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KrosData\Export\"/>
    </mc:Choice>
  </mc:AlternateContent>
  <bookViews>
    <workbookView xWindow="0" yWindow="0" windowWidth="0" windowHeight="0"/>
  </bookViews>
  <sheets>
    <sheet name="Rekapitulace stavby" sheetId="1" r:id="rId1"/>
    <sheet name="VON - Vedlejší a ostatní ..." sheetId="2" r:id="rId2"/>
    <sheet name="D.1.1-1 - Architektonicko..." sheetId="3" r:id="rId3"/>
    <sheet name="D.1.1-1.1 - Dvojitý hydro..." sheetId="4" r:id="rId4"/>
    <sheet name="D.1.1-2 - Čistá vestavba " sheetId="5" r:id="rId5"/>
    <sheet name="D.1.2.1 - Stavebně konstr..." sheetId="6" r:id="rId6"/>
    <sheet name="D.1.2.2 - Stavebně konstr..." sheetId="7" r:id="rId7"/>
    <sheet name="D.1.3 - Požárně bezpečnos..." sheetId="8" r:id="rId8"/>
    <sheet name="D.1.4.1.1 - Zdravotně tec..." sheetId="9" r:id="rId9"/>
    <sheet name="D.1.4.1.3 - Zdravotně tec..." sheetId="10" r:id="rId10"/>
    <sheet name="D.1.4.2 - Vzduchotechnika" sheetId="11" r:id="rId11"/>
    <sheet name="D.1.4.3 - Vytápění a chla..." sheetId="12" r:id="rId12"/>
    <sheet name="D.1.4.5 - Silnoproudá ele..." sheetId="13" r:id="rId13"/>
    <sheet name="1 - EPS" sheetId="14" r:id="rId14"/>
    <sheet name="2 - CCTV" sheetId="15" r:id="rId15"/>
    <sheet name="3 - PZTS" sheetId="16" r:id="rId16"/>
    <sheet name="4 - Ozvučení" sheetId="17" r:id="rId17"/>
    <sheet name="5 - Vyvolávák" sheetId="18" r:id="rId18"/>
    <sheet name="6 - JČ" sheetId="19" r:id="rId19"/>
    <sheet name="7 - EKV" sheetId="20" r:id="rId20"/>
    <sheet name="8 - DZ" sheetId="21" r:id="rId21"/>
    <sheet name="9 - STA" sheetId="22" r:id="rId22"/>
    <sheet name="10 - SK" sheetId="23" r:id="rId23"/>
    <sheet name="11 - Žlaby" sheetId="24" r:id="rId24"/>
    <sheet name="12 - Tr. v betonu" sheetId="25" r:id="rId25"/>
    <sheet name="13 - TU a telefony" sheetId="26" r:id="rId26"/>
    <sheet name="14 - Grafická nadstavba" sheetId="27" r:id="rId27"/>
    <sheet name="D.1.4.7 - MaR" sheetId="28" r:id="rId28"/>
    <sheet name="D.1.4.8 - Mediciální plyn..." sheetId="29" r:id="rId29"/>
    <sheet name="D.2.01.1 - Výtahy" sheetId="30" r:id="rId30"/>
    <sheet name="D.2.01.2 - Zdravotnické t..." sheetId="31" r:id="rId31"/>
    <sheet name="D.2.01.3_1 - Vybavení_mís..." sheetId="32" r:id="rId32"/>
    <sheet name="D.2.01.3_2 - Vybavení_ost..." sheetId="33" r:id="rId33"/>
    <sheet name="D.2.01.4 - Potrubní pošta" sheetId="34" r:id="rId34"/>
    <sheet name="D.2.01.5 - Informační systém" sheetId="35" r:id="rId35"/>
    <sheet name="D.2.01.6 - IT technika" sheetId="36" r:id="rId36"/>
    <sheet name="D.1.1-2 - Architektonicko..." sheetId="37" r:id="rId37"/>
    <sheet name="D.1.1 - Architektonicko-s..." sheetId="38" r:id="rId38"/>
    <sheet name="D.1.2.1 - Stavebně konstr..._01" sheetId="39" r:id="rId39"/>
    <sheet name="D.1.2.2 - Stavebně konstr..._01" sheetId="40" r:id="rId40"/>
    <sheet name="D.1.4.1 - Zdravotně techn..." sheetId="41" r:id="rId41"/>
    <sheet name="D.1.4.3 - Vytápění" sheetId="42" r:id="rId42"/>
    <sheet name="D.1.4.5 - Silnoproudá ele..._01" sheetId="43" r:id="rId43"/>
    <sheet name="D.1.1-2 - Architektonicko..._01" sheetId="44" r:id="rId44"/>
    <sheet name="D.1.1-zp - Zpevněné plochy" sheetId="45" r:id="rId45"/>
    <sheet name="D.1.4.1 - Zdravotně techn..._01" sheetId="46" r:id="rId46"/>
    <sheet name="D.1.4.3 - Vytápění_01" sheetId="47" r:id="rId47"/>
    <sheet name="D.1.4.5 - Silnoproudá ele..._02" sheetId="48" r:id="rId48"/>
    <sheet name="D.1.4.6 - Slaboproudá ele..." sheetId="49" r:id="rId49"/>
    <sheet name="D.1.5 - SO 04 - PŘELOŽKY" sheetId="50" r:id="rId50"/>
    <sheet name="D.2-IO 01.1 - Přeložka VO..." sheetId="51" r:id="rId51"/>
    <sheet name="D.2-IO 01.2 - Přeložka NN..." sheetId="52" r:id="rId52"/>
    <sheet name="D.2-IO 01.3 - Přeložka vo..." sheetId="53" r:id="rId53"/>
    <sheet name="D.2-IO 01.4 - Přeložka ka..." sheetId="54" r:id="rId54"/>
    <sheet name="D.2-IO 01.5 - Přeložka pl..." sheetId="55" r:id="rId55"/>
    <sheet name="D.2-IO 01.6 - Přeložka SLP" sheetId="56" r:id="rId56"/>
    <sheet name="D.2-IO 02 - KOMUNIKACE, Z..." sheetId="57" r:id="rId57"/>
    <sheet name="D.2-IO 03 - SADOVÉ ÚPRAVY..." sheetId="58" r:id="rId58"/>
    <sheet name="IO 04 - KANALIZACE" sheetId="59" r:id="rId59"/>
    <sheet name="IO 04-SK - KANALIZACE-SPO..." sheetId="60" r:id="rId60"/>
    <sheet name="D.2-IO 05 - VODOVOD" sheetId="61" r:id="rId61"/>
    <sheet name="D.2-IO 07 - HLAVNÍ ROZVOD..." sheetId="62" r:id="rId62"/>
    <sheet name="D.2-IO 07.1A - Architekto..." sheetId="63" r:id="rId63"/>
    <sheet name="D.2-IO 07.1B - Elektroins..." sheetId="64" r:id="rId64"/>
    <sheet name="D.2-IO 07.2 - Vzduchotech..." sheetId="65" r:id="rId65"/>
    <sheet name="D.2-IO 07.3 - Měření a re..." sheetId="66" r:id="rId66"/>
    <sheet name="D.2-IO 08 - VENKOVNÍ OSVĚ..." sheetId="67" r:id="rId67"/>
    <sheet name="D.2-IO 09 - SLABOPROUDÉ R..." sheetId="68" r:id="rId68"/>
    <sheet name="D.1-IO 10 - PLYNOVOD" sheetId="69" r:id="rId69"/>
    <sheet name="D.2-IO 11 - AREÁLOVÉ ROZV..." sheetId="70" r:id="rId70"/>
    <sheet name="D.2-IO 12 - NÁHRADNÍ NAPÁ..." sheetId="71" r:id="rId71"/>
  </sheets>
  <definedNames>
    <definedName name="_xlnm.Print_Area" localSheetId="0">'Rekapitulace stavby'!$D$4:$AO$76,'Rekapitulace stavby'!$C$82:$AQ$181</definedName>
    <definedName name="_xlnm.Print_Titles" localSheetId="0">'Rekapitulace stavby'!$92:$92</definedName>
    <definedName name="_xlnm._FilterDatabase" localSheetId="1" hidden="1">'VON - Vedlejší a ostatní ...'!$C$124:$K$165</definedName>
    <definedName name="_xlnm.Print_Area" localSheetId="1">'VON - Vedlejší a ostatní ...'!$C$4:$J$39,'VON - Vedlejší a ostatní ...'!$C$50:$J$76,'VON - Vedlejší a ostatní ...'!$C$82:$J$106,'VON - Vedlejší a ostatní ...'!$C$112:$K$165</definedName>
    <definedName name="_xlnm.Print_Titles" localSheetId="1">'VON - Vedlejší a ostatní ...'!$124:$124</definedName>
    <definedName name="_xlnm._FilterDatabase" localSheetId="2" hidden="1">'D.1.1-1 - Architektonicko...'!$C$160:$K$2222</definedName>
    <definedName name="_xlnm.Print_Area" localSheetId="2">'D.1.1-1 - Architektonicko...'!$C$4:$J$43,'D.1.1-1 - Architektonicko...'!$C$50:$J$76,'D.1.1-1 - Architektonicko...'!$C$82:$J$138,'D.1.1-1 - Architektonicko...'!$C$144:$K$2222</definedName>
    <definedName name="_xlnm.Print_Titles" localSheetId="2">'D.1.1-1 - Architektonicko...'!$160:$160</definedName>
    <definedName name="_xlnm._FilterDatabase" localSheetId="3" hidden="1">'D.1.1-1.1 - Dvojitý hydro...'!$C$175:$K$309</definedName>
    <definedName name="_xlnm.Print_Area" localSheetId="3">'D.1.1-1.1 - Dvojitý hydro...'!$C$4:$J$43,'D.1.1-1.1 - Dvojitý hydro...'!$C$50:$J$76,'D.1.1-1.1 - Dvojitý hydro...'!$C$82:$J$153,'D.1.1-1.1 - Dvojitý hydro...'!$C$159:$K$309</definedName>
    <definedName name="_xlnm.Print_Titles" localSheetId="3">'D.1.1-1.1 - Dvojitý hydro...'!$175:$175</definedName>
    <definedName name="_xlnm._FilterDatabase" localSheetId="4" hidden="1">'D.1.1-2 - Čistá vestavba '!$C$124:$K$194</definedName>
    <definedName name="_xlnm.Print_Area" localSheetId="4">'D.1.1-2 - Čistá vestavba '!$C$4:$J$43,'D.1.1-2 - Čistá vestavba '!$C$50:$J$76,'D.1.1-2 - Čistá vestavba '!$C$82:$J$102,'D.1.1-2 - Čistá vestavba '!$C$108:$K$194</definedName>
    <definedName name="_xlnm.Print_Titles" localSheetId="4">'D.1.1-2 - Čistá vestavba '!$124:$124</definedName>
    <definedName name="_xlnm._FilterDatabase" localSheetId="5" hidden="1">'D.1.2.1 - Stavebně konstr...'!$C$131:$K$505</definedName>
    <definedName name="_xlnm.Print_Area" localSheetId="5">'D.1.2.1 - Stavebně konstr...'!$C$4:$J$43,'D.1.2.1 - Stavebně konstr...'!$C$50:$J$76,'D.1.2.1 - Stavebně konstr...'!$C$82:$J$109,'D.1.2.1 - Stavebně konstr...'!$C$115:$K$505</definedName>
    <definedName name="_xlnm.Print_Titles" localSheetId="5">'D.1.2.1 - Stavebně konstr...'!$131:$131</definedName>
    <definedName name="_xlnm._FilterDatabase" localSheetId="6" hidden="1">'D.1.2.2 - Stavebně konstr...'!$C$125:$K$145</definedName>
    <definedName name="_xlnm.Print_Area" localSheetId="6">'D.1.2.2 - Stavebně konstr...'!$C$4:$J$43,'D.1.2.2 - Stavebně konstr...'!$C$50:$J$76,'D.1.2.2 - Stavebně konstr...'!$C$82:$J$103,'D.1.2.2 - Stavebně konstr...'!$C$109:$K$145</definedName>
    <definedName name="_xlnm.Print_Titles" localSheetId="6">'D.1.2.2 - Stavebně konstr...'!$125:$125</definedName>
    <definedName name="_xlnm._FilterDatabase" localSheetId="7" hidden="1">'D.1.3 - Požárně bezpečnos...'!$C$123:$K$164</definedName>
    <definedName name="_xlnm.Print_Area" localSheetId="7">'D.1.3 - Požárně bezpečnos...'!$C$4:$J$41,'D.1.3 - Požárně bezpečnos...'!$C$50:$J$76,'D.1.3 - Požárně bezpečnos...'!$C$82:$J$103,'D.1.3 - Požárně bezpečnos...'!$C$109:$K$164</definedName>
    <definedName name="_xlnm.Print_Titles" localSheetId="7">'D.1.3 - Požárně bezpečnos...'!$123:$123</definedName>
    <definedName name="_xlnm._FilterDatabase" localSheetId="8" hidden="1">'D.1.4.1.1 - Zdravotně tec...'!$C$127:$K$492</definedName>
    <definedName name="_xlnm.Print_Area" localSheetId="8">'D.1.4.1.1 - Zdravotně tec...'!$C$4:$J$43,'D.1.4.1.1 - Zdravotně tec...'!$C$50:$J$76,'D.1.4.1.1 - Zdravotně tec...'!$C$82:$J$105,'D.1.4.1.1 - Zdravotně tec...'!$C$111:$K$492</definedName>
    <definedName name="_xlnm.Print_Titles" localSheetId="8">'D.1.4.1.1 - Zdravotně tec...'!$127:$127</definedName>
    <definedName name="_xlnm._FilterDatabase" localSheetId="9" hidden="1">'D.1.4.1.3 - Zdravotně tec...'!$C$126:$K$267</definedName>
    <definedName name="_xlnm.Print_Area" localSheetId="9">'D.1.4.1.3 - Zdravotně tec...'!$C$4:$J$43,'D.1.4.1.3 - Zdravotně tec...'!$C$50:$J$76,'D.1.4.1.3 - Zdravotně tec...'!$C$82:$J$104,'D.1.4.1.3 - Zdravotně tec...'!$C$110:$K$267</definedName>
    <definedName name="_xlnm.Print_Titles" localSheetId="9">'D.1.4.1.3 - Zdravotně tec...'!$126:$126</definedName>
    <definedName name="_xlnm._FilterDatabase" localSheetId="10" hidden="1">'D.1.4.2 - Vzduchotechnika'!$C$123:$K$735</definedName>
    <definedName name="_xlnm.Print_Area" localSheetId="10">'D.1.4.2 - Vzduchotechnika'!$C$4:$J$43,'D.1.4.2 - Vzduchotechnika'!$C$50:$J$76,'D.1.4.2 - Vzduchotechnika'!$C$82:$J$101,'D.1.4.2 - Vzduchotechnika'!$C$107:$K$735</definedName>
    <definedName name="_xlnm.Print_Titles" localSheetId="10">'D.1.4.2 - Vzduchotechnika'!$123:$123</definedName>
    <definedName name="_xlnm._FilterDatabase" localSheetId="11" hidden="1">'D.1.4.3 - Vytápění a chla...'!$C$140:$K$1233</definedName>
    <definedName name="_xlnm.Print_Area" localSheetId="11">'D.1.4.3 - Vytápění a chla...'!$C$4:$J$43,'D.1.4.3 - Vytápění a chla...'!$C$50:$J$76,'D.1.4.3 - Vytápění a chla...'!$C$82:$J$118,'D.1.4.3 - Vytápění a chla...'!$C$124:$K$1233</definedName>
    <definedName name="_xlnm.Print_Titles" localSheetId="11">'D.1.4.3 - Vytápění a chla...'!$140:$140</definedName>
    <definedName name="_xlnm._FilterDatabase" localSheetId="12" hidden="1">'D.1.4.5 - Silnoproudá ele...'!$C$132:$K$407</definedName>
    <definedName name="_xlnm.Print_Area" localSheetId="12">'D.1.4.5 - Silnoproudá ele...'!$C$4:$J$43,'D.1.4.5 - Silnoproudá ele...'!$C$50:$J$76,'D.1.4.5 - Silnoproudá ele...'!$C$82:$J$110,'D.1.4.5 - Silnoproudá ele...'!$C$116:$K$407</definedName>
    <definedName name="_xlnm.Print_Titles" localSheetId="12">'D.1.4.5 - Silnoproudá ele...'!$132:$132</definedName>
    <definedName name="_xlnm._FilterDatabase" localSheetId="13" hidden="1">'1 - EPS'!$C$126:$K$240</definedName>
    <definedName name="_xlnm.Print_Area" localSheetId="13">'1 - EPS'!$C$4:$J$43,'1 - EPS'!$C$50:$J$76,'1 - EPS'!$C$82:$J$104,'1 - EPS'!$C$110:$K$240</definedName>
    <definedName name="_xlnm.Print_Titles" localSheetId="13">'1 - EPS'!$126:$126</definedName>
    <definedName name="_xlnm._FilterDatabase" localSheetId="14" hidden="1">'2 - CCTV'!$C$125:$K$169</definedName>
    <definedName name="_xlnm.Print_Area" localSheetId="14">'2 - CCTV'!$C$4:$J$43,'2 - CCTV'!$C$50:$J$76,'2 - CCTV'!$C$82:$J$103,'2 - CCTV'!$C$109:$K$169</definedName>
    <definedName name="_xlnm.Print_Titles" localSheetId="14">'2 - CCTV'!$125:$125</definedName>
    <definedName name="_xlnm._FilterDatabase" localSheetId="15" hidden="1">'3 - PZTS'!$C$126:$K$195</definedName>
    <definedName name="_xlnm.Print_Area" localSheetId="15">'3 - PZTS'!$C$4:$J$43,'3 - PZTS'!$C$50:$J$76,'3 - PZTS'!$C$82:$J$104,'3 - PZTS'!$C$110:$K$195</definedName>
    <definedName name="_xlnm.Print_Titles" localSheetId="15">'3 - PZTS'!$126:$126</definedName>
    <definedName name="_xlnm._FilterDatabase" localSheetId="16" hidden="1">'4 - Ozvučení'!$C$126:$K$154</definedName>
    <definedName name="_xlnm.Print_Area" localSheetId="16">'4 - Ozvučení'!$C$4:$J$43,'4 - Ozvučení'!$C$50:$J$76,'4 - Ozvučení'!$C$82:$J$104,'4 - Ozvučení'!$C$110:$K$154</definedName>
    <definedName name="_xlnm.Print_Titles" localSheetId="16">'4 - Ozvučení'!$126:$126</definedName>
    <definedName name="_xlnm._FilterDatabase" localSheetId="17" hidden="1">'5 - Vyvolávák'!$C$125:$K$141</definedName>
    <definedName name="_xlnm.Print_Area" localSheetId="17">'5 - Vyvolávák'!$C$4:$J$43,'5 - Vyvolávák'!$C$50:$J$76,'5 - Vyvolávák'!$C$82:$J$103,'5 - Vyvolávák'!$C$109:$K$141</definedName>
    <definedName name="_xlnm.Print_Titles" localSheetId="17">'5 - Vyvolávák'!$125:$125</definedName>
    <definedName name="_xlnm._FilterDatabase" localSheetId="18" hidden="1">'6 - JČ'!$C$126:$K$156</definedName>
    <definedName name="_xlnm.Print_Area" localSheetId="18">'6 - JČ'!$C$4:$J$43,'6 - JČ'!$C$50:$J$76,'6 - JČ'!$C$82:$J$104,'6 - JČ'!$C$110:$K$156</definedName>
    <definedName name="_xlnm.Print_Titles" localSheetId="18">'6 - JČ'!$126:$126</definedName>
    <definedName name="_xlnm._FilterDatabase" localSheetId="19" hidden="1">'7 - EKV'!$C$126:$K$194</definedName>
    <definedName name="_xlnm.Print_Area" localSheetId="19">'7 - EKV'!$C$4:$J$43,'7 - EKV'!$C$50:$J$76,'7 - EKV'!$C$82:$J$104,'7 - EKV'!$C$110:$K$194</definedName>
    <definedName name="_xlnm.Print_Titles" localSheetId="19">'7 - EKV'!$126:$126</definedName>
    <definedName name="_xlnm._FilterDatabase" localSheetId="20" hidden="1">'8 - DZ'!$C$128:$K$225</definedName>
    <definedName name="_xlnm.Print_Area" localSheetId="20">'8 - DZ'!$C$4:$J$43,'8 - DZ'!$C$50:$J$76,'8 - DZ'!$C$82:$J$106,'8 - DZ'!$C$112:$K$225</definedName>
    <definedName name="_xlnm.Print_Titles" localSheetId="20">'8 - DZ'!$128:$128</definedName>
    <definedName name="_xlnm._FilterDatabase" localSheetId="21" hidden="1">'9 - STA'!$C$127:$K$194</definedName>
    <definedName name="_xlnm.Print_Area" localSheetId="21">'9 - STA'!$C$4:$J$43,'9 - STA'!$C$50:$J$76,'9 - STA'!$C$82:$J$105,'9 - STA'!$C$111:$K$194</definedName>
    <definedName name="_xlnm.Print_Titles" localSheetId="21">'9 - STA'!$127:$127</definedName>
    <definedName name="_xlnm._FilterDatabase" localSheetId="22" hidden="1">'10 - SK'!$C$127:$K$232</definedName>
    <definedName name="_xlnm.Print_Area" localSheetId="22">'10 - SK'!$C$4:$J$43,'10 - SK'!$C$50:$J$76,'10 - SK'!$C$82:$J$105,'10 - SK'!$C$111:$K$232</definedName>
    <definedName name="_xlnm.Print_Titles" localSheetId="22">'10 - SK'!$127:$127</definedName>
    <definedName name="_xlnm._FilterDatabase" localSheetId="23" hidden="1">'11 - Žlaby'!$C$125:$K$218</definedName>
    <definedName name="_xlnm.Print_Area" localSheetId="23">'11 - Žlaby'!$C$4:$J$43,'11 - Žlaby'!$C$50:$J$76,'11 - Žlaby'!$C$82:$J$103,'11 - Žlaby'!$C$109:$K$218</definedName>
    <definedName name="_xlnm.Print_Titles" localSheetId="23">'11 - Žlaby'!$125:$125</definedName>
    <definedName name="_xlnm._FilterDatabase" localSheetId="24" hidden="1">'12 - Tr. v betonu'!$C$125:$K$153</definedName>
    <definedName name="_xlnm.Print_Area" localSheetId="24">'12 - Tr. v betonu'!$C$4:$J$43,'12 - Tr. v betonu'!$C$50:$J$76,'12 - Tr. v betonu'!$C$82:$J$103,'12 - Tr. v betonu'!$C$109:$K$153</definedName>
    <definedName name="_xlnm.Print_Titles" localSheetId="24">'12 - Tr. v betonu'!$125:$125</definedName>
    <definedName name="_xlnm._FilterDatabase" localSheetId="25" hidden="1">'13 - TU a telefony'!$C$125:$K$134</definedName>
    <definedName name="_xlnm.Print_Area" localSheetId="25">'13 - TU a telefony'!$C$4:$J$43,'13 - TU a telefony'!$C$50:$J$76,'13 - TU a telefony'!$C$82:$J$103,'13 - TU a telefony'!$C$109:$K$134</definedName>
    <definedName name="_xlnm.Print_Titles" localSheetId="25">'13 - TU a telefony'!$125:$125</definedName>
    <definedName name="_xlnm._FilterDatabase" localSheetId="26" hidden="1">'14 - Grafická nadstavba'!$C$126:$K$144</definedName>
    <definedName name="_xlnm.Print_Area" localSheetId="26">'14 - Grafická nadstavba'!$C$4:$J$43,'14 - Grafická nadstavba'!$C$50:$J$76,'14 - Grafická nadstavba'!$C$82:$J$104,'14 - Grafická nadstavba'!$C$110:$K$144</definedName>
    <definedName name="_xlnm.Print_Titles" localSheetId="26">'14 - Grafická nadstavba'!$126:$126</definedName>
    <definedName name="_xlnm._FilterDatabase" localSheetId="27" hidden="1">'D.1.4.7 - MaR'!$C$124:$K$127</definedName>
    <definedName name="_xlnm.Print_Area" localSheetId="27">'D.1.4.7 - MaR'!$C$4:$J$43,'D.1.4.7 - MaR'!$C$50:$J$76,'D.1.4.7 - MaR'!$C$82:$J$102,'D.1.4.7 - MaR'!$C$108:$K$127</definedName>
    <definedName name="_xlnm.Print_Titles" localSheetId="27">'D.1.4.7 - MaR'!$124:$124</definedName>
    <definedName name="_xlnm._FilterDatabase" localSheetId="28" hidden="1">'D.1.4.8 - Mediciální plyn...'!$C$124:$K$140</definedName>
    <definedName name="_xlnm.Print_Area" localSheetId="28">'D.1.4.8 - Mediciální plyn...'!$C$4:$J$43,'D.1.4.8 - Mediciální plyn...'!$C$50:$J$76,'D.1.4.8 - Mediciální plyn...'!$C$82:$J$102,'D.1.4.8 - Mediciální plyn...'!$C$108:$K$140</definedName>
    <definedName name="_xlnm.Print_Titles" localSheetId="28">'D.1.4.8 - Mediciální plyn...'!$124:$124</definedName>
    <definedName name="_xlnm._FilterDatabase" localSheetId="29" hidden="1">'D.2.01.1 - Výtahy'!$C$127:$K$148</definedName>
    <definedName name="_xlnm.Print_Area" localSheetId="29">'D.2.01.1 - Výtahy'!$C$4:$J$43,'D.2.01.1 - Výtahy'!$C$50:$J$76,'D.2.01.1 - Výtahy'!$C$82:$J$105,'D.2.01.1 - Výtahy'!$C$111:$K$148</definedName>
    <definedName name="_xlnm.Print_Titles" localSheetId="29">'D.2.01.1 - Výtahy'!$127:$127</definedName>
    <definedName name="_xlnm._FilterDatabase" localSheetId="30" hidden="1">'D.2.01.2 - Zdravotnické t...'!$C$124:$K$678</definedName>
    <definedName name="_xlnm.Print_Area" localSheetId="30">'D.2.01.2 - Zdravotnické t...'!$C$4:$J$43,'D.2.01.2 - Zdravotnické t...'!$C$50:$J$76,'D.2.01.2 - Zdravotnické t...'!$C$82:$J$102,'D.2.01.2 - Zdravotnické t...'!$C$108:$K$678</definedName>
    <definedName name="_xlnm.Print_Titles" localSheetId="30">'D.2.01.2 - Zdravotnické t...'!$124:$124</definedName>
    <definedName name="_xlnm._FilterDatabase" localSheetId="31" hidden="1">'D.2.01.3_1 - Vybavení_mís...'!$C$125:$K$130</definedName>
    <definedName name="_xlnm.Print_Area" localSheetId="31">'D.2.01.3_1 - Vybavení_mís...'!$C$4:$J$43,'D.2.01.3_1 - Vybavení_mís...'!$C$50:$J$76,'D.2.01.3_1 - Vybavení_mís...'!$C$82:$J$103,'D.2.01.3_1 - Vybavení_mís...'!$C$109:$K$130</definedName>
    <definedName name="_xlnm.Print_Titles" localSheetId="31">'D.2.01.3_1 - Vybavení_mís...'!$125:$125</definedName>
    <definedName name="_xlnm._FilterDatabase" localSheetId="32" hidden="1">'D.2.01.3_2 - Vybavení_ost...'!$C$124:$K$282</definedName>
    <definedName name="_xlnm.Print_Area" localSheetId="32">'D.2.01.3_2 - Vybavení_ost...'!$C$4:$J$43,'D.2.01.3_2 - Vybavení_ost...'!$C$50:$J$76,'D.2.01.3_2 - Vybavení_ost...'!$C$82:$J$102,'D.2.01.3_2 - Vybavení_ost...'!$C$108:$K$282</definedName>
    <definedName name="_xlnm.Print_Titles" localSheetId="32">'D.2.01.3_2 - Vybavení_ost...'!$124:$124</definedName>
    <definedName name="_xlnm._FilterDatabase" localSheetId="33" hidden="1">'D.2.01.4 - Potrubní pošta'!$C$126:$K$182</definedName>
    <definedName name="_xlnm.Print_Area" localSheetId="33">'D.2.01.4 - Potrubní pošta'!$C$4:$J$43,'D.2.01.4 - Potrubní pošta'!$C$50:$J$76,'D.2.01.4 - Potrubní pošta'!$C$82:$J$104,'D.2.01.4 - Potrubní pošta'!$C$110:$K$182</definedName>
    <definedName name="_xlnm.Print_Titles" localSheetId="33">'D.2.01.4 - Potrubní pošta'!$126:$126</definedName>
    <definedName name="_xlnm._FilterDatabase" localSheetId="34" hidden="1">'D.2.01.5 - Informační systém'!$C$125:$K$209</definedName>
    <definedName name="_xlnm.Print_Area" localSheetId="34">'D.2.01.5 - Informační systém'!$C$4:$J$43,'D.2.01.5 - Informační systém'!$C$50:$J$76,'D.2.01.5 - Informační systém'!$C$82:$J$103,'D.2.01.5 - Informační systém'!$C$109:$K$209</definedName>
    <definedName name="_xlnm.Print_Titles" localSheetId="34">'D.2.01.5 - Informační systém'!$125:$125</definedName>
    <definedName name="_xlnm._FilterDatabase" localSheetId="35" hidden="1">'D.2.01.6 - IT technika'!$C$129:$K$260</definedName>
    <definedName name="_xlnm.Print_Area" localSheetId="35">'D.2.01.6 - IT technika'!$C$4:$J$43,'D.2.01.6 - IT technika'!$C$50:$J$76,'D.2.01.6 - IT technika'!$C$82:$J$107,'D.2.01.6 - IT technika'!$C$113:$K$260</definedName>
    <definedName name="_xlnm.Print_Titles" localSheetId="35">'D.2.01.6 - IT technika'!$129:$129</definedName>
    <definedName name="_xlnm._FilterDatabase" localSheetId="36" hidden="1">'D.1.1-2 - Architektonicko...'!$C$129:$K$221</definedName>
    <definedName name="_xlnm.Print_Area" localSheetId="36">'D.1.1-2 - Architektonicko...'!$C$4:$J$41,'D.1.1-2 - Architektonicko...'!$C$50:$J$76,'D.1.1-2 - Architektonicko...'!$C$82:$J$109,'D.1.1-2 - Architektonicko...'!$C$115:$K$221</definedName>
    <definedName name="_xlnm.Print_Titles" localSheetId="36">'D.1.1-2 - Architektonicko...'!$129:$129</definedName>
    <definedName name="_xlnm._FilterDatabase" localSheetId="37" hidden="1">'D.1.1 - Architektonicko-s...'!$C$140:$K$626</definedName>
    <definedName name="_xlnm.Print_Area" localSheetId="37">'D.1.1 - Architektonicko-s...'!$C$4:$J$41,'D.1.1 - Architektonicko-s...'!$C$50:$J$76,'D.1.1 - Architektonicko-s...'!$C$82:$J$120,'D.1.1 - Architektonicko-s...'!$C$126:$K$626</definedName>
    <definedName name="_xlnm.Print_Titles" localSheetId="37">'D.1.1 - Architektonicko-s...'!$140:$140</definedName>
    <definedName name="_xlnm._FilterDatabase" localSheetId="38" hidden="1">'D.1.2.1 - Stavebně konstr..._01'!$C$129:$K$242</definedName>
    <definedName name="_xlnm.Print_Area" localSheetId="38">'D.1.2.1 - Stavebně konstr..._01'!$C$4:$J$43,'D.1.2.1 - Stavebně konstr..._01'!$C$50:$J$76,'D.1.2.1 - Stavebně konstr..._01'!$C$82:$J$107,'D.1.2.1 - Stavebně konstr..._01'!$C$113:$K$242</definedName>
    <definedName name="_xlnm.Print_Titles" localSheetId="38">'D.1.2.1 - Stavebně konstr..._01'!$129:$129</definedName>
    <definedName name="_xlnm._FilterDatabase" localSheetId="39" hidden="1">'D.1.2.2 - Stavebně konstr..._01'!$C$125:$K$137</definedName>
    <definedName name="_xlnm.Print_Area" localSheetId="39">'D.1.2.2 - Stavebně konstr..._01'!$C$4:$J$43,'D.1.2.2 - Stavebně konstr..._01'!$C$50:$J$76,'D.1.2.2 - Stavebně konstr..._01'!$C$82:$J$103,'D.1.2.2 - Stavebně konstr..._01'!$C$109:$K$137</definedName>
    <definedName name="_xlnm.Print_Titles" localSheetId="39">'D.1.2.2 - Stavebně konstr..._01'!$125:$125</definedName>
    <definedName name="_xlnm._FilterDatabase" localSheetId="40" hidden="1">'D.1.4.1 - Zdravotně techn...'!$C$125:$K$130</definedName>
    <definedName name="_xlnm.Print_Area" localSheetId="40">'D.1.4.1 - Zdravotně techn...'!$C$4:$J$43,'D.1.4.1 - Zdravotně techn...'!$C$50:$J$76,'D.1.4.1 - Zdravotně techn...'!$C$82:$J$103,'D.1.4.1 - Zdravotně techn...'!$C$109:$K$130</definedName>
    <definedName name="_xlnm.Print_Titles" localSheetId="40">'D.1.4.1 - Zdravotně techn...'!$125:$125</definedName>
    <definedName name="_xlnm._FilterDatabase" localSheetId="41" hidden="1">'D.1.4.3 - Vytápění'!$C$124:$K$160</definedName>
    <definedName name="_xlnm.Print_Area" localSheetId="41">'D.1.4.3 - Vytápění'!$C$4:$J$43,'D.1.4.3 - Vytápění'!$C$50:$J$76,'D.1.4.3 - Vytápění'!$C$82:$J$102,'D.1.4.3 - Vytápění'!$C$108:$K$160</definedName>
    <definedName name="_xlnm.Print_Titles" localSheetId="41">'D.1.4.3 - Vytápění'!$124:$124</definedName>
    <definedName name="_xlnm._FilterDatabase" localSheetId="42" hidden="1">'D.1.4.5 - Silnoproudá ele..._01'!$C$124:$K$158</definedName>
    <definedName name="_xlnm.Print_Area" localSheetId="42">'D.1.4.5 - Silnoproudá ele..._01'!$C$4:$J$43,'D.1.4.5 - Silnoproudá ele..._01'!$C$50:$J$76,'D.1.4.5 - Silnoproudá ele..._01'!$C$82:$J$102,'D.1.4.5 - Silnoproudá ele..._01'!$C$108:$K$158</definedName>
    <definedName name="_xlnm.Print_Titles" localSheetId="42">'D.1.4.5 - Silnoproudá ele..._01'!$124:$124</definedName>
    <definedName name="_xlnm._FilterDatabase" localSheetId="43" hidden="1">'D.1.1-2 - Architektonicko..._01'!$C$137:$K$382</definedName>
    <definedName name="_xlnm.Print_Area" localSheetId="43">'D.1.1-2 - Architektonicko..._01'!$C$4:$J$41,'D.1.1-2 - Architektonicko..._01'!$C$50:$J$76,'D.1.1-2 - Architektonicko..._01'!$C$82:$J$117,'D.1.1-2 - Architektonicko..._01'!$C$123:$K$382</definedName>
    <definedName name="_xlnm.Print_Titles" localSheetId="43">'D.1.1-2 - Architektonicko..._01'!$137:$137</definedName>
    <definedName name="_xlnm._FilterDatabase" localSheetId="44" hidden="1">'D.1.1-zp - Zpevněné plochy'!$C$126:$K$192</definedName>
    <definedName name="_xlnm.Print_Area" localSheetId="44">'D.1.1-zp - Zpevněné plochy'!$C$4:$J$41,'D.1.1-zp - Zpevněné plochy'!$C$50:$J$76,'D.1.1-zp - Zpevněné plochy'!$C$82:$J$106,'D.1.1-zp - Zpevněné plochy'!$C$112:$K$192</definedName>
    <definedName name="_xlnm.Print_Titles" localSheetId="44">'D.1.1-zp - Zpevněné plochy'!$126:$126</definedName>
    <definedName name="_xlnm._FilterDatabase" localSheetId="45" hidden="1">'D.1.4.1 - Zdravotně techn..._01'!$C$126:$K$139</definedName>
    <definedName name="_xlnm.Print_Area" localSheetId="45">'D.1.4.1 - Zdravotně techn..._01'!$C$4:$J$43,'D.1.4.1 - Zdravotně techn..._01'!$C$50:$J$76,'D.1.4.1 - Zdravotně techn..._01'!$C$82:$J$104,'D.1.4.1 - Zdravotně techn..._01'!$C$110:$K$139</definedName>
    <definedName name="_xlnm.Print_Titles" localSheetId="45">'D.1.4.1 - Zdravotně techn..._01'!$126:$126</definedName>
    <definedName name="_xlnm._FilterDatabase" localSheetId="46" hidden="1">'D.1.4.3 - Vytápění_01'!$C$125:$K$292</definedName>
    <definedName name="_xlnm.Print_Area" localSheetId="46">'D.1.4.3 - Vytápění_01'!$C$4:$J$43,'D.1.4.3 - Vytápění_01'!$C$50:$J$76,'D.1.4.3 - Vytápění_01'!$C$82:$J$103,'D.1.4.3 - Vytápění_01'!$C$109:$K$292</definedName>
    <definedName name="_xlnm.Print_Titles" localSheetId="46">'D.1.4.3 - Vytápění_01'!$125:$125</definedName>
    <definedName name="_xlnm._FilterDatabase" localSheetId="47" hidden="1">'D.1.4.5 - Silnoproudá ele..._02'!$C$124:$K$150</definedName>
    <definedName name="_xlnm.Print_Area" localSheetId="47">'D.1.4.5 - Silnoproudá ele..._02'!$C$4:$J$43,'D.1.4.5 - Silnoproudá ele..._02'!$C$50:$J$76,'D.1.4.5 - Silnoproudá ele..._02'!$C$82:$J$102,'D.1.4.5 - Silnoproudá ele..._02'!$C$108:$K$150</definedName>
    <definedName name="_xlnm.Print_Titles" localSheetId="47">'D.1.4.5 - Silnoproudá ele..._02'!$124:$124</definedName>
    <definedName name="_xlnm._FilterDatabase" localSheetId="48" hidden="1">'D.1.4.6 - Slaboproudá ele...'!$C$125:$K$136</definedName>
    <definedName name="_xlnm.Print_Area" localSheetId="48">'D.1.4.6 - Slaboproudá ele...'!$C$4:$J$43,'D.1.4.6 - Slaboproudá ele...'!$C$50:$J$76,'D.1.4.6 - Slaboproudá ele...'!$C$82:$J$103,'D.1.4.6 - Slaboproudá ele...'!$C$109:$K$136</definedName>
    <definedName name="_xlnm.Print_Titles" localSheetId="48">'D.1.4.6 - Slaboproudá ele...'!$125:$125</definedName>
    <definedName name="_xlnm._FilterDatabase" localSheetId="49" hidden="1">'D.1.5 - SO 04 - PŘELOŽKY'!$C$127:$K$389</definedName>
    <definedName name="_xlnm.Print_Area" localSheetId="49">'D.1.5 - SO 04 - PŘELOŽKY'!$C$4:$J$41,'D.1.5 - SO 04 - PŘELOŽKY'!$C$50:$J$76,'D.1.5 - SO 04 - PŘELOŽKY'!$C$82:$J$107,'D.1.5 - SO 04 - PŘELOŽKY'!$C$113:$K$389</definedName>
    <definedName name="_xlnm.Print_Titles" localSheetId="49">'D.1.5 - SO 04 - PŘELOŽKY'!$127:$127</definedName>
    <definedName name="_xlnm._FilterDatabase" localSheetId="50" hidden="1">'D.2-IO 01.1 - Přeložka VO...'!$C$121:$K$153</definedName>
    <definedName name="_xlnm.Print_Area" localSheetId="50">'D.2-IO 01.1 - Přeložka VO...'!$C$4:$J$41,'D.2-IO 01.1 - Přeložka VO...'!$C$50:$J$76,'D.2-IO 01.1 - Přeložka VO...'!$C$82:$J$101,'D.2-IO 01.1 - Přeložka VO...'!$C$107:$K$153</definedName>
    <definedName name="_xlnm.Print_Titles" localSheetId="50">'D.2-IO 01.1 - Přeložka VO...'!$121:$121</definedName>
    <definedName name="_xlnm._FilterDatabase" localSheetId="51" hidden="1">'D.2-IO 01.2 - Přeložka NN...'!$C$121:$K$153</definedName>
    <definedName name="_xlnm.Print_Area" localSheetId="51">'D.2-IO 01.2 - Přeložka NN...'!$C$4:$J$41,'D.2-IO 01.2 - Přeložka NN...'!$C$50:$J$76,'D.2-IO 01.2 - Přeložka NN...'!$C$82:$J$101,'D.2-IO 01.2 - Přeložka NN...'!$C$107:$K$153</definedName>
    <definedName name="_xlnm.Print_Titles" localSheetId="51">'D.2-IO 01.2 - Přeložka NN...'!$121:$121</definedName>
    <definedName name="_xlnm._FilterDatabase" localSheetId="52" hidden="1">'D.2-IO 01.3 - Přeložka vo...'!$C$120:$K$123</definedName>
    <definedName name="_xlnm.Print_Area" localSheetId="52">'D.2-IO 01.3 - Přeložka vo...'!$C$4:$J$41,'D.2-IO 01.3 - Přeložka vo...'!$C$50:$J$76,'D.2-IO 01.3 - Přeložka vo...'!$C$82:$J$100,'D.2-IO 01.3 - Přeložka vo...'!$C$106:$K$123</definedName>
    <definedName name="_xlnm.Print_Titles" localSheetId="52">'D.2-IO 01.3 - Přeložka vo...'!$120:$120</definedName>
    <definedName name="_xlnm._FilterDatabase" localSheetId="53" hidden="1">'D.2-IO 01.4 - Přeložka ka...'!$C$120:$K$123</definedName>
    <definedName name="_xlnm.Print_Area" localSheetId="53">'D.2-IO 01.4 - Přeložka ka...'!$C$4:$J$41,'D.2-IO 01.4 - Přeložka ka...'!$C$50:$J$76,'D.2-IO 01.4 - Přeložka ka...'!$C$82:$J$100,'D.2-IO 01.4 - Přeložka ka...'!$C$106:$K$123</definedName>
    <definedName name="_xlnm.Print_Titles" localSheetId="53">'D.2-IO 01.4 - Přeložka ka...'!$120:$120</definedName>
    <definedName name="_xlnm._FilterDatabase" localSheetId="54" hidden="1">'D.2-IO 01.5 - Přeložka pl...'!$C$120:$K$123</definedName>
    <definedName name="_xlnm.Print_Area" localSheetId="54">'D.2-IO 01.5 - Přeložka pl...'!$C$4:$J$41,'D.2-IO 01.5 - Přeložka pl...'!$C$50:$J$76,'D.2-IO 01.5 - Přeložka pl...'!$C$82:$J$100,'D.2-IO 01.5 - Přeložka pl...'!$C$106:$K$123</definedName>
    <definedName name="_xlnm.Print_Titles" localSheetId="54">'D.2-IO 01.5 - Přeložka pl...'!$120:$120</definedName>
    <definedName name="_xlnm._FilterDatabase" localSheetId="55" hidden="1">'D.2-IO 01.6 - Přeložka SLP'!$C$119:$K$159</definedName>
    <definedName name="_xlnm.Print_Area" localSheetId="55">'D.2-IO 01.6 - Přeložka SLP'!$C$4:$J$41,'D.2-IO 01.6 - Přeložka SLP'!$C$50:$J$76,'D.2-IO 01.6 - Přeložka SLP'!$C$82:$J$99,'D.2-IO 01.6 - Přeložka SLP'!$C$105:$K$159</definedName>
    <definedName name="_xlnm.Print_Titles" localSheetId="55">'D.2-IO 01.6 - Přeložka SLP'!$119:$119</definedName>
    <definedName name="_xlnm._FilterDatabase" localSheetId="56" hidden="1">'D.2-IO 02 - KOMUNIKACE, Z...'!$C$126:$K$438</definedName>
    <definedName name="_xlnm.Print_Area" localSheetId="56">'D.2-IO 02 - KOMUNIKACE, Z...'!$C$4:$J$39,'D.2-IO 02 - KOMUNIKACE, Z...'!$C$50:$J$76,'D.2-IO 02 - KOMUNIKACE, Z...'!$C$82:$J$108,'D.2-IO 02 - KOMUNIKACE, Z...'!$C$114:$K$438</definedName>
    <definedName name="_xlnm.Print_Titles" localSheetId="56">'D.2-IO 02 - KOMUNIKACE, Z...'!$126:$126</definedName>
    <definedName name="_xlnm._FilterDatabase" localSheetId="57" hidden="1">'D.2-IO 03 - SADOVÉ ÚPRAVY...'!$C$117:$K$121</definedName>
    <definedName name="_xlnm.Print_Area" localSheetId="57">'D.2-IO 03 - SADOVÉ ÚPRAVY...'!$C$4:$J$39,'D.2-IO 03 - SADOVÉ ÚPRAVY...'!$C$50:$J$76,'D.2-IO 03 - SADOVÉ ÚPRAVY...'!$C$82:$J$99,'D.2-IO 03 - SADOVÉ ÚPRAVY...'!$C$105:$K$121</definedName>
    <definedName name="_xlnm.Print_Titles" localSheetId="57">'D.2-IO 03 - SADOVÉ ÚPRAVY...'!$117:$117</definedName>
    <definedName name="_xlnm._FilterDatabase" localSheetId="58" hidden="1">'IO 04 - KANALIZACE'!$C$127:$K$879</definedName>
    <definedName name="_xlnm.Print_Area" localSheetId="58">'IO 04 - KANALIZACE'!$C$4:$J$41,'IO 04 - KANALIZACE'!$C$50:$J$76,'IO 04 - KANALIZACE'!$C$82:$J$107,'IO 04 - KANALIZACE'!$C$113:$K$879</definedName>
    <definedName name="_xlnm.Print_Titles" localSheetId="58">'IO 04 - KANALIZACE'!$127:$127</definedName>
    <definedName name="_xlnm._FilterDatabase" localSheetId="59" hidden="1">'IO 04-SK - KANALIZACE-SPO...'!$C$127:$K$374</definedName>
    <definedName name="_xlnm.Print_Area" localSheetId="59">'IO 04-SK - KANALIZACE-SPO...'!$C$4:$J$41,'IO 04-SK - KANALIZACE-SPO...'!$C$50:$J$76,'IO 04-SK - KANALIZACE-SPO...'!$C$82:$J$107,'IO 04-SK - KANALIZACE-SPO...'!$C$113:$K$374</definedName>
    <definedName name="_xlnm.Print_Titles" localSheetId="59">'IO 04-SK - KANALIZACE-SPO...'!$127:$127</definedName>
    <definedName name="_xlnm._FilterDatabase" localSheetId="60" hidden="1">'D.2-IO 05 - VODOVOD'!$C$122:$K$444</definedName>
    <definedName name="_xlnm.Print_Area" localSheetId="60">'D.2-IO 05 - VODOVOD'!$C$4:$J$39,'D.2-IO 05 - VODOVOD'!$C$50:$J$76,'D.2-IO 05 - VODOVOD'!$C$82:$J$104,'D.2-IO 05 - VODOVOD'!$C$110:$K$444</definedName>
    <definedName name="_xlnm.Print_Titles" localSheetId="60">'D.2-IO 05 - VODOVOD'!$122:$122</definedName>
    <definedName name="_xlnm._FilterDatabase" localSheetId="61" hidden="1">'D.2-IO 07 - HLAVNÍ ROZVOD...'!$C$117:$K$154</definedName>
    <definedName name="_xlnm.Print_Area" localSheetId="61">'D.2-IO 07 - HLAVNÍ ROZVOD...'!$C$4:$J$39,'D.2-IO 07 - HLAVNÍ ROZVOD...'!$C$50:$J$76,'D.2-IO 07 - HLAVNÍ ROZVOD...'!$C$82:$J$99,'D.2-IO 07 - HLAVNÍ ROZVOD...'!$C$105:$K$154</definedName>
    <definedName name="_xlnm.Print_Titles" localSheetId="61">'D.2-IO 07 - HLAVNÍ ROZVOD...'!$117:$117</definedName>
    <definedName name="_xlnm._FilterDatabase" localSheetId="62" hidden="1">'D.2-IO 07.1A - Architekto...'!$C$128:$K$176</definedName>
    <definedName name="_xlnm.Print_Area" localSheetId="62">'D.2-IO 07.1A - Architekto...'!$C$4:$J$41,'D.2-IO 07.1A - Architekto...'!$C$50:$J$76,'D.2-IO 07.1A - Architekto...'!$C$82:$J$108,'D.2-IO 07.1A - Architekto...'!$C$114:$K$176</definedName>
    <definedName name="_xlnm.Print_Titles" localSheetId="62">'D.2-IO 07.1A - Architekto...'!$128:$128</definedName>
    <definedName name="_xlnm._FilterDatabase" localSheetId="63" hidden="1">'D.2-IO 07.1B - Elektroins...'!$C$121:$K$186</definedName>
    <definedName name="_xlnm.Print_Area" localSheetId="63">'D.2-IO 07.1B - Elektroins...'!$C$4:$J$41,'D.2-IO 07.1B - Elektroins...'!$C$50:$J$76,'D.2-IO 07.1B - Elektroins...'!$C$82:$J$101,'D.2-IO 07.1B - Elektroins...'!$C$107:$K$186</definedName>
    <definedName name="_xlnm.Print_Titles" localSheetId="63">'D.2-IO 07.1B - Elektroins...'!$121:$121</definedName>
    <definedName name="_xlnm._FilterDatabase" localSheetId="64" hidden="1">'D.2-IO 07.2 - Vzduchotech...'!$C$119:$K$145</definedName>
    <definedName name="_xlnm.Print_Area" localSheetId="64">'D.2-IO 07.2 - Vzduchotech...'!$C$4:$J$41,'D.2-IO 07.2 - Vzduchotech...'!$C$50:$J$76,'D.2-IO 07.2 - Vzduchotech...'!$C$82:$J$99,'D.2-IO 07.2 - Vzduchotech...'!$C$105:$K$145</definedName>
    <definedName name="_xlnm.Print_Titles" localSheetId="64">'D.2-IO 07.2 - Vzduchotech...'!$119:$119</definedName>
    <definedName name="_xlnm._FilterDatabase" localSheetId="65" hidden="1">'D.2-IO 07.3 - Měření a re...'!$C$124:$K$156</definedName>
    <definedName name="_xlnm.Print_Area" localSheetId="65">'D.2-IO 07.3 - Měření a re...'!$C$4:$J$41,'D.2-IO 07.3 - Měření a re...'!$C$50:$J$76,'D.2-IO 07.3 - Měření a re...'!$C$82:$J$104,'D.2-IO 07.3 - Měření a re...'!$C$110:$K$156</definedName>
    <definedName name="_xlnm.Print_Titles" localSheetId="65">'D.2-IO 07.3 - Měření a re...'!$124:$124</definedName>
    <definedName name="_xlnm._FilterDatabase" localSheetId="66" hidden="1">'D.2-IO 08 - VENKOVNÍ OSVĚ...'!$C$117:$K$150</definedName>
    <definedName name="_xlnm.Print_Area" localSheetId="66">'D.2-IO 08 - VENKOVNÍ OSVĚ...'!$C$4:$J$39,'D.2-IO 08 - VENKOVNÍ OSVĚ...'!$C$50:$J$76,'D.2-IO 08 - VENKOVNÍ OSVĚ...'!$C$82:$J$99,'D.2-IO 08 - VENKOVNÍ OSVĚ...'!$C$105:$K$150</definedName>
    <definedName name="_xlnm.Print_Titles" localSheetId="66">'D.2-IO 08 - VENKOVNÍ OSVĚ...'!$117:$117</definedName>
    <definedName name="_xlnm._FilterDatabase" localSheetId="67" hidden="1">'D.2-IO 09 - SLABOPROUDÉ R...'!$C$117:$K$154</definedName>
    <definedName name="_xlnm.Print_Area" localSheetId="67">'D.2-IO 09 - SLABOPROUDÉ R...'!$C$4:$J$39,'D.2-IO 09 - SLABOPROUDÉ R...'!$C$50:$J$76,'D.2-IO 09 - SLABOPROUDÉ R...'!$C$82:$J$99,'D.2-IO 09 - SLABOPROUDÉ R...'!$C$105:$K$154</definedName>
    <definedName name="_xlnm.Print_Titles" localSheetId="67">'D.2-IO 09 - SLABOPROUDÉ R...'!$117:$117</definedName>
    <definedName name="_xlnm._FilterDatabase" localSheetId="68" hidden="1">'D.1-IO 10 - PLYNOVOD'!$C$126:$K$385</definedName>
    <definedName name="_xlnm.Print_Area" localSheetId="68">'D.1-IO 10 - PLYNOVOD'!$C$4:$J$39,'D.1-IO 10 - PLYNOVOD'!$C$50:$J$76,'D.1-IO 10 - PLYNOVOD'!$C$82:$J$108,'D.1-IO 10 - PLYNOVOD'!$C$114:$K$385</definedName>
    <definedName name="_xlnm.Print_Titles" localSheetId="68">'D.1-IO 10 - PLYNOVOD'!$126:$126</definedName>
    <definedName name="_xlnm._FilterDatabase" localSheetId="69" hidden="1">'D.2-IO 11 - AREÁLOVÉ ROZV...'!$C$115:$K$133</definedName>
    <definedName name="_xlnm.Print_Area" localSheetId="69">'D.2-IO 11 - AREÁLOVÉ ROZV...'!$C$4:$J$39,'D.2-IO 11 - AREÁLOVÉ ROZV...'!$C$50:$J$76,'D.2-IO 11 - AREÁLOVÉ ROZV...'!$C$82:$J$97,'D.2-IO 11 - AREÁLOVÉ ROZV...'!$C$103:$K$133</definedName>
    <definedName name="_xlnm.Print_Titles" localSheetId="69">'D.2-IO 11 - AREÁLOVÉ ROZV...'!$115:$115</definedName>
    <definedName name="_xlnm._FilterDatabase" localSheetId="70" hidden="1">'D.2-IO 12 - NÁHRADNÍ NAPÁ...'!$C$117:$K$142</definedName>
    <definedName name="_xlnm.Print_Area" localSheetId="70">'D.2-IO 12 - NÁHRADNÍ NAPÁ...'!$C$4:$J$39,'D.2-IO 12 - NÁHRADNÍ NAPÁ...'!$C$50:$J$76,'D.2-IO 12 - NÁHRADNÍ NAPÁ...'!$C$82:$J$99,'D.2-IO 12 - NÁHRADNÍ NAPÁ...'!$C$105:$K$142</definedName>
    <definedName name="_xlnm.Print_Titles" localSheetId="70">'D.2-IO 12 - NÁHRADNÍ NAPÁ...'!$117:$117</definedName>
  </definedNames>
  <calcPr/>
</workbook>
</file>

<file path=xl/calcChain.xml><?xml version="1.0" encoding="utf-8"?>
<calcChain xmlns="http://schemas.openxmlformats.org/spreadsheetml/2006/main">
  <c i="71" l="1" r="J37"/>
  <c r="J36"/>
  <c i="1" r="AY180"/>
  <c i="71" r="J35"/>
  <c i="1" r="AX180"/>
  <c i="71"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F112"/>
  <c r="E110"/>
  <c r="F89"/>
  <c r="E87"/>
  <c r="J24"/>
  <c r="E24"/>
  <c r="J115"/>
  <c r="J23"/>
  <c r="J21"/>
  <c r="E21"/>
  <c r="J114"/>
  <c r="J20"/>
  <c r="J18"/>
  <c r="E18"/>
  <c r="F115"/>
  <c r="J17"/>
  <c r="J15"/>
  <c r="E15"/>
  <c r="F114"/>
  <c r="J14"/>
  <c r="J12"/>
  <c r="J112"/>
  <c r="E7"/>
  <c r="E108"/>
  <c i="70" r="J37"/>
  <c r="J36"/>
  <c i="1" r="AY179"/>
  <c i="70" r="J35"/>
  <c i="1" r="AX179"/>
  <c i="70"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F110"/>
  <c r="E108"/>
  <c r="F89"/>
  <c r="E87"/>
  <c r="J24"/>
  <c r="E24"/>
  <c r="J92"/>
  <c r="J23"/>
  <c r="J21"/>
  <c r="E21"/>
  <c r="J112"/>
  <c r="J20"/>
  <c r="J18"/>
  <c r="E18"/>
  <c r="F113"/>
  <c r="J17"/>
  <c r="J15"/>
  <c r="E15"/>
  <c r="F91"/>
  <c r="J14"/>
  <c r="J12"/>
  <c r="J110"/>
  <c r="E7"/>
  <c r="E85"/>
  <c i="69" r="J37"/>
  <c r="J36"/>
  <c i="1" r="AY178"/>
  <c i="69" r="J35"/>
  <c i="1" r="AX178"/>
  <c i="69" r="BI382"/>
  <c r="BH382"/>
  <c r="BG382"/>
  <c r="BF382"/>
  <c r="T382"/>
  <c r="R382"/>
  <c r="P382"/>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48"/>
  <c r="BH348"/>
  <c r="BG348"/>
  <c r="BF348"/>
  <c r="T348"/>
  <c r="R348"/>
  <c r="P348"/>
  <c r="BI342"/>
  <c r="BH342"/>
  <c r="BG342"/>
  <c r="BF342"/>
  <c r="T342"/>
  <c r="T341"/>
  <c r="R342"/>
  <c r="R341"/>
  <c r="P342"/>
  <c r="P341"/>
  <c r="BI337"/>
  <c r="BH337"/>
  <c r="BG337"/>
  <c r="BF337"/>
  <c r="T337"/>
  <c r="R337"/>
  <c r="P337"/>
  <c r="BI333"/>
  <c r="BH333"/>
  <c r="BG333"/>
  <c r="BF333"/>
  <c r="T333"/>
  <c r="R333"/>
  <c r="P333"/>
  <c r="BI329"/>
  <c r="BH329"/>
  <c r="BG329"/>
  <c r="BF329"/>
  <c r="T329"/>
  <c r="R329"/>
  <c r="P329"/>
  <c r="BI325"/>
  <c r="BH325"/>
  <c r="BG325"/>
  <c r="BF325"/>
  <c r="T325"/>
  <c r="R325"/>
  <c r="P325"/>
  <c r="BI321"/>
  <c r="BH321"/>
  <c r="BG321"/>
  <c r="BF321"/>
  <c r="T321"/>
  <c r="R321"/>
  <c r="P321"/>
  <c r="BI316"/>
  <c r="BH316"/>
  <c r="BG316"/>
  <c r="BF316"/>
  <c r="T316"/>
  <c r="T315"/>
  <c r="R316"/>
  <c r="R315"/>
  <c r="P316"/>
  <c r="P315"/>
  <c r="BI311"/>
  <c r="BH311"/>
  <c r="BG311"/>
  <c r="BF311"/>
  <c r="T311"/>
  <c r="R311"/>
  <c r="P311"/>
  <c r="BI307"/>
  <c r="BH307"/>
  <c r="BG307"/>
  <c r="BF307"/>
  <c r="T307"/>
  <c r="R307"/>
  <c r="P307"/>
  <c r="BI303"/>
  <c r="BH303"/>
  <c r="BG303"/>
  <c r="BF303"/>
  <c r="T303"/>
  <c r="R303"/>
  <c r="P303"/>
  <c r="BI299"/>
  <c r="BH299"/>
  <c r="BG299"/>
  <c r="BF299"/>
  <c r="T299"/>
  <c r="R299"/>
  <c r="P299"/>
  <c r="BI295"/>
  <c r="BH295"/>
  <c r="BG295"/>
  <c r="BF295"/>
  <c r="T295"/>
  <c r="R295"/>
  <c r="P295"/>
  <c r="BI291"/>
  <c r="BH291"/>
  <c r="BG291"/>
  <c r="BF291"/>
  <c r="T291"/>
  <c r="R291"/>
  <c r="P291"/>
  <c r="BI287"/>
  <c r="BH287"/>
  <c r="BG287"/>
  <c r="BF287"/>
  <c r="T287"/>
  <c r="R287"/>
  <c r="P287"/>
  <c r="BI283"/>
  <c r="BH283"/>
  <c r="BG283"/>
  <c r="BF283"/>
  <c r="T283"/>
  <c r="R283"/>
  <c r="P283"/>
  <c r="BI279"/>
  <c r="BH279"/>
  <c r="BG279"/>
  <c r="BF279"/>
  <c r="T279"/>
  <c r="R279"/>
  <c r="P279"/>
  <c r="BI275"/>
  <c r="BH275"/>
  <c r="BG275"/>
  <c r="BF275"/>
  <c r="T275"/>
  <c r="R275"/>
  <c r="P275"/>
  <c r="BI271"/>
  <c r="BH271"/>
  <c r="BG271"/>
  <c r="BF271"/>
  <c r="T271"/>
  <c r="R271"/>
  <c r="P271"/>
  <c r="BI267"/>
  <c r="BH267"/>
  <c r="BG267"/>
  <c r="BF267"/>
  <c r="T267"/>
  <c r="R267"/>
  <c r="P267"/>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39"/>
  <c r="BH239"/>
  <c r="BG239"/>
  <c r="BF239"/>
  <c r="T239"/>
  <c r="R239"/>
  <c r="P239"/>
  <c r="BI235"/>
  <c r="BH235"/>
  <c r="BG235"/>
  <c r="BF235"/>
  <c r="T235"/>
  <c r="R235"/>
  <c r="P235"/>
  <c r="BI231"/>
  <c r="BH231"/>
  <c r="BG231"/>
  <c r="BF231"/>
  <c r="T231"/>
  <c r="R231"/>
  <c r="P231"/>
  <c r="BI227"/>
  <c r="BH227"/>
  <c r="BG227"/>
  <c r="BF227"/>
  <c r="T227"/>
  <c r="R227"/>
  <c r="P227"/>
  <c r="BI223"/>
  <c r="BH223"/>
  <c r="BG223"/>
  <c r="BF223"/>
  <c r="T223"/>
  <c r="R223"/>
  <c r="P223"/>
  <c r="BI219"/>
  <c r="BH219"/>
  <c r="BG219"/>
  <c r="BF219"/>
  <c r="T219"/>
  <c r="R219"/>
  <c r="P219"/>
  <c r="BI215"/>
  <c r="BH215"/>
  <c r="BG215"/>
  <c r="BF215"/>
  <c r="T215"/>
  <c r="R215"/>
  <c r="P215"/>
  <c r="BI210"/>
  <c r="BH210"/>
  <c r="BG210"/>
  <c r="BF210"/>
  <c r="T210"/>
  <c r="T209"/>
  <c r="R210"/>
  <c r="R209"/>
  <c r="P210"/>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2"/>
  <c r="BH182"/>
  <c r="BG182"/>
  <c r="BF182"/>
  <c r="T182"/>
  <c r="R182"/>
  <c r="P182"/>
  <c r="BI179"/>
  <c r="BH179"/>
  <c r="BG179"/>
  <c r="BF179"/>
  <c r="T179"/>
  <c r="R179"/>
  <c r="P179"/>
  <c r="BI175"/>
  <c r="BH175"/>
  <c r="BG175"/>
  <c r="BF175"/>
  <c r="T175"/>
  <c r="R175"/>
  <c r="P175"/>
  <c r="BI172"/>
  <c r="BH172"/>
  <c r="BG172"/>
  <c r="BF172"/>
  <c r="T172"/>
  <c r="R172"/>
  <c r="P172"/>
  <c r="BI168"/>
  <c r="BH168"/>
  <c r="BG168"/>
  <c r="BF168"/>
  <c r="T168"/>
  <c r="R168"/>
  <c r="P168"/>
  <c r="BI164"/>
  <c r="BH164"/>
  <c r="BG164"/>
  <c r="BF164"/>
  <c r="T164"/>
  <c r="R164"/>
  <c r="P164"/>
  <c r="BI160"/>
  <c r="BH160"/>
  <c r="BG160"/>
  <c r="BF160"/>
  <c r="T160"/>
  <c r="R160"/>
  <c r="P160"/>
  <c r="BI157"/>
  <c r="BH157"/>
  <c r="BG157"/>
  <c r="BF157"/>
  <c r="T157"/>
  <c r="R157"/>
  <c r="P157"/>
  <c r="BI154"/>
  <c r="BH154"/>
  <c r="BG154"/>
  <c r="BF154"/>
  <c r="T154"/>
  <c r="R154"/>
  <c r="P154"/>
  <c r="BI150"/>
  <c r="BH150"/>
  <c r="BG150"/>
  <c r="BF150"/>
  <c r="T150"/>
  <c r="R150"/>
  <c r="P150"/>
  <c r="BI146"/>
  <c r="BH146"/>
  <c r="BG146"/>
  <c r="BF146"/>
  <c r="T146"/>
  <c r="R146"/>
  <c r="P146"/>
  <c r="BI142"/>
  <c r="BH142"/>
  <c r="BG142"/>
  <c r="BF142"/>
  <c r="T142"/>
  <c r="R142"/>
  <c r="P142"/>
  <c r="BI138"/>
  <c r="BH138"/>
  <c r="BG138"/>
  <c r="BF138"/>
  <c r="T138"/>
  <c r="R138"/>
  <c r="P138"/>
  <c r="BI134"/>
  <c r="BH134"/>
  <c r="BG134"/>
  <c r="BF134"/>
  <c r="T134"/>
  <c r="R134"/>
  <c r="P134"/>
  <c r="BI130"/>
  <c r="BH130"/>
  <c r="BG130"/>
  <c r="BF130"/>
  <c r="T130"/>
  <c r="R130"/>
  <c r="P130"/>
  <c r="F121"/>
  <c r="E119"/>
  <c r="F89"/>
  <c r="E87"/>
  <c r="J24"/>
  <c r="E24"/>
  <c r="J124"/>
  <c r="J23"/>
  <c r="J21"/>
  <c r="E21"/>
  <c r="J91"/>
  <c r="J20"/>
  <c r="J18"/>
  <c r="E18"/>
  <c r="F92"/>
  <c r="J17"/>
  <c r="J15"/>
  <c r="E15"/>
  <c r="F123"/>
  <c r="J14"/>
  <c r="J12"/>
  <c r="J121"/>
  <c r="E7"/>
  <c r="E117"/>
  <c i="68" r="J37"/>
  <c r="J36"/>
  <c i="1" r="AY177"/>
  <c i="68" r="J35"/>
  <c i="1" r="AX177"/>
  <c i="68"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F112"/>
  <c r="E110"/>
  <c r="F89"/>
  <c r="E87"/>
  <c r="J24"/>
  <c r="E24"/>
  <c r="J115"/>
  <c r="J23"/>
  <c r="J21"/>
  <c r="E21"/>
  <c r="J114"/>
  <c r="J20"/>
  <c r="J18"/>
  <c r="E18"/>
  <c r="F92"/>
  <c r="J17"/>
  <c r="J15"/>
  <c r="E15"/>
  <c r="F114"/>
  <c r="J14"/>
  <c r="J12"/>
  <c r="J112"/>
  <c r="E7"/>
  <c r="E108"/>
  <c i="67" r="J37"/>
  <c r="J36"/>
  <c i="1" r="AY176"/>
  <c i="67" r="J35"/>
  <c i="1" r="AX176"/>
  <c i="67"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2"/>
  <c r="E110"/>
  <c r="F89"/>
  <c r="E87"/>
  <c r="J24"/>
  <c r="E24"/>
  <c r="J115"/>
  <c r="J23"/>
  <c r="J21"/>
  <c r="E21"/>
  <c r="J114"/>
  <c r="J20"/>
  <c r="J18"/>
  <c r="E18"/>
  <c r="F115"/>
  <c r="J17"/>
  <c r="J15"/>
  <c r="E15"/>
  <c r="F91"/>
  <c r="J14"/>
  <c r="J12"/>
  <c r="J89"/>
  <c r="E7"/>
  <c r="E108"/>
  <c i="66" r="J39"/>
  <c r="J38"/>
  <c i="1" r="AY175"/>
  <c i="66" r="J37"/>
  <c i="1" r="AX175"/>
  <c i="66"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122"/>
  <c r="J19"/>
  <c r="J17"/>
  <c r="E17"/>
  <c r="F93"/>
  <c r="J16"/>
  <c r="J14"/>
  <c r="J119"/>
  <c r="E7"/>
  <c r="E113"/>
  <c i="65" r="J39"/>
  <c r="J38"/>
  <c i="1" r="AY174"/>
  <c i="65" r="J37"/>
  <c i="1" r="AX174"/>
  <c i="65"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4"/>
  <c r="E112"/>
  <c r="F91"/>
  <c r="E89"/>
  <c r="J26"/>
  <c r="E26"/>
  <c r="J94"/>
  <c r="J25"/>
  <c r="J23"/>
  <c r="E23"/>
  <c r="J116"/>
  <c r="J22"/>
  <c r="J20"/>
  <c r="E20"/>
  <c r="F117"/>
  <c r="J19"/>
  <c r="J17"/>
  <c r="E17"/>
  <c r="F93"/>
  <c r="J16"/>
  <c r="J14"/>
  <c r="J114"/>
  <c r="E7"/>
  <c r="E108"/>
  <c i="64" r="J39"/>
  <c r="J38"/>
  <c i="1" r="AY173"/>
  <c i="64" r="J37"/>
  <c i="1" r="AX173"/>
  <c i="64"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F116"/>
  <c r="E114"/>
  <c r="F91"/>
  <c r="E89"/>
  <c r="J26"/>
  <c r="E26"/>
  <c r="J94"/>
  <c r="J25"/>
  <c r="J23"/>
  <c r="E23"/>
  <c r="J118"/>
  <c r="J22"/>
  <c r="J20"/>
  <c r="E20"/>
  <c r="F119"/>
  <c r="J19"/>
  <c r="J17"/>
  <c r="E17"/>
  <c r="F93"/>
  <c r="J16"/>
  <c r="J14"/>
  <c r="J91"/>
  <c r="E7"/>
  <c r="E110"/>
  <c i="63" r="J39"/>
  <c r="J38"/>
  <c i="1" r="AY172"/>
  <c i="63" r="J37"/>
  <c i="1" r="AX172"/>
  <c i="63" r="BI176"/>
  <c r="BH176"/>
  <c r="BG176"/>
  <c r="BF176"/>
  <c r="T176"/>
  <c r="R176"/>
  <c r="P176"/>
  <c r="BI175"/>
  <c r="BH175"/>
  <c r="BG175"/>
  <c r="BF175"/>
  <c r="T175"/>
  <c r="R175"/>
  <c r="P175"/>
  <c r="BI173"/>
  <c r="BH173"/>
  <c r="BG173"/>
  <c r="BF173"/>
  <c r="T173"/>
  <c r="T172"/>
  <c r="R173"/>
  <c r="R172"/>
  <c r="P173"/>
  <c r="P172"/>
  <c r="BI171"/>
  <c r="BH171"/>
  <c r="BG171"/>
  <c r="BF171"/>
  <c r="T171"/>
  <c r="R171"/>
  <c r="P171"/>
  <c r="BI163"/>
  <c r="BH163"/>
  <c r="BG163"/>
  <c r="BF163"/>
  <c r="T163"/>
  <c r="R163"/>
  <c r="P163"/>
  <c r="BI160"/>
  <c r="BH160"/>
  <c r="BG160"/>
  <c r="BF160"/>
  <c r="T160"/>
  <c r="T159"/>
  <c r="R160"/>
  <c r="R159"/>
  <c r="P160"/>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2"/>
  <c r="BH132"/>
  <c r="BG132"/>
  <c r="BF132"/>
  <c r="T132"/>
  <c r="R132"/>
  <c r="P132"/>
  <c r="J125"/>
  <c r="F125"/>
  <c r="F123"/>
  <c r="E121"/>
  <c r="J93"/>
  <c r="F93"/>
  <c r="F91"/>
  <c r="E89"/>
  <c r="J26"/>
  <c r="E26"/>
  <c r="J94"/>
  <c r="J25"/>
  <c r="J20"/>
  <c r="E20"/>
  <c r="F94"/>
  <c r="J19"/>
  <c r="J14"/>
  <c r="J123"/>
  <c r="E7"/>
  <c r="E85"/>
  <c i="62" r="J37"/>
  <c r="J36"/>
  <c i="1" r="AY170"/>
  <c i="62" r="J35"/>
  <c i="1" r="AX170"/>
  <c i="62"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2"/>
  <c r="E110"/>
  <c r="F89"/>
  <c r="E87"/>
  <c r="J24"/>
  <c r="E24"/>
  <c r="J92"/>
  <c r="J23"/>
  <c r="J21"/>
  <c r="E21"/>
  <c r="J91"/>
  <c r="J20"/>
  <c r="J18"/>
  <c r="E18"/>
  <c r="F92"/>
  <c r="J17"/>
  <c r="J15"/>
  <c r="E15"/>
  <c r="F91"/>
  <c r="J14"/>
  <c r="J12"/>
  <c r="J112"/>
  <c r="E7"/>
  <c r="E108"/>
  <c i="61" r="J37"/>
  <c r="J36"/>
  <c i="1" r="AY169"/>
  <c i="61" r="J35"/>
  <c i="1" r="AX169"/>
  <c i="61" r="BI441"/>
  <c r="BH441"/>
  <c r="BG441"/>
  <c r="BF441"/>
  <c r="T441"/>
  <c r="T440"/>
  <c r="R441"/>
  <c r="R440"/>
  <c r="P441"/>
  <c r="P440"/>
  <c r="BI436"/>
  <c r="BH436"/>
  <c r="BG436"/>
  <c r="BF436"/>
  <c r="T436"/>
  <c r="R436"/>
  <c r="P436"/>
  <c r="BI432"/>
  <c r="BH432"/>
  <c r="BG432"/>
  <c r="BF432"/>
  <c r="T432"/>
  <c r="R432"/>
  <c r="P432"/>
  <c r="BI428"/>
  <c r="BH428"/>
  <c r="BG428"/>
  <c r="BF428"/>
  <c r="T428"/>
  <c r="R428"/>
  <c r="P428"/>
  <c r="BI424"/>
  <c r="BH424"/>
  <c r="BG424"/>
  <c r="BF424"/>
  <c r="T424"/>
  <c r="R424"/>
  <c r="P424"/>
  <c r="BI420"/>
  <c r="BH420"/>
  <c r="BG420"/>
  <c r="BF420"/>
  <c r="T420"/>
  <c r="R420"/>
  <c r="P420"/>
  <c r="BI415"/>
  <c r="BH415"/>
  <c r="BG415"/>
  <c r="BF415"/>
  <c r="T415"/>
  <c r="R415"/>
  <c r="P415"/>
  <c r="BI411"/>
  <c r="BH411"/>
  <c r="BG411"/>
  <c r="BF411"/>
  <c r="T411"/>
  <c r="R411"/>
  <c r="P411"/>
  <c r="BI406"/>
  <c r="BH406"/>
  <c r="BG406"/>
  <c r="BF406"/>
  <c r="T406"/>
  <c r="R406"/>
  <c r="P406"/>
  <c r="BI402"/>
  <c r="BH402"/>
  <c r="BG402"/>
  <c r="BF402"/>
  <c r="T402"/>
  <c r="R402"/>
  <c r="P402"/>
  <c r="BI398"/>
  <c r="BH398"/>
  <c r="BG398"/>
  <c r="BF398"/>
  <c r="T398"/>
  <c r="R398"/>
  <c r="P398"/>
  <c r="BI394"/>
  <c r="BH394"/>
  <c r="BG394"/>
  <c r="BF394"/>
  <c r="T394"/>
  <c r="R394"/>
  <c r="P394"/>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0"/>
  <c r="BH370"/>
  <c r="BG370"/>
  <c r="BF370"/>
  <c r="T370"/>
  <c r="R370"/>
  <c r="P370"/>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4"/>
  <c r="BH314"/>
  <c r="BG314"/>
  <c r="BF314"/>
  <c r="T314"/>
  <c r="R314"/>
  <c r="P314"/>
  <c r="BI310"/>
  <c r="BH310"/>
  <c r="BG310"/>
  <c r="BF310"/>
  <c r="T310"/>
  <c r="R310"/>
  <c r="P310"/>
  <c r="BI306"/>
  <c r="BH306"/>
  <c r="BG306"/>
  <c r="BF306"/>
  <c r="T306"/>
  <c r="R306"/>
  <c r="P306"/>
  <c r="BI302"/>
  <c r="BH302"/>
  <c r="BG302"/>
  <c r="BF302"/>
  <c r="T302"/>
  <c r="R302"/>
  <c r="P302"/>
  <c r="BI298"/>
  <c r="BH298"/>
  <c r="BG298"/>
  <c r="BF298"/>
  <c r="T298"/>
  <c r="R298"/>
  <c r="P298"/>
  <c r="BI294"/>
  <c r="BH294"/>
  <c r="BG294"/>
  <c r="BF294"/>
  <c r="T294"/>
  <c r="R294"/>
  <c r="P294"/>
  <c r="BI290"/>
  <c r="BH290"/>
  <c r="BG290"/>
  <c r="BF290"/>
  <c r="T290"/>
  <c r="R290"/>
  <c r="P290"/>
  <c r="BI286"/>
  <c r="BH286"/>
  <c r="BG286"/>
  <c r="BF286"/>
  <c r="T286"/>
  <c r="R286"/>
  <c r="P286"/>
  <c r="BI282"/>
  <c r="BH282"/>
  <c r="BG282"/>
  <c r="BF282"/>
  <c r="T282"/>
  <c r="R282"/>
  <c r="P282"/>
  <c r="BI279"/>
  <c r="BH279"/>
  <c r="BG279"/>
  <c r="BF279"/>
  <c r="T279"/>
  <c r="R279"/>
  <c r="P279"/>
  <c r="BI275"/>
  <c r="BH275"/>
  <c r="BG275"/>
  <c r="BF275"/>
  <c r="T275"/>
  <c r="R275"/>
  <c r="P275"/>
  <c r="BI271"/>
  <c r="BH271"/>
  <c r="BG271"/>
  <c r="BF271"/>
  <c r="T271"/>
  <c r="R271"/>
  <c r="P271"/>
  <c r="BI262"/>
  <c r="BH262"/>
  <c r="BG262"/>
  <c r="BF262"/>
  <c r="T262"/>
  <c r="T261"/>
  <c r="R262"/>
  <c r="R261"/>
  <c r="P262"/>
  <c r="P261"/>
  <c r="BI253"/>
  <c r="BH253"/>
  <c r="BG253"/>
  <c r="BF253"/>
  <c r="T253"/>
  <c r="R253"/>
  <c r="P253"/>
  <c r="BI245"/>
  <c r="BH245"/>
  <c r="BG245"/>
  <c r="BF245"/>
  <c r="T245"/>
  <c r="R245"/>
  <c r="P245"/>
  <c r="BI237"/>
  <c r="BH237"/>
  <c r="BG237"/>
  <c r="BF237"/>
  <c r="T237"/>
  <c r="R237"/>
  <c r="P237"/>
  <c r="BI229"/>
  <c r="BH229"/>
  <c r="BG229"/>
  <c r="BF229"/>
  <c r="T229"/>
  <c r="R229"/>
  <c r="P229"/>
  <c r="BI221"/>
  <c r="BH221"/>
  <c r="BG221"/>
  <c r="BF221"/>
  <c r="T221"/>
  <c r="R221"/>
  <c r="P221"/>
  <c r="BI213"/>
  <c r="BH213"/>
  <c r="BG213"/>
  <c r="BF213"/>
  <c r="T213"/>
  <c r="R213"/>
  <c r="P213"/>
  <c r="BI206"/>
  <c r="BH206"/>
  <c r="BG206"/>
  <c r="BF206"/>
  <c r="T206"/>
  <c r="R206"/>
  <c r="P206"/>
  <c r="BI199"/>
  <c r="BH199"/>
  <c r="BG199"/>
  <c r="BF199"/>
  <c r="T199"/>
  <c r="R199"/>
  <c r="P199"/>
  <c r="BI192"/>
  <c r="BH192"/>
  <c r="BG192"/>
  <c r="BF192"/>
  <c r="T192"/>
  <c r="R192"/>
  <c r="P192"/>
  <c r="BI184"/>
  <c r="BH184"/>
  <c r="BG184"/>
  <c r="BF184"/>
  <c r="T184"/>
  <c r="R184"/>
  <c r="P184"/>
  <c r="BI176"/>
  <c r="BH176"/>
  <c r="BG176"/>
  <c r="BF176"/>
  <c r="T176"/>
  <c r="R176"/>
  <c r="P176"/>
  <c r="BI168"/>
  <c r="BH168"/>
  <c r="BG168"/>
  <c r="BF168"/>
  <c r="T168"/>
  <c r="R168"/>
  <c r="P168"/>
  <c r="BI160"/>
  <c r="BH160"/>
  <c r="BG160"/>
  <c r="BF160"/>
  <c r="T160"/>
  <c r="R160"/>
  <c r="P160"/>
  <c r="BI153"/>
  <c r="BH153"/>
  <c r="BG153"/>
  <c r="BF153"/>
  <c r="T153"/>
  <c r="R153"/>
  <c r="P153"/>
  <c r="BI150"/>
  <c r="BH150"/>
  <c r="BG150"/>
  <c r="BF150"/>
  <c r="T150"/>
  <c r="R150"/>
  <c r="P150"/>
  <c r="BI146"/>
  <c r="BH146"/>
  <c r="BG146"/>
  <c r="BF146"/>
  <c r="T146"/>
  <c r="R146"/>
  <c r="P146"/>
  <c r="BI142"/>
  <c r="BH142"/>
  <c r="BG142"/>
  <c r="BF142"/>
  <c r="T142"/>
  <c r="R142"/>
  <c r="P142"/>
  <c r="BI138"/>
  <c r="BH138"/>
  <c r="BG138"/>
  <c r="BF138"/>
  <c r="T138"/>
  <c r="R138"/>
  <c r="P138"/>
  <c r="BI134"/>
  <c r="BH134"/>
  <c r="BG134"/>
  <c r="BF134"/>
  <c r="T134"/>
  <c r="R134"/>
  <c r="P134"/>
  <c r="BI130"/>
  <c r="BH130"/>
  <c r="BG130"/>
  <c r="BF130"/>
  <c r="T130"/>
  <c r="R130"/>
  <c r="P130"/>
  <c r="BI126"/>
  <c r="BH126"/>
  <c r="BG126"/>
  <c r="BF126"/>
  <c r="T126"/>
  <c r="R126"/>
  <c r="P126"/>
  <c r="F117"/>
  <c r="E115"/>
  <c r="F89"/>
  <c r="E87"/>
  <c r="J24"/>
  <c r="E24"/>
  <c r="J92"/>
  <c r="J23"/>
  <c r="J21"/>
  <c r="E21"/>
  <c r="J91"/>
  <c r="J20"/>
  <c r="J18"/>
  <c r="E18"/>
  <c r="F120"/>
  <c r="J17"/>
  <c r="J15"/>
  <c r="E15"/>
  <c r="F119"/>
  <c r="J14"/>
  <c r="J12"/>
  <c r="J117"/>
  <c r="E7"/>
  <c r="E113"/>
  <c i="60" r="J39"/>
  <c r="J38"/>
  <c i="1" r="AY168"/>
  <c i="60" r="J37"/>
  <c i="1" r="AX168"/>
  <c i="60" r="BI371"/>
  <c r="BH371"/>
  <c r="BG371"/>
  <c r="BF371"/>
  <c r="T371"/>
  <c r="T370"/>
  <c r="R371"/>
  <c r="R370"/>
  <c r="P371"/>
  <c r="P370"/>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6"/>
  <c r="BH346"/>
  <c r="BG346"/>
  <c r="BF346"/>
  <c r="T346"/>
  <c r="R346"/>
  <c r="P346"/>
  <c r="BI341"/>
  <c r="BH341"/>
  <c r="BG341"/>
  <c r="BF341"/>
  <c r="T341"/>
  <c r="T340"/>
  <c r="R341"/>
  <c r="R340"/>
  <c r="P341"/>
  <c r="P340"/>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19"/>
  <c r="BH219"/>
  <c r="BG219"/>
  <c r="BF219"/>
  <c r="T219"/>
  <c r="T218"/>
  <c r="R219"/>
  <c r="R218"/>
  <c r="P219"/>
  <c r="P218"/>
  <c r="BI214"/>
  <c r="BH214"/>
  <c r="BG214"/>
  <c r="BF214"/>
  <c r="T214"/>
  <c r="T213"/>
  <c r="R214"/>
  <c r="R213"/>
  <c r="P214"/>
  <c r="P213"/>
  <c r="BI210"/>
  <c r="BH210"/>
  <c r="BG210"/>
  <c r="BF210"/>
  <c r="T210"/>
  <c r="R210"/>
  <c r="P210"/>
  <c r="BI206"/>
  <c r="BH206"/>
  <c r="BG206"/>
  <c r="BF206"/>
  <c r="T206"/>
  <c r="R206"/>
  <c r="P206"/>
  <c r="BI202"/>
  <c r="BH202"/>
  <c r="BG202"/>
  <c r="BF202"/>
  <c r="T202"/>
  <c r="R202"/>
  <c r="P202"/>
  <c r="BI198"/>
  <c r="BH198"/>
  <c r="BG198"/>
  <c r="BF198"/>
  <c r="T198"/>
  <c r="R198"/>
  <c r="P198"/>
  <c r="BI194"/>
  <c r="BH194"/>
  <c r="BG194"/>
  <c r="BF194"/>
  <c r="T194"/>
  <c r="R194"/>
  <c r="P194"/>
  <c r="BI190"/>
  <c r="BH190"/>
  <c r="BG190"/>
  <c r="BF190"/>
  <c r="T190"/>
  <c r="R190"/>
  <c r="P190"/>
  <c r="BI186"/>
  <c r="BH186"/>
  <c r="BG186"/>
  <c r="BF186"/>
  <c r="T186"/>
  <c r="R186"/>
  <c r="P186"/>
  <c r="BI183"/>
  <c r="BH183"/>
  <c r="BG183"/>
  <c r="BF183"/>
  <c r="T183"/>
  <c r="R183"/>
  <c r="P183"/>
  <c r="BI180"/>
  <c r="BH180"/>
  <c r="BG180"/>
  <c r="BF180"/>
  <c r="T180"/>
  <c r="R180"/>
  <c r="P180"/>
  <c r="BI177"/>
  <c r="BH177"/>
  <c r="BG177"/>
  <c r="BF177"/>
  <c r="T177"/>
  <c r="R177"/>
  <c r="P177"/>
  <c r="BI173"/>
  <c r="BH173"/>
  <c r="BG173"/>
  <c r="BF173"/>
  <c r="T173"/>
  <c r="R173"/>
  <c r="P173"/>
  <c r="BI169"/>
  <c r="BH169"/>
  <c r="BG169"/>
  <c r="BF169"/>
  <c r="T169"/>
  <c r="R169"/>
  <c r="P169"/>
  <c r="BI165"/>
  <c r="BH165"/>
  <c r="BG165"/>
  <c r="BF165"/>
  <c r="T165"/>
  <c r="R165"/>
  <c r="P165"/>
  <c r="BI161"/>
  <c r="BH161"/>
  <c r="BG161"/>
  <c r="BF161"/>
  <c r="T161"/>
  <c r="R161"/>
  <c r="P161"/>
  <c r="BI158"/>
  <c r="BH158"/>
  <c r="BG158"/>
  <c r="BF158"/>
  <c r="T158"/>
  <c r="R158"/>
  <c r="P158"/>
  <c r="BI155"/>
  <c r="BH155"/>
  <c r="BG155"/>
  <c r="BF155"/>
  <c r="T155"/>
  <c r="R155"/>
  <c r="P155"/>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F122"/>
  <c r="E120"/>
  <c r="F91"/>
  <c r="E89"/>
  <c r="J26"/>
  <c r="E26"/>
  <c r="J94"/>
  <c r="J25"/>
  <c r="J23"/>
  <c r="E23"/>
  <c r="J93"/>
  <c r="J22"/>
  <c r="J20"/>
  <c r="E20"/>
  <c r="F125"/>
  <c r="J19"/>
  <c r="J17"/>
  <c r="E17"/>
  <c r="F124"/>
  <c r="J16"/>
  <c r="J14"/>
  <c r="J122"/>
  <c r="E7"/>
  <c r="E116"/>
  <c i="59" r="J39"/>
  <c r="J38"/>
  <c i="1" r="AY167"/>
  <c i="59" r="J37"/>
  <c i="1" r="AX167"/>
  <c i="59" r="BI876"/>
  <c r="BH876"/>
  <c r="BG876"/>
  <c r="BF876"/>
  <c r="T876"/>
  <c r="T875"/>
  <c r="R876"/>
  <c r="R875"/>
  <c r="P876"/>
  <c r="P875"/>
  <c r="BI871"/>
  <c r="BH871"/>
  <c r="BG871"/>
  <c r="BF871"/>
  <c r="T871"/>
  <c r="R871"/>
  <c r="P871"/>
  <c r="BI867"/>
  <c r="BH867"/>
  <c r="BG867"/>
  <c r="BF867"/>
  <c r="T867"/>
  <c r="R867"/>
  <c r="P867"/>
  <c r="BI863"/>
  <c r="BH863"/>
  <c r="BG863"/>
  <c r="BF863"/>
  <c r="T863"/>
  <c r="R863"/>
  <c r="P863"/>
  <c r="BI858"/>
  <c r="BH858"/>
  <c r="BG858"/>
  <c r="BF858"/>
  <c r="T858"/>
  <c r="T857"/>
  <c r="R858"/>
  <c r="R857"/>
  <c r="P858"/>
  <c r="P857"/>
  <c r="BI834"/>
  <c r="BH834"/>
  <c r="BG834"/>
  <c r="BF834"/>
  <c r="T834"/>
  <c r="R834"/>
  <c r="P834"/>
  <c r="BI830"/>
  <c r="BH830"/>
  <c r="BG830"/>
  <c r="BF830"/>
  <c r="T830"/>
  <c r="R830"/>
  <c r="P830"/>
  <c r="BI826"/>
  <c r="BH826"/>
  <c r="BG826"/>
  <c r="BF826"/>
  <c r="T826"/>
  <c r="R826"/>
  <c r="P826"/>
  <c r="BI822"/>
  <c r="BH822"/>
  <c r="BG822"/>
  <c r="BF822"/>
  <c r="T822"/>
  <c r="R822"/>
  <c r="P822"/>
  <c r="BI818"/>
  <c r="BH818"/>
  <c r="BG818"/>
  <c r="BF818"/>
  <c r="T818"/>
  <c r="R818"/>
  <c r="P818"/>
  <c r="BI814"/>
  <c r="BH814"/>
  <c r="BG814"/>
  <c r="BF814"/>
  <c r="T814"/>
  <c r="R814"/>
  <c r="P814"/>
  <c r="BI810"/>
  <c r="BH810"/>
  <c r="BG810"/>
  <c r="BF810"/>
  <c r="T810"/>
  <c r="R810"/>
  <c r="P810"/>
  <c r="BI806"/>
  <c r="BH806"/>
  <c r="BG806"/>
  <c r="BF806"/>
  <c r="T806"/>
  <c r="R806"/>
  <c r="P806"/>
  <c r="BI802"/>
  <c r="BH802"/>
  <c r="BG802"/>
  <c r="BF802"/>
  <c r="T802"/>
  <c r="R802"/>
  <c r="P802"/>
  <c r="BI798"/>
  <c r="BH798"/>
  <c r="BG798"/>
  <c r="BF798"/>
  <c r="T798"/>
  <c r="R798"/>
  <c r="P798"/>
  <c r="BI794"/>
  <c r="BH794"/>
  <c r="BG794"/>
  <c r="BF794"/>
  <c r="T794"/>
  <c r="R794"/>
  <c r="P794"/>
  <c r="BI790"/>
  <c r="BH790"/>
  <c r="BG790"/>
  <c r="BF790"/>
  <c r="T790"/>
  <c r="R790"/>
  <c r="P790"/>
  <c r="BI783"/>
  <c r="BH783"/>
  <c r="BG783"/>
  <c r="BF783"/>
  <c r="T783"/>
  <c r="R783"/>
  <c r="P783"/>
  <c r="BI779"/>
  <c r="BH779"/>
  <c r="BG779"/>
  <c r="BF779"/>
  <c r="T779"/>
  <c r="R779"/>
  <c r="P779"/>
  <c r="BI767"/>
  <c r="BH767"/>
  <c r="BG767"/>
  <c r="BF767"/>
  <c r="T767"/>
  <c r="R767"/>
  <c r="P767"/>
  <c r="BI757"/>
  <c r="BH757"/>
  <c r="BG757"/>
  <c r="BF757"/>
  <c r="T757"/>
  <c r="R757"/>
  <c r="P757"/>
  <c r="BI753"/>
  <c r="BH753"/>
  <c r="BG753"/>
  <c r="BF753"/>
  <c r="T753"/>
  <c r="R753"/>
  <c r="P753"/>
  <c r="BI749"/>
  <c r="BH749"/>
  <c r="BG749"/>
  <c r="BF749"/>
  <c r="T749"/>
  <c r="R749"/>
  <c r="P749"/>
  <c r="BI745"/>
  <c r="BH745"/>
  <c r="BG745"/>
  <c r="BF745"/>
  <c r="T745"/>
  <c r="R745"/>
  <c r="P745"/>
  <c r="BI738"/>
  <c r="BH738"/>
  <c r="BG738"/>
  <c r="BF738"/>
  <c r="T738"/>
  <c r="R738"/>
  <c r="P738"/>
  <c r="BI731"/>
  <c r="BH731"/>
  <c r="BG731"/>
  <c r="BF731"/>
  <c r="T731"/>
  <c r="R731"/>
  <c r="P731"/>
  <c r="BI716"/>
  <c r="BH716"/>
  <c r="BG716"/>
  <c r="BF716"/>
  <c r="T716"/>
  <c r="R716"/>
  <c r="P716"/>
  <c r="BI710"/>
  <c r="BH710"/>
  <c r="BG710"/>
  <c r="BF710"/>
  <c r="T710"/>
  <c r="T692"/>
  <c r="R710"/>
  <c r="R692"/>
  <c r="P710"/>
  <c r="P692"/>
  <c r="BI693"/>
  <c r="BH693"/>
  <c r="BG693"/>
  <c r="BF693"/>
  <c r="T693"/>
  <c r="R693"/>
  <c r="P693"/>
  <c r="BI688"/>
  <c r="BH688"/>
  <c r="BG688"/>
  <c r="BF688"/>
  <c r="T688"/>
  <c r="R688"/>
  <c r="P688"/>
  <c r="BI667"/>
  <c r="BH667"/>
  <c r="BG667"/>
  <c r="BF667"/>
  <c r="T667"/>
  <c r="R667"/>
  <c r="P667"/>
  <c r="BI663"/>
  <c r="BH663"/>
  <c r="BG663"/>
  <c r="BF663"/>
  <c r="T663"/>
  <c r="R663"/>
  <c r="P663"/>
  <c r="BI644"/>
  <c r="BH644"/>
  <c r="BG644"/>
  <c r="BF644"/>
  <c r="T644"/>
  <c r="R644"/>
  <c r="P644"/>
  <c r="BI626"/>
  <c r="BH626"/>
  <c r="BG626"/>
  <c r="BF626"/>
  <c r="T626"/>
  <c r="R626"/>
  <c r="P626"/>
  <c r="BI608"/>
  <c r="BH608"/>
  <c r="BG608"/>
  <c r="BF608"/>
  <c r="T608"/>
  <c r="R608"/>
  <c r="P608"/>
  <c r="BI590"/>
  <c r="BH590"/>
  <c r="BG590"/>
  <c r="BF590"/>
  <c r="T590"/>
  <c r="R590"/>
  <c r="P590"/>
  <c r="BI586"/>
  <c r="BH586"/>
  <c r="BG586"/>
  <c r="BF586"/>
  <c r="T586"/>
  <c r="R586"/>
  <c r="P586"/>
  <c r="BI582"/>
  <c r="BH582"/>
  <c r="BG582"/>
  <c r="BF582"/>
  <c r="T582"/>
  <c r="R582"/>
  <c r="P582"/>
  <c r="BI578"/>
  <c r="BH578"/>
  <c r="BG578"/>
  <c r="BF578"/>
  <c r="T578"/>
  <c r="R578"/>
  <c r="P578"/>
  <c r="BI574"/>
  <c r="BH574"/>
  <c r="BG574"/>
  <c r="BF574"/>
  <c r="T574"/>
  <c r="R574"/>
  <c r="P574"/>
  <c r="BI570"/>
  <c r="BH570"/>
  <c r="BG570"/>
  <c r="BF570"/>
  <c r="T570"/>
  <c r="R570"/>
  <c r="P570"/>
  <c r="BI566"/>
  <c r="BH566"/>
  <c r="BG566"/>
  <c r="BF566"/>
  <c r="T566"/>
  <c r="R566"/>
  <c r="P566"/>
  <c r="BI562"/>
  <c r="BH562"/>
  <c r="BG562"/>
  <c r="BF562"/>
  <c r="T562"/>
  <c r="R562"/>
  <c r="P562"/>
  <c r="BI558"/>
  <c r="BH558"/>
  <c r="BG558"/>
  <c r="BF558"/>
  <c r="T558"/>
  <c r="R558"/>
  <c r="P558"/>
  <c r="BI554"/>
  <c r="BH554"/>
  <c r="BG554"/>
  <c r="BF554"/>
  <c r="T554"/>
  <c r="R554"/>
  <c r="P554"/>
  <c r="BI550"/>
  <c r="BH550"/>
  <c r="BG550"/>
  <c r="BF550"/>
  <c r="T550"/>
  <c r="R550"/>
  <c r="P550"/>
  <c r="BI546"/>
  <c r="BH546"/>
  <c r="BG546"/>
  <c r="BF546"/>
  <c r="T546"/>
  <c r="R546"/>
  <c r="P546"/>
  <c r="BI542"/>
  <c r="BH542"/>
  <c r="BG542"/>
  <c r="BF542"/>
  <c r="T542"/>
  <c r="R542"/>
  <c r="P542"/>
  <c r="BI538"/>
  <c r="BH538"/>
  <c r="BG538"/>
  <c r="BF538"/>
  <c r="T538"/>
  <c r="R538"/>
  <c r="P538"/>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6"/>
  <c r="BH506"/>
  <c r="BG506"/>
  <c r="BF506"/>
  <c r="T506"/>
  <c r="R506"/>
  <c r="P506"/>
  <c r="BI502"/>
  <c r="BH502"/>
  <c r="BG502"/>
  <c r="BF502"/>
  <c r="T502"/>
  <c r="R502"/>
  <c r="P502"/>
  <c r="BI498"/>
  <c r="BH498"/>
  <c r="BG498"/>
  <c r="BF498"/>
  <c r="T498"/>
  <c r="R498"/>
  <c r="P498"/>
  <c r="BI494"/>
  <c r="BH494"/>
  <c r="BG494"/>
  <c r="BF494"/>
  <c r="T494"/>
  <c r="R494"/>
  <c r="P494"/>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2"/>
  <c r="BH462"/>
  <c r="BG462"/>
  <c r="BF462"/>
  <c r="T462"/>
  <c r="R462"/>
  <c r="P462"/>
  <c r="BI458"/>
  <c r="BH458"/>
  <c r="BG458"/>
  <c r="BF458"/>
  <c r="T458"/>
  <c r="R458"/>
  <c r="P458"/>
  <c r="BI454"/>
  <c r="BH454"/>
  <c r="BG454"/>
  <c r="BF454"/>
  <c r="T454"/>
  <c r="R454"/>
  <c r="P454"/>
  <c r="BI450"/>
  <c r="BH450"/>
  <c r="BG450"/>
  <c r="BF450"/>
  <c r="T450"/>
  <c r="R450"/>
  <c r="P450"/>
  <c r="BI446"/>
  <c r="BH446"/>
  <c r="BG446"/>
  <c r="BF446"/>
  <c r="T446"/>
  <c r="R446"/>
  <c r="P446"/>
  <c r="BI442"/>
  <c r="BH442"/>
  <c r="BG442"/>
  <c r="BF442"/>
  <c r="T442"/>
  <c r="R442"/>
  <c r="P442"/>
  <c r="BI438"/>
  <c r="BH438"/>
  <c r="BG438"/>
  <c r="BF438"/>
  <c r="T438"/>
  <c r="R438"/>
  <c r="P438"/>
  <c r="BI434"/>
  <c r="BH434"/>
  <c r="BG434"/>
  <c r="BF434"/>
  <c r="T434"/>
  <c r="R434"/>
  <c r="P434"/>
  <c r="BI430"/>
  <c r="BH430"/>
  <c r="BG430"/>
  <c r="BF430"/>
  <c r="T430"/>
  <c r="R430"/>
  <c r="P430"/>
  <c r="BI426"/>
  <c r="BH426"/>
  <c r="BG426"/>
  <c r="BF426"/>
  <c r="T426"/>
  <c r="R426"/>
  <c r="P426"/>
  <c r="BI422"/>
  <c r="BH422"/>
  <c r="BG422"/>
  <c r="BF422"/>
  <c r="T422"/>
  <c r="R422"/>
  <c r="P422"/>
  <c r="BI418"/>
  <c r="BH418"/>
  <c r="BG418"/>
  <c r="BF418"/>
  <c r="T418"/>
  <c r="R418"/>
  <c r="P418"/>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0"/>
  <c r="BH370"/>
  <c r="BG370"/>
  <c r="BF370"/>
  <c r="T370"/>
  <c r="R370"/>
  <c r="P370"/>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6"/>
  <c r="BH346"/>
  <c r="BG346"/>
  <c r="BF346"/>
  <c r="T346"/>
  <c r="R346"/>
  <c r="P346"/>
  <c r="BI342"/>
  <c r="BH342"/>
  <c r="BG342"/>
  <c r="BF342"/>
  <c r="T342"/>
  <c r="R342"/>
  <c r="P342"/>
  <c r="BI324"/>
  <c r="BH324"/>
  <c r="BG324"/>
  <c r="BF324"/>
  <c r="T324"/>
  <c r="R324"/>
  <c r="P324"/>
  <c r="BI320"/>
  <c r="BH320"/>
  <c r="BG320"/>
  <c r="BF320"/>
  <c r="T320"/>
  <c r="R320"/>
  <c r="P320"/>
  <c r="BI316"/>
  <c r="BH316"/>
  <c r="BG316"/>
  <c r="BF316"/>
  <c r="T316"/>
  <c r="R316"/>
  <c r="P316"/>
  <c r="BI298"/>
  <c r="BH298"/>
  <c r="BG298"/>
  <c r="BF298"/>
  <c r="T298"/>
  <c r="R298"/>
  <c r="P298"/>
  <c r="BI280"/>
  <c r="BH280"/>
  <c r="BG280"/>
  <c r="BF280"/>
  <c r="T280"/>
  <c r="R280"/>
  <c r="P280"/>
  <c r="BI262"/>
  <c r="BH262"/>
  <c r="BG262"/>
  <c r="BF262"/>
  <c r="T262"/>
  <c r="R262"/>
  <c r="P262"/>
  <c r="BI245"/>
  <c r="BH245"/>
  <c r="BG245"/>
  <c r="BF245"/>
  <c r="T245"/>
  <c r="R245"/>
  <c r="P245"/>
  <c r="BI228"/>
  <c r="BH228"/>
  <c r="BG228"/>
  <c r="BF228"/>
  <c r="T228"/>
  <c r="R228"/>
  <c r="P228"/>
  <c r="BI211"/>
  <c r="BH211"/>
  <c r="BG211"/>
  <c r="BF211"/>
  <c r="T211"/>
  <c r="R211"/>
  <c r="P211"/>
  <c r="BI193"/>
  <c r="BH193"/>
  <c r="BG193"/>
  <c r="BF193"/>
  <c r="T193"/>
  <c r="R193"/>
  <c r="P193"/>
  <c r="BI175"/>
  <c r="BH175"/>
  <c r="BG175"/>
  <c r="BF175"/>
  <c r="T175"/>
  <c r="R175"/>
  <c r="P175"/>
  <c r="BI158"/>
  <c r="BH158"/>
  <c r="BG158"/>
  <c r="BF158"/>
  <c r="T158"/>
  <c r="R158"/>
  <c r="P158"/>
  <c r="BI155"/>
  <c r="BH155"/>
  <c r="BG155"/>
  <c r="BF155"/>
  <c r="T155"/>
  <c r="R155"/>
  <c r="P155"/>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F122"/>
  <c r="E120"/>
  <c r="F91"/>
  <c r="E89"/>
  <c r="J26"/>
  <c r="E26"/>
  <c r="J94"/>
  <c r="J25"/>
  <c r="J23"/>
  <c r="E23"/>
  <c r="J124"/>
  <c r="J22"/>
  <c r="J20"/>
  <c r="E20"/>
  <c r="F125"/>
  <c r="J19"/>
  <c r="J17"/>
  <c r="E17"/>
  <c r="F93"/>
  <c r="J16"/>
  <c r="J14"/>
  <c r="J91"/>
  <c r="E7"/>
  <c r="E116"/>
  <c i="58" r="J37"/>
  <c r="J36"/>
  <c i="1" r="AY165"/>
  <c i="58" r="J35"/>
  <c i="1" r="AX165"/>
  <c i="58" r="BI121"/>
  <c r="BH121"/>
  <c r="BG121"/>
  <c r="BF121"/>
  <c r="T121"/>
  <c r="T120"/>
  <c r="T119"/>
  <c r="T118"/>
  <c r="R121"/>
  <c r="R120"/>
  <c r="R119"/>
  <c r="R118"/>
  <c r="P121"/>
  <c r="P120"/>
  <c r="P119"/>
  <c r="P118"/>
  <c i="1" r="AU165"/>
  <c i="58" r="J114"/>
  <c r="F114"/>
  <c r="F112"/>
  <c r="E110"/>
  <c r="J91"/>
  <c r="F91"/>
  <c r="F89"/>
  <c r="E87"/>
  <c r="J24"/>
  <c r="E24"/>
  <c r="J92"/>
  <c r="J23"/>
  <c r="J18"/>
  <c r="E18"/>
  <c r="F115"/>
  <c r="J17"/>
  <c r="J12"/>
  <c r="J89"/>
  <c r="E7"/>
  <c r="E108"/>
  <c i="57" r="J37"/>
  <c r="J36"/>
  <c i="1" r="AY164"/>
  <c i="57" r="J35"/>
  <c i="1" r="AX164"/>
  <c i="57" r="BI434"/>
  <c r="BH434"/>
  <c r="BG434"/>
  <c r="BF434"/>
  <c r="T434"/>
  <c r="R434"/>
  <c r="P434"/>
  <c r="BI429"/>
  <c r="BH429"/>
  <c r="BG429"/>
  <c r="BF429"/>
  <c r="T429"/>
  <c r="R429"/>
  <c r="P429"/>
  <c r="BI424"/>
  <c r="BH424"/>
  <c r="BG424"/>
  <c r="BF424"/>
  <c r="T424"/>
  <c r="R424"/>
  <c r="P424"/>
  <c r="BI419"/>
  <c r="BH419"/>
  <c r="BG419"/>
  <c r="BF419"/>
  <c r="T419"/>
  <c r="R419"/>
  <c r="P419"/>
  <c r="BI413"/>
  <c r="BH413"/>
  <c r="BG413"/>
  <c r="BF413"/>
  <c r="T413"/>
  <c r="R413"/>
  <c r="P413"/>
  <c r="BI408"/>
  <c r="BH408"/>
  <c r="BG408"/>
  <c r="BF408"/>
  <c r="T408"/>
  <c r="R408"/>
  <c r="P408"/>
  <c r="BI406"/>
  <c r="BH406"/>
  <c r="BG406"/>
  <c r="BF406"/>
  <c r="T406"/>
  <c r="T405"/>
  <c r="R406"/>
  <c r="R405"/>
  <c r="P406"/>
  <c r="P405"/>
  <c r="BI404"/>
  <c r="BH404"/>
  <c r="BG404"/>
  <c r="BF404"/>
  <c r="T404"/>
  <c r="R404"/>
  <c r="P404"/>
  <c r="BI402"/>
  <c r="BH402"/>
  <c r="BG402"/>
  <c r="BF402"/>
  <c r="T402"/>
  <c r="R402"/>
  <c r="P402"/>
  <c r="BI401"/>
  <c r="BH401"/>
  <c r="BG401"/>
  <c r="BF401"/>
  <c r="T401"/>
  <c r="R401"/>
  <c r="P401"/>
  <c r="BI399"/>
  <c r="BH399"/>
  <c r="BG399"/>
  <c r="BF399"/>
  <c r="T399"/>
  <c r="R399"/>
  <c r="P399"/>
  <c r="BI394"/>
  <c r="BH394"/>
  <c r="BG394"/>
  <c r="BF394"/>
  <c r="T394"/>
  <c r="R394"/>
  <c r="P394"/>
  <c r="BI389"/>
  <c r="BH389"/>
  <c r="BG389"/>
  <c r="BF389"/>
  <c r="T389"/>
  <c r="R389"/>
  <c r="P389"/>
  <c r="BI385"/>
  <c r="BH385"/>
  <c r="BG385"/>
  <c r="BF385"/>
  <c r="T385"/>
  <c r="R385"/>
  <c r="P385"/>
  <c r="BI381"/>
  <c r="BH381"/>
  <c r="BG381"/>
  <c r="BF381"/>
  <c r="T381"/>
  <c r="R381"/>
  <c r="P381"/>
  <c r="BI380"/>
  <c r="BH380"/>
  <c r="BG380"/>
  <c r="BF380"/>
  <c r="T380"/>
  <c r="R380"/>
  <c r="P380"/>
  <c r="BI378"/>
  <c r="BH378"/>
  <c r="BG378"/>
  <c r="BF378"/>
  <c r="T378"/>
  <c r="R378"/>
  <c r="P378"/>
  <c r="BI374"/>
  <c r="BH374"/>
  <c r="BG374"/>
  <c r="BF374"/>
  <c r="T374"/>
  <c r="R374"/>
  <c r="P374"/>
  <c r="BI372"/>
  <c r="BH372"/>
  <c r="BG372"/>
  <c r="BF372"/>
  <c r="T372"/>
  <c r="R372"/>
  <c r="P372"/>
  <c r="BI368"/>
  <c r="BH368"/>
  <c r="BG368"/>
  <c r="BF368"/>
  <c r="T368"/>
  <c r="R368"/>
  <c r="P368"/>
  <c r="BI366"/>
  <c r="BH366"/>
  <c r="BG366"/>
  <c r="BF366"/>
  <c r="T366"/>
  <c r="R366"/>
  <c r="P366"/>
  <c r="BI365"/>
  <c r="BH365"/>
  <c r="BG365"/>
  <c r="BF365"/>
  <c r="T365"/>
  <c r="R365"/>
  <c r="P365"/>
  <c r="BI363"/>
  <c r="BH363"/>
  <c r="BG363"/>
  <c r="BF363"/>
  <c r="T363"/>
  <c r="R363"/>
  <c r="P363"/>
  <c r="BI359"/>
  <c r="BH359"/>
  <c r="BG359"/>
  <c r="BF359"/>
  <c r="T359"/>
  <c r="R359"/>
  <c r="P359"/>
  <c r="BI356"/>
  <c r="BH356"/>
  <c r="BG356"/>
  <c r="BF356"/>
  <c r="T356"/>
  <c r="R356"/>
  <c r="P356"/>
  <c r="BI352"/>
  <c r="BH352"/>
  <c r="BG352"/>
  <c r="BF352"/>
  <c r="T352"/>
  <c r="R352"/>
  <c r="P352"/>
  <c r="BI346"/>
  <c r="BH346"/>
  <c r="BG346"/>
  <c r="BF346"/>
  <c r="T346"/>
  <c r="R346"/>
  <c r="P346"/>
  <c r="BI341"/>
  <c r="BH341"/>
  <c r="BG341"/>
  <c r="BF341"/>
  <c r="T341"/>
  <c r="R341"/>
  <c r="P341"/>
  <c r="BI336"/>
  <c r="BH336"/>
  <c r="BG336"/>
  <c r="BF336"/>
  <c r="T336"/>
  <c r="T335"/>
  <c r="R336"/>
  <c r="R335"/>
  <c r="P336"/>
  <c r="P335"/>
  <c r="BI331"/>
  <c r="BH331"/>
  <c r="BG331"/>
  <c r="BF331"/>
  <c r="T331"/>
  <c r="R331"/>
  <c r="P331"/>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10"/>
  <c r="BH310"/>
  <c r="BG310"/>
  <c r="BF310"/>
  <c r="T310"/>
  <c r="R310"/>
  <c r="P310"/>
  <c r="BI305"/>
  <c r="BH305"/>
  <c r="BG305"/>
  <c r="BF305"/>
  <c r="T305"/>
  <c r="R305"/>
  <c r="P305"/>
  <c r="BI301"/>
  <c r="BH301"/>
  <c r="BG301"/>
  <c r="BF301"/>
  <c r="T301"/>
  <c r="R301"/>
  <c r="P301"/>
  <c r="BI297"/>
  <c r="BH297"/>
  <c r="BG297"/>
  <c r="BF297"/>
  <c r="T297"/>
  <c r="R297"/>
  <c r="P297"/>
  <c r="BI293"/>
  <c r="BH293"/>
  <c r="BG293"/>
  <c r="BF293"/>
  <c r="T293"/>
  <c r="R293"/>
  <c r="P293"/>
  <c r="BI289"/>
  <c r="BH289"/>
  <c r="BG289"/>
  <c r="BF289"/>
  <c r="T289"/>
  <c r="R289"/>
  <c r="P289"/>
  <c r="BI283"/>
  <c r="BH283"/>
  <c r="BG283"/>
  <c r="BF283"/>
  <c r="T283"/>
  <c r="R283"/>
  <c r="P283"/>
  <c r="BI279"/>
  <c r="BH279"/>
  <c r="BG279"/>
  <c r="BF279"/>
  <c r="T279"/>
  <c r="R279"/>
  <c r="P279"/>
  <c r="BI272"/>
  <c r="BH272"/>
  <c r="BG272"/>
  <c r="BF272"/>
  <c r="T272"/>
  <c r="R272"/>
  <c r="P272"/>
  <c r="BI265"/>
  <c r="BH265"/>
  <c r="BG265"/>
  <c r="BF265"/>
  <c r="T265"/>
  <c r="R265"/>
  <c r="P265"/>
  <c r="BI261"/>
  <c r="BH261"/>
  <c r="BG261"/>
  <c r="BF261"/>
  <c r="T261"/>
  <c r="R261"/>
  <c r="P261"/>
  <c r="BI254"/>
  <c r="BH254"/>
  <c r="BG254"/>
  <c r="BF254"/>
  <c r="T254"/>
  <c r="R254"/>
  <c r="P254"/>
  <c r="BI248"/>
  <c r="BH248"/>
  <c r="BG248"/>
  <c r="BF248"/>
  <c r="T248"/>
  <c r="T247"/>
  <c r="R248"/>
  <c r="R247"/>
  <c r="P248"/>
  <c r="P247"/>
  <c r="BI243"/>
  <c r="BH243"/>
  <c r="BG243"/>
  <c r="BF243"/>
  <c r="T243"/>
  <c r="R243"/>
  <c r="P243"/>
  <c r="BI239"/>
  <c r="BH239"/>
  <c r="BG239"/>
  <c r="BF239"/>
  <c r="T239"/>
  <c r="R239"/>
  <c r="P239"/>
  <c r="BI235"/>
  <c r="BH235"/>
  <c r="BG235"/>
  <c r="BF235"/>
  <c r="T235"/>
  <c r="R235"/>
  <c r="P235"/>
  <c r="BI233"/>
  <c r="BH233"/>
  <c r="BG233"/>
  <c r="BF233"/>
  <c r="T233"/>
  <c r="R233"/>
  <c r="P233"/>
  <c r="BI232"/>
  <c r="BH232"/>
  <c r="BG232"/>
  <c r="BF232"/>
  <c r="T232"/>
  <c r="R232"/>
  <c r="P232"/>
  <c r="BI230"/>
  <c r="BH230"/>
  <c r="BG230"/>
  <c r="BF230"/>
  <c r="T230"/>
  <c r="R230"/>
  <c r="P230"/>
  <c r="BI226"/>
  <c r="BH226"/>
  <c r="BG226"/>
  <c r="BF226"/>
  <c r="T226"/>
  <c r="R226"/>
  <c r="P226"/>
  <c r="BI223"/>
  <c r="BH223"/>
  <c r="BG223"/>
  <c r="BF223"/>
  <c r="T223"/>
  <c r="R223"/>
  <c r="P223"/>
  <c r="BI219"/>
  <c r="BH219"/>
  <c r="BG219"/>
  <c r="BF219"/>
  <c r="T219"/>
  <c r="R219"/>
  <c r="P219"/>
  <c r="BI215"/>
  <c r="BH215"/>
  <c r="BG215"/>
  <c r="BF215"/>
  <c r="T215"/>
  <c r="R215"/>
  <c r="P215"/>
  <c r="BI213"/>
  <c r="BH213"/>
  <c r="BG213"/>
  <c r="BF213"/>
  <c r="T213"/>
  <c r="R213"/>
  <c r="P213"/>
  <c r="BI208"/>
  <c r="BH208"/>
  <c r="BG208"/>
  <c r="BF208"/>
  <c r="T208"/>
  <c r="R208"/>
  <c r="P208"/>
  <c r="BI202"/>
  <c r="BH202"/>
  <c r="BG202"/>
  <c r="BF202"/>
  <c r="T202"/>
  <c r="R202"/>
  <c r="P202"/>
  <c r="BI198"/>
  <c r="BH198"/>
  <c r="BG198"/>
  <c r="BF198"/>
  <c r="T198"/>
  <c r="R198"/>
  <c r="P198"/>
  <c r="BI196"/>
  <c r="BH196"/>
  <c r="BG196"/>
  <c r="BF196"/>
  <c r="T196"/>
  <c r="R196"/>
  <c r="P196"/>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2"/>
  <c r="BH182"/>
  <c r="BG182"/>
  <c r="BF182"/>
  <c r="T182"/>
  <c r="R182"/>
  <c r="P182"/>
  <c r="BI180"/>
  <c r="BH180"/>
  <c r="BG180"/>
  <c r="BF180"/>
  <c r="T180"/>
  <c r="R180"/>
  <c r="P180"/>
  <c r="BI177"/>
  <c r="BH177"/>
  <c r="BG177"/>
  <c r="BF177"/>
  <c r="T177"/>
  <c r="R177"/>
  <c r="P177"/>
  <c r="BI176"/>
  <c r="BH176"/>
  <c r="BG176"/>
  <c r="BF176"/>
  <c r="T176"/>
  <c r="R176"/>
  <c r="P176"/>
  <c r="BI173"/>
  <c r="BH173"/>
  <c r="BG173"/>
  <c r="BF173"/>
  <c r="T173"/>
  <c r="R173"/>
  <c r="P173"/>
  <c r="BI166"/>
  <c r="BH166"/>
  <c r="BG166"/>
  <c r="BF166"/>
  <c r="T166"/>
  <c r="R166"/>
  <c r="P166"/>
  <c r="BI162"/>
  <c r="BH162"/>
  <c r="BG162"/>
  <c r="BF162"/>
  <c r="T162"/>
  <c r="R162"/>
  <c r="P162"/>
  <c r="BI157"/>
  <c r="BH157"/>
  <c r="BG157"/>
  <c r="BF157"/>
  <c r="T157"/>
  <c r="R157"/>
  <c r="P157"/>
  <c r="BI152"/>
  <c r="BH152"/>
  <c r="BG152"/>
  <c r="BF152"/>
  <c r="T152"/>
  <c r="R152"/>
  <c r="P152"/>
  <c r="BI151"/>
  <c r="BH151"/>
  <c r="BG151"/>
  <c r="BF151"/>
  <c r="T151"/>
  <c r="R151"/>
  <c r="P151"/>
  <c r="BI148"/>
  <c r="BH148"/>
  <c r="BG148"/>
  <c r="BF148"/>
  <c r="T148"/>
  <c r="R148"/>
  <c r="P148"/>
  <c r="BI147"/>
  <c r="BH147"/>
  <c r="BG147"/>
  <c r="BF147"/>
  <c r="T147"/>
  <c r="R147"/>
  <c r="P147"/>
  <c r="BI142"/>
  <c r="BH142"/>
  <c r="BG142"/>
  <c r="BF142"/>
  <c r="T142"/>
  <c r="R142"/>
  <c r="P142"/>
  <c r="BI138"/>
  <c r="BH138"/>
  <c r="BG138"/>
  <c r="BF138"/>
  <c r="T138"/>
  <c r="R138"/>
  <c r="P138"/>
  <c r="BI133"/>
  <c r="BH133"/>
  <c r="BG133"/>
  <c r="BF133"/>
  <c r="T133"/>
  <c r="R133"/>
  <c r="P133"/>
  <c r="BI132"/>
  <c r="BH132"/>
  <c r="BG132"/>
  <c r="BF132"/>
  <c r="T132"/>
  <c r="R132"/>
  <c r="P132"/>
  <c r="BI131"/>
  <c r="BH131"/>
  <c r="BG131"/>
  <c r="BF131"/>
  <c r="T131"/>
  <c r="R131"/>
  <c r="P131"/>
  <c r="BI130"/>
  <c r="BH130"/>
  <c r="BG130"/>
  <c r="BF130"/>
  <c r="T130"/>
  <c r="R130"/>
  <c r="P130"/>
  <c r="J123"/>
  <c r="F123"/>
  <c r="F121"/>
  <c r="E119"/>
  <c r="J91"/>
  <c r="F91"/>
  <c r="F89"/>
  <c r="E87"/>
  <c r="J24"/>
  <c r="E24"/>
  <c r="J92"/>
  <c r="J23"/>
  <c r="J18"/>
  <c r="E18"/>
  <c r="F92"/>
  <c r="J17"/>
  <c r="J12"/>
  <c r="J121"/>
  <c r="E7"/>
  <c r="E85"/>
  <c i="56" r="J39"/>
  <c r="J38"/>
  <c i="1" r="AY163"/>
  <c i="56" r="J37"/>
  <c i="1" r="AX163"/>
  <c i="56" r="BI159"/>
  <c r="BH159"/>
  <c r="BG159"/>
  <c r="BF159"/>
  <c r="T159"/>
  <c r="R159"/>
  <c r="P159"/>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4"/>
  <c r="E112"/>
  <c r="F91"/>
  <c r="E89"/>
  <c r="J26"/>
  <c r="E26"/>
  <c r="J117"/>
  <c r="J25"/>
  <c r="J23"/>
  <c r="E23"/>
  <c r="J93"/>
  <c r="J22"/>
  <c r="J20"/>
  <c r="E20"/>
  <c r="F117"/>
  <c r="J19"/>
  <c r="J17"/>
  <c r="E17"/>
  <c r="F116"/>
  <c r="J16"/>
  <c r="J14"/>
  <c r="J114"/>
  <c r="E7"/>
  <c r="E85"/>
  <c i="55" r="J39"/>
  <c r="J38"/>
  <c i="1" r="AY162"/>
  <c i="55" r="J37"/>
  <c i="1" r="AX162"/>
  <c i="55" r="BI123"/>
  <c r="BH123"/>
  <c r="BG123"/>
  <c r="BF123"/>
  <c r="T123"/>
  <c r="T122"/>
  <c r="T121"/>
  <c r="R123"/>
  <c r="R122"/>
  <c r="R121"/>
  <c r="P123"/>
  <c r="P122"/>
  <c r="P121"/>
  <c i="1" r="AU162"/>
  <c i="55" r="J117"/>
  <c r="F117"/>
  <c r="F115"/>
  <c r="E113"/>
  <c r="J93"/>
  <c r="F93"/>
  <c r="F91"/>
  <c r="E89"/>
  <c r="J26"/>
  <c r="E26"/>
  <c r="J94"/>
  <c r="J25"/>
  <c r="J20"/>
  <c r="E20"/>
  <c r="F118"/>
  <c r="J19"/>
  <c r="J14"/>
  <c r="J115"/>
  <c r="E7"/>
  <c r="E109"/>
  <c i="54" r="J39"/>
  <c r="J38"/>
  <c i="1" r="AY161"/>
  <c i="54" r="J37"/>
  <c i="1" r="AX161"/>
  <c i="54" r="BI123"/>
  <c r="BH123"/>
  <c r="BG123"/>
  <c r="BF123"/>
  <c r="T123"/>
  <c r="T122"/>
  <c r="T121"/>
  <c r="R123"/>
  <c r="R122"/>
  <c r="R121"/>
  <c r="P123"/>
  <c r="P122"/>
  <c r="P121"/>
  <c i="1" r="AU161"/>
  <c i="54" r="J117"/>
  <c r="F117"/>
  <c r="F115"/>
  <c r="E113"/>
  <c r="J93"/>
  <c r="F93"/>
  <c r="F91"/>
  <c r="E89"/>
  <c r="J26"/>
  <c r="E26"/>
  <c r="J118"/>
  <c r="J25"/>
  <c r="J20"/>
  <c r="E20"/>
  <c r="F118"/>
  <c r="J19"/>
  <c r="J14"/>
  <c r="J115"/>
  <c r="E7"/>
  <c r="E109"/>
  <c i="53" r="J39"/>
  <c r="J38"/>
  <c i="1" r="AY160"/>
  <c i="53" r="J37"/>
  <c i="1" r="AX160"/>
  <c i="53" r="BI123"/>
  <c r="BH123"/>
  <c r="BG123"/>
  <c r="BF123"/>
  <c r="T123"/>
  <c r="T122"/>
  <c r="T121"/>
  <c r="R123"/>
  <c r="R122"/>
  <c r="R121"/>
  <c r="P123"/>
  <c r="P122"/>
  <c r="P121"/>
  <c i="1" r="AU160"/>
  <c i="53" r="J117"/>
  <c r="F117"/>
  <c r="F115"/>
  <c r="E113"/>
  <c r="J93"/>
  <c r="F93"/>
  <c r="F91"/>
  <c r="E89"/>
  <c r="J26"/>
  <c r="E26"/>
  <c r="J118"/>
  <c r="J25"/>
  <c r="J20"/>
  <c r="E20"/>
  <c r="F118"/>
  <c r="J19"/>
  <c r="J14"/>
  <c r="J115"/>
  <c r="E7"/>
  <c r="E109"/>
  <c i="52" r="J39"/>
  <c r="J38"/>
  <c i="1" r="AY159"/>
  <c i="52" r="J37"/>
  <c i="1" r="AX159"/>
  <c i="52"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6"/>
  <c r="E114"/>
  <c r="F91"/>
  <c r="E89"/>
  <c r="J26"/>
  <c r="E26"/>
  <c r="J119"/>
  <c r="J25"/>
  <c r="J23"/>
  <c r="E23"/>
  <c r="J118"/>
  <c r="J22"/>
  <c r="J20"/>
  <c r="E20"/>
  <c r="F94"/>
  <c r="J19"/>
  <c r="J17"/>
  <c r="E17"/>
  <c r="F118"/>
  <c r="J16"/>
  <c r="J14"/>
  <c r="J116"/>
  <c r="E7"/>
  <c r="E110"/>
  <c i="51" r="J39"/>
  <c r="J38"/>
  <c i="1" r="AY158"/>
  <c i="51" r="J37"/>
  <c i="1" r="AX158"/>
  <c i="51"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6"/>
  <c r="E114"/>
  <c r="F91"/>
  <c r="E89"/>
  <c r="J26"/>
  <c r="E26"/>
  <c r="J119"/>
  <c r="J25"/>
  <c r="J23"/>
  <c r="E23"/>
  <c r="J93"/>
  <c r="J22"/>
  <c r="J20"/>
  <c r="E20"/>
  <c r="F119"/>
  <c r="J19"/>
  <c r="J17"/>
  <c r="E17"/>
  <c r="F93"/>
  <c r="J16"/>
  <c r="J14"/>
  <c r="J116"/>
  <c r="E7"/>
  <c r="E110"/>
  <c i="50" r="J39"/>
  <c r="J38"/>
  <c i="1" r="AY156"/>
  <c i="50" r="J37"/>
  <c i="1" r="AX156"/>
  <c i="50" r="BI386"/>
  <c r="BH386"/>
  <c r="BG386"/>
  <c r="BF386"/>
  <c r="T386"/>
  <c r="T385"/>
  <c r="R386"/>
  <c r="R385"/>
  <c r="P386"/>
  <c r="P385"/>
  <c r="BI381"/>
  <c r="BH381"/>
  <c r="BG381"/>
  <c r="BF381"/>
  <c r="T381"/>
  <c r="R381"/>
  <c r="P381"/>
  <c r="BI377"/>
  <c r="BH377"/>
  <c r="BG377"/>
  <c r="BF377"/>
  <c r="T377"/>
  <c r="R377"/>
  <c r="P377"/>
  <c r="BI373"/>
  <c r="BH373"/>
  <c r="BG373"/>
  <c r="BF373"/>
  <c r="T373"/>
  <c r="R373"/>
  <c r="P373"/>
  <c r="BI369"/>
  <c r="BH369"/>
  <c r="BG369"/>
  <c r="BF369"/>
  <c r="T369"/>
  <c r="R369"/>
  <c r="P369"/>
  <c r="BI365"/>
  <c r="BH365"/>
  <c r="BG365"/>
  <c r="BF365"/>
  <c r="T365"/>
  <c r="R365"/>
  <c r="P365"/>
  <c r="BI360"/>
  <c r="BH360"/>
  <c r="BG360"/>
  <c r="BF360"/>
  <c r="T360"/>
  <c r="R360"/>
  <c r="P360"/>
  <c r="BI355"/>
  <c r="BH355"/>
  <c r="BG355"/>
  <c r="BF355"/>
  <c r="T355"/>
  <c r="R355"/>
  <c r="P355"/>
  <c r="BI350"/>
  <c r="BH350"/>
  <c r="BG350"/>
  <c r="BF350"/>
  <c r="T350"/>
  <c r="R350"/>
  <c r="P350"/>
  <c r="BI345"/>
  <c r="BH345"/>
  <c r="BG345"/>
  <c r="BF345"/>
  <c r="T345"/>
  <c r="R345"/>
  <c r="P345"/>
  <c r="BI340"/>
  <c r="BH340"/>
  <c r="BG340"/>
  <c r="BF340"/>
  <c r="T340"/>
  <c r="R340"/>
  <c r="P340"/>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5"/>
  <c r="BH255"/>
  <c r="BG255"/>
  <c r="BF255"/>
  <c r="T255"/>
  <c r="T254"/>
  <c r="R255"/>
  <c r="R254"/>
  <c r="P255"/>
  <c r="P254"/>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27"/>
  <c r="BH227"/>
  <c r="BG227"/>
  <c r="BF227"/>
  <c r="T227"/>
  <c r="R227"/>
  <c r="P227"/>
  <c r="BI221"/>
  <c r="BH221"/>
  <c r="BG221"/>
  <c r="BF221"/>
  <c r="T221"/>
  <c r="R221"/>
  <c r="P221"/>
  <c r="BI215"/>
  <c r="BH215"/>
  <c r="BG215"/>
  <c r="BF215"/>
  <c r="T215"/>
  <c r="R215"/>
  <c r="P215"/>
  <c r="BI209"/>
  <c r="BH209"/>
  <c r="BG209"/>
  <c r="BF209"/>
  <c r="T209"/>
  <c r="R209"/>
  <c r="P209"/>
  <c r="BI204"/>
  <c r="BH204"/>
  <c r="BG204"/>
  <c r="BF204"/>
  <c r="T204"/>
  <c r="R204"/>
  <c r="P204"/>
  <c r="BI196"/>
  <c r="BH196"/>
  <c r="BG196"/>
  <c r="BF196"/>
  <c r="T196"/>
  <c r="R196"/>
  <c r="P196"/>
  <c r="BI191"/>
  <c r="BH191"/>
  <c r="BG191"/>
  <c r="BF191"/>
  <c r="T191"/>
  <c r="R191"/>
  <c r="P191"/>
  <c r="BI185"/>
  <c r="BH185"/>
  <c r="BG185"/>
  <c r="BF185"/>
  <c r="T185"/>
  <c r="R185"/>
  <c r="P185"/>
  <c r="BI180"/>
  <c r="BH180"/>
  <c r="BG180"/>
  <c r="BF180"/>
  <c r="T180"/>
  <c r="R180"/>
  <c r="P180"/>
  <c r="BI176"/>
  <c r="BH176"/>
  <c r="BG176"/>
  <c r="BF176"/>
  <c r="T176"/>
  <c r="R176"/>
  <c r="P176"/>
  <c r="BI171"/>
  <c r="BH171"/>
  <c r="BG171"/>
  <c r="BF171"/>
  <c r="T171"/>
  <c r="R171"/>
  <c r="P171"/>
  <c r="BI167"/>
  <c r="BH167"/>
  <c r="BG167"/>
  <c r="BF167"/>
  <c r="T167"/>
  <c r="R167"/>
  <c r="P167"/>
  <c r="BI162"/>
  <c r="BH162"/>
  <c r="BG162"/>
  <c r="BF162"/>
  <c r="T162"/>
  <c r="R162"/>
  <c r="P162"/>
  <c r="BI158"/>
  <c r="BH158"/>
  <c r="BG158"/>
  <c r="BF158"/>
  <c r="T158"/>
  <c r="R158"/>
  <c r="P158"/>
  <c r="BI154"/>
  <c r="BH154"/>
  <c r="BG154"/>
  <c r="BF154"/>
  <c r="T154"/>
  <c r="R154"/>
  <c r="P154"/>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J124"/>
  <c r="F124"/>
  <c r="F122"/>
  <c r="E120"/>
  <c r="J93"/>
  <c r="F93"/>
  <c r="F91"/>
  <c r="E89"/>
  <c r="J26"/>
  <c r="E26"/>
  <c r="J125"/>
  <c r="J25"/>
  <c r="J20"/>
  <c r="E20"/>
  <c r="F94"/>
  <c r="J19"/>
  <c r="J14"/>
  <c r="J122"/>
  <c r="E7"/>
  <c r="E116"/>
  <c i="49" r="J41"/>
  <c r="J40"/>
  <c i="1" r="AY155"/>
  <c i="49" r="J39"/>
  <c i="1" r="AX155"/>
  <c i="49" r="BI136"/>
  <c r="BH136"/>
  <c r="BG136"/>
  <c r="BF136"/>
  <c r="T136"/>
  <c r="R136"/>
  <c r="P136"/>
  <c r="BI134"/>
  <c r="BH134"/>
  <c r="BG134"/>
  <c r="BF134"/>
  <c r="T134"/>
  <c r="R134"/>
  <c r="P134"/>
  <c r="BI132"/>
  <c r="BH132"/>
  <c r="BG132"/>
  <c r="BF132"/>
  <c r="T132"/>
  <c r="R132"/>
  <c r="P132"/>
  <c r="BI131"/>
  <c r="BH131"/>
  <c r="BG131"/>
  <c r="BF131"/>
  <c r="T131"/>
  <c r="R131"/>
  <c r="P131"/>
  <c r="BI129"/>
  <c r="BH129"/>
  <c r="BG129"/>
  <c r="BF129"/>
  <c r="T129"/>
  <c r="R129"/>
  <c r="P129"/>
  <c r="BI128"/>
  <c r="BH128"/>
  <c r="BG128"/>
  <c r="BF128"/>
  <c r="T128"/>
  <c r="R128"/>
  <c r="P128"/>
  <c r="F120"/>
  <c r="E118"/>
  <c r="F93"/>
  <c r="E91"/>
  <c r="J28"/>
  <c r="E28"/>
  <c r="J96"/>
  <c r="J27"/>
  <c r="J25"/>
  <c r="E25"/>
  <c r="J122"/>
  <c r="J24"/>
  <c r="J22"/>
  <c r="E22"/>
  <c r="F123"/>
  <c r="J21"/>
  <c r="J19"/>
  <c r="E19"/>
  <c r="F122"/>
  <c r="J18"/>
  <c r="J16"/>
  <c r="J120"/>
  <c r="E7"/>
  <c r="E112"/>
  <c i="48" r="J41"/>
  <c r="J40"/>
  <c i="1" r="AY154"/>
  <c i="48" r="J39"/>
  <c i="1" r="AX154"/>
  <c i="48"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9"/>
  <c r="E117"/>
  <c r="F93"/>
  <c r="E91"/>
  <c r="J28"/>
  <c r="E28"/>
  <c r="J96"/>
  <c r="J27"/>
  <c r="J25"/>
  <c r="E25"/>
  <c r="J121"/>
  <c r="J24"/>
  <c r="J22"/>
  <c r="E22"/>
  <c r="F122"/>
  <c r="J21"/>
  <c r="J19"/>
  <c r="E19"/>
  <c r="F121"/>
  <c r="J18"/>
  <c r="J16"/>
  <c r="J93"/>
  <c r="E7"/>
  <c r="E85"/>
  <c i="47" r="J41"/>
  <c r="J40"/>
  <c i="1" r="AY153"/>
  <c i="47" r="J39"/>
  <c i="1" r="AX153"/>
  <c i="47"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5"/>
  <c r="BH275"/>
  <c r="BG275"/>
  <c r="BF275"/>
  <c r="T275"/>
  <c r="R275"/>
  <c r="P275"/>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93"/>
  <c r="E91"/>
  <c r="J28"/>
  <c r="E28"/>
  <c r="J123"/>
  <c r="J27"/>
  <c r="J25"/>
  <c r="E25"/>
  <c r="J95"/>
  <c r="J24"/>
  <c r="J22"/>
  <c r="E22"/>
  <c r="F123"/>
  <c r="J21"/>
  <c r="J19"/>
  <c r="E19"/>
  <c r="F122"/>
  <c r="J18"/>
  <c r="J16"/>
  <c r="J93"/>
  <c r="E7"/>
  <c r="E112"/>
  <c i="46" r="J41"/>
  <c r="J40"/>
  <c i="1" r="AY152"/>
  <c i="46" r="J39"/>
  <c i="1" r="AX152"/>
  <c i="46"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30"/>
  <c r="BH130"/>
  <c r="BG130"/>
  <c r="BF130"/>
  <c r="T130"/>
  <c r="T129"/>
  <c r="R130"/>
  <c r="R129"/>
  <c r="P130"/>
  <c r="P129"/>
  <c r="F121"/>
  <c r="E119"/>
  <c r="F93"/>
  <c r="E91"/>
  <c r="J28"/>
  <c r="E28"/>
  <c r="J124"/>
  <c r="J27"/>
  <c r="J25"/>
  <c r="E25"/>
  <c r="J123"/>
  <c r="J24"/>
  <c r="J22"/>
  <c r="E22"/>
  <c r="F124"/>
  <c r="J21"/>
  <c r="J19"/>
  <c r="E19"/>
  <c r="F123"/>
  <c r="J18"/>
  <c r="J16"/>
  <c r="J121"/>
  <c r="E7"/>
  <c r="E85"/>
  <c i="45" r="J39"/>
  <c r="J38"/>
  <c i="1" r="AY150"/>
  <c i="45" r="J37"/>
  <c i="1" r="AX150"/>
  <c i="45" r="BI192"/>
  <c r="BH192"/>
  <c r="BG192"/>
  <c r="BF192"/>
  <c r="T192"/>
  <c r="T191"/>
  <c r="R192"/>
  <c r="R191"/>
  <c r="P192"/>
  <c r="P191"/>
  <c r="BI189"/>
  <c r="BH189"/>
  <c r="BG189"/>
  <c r="BF189"/>
  <c r="T189"/>
  <c r="R189"/>
  <c r="P189"/>
  <c r="BI188"/>
  <c r="BH188"/>
  <c r="BG188"/>
  <c r="BF188"/>
  <c r="T188"/>
  <c r="R188"/>
  <c r="P188"/>
  <c r="BI186"/>
  <c r="BH186"/>
  <c r="BG186"/>
  <c r="BF186"/>
  <c r="T186"/>
  <c r="R186"/>
  <c r="P186"/>
  <c r="BI184"/>
  <c r="BH184"/>
  <c r="BG184"/>
  <c r="BF184"/>
  <c r="T184"/>
  <c r="R184"/>
  <c r="P184"/>
  <c r="BI182"/>
  <c r="BH182"/>
  <c r="BG182"/>
  <c r="BF182"/>
  <c r="T182"/>
  <c r="R182"/>
  <c r="P182"/>
  <c r="BI181"/>
  <c r="BH181"/>
  <c r="BG181"/>
  <c r="BF181"/>
  <c r="T181"/>
  <c r="R181"/>
  <c r="P181"/>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3"/>
  <c r="BH143"/>
  <c r="BG143"/>
  <c r="BF143"/>
  <c r="T143"/>
  <c r="R143"/>
  <c r="P143"/>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J123"/>
  <c r="F123"/>
  <c r="F121"/>
  <c r="E119"/>
  <c r="J93"/>
  <c r="F93"/>
  <c r="F91"/>
  <c r="E89"/>
  <c r="J26"/>
  <c r="E26"/>
  <c r="J94"/>
  <c r="J25"/>
  <c r="J20"/>
  <c r="E20"/>
  <c r="F124"/>
  <c r="J19"/>
  <c r="J14"/>
  <c r="J121"/>
  <c r="E7"/>
  <c r="E115"/>
  <c i="44" r="J39"/>
  <c r="J38"/>
  <c i="1" r="AY149"/>
  <c i="44" r="J37"/>
  <c i="1" r="AX149"/>
  <c i="44" r="BI378"/>
  <c r="BH378"/>
  <c r="BG378"/>
  <c r="BF378"/>
  <c r="T378"/>
  <c r="R378"/>
  <c r="P378"/>
  <c r="BI373"/>
  <c r="BH373"/>
  <c r="BG373"/>
  <c r="BF373"/>
  <c r="T373"/>
  <c r="R373"/>
  <c r="P373"/>
  <c r="BI368"/>
  <c r="BH368"/>
  <c r="BG368"/>
  <c r="BF368"/>
  <c r="T368"/>
  <c r="R368"/>
  <c r="P368"/>
  <c r="BI364"/>
  <c r="BH364"/>
  <c r="BG364"/>
  <c r="BF364"/>
  <c r="T364"/>
  <c r="R364"/>
  <c r="P364"/>
  <c r="BI359"/>
  <c r="BH359"/>
  <c r="BG359"/>
  <c r="BF359"/>
  <c r="T359"/>
  <c r="T358"/>
  <c r="R359"/>
  <c r="R358"/>
  <c r="P359"/>
  <c r="P358"/>
  <c r="BI357"/>
  <c r="BH357"/>
  <c r="BG357"/>
  <c r="BF357"/>
  <c r="T357"/>
  <c r="T356"/>
  <c r="R357"/>
  <c r="R356"/>
  <c r="P357"/>
  <c r="P356"/>
  <c r="BI355"/>
  <c r="BH355"/>
  <c r="BG355"/>
  <c r="BF355"/>
  <c r="T355"/>
  <c r="R355"/>
  <c r="P355"/>
  <c r="BI352"/>
  <c r="BH352"/>
  <c r="BG352"/>
  <c r="BF352"/>
  <c r="T352"/>
  <c r="R352"/>
  <c r="P352"/>
  <c r="BI344"/>
  <c r="BH344"/>
  <c r="BG344"/>
  <c r="BF344"/>
  <c r="T344"/>
  <c r="T343"/>
  <c r="R344"/>
  <c r="R343"/>
  <c r="P344"/>
  <c r="P343"/>
  <c r="BI342"/>
  <c r="BH342"/>
  <c r="BG342"/>
  <c r="BF342"/>
  <c r="T342"/>
  <c r="R342"/>
  <c r="P342"/>
  <c r="BI337"/>
  <c r="BH337"/>
  <c r="BG337"/>
  <c r="BF337"/>
  <c r="T337"/>
  <c r="R337"/>
  <c r="P337"/>
  <c r="BI333"/>
  <c r="BH333"/>
  <c r="BG333"/>
  <c r="BF333"/>
  <c r="T333"/>
  <c r="R333"/>
  <c r="P333"/>
  <c r="BI329"/>
  <c r="BH329"/>
  <c r="BG329"/>
  <c r="BF329"/>
  <c r="T329"/>
  <c r="R329"/>
  <c r="P329"/>
  <c r="BI325"/>
  <c r="BH325"/>
  <c r="BG325"/>
  <c r="BF325"/>
  <c r="T325"/>
  <c r="R325"/>
  <c r="P325"/>
  <c r="BI321"/>
  <c r="BH321"/>
  <c r="BG321"/>
  <c r="BF321"/>
  <c r="T321"/>
  <c r="R321"/>
  <c r="P321"/>
  <c r="BI317"/>
  <c r="BH317"/>
  <c r="BG317"/>
  <c r="BF317"/>
  <c r="T317"/>
  <c r="R317"/>
  <c r="P317"/>
  <c r="BI315"/>
  <c r="BH315"/>
  <c r="BG315"/>
  <c r="BF315"/>
  <c r="T315"/>
  <c r="R315"/>
  <c r="P315"/>
  <c r="BI313"/>
  <c r="BH313"/>
  <c r="BG313"/>
  <c r="BF313"/>
  <c r="T313"/>
  <c r="R313"/>
  <c r="P313"/>
  <c r="BI308"/>
  <c r="BH308"/>
  <c r="BG308"/>
  <c r="BF308"/>
  <c r="T308"/>
  <c r="R308"/>
  <c r="P308"/>
  <c r="BI306"/>
  <c r="BH306"/>
  <c r="BG306"/>
  <c r="BF306"/>
  <c r="T306"/>
  <c r="R306"/>
  <c r="P306"/>
  <c r="BI301"/>
  <c r="BH301"/>
  <c r="BG301"/>
  <c r="BF301"/>
  <c r="T301"/>
  <c r="R301"/>
  <c r="P301"/>
  <c r="BI299"/>
  <c r="BH299"/>
  <c r="BG299"/>
  <c r="BF299"/>
  <c r="T299"/>
  <c r="R299"/>
  <c r="P299"/>
  <c r="BI294"/>
  <c r="BH294"/>
  <c r="BG294"/>
  <c r="BF294"/>
  <c r="T294"/>
  <c r="R294"/>
  <c r="P294"/>
  <c r="BI292"/>
  <c r="BH292"/>
  <c r="BG292"/>
  <c r="BF292"/>
  <c r="T292"/>
  <c r="R292"/>
  <c r="P292"/>
  <c r="BI287"/>
  <c r="BH287"/>
  <c r="BG287"/>
  <c r="BF287"/>
  <c r="T287"/>
  <c r="R287"/>
  <c r="P287"/>
  <c r="BI284"/>
  <c r="BH284"/>
  <c r="BG284"/>
  <c r="BF284"/>
  <c r="T284"/>
  <c r="R284"/>
  <c r="P284"/>
  <c r="BI278"/>
  <c r="BH278"/>
  <c r="BG278"/>
  <c r="BF278"/>
  <c r="T278"/>
  <c r="R278"/>
  <c r="P278"/>
  <c r="BI275"/>
  <c r="BH275"/>
  <c r="BG275"/>
  <c r="BF275"/>
  <c r="T275"/>
  <c r="R275"/>
  <c r="P275"/>
  <c r="BI269"/>
  <c r="BH269"/>
  <c r="BG269"/>
  <c r="BF269"/>
  <c r="T269"/>
  <c r="R269"/>
  <c r="P269"/>
  <c r="BI268"/>
  <c r="BH268"/>
  <c r="BG268"/>
  <c r="BF268"/>
  <c r="T268"/>
  <c r="R268"/>
  <c r="P268"/>
  <c r="BI264"/>
  <c r="BH264"/>
  <c r="BG264"/>
  <c r="BF264"/>
  <c r="T264"/>
  <c r="R264"/>
  <c r="P264"/>
  <c r="BI261"/>
  <c r="BH261"/>
  <c r="BG261"/>
  <c r="BF261"/>
  <c r="T261"/>
  <c r="T260"/>
  <c r="R261"/>
  <c r="R260"/>
  <c r="P261"/>
  <c r="P260"/>
  <c r="BI259"/>
  <c r="BH259"/>
  <c r="BG259"/>
  <c r="BF259"/>
  <c r="T259"/>
  <c r="R259"/>
  <c r="P259"/>
  <c r="BI257"/>
  <c r="BH257"/>
  <c r="BG257"/>
  <c r="BF257"/>
  <c r="T257"/>
  <c r="R257"/>
  <c r="P257"/>
  <c r="BI256"/>
  <c r="BH256"/>
  <c r="BG256"/>
  <c r="BF256"/>
  <c r="T256"/>
  <c r="R256"/>
  <c r="P256"/>
  <c r="BI254"/>
  <c r="BH254"/>
  <c r="BG254"/>
  <c r="BF254"/>
  <c r="T254"/>
  <c r="R254"/>
  <c r="P254"/>
  <c r="BI253"/>
  <c r="BH253"/>
  <c r="BG253"/>
  <c r="BF253"/>
  <c r="T253"/>
  <c r="R253"/>
  <c r="P253"/>
  <c r="BI251"/>
  <c r="BH251"/>
  <c r="BG251"/>
  <c r="BF251"/>
  <c r="T251"/>
  <c r="R251"/>
  <c r="P251"/>
  <c r="BI250"/>
  <c r="BH250"/>
  <c r="BG250"/>
  <c r="BF250"/>
  <c r="T250"/>
  <c r="R250"/>
  <c r="P250"/>
  <c r="BI244"/>
  <c r="BH244"/>
  <c r="BG244"/>
  <c r="BF244"/>
  <c r="T244"/>
  <c r="R244"/>
  <c r="P244"/>
  <c r="BI238"/>
  <c r="BH238"/>
  <c r="BG238"/>
  <c r="BF238"/>
  <c r="T238"/>
  <c r="R238"/>
  <c r="P238"/>
  <c r="BI232"/>
  <c r="BH232"/>
  <c r="BG232"/>
  <c r="BF232"/>
  <c r="T232"/>
  <c r="R232"/>
  <c r="P232"/>
  <c r="BI229"/>
  <c r="BH229"/>
  <c r="BG229"/>
  <c r="BF229"/>
  <c r="T229"/>
  <c r="R229"/>
  <c r="P229"/>
  <c r="BI224"/>
  <c r="BH224"/>
  <c r="BG224"/>
  <c r="BF224"/>
  <c r="T224"/>
  <c r="T223"/>
  <c r="R224"/>
  <c r="R223"/>
  <c r="P224"/>
  <c r="P223"/>
  <c r="BI219"/>
  <c r="BH219"/>
  <c r="BG219"/>
  <c r="BF219"/>
  <c r="T219"/>
  <c r="T218"/>
  <c r="R219"/>
  <c r="R218"/>
  <c r="P219"/>
  <c r="P218"/>
  <c r="BI212"/>
  <c r="BH212"/>
  <c r="BG212"/>
  <c r="BF212"/>
  <c r="T212"/>
  <c r="R212"/>
  <c r="P212"/>
  <c r="BI208"/>
  <c r="BH208"/>
  <c r="BG208"/>
  <c r="BF208"/>
  <c r="T208"/>
  <c r="R208"/>
  <c r="P208"/>
  <c r="BI207"/>
  <c r="BH207"/>
  <c r="BG207"/>
  <c r="BF207"/>
  <c r="T207"/>
  <c r="R207"/>
  <c r="P207"/>
  <c r="BI203"/>
  <c r="BH203"/>
  <c r="BG203"/>
  <c r="BF203"/>
  <c r="T203"/>
  <c r="R203"/>
  <c r="P203"/>
  <c r="BI198"/>
  <c r="BH198"/>
  <c r="BG198"/>
  <c r="BF198"/>
  <c r="T198"/>
  <c r="R198"/>
  <c r="P198"/>
  <c r="BI194"/>
  <c r="BH194"/>
  <c r="BG194"/>
  <c r="BF194"/>
  <c r="T194"/>
  <c r="R194"/>
  <c r="P194"/>
  <c r="BI187"/>
  <c r="BH187"/>
  <c r="BG187"/>
  <c r="BF187"/>
  <c r="T187"/>
  <c r="T186"/>
  <c r="R187"/>
  <c r="R186"/>
  <c r="P187"/>
  <c r="P186"/>
  <c r="BI185"/>
  <c r="BH185"/>
  <c r="BG185"/>
  <c r="BF185"/>
  <c r="T185"/>
  <c r="R185"/>
  <c r="P185"/>
  <c r="BI181"/>
  <c r="BH181"/>
  <c r="BG181"/>
  <c r="BF181"/>
  <c r="T181"/>
  <c r="R181"/>
  <c r="P181"/>
  <c r="BI177"/>
  <c r="BH177"/>
  <c r="BG177"/>
  <c r="BF177"/>
  <c r="T177"/>
  <c r="R177"/>
  <c r="P177"/>
  <c r="BI175"/>
  <c r="BH175"/>
  <c r="BG175"/>
  <c r="BF175"/>
  <c r="T175"/>
  <c r="R175"/>
  <c r="P175"/>
  <c r="BI171"/>
  <c r="BH171"/>
  <c r="BG171"/>
  <c r="BF171"/>
  <c r="T171"/>
  <c r="R171"/>
  <c r="P171"/>
  <c r="BI170"/>
  <c r="BH170"/>
  <c r="BG170"/>
  <c r="BF170"/>
  <c r="T170"/>
  <c r="R170"/>
  <c r="P170"/>
  <c r="BI168"/>
  <c r="BH168"/>
  <c r="BG168"/>
  <c r="BF168"/>
  <c r="T168"/>
  <c r="R168"/>
  <c r="P168"/>
  <c r="BI166"/>
  <c r="BH166"/>
  <c r="BG166"/>
  <c r="BF166"/>
  <c r="T166"/>
  <c r="R166"/>
  <c r="P166"/>
  <c r="BI162"/>
  <c r="BH162"/>
  <c r="BG162"/>
  <c r="BF162"/>
  <c r="T162"/>
  <c r="R162"/>
  <c r="P162"/>
  <c r="BI159"/>
  <c r="BH159"/>
  <c r="BG159"/>
  <c r="BF159"/>
  <c r="T159"/>
  <c r="R159"/>
  <c r="P159"/>
  <c r="BI158"/>
  <c r="BH158"/>
  <c r="BG158"/>
  <c r="BF158"/>
  <c r="T158"/>
  <c r="R158"/>
  <c r="P158"/>
  <c r="BI154"/>
  <c r="BH154"/>
  <c r="BG154"/>
  <c r="BF154"/>
  <c r="T154"/>
  <c r="R154"/>
  <c r="P154"/>
  <c r="BI147"/>
  <c r="BH147"/>
  <c r="BG147"/>
  <c r="BF147"/>
  <c r="T147"/>
  <c r="R147"/>
  <c r="P147"/>
  <c r="BI144"/>
  <c r="BH144"/>
  <c r="BG144"/>
  <c r="BF144"/>
  <c r="T144"/>
  <c r="R144"/>
  <c r="P144"/>
  <c r="BI141"/>
  <c r="BH141"/>
  <c r="BG141"/>
  <c r="BF141"/>
  <c r="T141"/>
  <c r="R141"/>
  <c r="P141"/>
  <c r="J134"/>
  <c r="F134"/>
  <c r="F132"/>
  <c r="E130"/>
  <c r="J93"/>
  <c r="F93"/>
  <c r="F91"/>
  <c r="E89"/>
  <c r="J26"/>
  <c r="E26"/>
  <c r="J135"/>
  <c r="J25"/>
  <c r="J20"/>
  <c r="E20"/>
  <c r="F135"/>
  <c r="J19"/>
  <c r="J14"/>
  <c r="J91"/>
  <c r="E7"/>
  <c r="E126"/>
  <c i="43" r="J41"/>
  <c r="J40"/>
  <c i="1" r="AY147"/>
  <c i="43" r="J39"/>
  <c i="1" r="AX147"/>
  <c i="43"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9"/>
  <c r="E117"/>
  <c r="F93"/>
  <c r="E91"/>
  <c r="J28"/>
  <c r="E28"/>
  <c r="J96"/>
  <c r="J27"/>
  <c r="J25"/>
  <c r="E25"/>
  <c r="J95"/>
  <c r="J24"/>
  <c r="J22"/>
  <c r="E22"/>
  <c r="F96"/>
  <c r="J21"/>
  <c r="J19"/>
  <c r="E19"/>
  <c r="F95"/>
  <c r="J18"/>
  <c r="J16"/>
  <c r="J93"/>
  <c r="E7"/>
  <c r="E111"/>
  <c i="42" r="J41"/>
  <c r="J40"/>
  <c i="1" r="AY146"/>
  <c i="42" r="J39"/>
  <c i="1" r="AX146"/>
  <c i="42"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9"/>
  <c r="E117"/>
  <c r="F93"/>
  <c r="E91"/>
  <c r="J28"/>
  <c r="E28"/>
  <c r="J96"/>
  <c r="J27"/>
  <c r="J25"/>
  <c r="E25"/>
  <c r="J95"/>
  <c r="J24"/>
  <c r="J22"/>
  <c r="E22"/>
  <c r="F122"/>
  <c r="J21"/>
  <c r="J19"/>
  <c r="E19"/>
  <c r="F121"/>
  <c r="J18"/>
  <c r="J16"/>
  <c r="J119"/>
  <c r="E7"/>
  <c r="E85"/>
  <c i="41" r="J41"/>
  <c r="J40"/>
  <c i="1" r="AY145"/>
  <c i="41" r="J39"/>
  <c i="1" r="AX145"/>
  <c i="41" r="BI130"/>
  <c r="BH130"/>
  <c r="BG130"/>
  <c r="BF130"/>
  <c r="T130"/>
  <c r="R130"/>
  <c r="P130"/>
  <c r="BI129"/>
  <c r="BH129"/>
  <c r="BG129"/>
  <c r="BF129"/>
  <c r="T129"/>
  <c r="R129"/>
  <c r="P129"/>
  <c r="F120"/>
  <c r="E118"/>
  <c r="F93"/>
  <c r="E91"/>
  <c r="J28"/>
  <c r="E28"/>
  <c r="J96"/>
  <c r="J27"/>
  <c r="J25"/>
  <c r="E25"/>
  <c r="J95"/>
  <c r="J24"/>
  <c r="J22"/>
  <c r="E22"/>
  <c r="F96"/>
  <c r="J21"/>
  <c r="J19"/>
  <c r="E19"/>
  <c r="F122"/>
  <c r="J18"/>
  <c r="J16"/>
  <c r="J120"/>
  <c r="E7"/>
  <c r="E112"/>
  <c i="40" r="J41"/>
  <c r="J40"/>
  <c i="1" r="AY143"/>
  <c i="40" r="J39"/>
  <c i="1" r="AX143"/>
  <c i="40" r="BI137"/>
  <c r="BH137"/>
  <c r="BG137"/>
  <c r="BF137"/>
  <c r="T137"/>
  <c r="R137"/>
  <c r="P137"/>
  <c r="BI129"/>
  <c r="BH129"/>
  <c r="BG129"/>
  <c r="BF129"/>
  <c r="T129"/>
  <c r="R129"/>
  <c r="P129"/>
  <c r="J122"/>
  <c r="F122"/>
  <c r="F120"/>
  <c r="E118"/>
  <c r="J95"/>
  <c r="F95"/>
  <c r="F93"/>
  <c r="E91"/>
  <c r="J28"/>
  <c r="E28"/>
  <c r="J123"/>
  <c r="J27"/>
  <c r="J22"/>
  <c r="E22"/>
  <c r="F123"/>
  <c r="J21"/>
  <c r="J16"/>
  <c r="J120"/>
  <c r="E7"/>
  <c r="E112"/>
  <c i="39" r="J41"/>
  <c r="J40"/>
  <c i="1" r="AY142"/>
  <c i="39" r="J39"/>
  <c i="1" r="AX142"/>
  <c i="39" r="BI237"/>
  <c r="BH237"/>
  <c r="BG237"/>
  <c r="BF237"/>
  <c r="T237"/>
  <c r="T236"/>
  <c r="R237"/>
  <c r="R236"/>
  <c r="P237"/>
  <c r="P236"/>
  <c r="BI235"/>
  <c r="BH235"/>
  <c r="BG235"/>
  <c r="BF235"/>
  <c r="T235"/>
  <c r="T234"/>
  <c r="R235"/>
  <c r="R234"/>
  <c r="P235"/>
  <c r="P234"/>
  <c r="BI228"/>
  <c r="BH228"/>
  <c r="BG228"/>
  <c r="BF228"/>
  <c r="T228"/>
  <c r="R228"/>
  <c r="P228"/>
  <c r="BI227"/>
  <c r="BH227"/>
  <c r="BG227"/>
  <c r="BF227"/>
  <c r="T227"/>
  <c r="R227"/>
  <c r="P227"/>
  <c r="BI223"/>
  <c r="BH223"/>
  <c r="BG223"/>
  <c r="BF223"/>
  <c r="T223"/>
  <c r="R223"/>
  <c r="P223"/>
  <c r="BI222"/>
  <c r="BH222"/>
  <c r="BG222"/>
  <c r="BF222"/>
  <c r="T222"/>
  <c r="R222"/>
  <c r="P222"/>
  <c r="BI215"/>
  <c r="BH215"/>
  <c r="BG215"/>
  <c r="BF215"/>
  <c r="T215"/>
  <c r="R215"/>
  <c r="P215"/>
  <c r="BI211"/>
  <c r="BH211"/>
  <c r="BG211"/>
  <c r="BF211"/>
  <c r="T211"/>
  <c r="R211"/>
  <c r="P211"/>
  <c r="BI205"/>
  <c r="BH205"/>
  <c r="BG205"/>
  <c r="BF205"/>
  <c r="T205"/>
  <c r="R205"/>
  <c r="P205"/>
  <c r="BI204"/>
  <c r="BH204"/>
  <c r="BG204"/>
  <c r="BF204"/>
  <c r="T204"/>
  <c r="R204"/>
  <c r="P204"/>
  <c r="BI200"/>
  <c r="BH200"/>
  <c r="BG200"/>
  <c r="BF200"/>
  <c r="T200"/>
  <c r="R200"/>
  <c r="P200"/>
  <c r="BI199"/>
  <c r="BH199"/>
  <c r="BG199"/>
  <c r="BF199"/>
  <c r="T199"/>
  <c r="R199"/>
  <c r="P199"/>
  <c r="BI193"/>
  <c r="BH193"/>
  <c r="BG193"/>
  <c r="BF193"/>
  <c r="T193"/>
  <c r="R193"/>
  <c r="P193"/>
  <c r="BI189"/>
  <c r="BH189"/>
  <c r="BG189"/>
  <c r="BF189"/>
  <c r="T189"/>
  <c r="R189"/>
  <c r="P189"/>
  <c r="BI182"/>
  <c r="BH182"/>
  <c r="BG182"/>
  <c r="BF182"/>
  <c r="T182"/>
  <c r="R182"/>
  <c r="P182"/>
  <c r="BI181"/>
  <c r="BH181"/>
  <c r="BG181"/>
  <c r="BF181"/>
  <c r="T181"/>
  <c r="R181"/>
  <c r="P181"/>
  <c r="BI175"/>
  <c r="BH175"/>
  <c r="BG175"/>
  <c r="BF175"/>
  <c r="T175"/>
  <c r="R175"/>
  <c r="P175"/>
  <c r="BI169"/>
  <c r="BH169"/>
  <c r="BG169"/>
  <c r="BF169"/>
  <c r="T169"/>
  <c r="R169"/>
  <c r="P169"/>
  <c r="BI162"/>
  <c r="BH162"/>
  <c r="BG162"/>
  <c r="BF162"/>
  <c r="T162"/>
  <c r="R162"/>
  <c r="P162"/>
  <c r="BI161"/>
  <c r="BH161"/>
  <c r="BG161"/>
  <c r="BF161"/>
  <c r="T161"/>
  <c r="R161"/>
  <c r="P161"/>
  <c r="BI147"/>
  <c r="BH147"/>
  <c r="BG147"/>
  <c r="BF147"/>
  <c r="T147"/>
  <c r="R147"/>
  <c r="P147"/>
  <c r="BI133"/>
  <c r="BH133"/>
  <c r="BG133"/>
  <c r="BF133"/>
  <c r="T133"/>
  <c r="R133"/>
  <c r="P133"/>
  <c r="J126"/>
  <c r="F126"/>
  <c r="F124"/>
  <c r="E122"/>
  <c r="J95"/>
  <c r="F95"/>
  <c r="F93"/>
  <c r="E91"/>
  <c r="J28"/>
  <c r="E28"/>
  <c r="J127"/>
  <c r="J27"/>
  <c r="J22"/>
  <c r="E22"/>
  <c r="F96"/>
  <c r="J21"/>
  <c r="J16"/>
  <c r="J124"/>
  <c r="E7"/>
  <c r="E116"/>
  <c i="38" r="J39"/>
  <c r="J38"/>
  <c i="1" r="AY140"/>
  <c i="38" r="J37"/>
  <c i="1" r="AX140"/>
  <c i="38" r="BI622"/>
  <c r="BH622"/>
  <c r="BG622"/>
  <c r="BF622"/>
  <c r="T622"/>
  <c r="R622"/>
  <c r="P622"/>
  <c r="BI618"/>
  <c r="BH618"/>
  <c r="BG618"/>
  <c r="BF618"/>
  <c r="T618"/>
  <c r="R618"/>
  <c r="P618"/>
  <c r="BI614"/>
  <c r="BH614"/>
  <c r="BG614"/>
  <c r="BF614"/>
  <c r="T614"/>
  <c r="R614"/>
  <c r="P614"/>
  <c r="BI610"/>
  <c r="BH610"/>
  <c r="BG610"/>
  <c r="BF610"/>
  <c r="T610"/>
  <c r="R610"/>
  <c r="P610"/>
  <c r="BI606"/>
  <c r="BH606"/>
  <c r="BG606"/>
  <c r="BF606"/>
  <c r="T606"/>
  <c r="R606"/>
  <c r="P606"/>
  <c r="BI600"/>
  <c r="BH600"/>
  <c r="BG600"/>
  <c r="BF600"/>
  <c r="T600"/>
  <c r="T599"/>
  <c r="R600"/>
  <c r="R599"/>
  <c r="P600"/>
  <c r="P599"/>
  <c r="BI598"/>
  <c r="BH598"/>
  <c r="BG598"/>
  <c r="BF598"/>
  <c r="T598"/>
  <c r="R598"/>
  <c r="P598"/>
  <c r="BI597"/>
  <c r="BH597"/>
  <c r="BG597"/>
  <c r="BF597"/>
  <c r="T597"/>
  <c r="R597"/>
  <c r="P597"/>
  <c r="BI596"/>
  <c r="BH596"/>
  <c r="BG596"/>
  <c r="BF596"/>
  <c r="T596"/>
  <c r="R596"/>
  <c r="P596"/>
  <c r="BI592"/>
  <c r="BH592"/>
  <c r="BG592"/>
  <c r="BF592"/>
  <c r="T592"/>
  <c r="R592"/>
  <c r="P592"/>
  <c r="BI590"/>
  <c r="BH590"/>
  <c r="BG590"/>
  <c r="BF590"/>
  <c r="T590"/>
  <c r="R590"/>
  <c r="P590"/>
  <c r="BI582"/>
  <c r="BH582"/>
  <c r="BG582"/>
  <c r="BF582"/>
  <c r="T582"/>
  <c r="R582"/>
  <c r="P582"/>
  <c r="BI579"/>
  <c r="BH579"/>
  <c r="BG579"/>
  <c r="BF579"/>
  <c r="T579"/>
  <c r="R579"/>
  <c r="P579"/>
  <c r="BI572"/>
  <c r="BH572"/>
  <c r="BG572"/>
  <c r="BF572"/>
  <c r="T572"/>
  <c r="R572"/>
  <c r="P572"/>
  <c r="BI571"/>
  <c r="BH571"/>
  <c r="BG571"/>
  <c r="BF571"/>
  <c r="T571"/>
  <c r="R571"/>
  <c r="P571"/>
  <c r="BI570"/>
  <c r="BH570"/>
  <c r="BG570"/>
  <c r="BF570"/>
  <c r="T570"/>
  <c r="R570"/>
  <c r="P570"/>
  <c r="BI566"/>
  <c r="BH566"/>
  <c r="BG566"/>
  <c r="BF566"/>
  <c r="T566"/>
  <c r="R566"/>
  <c r="P566"/>
  <c r="BI564"/>
  <c r="BH564"/>
  <c r="BG564"/>
  <c r="BF564"/>
  <c r="T564"/>
  <c r="R564"/>
  <c r="P564"/>
  <c r="BI556"/>
  <c r="BH556"/>
  <c r="BG556"/>
  <c r="BF556"/>
  <c r="T556"/>
  <c r="R556"/>
  <c r="P556"/>
  <c r="BI552"/>
  <c r="BH552"/>
  <c r="BG552"/>
  <c r="BF552"/>
  <c r="T552"/>
  <c r="R552"/>
  <c r="P552"/>
  <c r="BI550"/>
  <c r="BH550"/>
  <c r="BG550"/>
  <c r="BF550"/>
  <c r="T550"/>
  <c r="R550"/>
  <c r="P550"/>
  <c r="BI549"/>
  <c r="BH549"/>
  <c r="BG549"/>
  <c r="BF549"/>
  <c r="T549"/>
  <c r="R549"/>
  <c r="P549"/>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1"/>
  <c r="BH521"/>
  <c r="BG521"/>
  <c r="BF521"/>
  <c r="T521"/>
  <c r="R521"/>
  <c r="P521"/>
  <c r="BI517"/>
  <c r="BH517"/>
  <c r="BG517"/>
  <c r="BF517"/>
  <c r="T517"/>
  <c r="R517"/>
  <c r="P517"/>
  <c r="BI513"/>
  <c r="BH513"/>
  <c r="BG513"/>
  <c r="BF513"/>
  <c r="T513"/>
  <c r="R513"/>
  <c r="P513"/>
  <c r="BI509"/>
  <c r="BH509"/>
  <c r="BG509"/>
  <c r="BF509"/>
  <c r="T509"/>
  <c r="R509"/>
  <c r="P509"/>
  <c r="BI505"/>
  <c r="BH505"/>
  <c r="BG505"/>
  <c r="BF505"/>
  <c r="T505"/>
  <c r="R505"/>
  <c r="P505"/>
  <c r="BI501"/>
  <c r="BH501"/>
  <c r="BG501"/>
  <c r="BF501"/>
  <c r="T501"/>
  <c r="R501"/>
  <c r="P501"/>
  <c r="BI497"/>
  <c r="BH497"/>
  <c r="BG497"/>
  <c r="BF497"/>
  <c r="T497"/>
  <c r="R497"/>
  <c r="P497"/>
  <c r="BI495"/>
  <c r="BH495"/>
  <c r="BG495"/>
  <c r="BF495"/>
  <c r="T495"/>
  <c r="R495"/>
  <c r="P495"/>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2"/>
  <c r="BH462"/>
  <c r="BG462"/>
  <c r="BF462"/>
  <c r="T462"/>
  <c r="R462"/>
  <c r="P462"/>
  <c r="BI458"/>
  <c r="BH458"/>
  <c r="BG458"/>
  <c r="BF458"/>
  <c r="T458"/>
  <c r="R458"/>
  <c r="P458"/>
  <c r="BI456"/>
  <c r="BH456"/>
  <c r="BG456"/>
  <c r="BF456"/>
  <c r="T456"/>
  <c r="R456"/>
  <c r="P456"/>
  <c r="BI452"/>
  <c r="BH452"/>
  <c r="BG452"/>
  <c r="BF452"/>
  <c r="T452"/>
  <c r="R452"/>
  <c r="P452"/>
  <c r="BI450"/>
  <c r="BH450"/>
  <c r="BG450"/>
  <c r="BF450"/>
  <c r="T450"/>
  <c r="R450"/>
  <c r="P450"/>
  <c r="BI445"/>
  <c r="BH445"/>
  <c r="BG445"/>
  <c r="BF445"/>
  <c r="T445"/>
  <c r="R445"/>
  <c r="P445"/>
  <c r="BI444"/>
  <c r="BH444"/>
  <c r="BG444"/>
  <c r="BF444"/>
  <c r="T444"/>
  <c r="R444"/>
  <c r="P444"/>
  <c r="BI442"/>
  <c r="BH442"/>
  <c r="BG442"/>
  <c r="BF442"/>
  <c r="T442"/>
  <c r="R442"/>
  <c r="P442"/>
  <c r="BI438"/>
  <c r="BH438"/>
  <c r="BG438"/>
  <c r="BF438"/>
  <c r="T438"/>
  <c r="R438"/>
  <c r="P438"/>
  <c r="BI437"/>
  <c r="BH437"/>
  <c r="BG437"/>
  <c r="BF437"/>
  <c r="T437"/>
  <c r="R437"/>
  <c r="P437"/>
  <c r="BI433"/>
  <c r="BH433"/>
  <c r="BG433"/>
  <c r="BF433"/>
  <c r="T433"/>
  <c r="R433"/>
  <c r="P433"/>
  <c r="BI432"/>
  <c r="BH432"/>
  <c r="BG432"/>
  <c r="BF432"/>
  <c r="T432"/>
  <c r="R432"/>
  <c r="P432"/>
  <c r="BI431"/>
  <c r="BH431"/>
  <c r="BG431"/>
  <c r="BF431"/>
  <c r="T431"/>
  <c r="R431"/>
  <c r="P431"/>
  <c r="BI423"/>
  <c r="BH423"/>
  <c r="BG423"/>
  <c r="BF423"/>
  <c r="T423"/>
  <c r="R423"/>
  <c r="P423"/>
  <c r="BI421"/>
  <c r="BH421"/>
  <c r="BG421"/>
  <c r="BF421"/>
  <c r="T421"/>
  <c r="R421"/>
  <c r="P421"/>
  <c r="BI419"/>
  <c r="BH419"/>
  <c r="BG419"/>
  <c r="BF419"/>
  <c r="T419"/>
  <c r="R419"/>
  <c r="P419"/>
  <c r="BI417"/>
  <c r="BH417"/>
  <c r="BG417"/>
  <c r="BF417"/>
  <c r="T417"/>
  <c r="R417"/>
  <c r="P417"/>
  <c r="BI413"/>
  <c r="BH413"/>
  <c r="BG413"/>
  <c r="BF413"/>
  <c r="T413"/>
  <c r="R413"/>
  <c r="P413"/>
  <c r="BI405"/>
  <c r="BH405"/>
  <c r="BG405"/>
  <c r="BF405"/>
  <c r="T405"/>
  <c r="R405"/>
  <c r="P405"/>
  <c r="BI404"/>
  <c r="BH404"/>
  <c r="BG404"/>
  <c r="BF404"/>
  <c r="T404"/>
  <c r="R404"/>
  <c r="P404"/>
  <c r="BI402"/>
  <c r="BH402"/>
  <c r="BG402"/>
  <c r="BF402"/>
  <c r="T402"/>
  <c r="R402"/>
  <c r="P402"/>
  <c r="BI399"/>
  <c r="BH399"/>
  <c r="BG399"/>
  <c r="BF399"/>
  <c r="T399"/>
  <c r="R399"/>
  <c r="P399"/>
  <c r="BI396"/>
  <c r="BH396"/>
  <c r="BG396"/>
  <c r="BF396"/>
  <c r="T396"/>
  <c r="R396"/>
  <c r="P396"/>
  <c r="BI395"/>
  <c r="BH395"/>
  <c r="BG395"/>
  <c r="BF395"/>
  <c r="T395"/>
  <c r="R395"/>
  <c r="P395"/>
  <c r="BI393"/>
  <c r="BH393"/>
  <c r="BG393"/>
  <c r="BF393"/>
  <c r="T393"/>
  <c r="R393"/>
  <c r="P393"/>
  <c r="BI388"/>
  <c r="BH388"/>
  <c r="BG388"/>
  <c r="BF388"/>
  <c r="T388"/>
  <c r="R388"/>
  <c r="P388"/>
  <c r="BI386"/>
  <c r="BH386"/>
  <c r="BG386"/>
  <c r="BF386"/>
  <c r="T386"/>
  <c r="R386"/>
  <c r="P386"/>
  <c r="BI383"/>
  <c r="BH383"/>
  <c r="BG383"/>
  <c r="BF383"/>
  <c r="T383"/>
  <c r="R383"/>
  <c r="P383"/>
  <c r="BI381"/>
  <c r="BH381"/>
  <c r="BG381"/>
  <c r="BF381"/>
  <c r="T381"/>
  <c r="R381"/>
  <c r="P381"/>
  <c r="BI372"/>
  <c r="BH372"/>
  <c r="BG372"/>
  <c r="BF372"/>
  <c r="T372"/>
  <c r="R372"/>
  <c r="P372"/>
  <c r="BI369"/>
  <c r="BH369"/>
  <c r="BG369"/>
  <c r="BF369"/>
  <c r="T369"/>
  <c r="T368"/>
  <c r="R369"/>
  <c r="R368"/>
  <c r="P369"/>
  <c r="P368"/>
  <c r="BI367"/>
  <c r="BH367"/>
  <c r="BG367"/>
  <c r="BF367"/>
  <c r="T367"/>
  <c r="R367"/>
  <c r="P367"/>
  <c r="BI365"/>
  <c r="BH365"/>
  <c r="BG365"/>
  <c r="BF365"/>
  <c r="T365"/>
  <c r="R365"/>
  <c r="P365"/>
  <c r="BI364"/>
  <c r="BH364"/>
  <c r="BG364"/>
  <c r="BF364"/>
  <c r="T364"/>
  <c r="R364"/>
  <c r="P364"/>
  <c r="BI362"/>
  <c r="BH362"/>
  <c r="BG362"/>
  <c r="BF362"/>
  <c r="T362"/>
  <c r="R362"/>
  <c r="P362"/>
  <c r="BI361"/>
  <c r="BH361"/>
  <c r="BG361"/>
  <c r="BF361"/>
  <c r="T361"/>
  <c r="R361"/>
  <c r="P361"/>
  <c r="BI356"/>
  <c r="BH356"/>
  <c r="BG356"/>
  <c r="BF356"/>
  <c r="T356"/>
  <c r="R356"/>
  <c r="P356"/>
  <c r="BI353"/>
  <c r="BH353"/>
  <c r="BG353"/>
  <c r="BF353"/>
  <c r="T353"/>
  <c r="R353"/>
  <c r="P353"/>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5"/>
  <c r="BH335"/>
  <c r="BG335"/>
  <c r="BF335"/>
  <c r="T335"/>
  <c r="R335"/>
  <c r="P335"/>
  <c r="BI332"/>
  <c r="BH332"/>
  <c r="BG332"/>
  <c r="BF332"/>
  <c r="T332"/>
  <c r="R332"/>
  <c r="P332"/>
  <c r="BI331"/>
  <c r="BH331"/>
  <c r="BG331"/>
  <c r="BF331"/>
  <c r="T331"/>
  <c r="R331"/>
  <c r="P331"/>
  <c r="BI330"/>
  <c r="BH330"/>
  <c r="BG330"/>
  <c r="BF330"/>
  <c r="T330"/>
  <c r="R330"/>
  <c r="P330"/>
  <c r="BI328"/>
  <c r="BH328"/>
  <c r="BG328"/>
  <c r="BF328"/>
  <c r="T328"/>
  <c r="R328"/>
  <c r="P328"/>
  <c r="BI326"/>
  <c r="BH326"/>
  <c r="BG326"/>
  <c r="BF326"/>
  <c r="T326"/>
  <c r="R326"/>
  <c r="P326"/>
  <c r="BI322"/>
  <c r="BH322"/>
  <c r="BG322"/>
  <c r="BF322"/>
  <c r="T322"/>
  <c r="R322"/>
  <c r="P322"/>
  <c r="BI318"/>
  <c r="BH318"/>
  <c r="BG318"/>
  <c r="BF318"/>
  <c r="T318"/>
  <c r="R318"/>
  <c r="P318"/>
  <c r="BI313"/>
  <c r="BH313"/>
  <c r="BG313"/>
  <c r="BF313"/>
  <c r="T313"/>
  <c r="R313"/>
  <c r="P313"/>
  <c r="BI312"/>
  <c r="BH312"/>
  <c r="BG312"/>
  <c r="BF312"/>
  <c r="T312"/>
  <c r="R312"/>
  <c r="P312"/>
  <c r="BI308"/>
  <c r="BH308"/>
  <c r="BG308"/>
  <c r="BF308"/>
  <c r="T308"/>
  <c r="R308"/>
  <c r="P308"/>
  <c r="BI307"/>
  <c r="BH307"/>
  <c r="BG307"/>
  <c r="BF307"/>
  <c r="T307"/>
  <c r="R307"/>
  <c r="P307"/>
  <c r="BI306"/>
  <c r="BH306"/>
  <c r="BG306"/>
  <c r="BF306"/>
  <c r="T306"/>
  <c r="R306"/>
  <c r="P306"/>
  <c r="BI303"/>
  <c r="BH303"/>
  <c r="BG303"/>
  <c r="BF303"/>
  <c r="T303"/>
  <c r="R303"/>
  <c r="P303"/>
  <c r="BI300"/>
  <c r="BH300"/>
  <c r="BG300"/>
  <c r="BF300"/>
  <c r="T300"/>
  <c r="R300"/>
  <c r="P300"/>
  <c r="BI296"/>
  <c r="BH296"/>
  <c r="BG296"/>
  <c r="BF296"/>
  <c r="T296"/>
  <c r="R296"/>
  <c r="P296"/>
  <c r="BI295"/>
  <c r="BH295"/>
  <c r="BG295"/>
  <c r="BF295"/>
  <c r="T295"/>
  <c r="R295"/>
  <c r="P295"/>
  <c r="BI288"/>
  <c r="BH288"/>
  <c r="BG288"/>
  <c r="BF288"/>
  <c r="T288"/>
  <c r="R288"/>
  <c r="P288"/>
  <c r="BI285"/>
  <c r="BH285"/>
  <c r="BG285"/>
  <c r="BF285"/>
  <c r="T285"/>
  <c r="R285"/>
  <c r="P285"/>
  <c r="BI283"/>
  <c r="BH283"/>
  <c r="BG283"/>
  <c r="BF283"/>
  <c r="T283"/>
  <c r="R283"/>
  <c r="P283"/>
  <c r="BI282"/>
  <c r="BH282"/>
  <c r="BG282"/>
  <c r="BF282"/>
  <c r="T282"/>
  <c r="R282"/>
  <c r="P282"/>
  <c r="BI280"/>
  <c r="BH280"/>
  <c r="BG280"/>
  <c r="BF280"/>
  <c r="T280"/>
  <c r="R280"/>
  <c r="P280"/>
  <c r="BI274"/>
  <c r="BH274"/>
  <c r="BG274"/>
  <c r="BF274"/>
  <c r="T274"/>
  <c r="R274"/>
  <c r="P274"/>
  <c r="BI272"/>
  <c r="BH272"/>
  <c r="BG272"/>
  <c r="BF272"/>
  <c r="T272"/>
  <c r="R272"/>
  <c r="P272"/>
  <c r="BI268"/>
  <c r="BH268"/>
  <c r="BG268"/>
  <c r="BF268"/>
  <c r="T268"/>
  <c r="R268"/>
  <c r="P268"/>
  <c r="BI267"/>
  <c r="BH267"/>
  <c r="BG267"/>
  <c r="BF267"/>
  <c r="T267"/>
  <c r="R267"/>
  <c r="P267"/>
  <c r="BI263"/>
  <c r="BH263"/>
  <c r="BG263"/>
  <c r="BF263"/>
  <c r="T263"/>
  <c r="R263"/>
  <c r="P263"/>
  <c r="BI261"/>
  <c r="BH261"/>
  <c r="BG261"/>
  <c r="BF261"/>
  <c r="T261"/>
  <c r="R261"/>
  <c r="P261"/>
  <c r="BI257"/>
  <c r="BH257"/>
  <c r="BG257"/>
  <c r="BF257"/>
  <c r="T257"/>
  <c r="R257"/>
  <c r="P257"/>
  <c r="BI256"/>
  <c r="BH256"/>
  <c r="BG256"/>
  <c r="BF256"/>
  <c r="T256"/>
  <c r="R256"/>
  <c r="P256"/>
  <c r="BI254"/>
  <c r="BH254"/>
  <c r="BG254"/>
  <c r="BF254"/>
  <c r="T254"/>
  <c r="R254"/>
  <c r="P254"/>
  <c r="BI250"/>
  <c r="BH250"/>
  <c r="BG250"/>
  <c r="BF250"/>
  <c r="T250"/>
  <c r="R250"/>
  <c r="P250"/>
  <c r="BI249"/>
  <c r="BH249"/>
  <c r="BG249"/>
  <c r="BF249"/>
  <c r="T249"/>
  <c r="R249"/>
  <c r="P249"/>
  <c r="BI245"/>
  <c r="BH245"/>
  <c r="BG245"/>
  <c r="BF245"/>
  <c r="T245"/>
  <c r="R245"/>
  <c r="P245"/>
  <c r="BI244"/>
  <c r="BH244"/>
  <c r="BG244"/>
  <c r="BF244"/>
  <c r="T244"/>
  <c r="R244"/>
  <c r="P244"/>
  <c r="BI240"/>
  <c r="BH240"/>
  <c r="BG240"/>
  <c r="BF240"/>
  <c r="T240"/>
  <c r="R240"/>
  <c r="P240"/>
  <c r="BI236"/>
  <c r="BH236"/>
  <c r="BG236"/>
  <c r="BF236"/>
  <c r="T236"/>
  <c r="R236"/>
  <c r="P236"/>
  <c r="BI232"/>
  <c r="BH232"/>
  <c r="BG232"/>
  <c r="BF232"/>
  <c r="T232"/>
  <c r="R232"/>
  <c r="P232"/>
  <c r="BI219"/>
  <c r="BH219"/>
  <c r="BG219"/>
  <c r="BF219"/>
  <c r="T219"/>
  <c r="T218"/>
  <c r="R219"/>
  <c r="R218"/>
  <c r="P219"/>
  <c r="P218"/>
  <c r="BI214"/>
  <c r="BH214"/>
  <c r="BG214"/>
  <c r="BF214"/>
  <c r="T214"/>
  <c r="R214"/>
  <c r="P214"/>
  <c r="BI213"/>
  <c r="BH213"/>
  <c r="BG213"/>
  <c r="BF213"/>
  <c r="T213"/>
  <c r="R213"/>
  <c r="P213"/>
  <c r="BI209"/>
  <c r="BH209"/>
  <c r="BG209"/>
  <c r="BF209"/>
  <c r="T209"/>
  <c r="R209"/>
  <c r="P209"/>
  <c r="BI205"/>
  <c r="BH205"/>
  <c r="BG205"/>
  <c r="BF205"/>
  <c r="T205"/>
  <c r="R205"/>
  <c r="P205"/>
  <c r="BI191"/>
  <c r="BH191"/>
  <c r="BG191"/>
  <c r="BF191"/>
  <c r="T191"/>
  <c r="T190"/>
  <c r="R191"/>
  <c r="R190"/>
  <c r="P191"/>
  <c r="P190"/>
  <c r="BI178"/>
  <c r="BH178"/>
  <c r="BG178"/>
  <c r="BF178"/>
  <c r="T178"/>
  <c r="R178"/>
  <c r="P178"/>
  <c r="BI176"/>
  <c r="BH176"/>
  <c r="BG176"/>
  <c r="BF176"/>
  <c r="T176"/>
  <c r="R176"/>
  <c r="P176"/>
  <c r="BI172"/>
  <c r="BH172"/>
  <c r="BG172"/>
  <c r="BF172"/>
  <c r="T172"/>
  <c r="R172"/>
  <c r="P172"/>
  <c r="BI171"/>
  <c r="BH171"/>
  <c r="BG171"/>
  <c r="BF171"/>
  <c r="T171"/>
  <c r="R171"/>
  <c r="P171"/>
  <c r="BI169"/>
  <c r="BH169"/>
  <c r="BG169"/>
  <c r="BF169"/>
  <c r="T169"/>
  <c r="R169"/>
  <c r="P169"/>
  <c r="BI167"/>
  <c r="BH167"/>
  <c r="BG167"/>
  <c r="BF167"/>
  <c r="T167"/>
  <c r="R167"/>
  <c r="P167"/>
  <c r="BI163"/>
  <c r="BH163"/>
  <c r="BG163"/>
  <c r="BF163"/>
  <c r="T163"/>
  <c r="R163"/>
  <c r="P163"/>
  <c r="BI162"/>
  <c r="BH162"/>
  <c r="BG162"/>
  <c r="BF162"/>
  <c r="T162"/>
  <c r="R162"/>
  <c r="P162"/>
  <c r="BI150"/>
  <c r="BH150"/>
  <c r="BG150"/>
  <c r="BF150"/>
  <c r="T150"/>
  <c r="R150"/>
  <c r="P150"/>
  <c r="BI147"/>
  <c r="BH147"/>
  <c r="BG147"/>
  <c r="BF147"/>
  <c r="T147"/>
  <c r="R147"/>
  <c r="P147"/>
  <c r="BI144"/>
  <c r="BH144"/>
  <c r="BG144"/>
  <c r="BF144"/>
  <c r="T144"/>
  <c r="R144"/>
  <c r="P144"/>
  <c r="J137"/>
  <c r="F137"/>
  <c r="F135"/>
  <c r="E133"/>
  <c r="J93"/>
  <c r="F93"/>
  <c r="F91"/>
  <c r="E89"/>
  <c r="J26"/>
  <c r="E26"/>
  <c r="J138"/>
  <c r="J25"/>
  <c r="J20"/>
  <c r="E20"/>
  <c r="F138"/>
  <c r="J19"/>
  <c r="J14"/>
  <c r="J135"/>
  <c r="E7"/>
  <c r="E129"/>
  <c i="37" r="J39"/>
  <c r="J38"/>
  <c i="1" r="AY138"/>
  <c i="37" r="J37"/>
  <c i="1" r="AX138"/>
  <c i="37" r="BI218"/>
  <c r="BH218"/>
  <c r="BG218"/>
  <c r="BF218"/>
  <c r="T218"/>
  <c r="T217"/>
  <c r="R218"/>
  <c r="R217"/>
  <c r="P218"/>
  <c r="P217"/>
  <c r="BI215"/>
  <c r="BH215"/>
  <c r="BG215"/>
  <c r="BF215"/>
  <c r="T215"/>
  <c r="R215"/>
  <c r="P215"/>
  <c r="BI210"/>
  <c r="BH210"/>
  <c r="BG210"/>
  <c r="BF210"/>
  <c r="T210"/>
  <c r="R210"/>
  <c r="P210"/>
  <c r="BI208"/>
  <c r="BH208"/>
  <c r="BG208"/>
  <c r="BF208"/>
  <c r="T208"/>
  <c r="R208"/>
  <c r="P208"/>
  <c r="BI203"/>
  <c r="BH203"/>
  <c r="BG203"/>
  <c r="BF203"/>
  <c r="T203"/>
  <c r="R203"/>
  <c r="P203"/>
  <c r="BI200"/>
  <c r="BH200"/>
  <c r="BG200"/>
  <c r="BF200"/>
  <c r="T200"/>
  <c r="T199"/>
  <c r="R200"/>
  <c r="R199"/>
  <c r="P200"/>
  <c r="P199"/>
  <c r="BI195"/>
  <c r="BH195"/>
  <c r="BG195"/>
  <c r="BF195"/>
  <c r="T195"/>
  <c r="T194"/>
  <c r="R195"/>
  <c r="R194"/>
  <c r="P195"/>
  <c r="P194"/>
  <c r="BI190"/>
  <c r="BH190"/>
  <c r="BG190"/>
  <c r="BF190"/>
  <c r="T190"/>
  <c r="T189"/>
  <c r="R190"/>
  <c r="R189"/>
  <c r="P190"/>
  <c r="P189"/>
  <c r="BI185"/>
  <c r="BH185"/>
  <c r="BG185"/>
  <c r="BF185"/>
  <c r="T185"/>
  <c r="T184"/>
  <c r="R185"/>
  <c r="R184"/>
  <c r="P185"/>
  <c r="P184"/>
  <c r="BI183"/>
  <c r="BH183"/>
  <c r="BG183"/>
  <c r="BF183"/>
  <c r="T183"/>
  <c r="R183"/>
  <c r="P183"/>
  <c r="BI177"/>
  <c r="BH177"/>
  <c r="BG177"/>
  <c r="BF177"/>
  <c r="T177"/>
  <c r="R177"/>
  <c r="P177"/>
  <c r="BI173"/>
  <c r="BH173"/>
  <c r="BG173"/>
  <c r="BF173"/>
  <c r="T173"/>
  <c r="R173"/>
  <c r="P173"/>
  <c r="BI167"/>
  <c r="BH167"/>
  <c r="BG167"/>
  <c r="BF167"/>
  <c r="T167"/>
  <c r="R167"/>
  <c r="P167"/>
  <c r="BI163"/>
  <c r="BH163"/>
  <c r="BG163"/>
  <c r="BF163"/>
  <c r="T163"/>
  <c r="R163"/>
  <c r="P163"/>
  <c r="BI161"/>
  <c r="BH161"/>
  <c r="BG161"/>
  <c r="BF161"/>
  <c r="T161"/>
  <c r="R161"/>
  <c r="P161"/>
  <c r="BI157"/>
  <c r="BH157"/>
  <c r="BG157"/>
  <c r="BF157"/>
  <c r="T157"/>
  <c r="R157"/>
  <c r="P157"/>
  <c r="BI153"/>
  <c r="BH153"/>
  <c r="BG153"/>
  <c r="BF153"/>
  <c r="T153"/>
  <c r="R153"/>
  <c r="P153"/>
  <c r="BI152"/>
  <c r="BH152"/>
  <c r="BG152"/>
  <c r="BF152"/>
  <c r="T152"/>
  <c r="R152"/>
  <c r="P152"/>
  <c r="BI150"/>
  <c r="BH150"/>
  <c r="BG150"/>
  <c r="BF150"/>
  <c r="T150"/>
  <c r="R150"/>
  <c r="P150"/>
  <c r="BI148"/>
  <c r="BH148"/>
  <c r="BG148"/>
  <c r="BF148"/>
  <c r="T148"/>
  <c r="R148"/>
  <c r="P148"/>
  <c r="BI144"/>
  <c r="BH144"/>
  <c r="BG144"/>
  <c r="BF144"/>
  <c r="T144"/>
  <c r="R144"/>
  <c r="P144"/>
  <c r="BI141"/>
  <c r="BH141"/>
  <c r="BG141"/>
  <c r="BF141"/>
  <c r="T141"/>
  <c r="R141"/>
  <c r="P141"/>
  <c r="BI137"/>
  <c r="BH137"/>
  <c r="BG137"/>
  <c r="BF137"/>
  <c r="T137"/>
  <c r="R137"/>
  <c r="P137"/>
  <c r="BI133"/>
  <c r="BH133"/>
  <c r="BG133"/>
  <c r="BF133"/>
  <c r="T133"/>
  <c r="R133"/>
  <c r="P133"/>
  <c r="J126"/>
  <c r="F126"/>
  <c r="F124"/>
  <c r="E122"/>
  <c r="J93"/>
  <c r="F93"/>
  <c r="F91"/>
  <c r="E89"/>
  <c r="J26"/>
  <c r="E26"/>
  <c r="J127"/>
  <c r="J25"/>
  <c r="J20"/>
  <c r="E20"/>
  <c r="F127"/>
  <c r="J19"/>
  <c r="J14"/>
  <c r="J91"/>
  <c r="E7"/>
  <c r="E118"/>
  <c i="36" r="J41"/>
  <c r="J40"/>
  <c i="1" r="AY136"/>
  <c i="36" r="J39"/>
  <c i="1" r="AX136"/>
  <c i="36"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T158"/>
  <c r="R159"/>
  <c r="R158"/>
  <c r="P159"/>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F124"/>
  <c r="E122"/>
  <c r="F93"/>
  <c r="E91"/>
  <c r="J28"/>
  <c r="E28"/>
  <c r="J127"/>
  <c r="J27"/>
  <c r="J25"/>
  <c r="E25"/>
  <c r="J126"/>
  <c r="J24"/>
  <c r="J22"/>
  <c r="E22"/>
  <c r="F96"/>
  <c r="J21"/>
  <c r="J19"/>
  <c r="E19"/>
  <c r="F126"/>
  <c r="J18"/>
  <c r="J16"/>
  <c r="J93"/>
  <c r="E7"/>
  <c r="E116"/>
  <c i="35" r="J41"/>
  <c r="J40"/>
  <c i="1" r="AY135"/>
  <c i="35" r="J39"/>
  <c i="1" r="AX135"/>
  <c i="35" r="BI201"/>
  <c r="BH201"/>
  <c r="BG201"/>
  <c r="BF201"/>
  <c r="T201"/>
  <c r="R201"/>
  <c r="P201"/>
  <c r="BI191"/>
  <c r="BH191"/>
  <c r="BG191"/>
  <c r="BF191"/>
  <c r="T191"/>
  <c r="R191"/>
  <c r="P191"/>
  <c r="BI183"/>
  <c r="BH183"/>
  <c r="BG183"/>
  <c r="BF183"/>
  <c r="T183"/>
  <c r="R183"/>
  <c r="P183"/>
  <c r="BI176"/>
  <c r="BH176"/>
  <c r="BG176"/>
  <c r="BF176"/>
  <c r="T176"/>
  <c r="R176"/>
  <c r="P176"/>
  <c r="BI164"/>
  <c r="BH164"/>
  <c r="BG164"/>
  <c r="BF164"/>
  <c r="T164"/>
  <c r="R164"/>
  <c r="P164"/>
  <c r="BI149"/>
  <c r="BH149"/>
  <c r="BG149"/>
  <c r="BF149"/>
  <c r="T149"/>
  <c r="R149"/>
  <c r="P149"/>
  <c r="BI139"/>
  <c r="BH139"/>
  <c r="BG139"/>
  <c r="BF139"/>
  <c r="T139"/>
  <c r="R139"/>
  <c r="P139"/>
  <c r="BI129"/>
  <c r="BH129"/>
  <c r="BG129"/>
  <c r="BF129"/>
  <c r="T129"/>
  <c r="R129"/>
  <c r="P129"/>
  <c r="J122"/>
  <c r="F122"/>
  <c r="F120"/>
  <c r="E118"/>
  <c r="J95"/>
  <c r="F95"/>
  <c r="F93"/>
  <c r="E91"/>
  <c r="J28"/>
  <c r="E28"/>
  <c r="J96"/>
  <c r="J27"/>
  <c r="J22"/>
  <c r="E22"/>
  <c r="F123"/>
  <c r="J21"/>
  <c r="J16"/>
  <c r="J120"/>
  <c r="E7"/>
  <c r="E112"/>
  <c i="34" r="J41"/>
  <c r="J40"/>
  <c i="1" r="AY134"/>
  <c i="34" r="J39"/>
  <c i="1" r="AX134"/>
  <c i="34"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F121"/>
  <c r="E119"/>
  <c r="F93"/>
  <c r="E91"/>
  <c r="J28"/>
  <c r="E28"/>
  <c r="J96"/>
  <c r="J27"/>
  <c r="J25"/>
  <c r="E25"/>
  <c r="J123"/>
  <c r="J24"/>
  <c r="J22"/>
  <c r="E22"/>
  <c r="F124"/>
  <c r="J21"/>
  <c r="J19"/>
  <c r="E19"/>
  <c r="F123"/>
  <c r="J18"/>
  <c r="J16"/>
  <c r="J93"/>
  <c r="E7"/>
  <c r="E113"/>
  <c i="33" r="J41"/>
  <c r="J40"/>
  <c i="1" r="AY133"/>
  <c i="33" r="J39"/>
  <c i="1" r="AX133"/>
  <c i="33" r="BI278"/>
  <c r="BH278"/>
  <c r="BG278"/>
  <c r="BF278"/>
  <c r="T278"/>
  <c r="R278"/>
  <c r="P278"/>
  <c r="BI273"/>
  <c r="BH273"/>
  <c r="BG273"/>
  <c r="BF273"/>
  <c r="T273"/>
  <c r="R273"/>
  <c r="P273"/>
  <c r="BI268"/>
  <c r="BH268"/>
  <c r="BG268"/>
  <c r="BF268"/>
  <c r="T268"/>
  <c r="R268"/>
  <c r="P268"/>
  <c r="BI263"/>
  <c r="BH263"/>
  <c r="BG263"/>
  <c r="BF263"/>
  <c r="T263"/>
  <c r="R263"/>
  <c r="P263"/>
  <c r="BI258"/>
  <c r="BH258"/>
  <c r="BG258"/>
  <c r="BF258"/>
  <c r="T258"/>
  <c r="R258"/>
  <c r="P258"/>
  <c r="BI253"/>
  <c r="BH253"/>
  <c r="BG253"/>
  <c r="BF253"/>
  <c r="T253"/>
  <c r="R253"/>
  <c r="P253"/>
  <c r="BI248"/>
  <c r="BH248"/>
  <c r="BG248"/>
  <c r="BF248"/>
  <c r="T248"/>
  <c r="R248"/>
  <c r="P248"/>
  <c r="BI243"/>
  <c r="BH243"/>
  <c r="BG243"/>
  <c r="BF243"/>
  <c r="T243"/>
  <c r="R243"/>
  <c r="P243"/>
  <c r="BI238"/>
  <c r="BH238"/>
  <c r="BG238"/>
  <c r="BF238"/>
  <c r="T238"/>
  <c r="R238"/>
  <c r="P238"/>
  <c r="BI233"/>
  <c r="BH233"/>
  <c r="BG233"/>
  <c r="BF233"/>
  <c r="T233"/>
  <c r="R233"/>
  <c r="P233"/>
  <c r="BI228"/>
  <c r="BH228"/>
  <c r="BG228"/>
  <c r="BF228"/>
  <c r="T228"/>
  <c r="R228"/>
  <c r="P228"/>
  <c r="BI223"/>
  <c r="BH223"/>
  <c r="BG223"/>
  <c r="BF223"/>
  <c r="T223"/>
  <c r="R223"/>
  <c r="P223"/>
  <c r="BI218"/>
  <c r="BH218"/>
  <c r="BG218"/>
  <c r="BF218"/>
  <c r="T218"/>
  <c r="R218"/>
  <c r="P218"/>
  <c r="BI213"/>
  <c r="BH213"/>
  <c r="BG213"/>
  <c r="BF213"/>
  <c r="T213"/>
  <c r="R213"/>
  <c r="P213"/>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3"/>
  <c r="BH183"/>
  <c r="BG183"/>
  <c r="BF183"/>
  <c r="T183"/>
  <c r="R183"/>
  <c r="P183"/>
  <c r="BI178"/>
  <c r="BH178"/>
  <c r="BG178"/>
  <c r="BF178"/>
  <c r="T178"/>
  <c r="R178"/>
  <c r="P178"/>
  <c r="BI173"/>
  <c r="BH173"/>
  <c r="BG173"/>
  <c r="BF173"/>
  <c r="T173"/>
  <c r="R173"/>
  <c r="P173"/>
  <c r="BI168"/>
  <c r="BH168"/>
  <c r="BG168"/>
  <c r="BF168"/>
  <c r="T168"/>
  <c r="R168"/>
  <c r="P168"/>
  <c r="BI163"/>
  <c r="BH163"/>
  <c r="BG163"/>
  <c r="BF163"/>
  <c r="T163"/>
  <c r="R163"/>
  <c r="P163"/>
  <c r="BI162"/>
  <c r="BH162"/>
  <c r="BG162"/>
  <c r="BF162"/>
  <c r="T162"/>
  <c r="R162"/>
  <c r="P162"/>
  <c r="BI152"/>
  <c r="BH152"/>
  <c r="BG152"/>
  <c r="BF152"/>
  <c r="T152"/>
  <c r="R152"/>
  <c r="P152"/>
  <c r="BI140"/>
  <c r="BH140"/>
  <c r="BG140"/>
  <c r="BF140"/>
  <c r="T140"/>
  <c r="R140"/>
  <c r="P140"/>
  <c r="BI128"/>
  <c r="BH128"/>
  <c r="BG128"/>
  <c r="BF128"/>
  <c r="T128"/>
  <c r="R128"/>
  <c r="P128"/>
  <c r="BI127"/>
  <c r="BH127"/>
  <c r="BG127"/>
  <c r="BF127"/>
  <c r="T127"/>
  <c r="R127"/>
  <c r="P127"/>
  <c r="J121"/>
  <c r="F121"/>
  <c r="F119"/>
  <c r="E117"/>
  <c r="J95"/>
  <c r="F95"/>
  <c r="F93"/>
  <c r="E91"/>
  <c r="J28"/>
  <c r="E28"/>
  <c r="J122"/>
  <c r="J27"/>
  <c r="J22"/>
  <c r="E22"/>
  <c r="F122"/>
  <c r="J21"/>
  <c r="J16"/>
  <c r="J119"/>
  <c r="E7"/>
  <c r="E111"/>
  <c i="32" r="J41"/>
  <c r="J40"/>
  <c i="1" r="AY132"/>
  <c i="32" r="J39"/>
  <c i="1" r="AX132"/>
  <c i="32" r="BI129"/>
  <c r="BH129"/>
  <c r="BG129"/>
  <c r="BF129"/>
  <c r="T129"/>
  <c r="T128"/>
  <c r="T127"/>
  <c r="T126"/>
  <c r="R129"/>
  <c r="R128"/>
  <c r="R127"/>
  <c r="R126"/>
  <c r="P129"/>
  <c r="P128"/>
  <c r="P127"/>
  <c r="P126"/>
  <c i="1" r="AU132"/>
  <c i="32" r="J122"/>
  <c r="F122"/>
  <c r="F120"/>
  <c r="E118"/>
  <c r="J95"/>
  <c r="F95"/>
  <c r="F93"/>
  <c r="E91"/>
  <c r="J28"/>
  <c r="E28"/>
  <c r="J123"/>
  <c r="J27"/>
  <c r="J22"/>
  <c r="E22"/>
  <c r="F123"/>
  <c r="J21"/>
  <c r="J16"/>
  <c r="J93"/>
  <c r="E7"/>
  <c r="E112"/>
  <c i="31" r="J41"/>
  <c r="J40"/>
  <c i="1" r="AY130"/>
  <c i="31" r="J39"/>
  <c i="1" r="AX130"/>
  <c i="31" r="BI677"/>
  <c r="BH677"/>
  <c r="BG677"/>
  <c r="BF677"/>
  <c r="T677"/>
  <c r="R677"/>
  <c r="P677"/>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5"/>
  <c r="BH665"/>
  <c r="BG665"/>
  <c r="BF665"/>
  <c r="T665"/>
  <c r="R665"/>
  <c r="P665"/>
  <c r="BI663"/>
  <c r="BH663"/>
  <c r="BG663"/>
  <c r="BF663"/>
  <c r="T663"/>
  <c r="R663"/>
  <c r="P663"/>
  <c r="BI661"/>
  <c r="BH661"/>
  <c r="BG661"/>
  <c r="BF661"/>
  <c r="T661"/>
  <c r="R661"/>
  <c r="P661"/>
  <c r="BI659"/>
  <c r="BH659"/>
  <c r="BG659"/>
  <c r="BF659"/>
  <c r="T659"/>
  <c r="R659"/>
  <c r="P659"/>
  <c r="BI657"/>
  <c r="BH657"/>
  <c r="BG657"/>
  <c r="BF657"/>
  <c r="T657"/>
  <c r="R657"/>
  <c r="P657"/>
  <c r="BI655"/>
  <c r="BH655"/>
  <c r="BG655"/>
  <c r="BF655"/>
  <c r="T655"/>
  <c r="R655"/>
  <c r="P655"/>
  <c r="BI653"/>
  <c r="BH653"/>
  <c r="BG653"/>
  <c r="BF653"/>
  <c r="T653"/>
  <c r="R653"/>
  <c r="P653"/>
  <c r="BI651"/>
  <c r="BH651"/>
  <c r="BG651"/>
  <c r="BF651"/>
  <c r="T651"/>
  <c r="R651"/>
  <c r="P651"/>
  <c r="BI649"/>
  <c r="BH649"/>
  <c r="BG649"/>
  <c r="BF649"/>
  <c r="T649"/>
  <c r="R649"/>
  <c r="P649"/>
  <c r="BI647"/>
  <c r="BH647"/>
  <c r="BG647"/>
  <c r="BF647"/>
  <c r="T647"/>
  <c r="R647"/>
  <c r="P647"/>
  <c r="BI645"/>
  <c r="BH645"/>
  <c r="BG645"/>
  <c r="BF645"/>
  <c r="T645"/>
  <c r="R645"/>
  <c r="P645"/>
  <c r="BI643"/>
  <c r="BH643"/>
  <c r="BG643"/>
  <c r="BF643"/>
  <c r="T643"/>
  <c r="R643"/>
  <c r="P643"/>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1"/>
  <c r="BH621"/>
  <c r="BG621"/>
  <c r="BF621"/>
  <c r="T621"/>
  <c r="R621"/>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9"/>
  <c r="E117"/>
  <c r="F93"/>
  <c r="E91"/>
  <c r="J28"/>
  <c r="E28"/>
  <c r="J122"/>
  <c r="J27"/>
  <c r="J25"/>
  <c r="E25"/>
  <c r="J121"/>
  <c r="J24"/>
  <c r="J22"/>
  <c r="E22"/>
  <c r="F96"/>
  <c r="J21"/>
  <c r="J19"/>
  <c r="E19"/>
  <c r="F95"/>
  <c r="J18"/>
  <c r="J16"/>
  <c r="J119"/>
  <c r="E7"/>
  <c r="E85"/>
  <c i="30" r="J41"/>
  <c r="J40"/>
  <c i="1" r="AY129"/>
  <c i="30" r="J39"/>
  <c i="1" r="AX129"/>
  <c i="30" r="BI147"/>
  <c r="BH147"/>
  <c r="BG147"/>
  <c r="BF147"/>
  <c r="T147"/>
  <c r="R147"/>
  <c r="P147"/>
  <c r="BI145"/>
  <c r="BH145"/>
  <c r="BG145"/>
  <c r="BF145"/>
  <c r="T145"/>
  <c r="R145"/>
  <c r="P145"/>
  <c r="BI143"/>
  <c r="BH143"/>
  <c r="BG143"/>
  <c r="BF143"/>
  <c r="T143"/>
  <c r="R143"/>
  <c r="P143"/>
  <c r="BI141"/>
  <c r="BH141"/>
  <c r="BG141"/>
  <c r="BF141"/>
  <c r="T141"/>
  <c r="R141"/>
  <c r="P141"/>
  <c r="BI137"/>
  <c r="BH137"/>
  <c r="BG137"/>
  <c r="BF137"/>
  <c r="T137"/>
  <c r="R137"/>
  <c r="P137"/>
  <c r="BI135"/>
  <c r="BH135"/>
  <c r="BG135"/>
  <c r="BF135"/>
  <c r="T135"/>
  <c r="R135"/>
  <c r="P135"/>
  <c r="BI133"/>
  <c r="BH133"/>
  <c r="BG133"/>
  <c r="BF133"/>
  <c r="T133"/>
  <c r="R133"/>
  <c r="P133"/>
  <c r="BI131"/>
  <c r="BH131"/>
  <c r="BG131"/>
  <c r="BF131"/>
  <c r="T131"/>
  <c r="R131"/>
  <c r="P131"/>
  <c r="J124"/>
  <c r="F124"/>
  <c r="F122"/>
  <c r="E120"/>
  <c r="J95"/>
  <c r="F95"/>
  <c r="F93"/>
  <c r="E91"/>
  <c r="J28"/>
  <c r="E28"/>
  <c r="J125"/>
  <c r="J27"/>
  <c r="J22"/>
  <c r="E22"/>
  <c r="F125"/>
  <c r="J21"/>
  <c r="J16"/>
  <c r="J93"/>
  <c r="E7"/>
  <c r="E114"/>
  <c i="29" r="J41"/>
  <c r="J40"/>
  <c i="1" r="AY127"/>
  <c i="29" r="J39"/>
  <c i="1" r="AX127"/>
  <c i="29"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J121"/>
  <c r="F121"/>
  <c r="F119"/>
  <c r="E117"/>
  <c r="J95"/>
  <c r="F95"/>
  <c r="F93"/>
  <c r="E91"/>
  <c r="J28"/>
  <c r="E28"/>
  <c r="J122"/>
  <c r="J27"/>
  <c r="J22"/>
  <c r="E22"/>
  <c r="F122"/>
  <c r="J21"/>
  <c r="J16"/>
  <c r="J119"/>
  <c r="E7"/>
  <c r="E85"/>
  <c i="28" r="J41"/>
  <c r="J40"/>
  <c i="1" r="AY126"/>
  <c i="28" r="J39"/>
  <c i="1" r="AX126"/>
  <c i="28" r="BI127"/>
  <c r="BH127"/>
  <c r="BG127"/>
  <c r="BF127"/>
  <c r="T127"/>
  <c r="T126"/>
  <c r="T125"/>
  <c r="R127"/>
  <c r="R126"/>
  <c r="R125"/>
  <c r="P127"/>
  <c r="P126"/>
  <c r="P125"/>
  <c i="1" r="AU126"/>
  <c i="28" r="J121"/>
  <c r="F121"/>
  <c r="F119"/>
  <c r="E117"/>
  <c r="J95"/>
  <c r="F95"/>
  <c r="F93"/>
  <c r="E91"/>
  <c r="J28"/>
  <c r="E28"/>
  <c r="J96"/>
  <c r="J27"/>
  <c r="J22"/>
  <c r="E22"/>
  <c r="F96"/>
  <c r="J21"/>
  <c r="J16"/>
  <c r="J119"/>
  <c r="E7"/>
  <c r="E111"/>
  <c i="27" r="J41"/>
  <c r="J40"/>
  <c i="1" r="AY125"/>
  <c i="27" r="J39"/>
  <c i="1" r="AX125"/>
  <c i="27" r="BI144"/>
  <c r="BH144"/>
  <c r="BG144"/>
  <c r="BF144"/>
  <c r="T144"/>
  <c r="T143"/>
  <c r="R144"/>
  <c r="R143"/>
  <c r="P144"/>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29"/>
  <c r="BH129"/>
  <c r="BG129"/>
  <c r="BF129"/>
  <c r="T129"/>
  <c r="R129"/>
  <c r="P129"/>
  <c r="F121"/>
  <c r="E119"/>
  <c r="F93"/>
  <c r="E91"/>
  <c r="J28"/>
  <c r="E28"/>
  <c r="J124"/>
  <c r="J27"/>
  <c r="J25"/>
  <c r="E25"/>
  <c r="J123"/>
  <c r="J24"/>
  <c r="J22"/>
  <c r="E22"/>
  <c r="F124"/>
  <c r="J21"/>
  <c r="J19"/>
  <c r="E19"/>
  <c r="F95"/>
  <c r="J18"/>
  <c r="J16"/>
  <c r="J93"/>
  <c r="E7"/>
  <c r="E113"/>
  <c i="26" r="J41"/>
  <c r="J40"/>
  <c i="1" r="AY124"/>
  <c i="26" r="J39"/>
  <c i="1" r="AX124"/>
  <c i="26" r="BI134"/>
  <c r="BH134"/>
  <c r="BG134"/>
  <c r="BF134"/>
  <c r="T134"/>
  <c r="R134"/>
  <c r="P134"/>
  <c r="BI132"/>
  <c r="BH132"/>
  <c r="BG132"/>
  <c r="BF132"/>
  <c r="T132"/>
  <c r="R132"/>
  <c r="P132"/>
  <c r="BI131"/>
  <c r="BH131"/>
  <c r="BG131"/>
  <c r="BF131"/>
  <c r="T131"/>
  <c r="R131"/>
  <c r="P131"/>
  <c r="BI128"/>
  <c r="BH128"/>
  <c r="BG128"/>
  <c r="BF128"/>
  <c r="T128"/>
  <c r="T127"/>
  <c r="R128"/>
  <c r="R127"/>
  <c r="P128"/>
  <c r="P127"/>
  <c r="F120"/>
  <c r="E118"/>
  <c r="F93"/>
  <c r="E91"/>
  <c r="J28"/>
  <c r="E28"/>
  <c r="J96"/>
  <c r="J27"/>
  <c r="J25"/>
  <c r="E25"/>
  <c r="J122"/>
  <c r="J24"/>
  <c r="J22"/>
  <c r="E22"/>
  <c r="F123"/>
  <c r="J21"/>
  <c r="J19"/>
  <c r="E19"/>
  <c r="F95"/>
  <c r="J18"/>
  <c r="J16"/>
  <c r="J120"/>
  <c r="E7"/>
  <c r="E112"/>
  <c i="25" r="J41"/>
  <c r="J40"/>
  <c i="1" r="AY123"/>
  <c i="25" r="J39"/>
  <c i="1" r="AX123"/>
  <c i="25"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96"/>
  <c r="J27"/>
  <c r="J25"/>
  <c r="E25"/>
  <c r="J122"/>
  <c r="J24"/>
  <c r="J22"/>
  <c r="E22"/>
  <c r="F96"/>
  <c r="J21"/>
  <c r="J19"/>
  <c r="E19"/>
  <c r="F122"/>
  <c r="J18"/>
  <c r="J16"/>
  <c r="J93"/>
  <c r="E7"/>
  <c r="E85"/>
  <c i="24" r="J41"/>
  <c r="J40"/>
  <c i="1" r="AY122"/>
  <c i="24" r="J39"/>
  <c i="1" r="AX122"/>
  <c i="24" r="BI218"/>
  <c r="BH218"/>
  <c r="BG218"/>
  <c r="BF218"/>
  <c r="T218"/>
  <c r="R218"/>
  <c r="P218"/>
  <c r="BI216"/>
  <c r="BH216"/>
  <c r="BG216"/>
  <c r="BF216"/>
  <c r="T216"/>
  <c r="R216"/>
  <c r="P216"/>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123"/>
  <c r="J27"/>
  <c r="J25"/>
  <c r="E25"/>
  <c r="J95"/>
  <c r="J24"/>
  <c r="J22"/>
  <c r="E22"/>
  <c r="F96"/>
  <c r="J21"/>
  <c r="J19"/>
  <c r="E19"/>
  <c r="F122"/>
  <c r="J18"/>
  <c r="J16"/>
  <c r="J120"/>
  <c r="E7"/>
  <c r="E85"/>
  <c i="23" r="J41"/>
  <c r="J40"/>
  <c i="1" r="AY121"/>
  <c i="23" r="J39"/>
  <c i="1" r="AX121"/>
  <c i="23" r="BI232"/>
  <c r="BH232"/>
  <c r="BG232"/>
  <c r="BF232"/>
  <c r="T232"/>
  <c r="R232"/>
  <c r="P232"/>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1"/>
  <c r="BH131"/>
  <c r="BG131"/>
  <c r="BF131"/>
  <c r="T131"/>
  <c r="R131"/>
  <c r="P131"/>
  <c r="BI130"/>
  <c r="BH130"/>
  <c r="BG130"/>
  <c r="BF130"/>
  <c r="T130"/>
  <c r="R130"/>
  <c r="P130"/>
  <c r="F122"/>
  <c r="E120"/>
  <c r="F93"/>
  <c r="E91"/>
  <c r="J28"/>
  <c r="E28"/>
  <c r="J125"/>
  <c r="J27"/>
  <c r="J25"/>
  <c r="E25"/>
  <c r="J95"/>
  <c r="J24"/>
  <c r="J22"/>
  <c r="E22"/>
  <c r="F125"/>
  <c r="J21"/>
  <c r="J19"/>
  <c r="E19"/>
  <c r="F95"/>
  <c r="J18"/>
  <c r="J16"/>
  <c r="J122"/>
  <c r="E7"/>
  <c r="E85"/>
  <c i="22" r="J41"/>
  <c r="J40"/>
  <c i="1" r="AY120"/>
  <c i="22" r="J39"/>
  <c i="1" r="AX120"/>
  <c i="22" r="BI194"/>
  <c r="BH194"/>
  <c r="BG194"/>
  <c r="BF194"/>
  <c r="T194"/>
  <c r="R194"/>
  <c r="P194"/>
  <c r="BI192"/>
  <c r="BH192"/>
  <c r="BG192"/>
  <c r="BF192"/>
  <c r="T192"/>
  <c r="R192"/>
  <c r="P192"/>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F122"/>
  <c r="E120"/>
  <c r="F93"/>
  <c r="E91"/>
  <c r="J28"/>
  <c r="E28"/>
  <c r="J96"/>
  <c r="J27"/>
  <c r="J25"/>
  <c r="E25"/>
  <c r="J124"/>
  <c r="J24"/>
  <c r="J22"/>
  <c r="E22"/>
  <c r="F125"/>
  <c r="J21"/>
  <c r="J19"/>
  <c r="E19"/>
  <c r="F95"/>
  <c r="J18"/>
  <c r="J16"/>
  <c r="J122"/>
  <c r="E7"/>
  <c r="E85"/>
  <c i="21" r="J41"/>
  <c r="J40"/>
  <c i="1" r="AY119"/>
  <c i="21" r="J39"/>
  <c i="1" r="AX119"/>
  <c i="21" r="BI225"/>
  <c r="BH225"/>
  <c r="BG225"/>
  <c r="BF225"/>
  <c r="T225"/>
  <c r="R225"/>
  <c r="P225"/>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F123"/>
  <c r="E121"/>
  <c r="F93"/>
  <c r="E91"/>
  <c r="J28"/>
  <c r="E28"/>
  <c r="J126"/>
  <c r="J27"/>
  <c r="J25"/>
  <c r="E25"/>
  <c r="J95"/>
  <c r="J24"/>
  <c r="J22"/>
  <c r="E22"/>
  <c r="F96"/>
  <c r="J21"/>
  <c r="J19"/>
  <c r="E19"/>
  <c r="F125"/>
  <c r="J18"/>
  <c r="J16"/>
  <c r="J123"/>
  <c r="E7"/>
  <c r="E115"/>
  <c i="20" r="J41"/>
  <c r="J40"/>
  <c i="1" r="AY118"/>
  <c i="20" r="J39"/>
  <c i="1" r="AX118"/>
  <c i="20"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96"/>
  <c r="J27"/>
  <c r="J25"/>
  <c r="E25"/>
  <c r="J123"/>
  <c r="J24"/>
  <c r="J22"/>
  <c r="E22"/>
  <c r="F96"/>
  <c r="J21"/>
  <c r="J19"/>
  <c r="E19"/>
  <c r="F95"/>
  <c r="J18"/>
  <c r="J16"/>
  <c r="J121"/>
  <c r="E7"/>
  <c r="E85"/>
  <c i="19" r="J41"/>
  <c r="J40"/>
  <c i="1" r="AY117"/>
  <c i="19" r="J39"/>
  <c i="1" r="AX117"/>
  <c i="19"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124"/>
  <c r="J27"/>
  <c r="J25"/>
  <c r="E25"/>
  <c r="J123"/>
  <c r="J24"/>
  <c r="J22"/>
  <c r="E22"/>
  <c r="F96"/>
  <c r="J21"/>
  <c r="J19"/>
  <c r="E19"/>
  <c r="F95"/>
  <c r="J18"/>
  <c r="J16"/>
  <c r="J93"/>
  <c r="E7"/>
  <c r="E113"/>
  <c i="18" r="J41"/>
  <c r="J40"/>
  <c i="1" r="AY116"/>
  <c i="18" r="J39"/>
  <c i="1" r="AX116"/>
  <c i="18"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123"/>
  <c r="J27"/>
  <c r="J25"/>
  <c r="E25"/>
  <c r="J122"/>
  <c r="J24"/>
  <c r="J22"/>
  <c r="E22"/>
  <c r="F123"/>
  <c r="J21"/>
  <c r="J19"/>
  <c r="E19"/>
  <c r="F95"/>
  <c r="J18"/>
  <c r="J16"/>
  <c r="J93"/>
  <c r="E7"/>
  <c r="E112"/>
  <c i="17" r="J41"/>
  <c r="J40"/>
  <c i="1" r="AY115"/>
  <c i="17" r="J39"/>
  <c i="1" r="AX115"/>
  <c i="17"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96"/>
  <c r="J27"/>
  <c r="J25"/>
  <c r="E25"/>
  <c r="J95"/>
  <c r="J24"/>
  <c r="J22"/>
  <c r="E22"/>
  <c r="F124"/>
  <c r="J21"/>
  <c r="J19"/>
  <c r="E19"/>
  <c r="F123"/>
  <c r="J18"/>
  <c r="J16"/>
  <c r="J93"/>
  <c r="E7"/>
  <c r="E85"/>
  <c i="16" r="J41"/>
  <c r="J40"/>
  <c i="1" r="AY114"/>
  <c i="16" r="J39"/>
  <c i="1" r="AX114"/>
  <c i="16"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96"/>
  <c r="J27"/>
  <c r="J25"/>
  <c r="E25"/>
  <c r="J123"/>
  <c r="J24"/>
  <c r="J22"/>
  <c r="E22"/>
  <c r="F96"/>
  <c r="J21"/>
  <c r="J19"/>
  <c r="E19"/>
  <c r="F95"/>
  <c r="J18"/>
  <c r="J16"/>
  <c r="J121"/>
  <c r="E7"/>
  <c r="E85"/>
  <c i="15" r="J41"/>
  <c r="J40"/>
  <c i="1" r="AY113"/>
  <c i="15" r="J39"/>
  <c i="1" r="AX113"/>
  <c i="15"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29"/>
  <c r="BH129"/>
  <c r="BG129"/>
  <c r="BF129"/>
  <c r="T129"/>
  <c r="R129"/>
  <c r="P129"/>
  <c r="BI128"/>
  <c r="BH128"/>
  <c r="BG128"/>
  <c r="BF128"/>
  <c r="T128"/>
  <c r="R128"/>
  <c r="P128"/>
  <c r="F120"/>
  <c r="E118"/>
  <c r="F93"/>
  <c r="E91"/>
  <c r="J28"/>
  <c r="E28"/>
  <c r="J123"/>
  <c r="J27"/>
  <c r="J25"/>
  <c r="E25"/>
  <c r="J122"/>
  <c r="J24"/>
  <c r="J22"/>
  <c r="E22"/>
  <c r="F96"/>
  <c r="J21"/>
  <c r="J19"/>
  <c r="E19"/>
  <c r="F122"/>
  <c r="J18"/>
  <c r="J16"/>
  <c r="J120"/>
  <c r="E7"/>
  <c r="E85"/>
  <c i="14" r="J41"/>
  <c r="J40"/>
  <c i="1" r="AY112"/>
  <c i="14" r="J39"/>
  <c i="1" r="AX112"/>
  <c i="14" r="BI240"/>
  <c r="BH240"/>
  <c r="BG240"/>
  <c r="BF240"/>
  <c r="T240"/>
  <c r="R240"/>
  <c r="P240"/>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F121"/>
  <c r="E119"/>
  <c r="F93"/>
  <c r="E91"/>
  <c r="J28"/>
  <c r="E28"/>
  <c r="J124"/>
  <c r="J27"/>
  <c r="J25"/>
  <c r="E25"/>
  <c r="J95"/>
  <c r="J24"/>
  <c r="J22"/>
  <c r="E22"/>
  <c r="F96"/>
  <c r="J21"/>
  <c r="J19"/>
  <c r="E19"/>
  <c r="F123"/>
  <c r="J18"/>
  <c r="J16"/>
  <c r="J121"/>
  <c r="E7"/>
  <c r="E85"/>
  <c i="13" r="J41"/>
  <c r="J40"/>
  <c i="1" r="AY110"/>
  <c i="13" r="J39"/>
  <c i="1" r="AX110"/>
  <c i="13" r="BI407"/>
  <c r="BH407"/>
  <c r="BG407"/>
  <c r="BF407"/>
  <c r="T407"/>
  <c r="R407"/>
  <c r="P407"/>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8"/>
  <c r="BH398"/>
  <c r="BG398"/>
  <c r="BF398"/>
  <c r="T398"/>
  <c r="R398"/>
  <c r="P398"/>
  <c r="BI397"/>
  <c r="BH397"/>
  <c r="BG397"/>
  <c r="BF397"/>
  <c r="T397"/>
  <c r="R397"/>
  <c r="P397"/>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F127"/>
  <c r="E125"/>
  <c r="F93"/>
  <c r="E91"/>
  <c r="J28"/>
  <c r="E28"/>
  <c r="J130"/>
  <c r="J27"/>
  <c r="J25"/>
  <c r="E25"/>
  <c r="J95"/>
  <c r="J24"/>
  <c r="J22"/>
  <c r="E22"/>
  <c r="F96"/>
  <c r="J21"/>
  <c r="J19"/>
  <c r="E19"/>
  <c r="F129"/>
  <c r="J18"/>
  <c r="J16"/>
  <c r="J93"/>
  <c r="E7"/>
  <c r="E85"/>
  <c i="12" r="J41"/>
  <c r="J40"/>
  <c i="1" r="AY109"/>
  <c i="12" r="J39"/>
  <c i="1" r="AX109"/>
  <c i="12" r="BI1233"/>
  <c r="BH1233"/>
  <c r="BG1233"/>
  <c r="BF1233"/>
  <c r="T1233"/>
  <c r="R1233"/>
  <c r="P1233"/>
  <c r="BI1232"/>
  <c r="BH1232"/>
  <c r="BG1232"/>
  <c r="BF1232"/>
  <c r="T1232"/>
  <c r="R1232"/>
  <c r="P1232"/>
  <c r="BI1231"/>
  <c r="BH1231"/>
  <c r="BG1231"/>
  <c r="BF1231"/>
  <c r="T1231"/>
  <c r="R1231"/>
  <c r="P1231"/>
  <c r="BI1230"/>
  <c r="BH1230"/>
  <c r="BG1230"/>
  <c r="BF1230"/>
  <c r="T1230"/>
  <c r="R1230"/>
  <c r="P1230"/>
  <c r="BI1229"/>
  <c r="BH1229"/>
  <c r="BG1229"/>
  <c r="BF1229"/>
  <c r="T1229"/>
  <c r="R1229"/>
  <c r="P1229"/>
  <c r="BI1228"/>
  <c r="BH1228"/>
  <c r="BG1228"/>
  <c r="BF1228"/>
  <c r="T1228"/>
  <c r="R1228"/>
  <c r="P1228"/>
  <c r="BI1227"/>
  <c r="BH1227"/>
  <c r="BG1227"/>
  <c r="BF1227"/>
  <c r="T1227"/>
  <c r="R1227"/>
  <c r="P1227"/>
  <c r="BI1226"/>
  <c r="BH1226"/>
  <c r="BG1226"/>
  <c r="BF1226"/>
  <c r="T1226"/>
  <c r="R1226"/>
  <c r="P1226"/>
  <c r="BI1224"/>
  <c r="BH1224"/>
  <c r="BG1224"/>
  <c r="BF1224"/>
  <c r="T1224"/>
  <c r="R1224"/>
  <c r="P1224"/>
  <c r="BI1222"/>
  <c r="BH1222"/>
  <c r="BG1222"/>
  <c r="BF1222"/>
  <c r="T1222"/>
  <c r="R1222"/>
  <c r="P1222"/>
  <c r="BI1221"/>
  <c r="BH1221"/>
  <c r="BG1221"/>
  <c r="BF1221"/>
  <c r="T1221"/>
  <c r="R1221"/>
  <c r="P1221"/>
  <c r="BI1219"/>
  <c r="BH1219"/>
  <c r="BG1219"/>
  <c r="BF1219"/>
  <c r="T1219"/>
  <c r="R1219"/>
  <c r="P1219"/>
  <c r="BI1217"/>
  <c r="BH1217"/>
  <c r="BG1217"/>
  <c r="BF1217"/>
  <c r="T1217"/>
  <c r="R1217"/>
  <c r="P1217"/>
  <c r="BI1216"/>
  <c r="BH1216"/>
  <c r="BG1216"/>
  <c r="BF1216"/>
  <c r="T1216"/>
  <c r="R1216"/>
  <c r="P1216"/>
  <c r="BI1215"/>
  <c r="BH1215"/>
  <c r="BG1215"/>
  <c r="BF1215"/>
  <c r="T1215"/>
  <c r="R1215"/>
  <c r="P1215"/>
  <c r="BI1214"/>
  <c r="BH1214"/>
  <c r="BG1214"/>
  <c r="BF1214"/>
  <c r="T1214"/>
  <c r="R1214"/>
  <c r="P1214"/>
  <c r="BI1212"/>
  <c r="BH1212"/>
  <c r="BG1212"/>
  <c r="BF1212"/>
  <c r="T1212"/>
  <c r="R1212"/>
  <c r="P1212"/>
  <c r="BI1211"/>
  <c r="BH1211"/>
  <c r="BG1211"/>
  <c r="BF1211"/>
  <c r="T1211"/>
  <c r="R1211"/>
  <c r="P1211"/>
  <c r="BI1210"/>
  <c r="BH1210"/>
  <c r="BG1210"/>
  <c r="BF1210"/>
  <c r="T1210"/>
  <c r="R1210"/>
  <c r="P1210"/>
  <c r="BI1207"/>
  <c r="BH1207"/>
  <c r="BG1207"/>
  <c r="BF1207"/>
  <c r="T1207"/>
  <c r="R1207"/>
  <c r="P1207"/>
  <c r="BI1205"/>
  <c r="BH1205"/>
  <c r="BG1205"/>
  <c r="BF1205"/>
  <c r="T1205"/>
  <c r="R1205"/>
  <c r="P1205"/>
  <c r="BI1203"/>
  <c r="BH1203"/>
  <c r="BG1203"/>
  <c r="BF1203"/>
  <c r="T1203"/>
  <c r="R1203"/>
  <c r="P1203"/>
  <c r="BI1201"/>
  <c r="BH1201"/>
  <c r="BG1201"/>
  <c r="BF1201"/>
  <c r="T1201"/>
  <c r="R1201"/>
  <c r="P1201"/>
  <c r="BI1199"/>
  <c r="BH1199"/>
  <c r="BG1199"/>
  <c r="BF1199"/>
  <c r="T1199"/>
  <c r="R1199"/>
  <c r="P1199"/>
  <c r="BI1197"/>
  <c r="BH1197"/>
  <c r="BG1197"/>
  <c r="BF1197"/>
  <c r="T1197"/>
  <c r="R1197"/>
  <c r="P1197"/>
  <c r="BI1195"/>
  <c r="BH1195"/>
  <c r="BG1195"/>
  <c r="BF1195"/>
  <c r="T1195"/>
  <c r="R1195"/>
  <c r="P1195"/>
  <c r="BI1193"/>
  <c r="BH1193"/>
  <c r="BG1193"/>
  <c r="BF1193"/>
  <c r="T1193"/>
  <c r="R1193"/>
  <c r="P1193"/>
  <c r="BI1191"/>
  <c r="BH1191"/>
  <c r="BG1191"/>
  <c r="BF1191"/>
  <c r="T1191"/>
  <c r="R1191"/>
  <c r="P1191"/>
  <c r="BI1189"/>
  <c r="BH1189"/>
  <c r="BG1189"/>
  <c r="BF1189"/>
  <c r="T1189"/>
  <c r="R1189"/>
  <c r="P1189"/>
  <c r="BI1187"/>
  <c r="BH1187"/>
  <c r="BG1187"/>
  <c r="BF1187"/>
  <c r="T1187"/>
  <c r="R1187"/>
  <c r="P1187"/>
  <c r="BI1185"/>
  <c r="BH1185"/>
  <c r="BG1185"/>
  <c r="BF1185"/>
  <c r="T1185"/>
  <c r="R1185"/>
  <c r="P1185"/>
  <c r="BI1183"/>
  <c r="BH1183"/>
  <c r="BG1183"/>
  <c r="BF1183"/>
  <c r="T1183"/>
  <c r="R1183"/>
  <c r="P1183"/>
  <c r="BI1181"/>
  <c r="BH1181"/>
  <c r="BG1181"/>
  <c r="BF1181"/>
  <c r="T1181"/>
  <c r="R1181"/>
  <c r="P1181"/>
  <c r="BI1179"/>
  <c r="BH1179"/>
  <c r="BG1179"/>
  <c r="BF1179"/>
  <c r="T1179"/>
  <c r="R1179"/>
  <c r="P1179"/>
  <c r="BI1177"/>
  <c r="BH1177"/>
  <c r="BG1177"/>
  <c r="BF1177"/>
  <c r="T1177"/>
  <c r="R1177"/>
  <c r="P1177"/>
  <c r="BI1175"/>
  <c r="BH1175"/>
  <c r="BG1175"/>
  <c r="BF1175"/>
  <c r="T1175"/>
  <c r="R1175"/>
  <c r="P1175"/>
  <c r="BI1173"/>
  <c r="BH1173"/>
  <c r="BG1173"/>
  <c r="BF1173"/>
  <c r="T1173"/>
  <c r="R1173"/>
  <c r="P1173"/>
  <c r="BI1171"/>
  <c r="BH1171"/>
  <c r="BG1171"/>
  <c r="BF1171"/>
  <c r="T1171"/>
  <c r="R1171"/>
  <c r="P1171"/>
  <c r="BI1169"/>
  <c r="BH1169"/>
  <c r="BG1169"/>
  <c r="BF1169"/>
  <c r="T1169"/>
  <c r="R1169"/>
  <c r="P1169"/>
  <c r="BI1167"/>
  <c r="BH1167"/>
  <c r="BG1167"/>
  <c r="BF1167"/>
  <c r="T1167"/>
  <c r="R1167"/>
  <c r="P1167"/>
  <c r="BI1165"/>
  <c r="BH1165"/>
  <c r="BG1165"/>
  <c r="BF1165"/>
  <c r="T1165"/>
  <c r="R1165"/>
  <c r="P1165"/>
  <c r="BI1163"/>
  <c r="BH1163"/>
  <c r="BG1163"/>
  <c r="BF1163"/>
  <c r="T1163"/>
  <c r="R1163"/>
  <c r="P1163"/>
  <c r="BI1161"/>
  <c r="BH1161"/>
  <c r="BG1161"/>
  <c r="BF1161"/>
  <c r="T1161"/>
  <c r="R1161"/>
  <c r="P1161"/>
  <c r="BI1159"/>
  <c r="BH1159"/>
  <c r="BG1159"/>
  <c r="BF1159"/>
  <c r="T1159"/>
  <c r="R1159"/>
  <c r="P1159"/>
  <c r="BI1157"/>
  <c r="BH1157"/>
  <c r="BG1157"/>
  <c r="BF1157"/>
  <c r="T1157"/>
  <c r="R1157"/>
  <c r="P1157"/>
  <c r="BI1155"/>
  <c r="BH1155"/>
  <c r="BG1155"/>
  <c r="BF1155"/>
  <c r="T1155"/>
  <c r="R1155"/>
  <c r="P1155"/>
  <c r="BI1153"/>
  <c r="BH1153"/>
  <c r="BG1153"/>
  <c r="BF1153"/>
  <c r="T1153"/>
  <c r="R1153"/>
  <c r="P1153"/>
  <c r="BI1151"/>
  <c r="BH1151"/>
  <c r="BG1151"/>
  <c r="BF1151"/>
  <c r="T1151"/>
  <c r="R1151"/>
  <c r="P1151"/>
  <c r="BI1149"/>
  <c r="BH1149"/>
  <c r="BG1149"/>
  <c r="BF1149"/>
  <c r="T1149"/>
  <c r="R1149"/>
  <c r="P1149"/>
  <c r="BI1147"/>
  <c r="BH1147"/>
  <c r="BG1147"/>
  <c r="BF1147"/>
  <c r="T1147"/>
  <c r="R1147"/>
  <c r="P1147"/>
  <c r="BI1145"/>
  <c r="BH1145"/>
  <c r="BG1145"/>
  <c r="BF1145"/>
  <c r="T1145"/>
  <c r="R1145"/>
  <c r="P1145"/>
  <c r="BI1143"/>
  <c r="BH1143"/>
  <c r="BG1143"/>
  <c r="BF1143"/>
  <c r="T1143"/>
  <c r="R1143"/>
  <c r="P1143"/>
  <c r="BI1141"/>
  <c r="BH1141"/>
  <c r="BG1141"/>
  <c r="BF1141"/>
  <c r="T1141"/>
  <c r="R1141"/>
  <c r="P1141"/>
  <c r="BI1139"/>
  <c r="BH1139"/>
  <c r="BG1139"/>
  <c r="BF1139"/>
  <c r="T1139"/>
  <c r="R1139"/>
  <c r="P1139"/>
  <c r="BI1137"/>
  <c r="BH1137"/>
  <c r="BG1137"/>
  <c r="BF1137"/>
  <c r="T1137"/>
  <c r="R1137"/>
  <c r="P1137"/>
  <c r="BI1135"/>
  <c r="BH1135"/>
  <c r="BG1135"/>
  <c r="BF1135"/>
  <c r="T1135"/>
  <c r="R1135"/>
  <c r="P1135"/>
  <c r="BI1133"/>
  <c r="BH1133"/>
  <c r="BG1133"/>
  <c r="BF1133"/>
  <c r="T1133"/>
  <c r="R1133"/>
  <c r="P1133"/>
  <c r="BI1131"/>
  <c r="BH1131"/>
  <c r="BG1131"/>
  <c r="BF1131"/>
  <c r="T1131"/>
  <c r="R1131"/>
  <c r="P1131"/>
  <c r="BI1129"/>
  <c r="BH1129"/>
  <c r="BG1129"/>
  <c r="BF1129"/>
  <c r="T1129"/>
  <c r="R1129"/>
  <c r="P1129"/>
  <c r="BI1127"/>
  <c r="BH1127"/>
  <c r="BG1127"/>
  <c r="BF1127"/>
  <c r="T1127"/>
  <c r="R1127"/>
  <c r="P1127"/>
  <c r="BI1125"/>
  <c r="BH1125"/>
  <c r="BG1125"/>
  <c r="BF1125"/>
  <c r="T1125"/>
  <c r="R1125"/>
  <c r="P1125"/>
  <c r="BI1123"/>
  <c r="BH1123"/>
  <c r="BG1123"/>
  <c r="BF1123"/>
  <c r="T1123"/>
  <c r="R1123"/>
  <c r="P1123"/>
  <c r="BI1121"/>
  <c r="BH1121"/>
  <c r="BG1121"/>
  <c r="BF1121"/>
  <c r="T1121"/>
  <c r="R1121"/>
  <c r="P1121"/>
  <c r="BI1119"/>
  <c r="BH1119"/>
  <c r="BG1119"/>
  <c r="BF1119"/>
  <c r="T1119"/>
  <c r="R1119"/>
  <c r="P1119"/>
  <c r="BI1117"/>
  <c r="BH1117"/>
  <c r="BG1117"/>
  <c r="BF1117"/>
  <c r="T1117"/>
  <c r="R1117"/>
  <c r="P1117"/>
  <c r="BI1115"/>
  <c r="BH1115"/>
  <c r="BG1115"/>
  <c r="BF1115"/>
  <c r="T1115"/>
  <c r="R1115"/>
  <c r="P1115"/>
  <c r="BI1113"/>
  <c r="BH1113"/>
  <c r="BG1113"/>
  <c r="BF1113"/>
  <c r="T1113"/>
  <c r="R1113"/>
  <c r="P1113"/>
  <c r="BI1111"/>
  <c r="BH1111"/>
  <c r="BG1111"/>
  <c r="BF1111"/>
  <c r="T1111"/>
  <c r="R1111"/>
  <c r="P1111"/>
  <c r="BI1108"/>
  <c r="BH1108"/>
  <c r="BG1108"/>
  <c r="BF1108"/>
  <c r="T1108"/>
  <c r="R1108"/>
  <c r="P1108"/>
  <c r="BI1106"/>
  <c r="BH1106"/>
  <c r="BG1106"/>
  <c r="BF1106"/>
  <c r="T1106"/>
  <c r="R1106"/>
  <c r="P1106"/>
  <c r="BI1104"/>
  <c r="BH1104"/>
  <c r="BG1104"/>
  <c r="BF1104"/>
  <c r="T1104"/>
  <c r="R1104"/>
  <c r="P1104"/>
  <c r="BI1102"/>
  <c r="BH1102"/>
  <c r="BG1102"/>
  <c r="BF1102"/>
  <c r="T1102"/>
  <c r="R1102"/>
  <c r="P1102"/>
  <c r="BI1100"/>
  <c r="BH1100"/>
  <c r="BG1100"/>
  <c r="BF1100"/>
  <c r="T1100"/>
  <c r="R1100"/>
  <c r="P1100"/>
  <c r="BI1098"/>
  <c r="BH1098"/>
  <c r="BG1098"/>
  <c r="BF1098"/>
  <c r="T1098"/>
  <c r="R1098"/>
  <c r="P1098"/>
  <c r="BI1096"/>
  <c r="BH1096"/>
  <c r="BG1096"/>
  <c r="BF1096"/>
  <c r="T1096"/>
  <c r="R1096"/>
  <c r="P1096"/>
  <c r="BI1094"/>
  <c r="BH1094"/>
  <c r="BG1094"/>
  <c r="BF1094"/>
  <c r="T1094"/>
  <c r="R1094"/>
  <c r="P1094"/>
  <c r="BI1092"/>
  <c r="BH1092"/>
  <c r="BG1092"/>
  <c r="BF1092"/>
  <c r="T1092"/>
  <c r="R1092"/>
  <c r="P1092"/>
  <c r="BI1090"/>
  <c r="BH1090"/>
  <c r="BG1090"/>
  <c r="BF1090"/>
  <c r="T1090"/>
  <c r="R1090"/>
  <c r="P1090"/>
  <c r="BI1088"/>
  <c r="BH1088"/>
  <c r="BG1088"/>
  <c r="BF1088"/>
  <c r="T1088"/>
  <c r="R1088"/>
  <c r="P1088"/>
  <c r="BI1086"/>
  <c r="BH1086"/>
  <c r="BG1086"/>
  <c r="BF1086"/>
  <c r="T1086"/>
  <c r="R1086"/>
  <c r="P1086"/>
  <c r="BI1084"/>
  <c r="BH1084"/>
  <c r="BG1084"/>
  <c r="BF1084"/>
  <c r="T1084"/>
  <c r="R1084"/>
  <c r="P1084"/>
  <c r="BI1082"/>
  <c r="BH1082"/>
  <c r="BG1082"/>
  <c r="BF1082"/>
  <c r="T1082"/>
  <c r="R1082"/>
  <c r="P1082"/>
  <c r="BI1080"/>
  <c r="BH1080"/>
  <c r="BG1080"/>
  <c r="BF1080"/>
  <c r="T1080"/>
  <c r="R1080"/>
  <c r="P1080"/>
  <c r="BI1078"/>
  <c r="BH1078"/>
  <c r="BG1078"/>
  <c r="BF1078"/>
  <c r="T1078"/>
  <c r="R1078"/>
  <c r="P1078"/>
  <c r="BI1076"/>
  <c r="BH1076"/>
  <c r="BG1076"/>
  <c r="BF1076"/>
  <c r="T1076"/>
  <c r="R1076"/>
  <c r="P1076"/>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8"/>
  <c r="BH1058"/>
  <c r="BG1058"/>
  <c r="BF1058"/>
  <c r="T1058"/>
  <c r="R1058"/>
  <c r="P1058"/>
  <c r="BI1056"/>
  <c r="BH1056"/>
  <c r="BG1056"/>
  <c r="BF1056"/>
  <c r="T1056"/>
  <c r="R1056"/>
  <c r="P1056"/>
  <c r="BI1054"/>
  <c r="BH1054"/>
  <c r="BG1054"/>
  <c r="BF1054"/>
  <c r="T1054"/>
  <c r="R1054"/>
  <c r="P1054"/>
  <c r="BI1052"/>
  <c r="BH1052"/>
  <c r="BG1052"/>
  <c r="BF1052"/>
  <c r="T1052"/>
  <c r="R1052"/>
  <c r="P1052"/>
  <c r="BI1050"/>
  <c r="BH1050"/>
  <c r="BG1050"/>
  <c r="BF1050"/>
  <c r="T1050"/>
  <c r="R1050"/>
  <c r="P1050"/>
  <c r="BI1048"/>
  <c r="BH1048"/>
  <c r="BG1048"/>
  <c r="BF1048"/>
  <c r="T1048"/>
  <c r="R1048"/>
  <c r="P1048"/>
  <c r="BI1046"/>
  <c r="BH1046"/>
  <c r="BG1046"/>
  <c r="BF1046"/>
  <c r="T1046"/>
  <c r="R1046"/>
  <c r="P1046"/>
  <c r="BI1044"/>
  <c r="BH1044"/>
  <c r="BG1044"/>
  <c r="BF1044"/>
  <c r="T1044"/>
  <c r="R1044"/>
  <c r="P1044"/>
  <c r="BI1042"/>
  <c r="BH1042"/>
  <c r="BG1042"/>
  <c r="BF1042"/>
  <c r="T1042"/>
  <c r="R1042"/>
  <c r="P1042"/>
  <c r="BI1040"/>
  <c r="BH1040"/>
  <c r="BG1040"/>
  <c r="BF1040"/>
  <c r="T1040"/>
  <c r="R1040"/>
  <c r="P1040"/>
  <c r="BI1038"/>
  <c r="BH1038"/>
  <c r="BG1038"/>
  <c r="BF1038"/>
  <c r="T1038"/>
  <c r="R1038"/>
  <c r="P1038"/>
  <c r="BI1036"/>
  <c r="BH1036"/>
  <c r="BG1036"/>
  <c r="BF1036"/>
  <c r="T1036"/>
  <c r="R1036"/>
  <c r="P1036"/>
  <c r="BI1034"/>
  <c r="BH1034"/>
  <c r="BG1034"/>
  <c r="BF1034"/>
  <c r="T1034"/>
  <c r="R1034"/>
  <c r="P1034"/>
  <c r="BI1032"/>
  <c r="BH1032"/>
  <c r="BG1032"/>
  <c r="BF1032"/>
  <c r="T1032"/>
  <c r="R1032"/>
  <c r="P1032"/>
  <c r="BI1030"/>
  <c r="BH1030"/>
  <c r="BG1030"/>
  <c r="BF1030"/>
  <c r="T1030"/>
  <c r="R1030"/>
  <c r="P1030"/>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6"/>
  <c r="BH1016"/>
  <c r="BG1016"/>
  <c r="BF1016"/>
  <c r="T1016"/>
  <c r="R1016"/>
  <c r="P1016"/>
  <c r="BI1014"/>
  <c r="BH1014"/>
  <c r="BG1014"/>
  <c r="BF1014"/>
  <c r="T1014"/>
  <c r="R1014"/>
  <c r="P1014"/>
  <c r="BI1012"/>
  <c r="BH1012"/>
  <c r="BG1012"/>
  <c r="BF1012"/>
  <c r="T1012"/>
  <c r="R1012"/>
  <c r="P1012"/>
  <c r="BI1010"/>
  <c r="BH1010"/>
  <c r="BG1010"/>
  <c r="BF1010"/>
  <c r="T1010"/>
  <c r="R1010"/>
  <c r="P1010"/>
  <c r="BI1008"/>
  <c r="BH1008"/>
  <c r="BG1008"/>
  <c r="BF1008"/>
  <c r="T1008"/>
  <c r="R1008"/>
  <c r="P1008"/>
  <c r="BI1006"/>
  <c r="BH1006"/>
  <c r="BG1006"/>
  <c r="BF1006"/>
  <c r="T1006"/>
  <c r="R1006"/>
  <c r="P1006"/>
  <c r="BI1004"/>
  <c r="BH1004"/>
  <c r="BG1004"/>
  <c r="BF1004"/>
  <c r="T1004"/>
  <c r="R1004"/>
  <c r="P1004"/>
  <c r="BI1002"/>
  <c r="BH1002"/>
  <c r="BG1002"/>
  <c r="BF1002"/>
  <c r="T1002"/>
  <c r="R1002"/>
  <c r="P1002"/>
  <c r="BI1000"/>
  <c r="BH1000"/>
  <c r="BG1000"/>
  <c r="BF1000"/>
  <c r="T1000"/>
  <c r="R1000"/>
  <c r="P1000"/>
  <c r="BI998"/>
  <c r="BH998"/>
  <c r="BG998"/>
  <c r="BF998"/>
  <c r="T998"/>
  <c r="R998"/>
  <c r="P998"/>
  <c r="BI996"/>
  <c r="BH996"/>
  <c r="BG996"/>
  <c r="BF996"/>
  <c r="T996"/>
  <c r="R996"/>
  <c r="P996"/>
  <c r="BI994"/>
  <c r="BH994"/>
  <c r="BG994"/>
  <c r="BF994"/>
  <c r="T994"/>
  <c r="R994"/>
  <c r="P994"/>
  <c r="BI991"/>
  <c r="BH991"/>
  <c r="BG991"/>
  <c r="BF991"/>
  <c r="T991"/>
  <c r="R991"/>
  <c r="P991"/>
  <c r="BI989"/>
  <c r="BH989"/>
  <c r="BG989"/>
  <c r="BF989"/>
  <c r="T989"/>
  <c r="R989"/>
  <c r="P989"/>
  <c r="BI987"/>
  <c r="BH987"/>
  <c r="BG987"/>
  <c r="BF987"/>
  <c r="T987"/>
  <c r="R987"/>
  <c r="P987"/>
  <c r="BI985"/>
  <c r="BH985"/>
  <c r="BG985"/>
  <c r="BF985"/>
  <c r="T985"/>
  <c r="R985"/>
  <c r="P985"/>
  <c r="BI983"/>
  <c r="BH983"/>
  <c r="BG983"/>
  <c r="BF983"/>
  <c r="T983"/>
  <c r="R983"/>
  <c r="P983"/>
  <c r="BI981"/>
  <c r="BH981"/>
  <c r="BG981"/>
  <c r="BF981"/>
  <c r="T981"/>
  <c r="R981"/>
  <c r="P981"/>
  <c r="BI979"/>
  <c r="BH979"/>
  <c r="BG979"/>
  <c r="BF979"/>
  <c r="T979"/>
  <c r="R979"/>
  <c r="P979"/>
  <c r="BI977"/>
  <c r="BH977"/>
  <c r="BG977"/>
  <c r="BF977"/>
  <c r="T977"/>
  <c r="R977"/>
  <c r="P977"/>
  <c r="BI975"/>
  <c r="BH975"/>
  <c r="BG975"/>
  <c r="BF975"/>
  <c r="T975"/>
  <c r="R975"/>
  <c r="P975"/>
  <c r="BI973"/>
  <c r="BH973"/>
  <c r="BG973"/>
  <c r="BF973"/>
  <c r="T973"/>
  <c r="R973"/>
  <c r="P973"/>
  <c r="BI971"/>
  <c r="BH971"/>
  <c r="BG971"/>
  <c r="BF971"/>
  <c r="T971"/>
  <c r="R971"/>
  <c r="P971"/>
  <c r="BI969"/>
  <c r="BH969"/>
  <c r="BG969"/>
  <c r="BF969"/>
  <c r="T969"/>
  <c r="R969"/>
  <c r="P969"/>
  <c r="BI966"/>
  <c r="BH966"/>
  <c r="BG966"/>
  <c r="BF966"/>
  <c r="T966"/>
  <c r="R966"/>
  <c r="P966"/>
  <c r="BI964"/>
  <c r="BH964"/>
  <c r="BG964"/>
  <c r="BF964"/>
  <c r="T964"/>
  <c r="R964"/>
  <c r="P964"/>
  <c r="BI962"/>
  <c r="BH962"/>
  <c r="BG962"/>
  <c r="BF962"/>
  <c r="T962"/>
  <c r="R962"/>
  <c r="P962"/>
  <c r="BI960"/>
  <c r="BH960"/>
  <c r="BG960"/>
  <c r="BF960"/>
  <c r="T960"/>
  <c r="R960"/>
  <c r="P960"/>
  <c r="BI958"/>
  <c r="BH958"/>
  <c r="BG958"/>
  <c r="BF958"/>
  <c r="T958"/>
  <c r="R958"/>
  <c r="P958"/>
  <c r="BI956"/>
  <c r="BH956"/>
  <c r="BG956"/>
  <c r="BF956"/>
  <c r="T956"/>
  <c r="R956"/>
  <c r="P956"/>
  <c r="BI954"/>
  <c r="BH954"/>
  <c r="BG954"/>
  <c r="BF954"/>
  <c r="T954"/>
  <c r="R954"/>
  <c r="P954"/>
  <c r="BI952"/>
  <c r="BH952"/>
  <c r="BG952"/>
  <c r="BF952"/>
  <c r="T952"/>
  <c r="R952"/>
  <c r="P952"/>
  <c r="BI949"/>
  <c r="BH949"/>
  <c r="BG949"/>
  <c r="BF949"/>
  <c r="T949"/>
  <c r="R949"/>
  <c r="P949"/>
  <c r="BI947"/>
  <c r="BH947"/>
  <c r="BG947"/>
  <c r="BF947"/>
  <c r="T947"/>
  <c r="R947"/>
  <c r="P947"/>
  <c r="BI945"/>
  <c r="BH945"/>
  <c r="BG945"/>
  <c r="BF945"/>
  <c r="T945"/>
  <c r="R945"/>
  <c r="P945"/>
  <c r="BI943"/>
  <c r="BH943"/>
  <c r="BG943"/>
  <c r="BF943"/>
  <c r="T943"/>
  <c r="R943"/>
  <c r="P943"/>
  <c r="BI941"/>
  <c r="BH941"/>
  <c r="BG941"/>
  <c r="BF941"/>
  <c r="T941"/>
  <c r="R941"/>
  <c r="P941"/>
  <c r="BI939"/>
  <c r="BH939"/>
  <c r="BG939"/>
  <c r="BF939"/>
  <c r="T939"/>
  <c r="R939"/>
  <c r="P939"/>
  <c r="BI937"/>
  <c r="BH937"/>
  <c r="BG937"/>
  <c r="BF937"/>
  <c r="T937"/>
  <c r="R937"/>
  <c r="P937"/>
  <c r="BI935"/>
  <c r="BH935"/>
  <c r="BG935"/>
  <c r="BF935"/>
  <c r="T935"/>
  <c r="R935"/>
  <c r="P935"/>
  <c r="BI933"/>
  <c r="BH933"/>
  <c r="BG933"/>
  <c r="BF933"/>
  <c r="T933"/>
  <c r="R933"/>
  <c r="P933"/>
  <c r="BI931"/>
  <c r="BH931"/>
  <c r="BG931"/>
  <c r="BF931"/>
  <c r="T931"/>
  <c r="R931"/>
  <c r="P931"/>
  <c r="BI929"/>
  <c r="BH929"/>
  <c r="BG929"/>
  <c r="BF929"/>
  <c r="T929"/>
  <c r="R929"/>
  <c r="P929"/>
  <c r="BI927"/>
  <c r="BH927"/>
  <c r="BG927"/>
  <c r="BF927"/>
  <c r="T927"/>
  <c r="R927"/>
  <c r="P927"/>
  <c r="BI925"/>
  <c r="BH925"/>
  <c r="BG925"/>
  <c r="BF925"/>
  <c r="T925"/>
  <c r="R925"/>
  <c r="P925"/>
  <c r="BI923"/>
  <c r="BH923"/>
  <c r="BG923"/>
  <c r="BF923"/>
  <c r="T923"/>
  <c r="R923"/>
  <c r="P923"/>
  <c r="BI921"/>
  <c r="BH921"/>
  <c r="BG921"/>
  <c r="BF921"/>
  <c r="T921"/>
  <c r="R921"/>
  <c r="P921"/>
  <c r="BI919"/>
  <c r="BH919"/>
  <c r="BG919"/>
  <c r="BF919"/>
  <c r="T919"/>
  <c r="R919"/>
  <c r="P919"/>
  <c r="BI917"/>
  <c r="BH917"/>
  <c r="BG917"/>
  <c r="BF917"/>
  <c r="T917"/>
  <c r="R917"/>
  <c r="P917"/>
  <c r="BI915"/>
  <c r="BH915"/>
  <c r="BG915"/>
  <c r="BF915"/>
  <c r="T915"/>
  <c r="R915"/>
  <c r="P915"/>
  <c r="BI913"/>
  <c r="BH913"/>
  <c r="BG913"/>
  <c r="BF913"/>
  <c r="T913"/>
  <c r="R913"/>
  <c r="P913"/>
  <c r="BI911"/>
  <c r="BH911"/>
  <c r="BG911"/>
  <c r="BF911"/>
  <c r="T911"/>
  <c r="R911"/>
  <c r="P911"/>
  <c r="BI909"/>
  <c r="BH909"/>
  <c r="BG909"/>
  <c r="BF909"/>
  <c r="T909"/>
  <c r="R909"/>
  <c r="P909"/>
  <c r="BI907"/>
  <c r="BH907"/>
  <c r="BG907"/>
  <c r="BF907"/>
  <c r="T907"/>
  <c r="R907"/>
  <c r="P907"/>
  <c r="BI905"/>
  <c r="BH905"/>
  <c r="BG905"/>
  <c r="BF905"/>
  <c r="T905"/>
  <c r="R905"/>
  <c r="P905"/>
  <c r="BI903"/>
  <c r="BH903"/>
  <c r="BG903"/>
  <c r="BF903"/>
  <c r="T903"/>
  <c r="R903"/>
  <c r="P903"/>
  <c r="BI901"/>
  <c r="BH901"/>
  <c r="BG901"/>
  <c r="BF901"/>
  <c r="T901"/>
  <c r="R901"/>
  <c r="P901"/>
  <c r="BI899"/>
  <c r="BH899"/>
  <c r="BG899"/>
  <c r="BF899"/>
  <c r="T899"/>
  <c r="R899"/>
  <c r="P899"/>
  <c r="BI897"/>
  <c r="BH897"/>
  <c r="BG897"/>
  <c r="BF897"/>
  <c r="T897"/>
  <c r="R897"/>
  <c r="P897"/>
  <c r="BI895"/>
  <c r="BH895"/>
  <c r="BG895"/>
  <c r="BF895"/>
  <c r="T895"/>
  <c r="R895"/>
  <c r="P895"/>
  <c r="BI893"/>
  <c r="BH893"/>
  <c r="BG893"/>
  <c r="BF893"/>
  <c r="T893"/>
  <c r="R893"/>
  <c r="P893"/>
  <c r="BI891"/>
  <c r="BH891"/>
  <c r="BG891"/>
  <c r="BF891"/>
  <c r="T891"/>
  <c r="R891"/>
  <c r="P891"/>
  <c r="BI889"/>
  <c r="BH889"/>
  <c r="BG889"/>
  <c r="BF889"/>
  <c r="T889"/>
  <c r="R889"/>
  <c r="P889"/>
  <c r="BI887"/>
  <c r="BH887"/>
  <c r="BG887"/>
  <c r="BF887"/>
  <c r="T887"/>
  <c r="R887"/>
  <c r="P887"/>
  <c r="BI885"/>
  <c r="BH885"/>
  <c r="BG885"/>
  <c r="BF885"/>
  <c r="T885"/>
  <c r="R885"/>
  <c r="P885"/>
  <c r="BI883"/>
  <c r="BH883"/>
  <c r="BG883"/>
  <c r="BF883"/>
  <c r="T883"/>
  <c r="R883"/>
  <c r="P883"/>
  <c r="BI881"/>
  <c r="BH881"/>
  <c r="BG881"/>
  <c r="BF881"/>
  <c r="T881"/>
  <c r="R881"/>
  <c r="P881"/>
  <c r="BI879"/>
  <c r="BH879"/>
  <c r="BG879"/>
  <c r="BF879"/>
  <c r="T879"/>
  <c r="R879"/>
  <c r="P879"/>
  <c r="BI877"/>
  <c r="BH877"/>
  <c r="BG877"/>
  <c r="BF877"/>
  <c r="T877"/>
  <c r="R877"/>
  <c r="P877"/>
  <c r="BI875"/>
  <c r="BH875"/>
  <c r="BG875"/>
  <c r="BF875"/>
  <c r="T875"/>
  <c r="R875"/>
  <c r="P875"/>
  <c r="BI873"/>
  <c r="BH873"/>
  <c r="BG873"/>
  <c r="BF873"/>
  <c r="T873"/>
  <c r="R873"/>
  <c r="P873"/>
  <c r="BI871"/>
  <c r="BH871"/>
  <c r="BG871"/>
  <c r="BF871"/>
  <c r="T871"/>
  <c r="R871"/>
  <c r="P871"/>
  <c r="BI869"/>
  <c r="BH869"/>
  <c r="BG869"/>
  <c r="BF869"/>
  <c r="T869"/>
  <c r="R869"/>
  <c r="P869"/>
  <c r="BI867"/>
  <c r="BH867"/>
  <c r="BG867"/>
  <c r="BF867"/>
  <c r="T867"/>
  <c r="R867"/>
  <c r="P867"/>
  <c r="BI865"/>
  <c r="BH865"/>
  <c r="BG865"/>
  <c r="BF865"/>
  <c r="T865"/>
  <c r="R865"/>
  <c r="P865"/>
  <c r="BI863"/>
  <c r="BH863"/>
  <c r="BG863"/>
  <c r="BF863"/>
  <c r="T863"/>
  <c r="R863"/>
  <c r="P863"/>
  <c r="BI861"/>
  <c r="BH861"/>
  <c r="BG861"/>
  <c r="BF861"/>
  <c r="T861"/>
  <c r="R861"/>
  <c r="P861"/>
  <c r="BI859"/>
  <c r="BH859"/>
  <c r="BG859"/>
  <c r="BF859"/>
  <c r="T859"/>
  <c r="R859"/>
  <c r="P859"/>
  <c r="BI857"/>
  <c r="BH857"/>
  <c r="BG857"/>
  <c r="BF857"/>
  <c r="T857"/>
  <c r="R857"/>
  <c r="P857"/>
  <c r="BI855"/>
  <c r="BH855"/>
  <c r="BG855"/>
  <c r="BF855"/>
  <c r="T855"/>
  <c r="R855"/>
  <c r="P855"/>
  <c r="BI853"/>
  <c r="BH853"/>
  <c r="BG853"/>
  <c r="BF853"/>
  <c r="T853"/>
  <c r="R853"/>
  <c r="P853"/>
  <c r="BI851"/>
  <c r="BH851"/>
  <c r="BG851"/>
  <c r="BF851"/>
  <c r="T851"/>
  <c r="R851"/>
  <c r="P851"/>
  <c r="BI849"/>
  <c r="BH849"/>
  <c r="BG849"/>
  <c r="BF849"/>
  <c r="T849"/>
  <c r="R849"/>
  <c r="P849"/>
  <c r="BI847"/>
  <c r="BH847"/>
  <c r="BG847"/>
  <c r="BF847"/>
  <c r="T847"/>
  <c r="R847"/>
  <c r="P847"/>
  <c r="BI845"/>
  <c r="BH845"/>
  <c r="BG845"/>
  <c r="BF845"/>
  <c r="T845"/>
  <c r="R845"/>
  <c r="P845"/>
  <c r="BI843"/>
  <c r="BH843"/>
  <c r="BG843"/>
  <c r="BF843"/>
  <c r="T843"/>
  <c r="R843"/>
  <c r="P843"/>
  <c r="BI841"/>
  <c r="BH841"/>
  <c r="BG841"/>
  <c r="BF841"/>
  <c r="T841"/>
  <c r="R841"/>
  <c r="P841"/>
  <c r="BI839"/>
  <c r="BH839"/>
  <c r="BG839"/>
  <c r="BF839"/>
  <c r="T839"/>
  <c r="R839"/>
  <c r="P839"/>
  <c r="BI837"/>
  <c r="BH837"/>
  <c r="BG837"/>
  <c r="BF837"/>
  <c r="T837"/>
  <c r="R837"/>
  <c r="P837"/>
  <c r="BI835"/>
  <c r="BH835"/>
  <c r="BG835"/>
  <c r="BF835"/>
  <c r="T835"/>
  <c r="R835"/>
  <c r="P835"/>
  <c r="BI833"/>
  <c r="BH833"/>
  <c r="BG833"/>
  <c r="BF833"/>
  <c r="T833"/>
  <c r="R833"/>
  <c r="P833"/>
  <c r="BI831"/>
  <c r="BH831"/>
  <c r="BG831"/>
  <c r="BF831"/>
  <c r="T831"/>
  <c r="R831"/>
  <c r="P831"/>
  <c r="BI829"/>
  <c r="BH829"/>
  <c r="BG829"/>
  <c r="BF829"/>
  <c r="T829"/>
  <c r="R829"/>
  <c r="P829"/>
  <c r="BI827"/>
  <c r="BH827"/>
  <c r="BG827"/>
  <c r="BF827"/>
  <c r="T827"/>
  <c r="R827"/>
  <c r="P827"/>
  <c r="BI825"/>
  <c r="BH825"/>
  <c r="BG825"/>
  <c r="BF825"/>
  <c r="T825"/>
  <c r="R825"/>
  <c r="P825"/>
  <c r="BI823"/>
  <c r="BH823"/>
  <c r="BG823"/>
  <c r="BF823"/>
  <c r="T823"/>
  <c r="R823"/>
  <c r="P823"/>
  <c r="BI821"/>
  <c r="BH821"/>
  <c r="BG821"/>
  <c r="BF821"/>
  <c r="T821"/>
  <c r="R821"/>
  <c r="P821"/>
  <c r="BI819"/>
  <c r="BH819"/>
  <c r="BG819"/>
  <c r="BF819"/>
  <c r="T819"/>
  <c r="R819"/>
  <c r="P819"/>
  <c r="BI817"/>
  <c r="BH817"/>
  <c r="BG817"/>
  <c r="BF817"/>
  <c r="T817"/>
  <c r="R817"/>
  <c r="P817"/>
  <c r="BI815"/>
  <c r="BH815"/>
  <c r="BG815"/>
  <c r="BF815"/>
  <c r="T815"/>
  <c r="R815"/>
  <c r="P815"/>
  <c r="BI813"/>
  <c r="BH813"/>
  <c r="BG813"/>
  <c r="BF813"/>
  <c r="T813"/>
  <c r="R813"/>
  <c r="P813"/>
  <c r="BI811"/>
  <c r="BH811"/>
  <c r="BG811"/>
  <c r="BF811"/>
  <c r="T811"/>
  <c r="R811"/>
  <c r="P811"/>
  <c r="BI809"/>
  <c r="BH809"/>
  <c r="BG809"/>
  <c r="BF809"/>
  <c r="T809"/>
  <c r="R809"/>
  <c r="P809"/>
  <c r="BI807"/>
  <c r="BH807"/>
  <c r="BG807"/>
  <c r="BF807"/>
  <c r="T807"/>
  <c r="R807"/>
  <c r="P807"/>
  <c r="BI805"/>
  <c r="BH805"/>
  <c r="BG805"/>
  <c r="BF805"/>
  <c r="T805"/>
  <c r="R805"/>
  <c r="P805"/>
  <c r="BI803"/>
  <c r="BH803"/>
  <c r="BG803"/>
  <c r="BF803"/>
  <c r="T803"/>
  <c r="R803"/>
  <c r="P803"/>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91"/>
  <c r="BH791"/>
  <c r="BG791"/>
  <c r="BF791"/>
  <c r="T791"/>
  <c r="R791"/>
  <c r="P791"/>
  <c r="BI789"/>
  <c r="BH789"/>
  <c r="BG789"/>
  <c r="BF789"/>
  <c r="T789"/>
  <c r="R789"/>
  <c r="P789"/>
  <c r="BI787"/>
  <c r="BH787"/>
  <c r="BG787"/>
  <c r="BF787"/>
  <c r="T787"/>
  <c r="R787"/>
  <c r="P787"/>
  <c r="BI785"/>
  <c r="BH785"/>
  <c r="BG785"/>
  <c r="BF785"/>
  <c r="T785"/>
  <c r="R785"/>
  <c r="P785"/>
  <c r="BI783"/>
  <c r="BH783"/>
  <c r="BG783"/>
  <c r="BF783"/>
  <c r="T783"/>
  <c r="R783"/>
  <c r="P783"/>
  <c r="BI781"/>
  <c r="BH781"/>
  <c r="BG781"/>
  <c r="BF781"/>
  <c r="T781"/>
  <c r="R781"/>
  <c r="P781"/>
  <c r="BI779"/>
  <c r="BH779"/>
  <c r="BG779"/>
  <c r="BF779"/>
  <c r="T779"/>
  <c r="R779"/>
  <c r="P779"/>
  <c r="BI776"/>
  <c r="BH776"/>
  <c r="BG776"/>
  <c r="BF776"/>
  <c r="T776"/>
  <c r="R776"/>
  <c r="P776"/>
  <c r="BI774"/>
  <c r="BH774"/>
  <c r="BG774"/>
  <c r="BF774"/>
  <c r="T774"/>
  <c r="R774"/>
  <c r="P774"/>
  <c r="BI772"/>
  <c r="BH772"/>
  <c r="BG772"/>
  <c r="BF772"/>
  <c r="T772"/>
  <c r="R772"/>
  <c r="P772"/>
  <c r="BI770"/>
  <c r="BH770"/>
  <c r="BG770"/>
  <c r="BF770"/>
  <c r="T770"/>
  <c r="R770"/>
  <c r="P770"/>
  <c r="BI768"/>
  <c r="BH768"/>
  <c r="BG768"/>
  <c r="BF768"/>
  <c r="T768"/>
  <c r="R768"/>
  <c r="P768"/>
  <c r="BI766"/>
  <c r="BH766"/>
  <c r="BG766"/>
  <c r="BF766"/>
  <c r="T766"/>
  <c r="R766"/>
  <c r="P766"/>
  <c r="BI764"/>
  <c r="BH764"/>
  <c r="BG764"/>
  <c r="BF764"/>
  <c r="T764"/>
  <c r="R764"/>
  <c r="P764"/>
  <c r="BI762"/>
  <c r="BH762"/>
  <c r="BG762"/>
  <c r="BF762"/>
  <c r="T762"/>
  <c r="R762"/>
  <c r="P762"/>
  <c r="BI760"/>
  <c r="BH760"/>
  <c r="BG760"/>
  <c r="BF760"/>
  <c r="T760"/>
  <c r="R760"/>
  <c r="P760"/>
  <c r="BI758"/>
  <c r="BH758"/>
  <c r="BG758"/>
  <c r="BF758"/>
  <c r="T758"/>
  <c r="R758"/>
  <c r="P758"/>
  <c r="BI756"/>
  <c r="BH756"/>
  <c r="BG756"/>
  <c r="BF756"/>
  <c r="T756"/>
  <c r="R756"/>
  <c r="P756"/>
  <c r="BI754"/>
  <c r="BH754"/>
  <c r="BG754"/>
  <c r="BF754"/>
  <c r="T754"/>
  <c r="R754"/>
  <c r="P754"/>
  <c r="BI752"/>
  <c r="BH752"/>
  <c r="BG752"/>
  <c r="BF752"/>
  <c r="T752"/>
  <c r="R752"/>
  <c r="P752"/>
  <c r="BI750"/>
  <c r="BH750"/>
  <c r="BG750"/>
  <c r="BF750"/>
  <c r="T750"/>
  <c r="R750"/>
  <c r="P750"/>
  <c r="BI748"/>
  <c r="BH748"/>
  <c r="BG748"/>
  <c r="BF748"/>
  <c r="T748"/>
  <c r="R748"/>
  <c r="P748"/>
  <c r="BI746"/>
  <c r="BH746"/>
  <c r="BG746"/>
  <c r="BF746"/>
  <c r="T746"/>
  <c r="R746"/>
  <c r="P746"/>
  <c r="BI744"/>
  <c r="BH744"/>
  <c r="BG744"/>
  <c r="BF744"/>
  <c r="T744"/>
  <c r="R744"/>
  <c r="P744"/>
  <c r="BI742"/>
  <c r="BH742"/>
  <c r="BG742"/>
  <c r="BF742"/>
  <c r="T742"/>
  <c r="R742"/>
  <c r="P742"/>
  <c r="BI740"/>
  <c r="BH740"/>
  <c r="BG740"/>
  <c r="BF740"/>
  <c r="T740"/>
  <c r="R740"/>
  <c r="P740"/>
  <c r="BI738"/>
  <c r="BH738"/>
  <c r="BG738"/>
  <c r="BF738"/>
  <c r="T738"/>
  <c r="R738"/>
  <c r="P738"/>
  <c r="BI736"/>
  <c r="BH736"/>
  <c r="BG736"/>
  <c r="BF736"/>
  <c r="T736"/>
  <c r="R736"/>
  <c r="P736"/>
  <c r="BI734"/>
  <c r="BH734"/>
  <c r="BG734"/>
  <c r="BF734"/>
  <c r="T734"/>
  <c r="R734"/>
  <c r="P734"/>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4"/>
  <c r="BH714"/>
  <c r="BG714"/>
  <c r="BF714"/>
  <c r="T714"/>
  <c r="R714"/>
  <c r="P714"/>
  <c r="BI712"/>
  <c r="BH712"/>
  <c r="BG712"/>
  <c r="BF712"/>
  <c r="T712"/>
  <c r="R712"/>
  <c r="P712"/>
  <c r="BI710"/>
  <c r="BH710"/>
  <c r="BG710"/>
  <c r="BF710"/>
  <c r="T710"/>
  <c r="R710"/>
  <c r="P710"/>
  <c r="BI708"/>
  <c r="BH708"/>
  <c r="BG708"/>
  <c r="BF708"/>
  <c r="T708"/>
  <c r="R708"/>
  <c r="P708"/>
  <c r="BI706"/>
  <c r="BH706"/>
  <c r="BG706"/>
  <c r="BF706"/>
  <c r="T706"/>
  <c r="R706"/>
  <c r="P706"/>
  <c r="BI704"/>
  <c r="BH704"/>
  <c r="BG704"/>
  <c r="BF704"/>
  <c r="T704"/>
  <c r="R704"/>
  <c r="P704"/>
  <c r="BI702"/>
  <c r="BH702"/>
  <c r="BG702"/>
  <c r="BF702"/>
  <c r="T702"/>
  <c r="R702"/>
  <c r="P702"/>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1"/>
  <c r="BH631"/>
  <c r="BG631"/>
  <c r="BF631"/>
  <c r="T631"/>
  <c r="R631"/>
  <c r="P631"/>
  <c r="BI629"/>
  <c r="BH629"/>
  <c r="BG629"/>
  <c r="BF629"/>
  <c r="T629"/>
  <c r="R629"/>
  <c r="P629"/>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2"/>
  <c r="BH522"/>
  <c r="BG522"/>
  <c r="BF522"/>
  <c r="T522"/>
  <c r="R522"/>
  <c r="P522"/>
  <c r="BI520"/>
  <c r="BH520"/>
  <c r="BG520"/>
  <c r="BF520"/>
  <c r="T520"/>
  <c r="R520"/>
  <c r="P520"/>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F135"/>
  <c r="E133"/>
  <c r="F93"/>
  <c r="E91"/>
  <c r="J28"/>
  <c r="E28"/>
  <c r="J138"/>
  <c r="J27"/>
  <c r="J25"/>
  <c r="E25"/>
  <c r="J95"/>
  <c r="J24"/>
  <c r="J22"/>
  <c r="E22"/>
  <c r="F138"/>
  <c r="J21"/>
  <c r="J19"/>
  <c r="E19"/>
  <c r="F137"/>
  <c r="J18"/>
  <c r="J16"/>
  <c r="J93"/>
  <c r="E7"/>
  <c r="E127"/>
  <c i="11" r="J41"/>
  <c r="J40"/>
  <c i="1" r="AY108"/>
  <c i="11" r="J39"/>
  <c i="1" r="AX108"/>
  <c i="11" r="BI735"/>
  <c r="BH735"/>
  <c r="BG735"/>
  <c r="BF735"/>
  <c r="T735"/>
  <c r="R735"/>
  <c r="P735"/>
  <c r="BI734"/>
  <c r="BH734"/>
  <c r="BG734"/>
  <c r="BF734"/>
  <c r="T734"/>
  <c r="R734"/>
  <c r="P734"/>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7"/>
  <c r="BH707"/>
  <c r="BG707"/>
  <c r="BF707"/>
  <c r="T707"/>
  <c r="R707"/>
  <c r="P707"/>
  <c r="BI705"/>
  <c r="BH705"/>
  <c r="BG705"/>
  <c r="BF705"/>
  <c r="T705"/>
  <c r="R705"/>
  <c r="P705"/>
  <c r="BI703"/>
  <c r="BH703"/>
  <c r="BG703"/>
  <c r="BF703"/>
  <c r="T703"/>
  <c r="R703"/>
  <c r="P703"/>
  <c r="BI701"/>
  <c r="BH701"/>
  <c r="BG701"/>
  <c r="BF701"/>
  <c r="T701"/>
  <c r="R701"/>
  <c r="P701"/>
  <c r="BI699"/>
  <c r="BH699"/>
  <c r="BG699"/>
  <c r="BF699"/>
  <c r="T699"/>
  <c r="R699"/>
  <c r="P699"/>
  <c r="BI697"/>
  <c r="BH697"/>
  <c r="BG697"/>
  <c r="BF697"/>
  <c r="T697"/>
  <c r="R697"/>
  <c r="P697"/>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1"/>
  <c r="BH681"/>
  <c r="BG681"/>
  <c r="BF681"/>
  <c r="T681"/>
  <c r="R681"/>
  <c r="P681"/>
  <c r="BI679"/>
  <c r="BH679"/>
  <c r="BG679"/>
  <c r="BF679"/>
  <c r="T679"/>
  <c r="R679"/>
  <c r="P679"/>
  <c r="BI677"/>
  <c r="BH677"/>
  <c r="BG677"/>
  <c r="BF677"/>
  <c r="T677"/>
  <c r="R677"/>
  <c r="P677"/>
  <c r="BI675"/>
  <c r="BH675"/>
  <c r="BG675"/>
  <c r="BF675"/>
  <c r="T675"/>
  <c r="R675"/>
  <c r="P675"/>
  <c r="BI674"/>
  <c r="BH674"/>
  <c r="BG674"/>
  <c r="BF674"/>
  <c r="T674"/>
  <c r="R674"/>
  <c r="P674"/>
  <c r="BI673"/>
  <c r="BH673"/>
  <c r="BG673"/>
  <c r="BF673"/>
  <c r="T673"/>
  <c r="R673"/>
  <c r="P673"/>
  <c r="BI671"/>
  <c r="BH671"/>
  <c r="BG671"/>
  <c r="BF671"/>
  <c r="T671"/>
  <c r="R671"/>
  <c r="P671"/>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0"/>
  <c r="BH620"/>
  <c r="BG620"/>
  <c r="BF620"/>
  <c r="T620"/>
  <c r="R620"/>
  <c r="P620"/>
  <c r="BI618"/>
  <c r="BH618"/>
  <c r="BG618"/>
  <c r="BF618"/>
  <c r="T618"/>
  <c r="R618"/>
  <c r="P618"/>
  <c r="BI617"/>
  <c r="BH617"/>
  <c r="BG617"/>
  <c r="BF617"/>
  <c r="T617"/>
  <c r="R617"/>
  <c r="P617"/>
  <c r="BI615"/>
  <c r="BH615"/>
  <c r="BG615"/>
  <c r="BF615"/>
  <c r="T615"/>
  <c r="R615"/>
  <c r="P615"/>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8"/>
  <c r="BH488"/>
  <c r="BG488"/>
  <c r="BF488"/>
  <c r="T488"/>
  <c r="R488"/>
  <c r="P488"/>
  <c r="BI487"/>
  <c r="BH487"/>
  <c r="BG487"/>
  <c r="BF487"/>
  <c r="T487"/>
  <c r="R487"/>
  <c r="P487"/>
  <c r="BI485"/>
  <c r="BH485"/>
  <c r="BG485"/>
  <c r="BF485"/>
  <c r="T485"/>
  <c r="R485"/>
  <c r="P485"/>
  <c r="BI483"/>
  <c r="BH483"/>
  <c r="BG483"/>
  <c r="BF483"/>
  <c r="T483"/>
  <c r="R483"/>
  <c r="P483"/>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9"/>
  <c r="BH429"/>
  <c r="BG429"/>
  <c r="BF429"/>
  <c r="T429"/>
  <c r="R429"/>
  <c r="P429"/>
  <c r="BI428"/>
  <c r="BH428"/>
  <c r="BG428"/>
  <c r="BF428"/>
  <c r="T428"/>
  <c r="R428"/>
  <c r="P428"/>
  <c r="BI426"/>
  <c r="BH426"/>
  <c r="BG426"/>
  <c r="BF426"/>
  <c r="T426"/>
  <c r="R426"/>
  <c r="P426"/>
  <c r="BI424"/>
  <c r="BH424"/>
  <c r="BG424"/>
  <c r="BF424"/>
  <c r="T424"/>
  <c r="R424"/>
  <c r="P424"/>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2"/>
  <c r="BH392"/>
  <c r="BG392"/>
  <c r="BF392"/>
  <c r="T392"/>
  <c r="R392"/>
  <c r="P392"/>
  <c r="BI390"/>
  <c r="BH390"/>
  <c r="BG390"/>
  <c r="BF390"/>
  <c r="T390"/>
  <c r="R390"/>
  <c r="P390"/>
  <c r="BI389"/>
  <c r="BH389"/>
  <c r="BG389"/>
  <c r="BF389"/>
  <c r="T389"/>
  <c r="R389"/>
  <c r="P389"/>
  <c r="BI388"/>
  <c r="BH388"/>
  <c r="BG388"/>
  <c r="BF388"/>
  <c r="T388"/>
  <c r="R388"/>
  <c r="P388"/>
  <c r="BI386"/>
  <c r="BH386"/>
  <c r="BG386"/>
  <c r="BF386"/>
  <c r="T386"/>
  <c r="R386"/>
  <c r="P386"/>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0"/>
  <c r="BH350"/>
  <c r="BG350"/>
  <c r="BF350"/>
  <c r="T350"/>
  <c r="R350"/>
  <c r="P350"/>
  <c r="BI348"/>
  <c r="BH348"/>
  <c r="BG348"/>
  <c r="BF348"/>
  <c r="T348"/>
  <c r="R348"/>
  <c r="P348"/>
  <c r="BI346"/>
  <c r="BH346"/>
  <c r="BG346"/>
  <c r="BF346"/>
  <c r="T346"/>
  <c r="R346"/>
  <c r="P346"/>
  <c r="BI345"/>
  <c r="BH345"/>
  <c r="BG345"/>
  <c r="BF345"/>
  <c r="T345"/>
  <c r="R345"/>
  <c r="P345"/>
  <c r="BI344"/>
  <c r="BH344"/>
  <c r="BG344"/>
  <c r="BF344"/>
  <c r="T344"/>
  <c r="R344"/>
  <c r="P344"/>
  <c r="BI342"/>
  <c r="BH342"/>
  <c r="BG342"/>
  <c r="BF342"/>
  <c r="T342"/>
  <c r="R342"/>
  <c r="P342"/>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7"/>
  <c r="BH317"/>
  <c r="BG317"/>
  <c r="BF317"/>
  <c r="T317"/>
  <c r="R317"/>
  <c r="P317"/>
  <c r="BI315"/>
  <c r="BH315"/>
  <c r="BG315"/>
  <c r="BF315"/>
  <c r="T315"/>
  <c r="R315"/>
  <c r="P315"/>
  <c r="BI314"/>
  <c r="BH314"/>
  <c r="BG314"/>
  <c r="BF314"/>
  <c r="T314"/>
  <c r="R314"/>
  <c r="P314"/>
  <c r="BI313"/>
  <c r="BH313"/>
  <c r="BG313"/>
  <c r="BF313"/>
  <c r="T313"/>
  <c r="R313"/>
  <c r="P313"/>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5"/>
  <c r="BH265"/>
  <c r="BG265"/>
  <c r="BF265"/>
  <c r="T265"/>
  <c r="R265"/>
  <c r="P265"/>
  <c r="BI264"/>
  <c r="BH264"/>
  <c r="BG264"/>
  <c r="BF264"/>
  <c r="T264"/>
  <c r="R264"/>
  <c r="P264"/>
  <c r="BI262"/>
  <c r="BH262"/>
  <c r="BG262"/>
  <c r="BF262"/>
  <c r="T262"/>
  <c r="R262"/>
  <c r="P262"/>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5"/>
  <c r="BH235"/>
  <c r="BG235"/>
  <c r="BF235"/>
  <c r="T235"/>
  <c r="R235"/>
  <c r="P235"/>
  <c r="BI234"/>
  <c r="BH234"/>
  <c r="BG234"/>
  <c r="BF234"/>
  <c r="T234"/>
  <c r="R234"/>
  <c r="P234"/>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F118"/>
  <c r="E116"/>
  <c r="F93"/>
  <c r="E91"/>
  <c r="J28"/>
  <c r="E28"/>
  <c r="J121"/>
  <c r="J27"/>
  <c r="J25"/>
  <c r="E25"/>
  <c r="J120"/>
  <c r="J24"/>
  <c r="J22"/>
  <c r="E22"/>
  <c r="F96"/>
  <c r="J21"/>
  <c r="J19"/>
  <c r="E19"/>
  <c r="F95"/>
  <c r="J18"/>
  <c r="J16"/>
  <c r="J118"/>
  <c r="E7"/>
  <c r="E110"/>
  <c i="10" r="J41"/>
  <c r="J40"/>
  <c i="1" r="AY107"/>
  <c i="10" r="J39"/>
  <c i="1" r="AX107"/>
  <c i="10" r="BI264"/>
  <c r="BH264"/>
  <c r="BG264"/>
  <c r="BF264"/>
  <c r="T264"/>
  <c r="R264"/>
  <c r="P264"/>
  <c r="BI261"/>
  <c r="BH261"/>
  <c r="BG261"/>
  <c r="BF261"/>
  <c r="T261"/>
  <c r="R261"/>
  <c r="P261"/>
  <c r="BI257"/>
  <c r="BH257"/>
  <c r="BG257"/>
  <c r="BF257"/>
  <c r="T257"/>
  <c r="R257"/>
  <c r="P257"/>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20"/>
  <c r="BH220"/>
  <c r="BG220"/>
  <c r="BF220"/>
  <c r="T220"/>
  <c r="R220"/>
  <c r="P220"/>
  <c r="BI215"/>
  <c r="BH215"/>
  <c r="BG215"/>
  <c r="BF215"/>
  <c r="T215"/>
  <c r="R215"/>
  <c r="P215"/>
  <c r="BI210"/>
  <c r="BH210"/>
  <c r="BG210"/>
  <c r="BF210"/>
  <c r="T210"/>
  <c r="R210"/>
  <c r="P210"/>
  <c r="BI205"/>
  <c r="BH205"/>
  <c r="BG205"/>
  <c r="BF205"/>
  <c r="T205"/>
  <c r="R205"/>
  <c r="P205"/>
  <c r="BI200"/>
  <c r="BH200"/>
  <c r="BG200"/>
  <c r="BF200"/>
  <c r="T200"/>
  <c r="R200"/>
  <c r="P200"/>
  <c r="BI195"/>
  <c r="BH195"/>
  <c r="BG195"/>
  <c r="BF195"/>
  <c r="T195"/>
  <c r="R195"/>
  <c r="P195"/>
  <c r="BI190"/>
  <c r="BH190"/>
  <c r="BG190"/>
  <c r="BF190"/>
  <c r="T190"/>
  <c r="R190"/>
  <c r="P190"/>
  <c r="BI186"/>
  <c r="BH186"/>
  <c r="BG186"/>
  <c r="BF186"/>
  <c r="T186"/>
  <c r="R186"/>
  <c r="P186"/>
  <c r="BI181"/>
  <c r="BH181"/>
  <c r="BG181"/>
  <c r="BF181"/>
  <c r="T181"/>
  <c r="R181"/>
  <c r="P181"/>
  <c r="BI177"/>
  <c r="BH177"/>
  <c r="BG177"/>
  <c r="BF177"/>
  <c r="T177"/>
  <c r="R177"/>
  <c r="P177"/>
  <c r="BI172"/>
  <c r="BH172"/>
  <c r="BG172"/>
  <c r="BF172"/>
  <c r="T172"/>
  <c r="R172"/>
  <c r="P172"/>
  <c r="BI168"/>
  <c r="BH168"/>
  <c r="BG168"/>
  <c r="BF168"/>
  <c r="T168"/>
  <c r="R168"/>
  <c r="P168"/>
  <c r="BI164"/>
  <c r="BH164"/>
  <c r="BG164"/>
  <c r="BF164"/>
  <c r="T164"/>
  <c r="R164"/>
  <c r="P164"/>
  <c r="BI160"/>
  <c r="BH160"/>
  <c r="BG160"/>
  <c r="BF160"/>
  <c r="T160"/>
  <c r="R160"/>
  <c r="P160"/>
  <c r="BI154"/>
  <c r="BH154"/>
  <c r="BG154"/>
  <c r="BF154"/>
  <c r="T154"/>
  <c r="R154"/>
  <c r="P154"/>
  <c r="BI150"/>
  <c r="BH150"/>
  <c r="BG150"/>
  <c r="BF150"/>
  <c r="T150"/>
  <c r="R150"/>
  <c r="P150"/>
  <c r="BI146"/>
  <c r="BH146"/>
  <c r="BG146"/>
  <c r="BF146"/>
  <c r="T146"/>
  <c r="R146"/>
  <c r="P146"/>
  <c r="BI140"/>
  <c r="BH140"/>
  <c r="BG140"/>
  <c r="BF140"/>
  <c r="T140"/>
  <c r="R140"/>
  <c r="P140"/>
  <c r="BI135"/>
  <c r="BH135"/>
  <c r="BG135"/>
  <c r="BF135"/>
  <c r="T135"/>
  <c r="R135"/>
  <c r="P135"/>
  <c r="BI130"/>
  <c r="BH130"/>
  <c r="BG130"/>
  <c r="BF130"/>
  <c r="T130"/>
  <c r="R130"/>
  <c r="P130"/>
  <c r="J123"/>
  <c r="F123"/>
  <c r="F121"/>
  <c r="E119"/>
  <c r="J95"/>
  <c r="F95"/>
  <c r="F93"/>
  <c r="E91"/>
  <c r="J28"/>
  <c r="E28"/>
  <c r="J96"/>
  <c r="J27"/>
  <c r="J22"/>
  <c r="E22"/>
  <c r="F96"/>
  <c r="J21"/>
  <c r="J16"/>
  <c r="J121"/>
  <c r="E7"/>
  <c r="E113"/>
  <c i="9" r="J41"/>
  <c r="J40"/>
  <c i="1" r="AY106"/>
  <c i="9" r="J39"/>
  <c i="1" r="AX106"/>
  <c i="9" r="BI492"/>
  <c r="BH492"/>
  <c r="BG492"/>
  <c r="BF492"/>
  <c r="T492"/>
  <c r="R492"/>
  <c r="P492"/>
  <c r="BI491"/>
  <c r="BH491"/>
  <c r="BG491"/>
  <c r="BF491"/>
  <c r="T491"/>
  <c r="R491"/>
  <c r="P491"/>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9"/>
  <c r="BH249"/>
  <c r="BG249"/>
  <c r="BF249"/>
  <c r="T249"/>
  <c r="R249"/>
  <c r="P249"/>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F122"/>
  <c r="E120"/>
  <c r="F93"/>
  <c r="E91"/>
  <c r="J28"/>
  <c r="E28"/>
  <c r="J96"/>
  <c r="J27"/>
  <c r="J25"/>
  <c r="E25"/>
  <c r="J95"/>
  <c r="J24"/>
  <c r="J22"/>
  <c r="E22"/>
  <c r="F125"/>
  <c r="J21"/>
  <c r="J19"/>
  <c r="E19"/>
  <c r="F124"/>
  <c r="J18"/>
  <c r="J16"/>
  <c r="J122"/>
  <c r="E7"/>
  <c r="E85"/>
  <c i="8" r="J39"/>
  <c r="J38"/>
  <c i="1" r="AY104"/>
  <c i="8" r="J37"/>
  <c i="1" r="AX104"/>
  <c i="8" r="BI161"/>
  <c r="BH161"/>
  <c r="BG161"/>
  <c r="BF161"/>
  <c r="T161"/>
  <c r="R161"/>
  <c r="P161"/>
  <c r="BI156"/>
  <c r="BH156"/>
  <c r="BG156"/>
  <c r="BF156"/>
  <c r="T156"/>
  <c r="R156"/>
  <c r="P156"/>
  <c r="BI147"/>
  <c r="BH147"/>
  <c r="BG147"/>
  <c r="BF147"/>
  <c r="T147"/>
  <c r="R147"/>
  <c r="P147"/>
  <c r="BI142"/>
  <c r="BH142"/>
  <c r="BG142"/>
  <c r="BF142"/>
  <c r="T142"/>
  <c r="R142"/>
  <c r="P142"/>
  <c r="BI132"/>
  <c r="BH132"/>
  <c r="BG132"/>
  <c r="BF132"/>
  <c r="T132"/>
  <c r="R132"/>
  <c r="P132"/>
  <c r="BI127"/>
  <c r="BH127"/>
  <c r="BG127"/>
  <c r="BF127"/>
  <c r="T127"/>
  <c r="T126"/>
  <c r="T125"/>
  <c r="R127"/>
  <c r="R126"/>
  <c r="R125"/>
  <c r="P127"/>
  <c r="P126"/>
  <c r="P125"/>
  <c r="J120"/>
  <c r="F120"/>
  <c r="F118"/>
  <c r="E116"/>
  <c r="J93"/>
  <c r="F93"/>
  <c r="F91"/>
  <c r="E89"/>
  <c r="J26"/>
  <c r="E26"/>
  <c r="J121"/>
  <c r="J25"/>
  <c r="J20"/>
  <c r="E20"/>
  <c r="F121"/>
  <c r="J19"/>
  <c r="J14"/>
  <c r="J118"/>
  <c r="E7"/>
  <c r="E112"/>
  <c i="7" r="J41"/>
  <c r="J40"/>
  <c i="1" r="AY103"/>
  <c i="7" r="J39"/>
  <c i="1" r="AX103"/>
  <c i="7" r="BI145"/>
  <c r="BH145"/>
  <c r="BG145"/>
  <c r="BF145"/>
  <c r="T145"/>
  <c r="R145"/>
  <c r="P145"/>
  <c r="BI137"/>
  <c r="BH137"/>
  <c r="BG137"/>
  <c r="BF137"/>
  <c r="T137"/>
  <c r="R137"/>
  <c r="P137"/>
  <c r="BI129"/>
  <c r="BH129"/>
  <c r="BG129"/>
  <c r="BF129"/>
  <c r="T129"/>
  <c r="R129"/>
  <c r="P129"/>
  <c r="J122"/>
  <c r="F122"/>
  <c r="F120"/>
  <c r="E118"/>
  <c r="J95"/>
  <c r="F95"/>
  <c r="F93"/>
  <c r="E91"/>
  <c r="J28"/>
  <c r="E28"/>
  <c r="J96"/>
  <c r="J27"/>
  <c r="J22"/>
  <c r="E22"/>
  <c r="F123"/>
  <c r="J21"/>
  <c r="J16"/>
  <c r="J120"/>
  <c r="E7"/>
  <c r="E85"/>
  <c i="6" r="J41"/>
  <c r="J40"/>
  <c i="1" r="AY102"/>
  <c i="6" r="J39"/>
  <c i="1" r="AX102"/>
  <c i="6" r="BI504"/>
  <c r="BH504"/>
  <c r="BG504"/>
  <c r="BF504"/>
  <c r="T504"/>
  <c r="R504"/>
  <c r="P504"/>
  <c r="BI498"/>
  <c r="BH498"/>
  <c r="BG498"/>
  <c r="BF498"/>
  <c r="T498"/>
  <c r="R498"/>
  <c r="P498"/>
  <c r="BI496"/>
  <c r="BH496"/>
  <c r="BG496"/>
  <c r="BF496"/>
  <c r="T496"/>
  <c r="T495"/>
  <c r="R496"/>
  <c r="R495"/>
  <c r="P496"/>
  <c r="P495"/>
  <c r="BI492"/>
  <c r="BH492"/>
  <c r="BG492"/>
  <c r="BF492"/>
  <c r="T492"/>
  <c r="R492"/>
  <c r="P492"/>
  <c r="BI489"/>
  <c r="BH489"/>
  <c r="BG489"/>
  <c r="BF489"/>
  <c r="T489"/>
  <c r="R489"/>
  <c r="P489"/>
  <c r="BI488"/>
  <c r="BH488"/>
  <c r="BG488"/>
  <c r="BF488"/>
  <c r="T488"/>
  <c r="R488"/>
  <c r="P488"/>
  <c r="BI486"/>
  <c r="BH486"/>
  <c r="BG486"/>
  <c r="BF486"/>
  <c r="T486"/>
  <c r="R486"/>
  <c r="P486"/>
  <c r="BI476"/>
  <c r="BH476"/>
  <c r="BG476"/>
  <c r="BF476"/>
  <c r="T476"/>
  <c r="R476"/>
  <c r="P476"/>
  <c r="BI475"/>
  <c r="BH475"/>
  <c r="BG475"/>
  <c r="BF475"/>
  <c r="T475"/>
  <c r="R475"/>
  <c r="P475"/>
  <c r="BI464"/>
  <c r="BH464"/>
  <c r="BG464"/>
  <c r="BF464"/>
  <c r="T464"/>
  <c r="R464"/>
  <c r="P464"/>
  <c r="BI453"/>
  <c r="BH453"/>
  <c r="BG453"/>
  <c r="BF453"/>
  <c r="T453"/>
  <c r="R453"/>
  <c r="P453"/>
  <c r="BI442"/>
  <c r="BH442"/>
  <c r="BG442"/>
  <c r="BF442"/>
  <c r="T442"/>
  <c r="R442"/>
  <c r="P442"/>
  <c r="BI430"/>
  <c r="BH430"/>
  <c r="BG430"/>
  <c r="BF430"/>
  <c r="T430"/>
  <c r="R430"/>
  <c r="P430"/>
  <c r="BI429"/>
  <c r="BH429"/>
  <c r="BG429"/>
  <c r="BF429"/>
  <c r="T429"/>
  <c r="R429"/>
  <c r="P429"/>
  <c r="BI421"/>
  <c r="BH421"/>
  <c r="BG421"/>
  <c r="BF421"/>
  <c r="T421"/>
  <c r="R421"/>
  <c r="P421"/>
  <c r="BI420"/>
  <c r="BH420"/>
  <c r="BG420"/>
  <c r="BF420"/>
  <c r="T420"/>
  <c r="R420"/>
  <c r="P420"/>
  <c r="BI409"/>
  <c r="BH409"/>
  <c r="BG409"/>
  <c r="BF409"/>
  <c r="T409"/>
  <c r="R409"/>
  <c r="P409"/>
  <c r="BI397"/>
  <c r="BH397"/>
  <c r="BG397"/>
  <c r="BF397"/>
  <c r="T397"/>
  <c r="R397"/>
  <c r="P397"/>
  <c r="BI385"/>
  <c r="BH385"/>
  <c r="BG385"/>
  <c r="BF385"/>
  <c r="T385"/>
  <c r="R385"/>
  <c r="P385"/>
  <c r="BI384"/>
  <c r="BH384"/>
  <c r="BG384"/>
  <c r="BF384"/>
  <c r="T384"/>
  <c r="R384"/>
  <c r="P384"/>
  <c r="BI374"/>
  <c r="BH374"/>
  <c r="BG374"/>
  <c r="BF374"/>
  <c r="T374"/>
  <c r="R374"/>
  <c r="P374"/>
  <c r="BI373"/>
  <c r="BH373"/>
  <c r="BG373"/>
  <c r="BF373"/>
  <c r="T373"/>
  <c r="R373"/>
  <c r="P373"/>
  <c r="BI361"/>
  <c r="BH361"/>
  <c r="BG361"/>
  <c r="BF361"/>
  <c r="T361"/>
  <c r="R361"/>
  <c r="P361"/>
  <c r="BI349"/>
  <c r="BH349"/>
  <c r="BG349"/>
  <c r="BF349"/>
  <c r="T349"/>
  <c r="R349"/>
  <c r="P349"/>
  <c r="BI342"/>
  <c r="BH342"/>
  <c r="BG342"/>
  <c r="BF342"/>
  <c r="T342"/>
  <c r="R342"/>
  <c r="P342"/>
  <c r="BI341"/>
  <c r="BH341"/>
  <c r="BG341"/>
  <c r="BF341"/>
  <c r="T341"/>
  <c r="R341"/>
  <c r="P341"/>
  <c r="BI334"/>
  <c r="BH334"/>
  <c r="BG334"/>
  <c r="BF334"/>
  <c r="T334"/>
  <c r="R334"/>
  <c r="P334"/>
  <c r="BI327"/>
  <c r="BH327"/>
  <c r="BG327"/>
  <c r="BF327"/>
  <c r="T327"/>
  <c r="R327"/>
  <c r="P327"/>
  <c r="BI315"/>
  <c r="BH315"/>
  <c r="BG315"/>
  <c r="BF315"/>
  <c r="T315"/>
  <c r="R315"/>
  <c r="P315"/>
  <c r="BI314"/>
  <c r="BH314"/>
  <c r="BG314"/>
  <c r="BF314"/>
  <c r="T314"/>
  <c r="R314"/>
  <c r="P314"/>
  <c r="BI313"/>
  <c r="BH313"/>
  <c r="BG313"/>
  <c r="BF313"/>
  <c r="T313"/>
  <c r="R313"/>
  <c r="P313"/>
  <c r="BI299"/>
  <c r="BH299"/>
  <c r="BG299"/>
  <c r="BF299"/>
  <c r="T299"/>
  <c r="R299"/>
  <c r="P299"/>
  <c r="BI285"/>
  <c r="BH285"/>
  <c r="BG285"/>
  <c r="BF285"/>
  <c r="T285"/>
  <c r="R285"/>
  <c r="P285"/>
  <c r="BI273"/>
  <c r="BH273"/>
  <c r="BG273"/>
  <c r="BF273"/>
  <c r="T273"/>
  <c r="R273"/>
  <c r="P273"/>
  <c r="BI272"/>
  <c r="BH272"/>
  <c r="BG272"/>
  <c r="BF272"/>
  <c r="T272"/>
  <c r="R272"/>
  <c r="P272"/>
  <c r="BI271"/>
  <c r="BH271"/>
  <c r="BG271"/>
  <c r="BF271"/>
  <c r="T271"/>
  <c r="R271"/>
  <c r="P271"/>
  <c r="BI259"/>
  <c r="BH259"/>
  <c r="BG259"/>
  <c r="BF259"/>
  <c r="T259"/>
  <c r="R259"/>
  <c r="P259"/>
  <c r="BI252"/>
  <c r="BH252"/>
  <c r="BG252"/>
  <c r="BF252"/>
  <c r="T252"/>
  <c r="R252"/>
  <c r="P252"/>
  <c r="BI241"/>
  <c r="BH241"/>
  <c r="BG241"/>
  <c r="BF241"/>
  <c r="T241"/>
  <c r="R241"/>
  <c r="P241"/>
  <c r="BI234"/>
  <c r="BH234"/>
  <c r="BG234"/>
  <c r="BF234"/>
  <c r="T234"/>
  <c r="R234"/>
  <c r="P234"/>
  <c r="BI230"/>
  <c r="BH230"/>
  <c r="BG230"/>
  <c r="BF230"/>
  <c r="T230"/>
  <c r="R230"/>
  <c r="P230"/>
  <c r="BI223"/>
  <c r="BH223"/>
  <c r="BG223"/>
  <c r="BF223"/>
  <c r="T223"/>
  <c r="R223"/>
  <c r="P223"/>
  <c r="BI222"/>
  <c r="BH222"/>
  <c r="BG222"/>
  <c r="BF222"/>
  <c r="T222"/>
  <c r="R222"/>
  <c r="P222"/>
  <c r="BI215"/>
  <c r="BH215"/>
  <c r="BG215"/>
  <c r="BF215"/>
  <c r="T215"/>
  <c r="R215"/>
  <c r="P215"/>
  <c r="BI209"/>
  <c r="BH209"/>
  <c r="BG209"/>
  <c r="BF209"/>
  <c r="T209"/>
  <c r="R209"/>
  <c r="P209"/>
  <c r="BI202"/>
  <c r="BH202"/>
  <c r="BG202"/>
  <c r="BF202"/>
  <c r="T202"/>
  <c r="R202"/>
  <c r="P202"/>
  <c r="BI201"/>
  <c r="BH201"/>
  <c r="BG201"/>
  <c r="BF201"/>
  <c r="T201"/>
  <c r="R201"/>
  <c r="P201"/>
  <c r="BI194"/>
  <c r="BH194"/>
  <c r="BG194"/>
  <c r="BF194"/>
  <c r="T194"/>
  <c r="R194"/>
  <c r="P194"/>
  <c r="BI187"/>
  <c r="BH187"/>
  <c r="BG187"/>
  <c r="BF187"/>
  <c r="T187"/>
  <c r="R187"/>
  <c r="P187"/>
  <c r="BI180"/>
  <c r="BH180"/>
  <c r="BG180"/>
  <c r="BF180"/>
  <c r="T180"/>
  <c r="R180"/>
  <c r="P180"/>
  <c r="BI177"/>
  <c r="BH177"/>
  <c r="BG177"/>
  <c r="BF177"/>
  <c r="T177"/>
  <c r="R177"/>
  <c r="P177"/>
  <c r="BI170"/>
  <c r="BH170"/>
  <c r="BG170"/>
  <c r="BF170"/>
  <c r="T170"/>
  <c r="R170"/>
  <c r="P170"/>
  <c r="BI163"/>
  <c r="BH163"/>
  <c r="BG163"/>
  <c r="BF163"/>
  <c r="T163"/>
  <c r="R163"/>
  <c r="P163"/>
  <c r="BI156"/>
  <c r="BH156"/>
  <c r="BG156"/>
  <c r="BF156"/>
  <c r="T156"/>
  <c r="R156"/>
  <c r="P156"/>
  <c r="BI149"/>
  <c r="BH149"/>
  <c r="BG149"/>
  <c r="BF149"/>
  <c r="T149"/>
  <c r="R149"/>
  <c r="P149"/>
  <c r="BI147"/>
  <c r="BH147"/>
  <c r="BG147"/>
  <c r="BF147"/>
  <c r="T147"/>
  <c r="R147"/>
  <c r="P147"/>
  <c r="BI143"/>
  <c r="BH143"/>
  <c r="BG143"/>
  <c r="BF143"/>
  <c r="T143"/>
  <c r="R143"/>
  <c r="P143"/>
  <c r="BI141"/>
  <c r="BH141"/>
  <c r="BG141"/>
  <c r="BF141"/>
  <c r="T141"/>
  <c r="R141"/>
  <c r="P141"/>
  <c r="BI139"/>
  <c r="BH139"/>
  <c r="BG139"/>
  <c r="BF139"/>
  <c r="T139"/>
  <c r="R139"/>
  <c r="P139"/>
  <c r="BI135"/>
  <c r="BH135"/>
  <c r="BG135"/>
  <c r="BF135"/>
  <c r="T135"/>
  <c r="R135"/>
  <c r="P135"/>
  <c r="J128"/>
  <c r="F128"/>
  <c r="F126"/>
  <c r="E124"/>
  <c r="J95"/>
  <c r="F95"/>
  <c r="F93"/>
  <c r="E91"/>
  <c r="J28"/>
  <c r="E28"/>
  <c r="J96"/>
  <c r="J27"/>
  <c r="J22"/>
  <c r="E22"/>
  <c r="F96"/>
  <c r="J21"/>
  <c r="J16"/>
  <c r="J126"/>
  <c r="E7"/>
  <c r="E118"/>
  <c i="5" r="J41"/>
  <c r="J40"/>
  <c i="1" r="AY100"/>
  <c i="5" r="J39"/>
  <c i="1" r="AX100"/>
  <c i="5"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9"/>
  <c r="E117"/>
  <c r="F93"/>
  <c r="E91"/>
  <c r="J28"/>
  <c r="E28"/>
  <c r="J96"/>
  <c r="J27"/>
  <c r="J25"/>
  <c r="E25"/>
  <c r="J121"/>
  <c r="J24"/>
  <c r="J22"/>
  <c r="E22"/>
  <c r="F122"/>
  <c r="J21"/>
  <c r="J19"/>
  <c r="E19"/>
  <c r="F121"/>
  <c r="J18"/>
  <c r="J16"/>
  <c r="J119"/>
  <c r="E7"/>
  <c r="E111"/>
  <c i="4" r="J41"/>
  <c r="J40"/>
  <c i="1" r="AY99"/>
  <c i="4" r="J39"/>
  <c i="1" r="AX99"/>
  <c i="4" r="BI309"/>
  <c r="BH309"/>
  <c r="BG309"/>
  <c r="BF309"/>
  <c r="T309"/>
  <c r="R309"/>
  <c r="P309"/>
  <c r="BI308"/>
  <c r="BH308"/>
  <c r="BG308"/>
  <c r="BF308"/>
  <c r="T308"/>
  <c r="R308"/>
  <c r="P308"/>
  <c r="BI306"/>
  <c r="BH306"/>
  <c r="BG306"/>
  <c r="BF306"/>
  <c r="T306"/>
  <c r="T305"/>
  <c r="R306"/>
  <c r="R305"/>
  <c r="P306"/>
  <c r="P305"/>
  <c r="BI304"/>
  <c r="BH304"/>
  <c r="BG304"/>
  <c r="BF304"/>
  <c r="T304"/>
  <c r="T303"/>
  <c r="T302"/>
  <c r="R304"/>
  <c r="R303"/>
  <c r="R302"/>
  <c r="P304"/>
  <c r="P303"/>
  <c r="P302"/>
  <c r="BI301"/>
  <c r="BH301"/>
  <c r="BG301"/>
  <c r="BF301"/>
  <c r="T301"/>
  <c r="T300"/>
  <c r="R301"/>
  <c r="R300"/>
  <c r="P301"/>
  <c r="P300"/>
  <c r="BI299"/>
  <c r="BH299"/>
  <c r="BG299"/>
  <c r="BF299"/>
  <c r="T299"/>
  <c r="R299"/>
  <c r="P299"/>
  <c r="BI298"/>
  <c r="BH298"/>
  <c r="BG298"/>
  <c r="BF298"/>
  <c r="T298"/>
  <c r="R298"/>
  <c r="P298"/>
  <c r="BI296"/>
  <c r="BH296"/>
  <c r="BG296"/>
  <c r="BF296"/>
  <c r="T296"/>
  <c r="R296"/>
  <c r="P296"/>
  <c r="BI295"/>
  <c r="BH295"/>
  <c r="BG295"/>
  <c r="BF295"/>
  <c r="T295"/>
  <c r="R295"/>
  <c r="P295"/>
  <c r="BI292"/>
  <c r="BH292"/>
  <c r="BG292"/>
  <c r="BF292"/>
  <c r="T292"/>
  <c r="R292"/>
  <c r="P292"/>
  <c r="BI291"/>
  <c r="BH291"/>
  <c r="BG291"/>
  <c r="BF291"/>
  <c r="T291"/>
  <c r="R291"/>
  <c r="P291"/>
  <c r="BI289"/>
  <c r="BH289"/>
  <c r="BG289"/>
  <c r="BF289"/>
  <c r="T289"/>
  <c r="T288"/>
  <c r="T287"/>
  <c r="R289"/>
  <c r="R288"/>
  <c r="R287"/>
  <c r="P289"/>
  <c r="P288"/>
  <c r="P287"/>
  <c r="BI286"/>
  <c r="BH286"/>
  <c r="BG286"/>
  <c r="BF286"/>
  <c r="T286"/>
  <c r="T285"/>
  <c r="R286"/>
  <c r="R285"/>
  <c r="P286"/>
  <c r="P285"/>
  <c r="BI284"/>
  <c r="BH284"/>
  <c r="BG284"/>
  <c r="BF284"/>
  <c r="T284"/>
  <c r="T283"/>
  <c r="T282"/>
  <c r="T281"/>
  <c r="R284"/>
  <c r="R283"/>
  <c r="R282"/>
  <c r="R281"/>
  <c r="P284"/>
  <c r="P283"/>
  <c r="P282"/>
  <c r="P281"/>
  <c r="BI280"/>
  <c r="BH280"/>
  <c r="BG280"/>
  <c r="BF280"/>
  <c r="T280"/>
  <c r="T279"/>
  <c r="R280"/>
  <c r="R279"/>
  <c r="P280"/>
  <c r="P279"/>
  <c r="BI278"/>
  <c r="BH278"/>
  <c r="BG278"/>
  <c r="BF278"/>
  <c r="T278"/>
  <c r="R278"/>
  <c r="P278"/>
  <c r="BI277"/>
  <c r="BH277"/>
  <c r="BG277"/>
  <c r="BF277"/>
  <c r="T277"/>
  <c r="R277"/>
  <c r="P277"/>
  <c r="BI275"/>
  <c r="BH275"/>
  <c r="BG275"/>
  <c r="BF275"/>
  <c r="T275"/>
  <c r="T274"/>
  <c r="R275"/>
  <c r="R274"/>
  <c r="P275"/>
  <c r="P274"/>
  <c r="BI273"/>
  <c r="BH273"/>
  <c r="BG273"/>
  <c r="BF273"/>
  <c r="T273"/>
  <c r="T272"/>
  <c r="R273"/>
  <c r="R272"/>
  <c r="P273"/>
  <c r="P272"/>
  <c r="BI270"/>
  <c r="BH270"/>
  <c r="BG270"/>
  <c r="BF270"/>
  <c r="T270"/>
  <c r="T269"/>
  <c r="R270"/>
  <c r="R269"/>
  <c r="P270"/>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0"/>
  <c r="BH260"/>
  <c r="BG260"/>
  <c r="BF260"/>
  <c r="T260"/>
  <c r="T259"/>
  <c r="R260"/>
  <c r="R259"/>
  <c r="P260"/>
  <c r="P259"/>
  <c r="BI257"/>
  <c r="BH257"/>
  <c r="BG257"/>
  <c r="BF257"/>
  <c r="T257"/>
  <c r="T256"/>
  <c r="R257"/>
  <c r="R256"/>
  <c r="P257"/>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7"/>
  <c r="BH237"/>
  <c r="BG237"/>
  <c r="BF237"/>
  <c r="T237"/>
  <c r="T236"/>
  <c r="T235"/>
  <c r="R237"/>
  <c r="R236"/>
  <c r="R235"/>
  <c r="P237"/>
  <c r="P236"/>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T227"/>
  <c r="R228"/>
  <c r="R227"/>
  <c r="P228"/>
  <c r="P227"/>
  <c r="BI225"/>
  <c r="BH225"/>
  <c r="BG225"/>
  <c r="BF225"/>
  <c r="T225"/>
  <c r="T224"/>
  <c r="T223"/>
  <c r="R225"/>
  <c r="R224"/>
  <c r="R223"/>
  <c r="P225"/>
  <c r="P224"/>
  <c r="P223"/>
  <c r="BI222"/>
  <c r="BH222"/>
  <c r="BG222"/>
  <c r="BF222"/>
  <c r="T222"/>
  <c r="T221"/>
  <c r="T220"/>
  <c r="R222"/>
  <c r="R221"/>
  <c r="R220"/>
  <c r="P222"/>
  <c r="P221"/>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1"/>
  <c r="BH211"/>
  <c r="BG211"/>
  <c r="BF211"/>
  <c r="T211"/>
  <c r="T210"/>
  <c r="T209"/>
  <c r="R211"/>
  <c r="R210"/>
  <c r="R209"/>
  <c r="P211"/>
  <c r="P210"/>
  <c r="P209"/>
  <c r="BI208"/>
  <c r="BH208"/>
  <c r="BG208"/>
  <c r="BF208"/>
  <c r="T208"/>
  <c r="T207"/>
  <c r="R208"/>
  <c r="R207"/>
  <c r="P208"/>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89"/>
  <c r="BH189"/>
  <c r="BG189"/>
  <c r="BF189"/>
  <c r="T189"/>
  <c r="T188"/>
  <c r="T187"/>
  <c r="T186"/>
  <c r="R189"/>
  <c r="R188"/>
  <c r="R187"/>
  <c r="R186"/>
  <c r="P189"/>
  <c r="P188"/>
  <c r="P187"/>
  <c r="P186"/>
  <c r="BI185"/>
  <c r="BH185"/>
  <c r="BG185"/>
  <c r="BF185"/>
  <c r="T185"/>
  <c r="T184"/>
  <c r="T183"/>
  <c r="R185"/>
  <c r="R184"/>
  <c r="R183"/>
  <c r="P185"/>
  <c r="P184"/>
  <c r="P183"/>
  <c r="BI182"/>
  <c r="BH182"/>
  <c r="BG182"/>
  <c r="BF182"/>
  <c r="T182"/>
  <c r="T181"/>
  <c r="R182"/>
  <c r="R181"/>
  <c r="P182"/>
  <c r="P181"/>
  <c r="BI180"/>
  <c r="BH180"/>
  <c r="BG180"/>
  <c r="BF180"/>
  <c r="T180"/>
  <c r="T179"/>
  <c r="T178"/>
  <c r="T177"/>
  <c r="R180"/>
  <c r="R179"/>
  <c r="R178"/>
  <c r="R177"/>
  <c r="P180"/>
  <c r="P179"/>
  <c r="P178"/>
  <c r="P177"/>
  <c r="F170"/>
  <c r="E168"/>
  <c r="F93"/>
  <c r="E91"/>
  <c r="J28"/>
  <c r="E28"/>
  <c r="J173"/>
  <c r="J27"/>
  <c r="J25"/>
  <c r="E25"/>
  <c r="J95"/>
  <c r="J24"/>
  <c r="J22"/>
  <c r="E22"/>
  <c r="F96"/>
  <c r="J21"/>
  <c r="J19"/>
  <c r="E19"/>
  <c r="F95"/>
  <c r="J18"/>
  <c r="J16"/>
  <c r="J93"/>
  <c r="E7"/>
  <c r="E162"/>
  <c i="3" r="J41"/>
  <c r="J40"/>
  <c i="1" r="AY98"/>
  <c i="3" r="J39"/>
  <c i="1" r="AX98"/>
  <c i="3" r="BI2220"/>
  <c r="BH2220"/>
  <c r="BG2220"/>
  <c r="BF2220"/>
  <c r="T2220"/>
  <c r="R2220"/>
  <c r="P2220"/>
  <c r="BI2216"/>
  <c r="BH2216"/>
  <c r="BG2216"/>
  <c r="BF2216"/>
  <c r="T2216"/>
  <c r="R2216"/>
  <c r="P2216"/>
  <c r="BI2214"/>
  <c r="BH2214"/>
  <c r="BG2214"/>
  <c r="BF2214"/>
  <c r="T2214"/>
  <c r="R2214"/>
  <c r="P2214"/>
  <c r="BI2210"/>
  <c r="BH2210"/>
  <c r="BG2210"/>
  <c r="BF2210"/>
  <c r="T2210"/>
  <c r="R2210"/>
  <c r="P2210"/>
  <c r="BI2208"/>
  <c r="BH2208"/>
  <c r="BG2208"/>
  <c r="BF2208"/>
  <c r="T2208"/>
  <c r="R2208"/>
  <c r="P2208"/>
  <c r="BI2204"/>
  <c r="BH2204"/>
  <c r="BG2204"/>
  <c r="BF2204"/>
  <c r="T2204"/>
  <c r="R2204"/>
  <c r="P2204"/>
  <c r="BI2201"/>
  <c r="BH2201"/>
  <c r="BG2201"/>
  <c r="BF2201"/>
  <c r="T2201"/>
  <c r="R2201"/>
  <c r="P2201"/>
  <c r="BI2197"/>
  <c r="BH2197"/>
  <c r="BG2197"/>
  <c r="BF2197"/>
  <c r="T2197"/>
  <c r="R2197"/>
  <c r="P2197"/>
  <c r="BI2195"/>
  <c r="BH2195"/>
  <c r="BG2195"/>
  <c r="BF2195"/>
  <c r="T2195"/>
  <c r="R2195"/>
  <c r="P2195"/>
  <c r="BI2190"/>
  <c r="BH2190"/>
  <c r="BG2190"/>
  <c r="BF2190"/>
  <c r="T2190"/>
  <c r="R2190"/>
  <c r="P2190"/>
  <c r="BI2180"/>
  <c r="BH2180"/>
  <c r="BG2180"/>
  <c r="BF2180"/>
  <c r="T2180"/>
  <c r="R2180"/>
  <c r="P2180"/>
  <c r="BI2176"/>
  <c r="BH2176"/>
  <c r="BG2176"/>
  <c r="BF2176"/>
  <c r="T2176"/>
  <c r="R2176"/>
  <c r="P2176"/>
  <c r="BI2174"/>
  <c r="BH2174"/>
  <c r="BG2174"/>
  <c r="BF2174"/>
  <c r="T2174"/>
  <c r="R2174"/>
  <c r="P2174"/>
  <c r="BI2170"/>
  <c r="BH2170"/>
  <c r="BG2170"/>
  <c r="BF2170"/>
  <c r="T2170"/>
  <c r="R2170"/>
  <c r="P2170"/>
  <c r="BI2164"/>
  <c r="BH2164"/>
  <c r="BG2164"/>
  <c r="BF2164"/>
  <c r="T2164"/>
  <c r="R2164"/>
  <c r="P2164"/>
  <c r="BI2159"/>
  <c r="BH2159"/>
  <c r="BG2159"/>
  <c r="BF2159"/>
  <c r="T2159"/>
  <c r="R2159"/>
  <c r="P2159"/>
  <c r="BI2138"/>
  <c r="BH2138"/>
  <c r="BG2138"/>
  <c r="BF2138"/>
  <c r="T2138"/>
  <c r="R2138"/>
  <c r="P2138"/>
  <c r="BI2134"/>
  <c r="BH2134"/>
  <c r="BG2134"/>
  <c r="BF2134"/>
  <c r="T2134"/>
  <c r="R2134"/>
  <c r="P2134"/>
  <c r="BI2130"/>
  <c r="BH2130"/>
  <c r="BG2130"/>
  <c r="BF2130"/>
  <c r="T2130"/>
  <c r="R2130"/>
  <c r="P2130"/>
  <c r="BI2126"/>
  <c r="BH2126"/>
  <c r="BG2126"/>
  <c r="BF2126"/>
  <c r="T2126"/>
  <c r="R2126"/>
  <c r="P2126"/>
  <c r="BI2122"/>
  <c r="BH2122"/>
  <c r="BG2122"/>
  <c r="BF2122"/>
  <c r="T2122"/>
  <c r="R2122"/>
  <c r="P2122"/>
  <c r="BI2118"/>
  <c r="BH2118"/>
  <c r="BG2118"/>
  <c r="BF2118"/>
  <c r="T2118"/>
  <c r="R2118"/>
  <c r="P2118"/>
  <c r="BI2111"/>
  <c r="BH2111"/>
  <c r="BG2111"/>
  <c r="BF2111"/>
  <c r="T2111"/>
  <c r="T2110"/>
  <c r="R2111"/>
  <c r="R2110"/>
  <c r="P2111"/>
  <c r="P2110"/>
  <c r="BI2108"/>
  <c r="BH2108"/>
  <c r="BG2108"/>
  <c r="BF2108"/>
  <c r="T2108"/>
  <c r="R2108"/>
  <c r="P2108"/>
  <c r="BI2106"/>
  <c r="BH2106"/>
  <c r="BG2106"/>
  <c r="BF2106"/>
  <c r="T2106"/>
  <c r="R2106"/>
  <c r="P2106"/>
  <c r="BI2104"/>
  <c r="BH2104"/>
  <c r="BG2104"/>
  <c r="BF2104"/>
  <c r="T2104"/>
  <c r="R2104"/>
  <c r="P2104"/>
  <c r="BI2102"/>
  <c r="BH2102"/>
  <c r="BG2102"/>
  <c r="BF2102"/>
  <c r="T2102"/>
  <c r="R2102"/>
  <c r="P2102"/>
  <c r="BI2100"/>
  <c r="BH2100"/>
  <c r="BG2100"/>
  <c r="BF2100"/>
  <c r="T2100"/>
  <c r="R2100"/>
  <c r="P2100"/>
  <c r="BI2098"/>
  <c r="BH2098"/>
  <c r="BG2098"/>
  <c r="BF2098"/>
  <c r="T2098"/>
  <c r="R2098"/>
  <c r="P2098"/>
  <c r="BI2095"/>
  <c r="BH2095"/>
  <c r="BG2095"/>
  <c r="BF2095"/>
  <c r="T2095"/>
  <c r="R2095"/>
  <c r="P2095"/>
  <c r="BI2090"/>
  <c r="BH2090"/>
  <c r="BG2090"/>
  <c r="BF2090"/>
  <c r="T2090"/>
  <c r="R2090"/>
  <c r="P2090"/>
  <c r="BI2088"/>
  <c r="BH2088"/>
  <c r="BG2088"/>
  <c r="BF2088"/>
  <c r="T2088"/>
  <c r="R2088"/>
  <c r="P2088"/>
  <c r="BI2084"/>
  <c r="BH2084"/>
  <c r="BG2084"/>
  <c r="BF2084"/>
  <c r="T2084"/>
  <c r="R2084"/>
  <c r="P2084"/>
  <c r="BI2082"/>
  <c r="BH2082"/>
  <c r="BG2082"/>
  <c r="BF2082"/>
  <c r="T2082"/>
  <c r="R2082"/>
  <c r="P2082"/>
  <c r="BI2077"/>
  <c r="BH2077"/>
  <c r="BG2077"/>
  <c r="BF2077"/>
  <c r="T2077"/>
  <c r="R2077"/>
  <c r="P2077"/>
  <c r="BI2072"/>
  <c r="BH2072"/>
  <c r="BG2072"/>
  <c r="BF2072"/>
  <c r="T2072"/>
  <c r="R2072"/>
  <c r="P2072"/>
  <c r="BI2069"/>
  <c r="BH2069"/>
  <c r="BG2069"/>
  <c r="BF2069"/>
  <c r="T2069"/>
  <c r="R2069"/>
  <c r="P2069"/>
  <c r="BI2065"/>
  <c r="BH2065"/>
  <c r="BG2065"/>
  <c r="BF2065"/>
  <c r="T2065"/>
  <c r="R2065"/>
  <c r="P2065"/>
  <c r="BI2061"/>
  <c r="BH2061"/>
  <c r="BG2061"/>
  <c r="BF2061"/>
  <c r="T2061"/>
  <c r="R2061"/>
  <c r="P2061"/>
  <c r="BI2060"/>
  <c r="BH2060"/>
  <c r="BG2060"/>
  <c r="BF2060"/>
  <c r="T2060"/>
  <c r="R2060"/>
  <c r="P2060"/>
  <c r="BI2058"/>
  <c r="BH2058"/>
  <c r="BG2058"/>
  <c r="BF2058"/>
  <c r="T2058"/>
  <c r="R2058"/>
  <c r="P2058"/>
  <c r="BI2056"/>
  <c r="BH2056"/>
  <c r="BG2056"/>
  <c r="BF2056"/>
  <c r="T2056"/>
  <c r="R2056"/>
  <c r="P2056"/>
  <c r="BI2052"/>
  <c r="BH2052"/>
  <c r="BG2052"/>
  <c r="BF2052"/>
  <c r="T2052"/>
  <c r="R2052"/>
  <c r="P2052"/>
  <c r="BI2048"/>
  <c r="BH2048"/>
  <c r="BG2048"/>
  <c r="BF2048"/>
  <c r="T2048"/>
  <c r="R2048"/>
  <c r="P2048"/>
  <c r="BI2044"/>
  <c r="BH2044"/>
  <c r="BG2044"/>
  <c r="BF2044"/>
  <c r="T2044"/>
  <c r="R2044"/>
  <c r="P2044"/>
  <c r="BI2042"/>
  <c r="BH2042"/>
  <c r="BG2042"/>
  <c r="BF2042"/>
  <c r="T2042"/>
  <c r="R2042"/>
  <c r="P2042"/>
  <c r="BI2040"/>
  <c r="BH2040"/>
  <c r="BG2040"/>
  <c r="BF2040"/>
  <c r="T2040"/>
  <c r="R2040"/>
  <c r="P2040"/>
  <c r="BI2035"/>
  <c r="BH2035"/>
  <c r="BG2035"/>
  <c r="BF2035"/>
  <c r="T2035"/>
  <c r="R2035"/>
  <c r="P2035"/>
  <c r="BI2033"/>
  <c r="BH2033"/>
  <c r="BG2033"/>
  <c r="BF2033"/>
  <c r="T2033"/>
  <c r="R2033"/>
  <c r="P2033"/>
  <c r="BI2029"/>
  <c r="BH2029"/>
  <c r="BG2029"/>
  <c r="BF2029"/>
  <c r="T2029"/>
  <c r="R2029"/>
  <c r="P2029"/>
  <c r="BI2027"/>
  <c r="BH2027"/>
  <c r="BG2027"/>
  <c r="BF2027"/>
  <c r="T2027"/>
  <c r="R2027"/>
  <c r="P2027"/>
  <c r="BI2023"/>
  <c r="BH2023"/>
  <c r="BG2023"/>
  <c r="BF2023"/>
  <c r="T2023"/>
  <c r="R2023"/>
  <c r="P2023"/>
  <c r="BI2021"/>
  <c r="BH2021"/>
  <c r="BG2021"/>
  <c r="BF2021"/>
  <c r="T2021"/>
  <c r="R2021"/>
  <c r="P2021"/>
  <c r="BI2017"/>
  <c r="BH2017"/>
  <c r="BG2017"/>
  <c r="BF2017"/>
  <c r="T2017"/>
  <c r="R2017"/>
  <c r="P2017"/>
  <c r="BI2015"/>
  <c r="BH2015"/>
  <c r="BG2015"/>
  <c r="BF2015"/>
  <c r="T2015"/>
  <c r="R2015"/>
  <c r="P2015"/>
  <c r="BI2011"/>
  <c r="BH2011"/>
  <c r="BG2011"/>
  <c r="BF2011"/>
  <c r="T2011"/>
  <c r="R2011"/>
  <c r="P2011"/>
  <c r="BI2009"/>
  <c r="BH2009"/>
  <c r="BG2009"/>
  <c r="BF2009"/>
  <c r="T2009"/>
  <c r="R2009"/>
  <c r="P2009"/>
  <c r="BI2005"/>
  <c r="BH2005"/>
  <c r="BG2005"/>
  <c r="BF2005"/>
  <c r="T2005"/>
  <c r="R2005"/>
  <c r="P2005"/>
  <c r="BI2003"/>
  <c r="BH2003"/>
  <c r="BG2003"/>
  <c r="BF2003"/>
  <c r="T2003"/>
  <c r="R2003"/>
  <c r="P2003"/>
  <c r="BI1999"/>
  <c r="BH1999"/>
  <c r="BG1999"/>
  <c r="BF1999"/>
  <c r="T1999"/>
  <c r="R1999"/>
  <c r="P1999"/>
  <c r="BI1994"/>
  <c r="BH1994"/>
  <c r="BG1994"/>
  <c r="BF1994"/>
  <c r="T1994"/>
  <c r="R1994"/>
  <c r="P1994"/>
  <c r="BI1988"/>
  <c r="BH1988"/>
  <c r="BG1988"/>
  <c r="BF1988"/>
  <c r="T1988"/>
  <c r="R1988"/>
  <c r="P1988"/>
  <c r="BI1982"/>
  <c r="BH1982"/>
  <c r="BG1982"/>
  <c r="BF1982"/>
  <c r="T1982"/>
  <c r="R1982"/>
  <c r="P1982"/>
  <c r="BI1976"/>
  <c r="BH1976"/>
  <c r="BG1976"/>
  <c r="BF1976"/>
  <c r="T1976"/>
  <c r="R1976"/>
  <c r="P1976"/>
  <c r="BI1970"/>
  <c r="BH1970"/>
  <c r="BG1970"/>
  <c r="BF1970"/>
  <c r="T1970"/>
  <c r="R1970"/>
  <c r="P1970"/>
  <c r="BI1968"/>
  <c r="BH1968"/>
  <c r="BG1968"/>
  <c r="BF1968"/>
  <c r="T1968"/>
  <c r="R1968"/>
  <c r="P1968"/>
  <c r="BI1962"/>
  <c r="BH1962"/>
  <c r="BG1962"/>
  <c r="BF1962"/>
  <c r="T1962"/>
  <c r="R1962"/>
  <c r="P1962"/>
  <c r="BI1960"/>
  <c r="BH1960"/>
  <c r="BG1960"/>
  <c r="BF1960"/>
  <c r="T1960"/>
  <c r="R1960"/>
  <c r="P1960"/>
  <c r="BI1956"/>
  <c r="BH1956"/>
  <c r="BG1956"/>
  <c r="BF1956"/>
  <c r="T1956"/>
  <c r="R1956"/>
  <c r="P1956"/>
  <c r="BI1954"/>
  <c r="BH1954"/>
  <c r="BG1954"/>
  <c r="BF1954"/>
  <c r="T1954"/>
  <c r="R1954"/>
  <c r="P1954"/>
  <c r="BI1953"/>
  <c r="BH1953"/>
  <c r="BG1953"/>
  <c r="BF1953"/>
  <c r="T1953"/>
  <c r="R1953"/>
  <c r="P1953"/>
  <c r="BI1952"/>
  <c r="BH1952"/>
  <c r="BG1952"/>
  <c r="BF1952"/>
  <c r="T1952"/>
  <c r="R1952"/>
  <c r="P1952"/>
  <c r="BI1951"/>
  <c r="BH1951"/>
  <c r="BG1951"/>
  <c r="BF1951"/>
  <c r="T1951"/>
  <c r="R1951"/>
  <c r="P1951"/>
  <c r="BI1950"/>
  <c r="BH1950"/>
  <c r="BG1950"/>
  <c r="BF1950"/>
  <c r="T1950"/>
  <c r="R1950"/>
  <c r="P1950"/>
  <c r="BI1949"/>
  <c r="BH1949"/>
  <c r="BG1949"/>
  <c r="BF1949"/>
  <c r="T1949"/>
  <c r="R1949"/>
  <c r="P1949"/>
  <c r="BI1948"/>
  <c r="BH1948"/>
  <c r="BG1948"/>
  <c r="BF1948"/>
  <c r="T1948"/>
  <c r="R1948"/>
  <c r="P1948"/>
  <c r="BI1947"/>
  <c r="BH1947"/>
  <c r="BG1947"/>
  <c r="BF1947"/>
  <c r="T1947"/>
  <c r="R1947"/>
  <c r="P1947"/>
  <c r="BI1946"/>
  <c r="BH1946"/>
  <c r="BG1946"/>
  <c r="BF1946"/>
  <c r="T1946"/>
  <c r="R1946"/>
  <c r="P1946"/>
  <c r="BI1945"/>
  <c r="BH1945"/>
  <c r="BG1945"/>
  <c r="BF1945"/>
  <c r="T1945"/>
  <c r="R1945"/>
  <c r="P1945"/>
  <c r="BI1943"/>
  <c r="BH1943"/>
  <c r="BG1943"/>
  <c r="BF1943"/>
  <c r="T1943"/>
  <c r="R1943"/>
  <c r="P1943"/>
  <c r="BI1940"/>
  <c r="BH1940"/>
  <c r="BG1940"/>
  <c r="BF1940"/>
  <c r="T1940"/>
  <c r="R1940"/>
  <c r="P1940"/>
  <c r="BI1937"/>
  <c r="BH1937"/>
  <c r="BG1937"/>
  <c r="BF1937"/>
  <c r="T1937"/>
  <c r="R1937"/>
  <c r="P1937"/>
  <c r="BI1936"/>
  <c r="BH1936"/>
  <c r="BG1936"/>
  <c r="BF1936"/>
  <c r="T1936"/>
  <c r="R1936"/>
  <c r="P1936"/>
  <c r="BI1935"/>
  <c r="BH1935"/>
  <c r="BG1935"/>
  <c r="BF1935"/>
  <c r="T1935"/>
  <c r="R1935"/>
  <c r="P1935"/>
  <c r="BI1934"/>
  <c r="BH1934"/>
  <c r="BG1934"/>
  <c r="BF1934"/>
  <c r="T1934"/>
  <c r="R1934"/>
  <c r="P1934"/>
  <c r="BI1933"/>
  <c r="BH1933"/>
  <c r="BG1933"/>
  <c r="BF1933"/>
  <c r="T1933"/>
  <c r="R1933"/>
  <c r="P1933"/>
  <c r="BI1928"/>
  <c r="BH1928"/>
  <c r="BG1928"/>
  <c r="BF1928"/>
  <c r="T1928"/>
  <c r="R1928"/>
  <c r="P1928"/>
  <c r="BI1924"/>
  <c r="BH1924"/>
  <c r="BG1924"/>
  <c r="BF1924"/>
  <c r="T1924"/>
  <c r="R1924"/>
  <c r="P1924"/>
  <c r="BI1921"/>
  <c r="BH1921"/>
  <c r="BG1921"/>
  <c r="BF1921"/>
  <c r="T1921"/>
  <c r="R1921"/>
  <c r="P1921"/>
  <c r="BI1919"/>
  <c r="BH1919"/>
  <c r="BG1919"/>
  <c r="BF1919"/>
  <c r="T1919"/>
  <c r="R1919"/>
  <c r="P1919"/>
  <c r="BI1917"/>
  <c r="BH1917"/>
  <c r="BG1917"/>
  <c r="BF1917"/>
  <c r="T1917"/>
  <c r="R1917"/>
  <c r="P1917"/>
  <c r="BI1912"/>
  <c r="BH1912"/>
  <c r="BG1912"/>
  <c r="BF1912"/>
  <c r="T1912"/>
  <c r="R1912"/>
  <c r="P1912"/>
  <c r="BI1910"/>
  <c r="BH1910"/>
  <c r="BG1910"/>
  <c r="BF1910"/>
  <c r="T1910"/>
  <c r="R1910"/>
  <c r="P1910"/>
  <c r="BI1907"/>
  <c r="BH1907"/>
  <c r="BG1907"/>
  <c r="BF1907"/>
  <c r="T1907"/>
  <c r="R1907"/>
  <c r="P1907"/>
  <c r="BI1906"/>
  <c r="BH1906"/>
  <c r="BG1906"/>
  <c r="BF1906"/>
  <c r="T1906"/>
  <c r="R1906"/>
  <c r="P1906"/>
  <c r="BI1895"/>
  <c r="BH1895"/>
  <c r="BG1895"/>
  <c r="BF1895"/>
  <c r="T1895"/>
  <c r="R1895"/>
  <c r="P1895"/>
  <c r="BI1894"/>
  <c r="BH1894"/>
  <c r="BG1894"/>
  <c r="BF1894"/>
  <c r="T1894"/>
  <c r="R1894"/>
  <c r="P1894"/>
  <c r="BI1891"/>
  <c r="BH1891"/>
  <c r="BG1891"/>
  <c r="BF1891"/>
  <c r="T1891"/>
  <c r="R1891"/>
  <c r="P1891"/>
  <c r="BI1881"/>
  <c r="BH1881"/>
  <c r="BG1881"/>
  <c r="BF1881"/>
  <c r="T1881"/>
  <c r="R1881"/>
  <c r="P1881"/>
  <c r="BI1871"/>
  <c r="BH1871"/>
  <c r="BG1871"/>
  <c r="BF1871"/>
  <c r="T1871"/>
  <c r="R1871"/>
  <c r="P1871"/>
  <c r="BI1861"/>
  <c r="BH1861"/>
  <c r="BG1861"/>
  <c r="BF1861"/>
  <c r="T1861"/>
  <c r="R1861"/>
  <c r="P1861"/>
  <c r="BI1859"/>
  <c r="BH1859"/>
  <c r="BG1859"/>
  <c r="BF1859"/>
  <c r="T1859"/>
  <c r="R1859"/>
  <c r="P1859"/>
  <c r="BI1853"/>
  <c r="BH1853"/>
  <c r="BG1853"/>
  <c r="BF1853"/>
  <c r="T1853"/>
  <c r="R1853"/>
  <c r="P1853"/>
  <c r="BI1849"/>
  <c r="BH1849"/>
  <c r="BG1849"/>
  <c r="BF1849"/>
  <c r="T1849"/>
  <c r="R1849"/>
  <c r="P1849"/>
  <c r="BI1841"/>
  <c r="BH1841"/>
  <c r="BG1841"/>
  <c r="BF1841"/>
  <c r="T1841"/>
  <c r="R1841"/>
  <c r="P1841"/>
  <c r="BI1833"/>
  <c r="BH1833"/>
  <c r="BG1833"/>
  <c r="BF1833"/>
  <c r="T1833"/>
  <c r="R1833"/>
  <c r="P1833"/>
  <c r="BI1825"/>
  <c r="BH1825"/>
  <c r="BG1825"/>
  <c r="BF1825"/>
  <c r="T1825"/>
  <c r="R1825"/>
  <c r="P1825"/>
  <c r="BI1817"/>
  <c r="BH1817"/>
  <c r="BG1817"/>
  <c r="BF1817"/>
  <c r="T1817"/>
  <c r="R1817"/>
  <c r="P1817"/>
  <c r="BI1809"/>
  <c r="BH1809"/>
  <c r="BG1809"/>
  <c r="BF1809"/>
  <c r="T1809"/>
  <c r="R1809"/>
  <c r="P1809"/>
  <c r="BI1800"/>
  <c r="BH1800"/>
  <c r="BG1800"/>
  <c r="BF1800"/>
  <c r="T1800"/>
  <c r="R1800"/>
  <c r="P1800"/>
  <c r="BI1791"/>
  <c r="BH1791"/>
  <c r="BG1791"/>
  <c r="BF1791"/>
  <c r="T1791"/>
  <c r="R1791"/>
  <c r="P1791"/>
  <c r="BI1789"/>
  <c r="BH1789"/>
  <c r="BG1789"/>
  <c r="BF1789"/>
  <c r="T1789"/>
  <c r="R1789"/>
  <c r="P1789"/>
  <c r="BI1778"/>
  <c r="BH1778"/>
  <c r="BG1778"/>
  <c r="BF1778"/>
  <c r="T1778"/>
  <c r="R1778"/>
  <c r="P1778"/>
  <c r="BI1774"/>
  <c r="BH1774"/>
  <c r="BG1774"/>
  <c r="BF1774"/>
  <c r="T1774"/>
  <c r="R1774"/>
  <c r="P1774"/>
  <c r="BI1772"/>
  <c r="BH1772"/>
  <c r="BG1772"/>
  <c r="BF1772"/>
  <c r="T1772"/>
  <c r="R1772"/>
  <c r="P1772"/>
  <c r="BI1763"/>
  <c r="BH1763"/>
  <c r="BG1763"/>
  <c r="BF1763"/>
  <c r="T1763"/>
  <c r="R1763"/>
  <c r="P1763"/>
  <c r="BI1760"/>
  <c r="BH1760"/>
  <c r="BG1760"/>
  <c r="BF1760"/>
  <c r="T1760"/>
  <c r="R1760"/>
  <c r="P1760"/>
  <c r="BI1753"/>
  <c r="BH1753"/>
  <c r="BG1753"/>
  <c r="BF1753"/>
  <c r="T1753"/>
  <c r="R1753"/>
  <c r="P1753"/>
  <c r="BI1750"/>
  <c r="BH1750"/>
  <c r="BG1750"/>
  <c r="BF1750"/>
  <c r="T1750"/>
  <c r="R1750"/>
  <c r="P1750"/>
  <c r="BI1743"/>
  <c r="BH1743"/>
  <c r="BG1743"/>
  <c r="BF1743"/>
  <c r="T1743"/>
  <c r="R1743"/>
  <c r="P1743"/>
  <c r="BI1740"/>
  <c r="BH1740"/>
  <c r="BG1740"/>
  <c r="BF1740"/>
  <c r="T1740"/>
  <c r="R1740"/>
  <c r="P1740"/>
  <c r="BI1729"/>
  <c r="BH1729"/>
  <c r="BG1729"/>
  <c r="BF1729"/>
  <c r="T1729"/>
  <c r="R1729"/>
  <c r="P1729"/>
  <c r="BI1726"/>
  <c r="BH1726"/>
  <c r="BG1726"/>
  <c r="BF1726"/>
  <c r="T1726"/>
  <c r="R1726"/>
  <c r="P1726"/>
  <c r="BI1719"/>
  <c r="BH1719"/>
  <c r="BG1719"/>
  <c r="BF1719"/>
  <c r="T1719"/>
  <c r="R1719"/>
  <c r="P1719"/>
  <c r="BI1716"/>
  <c r="BH1716"/>
  <c r="BG1716"/>
  <c r="BF1716"/>
  <c r="T1716"/>
  <c r="R1716"/>
  <c r="P1716"/>
  <c r="BI1709"/>
  <c r="BH1709"/>
  <c r="BG1709"/>
  <c r="BF1709"/>
  <c r="T1709"/>
  <c r="R1709"/>
  <c r="P1709"/>
  <c r="BI1706"/>
  <c r="BH1706"/>
  <c r="BG1706"/>
  <c r="BF1706"/>
  <c r="T1706"/>
  <c r="R1706"/>
  <c r="P1706"/>
  <c r="BI1696"/>
  <c r="BH1696"/>
  <c r="BG1696"/>
  <c r="BF1696"/>
  <c r="T1696"/>
  <c r="R1696"/>
  <c r="P1696"/>
  <c r="BI1693"/>
  <c r="BH1693"/>
  <c r="BG1693"/>
  <c r="BF1693"/>
  <c r="T1693"/>
  <c r="R1693"/>
  <c r="P1693"/>
  <c r="BI1683"/>
  <c r="BH1683"/>
  <c r="BG1683"/>
  <c r="BF1683"/>
  <c r="T1683"/>
  <c r="R1683"/>
  <c r="P1683"/>
  <c r="BI1680"/>
  <c r="BH1680"/>
  <c r="BG1680"/>
  <c r="BF1680"/>
  <c r="T1680"/>
  <c r="R1680"/>
  <c r="P1680"/>
  <c r="BI1671"/>
  <c r="BH1671"/>
  <c r="BG1671"/>
  <c r="BF1671"/>
  <c r="T1671"/>
  <c r="R1671"/>
  <c r="P1671"/>
  <c r="BI1668"/>
  <c r="BH1668"/>
  <c r="BG1668"/>
  <c r="BF1668"/>
  <c r="T1668"/>
  <c r="R1668"/>
  <c r="P1668"/>
  <c r="BI1657"/>
  <c r="BH1657"/>
  <c r="BG1657"/>
  <c r="BF1657"/>
  <c r="T1657"/>
  <c r="R1657"/>
  <c r="P1657"/>
  <c r="BI1654"/>
  <c r="BH1654"/>
  <c r="BG1654"/>
  <c r="BF1654"/>
  <c r="T1654"/>
  <c r="R1654"/>
  <c r="P1654"/>
  <c r="BI1647"/>
  <c r="BH1647"/>
  <c r="BG1647"/>
  <c r="BF1647"/>
  <c r="T1647"/>
  <c r="R1647"/>
  <c r="P1647"/>
  <c r="BI1644"/>
  <c r="BH1644"/>
  <c r="BG1644"/>
  <c r="BF1644"/>
  <c r="T1644"/>
  <c r="R1644"/>
  <c r="P1644"/>
  <c r="BI1637"/>
  <c r="BH1637"/>
  <c r="BG1637"/>
  <c r="BF1637"/>
  <c r="T1637"/>
  <c r="R1637"/>
  <c r="P1637"/>
  <c r="BI1634"/>
  <c r="BH1634"/>
  <c r="BG1634"/>
  <c r="BF1634"/>
  <c r="T1634"/>
  <c r="R1634"/>
  <c r="P1634"/>
  <c r="BI1623"/>
  <c r="BH1623"/>
  <c r="BG1623"/>
  <c r="BF1623"/>
  <c r="T1623"/>
  <c r="R1623"/>
  <c r="P1623"/>
  <c r="BI1620"/>
  <c r="BH1620"/>
  <c r="BG1620"/>
  <c r="BF1620"/>
  <c r="T1620"/>
  <c r="R1620"/>
  <c r="P1620"/>
  <c r="BI1613"/>
  <c r="BH1613"/>
  <c r="BG1613"/>
  <c r="BF1613"/>
  <c r="T1613"/>
  <c r="R1613"/>
  <c r="P1613"/>
  <c r="BI1610"/>
  <c r="BH1610"/>
  <c r="BG1610"/>
  <c r="BF1610"/>
  <c r="T1610"/>
  <c r="R1610"/>
  <c r="P1610"/>
  <c r="BI1603"/>
  <c r="BH1603"/>
  <c r="BG1603"/>
  <c r="BF1603"/>
  <c r="T1603"/>
  <c r="R1603"/>
  <c r="P1603"/>
  <c r="BI1600"/>
  <c r="BH1600"/>
  <c r="BG1600"/>
  <c r="BF1600"/>
  <c r="T1600"/>
  <c r="R1600"/>
  <c r="P1600"/>
  <c r="BI1593"/>
  <c r="BH1593"/>
  <c r="BG1593"/>
  <c r="BF1593"/>
  <c r="T1593"/>
  <c r="R1593"/>
  <c r="P1593"/>
  <c r="BI1585"/>
  <c r="BH1585"/>
  <c r="BG1585"/>
  <c r="BF1585"/>
  <c r="T1585"/>
  <c r="R1585"/>
  <c r="P1585"/>
  <c r="BI1581"/>
  <c r="BH1581"/>
  <c r="BG1581"/>
  <c r="BF1581"/>
  <c r="T1581"/>
  <c r="R1581"/>
  <c r="P1581"/>
  <c r="BI1577"/>
  <c r="BH1577"/>
  <c r="BG1577"/>
  <c r="BF1577"/>
  <c r="T1577"/>
  <c r="R1577"/>
  <c r="P1577"/>
  <c r="BI1573"/>
  <c r="BH1573"/>
  <c r="BG1573"/>
  <c r="BF1573"/>
  <c r="T1573"/>
  <c r="R1573"/>
  <c r="P1573"/>
  <c r="BI1571"/>
  <c r="BH1571"/>
  <c r="BG1571"/>
  <c r="BF1571"/>
  <c r="T1571"/>
  <c r="R1571"/>
  <c r="P1571"/>
  <c r="BI1563"/>
  <c r="BH1563"/>
  <c r="BG1563"/>
  <c r="BF1563"/>
  <c r="T1563"/>
  <c r="R1563"/>
  <c r="P1563"/>
  <c r="BI1561"/>
  <c r="BH1561"/>
  <c r="BG1561"/>
  <c r="BF1561"/>
  <c r="T1561"/>
  <c r="R1561"/>
  <c r="P1561"/>
  <c r="BI1560"/>
  <c r="BH1560"/>
  <c r="BG1560"/>
  <c r="BF1560"/>
  <c r="T1560"/>
  <c r="R1560"/>
  <c r="P1560"/>
  <c r="BI1556"/>
  <c r="BH1556"/>
  <c r="BG1556"/>
  <c r="BF1556"/>
  <c r="T1556"/>
  <c r="R1556"/>
  <c r="P1556"/>
  <c r="BI1554"/>
  <c r="BH1554"/>
  <c r="BG1554"/>
  <c r="BF1554"/>
  <c r="T1554"/>
  <c r="R1554"/>
  <c r="P1554"/>
  <c r="BI1550"/>
  <c r="BH1550"/>
  <c r="BG1550"/>
  <c r="BF1550"/>
  <c r="T1550"/>
  <c r="R1550"/>
  <c r="P1550"/>
  <c r="BI1548"/>
  <c r="BH1548"/>
  <c r="BG1548"/>
  <c r="BF1548"/>
  <c r="T1548"/>
  <c r="R1548"/>
  <c r="P1548"/>
  <c r="BI1544"/>
  <c r="BH1544"/>
  <c r="BG1544"/>
  <c r="BF1544"/>
  <c r="T1544"/>
  <c r="R1544"/>
  <c r="P1544"/>
  <c r="BI1542"/>
  <c r="BH1542"/>
  <c r="BG1542"/>
  <c r="BF1542"/>
  <c r="T1542"/>
  <c r="R1542"/>
  <c r="P1542"/>
  <c r="BI1538"/>
  <c r="BH1538"/>
  <c r="BG1538"/>
  <c r="BF1538"/>
  <c r="T1538"/>
  <c r="R1538"/>
  <c r="P1538"/>
  <c r="BI1536"/>
  <c r="BH1536"/>
  <c r="BG1536"/>
  <c r="BF1536"/>
  <c r="T1536"/>
  <c r="R1536"/>
  <c r="P1536"/>
  <c r="BI1532"/>
  <c r="BH1532"/>
  <c r="BG1532"/>
  <c r="BF1532"/>
  <c r="T1532"/>
  <c r="R1532"/>
  <c r="P1532"/>
  <c r="BI1530"/>
  <c r="BH1530"/>
  <c r="BG1530"/>
  <c r="BF1530"/>
  <c r="T1530"/>
  <c r="R1530"/>
  <c r="P1530"/>
  <c r="BI1526"/>
  <c r="BH1526"/>
  <c r="BG1526"/>
  <c r="BF1526"/>
  <c r="T1526"/>
  <c r="R1526"/>
  <c r="P1526"/>
  <c r="BI1524"/>
  <c r="BH1524"/>
  <c r="BG1524"/>
  <c r="BF1524"/>
  <c r="T1524"/>
  <c r="R1524"/>
  <c r="P1524"/>
  <c r="BI1520"/>
  <c r="BH1520"/>
  <c r="BG1520"/>
  <c r="BF1520"/>
  <c r="T1520"/>
  <c r="R1520"/>
  <c r="P1520"/>
  <c r="BI1518"/>
  <c r="BH1518"/>
  <c r="BG1518"/>
  <c r="BF1518"/>
  <c r="T1518"/>
  <c r="R1518"/>
  <c r="P1518"/>
  <c r="BI1514"/>
  <c r="BH1514"/>
  <c r="BG1514"/>
  <c r="BF1514"/>
  <c r="T1514"/>
  <c r="R1514"/>
  <c r="P1514"/>
  <c r="BI1512"/>
  <c r="BH1512"/>
  <c r="BG1512"/>
  <c r="BF1512"/>
  <c r="T1512"/>
  <c r="R1512"/>
  <c r="P1512"/>
  <c r="BI1508"/>
  <c r="BH1508"/>
  <c r="BG1508"/>
  <c r="BF1508"/>
  <c r="T1508"/>
  <c r="R1508"/>
  <c r="P1508"/>
  <c r="BI1506"/>
  <c r="BH1506"/>
  <c r="BG1506"/>
  <c r="BF1506"/>
  <c r="T1506"/>
  <c r="R1506"/>
  <c r="P1506"/>
  <c r="BI1502"/>
  <c r="BH1502"/>
  <c r="BG1502"/>
  <c r="BF1502"/>
  <c r="T1502"/>
  <c r="R1502"/>
  <c r="P1502"/>
  <c r="BI1500"/>
  <c r="BH1500"/>
  <c r="BG1500"/>
  <c r="BF1500"/>
  <c r="T1500"/>
  <c r="R1500"/>
  <c r="P1500"/>
  <c r="BI1496"/>
  <c r="BH1496"/>
  <c r="BG1496"/>
  <c r="BF1496"/>
  <c r="T1496"/>
  <c r="R1496"/>
  <c r="P1496"/>
  <c r="BI1494"/>
  <c r="BH1494"/>
  <c r="BG1494"/>
  <c r="BF1494"/>
  <c r="T1494"/>
  <c r="R1494"/>
  <c r="P1494"/>
  <c r="BI1490"/>
  <c r="BH1490"/>
  <c r="BG1490"/>
  <c r="BF1490"/>
  <c r="T1490"/>
  <c r="R1490"/>
  <c r="P1490"/>
  <c r="BI1488"/>
  <c r="BH1488"/>
  <c r="BG1488"/>
  <c r="BF1488"/>
  <c r="T1488"/>
  <c r="R1488"/>
  <c r="P1488"/>
  <c r="BI1484"/>
  <c r="BH1484"/>
  <c r="BG1484"/>
  <c r="BF1484"/>
  <c r="T1484"/>
  <c r="R1484"/>
  <c r="P1484"/>
  <c r="BI1482"/>
  <c r="BH1482"/>
  <c r="BG1482"/>
  <c r="BF1482"/>
  <c r="T1482"/>
  <c r="R1482"/>
  <c r="P1482"/>
  <c r="BI1478"/>
  <c r="BH1478"/>
  <c r="BG1478"/>
  <c r="BF1478"/>
  <c r="T1478"/>
  <c r="R1478"/>
  <c r="P1478"/>
  <c r="BI1476"/>
  <c r="BH1476"/>
  <c r="BG1476"/>
  <c r="BF1476"/>
  <c r="T1476"/>
  <c r="R1476"/>
  <c r="P1476"/>
  <c r="BI1472"/>
  <c r="BH1472"/>
  <c r="BG1472"/>
  <c r="BF1472"/>
  <c r="T1472"/>
  <c r="R1472"/>
  <c r="P1472"/>
  <c r="BI1470"/>
  <c r="BH1470"/>
  <c r="BG1470"/>
  <c r="BF1470"/>
  <c r="T1470"/>
  <c r="R1470"/>
  <c r="P1470"/>
  <c r="BI1466"/>
  <c r="BH1466"/>
  <c r="BG1466"/>
  <c r="BF1466"/>
  <c r="T1466"/>
  <c r="R1466"/>
  <c r="P1466"/>
  <c r="BI1464"/>
  <c r="BH1464"/>
  <c r="BG1464"/>
  <c r="BF1464"/>
  <c r="T1464"/>
  <c r="R1464"/>
  <c r="P1464"/>
  <c r="BI1460"/>
  <c r="BH1460"/>
  <c r="BG1460"/>
  <c r="BF1460"/>
  <c r="T1460"/>
  <c r="R1460"/>
  <c r="P1460"/>
  <c r="BI1458"/>
  <c r="BH1458"/>
  <c r="BG1458"/>
  <c r="BF1458"/>
  <c r="T1458"/>
  <c r="R1458"/>
  <c r="P1458"/>
  <c r="BI1454"/>
  <c r="BH1454"/>
  <c r="BG1454"/>
  <c r="BF1454"/>
  <c r="T1454"/>
  <c r="R1454"/>
  <c r="P1454"/>
  <c r="BI1452"/>
  <c r="BH1452"/>
  <c r="BG1452"/>
  <c r="BF1452"/>
  <c r="T1452"/>
  <c r="R1452"/>
  <c r="P1452"/>
  <c r="BI1448"/>
  <c r="BH1448"/>
  <c r="BG1448"/>
  <c r="BF1448"/>
  <c r="T1448"/>
  <c r="R1448"/>
  <c r="P1448"/>
  <c r="BI1446"/>
  <c r="BH1446"/>
  <c r="BG1446"/>
  <c r="BF1446"/>
  <c r="T1446"/>
  <c r="R1446"/>
  <c r="P1446"/>
  <c r="BI1442"/>
  <c r="BH1442"/>
  <c r="BG1442"/>
  <c r="BF1442"/>
  <c r="T1442"/>
  <c r="R1442"/>
  <c r="P1442"/>
  <c r="BI1440"/>
  <c r="BH1440"/>
  <c r="BG1440"/>
  <c r="BF1440"/>
  <c r="T1440"/>
  <c r="R1440"/>
  <c r="P1440"/>
  <c r="BI1436"/>
  <c r="BH1436"/>
  <c r="BG1436"/>
  <c r="BF1436"/>
  <c r="T1436"/>
  <c r="R1436"/>
  <c r="P1436"/>
  <c r="BI1434"/>
  <c r="BH1434"/>
  <c r="BG1434"/>
  <c r="BF1434"/>
  <c r="T1434"/>
  <c r="R1434"/>
  <c r="P1434"/>
  <c r="BI1430"/>
  <c r="BH1430"/>
  <c r="BG1430"/>
  <c r="BF1430"/>
  <c r="T1430"/>
  <c r="R1430"/>
  <c r="P1430"/>
  <c r="BI1428"/>
  <c r="BH1428"/>
  <c r="BG1428"/>
  <c r="BF1428"/>
  <c r="T1428"/>
  <c r="R1428"/>
  <c r="P1428"/>
  <c r="BI1424"/>
  <c r="BH1424"/>
  <c r="BG1424"/>
  <c r="BF1424"/>
  <c r="T1424"/>
  <c r="R1424"/>
  <c r="P1424"/>
  <c r="BI1422"/>
  <c r="BH1422"/>
  <c r="BG1422"/>
  <c r="BF1422"/>
  <c r="T1422"/>
  <c r="R1422"/>
  <c r="P1422"/>
  <c r="BI1418"/>
  <c r="BH1418"/>
  <c r="BG1418"/>
  <c r="BF1418"/>
  <c r="T1418"/>
  <c r="R1418"/>
  <c r="P1418"/>
  <c r="BI1416"/>
  <c r="BH1416"/>
  <c r="BG1416"/>
  <c r="BF1416"/>
  <c r="T1416"/>
  <c r="R1416"/>
  <c r="P1416"/>
  <c r="BI1412"/>
  <c r="BH1412"/>
  <c r="BG1412"/>
  <c r="BF1412"/>
  <c r="T1412"/>
  <c r="R1412"/>
  <c r="P1412"/>
  <c r="BI1410"/>
  <c r="BH1410"/>
  <c r="BG1410"/>
  <c r="BF1410"/>
  <c r="T1410"/>
  <c r="R1410"/>
  <c r="P1410"/>
  <c r="BI1406"/>
  <c r="BH1406"/>
  <c r="BG1406"/>
  <c r="BF1406"/>
  <c r="T1406"/>
  <c r="R1406"/>
  <c r="P1406"/>
  <c r="BI1404"/>
  <c r="BH1404"/>
  <c r="BG1404"/>
  <c r="BF1404"/>
  <c r="T1404"/>
  <c r="R1404"/>
  <c r="P1404"/>
  <c r="BI1400"/>
  <c r="BH1400"/>
  <c r="BG1400"/>
  <c r="BF1400"/>
  <c r="T1400"/>
  <c r="R1400"/>
  <c r="P1400"/>
  <c r="BI1398"/>
  <c r="BH1398"/>
  <c r="BG1398"/>
  <c r="BF1398"/>
  <c r="T1398"/>
  <c r="R1398"/>
  <c r="P1398"/>
  <c r="BI1394"/>
  <c r="BH1394"/>
  <c r="BG1394"/>
  <c r="BF1394"/>
  <c r="T1394"/>
  <c r="R1394"/>
  <c r="P1394"/>
  <c r="BI1392"/>
  <c r="BH1392"/>
  <c r="BG1392"/>
  <c r="BF1392"/>
  <c r="T1392"/>
  <c r="R1392"/>
  <c r="P1392"/>
  <c r="BI1388"/>
  <c r="BH1388"/>
  <c r="BG1388"/>
  <c r="BF1388"/>
  <c r="T1388"/>
  <c r="R1388"/>
  <c r="P1388"/>
  <c r="BI1386"/>
  <c r="BH1386"/>
  <c r="BG1386"/>
  <c r="BF1386"/>
  <c r="T1386"/>
  <c r="R1386"/>
  <c r="P1386"/>
  <c r="BI1382"/>
  <c r="BH1382"/>
  <c r="BG1382"/>
  <c r="BF1382"/>
  <c r="T1382"/>
  <c r="R1382"/>
  <c r="P1382"/>
  <c r="BI1380"/>
  <c r="BH1380"/>
  <c r="BG1380"/>
  <c r="BF1380"/>
  <c r="T1380"/>
  <c r="R1380"/>
  <c r="P1380"/>
  <c r="BI1376"/>
  <c r="BH1376"/>
  <c r="BG1376"/>
  <c r="BF1376"/>
  <c r="T1376"/>
  <c r="R1376"/>
  <c r="P1376"/>
  <c r="BI1374"/>
  <c r="BH1374"/>
  <c r="BG1374"/>
  <c r="BF1374"/>
  <c r="T1374"/>
  <c r="R1374"/>
  <c r="P1374"/>
  <c r="BI1370"/>
  <c r="BH1370"/>
  <c r="BG1370"/>
  <c r="BF1370"/>
  <c r="T1370"/>
  <c r="R1370"/>
  <c r="P1370"/>
  <c r="BI1368"/>
  <c r="BH1368"/>
  <c r="BG1368"/>
  <c r="BF1368"/>
  <c r="T1368"/>
  <c r="R1368"/>
  <c r="P1368"/>
  <c r="BI1364"/>
  <c r="BH1364"/>
  <c r="BG1364"/>
  <c r="BF1364"/>
  <c r="T1364"/>
  <c r="R1364"/>
  <c r="P1364"/>
  <c r="BI1362"/>
  <c r="BH1362"/>
  <c r="BG1362"/>
  <c r="BF1362"/>
  <c r="T1362"/>
  <c r="R1362"/>
  <c r="P1362"/>
  <c r="BI1358"/>
  <c r="BH1358"/>
  <c r="BG1358"/>
  <c r="BF1358"/>
  <c r="T1358"/>
  <c r="R1358"/>
  <c r="P1358"/>
  <c r="BI1356"/>
  <c r="BH1356"/>
  <c r="BG1356"/>
  <c r="BF1356"/>
  <c r="T1356"/>
  <c r="R1356"/>
  <c r="P1356"/>
  <c r="BI1352"/>
  <c r="BH1352"/>
  <c r="BG1352"/>
  <c r="BF1352"/>
  <c r="T1352"/>
  <c r="R1352"/>
  <c r="P1352"/>
  <c r="BI1350"/>
  <c r="BH1350"/>
  <c r="BG1350"/>
  <c r="BF1350"/>
  <c r="T1350"/>
  <c r="R1350"/>
  <c r="P1350"/>
  <c r="BI1346"/>
  <c r="BH1346"/>
  <c r="BG1346"/>
  <c r="BF1346"/>
  <c r="T1346"/>
  <c r="R1346"/>
  <c r="P1346"/>
  <c r="BI1344"/>
  <c r="BH1344"/>
  <c r="BG1344"/>
  <c r="BF1344"/>
  <c r="T1344"/>
  <c r="R1344"/>
  <c r="P1344"/>
  <c r="BI1340"/>
  <c r="BH1340"/>
  <c r="BG1340"/>
  <c r="BF1340"/>
  <c r="T1340"/>
  <c r="R1340"/>
  <c r="P1340"/>
  <c r="BI1338"/>
  <c r="BH1338"/>
  <c r="BG1338"/>
  <c r="BF1338"/>
  <c r="T1338"/>
  <c r="R1338"/>
  <c r="P1338"/>
  <c r="BI1334"/>
  <c r="BH1334"/>
  <c r="BG1334"/>
  <c r="BF1334"/>
  <c r="T1334"/>
  <c r="R1334"/>
  <c r="P1334"/>
  <c r="BI1332"/>
  <c r="BH1332"/>
  <c r="BG1332"/>
  <c r="BF1332"/>
  <c r="T1332"/>
  <c r="R1332"/>
  <c r="P1332"/>
  <c r="BI1328"/>
  <c r="BH1328"/>
  <c r="BG1328"/>
  <c r="BF1328"/>
  <c r="T1328"/>
  <c r="R1328"/>
  <c r="P1328"/>
  <c r="BI1326"/>
  <c r="BH1326"/>
  <c r="BG1326"/>
  <c r="BF1326"/>
  <c r="T1326"/>
  <c r="R1326"/>
  <c r="P1326"/>
  <c r="BI1322"/>
  <c r="BH1322"/>
  <c r="BG1322"/>
  <c r="BF1322"/>
  <c r="T1322"/>
  <c r="R1322"/>
  <c r="P1322"/>
  <c r="BI1320"/>
  <c r="BH1320"/>
  <c r="BG1320"/>
  <c r="BF1320"/>
  <c r="T1320"/>
  <c r="R1320"/>
  <c r="P1320"/>
  <c r="BI1316"/>
  <c r="BH1316"/>
  <c r="BG1316"/>
  <c r="BF1316"/>
  <c r="T1316"/>
  <c r="R1316"/>
  <c r="P1316"/>
  <c r="BI1314"/>
  <c r="BH1314"/>
  <c r="BG1314"/>
  <c r="BF1314"/>
  <c r="T1314"/>
  <c r="R1314"/>
  <c r="P1314"/>
  <c r="BI1310"/>
  <c r="BH1310"/>
  <c r="BG1310"/>
  <c r="BF1310"/>
  <c r="T1310"/>
  <c r="R1310"/>
  <c r="P1310"/>
  <c r="BI1308"/>
  <c r="BH1308"/>
  <c r="BG1308"/>
  <c r="BF1308"/>
  <c r="T1308"/>
  <c r="R1308"/>
  <c r="P1308"/>
  <c r="BI1304"/>
  <c r="BH1304"/>
  <c r="BG1304"/>
  <c r="BF1304"/>
  <c r="T1304"/>
  <c r="R1304"/>
  <c r="P1304"/>
  <c r="BI1302"/>
  <c r="BH1302"/>
  <c r="BG1302"/>
  <c r="BF1302"/>
  <c r="T1302"/>
  <c r="R1302"/>
  <c r="P1302"/>
  <c r="BI1298"/>
  <c r="BH1298"/>
  <c r="BG1298"/>
  <c r="BF1298"/>
  <c r="T1298"/>
  <c r="R1298"/>
  <c r="P1298"/>
  <c r="BI1296"/>
  <c r="BH1296"/>
  <c r="BG1296"/>
  <c r="BF1296"/>
  <c r="T1296"/>
  <c r="R1296"/>
  <c r="P1296"/>
  <c r="BI1292"/>
  <c r="BH1292"/>
  <c r="BG1292"/>
  <c r="BF1292"/>
  <c r="T1292"/>
  <c r="R1292"/>
  <c r="P1292"/>
  <c r="BI1290"/>
  <c r="BH1290"/>
  <c r="BG1290"/>
  <c r="BF1290"/>
  <c r="T1290"/>
  <c r="R1290"/>
  <c r="P1290"/>
  <c r="BI1286"/>
  <c r="BH1286"/>
  <c r="BG1286"/>
  <c r="BF1286"/>
  <c r="T1286"/>
  <c r="R1286"/>
  <c r="P1286"/>
  <c r="BI1284"/>
  <c r="BH1284"/>
  <c r="BG1284"/>
  <c r="BF1284"/>
  <c r="T1284"/>
  <c r="R1284"/>
  <c r="P1284"/>
  <c r="BI1280"/>
  <c r="BH1280"/>
  <c r="BG1280"/>
  <c r="BF1280"/>
  <c r="T1280"/>
  <c r="R1280"/>
  <c r="P1280"/>
  <c r="BI1278"/>
  <c r="BH1278"/>
  <c r="BG1278"/>
  <c r="BF1278"/>
  <c r="T1278"/>
  <c r="R1278"/>
  <c r="P1278"/>
  <c r="BI1274"/>
  <c r="BH1274"/>
  <c r="BG1274"/>
  <c r="BF1274"/>
  <c r="T1274"/>
  <c r="R1274"/>
  <c r="P1274"/>
  <c r="BI1272"/>
  <c r="BH1272"/>
  <c r="BG1272"/>
  <c r="BF1272"/>
  <c r="T1272"/>
  <c r="R1272"/>
  <c r="P1272"/>
  <c r="BI1268"/>
  <c r="BH1268"/>
  <c r="BG1268"/>
  <c r="BF1268"/>
  <c r="T1268"/>
  <c r="R1268"/>
  <c r="P1268"/>
  <c r="BI1266"/>
  <c r="BH1266"/>
  <c r="BG1266"/>
  <c r="BF1266"/>
  <c r="T1266"/>
  <c r="R1266"/>
  <c r="P1266"/>
  <c r="BI1262"/>
  <c r="BH1262"/>
  <c r="BG1262"/>
  <c r="BF1262"/>
  <c r="T1262"/>
  <c r="R1262"/>
  <c r="P1262"/>
  <c r="BI1260"/>
  <c r="BH1260"/>
  <c r="BG1260"/>
  <c r="BF1260"/>
  <c r="T1260"/>
  <c r="R1260"/>
  <c r="P1260"/>
  <c r="BI1256"/>
  <c r="BH1256"/>
  <c r="BG1256"/>
  <c r="BF1256"/>
  <c r="T1256"/>
  <c r="R1256"/>
  <c r="P1256"/>
  <c r="BI1254"/>
  <c r="BH1254"/>
  <c r="BG1254"/>
  <c r="BF1254"/>
  <c r="T1254"/>
  <c r="R1254"/>
  <c r="P1254"/>
  <c r="BI1250"/>
  <c r="BH1250"/>
  <c r="BG1250"/>
  <c r="BF1250"/>
  <c r="T1250"/>
  <c r="R1250"/>
  <c r="P1250"/>
  <c r="BI1248"/>
  <c r="BH1248"/>
  <c r="BG1248"/>
  <c r="BF1248"/>
  <c r="T1248"/>
  <c r="R1248"/>
  <c r="P1248"/>
  <c r="BI1244"/>
  <c r="BH1244"/>
  <c r="BG1244"/>
  <c r="BF1244"/>
  <c r="T1244"/>
  <c r="R1244"/>
  <c r="P1244"/>
  <c r="BI1242"/>
  <c r="BH1242"/>
  <c r="BG1242"/>
  <c r="BF1242"/>
  <c r="T1242"/>
  <c r="R1242"/>
  <c r="P1242"/>
  <c r="BI1238"/>
  <c r="BH1238"/>
  <c r="BG1238"/>
  <c r="BF1238"/>
  <c r="T1238"/>
  <c r="R1238"/>
  <c r="P1238"/>
  <c r="BI1236"/>
  <c r="BH1236"/>
  <c r="BG1236"/>
  <c r="BF1236"/>
  <c r="T1236"/>
  <c r="R1236"/>
  <c r="P1236"/>
  <c r="BI1232"/>
  <c r="BH1232"/>
  <c r="BG1232"/>
  <c r="BF1232"/>
  <c r="T1232"/>
  <c r="R1232"/>
  <c r="P1232"/>
  <c r="BI1230"/>
  <c r="BH1230"/>
  <c r="BG1230"/>
  <c r="BF1230"/>
  <c r="T1230"/>
  <c r="R1230"/>
  <c r="P1230"/>
  <c r="BI1226"/>
  <c r="BH1226"/>
  <c r="BG1226"/>
  <c r="BF1226"/>
  <c r="T1226"/>
  <c r="R1226"/>
  <c r="P1226"/>
  <c r="BI1224"/>
  <c r="BH1224"/>
  <c r="BG1224"/>
  <c r="BF1224"/>
  <c r="T1224"/>
  <c r="R1224"/>
  <c r="P1224"/>
  <c r="BI1220"/>
  <c r="BH1220"/>
  <c r="BG1220"/>
  <c r="BF1220"/>
  <c r="T1220"/>
  <c r="R1220"/>
  <c r="P1220"/>
  <c r="BI1218"/>
  <c r="BH1218"/>
  <c r="BG1218"/>
  <c r="BF1218"/>
  <c r="T1218"/>
  <c r="R1218"/>
  <c r="P1218"/>
  <c r="BI1214"/>
  <c r="BH1214"/>
  <c r="BG1214"/>
  <c r="BF1214"/>
  <c r="T1214"/>
  <c r="R1214"/>
  <c r="P1214"/>
  <c r="BI1212"/>
  <c r="BH1212"/>
  <c r="BG1212"/>
  <c r="BF1212"/>
  <c r="T1212"/>
  <c r="R1212"/>
  <c r="P1212"/>
  <c r="BI1208"/>
  <c r="BH1208"/>
  <c r="BG1208"/>
  <c r="BF1208"/>
  <c r="T1208"/>
  <c r="R1208"/>
  <c r="P1208"/>
  <c r="BI1206"/>
  <c r="BH1206"/>
  <c r="BG1206"/>
  <c r="BF1206"/>
  <c r="T1206"/>
  <c r="R1206"/>
  <c r="P1206"/>
  <c r="BI1202"/>
  <c r="BH1202"/>
  <c r="BG1202"/>
  <c r="BF1202"/>
  <c r="T1202"/>
  <c r="R1202"/>
  <c r="P1202"/>
  <c r="BI1200"/>
  <c r="BH1200"/>
  <c r="BG1200"/>
  <c r="BF1200"/>
  <c r="T1200"/>
  <c r="R1200"/>
  <c r="P1200"/>
  <c r="BI1196"/>
  <c r="BH1196"/>
  <c r="BG1196"/>
  <c r="BF1196"/>
  <c r="T1196"/>
  <c r="R1196"/>
  <c r="P1196"/>
  <c r="BI1192"/>
  <c r="BH1192"/>
  <c r="BG1192"/>
  <c r="BF1192"/>
  <c r="T1192"/>
  <c r="R1192"/>
  <c r="P1192"/>
  <c r="BI1190"/>
  <c r="BH1190"/>
  <c r="BG1190"/>
  <c r="BF1190"/>
  <c r="T1190"/>
  <c r="R1190"/>
  <c r="P1190"/>
  <c r="BI1186"/>
  <c r="BH1186"/>
  <c r="BG1186"/>
  <c r="BF1186"/>
  <c r="T1186"/>
  <c r="R1186"/>
  <c r="P1186"/>
  <c r="BI1184"/>
  <c r="BH1184"/>
  <c r="BG1184"/>
  <c r="BF1184"/>
  <c r="T1184"/>
  <c r="R1184"/>
  <c r="P1184"/>
  <c r="BI1180"/>
  <c r="BH1180"/>
  <c r="BG1180"/>
  <c r="BF1180"/>
  <c r="T1180"/>
  <c r="R1180"/>
  <c r="P1180"/>
  <c r="BI1178"/>
  <c r="BH1178"/>
  <c r="BG1178"/>
  <c r="BF1178"/>
  <c r="T1178"/>
  <c r="R1178"/>
  <c r="P1178"/>
  <c r="BI1174"/>
  <c r="BH1174"/>
  <c r="BG1174"/>
  <c r="BF1174"/>
  <c r="T1174"/>
  <c r="R1174"/>
  <c r="P1174"/>
  <c r="BI1172"/>
  <c r="BH1172"/>
  <c r="BG1172"/>
  <c r="BF1172"/>
  <c r="T1172"/>
  <c r="R1172"/>
  <c r="P1172"/>
  <c r="BI1168"/>
  <c r="BH1168"/>
  <c r="BG1168"/>
  <c r="BF1168"/>
  <c r="T1168"/>
  <c r="R1168"/>
  <c r="P1168"/>
  <c r="BI1166"/>
  <c r="BH1166"/>
  <c r="BG1166"/>
  <c r="BF1166"/>
  <c r="T1166"/>
  <c r="R1166"/>
  <c r="P1166"/>
  <c r="BI1162"/>
  <c r="BH1162"/>
  <c r="BG1162"/>
  <c r="BF1162"/>
  <c r="T1162"/>
  <c r="R1162"/>
  <c r="P1162"/>
  <c r="BI1160"/>
  <c r="BH1160"/>
  <c r="BG1160"/>
  <c r="BF1160"/>
  <c r="T1160"/>
  <c r="R1160"/>
  <c r="P1160"/>
  <c r="BI1156"/>
  <c r="BH1156"/>
  <c r="BG1156"/>
  <c r="BF1156"/>
  <c r="T1156"/>
  <c r="R1156"/>
  <c r="P1156"/>
  <c r="BI1154"/>
  <c r="BH1154"/>
  <c r="BG1154"/>
  <c r="BF1154"/>
  <c r="T1154"/>
  <c r="R1154"/>
  <c r="P1154"/>
  <c r="BI1150"/>
  <c r="BH1150"/>
  <c r="BG1150"/>
  <c r="BF1150"/>
  <c r="T1150"/>
  <c r="R1150"/>
  <c r="P1150"/>
  <c r="BI1148"/>
  <c r="BH1148"/>
  <c r="BG1148"/>
  <c r="BF1148"/>
  <c r="T1148"/>
  <c r="R1148"/>
  <c r="P1148"/>
  <c r="BI1144"/>
  <c r="BH1144"/>
  <c r="BG1144"/>
  <c r="BF1144"/>
  <c r="T1144"/>
  <c r="R1144"/>
  <c r="P1144"/>
  <c r="BI1142"/>
  <c r="BH1142"/>
  <c r="BG1142"/>
  <c r="BF1142"/>
  <c r="T1142"/>
  <c r="R1142"/>
  <c r="P1142"/>
  <c r="BI1138"/>
  <c r="BH1138"/>
  <c r="BG1138"/>
  <c r="BF1138"/>
  <c r="T1138"/>
  <c r="R1138"/>
  <c r="P1138"/>
  <c r="BI1136"/>
  <c r="BH1136"/>
  <c r="BG1136"/>
  <c r="BF1136"/>
  <c r="T1136"/>
  <c r="R1136"/>
  <c r="P1136"/>
  <c r="BI1132"/>
  <c r="BH1132"/>
  <c r="BG1132"/>
  <c r="BF1132"/>
  <c r="T1132"/>
  <c r="R1132"/>
  <c r="P1132"/>
  <c r="BI1130"/>
  <c r="BH1130"/>
  <c r="BG1130"/>
  <c r="BF1130"/>
  <c r="T1130"/>
  <c r="R1130"/>
  <c r="P1130"/>
  <c r="BI1126"/>
  <c r="BH1126"/>
  <c r="BG1126"/>
  <c r="BF1126"/>
  <c r="T1126"/>
  <c r="R1126"/>
  <c r="P1126"/>
  <c r="BI1124"/>
  <c r="BH1124"/>
  <c r="BG1124"/>
  <c r="BF1124"/>
  <c r="T1124"/>
  <c r="R1124"/>
  <c r="P1124"/>
  <c r="BI1120"/>
  <c r="BH1120"/>
  <c r="BG1120"/>
  <c r="BF1120"/>
  <c r="T1120"/>
  <c r="R1120"/>
  <c r="P1120"/>
  <c r="BI1118"/>
  <c r="BH1118"/>
  <c r="BG1118"/>
  <c r="BF1118"/>
  <c r="T1118"/>
  <c r="R1118"/>
  <c r="P1118"/>
  <c r="BI1114"/>
  <c r="BH1114"/>
  <c r="BG1114"/>
  <c r="BF1114"/>
  <c r="T1114"/>
  <c r="R1114"/>
  <c r="P1114"/>
  <c r="BI1112"/>
  <c r="BH1112"/>
  <c r="BG1112"/>
  <c r="BF1112"/>
  <c r="T1112"/>
  <c r="R1112"/>
  <c r="P1112"/>
  <c r="BI1108"/>
  <c r="BH1108"/>
  <c r="BG1108"/>
  <c r="BF1108"/>
  <c r="T1108"/>
  <c r="R1108"/>
  <c r="P1108"/>
  <c r="BI1106"/>
  <c r="BH1106"/>
  <c r="BG1106"/>
  <c r="BF1106"/>
  <c r="T1106"/>
  <c r="R1106"/>
  <c r="P1106"/>
  <c r="BI1102"/>
  <c r="BH1102"/>
  <c r="BG1102"/>
  <c r="BF1102"/>
  <c r="T1102"/>
  <c r="R1102"/>
  <c r="P1102"/>
  <c r="BI1100"/>
  <c r="BH1100"/>
  <c r="BG1100"/>
  <c r="BF1100"/>
  <c r="T1100"/>
  <c r="R1100"/>
  <c r="P1100"/>
  <c r="BI1096"/>
  <c r="BH1096"/>
  <c r="BG1096"/>
  <c r="BF1096"/>
  <c r="T1096"/>
  <c r="R1096"/>
  <c r="P1096"/>
  <c r="BI1094"/>
  <c r="BH1094"/>
  <c r="BG1094"/>
  <c r="BF1094"/>
  <c r="T1094"/>
  <c r="R1094"/>
  <c r="P1094"/>
  <c r="BI1090"/>
  <c r="BH1090"/>
  <c r="BG1090"/>
  <c r="BF1090"/>
  <c r="T1090"/>
  <c r="R1090"/>
  <c r="P1090"/>
  <c r="BI1088"/>
  <c r="BH1088"/>
  <c r="BG1088"/>
  <c r="BF1088"/>
  <c r="T1088"/>
  <c r="R1088"/>
  <c r="P1088"/>
  <c r="BI1084"/>
  <c r="BH1084"/>
  <c r="BG1084"/>
  <c r="BF1084"/>
  <c r="T1084"/>
  <c r="R1084"/>
  <c r="P1084"/>
  <c r="BI1080"/>
  <c r="BH1080"/>
  <c r="BG1080"/>
  <c r="BF1080"/>
  <c r="T1080"/>
  <c r="R1080"/>
  <c r="P1080"/>
  <c r="BI1076"/>
  <c r="BH1076"/>
  <c r="BG1076"/>
  <c r="BF1076"/>
  <c r="T1076"/>
  <c r="R1076"/>
  <c r="P1076"/>
  <c r="BI1072"/>
  <c r="BH1072"/>
  <c r="BG1072"/>
  <c r="BF1072"/>
  <c r="T1072"/>
  <c r="R1072"/>
  <c r="P1072"/>
  <c r="BI1068"/>
  <c r="BH1068"/>
  <c r="BG1068"/>
  <c r="BF1068"/>
  <c r="T1068"/>
  <c r="R1068"/>
  <c r="P1068"/>
  <c r="BI1066"/>
  <c r="BH1066"/>
  <c r="BG1066"/>
  <c r="BF1066"/>
  <c r="T1066"/>
  <c r="R1066"/>
  <c r="P1066"/>
  <c r="BI1061"/>
  <c r="BH1061"/>
  <c r="BG1061"/>
  <c r="BF1061"/>
  <c r="T1061"/>
  <c r="R1061"/>
  <c r="P1061"/>
  <c r="BI1057"/>
  <c r="BH1057"/>
  <c r="BG1057"/>
  <c r="BF1057"/>
  <c r="T1057"/>
  <c r="R1057"/>
  <c r="P1057"/>
  <c r="BI1053"/>
  <c r="BH1053"/>
  <c r="BG1053"/>
  <c r="BF1053"/>
  <c r="T1053"/>
  <c r="R1053"/>
  <c r="P1053"/>
  <c r="BI1051"/>
  <c r="BH1051"/>
  <c r="BG1051"/>
  <c r="BF1051"/>
  <c r="T1051"/>
  <c r="R1051"/>
  <c r="P1051"/>
  <c r="BI1049"/>
  <c r="BH1049"/>
  <c r="BG1049"/>
  <c r="BF1049"/>
  <c r="T1049"/>
  <c r="R1049"/>
  <c r="P1049"/>
  <c r="BI1047"/>
  <c r="BH1047"/>
  <c r="BG1047"/>
  <c r="BF1047"/>
  <c r="T1047"/>
  <c r="R1047"/>
  <c r="P1047"/>
  <c r="BI1045"/>
  <c r="BH1045"/>
  <c r="BG1045"/>
  <c r="BF1045"/>
  <c r="T1045"/>
  <c r="R1045"/>
  <c r="P1045"/>
  <c r="BI1043"/>
  <c r="BH1043"/>
  <c r="BG1043"/>
  <c r="BF1043"/>
  <c r="T1043"/>
  <c r="R1043"/>
  <c r="P1043"/>
  <c r="BI1041"/>
  <c r="BH1041"/>
  <c r="BG1041"/>
  <c r="BF1041"/>
  <c r="T1041"/>
  <c r="R1041"/>
  <c r="P1041"/>
  <c r="BI1039"/>
  <c r="BH1039"/>
  <c r="BG1039"/>
  <c r="BF1039"/>
  <c r="T1039"/>
  <c r="R1039"/>
  <c r="P1039"/>
  <c r="BI1037"/>
  <c r="BH1037"/>
  <c r="BG1037"/>
  <c r="BF1037"/>
  <c r="T1037"/>
  <c r="R1037"/>
  <c r="P1037"/>
  <c r="BI1035"/>
  <c r="BH1035"/>
  <c r="BG1035"/>
  <c r="BF1035"/>
  <c r="T1035"/>
  <c r="R1035"/>
  <c r="P1035"/>
  <c r="BI1033"/>
  <c r="BH1033"/>
  <c r="BG1033"/>
  <c r="BF1033"/>
  <c r="T1033"/>
  <c r="R1033"/>
  <c r="P1033"/>
  <c r="BI1031"/>
  <c r="BH1031"/>
  <c r="BG1031"/>
  <c r="BF1031"/>
  <c r="T1031"/>
  <c r="R1031"/>
  <c r="P1031"/>
  <c r="BI1029"/>
  <c r="BH1029"/>
  <c r="BG1029"/>
  <c r="BF1029"/>
  <c r="T1029"/>
  <c r="R1029"/>
  <c r="P1029"/>
  <c r="BI1027"/>
  <c r="BH1027"/>
  <c r="BG1027"/>
  <c r="BF1027"/>
  <c r="T1027"/>
  <c r="R1027"/>
  <c r="P1027"/>
  <c r="BI1025"/>
  <c r="BH1025"/>
  <c r="BG1025"/>
  <c r="BF1025"/>
  <c r="T1025"/>
  <c r="R1025"/>
  <c r="P1025"/>
  <c r="BI1023"/>
  <c r="BH1023"/>
  <c r="BG1023"/>
  <c r="BF1023"/>
  <c r="T1023"/>
  <c r="R1023"/>
  <c r="P1023"/>
  <c r="BI1018"/>
  <c r="BH1018"/>
  <c r="BG1018"/>
  <c r="BF1018"/>
  <c r="T1018"/>
  <c r="R1018"/>
  <c r="P1018"/>
  <c r="BI1017"/>
  <c r="BH1017"/>
  <c r="BG1017"/>
  <c r="BF1017"/>
  <c r="T1017"/>
  <c r="R1017"/>
  <c r="P1017"/>
  <c r="BI1014"/>
  <c r="BH1014"/>
  <c r="BG1014"/>
  <c r="BF1014"/>
  <c r="T1014"/>
  <c r="R1014"/>
  <c r="P1014"/>
  <c r="BI1007"/>
  <c r="BH1007"/>
  <c r="BG1007"/>
  <c r="BF1007"/>
  <c r="T1007"/>
  <c r="R1007"/>
  <c r="P1007"/>
  <c r="BI983"/>
  <c r="BH983"/>
  <c r="BG983"/>
  <c r="BF983"/>
  <c r="T983"/>
  <c r="R983"/>
  <c r="P983"/>
  <c r="BI972"/>
  <c r="BH972"/>
  <c r="BG972"/>
  <c r="BF972"/>
  <c r="T972"/>
  <c r="R972"/>
  <c r="P972"/>
  <c r="BI971"/>
  <c r="BH971"/>
  <c r="BG971"/>
  <c r="BF971"/>
  <c r="T971"/>
  <c r="R971"/>
  <c r="P971"/>
  <c r="BI969"/>
  <c r="BH969"/>
  <c r="BG969"/>
  <c r="BF969"/>
  <c r="T969"/>
  <c r="R969"/>
  <c r="P969"/>
  <c r="BI965"/>
  <c r="BH965"/>
  <c r="BG965"/>
  <c r="BF965"/>
  <c r="T965"/>
  <c r="R965"/>
  <c r="P965"/>
  <c r="BI962"/>
  <c r="BH962"/>
  <c r="BG962"/>
  <c r="BF962"/>
  <c r="T962"/>
  <c r="R962"/>
  <c r="P962"/>
  <c r="BI960"/>
  <c r="BH960"/>
  <c r="BG960"/>
  <c r="BF960"/>
  <c r="T960"/>
  <c r="R960"/>
  <c r="P960"/>
  <c r="BI941"/>
  <c r="BH941"/>
  <c r="BG941"/>
  <c r="BF941"/>
  <c r="T941"/>
  <c r="R941"/>
  <c r="P941"/>
  <c r="BI931"/>
  <c r="BH931"/>
  <c r="BG931"/>
  <c r="BF931"/>
  <c r="T931"/>
  <c r="R931"/>
  <c r="P931"/>
  <c r="BI917"/>
  <c r="BH917"/>
  <c r="BG917"/>
  <c r="BF917"/>
  <c r="T917"/>
  <c r="R917"/>
  <c r="P917"/>
  <c r="BI905"/>
  <c r="BH905"/>
  <c r="BG905"/>
  <c r="BF905"/>
  <c r="T905"/>
  <c r="R905"/>
  <c r="P905"/>
  <c r="BI893"/>
  <c r="BH893"/>
  <c r="BG893"/>
  <c r="BF893"/>
  <c r="T893"/>
  <c r="R893"/>
  <c r="P893"/>
  <c r="BI881"/>
  <c r="BH881"/>
  <c r="BG881"/>
  <c r="BF881"/>
  <c r="T881"/>
  <c r="R881"/>
  <c r="P881"/>
  <c r="BI879"/>
  <c r="BH879"/>
  <c r="BG879"/>
  <c r="BF879"/>
  <c r="T879"/>
  <c r="R879"/>
  <c r="P879"/>
  <c r="BI878"/>
  <c r="BH878"/>
  <c r="BG878"/>
  <c r="BF878"/>
  <c r="T878"/>
  <c r="R878"/>
  <c r="P878"/>
  <c r="BI876"/>
  <c r="BH876"/>
  <c r="BG876"/>
  <c r="BF876"/>
  <c r="T876"/>
  <c r="R876"/>
  <c r="P876"/>
  <c r="BI872"/>
  <c r="BH872"/>
  <c r="BG872"/>
  <c r="BF872"/>
  <c r="T872"/>
  <c r="R872"/>
  <c r="P872"/>
  <c r="BI870"/>
  <c r="BH870"/>
  <c r="BG870"/>
  <c r="BF870"/>
  <c r="T870"/>
  <c r="R870"/>
  <c r="P870"/>
  <c r="BI865"/>
  <c r="BH865"/>
  <c r="BG865"/>
  <c r="BF865"/>
  <c r="T865"/>
  <c r="R865"/>
  <c r="P865"/>
  <c r="BI860"/>
  <c r="BH860"/>
  <c r="BG860"/>
  <c r="BF860"/>
  <c r="T860"/>
  <c r="R860"/>
  <c r="P860"/>
  <c r="BI859"/>
  <c r="BH859"/>
  <c r="BG859"/>
  <c r="BF859"/>
  <c r="T859"/>
  <c r="R859"/>
  <c r="P859"/>
  <c r="BI857"/>
  <c r="BH857"/>
  <c r="BG857"/>
  <c r="BF857"/>
  <c r="T857"/>
  <c r="R857"/>
  <c r="P857"/>
  <c r="BI855"/>
  <c r="BH855"/>
  <c r="BG855"/>
  <c r="BF855"/>
  <c r="T855"/>
  <c r="R855"/>
  <c r="P855"/>
  <c r="BI848"/>
  <c r="BH848"/>
  <c r="BG848"/>
  <c r="BF848"/>
  <c r="T848"/>
  <c r="R848"/>
  <c r="P848"/>
  <c r="BI846"/>
  <c r="BH846"/>
  <c r="BG846"/>
  <c r="BF846"/>
  <c r="T846"/>
  <c r="R846"/>
  <c r="P846"/>
  <c r="BI843"/>
  <c r="BH843"/>
  <c r="BG843"/>
  <c r="BF843"/>
  <c r="T843"/>
  <c r="R843"/>
  <c r="P843"/>
  <c r="BI841"/>
  <c r="BH841"/>
  <c r="BG841"/>
  <c r="BF841"/>
  <c r="T841"/>
  <c r="R841"/>
  <c r="P841"/>
  <c r="BI837"/>
  <c r="BH837"/>
  <c r="BG837"/>
  <c r="BF837"/>
  <c r="T837"/>
  <c r="R837"/>
  <c r="P837"/>
  <c r="BI835"/>
  <c r="BH835"/>
  <c r="BG835"/>
  <c r="BF835"/>
  <c r="T835"/>
  <c r="R835"/>
  <c r="P835"/>
  <c r="BI831"/>
  <c r="BH831"/>
  <c r="BG831"/>
  <c r="BF831"/>
  <c r="T831"/>
  <c r="R831"/>
  <c r="P831"/>
  <c r="BI829"/>
  <c r="BH829"/>
  <c r="BG829"/>
  <c r="BF829"/>
  <c r="T829"/>
  <c r="R829"/>
  <c r="P829"/>
  <c r="BI824"/>
  <c r="BH824"/>
  <c r="BG824"/>
  <c r="BF824"/>
  <c r="T824"/>
  <c r="R824"/>
  <c r="P824"/>
  <c r="BI822"/>
  <c r="BH822"/>
  <c r="BG822"/>
  <c r="BF822"/>
  <c r="T822"/>
  <c r="R822"/>
  <c r="P822"/>
  <c r="BI817"/>
  <c r="BH817"/>
  <c r="BG817"/>
  <c r="BF817"/>
  <c r="T817"/>
  <c r="R817"/>
  <c r="P817"/>
  <c r="BI815"/>
  <c r="BH815"/>
  <c r="BG815"/>
  <c r="BF815"/>
  <c r="T815"/>
  <c r="R815"/>
  <c r="P815"/>
  <c r="BI811"/>
  <c r="BH811"/>
  <c r="BG811"/>
  <c r="BF811"/>
  <c r="T811"/>
  <c r="R811"/>
  <c r="P811"/>
  <c r="BI809"/>
  <c r="BH809"/>
  <c r="BG809"/>
  <c r="BF809"/>
  <c r="T809"/>
  <c r="R809"/>
  <c r="P809"/>
  <c r="BI805"/>
  <c r="BH805"/>
  <c r="BG805"/>
  <c r="BF805"/>
  <c r="T805"/>
  <c r="R805"/>
  <c r="P805"/>
  <c r="BI803"/>
  <c r="BH803"/>
  <c r="BG803"/>
  <c r="BF803"/>
  <c r="T803"/>
  <c r="R803"/>
  <c r="P803"/>
  <c r="BI799"/>
  <c r="BH799"/>
  <c r="BG799"/>
  <c r="BF799"/>
  <c r="T799"/>
  <c r="R799"/>
  <c r="P799"/>
  <c r="BI797"/>
  <c r="BH797"/>
  <c r="BG797"/>
  <c r="BF797"/>
  <c r="T797"/>
  <c r="R797"/>
  <c r="P797"/>
  <c r="BI793"/>
  <c r="BH793"/>
  <c r="BG793"/>
  <c r="BF793"/>
  <c r="T793"/>
  <c r="R793"/>
  <c r="P793"/>
  <c r="BI791"/>
  <c r="BH791"/>
  <c r="BG791"/>
  <c r="BF791"/>
  <c r="T791"/>
  <c r="R791"/>
  <c r="P791"/>
  <c r="BI787"/>
  <c r="BH787"/>
  <c r="BG787"/>
  <c r="BF787"/>
  <c r="T787"/>
  <c r="R787"/>
  <c r="P787"/>
  <c r="BI784"/>
  <c r="BH784"/>
  <c r="BG784"/>
  <c r="BF784"/>
  <c r="T784"/>
  <c r="R784"/>
  <c r="P784"/>
  <c r="BI779"/>
  <c r="BH779"/>
  <c r="BG779"/>
  <c r="BF779"/>
  <c r="T779"/>
  <c r="R779"/>
  <c r="P779"/>
  <c r="BI777"/>
  <c r="BH777"/>
  <c r="BG777"/>
  <c r="BF777"/>
  <c r="T777"/>
  <c r="R777"/>
  <c r="P777"/>
  <c r="BI772"/>
  <c r="BH772"/>
  <c r="BG772"/>
  <c r="BF772"/>
  <c r="T772"/>
  <c r="R772"/>
  <c r="P772"/>
  <c r="BI770"/>
  <c r="BH770"/>
  <c r="BG770"/>
  <c r="BF770"/>
  <c r="T770"/>
  <c r="R770"/>
  <c r="P770"/>
  <c r="BI765"/>
  <c r="BH765"/>
  <c r="BG765"/>
  <c r="BF765"/>
  <c r="T765"/>
  <c r="R765"/>
  <c r="P765"/>
  <c r="BI763"/>
  <c r="BH763"/>
  <c r="BG763"/>
  <c r="BF763"/>
  <c r="T763"/>
  <c r="R763"/>
  <c r="P763"/>
  <c r="BI759"/>
  <c r="BH759"/>
  <c r="BG759"/>
  <c r="BF759"/>
  <c r="T759"/>
  <c r="R759"/>
  <c r="P759"/>
  <c r="BI757"/>
  <c r="BH757"/>
  <c r="BG757"/>
  <c r="BF757"/>
  <c r="T757"/>
  <c r="R757"/>
  <c r="P757"/>
  <c r="BI751"/>
  <c r="BH751"/>
  <c r="BG751"/>
  <c r="BF751"/>
  <c r="T751"/>
  <c r="R751"/>
  <c r="P751"/>
  <c r="BI749"/>
  <c r="BH749"/>
  <c r="BG749"/>
  <c r="BF749"/>
  <c r="T749"/>
  <c r="R749"/>
  <c r="P749"/>
  <c r="BI745"/>
  <c r="BH745"/>
  <c r="BG745"/>
  <c r="BF745"/>
  <c r="T745"/>
  <c r="R745"/>
  <c r="P745"/>
  <c r="BI743"/>
  <c r="BH743"/>
  <c r="BG743"/>
  <c r="BF743"/>
  <c r="T743"/>
  <c r="R743"/>
  <c r="P743"/>
  <c r="BI733"/>
  <c r="BH733"/>
  <c r="BG733"/>
  <c r="BF733"/>
  <c r="T733"/>
  <c r="R733"/>
  <c r="P733"/>
  <c r="BI728"/>
  <c r="BH728"/>
  <c r="BG728"/>
  <c r="BF728"/>
  <c r="T728"/>
  <c r="R728"/>
  <c r="P728"/>
  <c r="BI726"/>
  <c r="BH726"/>
  <c r="BG726"/>
  <c r="BF726"/>
  <c r="T726"/>
  <c r="R726"/>
  <c r="P726"/>
  <c r="BI725"/>
  <c r="BH725"/>
  <c r="BG725"/>
  <c r="BF725"/>
  <c r="T725"/>
  <c r="R725"/>
  <c r="P725"/>
  <c r="BI722"/>
  <c r="BH722"/>
  <c r="BG722"/>
  <c r="BF722"/>
  <c r="T722"/>
  <c r="R722"/>
  <c r="P722"/>
  <c r="BI717"/>
  <c r="BH717"/>
  <c r="BG717"/>
  <c r="BF717"/>
  <c r="T717"/>
  <c r="R717"/>
  <c r="P717"/>
  <c r="BI715"/>
  <c r="BH715"/>
  <c r="BG715"/>
  <c r="BF715"/>
  <c r="T715"/>
  <c r="R715"/>
  <c r="P715"/>
  <c r="BI706"/>
  <c r="BH706"/>
  <c r="BG706"/>
  <c r="BF706"/>
  <c r="T706"/>
  <c r="R706"/>
  <c r="P706"/>
  <c r="BI704"/>
  <c r="BH704"/>
  <c r="BG704"/>
  <c r="BF704"/>
  <c r="T704"/>
  <c r="R704"/>
  <c r="P704"/>
  <c r="BI698"/>
  <c r="BH698"/>
  <c r="BG698"/>
  <c r="BF698"/>
  <c r="T698"/>
  <c r="R698"/>
  <c r="P698"/>
  <c r="BI696"/>
  <c r="BH696"/>
  <c r="BG696"/>
  <c r="BF696"/>
  <c r="T696"/>
  <c r="R696"/>
  <c r="P696"/>
  <c r="BI692"/>
  <c r="BH692"/>
  <c r="BG692"/>
  <c r="BF692"/>
  <c r="T692"/>
  <c r="R692"/>
  <c r="P692"/>
  <c r="BI690"/>
  <c r="BH690"/>
  <c r="BG690"/>
  <c r="BF690"/>
  <c r="T690"/>
  <c r="R690"/>
  <c r="P690"/>
  <c r="BI685"/>
  <c r="BH685"/>
  <c r="BG685"/>
  <c r="BF685"/>
  <c r="T685"/>
  <c r="R685"/>
  <c r="P685"/>
  <c r="BI680"/>
  <c r="BH680"/>
  <c r="BG680"/>
  <c r="BF680"/>
  <c r="T680"/>
  <c r="R680"/>
  <c r="P680"/>
  <c r="BI668"/>
  <c r="BH668"/>
  <c r="BG668"/>
  <c r="BF668"/>
  <c r="T668"/>
  <c r="R668"/>
  <c r="P668"/>
  <c r="BI667"/>
  <c r="BH667"/>
  <c r="BG667"/>
  <c r="BF667"/>
  <c r="T667"/>
  <c r="R667"/>
  <c r="P667"/>
  <c r="BI666"/>
  <c r="BH666"/>
  <c r="BG666"/>
  <c r="BF666"/>
  <c r="T666"/>
  <c r="R666"/>
  <c r="P666"/>
  <c r="BI664"/>
  <c r="BH664"/>
  <c r="BG664"/>
  <c r="BF664"/>
  <c r="T664"/>
  <c r="R664"/>
  <c r="P664"/>
  <c r="BI660"/>
  <c r="BH660"/>
  <c r="BG660"/>
  <c r="BF660"/>
  <c r="T660"/>
  <c r="R660"/>
  <c r="P660"/>
  <c r="BI658"/>
  <c r="BH658"/>
  <c r="BG658"/>
  <c r="BF658"/>
  <c r="T658"/>
  <c r="R658"/>
  <c r="P658"/>
  <c r="BI654"/>
  <c r="BH654"/>
  <c r="BG654"/>
  <c r="BF654"/>
  <c r="T654"/>
  <c r="R654"/>
  <c r="P654"/>
  <c r="BI653"/>
  <c r="BH653"/>
  <c r="BG653"/>
  <c r="BF653"/>
  <c r="T653"/>
  <c r="R653"/>
  <c r="P653"/>
  <c r="BI650"/>
  <c r="BH650"/>
  <c r="BG650"/>
  <c r="BF650"/>
  <c r="T650"/>
  <c r="T649"/>
  <c r="R650"/>
  <c r="R649"/>
  <c r="P650"/>
  <c r="P649"/>
  <c r="BI648"/>
  <c r="BH648"/>
  <c r="BG648"/>
  <c r="BF648"/>
  <c r="T648"/>
  <c r="R648"/>
  <c r="P648"/>
  <c r="BI646"/>
  <c r="BH646"/>
  <c r="BG646"/>
  <c r="BF646"/>
  <c r="T646"/>
  <c r="R646"/>
  <c r="P646"/>
  <c r="BI645"/>
  <c r="BH645"/>
  <c r="BG645"/>
  <c r="BF645"/>
  <c r="T645"/>
  <c r="R645"/>
  <c r="P645"/>
  <c r="BI643"/>
  <c r="BH643"/>
  <c r="BG643"/>
  <c r="BF643"/>
  <c r="T643"/>
  <c r="R643"/>
  <c r="P643"/>
  <c r="BI642"/>
  <c r="BH642"/>
  <c r="BG642"/>
  <c r="BF642"/>
  <c r="T642"/>
  <c r="R642"/>
  <c r="P642"/>
  <c r="BI640"/>
  <c r="BH640"/>
  <c r="BG640"/>
  <c r="BF640"/>
  <c r="T640"/>
  <c r="R640"/>
  <c r="P640"/>
  <c r="BI639"/>
  <c r="BH639"/>
  <c r="BG639"/>
  <c r="BF639"/>
  <c r="T639"/>
  <c r="R639"/>
  <c r="P639"/>
  <c r="BI638"/>
  <c r="BH638"/>
  <c r="BG638"/>
  <c r="BF638"/>
  <c r="T638"/>
  <c r="R638"/>
  <c r="P638"/>
  <c r="BI637"/>
  <c r="BH637"/>
  <c r="BG637"/>
  <c r="BF637"/>
  <c r="T637"/>
  <c r="R637"/>
  <c r="P637"/>
  <c r="BI633"/>
  <c r="BH633"/>
  <c r="BG633"/>
  <c r="BF633"/>
  <c r="T633"/>
  <c r="R633"/>
  <c r="P633"/>
  <c r="BI632"/>
  <c r="BH632"/>
  <c r="BG632"/>
  <c r="BF632"/>
  <c r="T632"/>
  <c r="R632"/>
  <c r="P632"/>
  <c r="BI628"/>
  <c r="BH628"/>
  <c r="BG628"/>
  <c r="BF628"/>
  <c r="T628"/>
  <c r="R628"/>
  <c r="P628"/>
  <c r="BI627"/>
  <c r="BH627"/>
  <c r="BG627"/>
  <c r="BF627"/>
  <c r="T627"/>
  <c r="R627"/>
  <c r="P627"/>
  <c r="BI623"/>
  <c r="BH623"/>
  <c r="BG623"/>
  <c r="BF623"/>
  <c r="T623"/>
  <c r="R623"/>
  <c r="P623"/>
  <c r="BI622"/>
  <c r="BH622"/>
  <c r="BG622"/>
  <c r="BF622"/>
  <c r="T622"/>
  <c r="R622"/>
  <c r="P622"/>
  <c r="BI616"/>
  <c r="BH616"/>
  <c r="BG616"/>
  <c r="BF616"/>
  <c r="T616"/>
  <c r="R616"/>
  <c r="P616"/>
  <c r="BI614"/>
  <c r="BH614"/>
  <c r="BG614"/>
  <c r="BF614"/>
  <c r="T614"/>
  <c r="R614"/>
  <c r="P614"/>
  <c r="BI610"/>
  <c r="BH610"/>
  <c r="BG610"/>
  <c r="BF610"/>
  <c r="T610"/>
  <c r="R610"/>
  <c r="P610"/>
  <c r="BI608"/>
  <c r="BH608"/>
  <c r="BG608"/>
  <c r="BF608"/>
  <c r="T608"/>
  <c r="R608"/>
  <c r="P608"/>
  <c r="BI604"/>
  <c r="BH604"/>
  <c r="BG604"/>
  <c r="BF604"/>
  <c r="T604"/>
  <c r="R604"/>
  <c r="P604"/>
  <c r="BI601"/>
  <c r="BH601"/>
  <c r="BG601"/>
  <c r="BF601"/>
  <c r="T601"/>
  <c r="R601"/>
  <c r="P601"/>
  <c r="BI598"/>
  <c r="BH598"/>
  <c r="BG598"/>
  <c r="BF598"/>
  <c r="T598"/>
  <c r="R598"/>
  <c r="P598"/>
  <c r="BI594"/>
  <c r="BH594"/>
  <c r="BG594"/>
  <c r="BF594"/>
  <c r="T594"/>
  <c r="R594"/>
  <c r="P594"/>
  <c r="BI590"/>
  <c r="BH590"/>
  <c r="BG590"/>
  <c r="BF590"/>
  <c r="T590"/>
  <c r="R590"/>
  <c r="P590"/>
  <c r="BI589"/>
  <c r="BH589"/>
  <c r="BG589"/>
  <c r="BF589"/>
  <c r="T589"/>
  <c r="R589"/>
  <c r="P589"/>
  <c r="BI587"/>
  <c r="BH587"/>
  <c r="BG587"/>
  <c r="BF587"/>
  <c r="T587"/>
  <c r="R587"/>
  <c r="P587"/>
  <c r="BI583"/>
  <c r="BH583"/>
  <c r="BG583"/>
  <c r="BF583"/>
  <c r="T583"/>
  <c r="R583"/>
  <c r="P583"/>
  <c r="BI582"/>
  <c r="BH582"/>
  <c r="BG582"/>
  <c r="BF582"/>
  <c r="T582"/>
  <c r="R582"/>
  <c r="P582"/>
  <c r="BI580"/>
  <c r="BH580"/>
  <c r="BG580"/>
  <c r="BF580"/>
  <c r="T580"/>
  <c r="R580"/>
  <c r="P580"/>
  <c r="BI579"/>
  <c r="BH579"/>
  <c r="BG579"/>
  <c r="BF579"/>
  <c r="T579"/>
  <c r="R579"/>
  <c r="P579"/>
  <c r="BI578"/>
  <c r="BH578"/>
  <c r="BG578"/>
  <c r="BF578"/>
  <c r="T578"/>
  <c r="R578"/>
  <c r="P578"/>
  <c r="BI576"/>
  <c r="BH576"/>
  <c r="BG576"/>
  <c r="BF576"/>
  <c r="T576"/>
  <c r="R576"/>
  <c r="P576"/>
  <c r="BI575"/>
  <c r="BH575"/>
  <c r="BG575"/>
  <c r="BF575"/>
  <c r="T575"/>
  <c r="R575"/>
  <c r="P575"/>
  <c r="BI571"/>
  <c r="BH571"/>
  <c r="BG571"/>
  <c r="BF571"/>
  <c r="T571"/>
  <c r="R571"/>
  <c r="P571"/>
  <c r="BI570"/>
  <c r="BH570"/>
  <c r="BG570"/>
  <c r="BF570"/>
  <c r="T570"/>
  <c r="R570"/>
  <c r="P570"/>
  <c r="BI568"/>
  <c r="BH568"/>
  <c r="BG568"/>
  <c r="BF568"/>
  <c r="T568"/>
  <c r="R568"/>
  <c r="P568"/>
  <c r="BI559"/>
  <c r="BH559"/>
  <c r="BG559"/>
  <c r="BF559"/>
  <c r="T559"/>
  <c r="R559"/>
  <c r="P559"/>
  <c r="BI555"/>
  <c r="BH555"/>
  <c r="BG555"/>
  <c r="BF555"/>
  <c r="T555"/>
  <c r="R555"/>
  <c r="P555"/>
  <c r="BI554"/>
  <c r="BH554"/>
  <c r="BG554"/>
  <c r="BF554"/>
  <c r="T554"/>
  <c r="R554"/>
  <c r="P554"/>
  <c r="BI550"/>
  <c r="BH550"/>
  <c r="BG550"/>
  <c r="BF550"/>
  <c r="T550"/>
  <c r="R550"/>
  <c r="P550"/>
  <c r="BI545"/>
  <c r="BH545"/>
  <c r="BG545"/>
  <c r="BF545"/>
  <c r="T545"/>
  <c r="R545"/>
  <c r="P545"/>
  <c r="BI541"/>
  <c r="BH541"/>
  <c r="BG541"/>
  <c r="BF541"/>
  <c r="T541"/>
  <c r="R541"/>
  <c r="P541"/>
  <c r="BI536"/>
  <c r="BH536"/>
  <c r="BG536"/>
  <c r="BF536"/>
  <c r="T536"/>
  <c r="R536"/>
  <c r="P536"/>
  <c r="BI532"/>
  <c r="BH532"/>
  <c r="BG532"/>
  <c r="BF532"/>
  <c r="T532"/>
  <c r="R532"/>
  <c r="P532"/>
  <c r="BI527"/>
  <c r="BH527"/>
  <c r="BG527"/>
  <c r="BF527"/>
  <c r="T527"/>
  <c r="R527"/>
  <c r="P527"/>
  <c r="BI523"/>
  <c r="BH523"/>
  <c r="BG523"/>
  <c r="BF523"/>
  <c r="T523"/>
  <c r="R523"/>
  <c r="P523"/>
  <c r="BI519"/>
  <c r="BH519"/>
  <c r="BG519"/>
  <c r="BF519"/>
  <c r="T519"/>
  <c r="R519"/>
  <c r="P519"/>
  <c r="BI510"/>
  <c r="BH510"/>
  <c r="BG510"/>
  <c r="BF510"/>
  <c r="T510"/>
  <c r="R510"/>
  <c r="P510"/>
  <c r="BI509"/>
  <c r="BH509"/>
  <c r="BG509"/>
  <c r="BF509"/>
  <c r="T509"/>
  <c r="R509"/>
  <c r="P509"/>
  <c r="BI508"/>
  <c r="BH508"/>
  <c r="BG508"/>
  <c r="BF508"/>
  <c r="T508"/>
  <c r="R508"/>
  <c r="P508"/>
  <c r="BI507"/>
  <c r="BH507"/>
  <c r="BG507"/>
  <c r="BF507"/>
  <c r="T507"/>
  <c r="R507"/>
  <c r="P507"/>
  <c r="BI501"/>
  <c r="BH501"/>
  <c r="BG501"/>
  <c r="BF501"/>
  <c r="T501"/>
  <c r="R501"/>
  <c r="P501"/>
  <c r="BI495"/>
  <c r="BH495"/>
  <c r="BG495"/>
  <c r="BF495"/>
  <c r="T495"/>
  <c r="R495"/>
  <c r="P495"/>
  <c r="BI491"/>
  <c r="BH491"/>
  <c r="BG491"/>
  <c r="BF491"/>
  <c r="T491"/>
  <c r="R491"/>
  <c r="P491"/>
  <c r="BI490"/>
  <c r="BH490"/>
  <c r="BG490"/>
  <c r="BF490"/>
  <c r="T490"/>
  <c r="R490"/>
  <c r="P490"/>
  <c r="BI485"/>
  <c r="BH485"/>
  <c r="BG485"/>
  <c r="BF485"/>
  <c r="T485"/>
  <c r="R485"/>
  <c r="P485"/>
  <c r="BI480"/>
  <c r="BH480"/>
  <c r="BG480"/>
  <c r="BF480"/>
  <c r="T480"/>
  <c r="R480"/>
  <c r="P480"/>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7"/>
  <c r="BH467"/>
  <c r="BG467"/>
  <c r="BF467"/>
  <c r="T467"/>
  <c r="R467"/>
  <c r="P467"/>
  <c r="BI464"/>
  <c r="BH464"/>
  <c r="BG464"/>
  <c r="BF464"/>
  <c r="T464"/>
  <c r="R464"/>
  <c r="P464"/>
  <c r="BI462"/>
  <c r="BH462"/>
  <c r="BG462"/>
  <c r="BF462"/>
  <c r="T462"/>
  <c r="R462"/>
  <c r="P462"/>
  <c r="BI453"/>
  <c r="BH453"/>
  <c r="BG453"/>
  <c r="BF453"/>
  <c r="T453"/>
  <c r="R453"/>
  <c r="P453"/>
  <c r="BI451"/>
  <c r="BH451"/>
  <c r="BG451"/>
  <c r="BF451"/>
  <c r="T451"/>
  <c r="R451"/>
  <c r="P451"/>
  <c r="BI447"/>
  <c r="BH447"/>
  <c r="BG447"/>
  <c r="BF447"/>
  <c r="T447"/>
  <c r="R447"/>
  <c r="P447"/>
  <c r="BI445"/>
  <c r="BH445"/>
  <c r="BG445"/>
  <c r="BF445"/>
  <c r="T445"/>
  <c r="R445"/>
  <c r="P445"/>
  <c r="BI441"/>
  <c r="BH441"/>
  <c r="BG441"/>
  <c r="BF441"/>
  <c r="T441"/>
  <c r="R441"/>
  <c r="P441"/>
  <c r="BI437"/>
  <c r="BH437"/>
  <c r="BG437"/>
  <c r="BF437"/>
  <c r="T437"/>
  <c r="R437"/>
  <c r="P437"/>
  <c r="BI436"/>
  <c r="BH436"/>
  <c r="BG436"/>
  <c r="BF436"/>
  <c r="T436"/>
  <c r="R436"/>
  <c r="P436"/>
  <c r="BI432"/>
  <c r="BH432"/>
  <c r="BG432"/>
  <c r="BF432"/>
  <c r="T432"/>
  <c r="R432"/>
  <c r="P432"/>
  <c r="BI430"/>
  <c r="BH430"/>
  <c r="BG430"/>
  <c r="BF430"/>
  <c r="T430"/>
  <c r="R430"/>
  <c r="P430"/>
  <c r="BI426"/>
  <c r="BH426"/>
  <c r="BG426"/>
  <c r="BF426"/>
  <c r="T426"/>
  <c r="R426"/>
  <c r="P426"/>
  <c r="BI425"/>
  <c r="BH425"/>
  <c r="BG425"/>
  <c r="BF425"/>
  <c r="T425"/>
  <c r="R425"/>
  <c r="P425"/>
  <c r="BI423"/>
  <c r="BH423"/>
  <c r="BG423"/>
  <c r="BF423"/>
  <c r="T423"/>
  <c r="R423"/>
  <c r="P423"/>
  <c r="BI417"/>
  <c r="BH417"/>
  <c r="BG417"/>
  <c r="BF417"/>
  <c r="T417"/>
  <c r="R417"/>
  <c r="P417"/>
  <c r="BI413"/>
  <c r="BH413"/>
  <c r="BG413"/>
  <c r="BF413"/>
  <c r="T413"/>
  <c r="R413"/>
  <c r="P413"/>
  <c r="BI412"/>
  <c r="BH412"/>
  <c r="BG412"/>
  <c r="BF412"/>
  <c r="T412"/>
  <c r="R412"/>
  <c r="P412"/>
  <c r="BI405"/>
  <c r="BH405"/>
  <c r="BG405"/>
  <c r="BF405"/>
  <c r="T405"/>
  <c r="R405"/>
  <c r="P405"/>
  <c r="BI404"/>
  <c r="BH404"/>
  <c r="BG404"/>
  <c r="BF404"/>
  <c r="T404"/>
  <c r="R404"/>
  <c r="P404"/>
  <c r="BI400"/>
  <c r="BH400"/>
  <c r="BG400"/>
  <c r="BF400"/>
  <c r="T400"/>
  <c r="R400"/>
  <c r="P400"/>
  <c r="BI397"/>
  <c r="BH397"/>
  <c r="BG397"/>
  <c r="BF397"/>
  <c r="T397"/>
  <c r="R397"/>
  <c r="P397"/>
  <c r="BI396"/>
  <c r="BH396"/>
  <c r="BG396"/>
  <c r="BF396"/>
  <c r="T396"/>
  <c r="R396"/>
  <c r="P396"/>
  <c r="BI395"/>
  <c r="BH395"/>
  <c r="BG395"/>
  <c r="BF395"/>
  <c r="T395"/>
  <c r="R395"/>
  <c r="P395"/>
  <c r="BI390"/>
  <c r="BH390"/>
  <c r="BG390"/>
  <c r="BF390"/>
  <c r="T390"/>
  <c r="R390"/>
  <c r="P390"/>
  <c r="BI383"/>
  <c r="BH383"/>
  <c r="BG383"/>
  <c r="BF383"/>
  <c r="T383"/>
  <c r="R383"/>
  <c r="P383"/>
  <c r="BI382"/>
  <c r="BH382"/>
  <c r="BG382"/>
  <c r="BF382"/>
  <c r="T382"/>
  <c r="R382"/>
  <c r="P382"/>
  <c r="BI373"/>
  <c r="BH373"/>
  <c r="BG373"/>
  <c r="BF373"/>
  <c r="T373"/>
  <c r="R373"/>
  <c r="P373"/>
  <c r="BI372"/>
  <c r="BH372"/>
  <c r="BG372"/>
  <c r="BF372"/>
  <c r="T372"/>
  <c r="R372"/>
  <c r="P372"/>
  <c r="BI369"/>
  <c r="BH369"/>
  <c r="BG369"/>
  <c r="BF369"/>
  <c r="T369"/>
  <c r="R369"/>
  <c r="P369"/>
  <c r="BI360"/>
  <c r="BH360"/>
  <c r="BG360"/>
  <c r="BF360"/>
  <c r="T360"/>
  <c r="R360"/>
  <c r="P360"/>
  <c r="BI357"/>
  <c r="BH357"/>
  <c r="BG357"/>
  <c r="BF357"/>
  <c r="T357"/>
  <c r="R357"/>
  <c r="P357"/>
  <c r="BI348"/>
  <c r="BH348"/>
  <c r="BG348"/>
  <c r="BF348"/>
  <c r="T348"/>
  <c r="R348"/>
  <c r="P348"/>
  <c r="BI339"/>
  <c r="BH339"/>
  <c r="BG339"/>
  <c r="BF339"/>
  <c r="T339"/>
  <c r="R339"/>
  <c r="P339"/>
  <c r="BI337"/>
  <c r="BH337"/>
  <c r="BG337"/>
  <c r="BF337"/>
  <c r="T337"/>
  <c r="T336"/>
  <c r="R337"/>
  <c r="R336"/>
  <c r="P337"/>
  <c r="P336"/>
  <c r="BI333"/>
  <c r="BH333"/>
  <c r="BG333"/>
  <c r="BF333"/>
  <c r="T333"/>
  <c r="R333"/>
  <c r="P333"/>
  <c r="BI322"/>
  <c r="BH322"/>
  <c r="BG322"/>
  <c r="BF322"/>
  <c r="T322"/>
  <c r="R322"/>
  <c r="P322"/>
  <c r="BI321"/>
  <c r="BH321"/>
  <c r="BG321"/>
  <c r="BF321"/>
  <c r="T321"/>
  <c r="R321"/>
  <c r="P321"/>
  <c r="BI313"/>
  <c r="BH313"/>
  <c r="BG313"/>
  <c r="BF313"/>
  <c r="T313"/>
  <c r="R313"/>
  <c r="P313"/>
  <c r="BI304"/>
  <c r="BH304"/>
  <c r="BG304"/>
  <c r="BF304"/>
  <c r="T304"/>
  <c r="R304"/>
  <c r="P304"/>
  <c r="BI303"/>
  <c r="BH303"/>
  <c r="BG303"/>
  <c r="BF303"/>
  <c r="T303"/>
  <c r="R303"/>
  <c r="P303"/>
  <c r="BI299"/>
  <c r="BH299"/>
  <c r="BG299"/>
  <c r="BF299"/>
  <c r="T299"/>
  <c r="R299"/>
  <c r="P299"/>
  <c r="BI294"/>
  <c r="BH294"/>
  <c r="BG294"/>
  <c r="BF294"/>
  <c r="T294"/>
  <c r="R294"/>
  <c r="P294"/>
  <c r="BI289"/>
  <c r="BH289"/>
  <c r="BG289"/>
  <c r="BF289"/>
  <c r="T289"/>
  <c r="R289"/>
  <c r="P289"/>
  <c r="BI285"/>
  <c r="BH285"/>
  <c r="BG285"/>
  <c r="BF285"/>
  <c r="T285"/>
  <c r="R285"/>
  <c r="P285"/>
  <c r="BI276"/>
  <c r="BH276"/>
  <c r="BG276"/>
  <c r="BF276"/>
  <c r="T276"/>
  <c r="R276"/>
  <c r="P276"/>
  <c r="BI272"/>
  <c r="BH272"/>
  <c r="BG272"/>
  <c r="BF272"/>
  <c r="T272"/>
  <c r="R272"/>
  <c r="P272"/>
  <c r="BI268"/>
  <c r="BH268"/>
  <c r="BG268"/>
  <c r="BF268"/>
  <c r="T268"/>
  <c r="R268"/>
  <c r="P268"/>
  <c r="BI255"/>
  <c r="BH255"/>
  <c r="BG255"/>
  <c r="BF255"/>
  <c r="T255"/>
  <c r="R255"/>
  <c r="P255"/>
  <c r="BI251"/>
  <c r="BH251"/>
  <c r="BG251"/>
  <c r="BF251"/>
  <c r="T251"/>
  <c r="R251"/>
  <c r="P251"/>
  <c r="BI245"/>
  <c r="BH245"/>
  <c r="BG245"/>
  <c r="BF245"/>
  <c r="T245"/>
  <c r="R245"/>
  <c r="P245"/>
  <c r="BI241"/>
  <c r="BH241"/>
  <c r="BG241"/>
  <c r="BF241"/>
  <c r="T241"/>
  <c r="R241"/>
  <c r="P241"/>
  <c r="BI236"/>
  <c r="BH236"/>
  <c r="BG236"/>
  <c r="BF236"/>
  <c r="T236"/>
  <c r="R236"/>
  <c r="P236"/>
  <c r="BI232"/>
  <c r="BH232"/>
  <c r="BG232"/>
  <c r="BF232"/>
  <c r="T232"/>
  <c r="R232"/>
  <c r="P232"/>
  <c r="BI230"/>
  <c r="BH230"/>
  <c r="BG230"/>
  <c r="BF230"/>
  <c r="T230"/>
  <c r="R230"/>
  <c r="P230"/>
  <c r="BI229"/>
  <c r="BH229"/>
  <c r="BG229"/>
  <c r="BF229"/>
  <c r="T229"/>
  <c r="R229"/>
  <c r="P229"/>
  <c r="BI228"/>
  <c r="BH228"/>
  <c r="BG228"/>
  <c r="BF228"/>
  <c r="T228"/>
  <c r="R228"/>
  <c r="P228"/>
  <c r="BI224"/>
  <c r="BH224"/>
  <c r="BG224"/>
  <c r="BF224"/>
  <c r="T224"/>
  <c r="R224"/>
  <c r="P224"/>
  <c r="BI222"/>
  <c r="BH222"/>
  <c r="BG222"/>
  <c r="BF222"/>
  <c r="T222"/>
  <c r="R222"/>
  <c r="P222"/>
  <c r="BI218"/>
  <c r="BH218"/>
  <c r="BG218"/>
  <c r="BF218"/>
  <c r="T218"/>
  <c r="R218"/>
  <c r="P218"/>
  <c r="BI214"/>
  <c r="BH214"/>
  <c r="BG214"/>
  <c r="BF214"/>
  <c r="T214"/>
  <c r="R214"/>
  <c r="P214"/>
  <c r="BI213"/>
  <c r="BH213"/>
  <c r="BG213"/>
  <c r="BF213"/>
  <c r="T213"/>
  <c r="R213"/>
  <c r="P213"/>
  <c r="BI211"/>
  <c r="BH211"/>
  <c r="BG211"/>
  <c r="BF211"/>
  <c r="T211"/>
  <c r="R211"/>
  <c r="P211"/>
  <c r="BI209"/>
  <c r="BH209"/>
  <c r="BG209"/>
  <c r="BF209"/>
  <c r="T209"/>
  <c r="R209"/>
  <c r="P209"/>
  <c r="BI204"/>
  <c r="BH204"/>
  <c r="BG204"/>
  <c r="BF204"/>
  <c r="T204"/>
  <c r="R204"/>
  <c r="P204"/>
  <c r="BI201"/>
  <c r="BH201"/>
  <c r="BG201"/>
  <c r="BF201"/>
  <c r="T201"/>
  <c r="R201"/>
  <c r="P201"/>
  <c r="BI197"/>
  <c r="BH197"/>
  <c r="BG197"/>
  <c r="BF197"/>
  <c r="T197"/>
  <c r="R197"/>
  <c r="P197"/>
  <c r="BI193"/>
  <c r="BH193"/>
  <c r="BG193"/>
  <c r="BF193"/>
  <c r="T193"/>
  <c r="R193"/>
  <c r="P193"/>
  <c r="BI191"/>
  <c r="BH191"/>
  <c r="BG191"/>
  <c r="BF191"/>
  <c r="T191"/>
  <c r="R191"/>
  <c r="P191"/>
  <c r="BI187"/>
  <c r="BH187"/>
  <c r="BG187"/>
  <c r="BF187"/>
  <c r="T187"/>
  <c r="R187"/>
  <c r="P187"/>
  <c r="BI183"/>
  <c r="BH183"/>
  <c r="BG183"/>
  <c r="BF183"/>
  <c r="T183"/>
  <c r="R183"/>
  <c r="P183"/>
  <c r="BI179"/>
  <c r="BH179"/>
  <c r="BG179"/>
  <c r="BF179"/>
  <c r="T179"/>
  <c r="R179"/>
  <c r="P179"/>
  <c r="BI174"/>
  <c r="BH174"/>
  <c r="BG174"/>
  <c r="BF174"/>
  <c r="T174"/>
  <c r="R174"/>
  <c r="P174"/>
  <c r="BI170"/>
  <c r="BH170"/>
  <c r="BG170"/>
  <c r="BF170"/>
  <c r="T170"/>
  <c r="R170"/>
  <c r="P170"/>
  <c r="BI167"/>
  <c r="BH167"/>
  <c r="BG167"/>
  <c r="BF167"/>
  <c r="T167"/>
  <c r="R167"/>
  <c r="P167"/>
  <c r="BI164"/>
  <c r="BH164"/>
  <c r="BG164"/>
  <c r="BF164"/>
  <c r="T164"/>
  <c r="R164"/>
  <c r="P164"/>
  <c r="J157"/>
  <c r="F157"/>
  <c r="F155"/>
  <c r="E153"/>
  <c r="J95"/>
  <c r="F95"/>
  <c r="F93"/>
  <c r="E91"/>
  <c r="J28"/>
  <c r="E28"/>
  <c r="J96"/>
  <c r="J27"/>
  <c r="J22"/>
  <c r="E22"/>
  <c r="F158"/>
  <c r="J21"/>
  <c r="J16"/>
  <c r="J93"/>
  <c r="E7"/>
  <c r="E147"/>
  <c i="2" r="J137"/>
  <c r="J37"/>
  <c r="J36"/>
  <c i="1" r="AY95"/>
  <c i="2" r="J35"/>
  <c i="1" r="AX95"/>
  <c i="2" r="BI164"/>
  <c r="BH164"/>
  <c r="BG164"/>
  <c r="BF164"/>
  <c r="T164"/>
  <c r="R164"/>
  <c r="P164"/>
  <c r="BI162"/>
  <c r="BH162"/>
  <c r="BG162"/>
  <c r="BF162"/>
  <c r="T162"/>
  <c r="R162"/>
  <c r="P162"/>
  <c r="BI159"/>
  <c r="BH159"/>
  <c r="BG159"/>
  <c r="BF159"/>
  <c r="T159"/>
  <c r="T158"/>
  <c r="R159"/>
  <c r="R158"/>
  <c r="P159"/>
  <c r="P158"/>
  <c r="BI156"/>
  <c r="BH156"/>
  <c r="BG156"/>
  <c r="BF156"/>
  <c r="T156"/>
  <c r="T155"/>
  <c r="R156"/>
  <c r="R155"/>
  <c r="P156"/>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39"/>
  <c r="BH139"/>
  <c r="BG139"/>
  <c r="BF139"/>
  <c r="T139"/>
  <c r="T138"/>
  <c r="R139"/>
  <c r="R138"/>
  <c r="P139"/>
  <c r="P138"/>
  <c r="J99"/>
  <c r="BI135"/>
  <c r="BH135"/>
  <c r="BG135"/>
  <c r="BF135"/>
  <c r="T135"/>
  <c r="R135"/>
  <c r="P135"/>
  <c r="BI133"/>
  <c r="BH133"/>
  <c r="BG133"/>
  <c r="BF133"/>
  <c r="T133"/>
  <c r="R133"/>
  <c r="P133"/>
  <c r="BI131"/>
  <c r="BH131"/>
  <c r="BG131"/>
  <c r="BF131"/>
  <c r="T131"/>
  <c r="R131"/>
  <c r="P131"/>
  <c r="BI129"/>
  <c r="BH129"/>
  <c r="BG129"/>
  <c r="BF129"/>
  <c r="T129"/>
  <c r="R129"/>
  <c r="P129"/>
  <c r="BI128"/>
  <c r="BH128"/>
  <c r="BG128"/>
  <c r="BF128"/>
  <c r="T128"/>
  <c r="R128"/>
  <c r="P128"/>
  <c r="J121"/>
  <c r="F121"/>
  <c r="F119"/>
  <c r="E117"/>
  <c r="J91"/>
  <c r="F91"/>
  <c r="F89"/>
  <c r="E87"/>
  <c r="J24"/>
  <c r="E24"/>
  <c r="J122"/>
  <c r="J23"/>
  <c r="J18"/>
  <c r="E18"/>
  <c r="F122"/>
  <c r="J17"/>
  <c r="J12"/>
  <c r="J119"/>
  <c r="E7"/>
  <c r="E115"/>
  <c i="1" r="L90"/>
  <c r="AM90"/>
  <c r="AM89"/>
  <c r="L89"/>
  <c r="AM87"/>
  <c r="L87"/>
  <c r="L85"/>
  <c r="L84"/>
  <c i="71" r="J142"/>
  <c r="J139"/>
  <c i="70" r="BK133"/>
  <c r="J131"/>
  <c r="J129"/>
  <c r="BK125"/>
  <c r="BK123"/>
  <c i="69" r="BK382"/>
  <c r="J382"/>
  <c r="BK378"/>
  <c r="J378"/>
  <c r="BK374"/>
  <c r="J325"/>
  <c r="BK311"/>
  <c r="BK303"/>
  <c r="J295"/>
  <c r="J287"/>
  <c r="J271"/>
  <c r="J255"/>
  <c r="BK251"/>
  <c r="BK239"/>
  <c r="J219"/>
  <c r="BK215"/>
  <c r="J201"/>
  <c r="BK193"/>
  <c r="J189"/>
  <c r="J185"/>
  <c r="J179"/>
  <c r="J175"/>
  <c r="J157"/>
  <c i="68" r="J150"/>
  <c r="J149"/>
  <c r="BK146"/>
  <c r="BK141"/>
  <c r="BK138"/>
  <c r="BK133"/>
  <c r="BK131"/>
  <c r="BK125"/>
  <c r="BK121"/>
  <c i="67" r="BK150"/>
  <c r="J149"/>
  <c r="BK147"/>
  <c r="BK144"/>
  <c r="BK143"/>
  <c r="J139"/>
  <c r="J137"/>
  <c r="BK135"/>
  <c r="BK133"/>
  <c r="J132"/>
  <c r="BK130"/>
  <c r="BK129"/>
  <c r="BK128"/>
  <c r="J126"/>
  <c i="66" r="BK154"/>
  <c r="J151"/>
  <c r="BK150"/>
  <c r="BK145"/>
  <c r="BK137"/>
  <c r="J136"/>
  <c r="BK135"/>
  <c r="BK131"/>
  <c r="BK129"/>
  <c i="65" r="J142"/>
  <c r="J139"/>
  <c r="BK133"/>
  <c r="BK128"/>
  <c i="64" r="BK184"/>
  <c r="J183"/>
  <c r="J177"/>
  <c r="BK173"/>
  <c r="BK168"/>
  <c r="J165"/>
  <c r="BK162"/>
  <c r="BK161"/>
  <c r="BK158"/>
  <c r="BK156"/>
  <c r="BK150"/>
  <c r="BK148"/>
  <c r="BK145"/>
  <c r="J143"/>
  <c r="BK140"/>
  <c r="BK138"/>
  <c r="BK136"/>
  <c r="J129"/>
  <c r="J126"/>
  <c i="63" r="J148"/>
  <c r="J138"/>
  <c i="62" r="BK149"/>
  <c r="J148"/>
  <c r="J144"/>
  <c r="J143"/>
  <c r="BK139"/>
  <c r="J138"/>
  <c r="J133"/>
  <c r="BK130"/>
  <c r="J127"/>
  <c r="BK124"/>
  <c r="BK123"/>
  <c r="J121"/>
  <c i="61" r="BK394"/>
  <c r="BK374"/>
  <c r="BK370"/>
  <c r="J290"/>
  <c r="J282"/>
  <c r="J275"/>
  <c r="BK206"/>
  <c r="J168"/>
  <c r="J138"/>
  <c r="BK126"/>
  <c i="60" r="BK371"/>
  <c r="J371"/>
  <c r="BK366"/>
  <c r="J366"/>
  <c r="BK362"/>
  <c r="BK341"/>
  <c r="J280"/>
  <c r="BK264"/>
  <c r="J260"/>
  <c r="J256"/>
  <c r="BK252"/>
  <c r="BK236"/>
  <c r="J228"/>
  <c r="BK206"/>
  <c r="J180"/>
  <c r="BK173"/>
  <c r="J158"/>
  <c r="J135"/>
  <c r="J131"/>
  <c i="59" r="BK867"/>
  <c r="BK858"/>
  <c r="J818"/>
  <c r="BK806"/>
  <c r="J790"/>
  <c r="J749"/>
  <c r="J644"/>
  <c r="BK626"/>
  <c r="J566"/>
  <c r="BK558"/>
  <c r="BK550"/>
  <c r="BK546"/>
  <c r="BK534"/>
  <c r="J530"/>
  <c r="BK502"/>
  <c r="J490"/>
  <c r="J486"/>
  <c r="J450"/>
  <c r="J442"/>
  <c r="J426"/>
  <c r="J422"/>
  <c r="BK414"/>
  <c r="J398"/>
  <c r="BK382"/>
  <c r="J370"/>
  <c r="J354"/>
  <c r="J346"/>
  <c r="J320"/>
  <c r="BK262"/>
  <c r="BK245"/>
  <c r="J211"/>
  <c r="BK155"/>
  <c i="58" r="J121"/>
  <c i="57" r="J401"/>
  <c r="J399"/>
  <c r="BK331"/>
  <c r="J324"/>
  <c r="J305"/>
  <c r="J265"/>
  <c r="J243"/>
  <c r="J239"/>
  <c r="J226"/>
  <c r="BK198"/>
  <c r="BK196"/>
  <c r="J182"/>
  <c r="J180"/>
  <c r="J173"/>
  <c r="J131"/>
  <c i="56" r="J157"/>
  <c r="J150"/>
  <c r="BK147"/>
  <c r="J141"/>
  <c r="BK139"/>
  <c r="BK132"/>
  <c r="BK125"/>
  <c i="52" r="BK150"/>
  <c r="BK149"/>
  <c r="J148"/>
  <c r="BK146"/>
  <c r="BK140"/>
  <c r="J139"/>
  <c r="BK125"/>
  <c i="51" r="BK146"/>
  <c r="J141"/>
  <c r="BK138"/>
  <c r="BK135"/>
  <c r="J134"/>
  <c r="BK125"/>
  <c i="50" r="J369"/>
  <c r="BK350"/>
  <c r="BK345"/>
  <c r="BK340"/>
  <c r="J312"/>
  <c r="J296"/>
  <c r="BK288"/>
  <c r="J284"/>
  <c r="J268"/>
  <c r="BK260"/>
  <c r="BK255"/>
  <c r="BK242"/>
  <c r="BK227"/>
  <c r="J209"/>
  <c r="BK196"/>
  <c r="J191"/>
  <c r="J180"/>
  <c r="J176"/>
  <c r="BK139"/>
  <c i="49" r="J136"/>
  <c r="J132"/>
  <c i="48" r="J150"/>
  <c r="BK143"/>
  <c r="J141"/>
  <c r="J139"/>
  <c r="J137"/>
  <c i="47" r="J289"/>
  <c r="BK288"/>
  <c r="J284"/>
  <c r="BK282"/>
  <c r="J275"/>
  <c r="J266"/>
  <c r="J264"/>
  <c r="J263"/>
  <c r="BK254"/>
  <c r="BK241"/>
  <c r="J229"/>
  <c r="J227"/>
  <c r="J223"/>
  <c r="J217"/>
  <c r="J210"/>
  <c r="J207"/>
  <c r="BK202"/>
  <c r="J187"/>
  <c r="J183"/>
  <c r="J182"/>
  <c r="J177"/>
  <c r="BK173"/>
  <c r="BK169"/>
  <c r="BK165"/>
  <c r="BK163"/>
  <c r="BK159"/>
  <c r="BK156"/>
  <c r="BK153"/>
  <c r="BK150"/>
  <c r="J147"/>
  <c r="J142"/>
  <c r="J141"/>
  <c i="46" r="BK139"/>
  <c r="BK136"/>
  <c r="J132"/>
  <c i="45" r="J186"/>
  <c r="BK174"/>
  <c r="J143"/>
  <c r="J135"/>
  <c r="BK133"/>
  <c r="BK131"/>
  <c i="44" r="J352"/>
  <c r="BK333"/>
  <c r="J325"/>
  <c r="J315"/>
  <c r="BK306"/>
  <c r="J284"/>
  <c r="J275"/>
  <c r="BK232"/>
  <c r="BK212"/>
  <c r="J187"/>
  <c r="BK175"/>
  <c r="J162"/>
  <c r="BK159"/>
  <c r="J158"/>
  <c r="BK144"/>
  <c i="43" r="BK157"/>
  <c r="J154"/>
  <c r="BK153"/>
  <c r="J151"/>
  <c r="BK150"/>
  <c r="BK147"/>
  <c r="BK145"/>
  <c i="42" r="BK160"/>
  <c r="J155"/>
  <c r="J147"/>
  <c r="BK145"/>
  <c r="BK129"/>
  <c i="41" r="BK129"/>
  <c i="39" r="BK222"/>
  <c r="J215"/>
  <c r="BK211"/>
  <c r="J200"/>
  <c r="BK181"/>
  <c r="J161"/>
  <c i="38" r="J600"/>
  <c r="BK596"/>
  <c r="BK579"/>
  <c r="BK571"/>
  <c r="BK556"/>
  <c r="BK552"/>
  <c r="J541"/>
  <c r="BK537"/>
  <c r="J513"/>
  <c r="J490"/>
  <c r="J470"/>
  <c r="J458"/>
  <c r="BK442"/>
  <c r="BK413"/>
  <c r="BK404"/>
  <c r="BK402"/>
  <c r="J395"/>
  <c r="BK383"/>
  <c r="BK367"/>
  <c r="J364"/>
  <c r="J356"/>
  <c r="BK353"/>
  <c r="J345"/>
  <c r="J336"/>
  <c r="BK331"/>
  <c r="BK330"/>
  <c r="J322"/>
  <c r="BK318"/>
  <c r="J312"/>
  <c r="J308"/>
  <c r="J285"/>
  <c r="J257"/>
  <c r="BK254"/>
  <c r="J249"/>
  <c r="J244"/>
  <c r="BK236"/>
  <c r="BK232"/>
  <c r="BK178"/>
  <c r="J163"/>
  <c r="J162"/>
  <c i="37" r="BK218"/>
  <c r="J218"/>
  <c r="J215"/>
  <c r="BK208"/>
  <c r="J203"/>
  <c r="BK200"/>
  <c r="BK183"/>
  <c r="J161"/>
  <c i="36" r="BK248"/>
  <c r="J242"/>
  <c r="J236"/>
  <c r="BK227"/>
  <c r="J215"/>
  <c r="BK209"/>
  <c r="J149"/>
  <c r="J145"/>
  <c i="35" r="J191"/>
  <c r="J183"/>
  <c r="BK129"/>
  <c i="34" r="J173"/>
  <c r="BK171"/>
  <c r="BK155"/>
  <c r="BK142"/>
  <c i="33" r="BK263"/>
  <c r="J258"/>
  <c r="BK248"/>
  <c r="BK243"/>
  <c r="BK233"/>
  <c r="J218"/>
  <c r="BK203"/>
  <c r="J193"/>
  <c r="BK183"/>
  <c r="J163"/>
  <c r="J162"/>
  <c r="BK140"/>
  <c r="BK128"/>
  <c i="31" r="J619"/>
  <c r="J617"/>
  <c r="BK601"/>
  <c r="BK595"/>
  <c r="BK593"/>
  <c r="BK591"/>
  <c r="J589"/>
  <c r="J585"/>
  <c r="J583"/>
  <c r="J571"/>
  <c r="J567"/>
  <c r="BK547"/>
  <c r="BK541"/>
  <c r="J539"/>
  <c r="J517"/>
  <c r="BK511"/>
  <c r="J499"/>
  <c r="J497"/>
  <c r="BK495"/>
  <c r="BK487"/>
  <c r="BK468"/>
  <c r="J466"/>
  <c r="J454"/>
  <c r="BK452"/>
  <c r="J450"/>
  <c r="J446"/>
  <c r="BK436"/>
  <c r="BK433"/>
  <c r="J429"/>
  <c r="BK421"/>
  <c r="J413"/>
  <c r="BK409"/>
  <c r="BK405"/>
  <c r="BK397"/>
  <c r="J395"/>
  <c r="BK393"/>
  <c r="BK391"/>
  <c r="BK389"/>
  <c r="J383"/>
  <c r="J381"/>
  <c r="BK365"/>
  <c r="J355"/>
  <c r="BK353"/>
  <c r="J351"/>
  <c r="J331"/>
  <c r="J325"/>
  <c r="BK323"/>
  <c r="J307"/>
  <c r="J295"/>
  <c r="BK293"/>
  <c r="J279"/>
  <c r="J277"/>
  <c r="J265"/>
  <c r="BK255"/>
  <c r="BK249"/>
  <c r="BK241"/>
  <c r="J235"/>
  <c r="J229"/>
  <c r="J223"/>
  <c r="BK217"/>
  <c r="BK199"/>
  <c r="J165"/>
  <c r="J155"/>
  <c r="J137"/>
  <c r="J133"/>
  <c i="30" r="J133"/>
  <c i="29" r="BK139"/>
  <c i="27" r="BK137"/>
  <c r="BK136"/>
  <c r="BK131"/>
  <c i="26" r="J134"/>
  <c r="BK131"/>
  <c r="J128"/>
  <c i="25" r="J147"/>
  <c r="BK145"/>
  <c r="BK142"/>
  <c r="J138"/>
  <c r="BK132"/>
  <c r="BK129"/>
  <c i="24" r="J216"/>
  <c r="J210"/>
  <c r="J207"/>
  <c r="J204"/>
  <c r="J196"/>
  <c r="J188"/>
  <c r="BK187"/>
  <c r="BK182"/>
  <c r="BK179"/>
  <c r="BK172"/>
  <c r="BK171"/>
  <c r="J170"/>
  <c r="J166"/>
  <c r="J165"/>
  <c r="J157"/>
  <c r="BK153"/>
  <c r="J152"/>
  <c r="BK151"/>
  <c r="BK147"/>
  <c r="BK145"/>
  <c r="BK137"/>
  <c r="J129"/>
  <c i="23" r="BK232"/>
  <c r="J232"/>
  <c r="BK227"/>
  <c r="J225"/>
  <c r="J224"/>
  <c r="J222"/>
  <c r="J221"/>
  <c r="J214"/>
  <c r="BK213"/>
  <c r="BK211"/>
  <c r="J202"/>
  <c r="J201"/>
  <c r="BK198"/>
  <c r="BK191"/>
  <c r="J185"/>
  <c r="BK183"/>
  <c r="J181"/>
  <c r="J178"/>
  <c r="J175"/>
  <c r="BK169"/>
  <c r="J166"/>
  <c r="J164"/>
  <c r="J161"/>
  <c r="BK145"/>
  <c r="J138"/>
  <c r="J137"/>
  <c r="BK130"/>
  <c i="22" r="BK190"/>
  <c r="J183"/>
  <c r="BK177"/>
  <c r="J174"/>
  <c r="BK161"/>
  <c r="BK151"/>
  <c r="BK148"/>
  <c r="J142"/>
  <c r="J137"/>
  <c r="J130"/>
  <c i="21" r="BK214"/>
  <c r="J211"/>
  <c r="BK210"/>
  <c r="BK208"/>
  <c r="J203"/>
  <c r="J196"/>
  <c r="BK195"/>
  <c r="J187"/>
  <c r="BK186"/>
  <c r="J181"/>
  <c r="BK180"/>
  <c r="BK178"/>
  <c r="J169"/>
  <c r="BK167"/>
  <c r="J164"/>
  <c r="BK162"/>
  <c r="J158"/>
  <c r="J155"/>
  <c r="J152"/>
  <c r="J151"/>
  <c r="J150"/>
  <c r="BK148"/>
  <c r="J144"/>
  <c r="J132"/>
  <c i="20" r="BK188"/>
  <c r="J185"/>
  <c r="J175"/>
  <c r="BK174"/>
  <c r="BK173"/>
  <c r="BK172"/>
  <c r="BK171"/>
  <c r="J161"/>
  <c r="J159"/>
  <c r="BK158"/>
  <c r="BK152"/>
  <c r="J148"/>
  <c r="J145"/>
  <c r="J140"/>
  <c r="BK131"/>
  <c r="BK130"/>
  <c r="J129"/>
  <c i="19" r="J152"/>
  <c r="BK148"/>
  <c r="BK142"/>
  <c r="J140"/>
  <c r="J135"/>
  <c r="BK134"/>
  <c r="BK133"/>
  <c i="18" r="BK141"/>
  <c r="J132"/>
  <c r="BK130"/>
  <c r="BK129"/>
  <c i="17" r="BK149"/>
  <c r="BK142"/>
  <c r="J141"/>
  <c r="J140"/>
  <c r="BK131"/>
  <c i="16" r="BK191"/>
  <c r="BK188"/>
  <c r="J184"/>
  <c r="J180"/>
  <c r="BK174"/>
  <c r="BK167"/>
  <c r="J158"/>
  <c r="BK154"/>
  <c r="BK152"/>
  <c r="J148"/>
  <c r="BK135"/>
  <c r="BK134"/>
  <c i="15" r="BK162"/>
  <c r="J150"/>
  <c r="J149"/>
  <c r="BK135"/>
  <c r="BK134"/>
  <c r="J128"/>
  <c i="14" r="BK234"/>
  <c r="BK231"/>
  <c r="J224"/>
  <c r="BK215"/>
  <c r="J182"/>
  <c r="BK181"/>
  <c r="J179"/>
  <c r="BK178"/>
  <c r="BK177"/>
  <c r="BK171"/>
  <c r="J168"/>
  <c r="J161"/>
  <c r="BK160"/>
  <c r="BK153"/>
  <c r="BK151"/>
  <c r="J150"/>
  <c r="J149"/>
  <c r="BK146"/>
  <c r="BK136"/>
  <c i="13" r="J392"/>
  <c r="BK388"/>
  <c r="BK387"/>
  <c r="J381"/>
  <c r="J374"/>
  <c r="BK363"/>
  <c r="J360"/>
  <c r="BK359"/>
  <c r="J356"/>
  <c r="J354"/>
  <c r="J353"/>
  <c r="BK352"/>
  <c r="J351"/>
  <c r="BK344"/>
  <c r="BK343"/>
  <c r="BK340"/>
  <c r="BK328"/>
  <c r="J326"/>
  <c r="BK325"/>
  <c r="J320"/>
  <c r="J316"/>
  <c r="J303"/>
  <c r="J301"/>
  <c r="J299"/>
  <c r="BK296"/>
  <c r="J294"/>
  <c r="J290"/>
  <c r="J285"/>
  <c r="BK282"/>
  <c r="J280"/>
  <c r="J279"/>
  <c r="BK275"/>
  <c r="BK271"/>
  <c r="J267"/>
  <c r="BK266"/>
  <c r="BK260"/>
  <c r="J256"/>
  <c r="BK255"/>
  <c r="J254"/>
  <c r="BK251"/>
  <c r="BK248"/>
  <c r="J246"/>
  <c r="J244"/>
  <c r="J238"/>
  <c r="J224"/>
  <c r="BK220"/>
  <c r="J219"/>
  <c r="J218"/>
  <c r="BK214"/>
  <c r="J205"/>
  <c r="J200"/>
  <c r="BK198"/>
  <c r="BK193"/>
  <c r="BK192"/>
  <c r="BK188"/>
  <c r="BK186"/>
  <c r="J185"/>
  <c r="BK179"/>
  <c r="J169"/>
  <c r="J166"/>
  <c r="J164"/>
  <c r="J161"/>
  <c r="J160"/>
  <c r="BK151"/>
  <c r="J147"/>
  <c r="J145"/>
  <c r="BK143"/>
  <c r="J142"/>
  <c r="BK140"/>
  <c r="J138"/>
  <c i="12" r="BK1228"/>
  <c r="J1222"/>
  <c r="BK1219"/>
  <c r="J1207"/>
  <c r="BK1203"/>
  <c r="BK1199"/>
  <c r="BK1191"/>
  <c r="J1185"/>
  <c r="J1181"/>
  <c r="J1179"/>
  <c r="BK1175"/>
  <c r="BK1169"/>
  <c r="J1159"/>
  <c r="BK1149"/>
  <c r="BK1143"/>
  <c r="BK1137"/>
  <c r="J1133"/>
  <c r="J1129"/>
  <c r="J1125"/>
  <c r="BK1117"/>
  <c r="J1088"/>
  <c r="BK1084"/>
  <c r="J1082"/>
  <c r="BK1080"/>
  <c r="BK1060"/>
  <c r="J1056"/>
  <c r="J1052"/>
  <c r="BK1028"/>
  <c r="J1026"/>
  <c r="J1022"/>
  <c r="J1020"/>
  <c r="J1008"/>
  <c r="BK998"/>
  <c r="J996"/>
  <c r="J989"/>
  <c r="BK985"/>
  <c r="J983"/>
  <c r="J960"/>
  <c r="J952"/>
  <c r="J939"/>
  <c r="J937"/>
  <c r="BK925"/>
  <c r="BK921"/>
  <c r="BK913"/>
  <c r="BK911"/>
  <c r="BK907"/>
  <c r="BK887"/>
  <c r="J885"/>
  <c r="J883"/>
  <c r="BK877"/>
  <c r="J865"/>
  <c r="BK853"/>
  <c r="J851"/>
  <c r="BK841"/>
  <c r="BK837"/>
  <c r="BK831"/>
  <c r="J823"/>
  <c r="J819"/>
  <c r="J809"/>
  <c r="BK799"/>
  <c r="BK791"/>
  <c r="BK785"/>
  <c r="J781"/>
  <c r="J776"/>
  <c r="BK748"/>
  <c r="J740"/>
  <c r="J738"/>
  <c r="J730"/>
  <c r="J710"/>
  <c r="BK704"/>
  <c r="BK698"/>
  <c r="J696"/>
  <c r="J692"/>
  <c r="J686"/>
  <c r="BK684"/>
  <c r="BK674"/>
  <c r="J658"/>
  <c r="J656"/>
  <c r="BK652"/>
  <c r="J646"/>
  <c r="BK637"/>
  <c r="BK631"/>
  <c r="BK597"/>
  <c r="J595"/>
  <c r="J593"/>
  <c r="J583"/>
  <c r="J553"/>
  <c r="BK543"/>
  <c r="J537"/>
  <c r="J508"/>
  <c r="BK502"/>
  <c r="J498"/>
  <c r="J494"/>
  <c r="BK490"/>
  <c r="J476"/>
  <c r="BK452"/>
  <c r="J450"/>
  <c r="BK429"/>
  <c r="J425"/>
  <c r="BK423"/>
  <c r="BK417"/>
  <c r="J411"/>
  <c r="J407"/>
  <c r="BK389"/>
  <c r="J387"/>
  <c r="BK379"/>
  <c r="J377"/>
  <c r="BK363"/>
  <c r="BK357"/>
  <c r="J353"/>
  <c r="BK351"/>
  <c r="BK339"/>
  <c r="J329"/>
  <c r="J325"/>
  <c r="BK319"/>
  <c r="BK315"/>
  <c r="BK311"/>
  <c r="J304"/>
  <c r="BK288"/>
  <c r="J282"/>
  <c r="J260"/>
  <c r="J250"/>
  <c r="BK246"/>
  <c r="BK242"/>
  <c r="BK232"/>
  <c r="BK208"/>
  <c r="J180"/>
  <c r="BK176"/>
  <c r="J174"/>
  <c r="J166"/>
  <c r="J154"/>
  <c r="BK148"/>
  <c i="11" r="BK685"/>
  <c r="BK684"/>
  <c r="BK674"/>
  <c r="J673"/>
  <c r="J659"/>
  <c r="J657"/>
  <c r="BK651"/>
  <c r="J650"/>
  <c r="J643"/>
  <c r="BK640"/>
  <c r="J639"/>
  <c r="BK636"/>
  <c r="BK634"/>
  <c r="J631"/>
  <c r="BK620"/>
  <c r="J618"/>
  <c r="J611"/>
  <c r="J609"/>
  <c r="J603"/>
  <c r="J599"/>
  <c r="J598"/>
  <c r="J590"/>
  <c r="J583"/>
  <c r="BK581"/>
  <c r="BK576"/>
  <c r="J572"/>
  <c r="BK570"/>
  <c r="J562"/>
  <c r="BK561"/>
  <c r="J558"/>
  <c r="BK554"/>
  <c r="BK551"/>
  <c r="BK532"/>
  <c r="J526"/>
  <c r="BK518"/>
  <c r="J515"/>
  <c r="BK511"/>
  <c r="J509"/>
  <c r="J508"/>
  <c r="J505"/>
  <c r="BK503"/>
  <c r="J501"/>
  <c r="J499"/>
  <c r="BK491"/>
  <c r="BK478"/>
  <c r="BK475"/>
  <c r="BK473"/>
  <c r="BK461"/>
  <c r="BK460"/>
  <c r="J456"/>
  <c r="J453"/>
  <c r="BK451"/>
  <c r="J447"/>
  <c r="BK436"/>
  <c r="J432"/>
  <c r="BK429"/>
  <c r="BK418"/>
  <c r="BK414"/>
  <c r="J412"/>
  <c r="BK405"/>
  <c r="BK397"/>
  <c r="J386"/>
  <c r="J384"/>
  <c r="J381"/>
  <c r="J375"/>
  <c r="J371"/>
  <c r="J369"/>
  <c r="J365"/>
  <c r="J363"/>
  <c r="J360"/>
  <c r="J348"/>
  <c r="J346"/>
  <c r="BK335"/>
  <c r="BK332"/>
  <c r="J331"/>
  <c r="BK327"/>
  <c r="J325"/>
  <c r="BK324"/>
  <c r="BK319"/>
  <c r="BK317"/>
  <c r="BK308"/>
  <c r="BK305"/>
  <c r="J300"/>
  <c r="J292"/>
  <c r="BK290"/>
  <c r="J283"/>
  <c r="J282"/>
  <c r="BK281"/>
  <c r="BK278"/>
  <c r="J275"/>
  <c r="J272"/>
  <c r="BK265"/>
  <c r="J254"/>
  <c r="BK253"/>
  <c r="J249"/>
  <c r="J248"/>
  <c r="J244"/>
  <c r="J232"/>
  <c r="J230"/>
  <c r="BK229"/>
  <c r="J214"/>
  <c r="BK211"/>
  <c r="J194"/>
  <c r="BK179"/>
  <c r="BK176"/>
  <c r="BK175"/>
  <c r="J173"/>
  <c r="BK170"/>
  <c r="J168"/>
  <c r="BK159"/>
  <c r="J157"/>
  <c r="BK151"/>
  <c r="J142"/>
  <c r="J133"/>
  <c r="BK125"/>
  <c i="10" r="J264"/>
  <c r="J257"/>
  <c r="BK228"/>
  <c r="J195"/>
  <c r="J172"/>
  <c r="BK164"/>
  <c r="BK160"/>
  <c r="J146"/>
  <c r="J135"/>
  <c i="9" r="J485"/>
  <c r="J471"/>
  <c r="J455"/>
  <c r="BK451"/>
  <c r="BK437"/>
  <c r="BK433"/>
  <c r="BK424"/>
  <c r="BK420"/>
  <c r="J418"/>
  <c r="BK406"/>
  <c r="J404"/>
  <c r="J394"/>
  <c r="J374"/>
  <c r="BK358"/>
  <c r="J356"/>
  <c r="BK352"/>
  <c r="BK344"/>
  <c r="J336"/>
  <c r="J332"/>
  <c r="J328"/>
  <c r="J326"/>
  <c r="J322"/>
  <c r="BK294"/>
  <c r="BK282"/>
  <c r="J272"/>
  <c r="J266"/>
  <c r="BK264"/>
  <c r="BK262"/>
  <c r="BK258"/>
  <c r="BK254"/>
  <c r="J248"/>
  <c r="BK246"/>
  <c r="BK244"/>
  <c r="BK240"/>
  <c r="BK238"/>
  <c r="BK230"/>
  <c r="BK218"/>
  <c r="BK210"/>
  <c r="J194"/>
  <c r="BK170"/>
  <c r="J166"/>
  <c r="J156"/>
  <c r="BK136"/>
  <c r="J130"/>
  <c i="8" r="J161"/>
  <c r="BK142"/>
  <c i="7" r="J129"/>
  <c i="6" r="BK488"/>
  <c r="J453"/>
  <c r="BK442"/>
  <c r="BK430"/>
  <c r="BK420"/>
  <c r="J397"/>
  <c r="J374"/>
  <c r="J373"/>
  <c r="J349"/>
  <c r="BK334"/>
  <c r="J271"/>
  <c r="BK223"/>
  <c r="J202"/>
  <c r="BK194"/>
  <c r="BK177"/>
  <c r="BK149"/>
  <c r="BK147"/>
  <c i="5" r="J191"/>
  <c r="J171"/>
  <c r="BK169"/>
  <c r="J165"/>
  <c r="BK157"/>
  <c r="J155"/>
  <c r="J151"/>
  <c r="BK143"/>
  <c r="BK135"/>
  <c i="4" r="J308"/>
  <c r="J291"/>
  <c r="J284"/>
  <c r="J277"/>
  <c r="BK270"/>
  <c r="J260"/>
  <c r="J257"/>
  <c r="BK248"/>
  <c r="BK246"/>
  <c r="BK245"/>
  <c r="BK244"/>
  <c r="J233"/>
  <c r="BK231"/>
  <c r="BK225"/>
  <c r="J214"/>
  <c r="BK205"/>
  <c r="J200"/>
  <c r="J199"/>
  <c r="BK189"/>
  <c r="BK182"/>
  <c i="3" r="J2102"/>
  <c r="J2095"/>
  <c r="J2090"/>
  <c r="J2084"/>
  <c r="BK2072"/>
  <c r="BK2060"/>
  <c r="J2044"/>
  <c r="J2029"/>
  <c r="J2027"/>
  <c r="BK2011"/>
  <c r="J1968"/>
  <c r="BK1954"/>
  <c r="BK1950"/>
  <c r="BK1947"/>
  <c r="BK1924"/>
  <c r="BK1921"/>
  <c r="J1917"/>
  <c r="J1912"/>
  <c r="BK1881"/>
  <c r="J1853"/>
  <c r="BK1849"/>
  <c r="BK1833"/>
  <c r="J1800"/>
  <c r="BK1778"/>
  <c r="BK1763"/>
  <c r="BK1750"/>
  <c r="J1726"/>
  <c r="BK1716"/>
  <c r="J1683"/>
  <c r="J1680"/>
  <c r="J1620"/>
  <c r="BK1613"/>
  <c r="BK1581"/>
  <c r="BK1561"/>
  <c r="BK1554"/>
  <c r="J1532"/>
  <c r="BK1518"/>
  <c r="J1502"/>
  <c r="J1490"/>
  <c r="J1482"/>
  <c r="J1472"/>
  <c r="J1458"/>
  <c r="J1440"/>
  <c r="J1430"/>
  <c r="BK1428"/>
  <c r="J1416"/>
  <c r="J1412"/>
  <c r="BK1394"/>
  <c r="BK1392"/>
  <c r="BK1368"/>
  <c r="J1356"/>
  <c r="BK1328"/>
  <c r="J1326"/>
  <c r="BK1298"/>
  <c r="J1296"/>
  <c r="BK1286"/>
  <c r="BK1268"/>
  <c r="BK1260"/>
  <c r="J1238"/>
  <c r="J1230"/>
  <c r="J1208"/>
  <c r="BK1196"/>
  <c r="J1190"/>
  <c r="J1166"/>
  <c r="BK1162"/>
  <c r="BK1142"/>
  <c r="BK1136"/>
  <c r="J1120"/>
  <c r="J1114"/>
  <c r="BK1112"/>
  <c r="J1094"/>
  <c r="BK1090"/>
  <c r="BK1084"/>
  <c r="J1068"/>
  <c r="BK1066"/>
  <c r="BK1047"/>
  <c r="BK1035"/>
  <c r="BK1033"/>
  <c r="BK1025"/>
  <c r="J1014"/>
  <c r="J1007"/>
  <c r="BK965"/>
  <c r="BK876"/>
  <c r="BK870"/>
  <c r="J855"/>
  <c r="J835"/>
  <c r="BK809"/>
  <c r="J797"/>
  <c r="BK787"/>
  <c r="BK777"/>
  <c r="J759"/>
  <c r="BK757"/>
  <c r="J749"/>
  <c r="J743"/>
  <c r="BK728"/>
  <c r="J722"/>
  <c r="BK706"/>
  <c r="J685"/>
  <c r="J654"/>
  <c r="BK653"/>
  <c r="BK637"/>
  <c r="J623"/>
  <c r="BK614"/>
  <c r="J608"/>
  <c r="J604"/>
  <c r="BK601"/>
  <c r="BK589"/>
  <c r="BK571"/>
  <c r="J570"/>
  <c r="J568"/>
  <c r="BK550"/>
  <c r="J527"/>
  <c r="BK507"/>
  <c r="BK495"/>
  <c r="J490"/>
  <c r="J485"/>
  <c r="J469"/>
  <c r="BK453"/>
  <c r="BK445"/>
  <c r="J437"/>
  <c r="J417"/>
  <c r="J412"/>
  <c r="J404"/>
  <c r="BK397"/>
  <c r="BK383"/>
  <c r="J373"/>
  <c r="BK348"/>
  <c r="BK333"/>
  <c r="J313"/>
  <c r="J294"/>
  <c r="BK276"/>
  <c r="J232"/>
  <c r="J228"/>
  <c r="J211"/>
  <c r="BK204"/>
  <c r="BK201"/>
  <c r="J191"/>
  <c r="J187"/>
  <c r="BK170"/>
  <c i="2" r="J159"/>
  <c r="BK144"/>
  <c r="BK139"/>
  <c r="BK129"/>
  <c i="1" r="AS101"/>
  <c i="71" r="BK139"/>
  <c r="BK138"/>
  <c r="J138"/>
  <c i="70" r="J124"/>
  <c r="BK122"/>
  <c r="J121"/>
  <c r="J118"/>
  <c r="BK117"/>
  <c i="69" r="J370"/>
  <c r="J348"/>
  <c r="BK295"/>
  <c r="BK287"/>
  <c r="J283"/>
  <c r="J275"/>
  <c r="BK255"/>
  <c r="J205"/>
  <c r="BK154"/>
  <c r="BK150"/>
  <c r="BK134"/>
  <c r="J130"/>
  <c i="68" r="BK145"/>
  <c r="J137"/>
  <c r="BK129"/>
  <c r="BK127"/>
  <c r="BK124"/>
  <c r="BK120"/>
  <c i="67" r="J146"/>
  <c r="BK145"/>
  <c r="BK140"/>
  <c r="BK136"/>
  <c r="BK132"/>
  <c r="BK131"/>
  <c r="J130"/>
  <c r="J128"/>
  <c r="J127"/>
  <c r="J122"/>
  <c i="66" r="BK155"/>
  <c r="BK153"/>
  <c r="J149"/>
  <c r="BK144"/>
  <c r="J141"/>
  <c r="BK139"/>
  <c r="BK127"/>
  <c i="65" r="BK142"/>
  <c r="BK127"/>
  <c r="J124"/>
  <c r="BK123"/>
  <c i="64" r="J185"/>
  <c r="J179"/>
  <c r="J159"/>
  <c r="J157"/>
  <c r="J146"/>
  <c r="BK139"/>
  <c r="J136"/>
  <c r="J132"/>
  <c i="63" r="BK155"/>
  <c r="BK152"/>
  <c r="BK132"/>
  <c i="62" r="J151"/>
  <c r="BK150"/>
  <c r="J149"/>
  <c r="J147"/>
  <c r="BK141"/>
  <c r="BK140"/>
  <c r="BK136"/>
  <c r="BK134"/>
  <c r="BK132"/>
  <c r="BK129"/>
  <c r="BK127"/>
  <c i="61" r="J420"/>
  <c r="BK398"/>
  <c r="J394"/>
  <c r="J386"/>
  <c r="J370"/>
  <c r="J354"/>
  <c r="J346"/>
  <c r="BK334"/>
  <c r="BK322"/>
  <c r="J318"/>
  <c r="J310"/>
  <c r="BK286"/>
  <c r="BK279"/>
  <c r="J245"/>
  <c r="J221"/>
  <c r="J150"/>
  <c r="J126"/>
  <c i="60" r="BK354"/>
  <c r="BK346"/>
  <c r="BK328"/>
  <c r="J320"/>
  <c r="BK316"/>
  <c r="BK312"/>
  <c r="BK308"/>
  <c r="J304"/>
  <c r="J296"/>
  <c r="J288"/>
  <c r="BK276"/>
  <c r="BK248"/>
  <c r="BK210"/>
  <c r="J183"/>
  <c r="BK169"/>
  <c r="BK155"/>
  <c r="BK147"/>
  <c r="BK131"/>
  <c i="59" r="J863"/>
  <c r="BK834"/>
  <c r="BK830"/>
  <c r="J826"/>
  <c r="BK810"/>
  <c r="J798"/>
  <c r="BK794"/>
  <c r="BK779"/>
  <c r="BK767"/>
  <c r="BK731"/>
  <c r="BK710"/>
  <c r="BK663"/>
  <c r="BK586"/>
  <c r="J574"/>
  <c r="J542"/>
  <c r="BK518"/>
  <c r="J498"/>
  <c r="J466"/>
  <c r="J462"/>
  <c r="BK458"/>
  <c r="BK446"/>
  <c r="J438"/>
  <c r="BK422"/>
  <c r="J414"/>
  <c r="BK402"/>
  <c r="J394"/>
  <c r="J390"/>
  <c r="BK386"/>
  <c r="J378"/>
  <c r="BK358"/>
  <c r="BK354"/>
  <c r="BK316"/>
  <c r="BK158"/>
  <c r="J151"/>
  <c r="J147"/>
  <c r="BK135"/>
  <c r="BK131"/>
  <c i="57" r="BK385"/>
  <c r="J374"/>
  <c r="J366"/>
  <c r="BK363"/>
  <c r="J328"/>
  <c r="J310"/>
  <c r="BK301"/>
  <c r="J289"/>
  <c r="BK283"/>
  <c r="BK239"/>
  <c r="BK233"/>
  <c r="J202"/>
  <c r="J196"/>
  <c r="BK190"/>
  <c r="J188"/>
  <c r="J176"/>
  <c r="J162"/>
  <c r="BK157"/>
  <c r="BK151"/>
  <c r="BK138"/>
  <c i="56" r="BK151"/>
  <c r="J148"/>
  <c r="J138"/>
  <c r="BK136"/>
  <c r="BK130"/>
  <c r="J129"/>
  <c r="J124"/>
  <c i="55" r="J123"/>
  <c i="52" r="BK152"/>
  <c r="J149"/>
  <c r="J146"/>
  <c r="BK143"/>
  <c r="BK142"/>
  <c r="J137"/>
  <c r="J131"/>
  <c r="J127"/>
  <c i="51" r="BK152"/>
  <c r="BK149"/>
  <c r="BK147"/>
  <c r="BK145"/>
  <c r="J143"/>
  <c r="BK139"/>
  <c r="BK127"/>
  <c i="50" r="J377"/>
  <c r="BK360"/>
  <c r="J350"/>
  <c r="J233"/>
  <c r="BK221"/>
  <c r="J204"/>
  <c r="BK180"/>
  <c r="BK176"/>
  <c r="BK162"/>
  <c r="J154"/>
  <c r="J135"/>
  <c i="49" r="J128"/>
  <c i="48" r="J138"/>
  <c r="BK136"/>
  <c r="BK134"/>
  <c r="J131"/>
  <c r="BK130"/>
  <c i="47" r="BK289"/>
  <c r="J287"/>
  <c r="BK284"/>
  <c r="J283"/>
  <c r="J278"/>
  <c r="BK270"/>
  <c r="J260"/>
  <c r="J258"/>
  <c r="J253"/>
  <c r="BK251"/>
  <c r="J238"/>
  <c r="BK230"/>
  <c r="BK226"/>
  <c r="BK219"/>
  <c r="BK217"/>
  <c r="BK209"/>
  <c r="J202"/>
  <c r="J200"/>
  <c r="BK190"/>
  <c r="J188"/>
  <c r="J185"/>
  <c r="BK177"/>
  <c r="J170"/>
  <c r="J167"/>
  <c r="BK158"/>
  <c r="BK152"/>
  <c r="J150"/>
  <c r="J149"/>
  <c r="J145"/>
  <c r="J130"/>
  <c r="BK128"/>
  <c i="46" r="J134"/>
  <c r="J130"/>
  <c i="45" r="J181"/>
  <c r="J171"/>
  <c r="BK165"/>
  <c r="BK162"/>
  <c r="BK153"/>
  <c r="J147"/>
  <c r="BK139"/>
  <c r="J132"/>
  <c i="44" r="BK329"/>
  <c r="J321"/>
  <c r="J308"/>
  <c r="J268"/>
  <c r="BK261"/>
  <c r="J259"/>
  <c r="J256"/>
  <c r="BK251"/>
  <c r="BK238"/>
  <c r="BK203"/>
  <c r="BK198"/>
  <c r="BK187"/>
  <c r="BK185"/>
  <c r="J171"/>
  <c r="BK158"/>
  <c r="J154"/>
  <c r="BK147"/>
  <c i="43" r="BK158"/>
  <c r="BK156"/>
  <c r="J146"/>
  <c r="BK141"/>
  <c r="BK134"/>
  <c r="BK127"/>
  <c i="42" r="BK158"/>
  <c r="J153"/>
  <c r="BK147"/>
  <c r="BK139"/>
  <c r="BK137"/>
  <c r="BK131"/>
  <c i="41" r="BK130"/>
  <c r="J129"/>
  <c i="39" r="BK235"/>
  <c r="BK223"/>
  <c r="J199"/>
  <c r="J189"/>
  <c r="J169"/>
  <c i="38" r="BK598"/>
  <c r="J596"/>
  <c r="J592"/>
  <c r="J533"/>
  <c r="J521"/>
  <c r="BK517"/>
  <c r="BK456"/>
  <c r="BK438"/>
  <c r="J433"/>
  <c r="BK421"/>
  <c r="J399"/>
  <c r="BK386"/>
  <c r="J369"/>
  <c r="BK335"/>
  <c r="BK332"/>
  <c r="BK312"/>
  <c r="BK303"/>
  <c r="BK295"/>
  <c r="J282"/>
  <c r="BK280"/>
  <c r="BK268"/>
  <c r="J254"/>
  <c r="BK250"/>
  <c r="J245"/>
  <c r="BK240"/>
  <c r="BK209"/>
  <c r="J205"/>
  <c r="J191"/>
  <c r="J176"/>
  <c r="BK169"/>
  <c r="BK162"/>
  <c r="J150"/>
  <c i="37" r="J208"/>
  <c r="J153"/>
  <c r="J148"/>
  <c r="BK141"/>
  <c r="BK137"/>
  <c i="36" r="BK255"/>
  <c r="J244"/>
  <c r="BK238"/>
  <c r="J227"/>
  <c r="J223"/>
  <c r="BK219"/>
  <c r="J217"/>
  <c r="J211"/>
  <c r="BK201"/>
  <c r="BK189"/>
  <c r="J185"/>
  <c r="BK183"/>
  <c r="BK181"/>
  <c r="J173"/>
  <c r="J164"/>
  <c r="BK162"/>
  <c r="J147"/>
  <c r="J140"/>
  <c r="J134"/>
  <c i="35" r="J149"/>
  <c r="BK139"/>
  <c i="34" r="J159"/>
  <c r="BK157"/>
  <c r="J135"/>
  <c i="33" r="J278"/>
  <c r="BK268"/>
  <c r="BK258"/>
  <c r="J223"/>
  <c r="BK198"/>
  <c r="J178"/>
  <c i="31" r="J673"/>
  <c r="J671"/>
  <c r="BK663"/>
  <c r="BK659"/>
  <c r="BK655"/>
  <c r="BK653"/>
  <c r="J647"/>
  <c r="BK645"/>
  <c r="BK639"/>
  <c r="BK637"/>
  <c r="J633"/>
  <c r="BK617"/>
  <c r="J605"/>
  <c r="BK597"/>
  <c r="J593"/>
  <c r="J579"/>
  <c r="J575"/>
  <c r="BK571"/>
  <c r="BK563"/>
  <c r="BK559"/>
  <c r="J557"/>
  <c r="J549"/>
  <c r="BK525"/>
  <c r="J523"/>
  <c r="BK521"/>
  <c r="BK509"/>
  <c r="BK507"/>
  <c r="J495"/>
  <c r="BK480"/>
  <c r="BK476"/>
  <c r="J470"/>
  <c r="BK458"/>
  <c r="BK450"/>
  <c r="J440"/>
  <c r="J439"/>
  <c r="BK438"/>
  <c r="BK437"/>
  <c r="J433"/>
  <c r="BK423"/>
  <c r="J419"/>
  <c r="J405"/>
  <c r="J397"/>
  <c r="J391"/>
  <c r="BK387"/>
  <c r="J377"/>
  <c r="J375"/>
  <c r="J373"/>
  <c r="J363"/>
  <c r="J361"/>
  <c r="BK355"/>
  <c r="BK345"/>
  <c r="BK337"/>
  <c r="BK335"/>
  <c r="BK311"/>
  <c r="J309"/>
  <c r="BK303"/>
  <c r="J293"/>
  <c r="J273"/>
  <c r="BK269"/>
  <c r="BK267"/>
  <c r="BK259"/>
  <c r="J233"/>
  <c r="J217"/>
  <c r="J213"/>
  <c r="BK207"/>
  <c r="BK181"/>
  <c r="BK175"/>
  <c r="BK171"/>
  <c r="J169"/>
  <c r="BK167"/>
  <c r="BK163"/>
  <c r="J161"/>
  <c r="J153"/>
  <c r="J151"/>
  <c r="J143"/>
  <c r="BK133"/>
  <c r="J129"/>
  <c r="BK127"/>
  <c i="30" r="J137"/>
  <c r="BK133"/>
  <c i="29" r="BK135"/>
  <c r="BK133"/>
  <c r="BK131"/>
  <c r="J127"/>
  <c i="27" r="BK144"/>
  <c r="BK141"/>
  <c r="BK138"/>
  <c r="J133"/>
  <c r="J129"/>
  <c i="26" r="BK132"/>
  <c r="BK128"/>
  <c i="25" r="BK153"/>
  <c r="J143"/>
  <c r="BK140"/>
  <c r="J137"/>
  <c r="J134"/>
  <c r="J133"/>
  <c r="J129"/>
  <c r="J128"/>
  <c i="24" r="BK210"/>
  <c r="BK201"/>
  <c r="J197"/>
  <c r="J190"/>
  <c r="J189"/>
  <c r="BK188"/>
  <c r="BK186"/>
  <c r="J181"/>
  <c r="BK180"/>
  <c r="BK175"/>
  <c r="J174"/>
  <c r="J173"/>
  <c r="BK170"/>
  <c r="BK161"/>
  <c r="J159"/>
  <c r="BK156"/>
  <c r="J150"/>
  <c r="BK143"/>
  <c r="BK138"/>
  <c r="J136"/>
  <c r="BK131"/>
  <c r="J130"/>
  <c i="23" r="BK228"/>
  <c r="J226"/>
  <c r="J219"/>
  <c r="J213"/>
  <c r="BK208"/>
  <c r="BK207"/>
  <c r="BK197"/>
  <c r="J196"/>
  <c r="J194"/>
  <c r="J184"/>
  <c r="J179"/>
  <c r="BK172"/>
  <c r="J171"/>
  <c r="J169"/>
  <c r="BK161"/>
  <c r="J158"/>
  <c r="BK157"/>
  <c r="BK153"/>
  <c r="BK148"/>
  <c r="BK146"/>
  <c r="J140"/>
  <c i="22" r="J192"/>
  <c r="BK187"/>
  <c r="J186"/>
  <c r="J185"/>
  <c r="J184"/>
  <c r="BK182"/>
  <c r="BK180"/>
  <c r="J179"/>
  <c r="J176"/>
  <c r="BK172"/>
  <c r="BK159"/>
  <c r="J144"/>
  <c r="BK140"/>
  <c r="J134"/>
  <c i="21" r="J216"/>
  <c r="BK215"/>
  <c r="BK207"/>
  <c r="J202"/>
  <c r="BK196"/>
  <c r="BK193"/>
  <c r="J185"/>
  <c r="BK181"/>
  <c r="J178"/>
  <c r="J177"/>
  <c r="BK172"/>
  <c r="BK169"/>
  <c r="BK150"/>
  <c r="J142"/>
  <c i="20" r="BK194"/>
  <c r="J192"/>
  <c r="J181"/>
  <c r="BK177"/>
  <c r="J170"/>
  <c r="J163"/>
  <c r="J162"/>
  <c r="J158"/>
  <c r="J157"/>
  <c r="J156"/>
  <c r="J146"/>
  <c r="J142"/>
  <c r="BK140"/>
  <c r="J139"/>
  <c i="19" r="BK151"/>
  <c r="J148"/>
  <c r="BK146"/>
  <c r="J145"/>
  <c r="BK144"/>
  <c r="J139"/>
  <c r="BK129"/>
  <c i="18" r="J139"/>
  <c r="BK134"/>
  <c r="J128"/>
  <c i="17" r="BK146"/>
  <c r="BK144"/>
  <c r="BK135"/>
  <c r="BK129"/>
  <c i="16" r="J193"/>
  <c r="BK189"/>
  <c r="J186"/>
  <c r="BK181"/>
  <c r="BK179"/>
  <c r="J178"/>
  <c r="BK177"/>
  <c r="J169"/>
  <c r="BK165"/>
  <c r="J159"/>
  <c r="J155"/>
  <c r="BK153"/>
  <c r="BK149"/>
  <c r="BK147"/>
  <c r="BK146"/>
  <c r="BK132"/>
  <c i="15" r="J161"/>
  <c r="J155"/>
  <c r="BK152"/>
  <c r="J148"/>
  <c r="BK145"/>
  <c r="BK138"/>
  <c r="J137"/>
  <c r="J134"/>
  <c r="BK129"/>
  <c r="BK128"/>
  <c i="14" r="J230"/>
  <c r="J219"/>
  <c r="J217"/>
  <c r="J215"/>
  <c r="BK212"/>
  <c r="J206"/>
  <c r="BK203"/>
  <c r="J198"/>
  <c r="J194"/>
  <c r="BK193"/>
  <c r="J192"/>
  <c r="BK188"/>
  <c r="BK186"/>
  <c r="J185"/>
  <c r="J184"/>
  <c r="BK176"/>
  <c r="BK173"/>
  <c r="BK166"/>
  <c r="BK165"/>
  <c r="BK158"/>
  <c r="J156"/>
  <c r="J155"/>
  <c r="BK143"/>
  <c r="BK142"/>
  <c r="J139"/>
  <c r="J138"/>
  <c r="BK129"/>
  <c i="13" r="BK395"/>
  <c r="BK385"/>
  <c r="BK382"/>
  <c r="J380"/>
  <c r="J376"/>
  <c r="J373"/>
  <c r="BK372"/>
  <c r="BK368"/>
  <c r="J359"/>
  <c r="BK356"/>
  <c r="BK355"/>
  <c r="J336"/>
  <c r="J334"/>
  <c r="BK329"/>
  <c r="BK326"/>
  <c r="J324"/>
  <c r="J323"/>
  <c r="BK321"/>
  <c r="J315"/>
  <c r="BK311"/>
  <c r="J308"/>
  <c r="BK287"/>
  <c r="J278"/>
  <c r="J277"/>
  <c r="J270"/>
  <c r="BK261"/>
  <c r="BK253"/>
  <c r="BK252"/>
  <c r="BK242"/>
  <c r="BK241"/>
  <c r="J237"/>
  <c r="BK236"/>
  <c r="BK228"/>
  <c r="BK226"/>
  <c r="BK217"/>
  <c r="J215"/>
  <c r="BK213"/>
  <c r="J212"/>
  <c r="BK211"/>
  <c r="BK210"/>
  <c r="J209"/>
  <c r="BK200"/>
  <c r="J197"/>
  <c r="BK194"/>
  <c r="J187"/>
  <c r="J181"/>
  <c r="J179"/>
  <c r="J171"/>
  <c r="BK169"/>
  <c r="J167"/>
  <c r="J165"/>
  <c r="BK162"/>
  <c r="J157"/>
  <c r="J153"/>
  <c r="J150"/>
  <c r="BK145"/>
  <c r="J141"/>
  <c r="BK138"/>
  <c i="12" r="BK1227"/>
  <c r="BK1222"/>
  <c r="J1219"/>
  <c r="J1217"/>
  <c r="J1205"/>
  <c r="J1187"/>
  <c r="J1173"/>
  <c r="J1169"/>
  <c r="J1165"/>
  <c r="J1155"/>
  <c r="BK1151"/>
  <c r="J1147"/>
  <c r="J1141"/>
  <c r="J1137"/>
  <c r="J1131"/>
  <c r="BK1127"/>
  <c r="BK1113"/>
  <c r="BK1106"/>
  <c r="J1100"/>
  <c r="J1090"/>
  <c r="BK1078"/>
  <c r="BK1072"/>
  <c r="J1070"/>
  <c r="BK1062"/>
  <c r="J1054"/>
  <c r="BK1040"/>
  <c r="J1032"/>
  <c r="BK1026"/>
  <c r="J1016"/>
  <c r="J1014"/>
  <c r="BK1010"/>
  <c r="BK1004"/>
  <c r="BK1000"/>
  <c r="BK996"/>
  <c r="BK987"/>
  <c r="BK975"/>
  <c r="BK962"/>
  <c r="BK947"/>
  <c r="BK945"/>
  <c r="J943"/>
  <c r="BK937"/>
  <c r="BK931"/>
  <c r="J925"/>
  <c r="J919"/>
  <c r="BK903"/>
  <c r="J895"/>
  <c r="BK885"/>
  <c r="J871"/>
  <c r="BK861"/>
  <c r="J855"/>
  <c r="J843"/>
  <c r="BK819"/>
  <c r="BK813"/>
  <c r="BK811"/>
  <c r="BK805"/>
  <c r="J797"/>
  <c r="BK787"/>
  <c r="BK781"/>
  <c r="BK766"/>
  <c r="BK760"/>
  <c r="BK744"/>
  <c r="BK734"/>
  <c r="BK730"/>
  <c r="BK724"/>
  <c r="BK722"/>
  <c r="J690"/>
  <c r="BK686"/>
  <c r="BK682"/>
  <c r="J674"/>
  <c r="J670"/>
  <c r="BK646"/>
  <c r="J639"/>
  <c r="J633"/>
  <c r="J622"/>
  <c r="BK595"/>
  <c r="J591"/>
  <c r="BK589"/>
  <c r="J579"/>
  <c r="BK573"/>
  <c r="BK567"/>
  <c r="J559"/>
  <c r="J557"/>
  <c r="BK545"/>
  <c r="J535"/>
  <c r="J529"/>
  <c r="BK527"/>
  <c r="BK525"/>
  <c r="J516"/>
  <c r="J512"/>
  <c r="BK500"/>
  <c r="BK494"/>
  <c r="J490"/>
  <c r="BK488"/>
  <c r="BK482"/>
  <c r="J478"/>
  <c r="J474"/>
  <c r="BK468"/>
  <c r="J464"/>
  <c r="J456"/>
  <c r="J452"/>
  <c r="BK446"/>
  <c r="J439"/>
  <c r="J431"/>
  <c r="BK425"/>
  <c r="J423"/>
  <c r="BK415"/>
  <c r="J409"/>
  <c r="BK385"/>
  <c r="BK377"/>
  <c r="J375"/>
  <c r="J369"/>
  <c r="J367"/>
  <c r="BK359"/>
  <c r="J355"/>
  <c r="BK345"/>
  <c r="J339"/>
  <c r="BK337"/>
  <c r="BK331"/>
  <c r="J313"/>
  <c r="BK309"/>
  <c r="BK307"/>
  <c r="J300"/>
  <c r="BK296"/>
  <c r="J270"/>
  <c r="J268"/>
  <c r="J266"/>
  <c r="BK260"/>
  <c r="BK252"/>
  <c r="J238"/>
  <c r="BK222"/>
  <c r="J218"/>
  <c r="BK212"/>
  <c r="J204"/>
  <c r="J194"/>
  <c r="J184"/>
  <c r="J172"/>
  <c r="BK170"/>
  <c r="BK164"/>
  <c r="J148"/>
  <c i="11" r="BK735"/>
  <c r="BK728"/>
  <c r="BK725"/>
  <c r="J724"/>
  <c r="BK719"/>
  <c r="J713"/>
  <c r="BK705"/>
  <c r="BK703"/>
  <c r="J693"/>
  <c r="J691"/>
  <c r="J689"/>
  <c r="J687"/>
  <c r="J681"/>
  <c r="BK677"/>
  <c r="J671"/>
  <c r="BK669"/>
  <c r="J664"/>
  <c r="J663"/>
  <c r="BK662"/>
  <c r="J658"/>
  <c r="J656"/>
  <c r="J649"/>
  <c r="BK646"/>
  <c r="J636"/>
  <c r="BK628"/>
  <c r="J624"/>
  <c r="BK610"/>
  <c r="BK608"/>
  <c r="J605"/>
  <c r="BK603"/>
  <c r="J602"/>
  <c r="BK600"/>
  <c r="BK598"/>
  <c r="BK596"/>
  <c r="J594"/>
  <c r="J581"/>
  <c r="J576"/>
  <c r="BK575"/>
  <c r="J566"/>
  <c r="J564"/>
  <c r="J559"/>
  <c r="J554"/>
  <c r="J551"/>
  <c r="J546"/>
  <c r="J545"/>
  <c r="BK542"/>
  <c r="J537"/>
  <c r="BK531"/>
  <c r="J528"/>
  <c r="J525"/>
  <c r="BK522"/>
  <c r="J521"/>
  <c r="J518"/>
  <c r="BK517"/>
  <c r="J512"/>
  <c r="BK505"/>
  <c r="J473"/>
  <c r="J460"/>
  <c r="J459"/>
  <c r="J457"/>
  <c r="J452"/>
  <c r="J449"/>
  <c r="BK448"/>
  <c r="BK447"/>
  <c r="J445"/>
  <c r="BK444"/>
  <c r="BK440"/>
  <c r="BK430"/>
  <c r="BK426"/>
  <c r="J419"/>
  <c r="J416"/>
  <c r="J414"/>
  <c r="BK411"/>
  <c r="J409"/>
  <c r="J404"/>
  <c r="BK400"/>
  <c r="J399"/>
  <c r="J397"/>
  <c r="BK395"/>
  <c r="BK386"/>
  <c r="BK383"/>
  <c r="BK370"/>
  <c r="J367"/>
  <c r="BK365"/>
  <c r="BK362"/>
  <c r="BK359"/>
  <c r="BK356"/>
  <c r="BK355"/>
  <c r="BK352"/>
  <c r="BK346"/>
  <c r="BK344"/>
  <c r="J328"/>
  <c r="BK325"/>
  <c r="BK323"/>
  <c r="J322"/>
  <c r="BK313"/>
  <c r="BK311"/>
  <c r="J305"/>
  <c r="BK304"/>
  <c r="J298"/>
  <c r="BK297"/>
  <c r="BK293"/>
  <c r="J289"/>
  <c r="J288"/>
  <c r="J279"/>
  <c r="J277"/>
  <c r="J274"/>
  <c r="BK270"/>
  <c r="BK266"/>
  <c r="J258"/>
  <c r="J256"/>
  <c r="BK250"/>
  <c r="BK247"/>
  <c r="J245"/>
  <c r="BK241"/>
  <c r="BK230"/>
  <c r="BK228"/>
  <c r="BK226"/>
  <c r="BK225"/>
  <c r="BK223"/>
  <c r="J221"/>
  <c r="J220"/>
  <c r="BK218"/>
  <c r="J212"/>
  <c r="BK208"/>
  <c r="BK206"/>
  <c r="BK197"/>
  <c r="J195"/>
  <c r="BK193"/>
  <c r="J192"/>
  <c r="J188"/>
  <c r="BK182"/>
  <c r="J177"/>
  <c r="J176"/>
  <c r="J165"/>
  <c r="BK158"/>
  <c r="BK156"/>
  <c r="J154"/>
  <c r="J152"/>
  <c r="BK148"/>
  <c r="BK146"/>
  <c i="10" r="BK252"/>
  <c r="BK244"/>
  <c r="BK200"/>
  <c r="J181"/>
  <c r="J177"/>
  <c r="BK146"/>
  <c r="J130"/>
  <c i="9" r="J481"/>
  <c r="J475"/>
  <c r="BK461"/>
  <c r="BK459"/>
  <c r="J451"/>
  <c r="BK447"/>
  <c r="J443"/>
  <c r="BK441"/>
  <c r="J437"/>
  <c r="BK435"/>
  <c r="BK426"/>
  <c r="J424"/>
  <c r="BK408"/>
  <c r="BK404"/>
  <c r="BK386"/>
  <c r="BK364"/>
  <c r="J362"/>
  <c r="J354"/>
  <c r="J342"/>
  <c r="J340"/>
  <c r="BK336"/>
  <c r="J306"/>
  <c r="J298"/>
  <c r="J278"/>
  <c r="BK276"/>
  <c r="J238"/>
  <c r="BK232"/>
  <c r="BK222"/>
  <c r="BK216"/>
  <c r="J204"/>
  <c r="J198"/>
  <c r="BK196"/>
  <c r="BK190"/>
  <c r="BK168"/>
  <c r="BK164"/>
  <c r="BK162"/>
  <c r="BK158"/>
  <c r="BK152"/>
  <c r="J150"/>
  <c r="BK140"/>
  <c r="J138"/>
  <c i="8" r="BK156"/>
  <c r="J127"/>
  <c i="7" r="J145"/>
  <c i="6" r="BK504"/>
  <c r="J504"/>
  <c r="BK498"/>
  <c r="J498"/>
  <c r="BK496"/>
  <c r="J492"/>
  <c r="BK489"/>
  <c r="J464"/>
  <c r="J421"/>
  <c r="J409"/>
  <c r="BK384"/>
  <c r="BK341"/>
  <c r="J327"/>
  <c r="BK315"/>
  <c r="J314"/>
  <c r="J259"/>
  <c r="BK234"/>
  <c r="J223"/>
  <c r="J209"/>
  <c r="J201"/>
  <c r="J194"/>
  <c r="BK163"/>
  <c r="J141"/>
  <c i="5" r="J185"/>
  <c r="J181"/>
  <c r="J179"/>
  <c r="BK167"/>
  <c r="J163"/>
  <c r="J159"/>
  <c r="BK147"/>
  <c r="J145"/>
  <c r="BK127"/>
  <c i="4" r="J301"/>
  <c r="J298"/>
  <c r="BK277"/>
  <c r="J268"/>
  <c r="BK266"/>
  <c r="BK257"/>
  <c r="BK254"/>
  <c r="J251"/>
  <c r="J243"/>
  <c r="BK237"/>
  <c r="BK232"/>
  <c r="BK218"/>
  <c r="J204"/>
  <c r="BK203"/>
  <c r="BK201"/>
  <c i="3" r="J2106"/>
  <c r="BK2098"/>
  <c r="J2082"/>
  <c r="J2069"/>
  <c r="J2061"/>
  <c r="J2052"/>
  <c r="J2048"/>
  <c r="J2042"/>
  <c r="BK2021"/>
  <c r="BK2017"/>
  <c r="BK2005"/>
  <c r="BK1994"/>
  <c r="BK1962"/>
  <c r="J1960"/>
  <c r="J1954"/>
  <c r="BK1945"/>
  <c r="BK1943"/>
  <c r="BK1937"/>
  <c r="J1928"/>
  <c r="BK1917"/>
  <c r="BK1910"/>
  <c r="BK1861"/>
  <c r="J1841"/>
  <c r="BK1809"/>
  <c r="BK1774"/>
  <c r="BK1760"/>
  <c r="J1753"/>
  <c r="J1743"/>
  <c r="BK1729"/>
  <c r="J1716"/>
  <c r="J1647"/>
  <c r="BK1637"/>
  <c r="J1623"/>
  <c r="J1585"/>
  <c r="J1571"/>
  <c r="J1563"/>
  <c r="BK1556"/>
  <c r="J1544"/>
  <c r="J1542"/>
  <c r="J1536"/>
  <c r="BK1532"/>
  <c r="J1530"/>
  <c r="J1524"/>
  <c r="J1520"/>
  <c r="BK1514"/>
  <c r="BK1502"/>
  <c r="J1500"/>
  <c r="BK1490"/>
  <c r="BK1484"/>
  <c r="J1478"/>
  <c r="J1466"/>
  <c r="J1454"/>
  <c r="J1452"/>
  <c r="J1448"/>
  <c r="BK1446"/>
  <c r="BK1442"/>
  <c r="BK1424"/>
  <c r="BK1422"/>
  <c r="J1418"/>
  <c r="BK1412"/>
  <c r="BK1406"/>
  <c r="J1376"/>
  <c r="J1364"/>
  <c r="BK1356"/>
  <c r="J1338"/>
  <c r="BK1316"/>
  <c r="J1310"/>
  <c r="BK1296"/>
  <c r="BK1280"/>
  <c r="BK1272"/>
  <c r="J1268"/>
  <c r="BK1254"/>
  <c r="J1218"/>
  <c r="J1202"/>
  <c r="J1200"/>
  <c r="J1180"/>
  <c r="J1174"/>
  <c r="BK1172"/>
  <c r="BK1168"/>
  <c r="J1148"/>
  <c r="J1126"/>
  <c r="J1100"/>
  <c r="BK1076"/>
  <c r="J1057"/>
  <c r="BK1051"/>
  <c r="J1049"/>
  <c r="J1047"/>
  <c r="BK1043"/>
  <c r="J1039"/>
  <c r="BK1027"/>
  <c r="BK1014"/>
  <c r="BK972"/>
  <c r="J969"/>
  <c r="BK962"/>
  <c r="BK960"/>
  <c r="J941"/>
  <c r="J905"/>
  <c r="BK881"/>
  <c r="BK860"/>
  <c r="BK848"/>
  <c r="BK843"/>
  <c r="BK799"/>
  <c r="J793"/>
  <c r="BK791"/>
  <c r="J745"/>
  <c r="J728"/>
  <c r="BK725"/>
  <c r="J715"/>
  <c r="BK667"/>
  <c r="J660"/>
  <c r="BK650"/>
  <c r="BK645"/>
  <c r="BK639"/>
  <c r="J637"/>
  <c r="BK628"/>
  <c r="J614"/>
  <c r="J601"/>
  <c r="BK594"/>
  <c r="BK590"/>
  <c r="J589"/>
  <c r="BK582"/>
  <c r="BK579"/>
  <c r="BK576"/>
  <c r="BK570"/>
  <c r="BK501"/>
  <c r="BK480"/>
  <c r="J473"/>
  <c r="J472"/>
  <c r="J467"/>
  <c r="J462"/>
  <c r="J447"/>
  <c r="J430"/>
  <c r="BK423"/>
  <c r="J405"/>
  <c r="J382"/>
  <c r="BK372"/>
  <c r="BK360"/>
  <c r="J339"/>
  <c r="J337"/>
  <c r="J303"/>
  <c r="BK268"/>
  <c r="J245"/>
  <c r="BK232"/>
  <c r="BK224"/>
  <c r="BK218"/>
  <c r="BK213"/>
  <c r="J201"/>
  <c r="BK191"/>
  <c r="J167"/>
  <c r="BK164"/>
  <c i="2" r="J153"/>
  <c r="J151"/>
  <c r="J135"/>
  <c r="BK131"/>
  <c i="71" r="BK136"/>
  <c r="J136"/>
  <c r="J135"/>
  <c r="J134"/>
  <c r="BK132"/>
  <c i="70" r="J130"/>
  <c r="J127"/>
  <c r="J125"/>
  <c r="BK124"/>
  <c i="69" r="J364"/>
  <c r="BK360"/>
  <c r="BK352"/>
  <c r="BK342"/>
  <c r="BK321"/>
  <c r="J316"/>
  <c r="J299"/>
  <c r="BK283"/>
  <c r="J263"/>
  <c r="BK231"/>
  <c r="BK223"/>
  <c r="J210"/>
  <c r="BK164"/>
  <c r="J150"/>
  <c i="68" r="BK154"/>
  <c r="J152"/>
  <c r="J148"/>
  <c r="BK147"/>
  <c r="BK142"/>
  <c r="J140"/>
  <c r="J134"/>
  <c r="J130"/>
  <c r="J127"/>
  <c r="BK122"/>
  <c i="67" r="BK146"/>
  <c r="BK141"/>
  <c r="BK125"/>
  <c r="BK123"/>
  <c i="66" r="BK156"/>
  <c r="J154"/>
  <c r="J153"/>
  <c i="65" r="J134"/>
  <c r="J126"/>
  <c i="64" r="J182"/>
  <c r="BK178"/>
  <c r="BK177"/>
  <c r="J172"/>
  <c r="J171"/>
  <c r="J167"/>
  <c r="J166"/>
  <c r="BK165"/>
  <c r="J158"/>
  <c r="J156"/>
  <c r="BK155"/>
  <c r="BK154"/>
  <c r="BK153"/>
  <c r="J151"/>
  <c r="J150"/>
  <c r="J148"/>
  <c r="J144"/>
  <c r="J142"/>
  <c r="BK141"/>
  <c r="BK137"/>
  <c r="J131"/>
  <c i="63" r="BK173"/>
  <c r="BK171"/>
  <c r="BK156"/>
  <c r="BK135"/>
  <c r="J132"/>
  <c i="62" r="J150"/>
  <c r="J146"/>
  <c r="J145"/>
  <c r="BK143"/>
  <c r="J141"/>
  <c r="J135"/>
  <c r="J134"/>
  <c r="BK133"/>
  <c r="J131"/>
  <c r="BK126"/>
  <c i="61" r="BK386"/>
  <c r="BK378"/>
  <c r="J358"/>
  <c r="BK342"/>
  <c r="BK338"/>
  <c r="BK326"/>
  <c r="BK306"/>
  <c r="BK302"/>
  <c r="BK290"/>
  <c r="BK262"/>
  <c r="J253"/>
  <c r="BK237"/>
  <c r="BK160"/>
  <c r="BK142"/>
  <c r="J130"/>
  <c i="60" r="J350"/>
  <c r="J346"/>
  <c r="BK336"/>
  <c r="J324"/>
  <c r="BK320"/>
  <c r="J312"/>
  <c r="BK304"/>
  <c r="J272"/>
  <c r="J224"/>
  <c r="BK219"/>
  <c r="BK180"/>
  <c r="J161"/>
  <c r="BK151"/>
  <c r="J143"/>
  <c i="59" r="J767"/>
  <c r="BK738"/>
  <c r="J716"/>
  <c r="J693"/>
  <c r="BK688"/>
  <c r="J667"/>
  <c r="J608"/>
  <c r="BK570"/>
  <c r="J558"/>
  <c r="BK538"/>
  <c r="BK530"/>
  <c r="BK494"/>
  <c r="BK490"/>
  <c r="BK486"/>
  <c r="J482"/>
  <c r="J458"/>
  <c r="J454"/>
  <c r="BK442"/>
  <c r="BK430"/>
  <c r="BK378"/>
  <c r="BK374"/>
  <c r="BK350"/>
  <c r="BK324"/>
  <c r="BK139"/>
  <c r="J131"/>
  <c i="57" r="J419"/>
  <c r="BK404"/>
  <c r="J394"/>
  <c r="BK380"/>
  <c r="BK368"/>
  <c r="BK356"/>
  <c r="BK316"/>
  <c r="BK310"/>
  <c r="BK272"/>
  <c r="J248"/>
  <c r="BK226"/>
  <c r="J223"/>
  <c r="J208"/>
  <c r="J166"/>
  <c r="J152"/>
  <c r="J130"/>
  <c i="56" r="J154"/>
  <c r="BK153"/>
  <c r="J152"/>
  <c r="J149"/>
  <c r="J143"/>
  <c r="J142"/>
  <c r="J134"/>
  <c r="J131"/>
  <c r="BK129"/>
  <c r="J122"/>
  <c i="55" r="BK123"/>
  <c i="52" r="J150"/>
  <c r="BK145"/>
  <c r="BK141"/>
  <c r="J138"/>
  <c r="BK137"/>
  <c r="BK131"/>
  <c r="BK130"/>
  <c r="J128"/>
  <c i="51" r="BK153"/>
  <c r="BK150"/>
  <c r="J144"/>
  <c r="J142"/>
  <c r="BK137"/>
  <c r="BK132"/>
  <c r="J129"/>
  <c r="BK126"/>
  <c r="J125"/>
  <c i="50" r="J360"/>
  <c r="J320"/>
  <c r="J308"/>
  <c r="BK272"/>
  <c r="BK268"/>
  <c r="J255"/>
  <c r="J250"/>
  <c r="J215"/>
  <c r="J147"/>
  <c r="J143"/>
  <c r="J139"/>
  <c r="BK131"/>
  <c i="49" r="BK129"/>
  <c i="48" r="BK150"/>
  <c r="J148"/>
  <c r="BK141"/>
  <c r="BK139"/>
  <c r="BK137"/>
  <c r="J136"/>
  <c r="BK135"/>
  <c r="BK129"/>
  <c i="47" r="BK287"/>
  <c r="BK285"/>
  <c r="BK275"/>
  <c r="BK274"/>
  <c r="J272"/>
  <c r="BK266"/>
  <c r="BK258"/>
  <c r="BK256"/>
  <c r="BK249"/>
  <c r="BK247"/>
  <c r="BK245"/>
  <c r="BK244"/>
  <c r="BK243"/>
  <c r="BK240"/>
  <c r="BK238"/>
  <c r="J236"/>
  <c r="J230"/>
  <c r="BK228"/>
  <c r="BK222"/>
  <c r="BK220"/>
  <c r="BK215"/>
  <c r="J213"/>
  <c r="J212"/>
  <c r="BK211"/>
  <c r="J209"/>
  <c r="BK207"/>
  <c r="J206"/>
  <c r="BK204"/>
  <c r="J203"/>
  <c r="BK194"/>
  <c r="BK191"/>
  <c r="BK188"/>
  <c r="BK176"/>
  <c r="J175"/>
  <c r="J171"/>
  <c r="J169"/>
  <c r="J165"/>
  <c r="J160"/>
  <c r="BK157"/>
  <c r="BK151"/>
  <c r="BK147"/>
  <c r="BK145"/>
  <c i="45" r="BK188"/>
  <c r="J184"/>
  <c r="BK181"/>
  <c r="BK177"/>
  <c r="J158"/>
  <c r="BK155"/>
  <c r="BK152"/>
  <c r="BK147"/>
  <c r="J139"/>
  <c r="BK132"/>
  <c i="44" r="BK378"/>
  <c r="J378"/>
  <c r="BK373"/>
  <c r="J373"/>
  <c r="BK364"/>
  <c r="BK357"/>
  <c r="BK355"/>
  <c r="BK344"/>
  <c r="J342"/>
  <c r="J337"/>
  <c r="J306"/>
  <c r="BK294"/>
  <c r="J287"/>
  <c r="BK284"/>
  <c r="BK278"/>
  <c r="J269"/>
  <c r="BK219"/>
  <c r="BK207"/>
  <c r="J203"/>
  <c r="J185"/>
  <c r="BK177"/>
  <c r="BK171"/>
  <c r="BK168"/>
  <c r="J159"/>
  <c r="J147"/>
  <c i="43" r="J157"/>
  <c r="BK154"/>
  <c r="J153"/>
  <c r="BK152"/>
  <c r="BK151"/>
  <c r="BK148"/>
  <c r="J133"/>
  <c r="BK130"/>
  <c r="J127"/>
  <c i="42" r="J160"/>
  <c r="J158"/>
  <c r="BK149"/>
  <c r="J139"/>
  <c r="J135"/>
  <c r="J127"/>
  <c i="40" r="J129"/>
  <c i="39" r="BK237"/>
  <c r="J228"/>
  <c r="BK227"/>
  <c r="J222"/>
  <c r="BK205"/>
  <c r="BK200"/>
  <c r="J181"/>
  <c r="J162"/>
  <c r="BK147"/>
  <c i="38" r="BK618"/>
  <c r="J597"/>
  <c r="BK592"/>
  <c r="BK590"/>
  <c r="J582"/>
  <c r="J572"/>
  <c r="BK570"/>
  <c r="J550"/>
  <c r="J549"/>
  <c r="BK529"/>
  <c r="J495"/>
  <c r="J474"/>
  <c r="BK462"/>
  <c r="BK450"/>
  <c r="J444"/>
  <c r="J437"/>
  <c r="J431"/>
  <c r="J423"/>
  <c r="J405"/>
  <c r="J402"/>
  <c r="BK388"/>
  <c r="J362"/>
  <c r="J339"/>
  <c r="BK326"/>
  <c r="BK313"/>
  <c r="J306"/>
  <c r="BK288"/>
  <c r="J283"/>
  <c r="J280"/>
  <c r="BK274"/>
  <c r="J267"/>
  <c r="J263"/>
  <c r="J256"/>
  <c r="BK214"/>
  <c r="BK205"/>
  <c r="BK171"/>
  <c r="J169"/>
  <c r="J147"/>
  <c i="37" r="BK190"/>
  <c r="J185"/>
  <c r="BK173"/>
  <c r="BK133"/>
  <c i="36" r="BK246"/>
  <c r="BK244"/>
  <c r="BK242"/>
  <c r="BK234"/>
  <c r="BK230"/>
  <c r="J225"/>
  <c r="J219"/>
  <c r="J207"/>
  <c r="J199"/>
  <c r="J197"/>
  <c r="BK191"/>
  <c r="J187"/>
  <c r="J171"/>
  <c r="BK169"/>
  <c r="BK164"/>
  <c r="J162"/>
  <c r="J154"/>
  <c r="J151"/>
  <c r="J142"/>
  <c r="BK138"/>
  <c r="J132"/>
  <c i="35" r="J201"/>
  <c r="BK183"/>
  <c r="BK149"/>
  <c i="34" r="J165"/>
  <c r="J152"/>
  <c i="33" r="J238"/>
  <c r="BK228"/>
  <c r="J198"/>
  <c r="BK188"/>
  <c r="BK178"/>
  <c r="BK163"/>
  <c i="31" r="BK677"/>
  <c r="BK675"/>
  <c r="BK671"/>
  <c r="J669"/>
  <c r="BK665"/>
  <c r="J661"/>
  <c r="J653"/>
  <c r="BK651"/>
  <c r="J637"/>
  <c r="J631"/>
  <c r="BK623"/>
  <c r="J613"/>
  <c r="J611"/>
  <c r="BK599"/>
  <c r="J591"/>
  <c r="BK589"/>
  <c r="BK579"/>
  <c r="BK561"/>
  <c r="J555"/>
  <c r="BK545"/>
  <c r="BK539"/>
  <c r="J537"/>
  <c r="J529"/>
  <c r="J513"/>
  <c r="J503"/>
  <c r="BK493"/>
  <c r="J489"/>
  <c r="J487"/>
  <c r="BK482"/>
  <c r="J476"/>
  <c r="BK474"/>
  <c r="BK460"/>
  <c r="BK456"/>
  <c r="BK454"/>
  <c r="J442"/>
  <c r="BK440"/>
  <c r="BK429"/>
  <c r="J421"/>
  <c r="J411"/>
  <c r="J407"/>
  <c r="J401"/>
  <c r="J387"/>
  <c r="J385"/>
  <c r="BK381"/>
  <c r="BK371"/>
  <c r="J357"/>
  <c r="J337"/>
  <c r="BK327"/>
  <c r="BK321"/>
  <c r="J319"/>
  <c r="BK315"/>
  <c r="BK309"/>
  <c r="J305"/>
  <c r="J303"/>
  <c r="J301"/>
  <c r="BK297"/>
  <c r="BK285"/>
  <c r="BK281"/>
  <c r="BK265"/>
  <c r="J247"/>
  <c r="J243"/>
  <c r="J239"/>
  <c r="BK233"/>
  <c r="J227"/>
  <c r="BK223"/>
  <c r="BK213"/>
  <c r="J211"/>
  <c r="J209"/>
  <c r="BK201"/>
  <c r="J193"/>
  <c r="BK189"/>
  <c r="J185"/>
  <c r="J181"/>
  <c r="J177"/>
  <c r="BK173"/>
  <c r="BK161"/>
  <c r="J149"/>
  <c r="J145"/>
  <c r="J141"/>
  <c r="BK139"/>
  <c r="BK129"/>
  <c r="J127"/>
  <c i="29" r="BK129"/>
  <c i="27" r="J142"/>
  <c r="BK140"/>
  <c r="BK134"/>
  <c r="J131"/>
  <c i="26" r="BK134"/>
  <c r="J132"/>
  <c i="25" r="J151"/>
  <c r="BK147"/>
  <c r="J141"/>
  <c r="J140"/>
  <c i="24" r="J218"/>
  <c r="J213"/>
  <c r="BK209"/>
  <c r="BK208"/>
  <c r="J206"/>
  <c r="J203"/>
  <c r="J194"/>
  <c r="BK193"/>
  <c r="J187"/>
  <c r="BK185"/>
  <c r="J182"/>
  <c r="BK178"/>
  <c r="J177"/>
  <c r="BK176"/>
  <c r="J172"/>
  <c r="J169"/>
  <c r="J163"/>
  <c r="J156"/>
  <c r="BK149"/>
  <c r="J148"/>
  <c r="J147"/>
  <c r="J144"/>
  <c r="BK142"/>
  <c r="BK140"/>
  <c r="J139"/>
  <c r="BK133"/>
  <c i="23" r="J227"/>
  <c r="BK216"/>
  <c r="J215"/>
  <c r="J211"/>
  <c r="J209"/>
  <c r="BK203"/>
  <c r="J199"/>
  <c r="J198"/>
  <c r="BK193"/>
  <c r="BK181"/>
  <c r="J180"/>
  <c r="BK177"/>
  <c r="J174"/>
  <c r="J173"/>
  <c r="BK171"/>
  <c r="J170"/>
  <c r="BK167"/>
  <c r="J165"/>
  <c r="BK164"/>
  <c r="J157"/>
  <c r="J155"/>
  <c r="J154"/>
  <c r="J152"/>
  <c r="BK133"/>
  <c i="22" r="BK194"/>
  <c r="J194"/>
  <c r="BK192"/>
  <c r="BK183"/>
  <c r="BK179"/>
  <c r="J178"/>
  <c r="BK176"/>
  <c r="J175"/>
  <c r="BK169"/>
  <c r="J165"/>
  <c r="J164"/>
  <c r="BK157"/>
  <c r="BK155"/>
  <c r="BK154"/>
  <c r="J152"/>
  <c r="J150"/>
  <c r="BK147"/>
  <c r="BK145"/>
  <c r="J140"/>
  <c r="BK139"/>
  <c r="BK137"/>
  <c r="BK136"/>
  <c r="BK135"/>
  <c i="21" r="BK223"/>
  <c r="J218"/>
  <c r="BK211"/>
  <c r="BK206"/>
  <c r="BK203"/>
  <c r="J200"/>
  <c r="BK199"/>
  <c r="BK189"/>
  <c r="BK187"/>
  <c r="J184"/>
  <c r="BK182"/>
  <c r="BK173"/>
  <c r="J156"/>
  <c r="BK153"/>
  <c r="BK152"/>
  <c r="J145"/>
  <c r="BK139"/>
  <c r="J135"/>
  <c r="BK134"/>
  <c r="J131"/>
  <c i="20" r="J189"/>
  <c r="J187"/>
  <c r="BK182"/>
  <c r="BK179"/>
  <c r="J177"/>
  <c r="BK175"/>
  <c r="BK170"/>
  <c r="J165"/>
  <c r="BK160"/>
  <c r="BK159"/>
  <c r="J155"/>
  <c r="BK146"/>
  <c r="J137"/>
  <c r="J132"/>
  <c r="BK129"/>
  <c i="19" r="BK150"/>
  <c r="BK137"/>
  <c i="18" r="J141"/>
  <c r="J131"/>
  <c r="BK128"/>
  <c i="17" r="BK150"/>
  <c r="J148"/>
  <c r="BK143"/>
  <c r="BK140"/>
  <c r="BK139"/>
  <c r="BK137"/>
  <c r="J135"/>
  <c r="J130"/>
  <c i="16" r="BK193"/>
  <c r="BK180"/>
  <c r="BK169"/>
  <c r="J166"/>
  <c r="J162"/>
  <c r="BK161"/>
  <c r="BK160"/>
  <c r="J157"/>
  <c r="BK151"/>
  <c r="BK148"/>
  <c r="J146"/>
  <c r="J141"/>
  <c r="J140"/>
  <c r="BK139"/>
  <c r="BK137"/>
  <c r="J133"/>
  <c r="BK131"/>
  <c r="BK129"/>
  <c i="15" r="J151"/>
  <c r="J147"/>
  <c r="J144"/>
  <c r="BK142"/>
  <c r="BK141"/>
  <c r="J139"/>
  <c i="14" r="BK240"/>
  <c r="J240"/>
  <c r="BK236"/>
  <c r="BK235"/>
  <c r="BK232"/>
  <c r="J229"/>
  <c r="BK227"/>
  <c r="BK220"/>
  <c r="BK211"/>
  <c r="J210"/>
  <c r="J209"/>
  <c r="BK205"/>
  <c r="J197"/>
  <c r="BK196"/>
  <c r="J195"/>
  <c r="J193"/>
  <c r="BK192"/>
  <c r="BK183"/>
  <c r="BK179"/>
  <c r="BK168"/>
  <c r="J166"/>
  <c r="J164"/>
  <c r="BK159"/>
  <c r="J152"/>
  <c r="J148"/>
  <c r="J146"/>
  <c r="BK145"/>
  <c r="J142"/>
  <c r="BK137"/>
  <c r="BK135"/>
  <c r="J133"/>
  <c r="BK130"/>
  <c r="J129"/>
  <c i="13" r="BK402"/>
  <c r="BK401"/>
  <c r="J397"/>
  <c r="BK393"/>
  <c r="BK390"/>
  <c r="J388"/>
  <c r="J377"/>
  <c r="J370"/>
  <c r="BK369"/>
  <c r="J364"/>
  <c r="BK362"/>
  <c r="J361"/>
  <c r="BK360"/>
  <c r="J358"/>
  <c r="J348"/>
  <c r="BK347"/>
  <c r="J344"/>
  <c r="BK336"/>
  <c r="J335"/>
  <c r="J333"/>
  <c r="J332"/>
  <c r="BK327"/>
  <c r="BK320"/>
  <c r="BK310"/>
  <c r="J306"/>
  <c r="J304"/>
  <c r="BK303"/>
  <c r="BK302"/>
  <c r="BK298"/>
  <c r="J296"/>
  <c r="BK294"/>
  <c r="BK293"/>
  <c r="J288"/>
  <c r="BK285"/>
  <c r="BK284"/>
  <c r="J282"/>
  <c r="J281"/>
  <c r="BK273"/>
  <c r="J271"/>
  <c r="J266"/>
  <c r="J250"/>
  <c r="BK249"/>
  <c r="BK246"/>
  <c r="J245"/>
  <c r="BK240"/>
  <c r="BK234"/>
  <c r="J233"/>
  <c r="BK230"/>
  <c r="BK229"/>
  <c r="J227"/>
  <c r="BK206"/>
  <c r="BK204"/>
  <c r="BK203"/>
  <c r="BK201"/>
  <c r="BK199"/>
  <c r="J198"/>
  <c r="BK195"/>
  <c r="BK190"/>
  <c r="J189"/>
  <c r="J186"/>
  <c r="J177"/>
  <c r="BK173"/>
  <c r="BK167"/>
  <c r="BK166"/>
  <c r="J159"/>
  <c r="BK158"/>
  <c r="BK149"/>
  <c r="J148"/>
  <c r="BK141"/>
  <c r="J139"/>
  <c r="J137"/>
  <c i="12" r="J1228"/>
  <c r="J1221"/>
  <c r="J1216"/>
  <c r="J1215"/>
  <c r="BK1212"/>
  <c r="BK1210"/>
  <c r="BK1207"/>
  <c r="J1203"/>
  <c r="BK1201"/>
  <c r="J1195"/>
  <c r="J1183"/>
  <c r="J1177"/>
  <c r="J1171"/>
  <c r="BK1163"/>
  <c r="J1157"/>
  <c r="J1151"/>
  <c r="J1149"/>
  <c r="BK1135"/>
  <c r="BK1129"/>
  <c r="BK1125"/>
  <c r="J1121"/>
  <c r="J1113"/>
  <c r="J1111"/>
  <c r="BK1108"/>
  <c r="J1098"/>
  <c r="J1096"/>
  <c r="J1086"/>
  <c r="J1074"/>
  <c r="BK1066"/>
  <c r="BK1056"/>
  <c r="J1048"/>
  <c r="J1038"/>
  <c r="J1034"/>
  <c r="BK1032"/>
  <c r="BK1024"/>
  <c r="BK1018"/>
  <c r="J1010"/>
  <c r="BK1008"/>
  <c r="J1000"/>
  <c r="J981"/>
  <c r="J979"/>
  <c r="J971"/>
  <c r="BK954"/>
  <c r="BK949"/>
  <c r="BK939"/>
  <c r="BK929"/>
  <c r="J927"/>
  <c r="J921"/>
  <c r="BK909"/>
  <c r="J899"/>
  <c r="J891"/>
  <c r="J887"/>
  <c r="J879"/>
  <c r="J877"/>
  <c r="J867"/>
  <c r="BK863"/>
  <c r="BK845"/>
  <c r="BK835"/>
  <c r="J829"/>
  <c r="BK825"/>
  <c r="BK803"/>
  <c r="J785"/>
  <c r="J783"/>
  <c r="BK768"/>
  <c r="BK764"/>
  <c r="BK754"/>
  <c r="BK752"/>
  <c r="J736"/>
  <c r="J728"/>
  <c r="BK718"/>
  <c r="J714"/>
  <c r="J706"/>
  <c r="BK688"/>
  <c r="J682"/>
  <c r="J678"/>
  <c r="BK676"/>
  <c r="BK672"/>
  <c r="J668"/>
  <c r="J654"/>
  <c r="J629"/>
  <c r="BK622"/>
  <c r="J620"/>
  <c r="BK614"/>
  <c r="BK601"/>
  <c r="BK599"/>
  <c r="J597"/>
  <c r="BK579"/>
  <c r="J577"/>
  <c r="BK563"/>
  <c r="BK559"/>
  <c r="J525"/>
  <c r="J520"/>
  <c r="J514"/>
  <c r="BK512"/>
  <c r="BK508"/>
  <c r="J496"/>
  <c r="J492"/>
  <c r="BK476"/>
  <c r="BK472"/>
  <c r="J470"/>
  <c r="BK454"/>
  <c r="BK444"/>
  <c r="BK437"/>
  <c r="J435"/>
  <c r="BK433"/>
  <c r="J427"/>
  <c r="BK419"/>
  <c r="BK405"/>
  <c r="J397"/>
  <c r="J383"/>
  <c r="J373"/>
  <c r="BK365"/>
  <c r="J351"/>
  <c r="J349"/>
  <c r="J345"/>
  <c r="BK341"/>
  <c r="BK335"/>
  <c r="J321"/>
  <c r="BK304"/>
  <c r="J298"/>
  <c r="BK294"/>
  <c r="J286"/>
  <c r="BK280"/>
  <c r="BK272"/>
  <c r="BK264"/>
  <c r="J262"/>
  <c r="BK256"/>
  <c r="BK248"/>
  <c r="BK244"/>
  <c r="J234"/>
  <c r="J232"/>
  <c r="BK224"/>
  <c r="J220"/>
  <c r="BK206"/>
  <c r="BK204"/>
  <c r="J196"/>
  <c r="J192"/>
  <c r="BK190"/>
  <c r="J188"/>
  <c r="J168"/>
  <c r="BK162"/>
  <c r="BK152"/>
  <c r="BK144"/>
  <c i="11" r="BK732"/>
  <c r="J730"/>
  <c r="BK723"/>
  <c r="J722"/>
  <c r="BK721"/>
  <c r="J720"/>
  <c r="J717"/>
  <c r="BK710"/>
  <c r="J707"/>
  <c r="BK701"/>
  <c r="BK694"/>
  <c r="BK693"/>
  <c r="BK690"/>
  <c r="BK686"/>
  <c r="J679"/>
  <c r="J675"/>
  <c r="J669"/>
  <c r="J668"/>
  <c r="J667"/>
  <c r="BK660"/>
  <c r="BK654"/>
  <c r="BK653"/>
  <c r="BK649"/>
  <c r="J647"/>
  <c r="J646"/>
  <c r="J642"/>
  <c r="BK639"/>
  <c r="J632"/>
  <c r="BK631"/>
  <c r="BK626"/>
  <c r="J625"/>
  <c r="BK617"/>
  <c r="J608"/>
  <c r="BK601"/>
  <c r="BK595"/>
  <c r="BK594"/>
  <c r="BK592"/>
  <c r="BK582"/>
  <c r="J579"/>
  <c r="J578"/>
  <c r="J577"/>
  <c r="J573"/>
  <c r="BK567"/>
  <c r="J561"/>
  <c r="BK558"/>
  <c r="BK553"/>
  <c r="BK539"/>
  <c r="BK538"/>
  <c r="J533"/>
  <c r="BK528"/>
  <c r="BK525"/>
  <c r="J522"/>
  <c r="BK516"/>
  <c r="J514"/>
  <c r="BK512"/>
  <c r="J511"/>
  <c r="BK507"/>
  <c r="BK499"/>
  <c r="J497"/>
  <c r="J491"/>
  <c r="BK479"/>
  <c r="J478"/>
  <c r="J471"/>
  <c r="BK469"/>
  <c r="J464"/>
  <c r="J462"/>
  <c r="J458"/>
  <c r="J454"/>
  <c r="J451"/>
  <c r="J446"/>
  <c r="J444"/>
  <c r="J422"/>
  <c r="BK419"/>
  <c r="BK417"/>
  <c r="BK412"/>
  <c r="J405"/>
  <c r="BK401"/>
  <c r="J389"/>
  <c r="J388"/>
  <c r="J380"/>
  <c r="BK375"/>
  <c r="BK373"/>
  <c r="J370"/>
  <c r="J368"/>
  <c r="J357"/>
  <c r="J355"/>
  <c r="BK354"/>
  <c r="J345"/>
  <c r="J338"/>
  <c r="J337"/>
  <c r="BK331"/>
  <c r="J327"/>
  <c r="J326"/>
  <c r="J315"/>
  <c r="BK307"/>
  <c r="BK306"/>
  <c r="J301"/>
  <c r="J299"/>
  <c r="J296"/>
  <c r="J295"/>
  <c r="BK291"/>
  <c r="BK289"/>
  <c r="BK287"/>
  <c r="J286"/>
  <c r="BK260"/>
  <c r="J257"/>
  <c r="BK249"/>
  <c r="J246"/>
  <c r="J242"/>
  <c r="J241"/>
  <c r="J237"/>
  <c r="J234"/>
  <c r="BK232"/>
  <c r="J225"/>
  <c r="BK224"/>
  <c r="BK221"/>
  <c r="J213"/>
  <c r="BK200"/>
  <c r="BK196"/>
  <c r="J189"/>
  <c r="BK184"/>
  <c r="BK183"/>
  <c r="BK181"/>
  <c r="J175"/>
  <c r="J172"/>
  <c r="BK164"/>
  <c r="BK162"/>
  <c r="BK160"/>
  <c r="J150"/>
  <c r="J149"/>
  <c r="BK144"/>
  <c r="BK136"/>
  <c r="J134"/>
  <c i="10" r="J252"/>
  <c r="J244"/>
  <c r="J220"/>
  <c r="J215"/>
  <c r="BK168"/>
  <c r="J150"/>
  <c r="BK140"/>
  <c i="9" r="J479"/>
  <c r="J465"/>
  <c r="J463"/>
  <c r="J445"/>
  <c r="J408"/>
  <c r="J406"/>
  <c r="BK400"/>
  <c r="J390"/>
  <c r="J386"/>
  <c r="BK378"/>
  <c r="J376"/>
  <c r="J368"/>
  <c r="BK362"/>
  <c r="J350"/>
  <c r="J346"/>
  <c r="J334"/>
  <c r="BK328"/>
  <c r="BK324"/>
  <c r="J320"/>
  <c r="BK314"/>
  <c r="J312"/>
  <c r="J310"/>
  <c r="J308"/>
  <c r="J302"/>
  <c r="J294"/>
  <c r="BK286"/>
  <c r="BK278"/>
  <c r="J276"/>
  <c r="BK274"/>
  <c r="BK268"/>
  <c r="J258"/>
  <c r="BK228"/>
  <c r="J226"/>
  <c r="J218"/>
  <c r="BK204"/>
  <c r="BK202"/>
  <c r="BK188"/>
  <c r="BK182"/>
  <c r="BK178"/>
  <c r="J172"/>
  <c r="J168"/>
  <c r="J148"/>
  <c r="BK144"/>
  <c r="BK142"/>
  <c r="BK134"/>
  <c i="8" r="J132"/>
  <c i="7" r="BK145"/>
  <c i="6" r="BK409"/>
  <c r="J384"/>
  <c r="BK361"/>
  <c r="BK349"/>
  <c r="J334"/>
  <c r="BK299"/>
  <c r="BK273"/>
  <c r="J234"/>
  <c r="BK215"/>
  <c r="BK202"/>
  <c r="J156"/>
  <c r="J147"/>
  <c r="BK143"/>
  <c i="5" r="BK189"/>
  <c r="BK179"/>
  <c r="BK177"/>
  <c r="BK173"/>
  <c r="J169"/>
  <c r="J161"/>
  <c r="BK151"/>
  <c r="J127"/>
  <c i="4" r="J304"/>
  <c r="J299"/>
  <c r="BK298"/>
  <c r="BK295"/>
  <c r="J280"/>
  <c r="BK268"/>
  <c r="J267"/>
  <c r="BK263"/>
  <c r="BK262"/>
  <c r="J254"/>
  <c r="J246"/>
  <c r="J244"/>
  <c r="J234"/>
  <c r="J230"/>
  <c r="BK219"/>
  <c r="J216"/>
  <c r="J208"/>
  <c r="J205"/>
  <c r="BK200"/>
  <c r="BK198"/>
  <c r="J195"/>
  <c i="3" r="BK2106"/>
  <c r="BK2104"/>
  <c r="BK2102"/>
  <c r="BK2100"/>
  <c r="BK2095"/>
  <c r="J2072"/>
  <c r="BK2061"/>
  <c r="J2060"/>
  <c r="J2058"/>
  <c r="J2009"/>
  <c r="J1994"/>
  <c r="BK1976"/>
  <c r="BK1970"/>
  <c r="BK1968"/>
  <c r="J1947"/>
  <c r="J1946"/>
  <c r="J1940"/>
  <c r="BK1936"/>
  <c r="J1935"/>
  <c r="BK1934"/>
  <c r="J1924"/>
  <c r="BK1919"/>
  <c r="J1859"/>
  <c r="BK1841"/>
  <c r="J1825"/>
  <c r="BK1791"/>
  <c r="J1772"/>
  <c r="J1693"/>
  <c r="BK1610"/>
  <c r="J1603"/>
  <c r="BK1600"/>
  <c r="BK1573"/>
  <c r="J1561"/>
  <c r="J1556"/>
  <c r="J1550"/>
  <c r="BK1542"/>
  <c r="J1538"/>
  <c r="J1488"/>
  <c r="J1476"/>
  <c r="BK1466"/>
  <c r="J1460"/>
  <c r="BK1458"/>
  <c r="J1446"/>
  <c r="BK1436"/>
  <c r="J1400"/>
  <c r="BK1388"/>
  <c r="BK1380"/>
  <c r="J1370"/>
  <c r="BK1352"/>
  <c r="BK1350"/>
  <c r="BK1346"/>
  <c r="J1340"/>
  <c r="BK1334"/>
  <c r="J1320"/>
  <c r="BK1290"/>
  <c r="J1284"/>
  <c r="J1272"/>
  <c r="BK1266"/>
  <c r="J1262"/>
  <c r="J1254"/>
  <c r="BK1242"/>
  <c r="J1232"/>
  <c r="J1220"/>
  <c r="BK1192"/>
  <c r="BK1190"/>
  <c r="BK1184"/>
  <c r="J1156"/>
  <c r="BK1148"/>
  <c r="J1142"/>
  <c r="BK1132"/>
  <c r="BK1124"/>
  <c r="BK1120"/>
  <c r="BK1108"/>
  <c r="J1106"/>
  <c r="BK1102"/>
  <c r="BK1094"/>
  <c r="J1088"/>
  <c r="BK1053"/>
  <c r="J1051"/>
  <c r="BK1045"/>
  <c r="J1041"/>
  <c r="BK1031"/>
  <c r="BK1023"/>
  <c r="J972"/>
  <c r="BK917"/>
  <c r="J879"/>
  <c r="J876"/>
  <c r="BK872"/>
  <c r="J865"/>
  <c r="J846"/>
  <c r="BK835"/>
  <c r="BK829"/>
  <c r="J815"/>
  <c r="J799"/>
  <c r="J791"/>
  <c r="J733"/>
  <c r="J667"/>
  <c r="J650"/>
  <c r="BK642"/>
  <c r="J632"/>
  <c r="J627"/>
  <c r="J594"/>
  <c r="BK580"/>
  <c r="J578"/>
  <c r="BK509"/>
  <c r="J508"/>
  <c r="J507"/>
  <c r="J501"/>
  <c r="J491"/>
  <c r="BK472"/>
  <c r="BK462"/>
  <c r="J453"/>
  <c r="J441"/>
  <c r="J436"/>
  <c r="BK413"/>
  <c r="J396"/>
  <c r="BK390"/>
  <c r="BK382"/>
  <c r="BK357"/>
  <c r="BK313"/>
  <c r="J289"/>
  <c r="J272"/>
  <c r="BK255"/>
  <c r="BK241"/>
  <c r="BK230"/>
  <c r="J218"/>
  <c r="J209"/>
  <c r="BK183"/>
  <c r="BK174"/>
  <c i="2" r="J164"/>
  <c r="BK146"/>
  <c r="BK142"/>
  <c i="1" r="AS166"/>
  <c r="AS151"/>
  <c i="71" r="BK141"/>
  <c r="BK140"/>
  <c r="J140"/>
  <c r="BK134"/>
  <c r="BK133"/>
  <c r="BK130"/>
  <c r="J129"/>
  <c r="J128"/>
  <c r="J127"/>
  <c r="J126"/>
  <c r="J125"/>
  <c r="BK124"/>
  <c r="BK123"/>
  <c r="J121"/>
  <c i="70" r="J133"/>
  <c r="BK130"/>
  <c r="J123"/>
  <c r="BK119"/>
  <c i="69" r="J360"/>
  <c r="J356"/>
  <c r="J352"/>
  <c r="J329"/>
  <c r="BK316"/>
  <c r="BK299"/>
  <c r="BK291"/>
  <c r="BK275"/>
  <c r="BK271"/>
  <c r="BK263"/>
  <c r="J259"/>
  <c r="J247"/>
  <c r="BK243"/>
  <c r="J235"/>
  <c r="J215"/>
  <c r="BK160"/>
  <c r="BK142"/>
  <c r="J138"/>
  <c r="BK130"/>
  <c i="68" r="BK150"/>
  <c r="BK137"/>
  <c r="J131"/>
  <c r="J126"/>
  <c r="J124"/>
  <c r="J120"/>
  <c i="67" r="J142"/>
  <c r="BK134"/>
  <c r="J124"/>
  <c r="J123"/>
  <c r="J121"/>
  <c i="66" r="BK151"/>
  <c r="BK146"/>
  <c r="J142"/>
  <c r="BK141"/>
  <c i="65" r="J144"/>
  <c r="BK140"/>
  <c r="BK132"/>
  <c i="64" r="BK183"/>
  <c r="BK181"/>
  <c r="BK180"/>
  <c r="BK176"/>
  <c r="BK169"/>
  <c r="BK166"/>
  <c r="BK159"/>
  <c r="J154"/>
  <c r="J138"/>
  <c r="BK132"/>
  <c r="BK130"/>
  <c r="BK128"/>
  <c i="63" r="BK176"/>
  <c r="J155"/>
  <c r="J153"/>
  <c r="BK136"/>
  <c i="62" r="BK154"/>
  <c r="BK142"/>
  <c r="BK137"/>
  <c r="BK131"/>
  <c r="J130"/>
  <c i="61" r="BK428"/>
  <c r="BK411"/>
  <c r="J382"/>
  <c r="J374"/>
  <c r="BK362"/>
  <c r="BK354"/>
  <c r="BK350"/>
  <c r="J338"/>
  <c r="BK330"/>
  <c r="J326"/>
  <c r="BK314"/>
  <c r="J298"/>
  <c r="J294"/>
  <c r="BK271"/>
  <c r="BK245"/>
  <c r="J237"/>
  <c r="BK229"/>
  <c r="BK199"/>
  <c r="J160"/>
  <c r="BK130"/>
  <c i="60" r="J354"/>
  <c r="J341"/>
  <c r="BK324"/>
  <c r="BK300"/>
  <c r="BK292"/>
  <c r="BK280"/>
  <c r="J264"/>
  <c r="J252"/>
  <c r="BK240"/>
  <c r="J232"/>
  <c r="J198"/>
  <c r="BK190"/>
  <c r="J186"/>
  <c r="J173"/>
  <c r="BK161"/>
  <c r="BK158"/>
  <c r="J147"/>
  <c r="J139"/>
  <c i="59" r="J834"/>
  <c r="J830"/>
  <c r="J822"/>
  <c r="J810"/>
  <c r="J794"/>
  <c r="BK783"/>
  <c r="BK745"/>
  <c r="J663"/>
  <c r="BK608"/>
  <c r="J590"/>
  <c r="BK578"/>
  <c r="J562"/>
  <c r="BK526"/>
  <c r="BK514"/>
  <c r="J510"/>
  <c r="BK506"/>
  <c r="J474"/>
  <c r="BK466"/>
  <c r="BK434"/>
  <c r="BK418"/>
  <c r="BK394"/>
  <c r="J374"/>
  <c r="J366"/>
  <c r="BK342"/>
  <c r="BK211"/>
  <c r="BK193"/>
  <c r="BK143"/>
  <c r="J139"/>
  <c i="57" r="BK381"/>
  <c r="BK372"/>
  <c r="J365"/>
  <c r="BK359"/>
  <c r="BK336"/>
  <c r="BK293"/>
  <c r="BK254"/>
  <c r="BK248"/>
  <c r="J232"/>
  <c r="BK219"/>
  <c r="BK213"/>
  <c r="BK202"/>
  <c r="J192"/>
  <c r="J191"/>
  <c r="J177"/>
  <c r="BK176"/>
  <c r="BK173"/>
  <c r="BK147"/>
  <c r="BK142"/>
  <c r="J132"/>
  <c i="56" r="J159"/>
  <c r="J146"/>
  <c r="J145"/>
  <c r="BK142"/>
  <c r="BK137"/>
  <c r="J135"/>
  <c r="J133"/>
  <c r="BK123"/>
  <c r="BK122"/>
  <c r="BK121"/>
  <c i="54" r="J123"/>
  <c i="52" r="J153"/>
  <c r="J152"/>
  <c r="J147"/>
  <c r="J145"/>
  <c r="BK134"/>
  <c r="J133"/>
  <c r="BK129"/>
  <c r="J125"/>
  <c i="51" r="J140"/>
  <c r="J137"/>
  <c r="J128"/>
  <c i="50" r="BK365"/>
  <c r="J340"/>
  <c r="BK324"/>
  <c r="BK316"/>
  <c r="BK308"/>
  <c r="J292"/>
  <c r="J288"/>
  <c r="J260"/>
  <c r="BK246"/>
  <c r="J242"/>
  <c r="J221"/>
  <c r="BK209"/>
  <c r="J185"/>
  <c r="J171"/>
  <c r="J162"/>
  <c r="BK158"/>
  <c i="49" r="BK131"/>
  <c r="BK128"/>
  <c i="48" r="J129"/>
  <c i="47" r="J285"/>
  <c r="BK268"/>
  <c r="J262"/>
  <c r="J256"/>
  <c r="J244"/>
  <c r="BK242"/>
  <c r="J240"/>
  <c r="J234"/>
  <c r="BK224"/>
  <c r="J218"/>
  <c r="BK210"/>
  <c r="BK208"/>
  <c r="J204"/>
  <c r="BK200"/>
  <c r="BK192"/>
  <c r="BK186"/>
  <c r="BK182"/>
  <c r="BK181"/>
  <c r="J180"/>
  <c r="J176"/>
  <c r="J163"/>
  <c r="BK161"/>
  <c r="J152"/>
  <c r="J151"/>
  <c r="BK139"/>
  <c r="J136"/>
  <c r="BK134"/>
  <c i="45" r="BK186"/>
  <c r="BK182"/>
  <c r="J174"/>
  <c r="BK171"/>
  <c r="BK150"/>
  <c r="J133"/>
  <c r="J130"/>
  <c i="44" r="J359"/>
  <c r="BK352"/>
  <c r="BK325"/>
  <c r="J301"/>
  <c r="BK299"/>
  <c r="BK292"/>
  <c r="BK275"/>
  <c r="BK268"/>
  <c r="J264"/>
  <c r="BK259"/>
  <c r="J232"/>
  <c r="J181"/>
  <c r="J170"/>
  <c r="BK154"/>
  <c r="J141"/>
  <c i="43" r="J152"/>
  <c r="J150"/>
  <c r="J147"/>
  <c r="BK144"/>
  <c r="J140"/>
  <c r="BK139"/>
  <c r="BK138"/>
  <c r="J136"/>
  <c r="BK135"/>
  <c r="J134"/>
  <c r="BK132"/>
  <c r="J129"/>
  <c r="J128"/>
  <c i="42" r="J141"/>
  <c i="40" r="F41"/>
  <c i="39" r="J193"/>
  <c r="J175"/>
  <c r="BK133"/>
  <c i="38" r="J618"/>
  <c r="BK614"/>
  <c r="J610"/>
  <c r="BK600"/>
  <c r="J598"/>
  <c r="BK582"/>
  <c r="J556"/>
  <c r="BK549"/>
  <c r="J545"/>
  <c r="BK525"/>
  <c r="BK521"/>
  <c r="J501"/>
  <c r="BK497"/>
  <c r="J482"/>
  <c r="BK474"/>
  <c r="J462"/>
  <c r="BK452"/>
  <c r="J445"/>
  <c r="BK444"/>
  <c r="J442"/>
  <c r="J438"/>
  <c r="BK433"/>
  <c r="BK419"/>
  <c r="J413"/>
  <c r="BK381"/>
  <c r="BK372"/>
  <c r="J367"/>
  <c r="BK364"/>
  <c r="BK361"/>
  <c r="BK356"/>
  <c r="J348"/>
  <c r="BK345"/>
  <c r="BK336"/>
  <c r="J335"/>
  <c r="J307"/>
  <c r="BK306"/>
  <c r="J303"/>
  <c r="J296"/>
  <c r="J274"/>
  <c r="J272"/>
  <c r="BK267"/>
  <c r="J232"/>
  <c r="BK219"/>
  <c r="BK191"/>
  <c i="37" r="BK185"/>
  <c r="J183"/>
  <c r="J157"/>
  <c r="BK153"/>
  <c r="J152"/>
  <c r="J133"/>
  <c i="36" r="BK257"/>
  <c r="BK251"/>
  <c r="J238"/>
  <c r="BK207"/>
  <c r="BK205"/>
  <c r="BK203"/>
  <c r="BK199"/>
  <c r="J195"/>
  <c r="J193"/>
  <c r="BK185"/>
  <c r="J183"/>
  <c r="J181"/>
  <c r="BK179"/>
  <c r="BK175"/>
  <c r="BK173"/>
  <c r="BK145"/>
  <c r="J138"/>
  <c r="BK134"/>
  <c i="35" r="BK176"/>
  <c r="J164"/>
  <c i="34" r="J179"/>
  <c r="J175"/>
  <c r="J169"/>
  <c r="BK148"/>
  <c r="J133"/>
  <c r="J129"/>
  <c i="33" r="J253"/>
  <c r="J248"/>
  <c r="BK223"/>
  <c r="BK213"/>
  <c r="J183"/>
  <c r="J173"/>
  <c r="J152"/>
  <c r="BK127"/>
  <c r="J127"/>
  <c i="32" r="BK129"/>
  <c r="J129"/>
  <c i="31" r="BK629"/>
  <c r="J627"/>
  <c r="J625"/>
  <c r="J621"/>
  <c r="BK619"/>
  <c r="BK609"/>
  <c r="BK605"/>
  <c r="J599"/>
  <c r="BK581"/>
  <c r="BK575"/>
  <c r="BK573"/>
  <c r="BK569"/>
  <c r="J563"/>
  <c r="J559"/>
  <c r="J535"/>
  <c r="BK533"/>
  <c r="BK529"/>
  <c r="J521"/>
  <c r="BK513"/>
  <c r="BK485"/>
  <c r="J484"/>
  <c r="J480"/>
  <c r="J474"/>
  <c r="BK464"/>
  <c r="J462"/>
  <c r="J458"/>
  <c r="BK448"/>
  <c r="BK419"/>
  <c r="J409"/>
  <c r="J399"/>
  <c r="J389"/>
  <c r="BK385"/>
  <c r="BK379"/>
  <c r="BK375"/>
  <c r="J369"/>
  <c r="J349"/>
  <c r="J339"/>
  <c r="J333"/>
  <c r="BK325"/>
  <c r="BK317"/>
  <c r="BK301"/>
  <c r="J299"/>
  <c r="BK295"/>
  <c r="J267"/>
  <c r="BK261"/>
  <c r="J259"/>
  <c r="J255"/>
  <c r="J251"/>
  <c r="J249"/>
  <c r="BK245"/>
  <c r="BK227"/>
  <c r="J219"/>
  <c r="BK209"/>
  <c r="BK205"/>
  <c r="J201"/>
  <c r="J199"/>
  <c r="BK197"/>
  <c r="BK195"/>
  <c r="J191"/>
  <c r="J187"/>
  <c r="J179"/>
  <c r="BK147"/>
  <c r="BK135"/>
  <c i="30" r="J135"/>
  <c r="J131"/>
  <c i="29" r="J131"/>
  <c i="27" r="J144"/>
  <c r="BK142"/>
  <c r="J138"/>
  <c r="J136"/>
  <c i="26" r="J131"/>
  <c i="25" r="BK149"/>
  <c r="BK144"/>
  <c r="BK138"/>
  <c r="BK134"/>
  <c r="J131"/>
  <c r="J130"/>
  <c i="24" r="BK211"/>
  <c r="BK206"/>
  <c r="BK205"/>
  <c r="BK200"/>
  <c r="BK195"/>
  <c r="J192"/>
  <c r="BK190"/>
  <c r="J185"/>
  <c r="BK184"/>
  <c r="J183"/>
  <c r="J180"/>
  <c r="J179"/>
  <c r="BK174"/>
  <c r="BK169"/>
  <c r="J168"/>
  <c r="BK166"/>
  <c r="J162"/>
  <c r="J160"/>
  <c r="BK159"/>
  <c r="BK152"/>
  <c r="J143"/>
  <c r="J142"/>
  <c r="J141"/>
  <c r="J140"/>
  <c r="BK139"/>
  <c r="J138"/>
  <c r="BK136"/>
  <c r="BK134"/>
  <c r="J133"/>
  <c i="23" r="BK230"/>
  <c r="BK222"/>
  <c r="J220"/>
  <c r="BK214"/>
  <c r="J197"/>
  <c r="J191"/>
  <c r="J189"/>
  <c r="BK186"/>
  <c r="BK178"/>
  <c r="J176"/>
  <c r="BK174"/>
  <c r="J172"/>
  <c r="BK166"/>
  <c r="BK163"/>
  <c r="BK154"/>
  <c r="BK147"/>
  <c r="BK139"/>
  <c r="BK135"/>
  <c r="J133"/>
  <c i="22" r="J190"/>
  <c r="BK189"/>
  <c r="BK186"/>
  <c r="J181"/>
  <c r="J177"/>
  <c r="BK166"/>
  <c r="J161"/>
  <c r="BK156"/>
  <c r="BK149"/>
  <c r="J147"/>
  <c r="J143"/>
  <c r="BK141"/>
  <c r="J133"/>
  <c i="21" r="J220"/>
  <c r="J213"/>
  <c r="BK212"/>
  <c r="J210"/>
  <c r="BK205"/>
  <c r="J204"/>
  <c r="J198"/>
  <c r="J194"/>
  <c r="J193"/>
  <c r="J186"/>
  <c r="BK185"/>
  <c r="J180"/>
  <c r="J172"/>
  <c r="J170"/>
  <c r="BK165"/>
  <c r="J147"/>
  <c r="BK146"/>
  <c r="BK145"/>
  <c r="J140"/>
  <c r="J139"/>
  <c r="BK136"/>
  <c r="J134"/>
  <c i="20" r="J190"/>
  <c r="BK187"/>
  <c r="J186"/>
  <c r="J184"/>
  <c r="BK180"/>
  <c r="J172"/>
  <c r="BK165"/>
  <c r="BK163"/>
  <c r="BK156"/>
  <c r="BK153"/>
  <c r="BK147"/>
  <c r="J144"/>
  <c r="BK143"/>
  <c r="J134"/>
  <c r="BK132"/>
  <c r="J130"/>
  <c i="19" r="J142"/>
  <c r="BK140"/>
  <c r="BK135"/>
  <c r="BK131"/>
  <c i="18" r="BK137"/>
  <c i="17" r="J152"/>
  <c r="BK145"/>
  <c r="J142"/>
  <c r="J137"/>
  <c r="J129"/>
  <c i="16" r="J188"/>
  <c r="BK185"/>
  <c r="BK184"/>
  <c r="J176"/>
  <c r="BK175"/>
  <c r="J173"/>
  <c r="BK171"/>
  <c r="BK170"/>
  <c r="BK158"/>
  <c r="J156"/>
  <c r="J150"/>
  <c r="BK143"/>
  <c r="J139"/>
  <c r="J135"/>
  <c r="J129"/>
  <c i="15" r="J169"/>
  <c r="J157"/>
  <c r="BK143"/>
  <c r="BK140"/>
  <c r="BK139"/>
  <c i="14" r="BK229"/>
  <c r="BK221"/>
  <c r="J214"/>
  <c r="J205"/>
  <c r="J204"/>
  <c r="BK202"/>
  <c r="BK199"/>
  <c r="BK197"/>
  <c r="J190"/>
  <c r="J180"/>
  <c r="J177"/>
  <c r="J176"/>
  <c r="J169"/>
  <c r="BK156"/>
  <c r="J153"/>
  <c r="BK149"/>
  <c r="J147"/>
  <c r="J145"/>
  <c r="BK144"/>
  <c r="BK140"/>
  <c r="J137"/>
  <c r="J132"/>
  <c i="13" r="J403"/>
  <c r="J402"/>
  <c r="J400"/>
  <c r="BK397"/>
  <c r="BK392"/>
  <c r="BK391"/>
  <c r="J387"/>
  <c r="BK384"/>
  <c r="BK378"/>
  <c r="J375"/>
  <c r="BK370"/>
  <c r="J368"/>
  <c r="BK361"/>
  <c r="BK358"/>
  <c r="BK349"/>
  <c r="BK345"/>
  <c r="BK338"/>
  <c r="BK331"/>
  <c r="BK330"/>
  <c r="J327"/>
  <c r="BK316"/>
  <c r="J311"/>
  <c r="J309"/>
  <c r="BK306"/>
  <c r="J305"/>
  <c r="BK304"/>
  <c r="BK301"/>
  <c r="J298"/>
  <c r="BK297"/>
  <c r="J292"/>
  <c r="J289"/>
  <c r="J286"/>
  <c r="BK280"/>
  <c r="BK276"/>
  <c r="J274"/>
  <c r="BK270"/>
  <c r="J268"/>
  <c r="BK265"/>
  <c r="BK263"/>
  <c r="J259"/>
  <c r="J257"/>
  <c r="J255"/>
  <c r="BK254"/>
  <c r="J251"/>
  <c r="J249"/>
  <c r="J241"/>
  <c r="J240"/>
  <c r="J235"/>
  <c r="J234"/>
  <c r="J229"/>
  <c r="BK227"/>
  <c r="BK221"/>
  <c r="BK218"/>
  <c r="J217"/>
  <c r="J216"/>
  <c r="J208"/>
  <c r="J206"/>
  <c r="BK197"/>
  <c r="BK191"/>
  <c r="BK187"/>
  <c r="BK184"/>
  <c r="J180"/>
  <c r="J178"/>
  <c r="BK177"/>
  <c r="J175"/>
  <c r="J174"/>
  <c r="BK170"/>
  <c r="BK165"/>
  <c r="J163"/>
  <c r="J162"/>
  <c r="J154"/>
  <c r="J149"/>
  <c r="BK146"/>
  <c r="J144"/>
  <c r="BK142"/>
  <c r="BK136"/>
  <c r="J135"/>
  <c i="12" r="BK1215"/>
  <c r="J1214"/>
  <c r="BK1211"/>
  <c r="J1201"/>
  <c r="J1197"/>
  <c r="BK1193"/>
  <c r="BK1173"/>
  <c r="BK1171"/>
  <c r="BK1159"/>
  <c r="BK1141"/>
  <c r="J1119"/>
  <c r="BK1115"/>
  <c r="BK1104"/>
  <c r="J1102"/>
  <c r="BK1098"/>
  <c r="BK1092"/>
  <c r="BK1088"/>
  <c r="BK1076"/>
  <c r="J1068"/>
  <c r="BK1064"/>
  <c r="J1062"/>
  <c r="J1060"/>
  <c r="J1044"/>
  <c r="J1040"/>
  <c r="BK1034"/>
  <c r="BK1020"/>
  <c r="BK1016"/>
  <c r="BK1012"/>
  <c r="BK1006"/>
  <c r="J1002"/>
  <c r="J991"/>
  <c r="J987"/>
  <c r="BK981"/>
  <c r="BK971"/>
  <c r="J969"/>
  <c r="J945"/>
  <c r="BK935"/>
  <c r="J933"/>
  <c r="BK899"/>
  <c r="BK895"/>
  <c r="BK875"/>
  <c r="J857"/>
  <c r="J845"/>
  <c r="J841"/>
  <c r="J835"/>
  <c r="BK827"/>
  <c r="J825"/>
  <c r="J807"/>
  <c r="J793"/>
  <c r="J789"/>
  <c r="BK772"/>
  <c r="J764"/>
  <c r="J758"/>
  <c r="J750"/>
  <c r="BK746"/>
  <c r="J744"/>
  <c r="BK740"/>
  <c r="BK738"/>
  <c r="J734"/>
  <c r="BK732"/>
  <c r="J724"/>
  <c r="J708"/>
  <c r="BK700"/>
  <c r="BK696"/>
  <c r="J688"/>
  <c r="J664"/>
  <c r="J648"/>
  <c r="J637"/>
  <c r="BK626"/>
  <c r="J624"/>
  <c r="J611"/>
  <c r="J609"/>
  <c r="BK605"/>
  <c r="BK593"/>
  <c r="J589"/>
  <c r="J581"/>
  <c r="BK575"/>
  <c r="J555"/>
  <c r="J549"/>
  <c r="J545"/>
  <c r="BK541"/>
  <c r="BK535"/>
  <c r="J531"/>
  <c r="J518"/>
  <c r="BK510"/>
  <c r="BK506"/>
  <c r="BK496"/>
  <c r="BK486"/>
  <c r="J466"/>
  <c r="BK464"/>
  <c r="J458"/>
  <c r="J454"/>
  <c r="J448"/>
  <c r="BK442"/>
  <c r="J437"/>
  <c r="BK435"/>
  <c r="J417"/>
  <c r="BK409"/>
  <c r="J405"/>
  <c r="BK403"/>
  <c r="J395"/>
  <c r="J391"/>
  <c r="J389"/>
  <c r="BK383"/>
  <c r="J379"/>
  <c r="BK371"/>
  <c r="BK353"/>
  <c r="BK349"/>
  <c r="J331"/>
  <c r="BK325"/>
  <c r="J307"/>
  <c r="J296"/>
  <c r="BK290"/>
  <c r="J284"/>
  <c r="J278"/>
  <c r="BK276"/>
  <c r="BK270"/>
  <c r="BK268"/>
  <c r="BK266"/>
  <c r="BK254"/>
  <c r="J252"/>
  <c r="J244"/>
  <c r="BK240"/>
  <c r="BK236"/>
  <c r="BK230"/>
  <c r="BK228"/>
  <c r="BK226"/>
  <c r="J222"/>
  <c r="J216"/>
  <c r="J214"/>
  <c r="J208"/>
  <c r="BK198"/>
  <c r="BK196"/>
  <c r="J190"/>
  <c r="BK172"/>
  <c r="J170"/>
  <c r="J160"/>
  <c r="BK156"/>
  <c r="BK154"/>
  <c i="11" r="BK733"/>
  <c r="BK730"/>
  <c r="BK729"/>
  <c r="BK727"/>
  <c r="BK726"/>
  <c r="J725"/>
  <c r="BK720"/>
  <c r="J719"/>
  <c r="J718"/>
  <c r="J716"/>
  <c r="J714"/>
  <c r="J712"/>
  <c r="J709"/>
  <c r="BK707"/>
  <c r="J701"/>
  <c r="BK697"/>
  <c r="J690"/>
  <c r="BK687"/>
  <c r="BK683"/>
  <c r="J665"/>
  <c r="BK664"/>
  <c r="BK663"/>
  <c r="J662"/>
  <c r="J661"/>
  <c r="BK657"/>
  <c r="BK650"/>
  <c r="J633"/>
  <c r="BK632"/>
  <c r="BK629"/>
  <c r="J628"/>
  <c r="BK623"/>
  <c r="BK622"/>
  <c r="BK618"/>
  <c r="J617"/>
  <c r="BK612"/>
  <c r="J601"/>
  <c r="J600"/>
  <c r="J596"/>
  <c r="BK593"/>
  <c r="BK591"/>
  <c r="J587"/>
  <c r="J585"/>
  <c r="J584"/>
  <c r="J582"/>
  <c r="BK578"/>
  <c r="J571"/>
  <c r="J569"/>
  <c r="BK568"/>
  <c r="BK564"/>
  <c r="BK556"/>
  <c r="BK555"/>
  <c r="J549"/>
  <c r="BK545"/>
  <c r="J544"/>
  <c r="BK535"/>
  <c r="BK533"/>
  <c r="J532"/>
  <c r="BK523"/>
  <c r="BK513"/>
  <c r="J510"/>
  <c r="J507"/>
  <c r="BK501"/>
  <c r="J495"/>
  <c r="BK489"/>
  <c r="BK488"/>
  <c r="BK483"/>
  <c r="J481"/>
  <c r="J480"/>
  <c r="J476"/>
  <c r="BK468"/>
  <c r="BK428"/>
  <c r="BK422"/>
  <c r="J420"/>
  <c r="J417"/>
  <c r="BK416"/>
  <c r="J403"/>
  <c r="J402"/>
  <c r="BK396"/>
  <c r="J392"/>
  <c r="BK390"/>
  <c r="BK388"/>
  <c r="J383"/>
  <c r="BK382"/>
  <c r="BK380"/>
  <c r="J378"/>
  <c r="J377"/>
  <c r="J374"/>
  <c r="J372"/>
  <c r="J366"/>
  <c r="J361"/>
  <c r="J353"/>
  <c r="J352"/>
  <c r="J350"/>
  <c r="BK342"/>
  <c r="J339"/>
  <c r="J335"/>
  <c r="J334"/>
  <c r="J329"/>
  <c r="J323"/>
  <c r="BK320"/>
  <c r="J314"/>
  <c r="BK309"/>
  <c r="J302"/>
  <c r="BK299"/>
  <c r="BK295"/>
  <c r="BK284"/>
  <c r="BK276"/>
  <c r="J270"/>
  <c r="BK258"/>
  <c r="BK256"/>
  <c r="J252"/>
  <c r="BK248"/>
  <c r="BK243"/>
  <c r="BK216"/>
  <c r="J215"/>
  <c r="BK209"/>
  <c r="BK202"/>
  <c r="BK199"/>
  <c r="BK195"/>
  <c r="BK188"/>
  <c r="BK186"/>
  <c r="J183"/>
  <c r="BK177"/>
  <c r="BK172"/>
  <c r="J170"/>
  <c r="BK167"/>
  <c r="J163"/>
  <c r="J162"/>
  <c r="BK153"/>
  <c r="J147"/>
  <c r="J145"/>
  <c r="J140"/>
  <c r="BK138"/>
  <c r="J127"/>
  <c i="10" r="BK261"/>
  <c r="BK236"/>
  <c r="BK232"/>
  <c r="BK224"/>
  <c r="BK210"/>
  <c r="BK190"/>
  <c r="BK186"/>
  <c r="BK181"/>
  <c r="BK172"/>
  <c r="J168"/>
  <c r="BK130"/>
  <c i="9" r="BK475"/>
  <c r="J469"/>
  <c r="BK465"/>
  <c r="J461"/>
  <c r="BK453"/>
  <c r="BK449"/>
  <c r="J439"/>
  <c r="J426"/>
  <c r="BK418"/>
  <c r="BK416"/>
  <c r="J412"/>
  <c r="BK402"/>
  <c r="J398"/>
  <c r="J396"/>
  <c r="BK388"/>
  <c r="BK384"/>
  <c r="J382"/>
  <c r="J370"/>
  <c r="BK366"/>
  <c r="J360"/>
  <c r="BK350"/>
  <c r="J348"/>
  <c r="BK342"/>
  <c r="J338"/>
  <c r="BK332"/>
  <c r="BK318"/>
  <c r="BK310"/>
  <c r="BK306"/>
  <c r="J300"/>
  <c r="BK284"/>
  <c r="J262"/>
  <c r="J256"/>
  <c r="J254"/>
  <c r="J252"/>
  <c r="J240"/>
  <c r="J234"/>
  <c r="J232"/>
  <c r="BK224"/>
  <c r="J208"/>
  <c r="BK198"/>
  <c r="J190"/>
  <c r="BK184"/>
  <c r="J180"/>
  <c r="J176"/>
  <c r="BK156"/>
  <c r="J154"/>
  <c r="J152"/>
  <c i="8" r="BK147"/>
  <c r="J142"/>
  <c i="7" r="J137"/>
  <c r="BK129"/>
  <c i="6" r="J496"/>
  <c r="BK476"/>
  <c r="BK453"/>
  <c r="BK385"/>
  <c r="BK373"/>
  <c r="BK327"/>
  <c r="BK314"/>
  <c r="J299"/>
  <c r="BK285"/>
  <c r="J252"/>
  <c r="J222"/>
  <c r="BK170"/>
  <c r="J149"/>
  <c r="BK141"/>
  <c i="5" r="BK187"/>
  <c r="BK181"/>
  <c r="J175"/>
  <c r="BK171"/>
  <c r="BK155"/>
  <c r="J149"/>
  <c r="J139"/>
  <c r="J135"/>
  <c r="J133"/>
  <c r="J129"/>
  <c i="4" r="BK299"/>
  <c r="BK296"/>
  <c r="BK286"/>
  <c r="BK278"/>
  <c r="BK275"/>
  <c r="BK265"/>
  <c r="BK264"/>
  <c r="J263"/>
  <c r="BK252"/>
  <c r="J248"/>
  <c r="BK247"/>
  <c r="BK240"/>
  <c r="BK228"/>
  <c r="J217"/>
  <c r="J213"/>
  <c r="J203"/>
  <c r="J197"/>
  <c i="3" r="J2100"/>
  <c r="J2088"/>
  <c r="BK2065"/>
  <c r="BK2056"/>
  <c r="BK2048"/>
  <c r="J2040"/>
  <c r="BK2027"/>
  <c r="J2023"/>
  <c r="J2015"/>
  <c r="J2011"/>
  <c r="BK2009"/>
  <c r="J2003"/>
  <c r="J1953"/>
  <c r="J1937"/>
  <c r="J1933"/>
  <c r="BK1928"/>
  <c r="J1921"/>
  <c r="J1919"/>
  <c r="J1910"/>
  <c r="J1895"/>
  <c r="J1871"/>
  <c r="J1849"/>
  <c r="J1817"/>
  <c r="J1789"/>
  <c r="J1760"/>
  <c r="BK1740"/>
  <c r="J1696"/>
  <c r="J1668"/>
  <c r="J1634"/>
  <c r="BK1623"/>
  <c r="BK1620"/>
  <c r="J1613"/>
  <c r="J1573"/>
  <c r="J1554"/>
  <c r="J1548"/>
  <c r="BK1538"/>
  <c r="J1526"/>
  <c r="BK1524"/>
  <c r="J1512"/>
  <c r="J1506"/>
  <c r="BK1500"/>
  <c r="J1494"/>
  <c r="J1470"/>
  <c r="J1464"/>
  <c r="BK1452"/>
  <c r="BK1440"/>
  <c r="J1434"/>
  <c r="BK1416"/>
  <c r="J1406"/>
  <c r="J1382"/>
  <c r="J1368"/>
  <c r="BK1358"/>
  <c r="J1350"/>
  <c r="BK1344"/>
  <c r="J1334"/>
  <c r="BK1320"/>
  <c r="BK1302"/>
  <c r="J1290"/>
  <c r="BK1284"/>
  <c r="J1280"/>
  <c r="J1266"/>
  <c r="J1256"/>
  <c r="BK1250"/>
  <c r="J1248"/>
  <c r="BK1236"/>
  <c r="J1206"/>
  <c r="BK1174"/>
  <c r="J1172"/>
  <c r="BK1166"/>
  <c r="J1162"/>
  <c r="BK1150"/>
  <c r="BK1126"/>
  <c r="J1124"/>
  <c r="J1108"/>
  <c r="BK1096"/>
  <c r="BK1080"/>
  <c r="J1076"/>
  <c r="BK1072"/>
  <c r="J1066"/>
  <c r="J1061"/>
  <c r="BK1057"/>
  <c r="BK1041"/>
  <c r="BK1037"/>
  <c r="J960"/>
  <c r="J917"/>
  <c r="BK893"/>
  <c r="BK859"/>
  <c r="J841"/>
  <c r="J822"/>
  <c r="BK811"/>
  <c r="J803"/>
  <c r="J770"/>
  <c r="BK743"/>
  <c r="J717"/>
  <c r="BK704"/>
  <c r="BK696"/>
  <c r="BK692"/>
  <c r="BK685"/>
  <c r="J680"/>
  <c r="BK668"/>
  <c r="J664"/>
  <c r="J648"/>
  <c r="J645"/>
  <c r="BK640"/>
  <c r="BK633"/>
  <c r="J622"/>
  <c r="BK604"/>
  <c r="J598"/>
  <c r="BK578"/>
  <c r="BK554"/>
  <c r="BK541"/>
  <c r="J536"/>
  <c r="J523"/>
  <c r="J519"/>
  <c r="J495"/>
  <c r="BK467"/>
  <c r="J464"/>
  <c r="J423"/>
  <c r="BK412"/>
  <c r="BK405"/>
  <c r="J397"/>
  <c r="J372"/>
  <c r="J360"/>
  <c r="BK299"/>
  <c r="BK285"/>
  <c r="BK236"/>
  <c r="J230"/>
  <c r="J213"/>
  <c r="J197"/>
  <c i="2" r="BK164"/>
  <c r="J156"/>
  <c r="BK153"/>
  <c r="J139"/>
  <c r="BK128"/>
  <c i="1" r="AS157"/>
  <c r="AS131"/>
  <c r="AS111"/>
  <c i="71" r="J141"/>
  <c r="BK135"/>
  <c r="J133"/>
  <c r="J132"/>
  <c r="J131"/>
  <c r="J130"/>
  <c r="BK128"/>
  <c r="BK126"/>
  <c r="BK125"/>
  <c r="J124"/>
  <c r="J123"/>
  <c r="BK121"/>
  <c i="70" r="BK132"/>
  <c r="BK131"/>
  <c r="J128"/>
  <c r="BK121"/>
  <c r="BK120"/>
  <c r="J117"/>
  <c i="69" r="BK370"/>
  <c r="BK348"/>
  <c r="J333"/>
  <c r="BK329"/>
  <c r="J321"/>
  <c r="BK307"/>
  <c r="BK247"/>
  <c r="BK227"/>
  <c r="BK219"/>
  <c r="BK210"/>
  <c r="J164"/>
  <c r="BK146"/>
  <c r="J134"/>
  <c i="68" r="BK149"/>
  <c r="BK144"/>
  <c r="BK140"/>
  <c r="BK130"/>
  <c r="BK123"/>
  <c r="J121"/>
  <c i="67" r="J143"/>
  <c r="BK137"/>
  <c r="J133"/>
  <c r="J131"/>
  <c r="BK122"/>
  <c i="66" r="BK152"/>
  <c r="BK147"/>
  <c r="J139"/>
  <c r="BK136"/>
  <c r="J135"/>
  <c r="J134"/>
  <c i="65" r="J138"/>
  <c r="BK137"/>
  <c r="BK135"/>
  <c r="J133"/>
  <c r="J131"/>
  <c r="BK129"/>
  <c r="J128"/>
  <c r="J121"/>
  <c i="64" r="BK179"/>
  <c r="J178"/>
  <c r="BK175"/>
  <c r="BK171"/>
  <c r="BK170"/>
  <c r="J168"/>
  <c r="BK163"/>
  <c r="BK152"/>
  <c r="BK149"/>
  <c r="J137"/>
  <c r="J135"/>
  <c r="J133"/>
  <c r="BK131"/>
  <c r="J130"/>
  <c r="J128"/>
  <c r="BK125"/>
  <c i="63" r="J176"/>
  <c r="BK175"/>
  <c r="J160"/>
  <c r="BK153"/>
  <c r="BK146"/>
  <c i="62" r="BK151"/>
  <c r="BK147"/>
  <c r="BK145"/>
  <c r="J137"/>
  <c r="J132"/>
  <c r="J126"/>
  <c r="J125"/>
  <c i="61" r="J432"/>
  <c r="BK420"/>
  <c r="BK415"/>
  <c r="J402"/>
  <c r="BK366"/>
  <c r="J271"/>
  <c r="BK253"/>
  <c r="BK213"/>
  <c r="J192"/>
  <c r="BK184"/>
  <c r="J153"/>
  <c r="BK146"/>
  <c r="J134"/>
  <c i="60" r="BK358"/>
  <c r="J336"/>
  <c r="J300"/>
  <c r="BK296"/>
  <c r="BK260"/>
  <c r="BK256"/>
  <c r="J240"/>
  <c r="J236"/>
  <c r="BK232"/>
  <c r="J219"/>
  <c r="BK214"/>
  <c r="J194"/>
  <c r="BK177"/>
  <c r="BK139"/>
  <c i="59" r="BK757"/>
  <c r="J753"/>
  <c r="J710"/>
  <c r="BK693"/>
  <c r="BK667"/>
  <c r="J626"/>
  <c r="BK574"/>
  <c r="J570"/>
  <c r="BK566"/>
  <c r="J526"/>
  <c r="BK510"/>
  <c r="J506"/>
  <c r="BK498"/>
  <c r="J494"/>
  <c r="J478"/>
  <c r="BK470"/>
  <c r="BK454"/>
  <c r="BK450"/>
  <c r="BK426"/>
  <c r="BK410"/>
  <c r="BK406"/>
  <c r="J402"/>
  <c r="J362"/>
  <c r="J350"/>
  <c r="BK298"/>
  <c r="J245"/>
  <c r="J143"/>
  <c r="J135"/>
  <c i="58" r="BK121"/>
  <c i="57" r="BK413"/>
  <c r="BK402"/>
  <c r="BK399"/>
  <c r="BK374"/>
  <c r="J372"/>
  <c r="BK366"/>
  <c r="J363"/>
  <c r="J352"/>
  <c r="BK346"/>
  <c r="J341"/>
  <c r="J331"/>
  <c r="BK320"/>
  <c r="BK312"/>
  <c r="BK289"/>
  <c r="J279"/>
  <c r="J261"/>
  <c r="BK215"/>
  <c r="BK192"/>
  <c r="BK191"/>
  <c r="J190"/>
  <c r="J157"/>
  <c i="56" r="BK159"/>
  <c r="BK150"/>
  <c r="BK144"/>
  <c r="BK138"/>
  <c r="BK133"/>
  <c r="J127"/>
  <c r="J126"/>
  <c i="52" r="BK148"/>
  <c r="BK144"/>
  <c r="BK138"/>
  <c r="J136"/>
  <c r="BK133"/>
  <c r="J132"/>
  <c r="BK127"/>
  <c r="BK126"/>
  <c i="51" r="J152"/>
  <c r="J138"/>
  <c r="J132"/>
  <c r="BK130"/>
  <c i="50" r="BK377"/>
  <c r="J373"/>
  <c r="J365"/>
  <c r="J345"/>
  <c r="J304"/>
  <c r="J300"/>
  <c r="BK284"/>
  <c r="BK280"/>
  <c r="J272"/>
  <c r="BK264"/>
  <c r="J237"/>
  <c r="BK233"/>
  <c r="BK215"/>
  <c r="BK204"/>
  <c r="BK167"/>
  <c r="J151"/>
  <c i="49" r="BK134"/>
  <c r="J131"/>
  <c i="48" r="J149"/>
  <c r="BK148"/>
  <c r="J146"/>
  <c r="J144"/>
  <c r="J142"/>
  <c r="BK140"/>
  <c r="BK127"/>
  <c i="47" r="J290"/>
  <c r="J286"/>
  <c r="J282"/>
  <c r="BK280"/>
  <c r="BK277"/>
  <c r="J268"/>
  <c r="BK239"/>
  <c r="BK227"/>
  <c r="J211"/>
  <c r="J205"/>
  <c r="BK196"/>
  <c r="BK187"/>
  <c r="BK184"/>
  <c r="J173"/>
  <c r="J157"/>
  <c r="J156"/>
  <c r="BK154"/>
  <c r="J153"/>
  <c r="BK142"/>
  <c r="J138"/>
  <c r="J132"/>
  <c r="BK130"/>
  <c r="J128"/>
  <c i="46" r="J138"/>
  <c r="BK137"/>
  <c i="45" r="BK184"/>
  <c r="J179"/>
  <c r="J168"/>
  <c r="J165"/>
  <c r="J162"/>
  <c r="J155"/>
  <c r="BK130"/>
  <c i="44" r="BK359"/>
  <c r="J333"/>
  <c r="J317"/>
  <c r="J261"/>
  <c r="BK256"/>
  <c r="J254"/>
  <c r="J250"/>
  <c r="J238"/>
  <c r="J229"/>
  <c r="BK208"/>
  <c r="J198"/>
  <c r="J194"/>
  <c i="43" r="J143"/>
  <c r="BK142"/>
  <c r="BK136"/>
  <c i="42" r="BK151"/>
  <c r="BK143"/>
  <c r="BK141"/>
  <c i="40" r="J137"/>
  <c i="39" r="J223"/>
  <c r="BK199"/>
  <c r="J182"/>
  <c r="BK169"/>
  <c r="J133"/>
  <c i="38" r="BK566"/>
  <c r="J564"/>
  <c r="J552"/>
  <c r="J525"/>
  <c r="J517"/>
  <c r="BK505"/>
  <c r="BK486"/>
  <c r="BK478"/>
  <c r="BK466"/>
  <c r="J456"/>
  <c r="BK445"/>
  <c r="J432"/>
  <c r="BK405"/>
  <c r="BK399"/>
  <c r="J388"/>
  <c r="J386"/>
  <c r="J383"/>
  <c r="J365"/>
  <c r="J361"/>
  <c r="J353"/>
  <c r="BK342"/>
  <c r="J330"/>
  <c r="J318"/>
  <c r="BK285"/>
  <c r="BK283"/>
  <c r="BK261"/>
  <c r="BK245"/>
  <c r="J219"/>
  <c r="BK213"/>
  <c r="J172"/>
  <c r="BK150"/>
  <c r="BK147"/>
  <c i="37" r="BK210"/>
  <c r="BK203"/>
  <c r="J200"/>
  <c r="J195"/>
  <c r="BK177"/>
  <c r="BK157"/>
  <c r="BK152"/>
  <c r="J150"/>
  <c r="J144"/>
  <c i="36" r="BK259"/>
  <c r="J259"/>
  <c r="BK253"/>
  <c r="J251"/>
  <c r="J248"/>
  <c r="BK240"/>
  <c r="BK232"/>
  <c r="BK225"/>
  <c r="BK215"/>
  <c r="J213"/>
  <c r="J203"/>
  <c r="J191"/>
  <c r="BK187"/>
  <c r="J166"/>
  <c r="J159"/>
  <c r="J156"/>
  <c r="BK147"/>
  <c r="BK132"/>
  <c i="35" r="J176"/>
  <c r="J139"/>
  <c r="J129"/>
  <c i="34" r="J181"/>
  <c r="BK175"/>
  <c r="BK173"/>
  <c r="J163"/>
  <c r="J161"/>
  <c r="BK159"/>
  <c r="J157"/>
  <c r="J155"/>
  <c r="J148"/>
  <c r="J146"/>
  <c r="BK140"/>
  <c r="BK135"/>
  <c i="33" r="BK253"/>
  <c r="J243"/>
  <c r="BK238"/>
  <c r="BK218"/>
  <c r="BK208"/>
  <c r="J203"/>
  <c r="BK193"/>
  <c i="31" r="J675"/>
  <c r="J665"/>
  <c r="BK657"/>
  <c r="J649"/>
  <c r="J645"/>
  <c r="J643"/>
  <c r="BK641"/>
  <c r="J635"/>
  <c r="BK631"/>
  <c r="BK607"/>
  <c r="J603"/>
  <c r="J587"/>
  <c r="BK583"/>
  <c r="J577"/>
  <c r="J573"/>
  <c r="BK565"/>
  <c r="BK555"/>
  <c r="J553"/>
  <c r="J551"/>
  <c r="BK549"/>
  <c r="J525"/>
  <c r="BK517"/>
  <c r="BK505"/>
  <c r="J501"/>
  <c r="BK489"/>
  <c r="BK484"/>
  <c r="J478"/>
  <c r="J460"/>
  <c r="BK446"/>
  <c r="BK442"/>
  <c r="J435"/>
  <c r="BK427"/>
  <c r="BK415"/>
  <c r="BK399"/>
  <c r="BK395"/>
  <c r="J371"/>
  <c r="J359"/>
  <c r="BK351"/>
  <c r="BK341"/>
  <c r="J335"/>
  <c r="J323"/>
  <c r="J317"/>
  <c r="BK313"/>
  <c r="J291"/>
  <c r="J287"/>
  <c r="BK279"/>
  <c r="BK275"/>
  <c r="J257"/>
  <c r="J253"/>
  <c r="BK235"/>
  <c r="J231"/>
  <c r="J225"/>
  <c r="J221"/>
  <c r="BK219"/>
  <c r="J215"/>
  <c r="J207"/>
  <c r="BK203"/>
  <c r="J197"/>
  <c r="BK193"/>
  <c r="BK179"/>
  <c r="J175"/>
  <c r="J157"/>
  <c r="J147"/>
  <c i="29" r="J139"/>
  <c r="BK137"/>
  <c r="J133"/>
  <c i="28" r="BK127"/>
  <c i="27" r="J140"/>
  <c r="BK129"/>
  <c i="25" r="BK151"/>
  <c r="BK146"/>
  <c r="BK141"/>
  <c r="J135"/>
  <c r="J132"/>
  <c i="24" r="BK207"/>
  <c r="BK199"/>
  <c r="BK189"/>
  <c r="J184"/>
  <c r="BK181"/>
  <c r="BK173"/>
  <c r="BK168"/>
  <c r="J167"/>
  <c r="BK163"/>
  <c r="BK162"/>
  <c r="BK158"/>
  <c r="BK146"/>
  <c r="BK135"/>
  <c r="BK129"/>
  <c r="BK128"/>
  <c i="23" r="J230"/>
  <c r="BK219"/>
  <c r="BK218"/>
  <c r="BK217"/>
  <c r="BK210"/>
  <c r="J208"/>
  <c r="BK204"/>
  <c r="J203"/>
  <c r="BK194"/>
  <c r="BK192"/>
  <c r="BK189"/>
  <c r="J188"/>
  <c r="J182"/>
  <c r="BK179"/>
  <c r="BK175"/>
  <c r="J168"/>
  <c r="J167"/>
  <c r="J160"/>
  <c r="BK159"/>
  <c r="BK156"/>
  <c r="J150"/>
  <c r="J144"/>
  <c r="BK143"/>
  <c r="BK140"/>
  <c r="J139"/>
  <c r="BK137"/>
  <c r="J136"/>
  <c r="J131"/>
  <c i="22" r="BK178"/>
  <c r="BK175"/>
  <c r="J172"/>
  <c r="BK171"/>
  <c r="J168"/>
  <c r="J167"/>
  <c r="BK165"/>
  <c r="J159"/>
  <c r="J155"/>
  <c r="J154"/>
  <c r="J148"/>
  <c r="BK144"/>
  <c r="J139"/>
  <c r="J135"/>
  <c i="21" r="J223"/>
  <c r="BK209"/>
  <c r="BK204"/>
  <c r="BK202"/>
  <c r="J199"/>
  <c r="J190"/>
  <c r="BK184"/>
  <c r="J183"/>
  <c r="J179"/>
  <c r="J175"/>
  <c r="J173"/>
  <c r="BK164"/>
  <c r="J160"/>
  <c r="BK159"/>
  <c r="BK155"/>
  <c r="J149"/>
  <c r="BK144"/>
  <c r="J141"/>
  <c r="J136"/>
  <c i="20" r="J194"/>
  <c r="BK189"/>
  <c r="BK186"/>
  <c r="BK184"/>
  <c r="J182"/>
  <c r="BK181"/>
  <c r="BK178"/>
  <c r="J173"/>
  <c r="BK168"/>
  <c r="J166"/>
  <c r="J164"/>
  <c r="BK161"/>
  <c r="J160"/>
  <c r="BK157"/>
  <c r="J154"/>
  <c r="J153"/>
  <c r="J151"/>
  <c r="BK148"/>
  <c r="BK139"/>
  <c i="19" r="J150"/>
  <c r="J146"/>
  <c r="BK145"/>
  <c r="J144"/>
  <c r="J133"/>
  <c i="18" r="BK132"/>
  <c r="BK131"/>
  <c i="17" r="J154"/>
  <c r="J143"/>
  <c r="J138"/>
  <c r="BK134"/>
  <c r="J131"/>
  <c i="16" r="BK190"/>
  <c r="J189"/>
  <c r="J185"/>
  <c r="J172"/>
  <c r="J171"/>
  <c r="J170"/>
  <c r="BK164"/>
  <c r="J153"/>
  <c r="J145"/>
  <c r="BK141"/>
  <c r="J138"/>
  <c r="BK136"/>
  <c i="15" r="BK165"/>
  <c r="BK161"/>
  <c r="J158"/>
  <c r="BK150"/>
  <c r="BK147"/>
  <c r="BK144"/>
  <c r="J142"/>
  <c r="J141"/>
  <c r="J140"/>
  <c r="BK137"/>
  <c r="J131"/>
  <c r="J129"/>
  <c i="14" r="BK233"/>
  <c r="J228"/>
  <c r="J225"/>
  <c r="BK224"/>
  <c r="BK223"/>
  <c r="BK219"/>
  <c r="J218"/>
  <c r="BK213"/>
  <c r="BK209"/>
  <c r="J208"/>
  <c r="BK200"/>
  <c r="BK195"/>
  <c r="J191"/>
  <c r="BK189"/>
  <c r="J186"/>
  <c r="BK182"/>
  <c r="BK180"/>
  <c r="J175"/>
  <c r="J173"/>
  <c r="J171"/>
  <c r="BK169"/>
  <c r="J165"/>
  <c r="BK164"/>
  <c r="BK162"/>
  <c r="BK152"/>
  <c r="J151"/>
  <c r="BK150"/>
  <c r="J143"/>
  <c r="J135"/>
  <c r="BK134"/>
  <c i="13" r="J395"/>
  <c r="J393"/>
  <c r="J389"/>
  <c r="BK379"/>
  <c r="BK377"/>
  <c r="BK376"/>
  <c r="BK373"/>
  <c r="BK371"/>
  <c r="BK366"/>
  <c r="BK365"/>
  <c r="BK364"/>
  <c r="J352"/>
  <c r="BK351"/>
  <c r="BK350"/>
  <c r="J347"/>
  <c r="J342"/>
  <c r="J341"/>
  <c r="J339"/>
  <c r="J325"/>
  <c r="BK324"/>
  <c r="J319"/>
  <c r="BK318"/>
  <c r="J310"/>
  <c r="BK308"/>
  <c r="J300"/>
  <c r="J295"/>
  <c r="J293"/>
  <c r="J291"/>
  <c r="BK290"/>
  <c r="J287"/>
  <c r="J283"/>
  <c r="BK279"/>
  <c r="J276"/>
  <c r="J275"/>
  <c r="J273"/>
  <c r="BK272"/>
  <c r="J264"/>
  <c r="BK259"/>
  <c r="BK257"/>
  <c r="J253"/>
  <c r="BK247"/>
  <c r="J242"/>
  <c r="BK235"/>
  <c r="BK233"/>
  <c r="J232"/>
  <c r="J230"/>
  <c r="BK225"/>
  <c r="BK224"/>
  <c r="J222"/>
  <c r="J211"/>
  <c r="J210"/>
  <c r="J203"/>
  <c r="J202"/>
  <c r="BK196"/>
  <c r="J195"/>
  <c r="J192"/>
  <c r="BK185"/>
  <c r="J184"/>
  <c r="J183"/>
  <c r="BK174"/>
  <c r="J173"/>
  <c r="J170"/>
  <c r="BK164"/>
  <c r="BK157"/>
  <c r="J155"/>
  <c r="J146"/>
  <c i="12" r="BK1216"/>
  <c r="J1212"/>
  <c r="BK1205"/>
  <c r="J1199"/>
  <c r="J1193"/>
  <c r="BK1189"/>
  <c r="BK1185"/>
  <c r="BK1181"/>
  <c r="J1163"/>
  <c r="J1153"/>
  <c r="BK1145"/>
  <c r="J1143"/>
  <c r="J1135"/>
  <c r="J1123"/>
  <c r="J1117"/>
  <c r="J1115"/>
  <c r="J1108"/>
  <c r="J1094"/>
  <c r="BK1090"/>
  <c r="BK1086"/>
  <c r="J1080"/>
  <c r="J1072"/>
  <c r="BK1068"/>
  <c r="J1058"/>
  <c r="BK1052"/>
  <c r="BK1048"/>
  <c r="BK1044"/>
  <c r="BK1042"/>
  <c r="J1036"/>
  <c r="J1030"/>
  <c r="J1028"/>
  <c r="J1024"/>
  <c r="BK1014"/>
  <c r="J1006"/>
  <c r="J998"/>
  <c r="J985"/>
  <c r="BK979"/>
  <c r="J973"/>
  <c r="BK966"/>
  <c r="J958"/>
  <c r="BK956"/>
  <c r="BK933"/>
  <c r="J917"/>
  <c r="BK905"/>
  <c r="BK901"/>
  <c r="J889"/>
  <c r="J881"/>
  <c r="BK873"/>
  <c r="J861"/>
  <c r="BK847"/>
  <c r="BK843"/>
  <c r="J839"/>
  <c r="J837"/>
  <c r="BK829"/>
  <c r="J827"/>
  <c r="BK821"/>
  <c r="BK817"/>
  <c r="BK815"/>
  <c r="J795"/>
  <c r="BK793"/>
  <c r="BK789"/>
  <c r="J774"/>
  <c r="BK770"/>
  <c r="BK762"/>
  <c r="J756"/>
  <c r="J732"/>
  <c r="J726"/>
  <c r="J722"/>
  <c r="BK720"/>
  <c r="BK710"/>
  <c r="BK702"/>
  <c r="J700"/>
  <c r="J698"/>
  <c r="J694"/>
  <c r="BK668"/>
  <c r="J644"/>
  <c r="BK641"/>
  <c r="J618"/>
  <c r="BK611"/>
  <c r="J607"/>
  <c r="J605"/>
  <c r="J587"/>
  <c r="BK577"/>
  <c r="J565"/>
  <c r="BK561"/>
  <c r="BK529"/>
  <c r="BK520"/>
  <c r="BK514"/>
  <c r="J510"/>
  <c r="J504"/>
  <c r="J500"/>
  <c r="BK484"/>
  <c r="J480"/>
  <c r="J472"/>
  <c r="J468"/>
  <c r="J444"/>
  <c r="BK439"/>
  <c r="J429"/>
  <c r="J419"/>
  <c r="J415"/>
  <c r="BK407"/>
  <c r="BK397"/>
  <c r="BK393"/>
  <c r="BK387"/>
  <c r="BK369"/>
  <c r="J361"/>
  <c r="BK355"/>
  <c r="BK347"/>
  <c r="J343"/>
  <c r="BK329"/>
  <c r="J302"/>
  <c r="BK292"/>
  <c r="BK286"/>
  <c r="BK250"/>
  <c r="J246"/>
  <c r="J242"/>
  <c r="J228"/>
  <c r="J212"/>
  <c r="BK202"/>
  <c r="BK194"/>
  <c r="J186"/>
  <c r="J158"/>
  <c r="BK150"/>
  <c i="11" r="J735"/>
  <c r="J734"/>
  <c r="J733"/>
  <c r="J732"/>
  <c r="BK731"/>
  <c r="J728"/>
  <c r="J727"/>
  <c r="J726"/>
  <c r="BK724"/>
  <c r="J721"/>
  <c r="BK718"/>
  <c r="J715"/>
  <c r="BK711"/>
  <c r="J699"/>
  <c r="J695"/>
  <c r="BK692"/>
  <c r="J688"/>
  <c r="J684"/>
  <c r="BK681"/>
  <c r="BK675"/>
  <c r="J666"/>
  <c r="BK661"/>
  <c r="J660"/>
  <c r="J654"/>
  <c r="J651"/>
  <c r="J648"/>
  <c r="BK642"/>
  <c r="J641"/>
  <c r="J637"/>
  <c r="J634"/>
  <c r="BK630"/>
  <c r="J629"/>
  <c r="J623"/>
  <c r="J622"/>
  <c r="BK615"/>
  <c r="J612"/>
  <c r="BK607"/>
  <c r="BK605"/>
  <c r="J604"/>
  <c r="J595"/>
  <c r="J593"/>
  <c r="J591"/>
  <c r="J586"/>
  <c r="BK584"/>
  <c r="BK580"/>
  <c r="J575"/>
  <c r="BK569"/>
  <c r="J567"/>
  <c r="BK563"/>
  <c r="J548"/>
  <c r="J538"/>
  <c r="BK534"/>
  <c r="J530"/>
  <c r="J529"/>
  <c r="J527"/>
  <c r="BK524"/>
  <c r="J523"/>
  <c r="BK521"/>
  <c r="BK519"/>
  <c r="BK515"/>
  <c r="J503"/>
  <c r="BK495"/>
  <c r="BK493"/>
  <c r="BK485"/>
  <c r="J479"/>
  <c r="BK472"/>
  <c r="BK470"/>
  <c r="J466"/>
  <c r="BK465"/>
  <c r="BK464"/>
  <c r="BK457"/>
  <c r="BK454"/>
  <c r="BK445"/>
  <c r="BK438"/>
  <c r="BK434"/>
  <c r="J430"/>
  <c r="J429"/>
  <c r="J426"/>
  <c r="J413"/>
  <c r="BK406"/>
  <c r="BK402"/>
  <c r="BK398"/>
  <c r="J395"/>
  <c r="BK389"/>
  <c r="BK384"/>
  <c r="J382"/>
  <c r="J373"/>
  <c r="BK367"/>
  <c r="BK364"/>
  <c r="J359"/>
  <c r="J354"/>
  <c r="BK348"/>
  <c r="J344"/>
  <c r="J342"/>
  <c r="BK338"/>
  <c r="BK330"/>
  <c r="J319"/>
  <c r="J317"/>
  <c r="BK315"/>
  <c r="BK303"/>
  <c r="BK301"/>
  <c r="J297"/>
  <c r="J294"/>
  <c r="J290"/>
  <c r="BK286"/>
  <c r="J284"/>
  <c r="BK283"/>
  <c r="J281"/>
  <c r="BK280"/>
  <c r="J268"/>
  <c r="J265"/>
  <c r="BK262"/>
  <c r="BK252"/>
  <c r="BK251"/>
  <c r="J250"/>
  <c r="J243"/>
  <c r="J222"/>
  <c r="BK220"/>
  <c r="BK219"/>
  <c r="J218"/>
  <c r="BK215"/>
  <c r="BK210"/>
  <c r="J206"/>
  <c r="J199"/>
  <c r="J196"/>
  <c r="J193"/>
  <c r="BK190"/>
  <c r="J181"/>
  <c r="BK171"/>
  <c r="J167"/>
  <c r="BK163"/>
  <c r="BK161"/>
  <c r="J159"/>
  <c r="J156"/>
  <c r="J153"/>
  <c r="J151"/>
  <c r="BK140"/>
  <c r="J135"/>
  <c r="J129"/>
  <c i="10" r="BK264"/>
  <c r="BK240"/>
  <c r="J236"/>
  <c r="J232"/>
  <c r="BK220"/>
  <c r="J210"/>
  <c r="BK205"/>
  <c r="BK195"/>
  <c r="BK177"/>
  <c i="9" r="J483"/>
  <c r="BK473"/>
  <c r="BK463"/>
  <c r="BK457"/>
  <c r="J449"/>
  <c r="BK443"/>
  <c r="J431"/>
  <c r="J422"/>
  <c r="BK412"/>
  <c r="J400"/>
  <c r="J388"/>
  <c r="BK370"/>
  <c r="J366"/>
  <c r="BK360"/>
  <c r="BK348"/>
  <c r="J344"/>
  <c r="BK340"/>
  <c r="BK334"/>
  <c r="J324"/>
  <c r="BK320"/>
  <c r="BK312"/>
  <c r="J292"/>
  <c r="J286"/>
  <c r="BK272"/>
  <c r="J268"/>
  <c r="J260"/>
  <c r="J249"/>
  <c r="J246"/>
  <c r="BK236"/>
  <c r="BK234"/>
  <c r="J228"/>
  <c r="J222"/>
  <c r="BK214"/>
  <c r="J206"/>
  <c r="J202"/>
  <c r="J192"/>
  <c r="J188"/>
  <c r="BK174"/>
  <c r="J160"/>
  <c r="BK146"/>
  <c r="J144"/>
  <c r="J136"/>
  <c r="J132"/>
  <c i="7" r="BK137"/>
  <c i="6" r="BK492"/>
  <c r="J489"/>
  <c r="BK486"/>
  <c r="J476"/>
  <c r="J430"/>
  <c r="J385"/>
  <c r="J342"/>
  <c r="BK313"/>
  <c r="J273"/>
  <c r="BK272"/>
  <c r="BK259"/>
  <c r="J241"/>
  <c r="BK230"/>
  <c r="BK222"/>
  <c r="J180"/>
  <c r="J170"/>
  <c i="5" r="BK193"/>
  <c r="J189"/>
  <c r="J187"/>
  <c r="J177"/>
  <c r="BK161"/>
  <c r="BK141"/>
  <c r="BK139"/>
  <c r="BK129"/>
  <c i="4" r="BK304"/>
  <c r="BK292"/>
  <c r="BK289"/>
  <c r="BK280"/>
  <c r="J262"/>
  <c r="BK260"/>
  <c r="BK249"/>
  <c r="BK242"/>
  <c r="BK239"/>
  <c r="J231"/>
  <c r="BK222"/>
  <c r="BK216"/>
  <c r="BK215"/>
  <c r="J211"/>
  <c r="BK199"/>
  <c r="BK195"/>
  <c r="BK194"/>
  <c r="BK193"/>
  <c r="J189"/>
  <c i="3" r="BK2220"/>
  <c r="J2220"/>
  <c r="BK2216"/>
  <c r="J2216"/>
  <c r="BK2214"/>
  <c r="J2214"/>
  <c r="BK2210"/>
  <c r="J2210"/>
  <c r="BK2208"/>
  <c r="J2208"/>
  <c r="BK2204"/>
  <c r="J2204"/>
  <c r="BK2201"/>
  <c r="J2201"/>
  <c r="BK2197"/>
  <c r="J2197"/>
  <c r="BK2195"/>
  <c r="J2195"/>
  <c r="BK2190"/>
  <c r="J2190"/>
  <c r="BK2180"/>
  <c r="J2180"/>
  <c r="BK2176"/>
  <c r="J2176"/>
  <c r="BK2174"/>
  <c r="J2174"/>
  <c r="BK2170"/>
  <c r="J2170"/>
  <c r="BK2164"/>
  <c r="J2164"/>
  <c r="BK2159"/>
  <c r="J2159"/>
  <c r="BK2138"/>
  <c r="J2138"/>
  <c r="BK2134"/>
  <c r="J2134"/>
  <c r="BK2130"/>
  <c r="J2130"/>
  <c r="BK2126"/>
  <c r="J2126"/>
  <c r="BK2122"/>
  <c r="J2122"/>
  <c r="BK2118"/>
  <c r="J2118"/>
  <c r="BK2111"/>
  <c r="J2111"/>
  <c r="BK2108"/>
  <c r="BK2082"/>
  <c r="J2077"/>
  <c r="BK2040"/>
  <c r="BK2023"/>
  <c r="J2017"/>
  <c r="BK1988"/>
  <c r="J1956"/>
  <c r="BK1952"/>
  <c r="J1950"/>
  <c r="J1948"/>
  <c r="J1943"/>
  <c r="BK1907"/>
  <c r="BK1891"/>
  <c r="BK1853"/>
  <c r="J1833"/>
  <c r="J1809"/>
  <c r="BK1789"/>
  <c r="J1778"/>
  <c r="BK1753"/>
  <c r="BK1726"/>
  <c r="BK1719"/>
  <c r="J1709"/>
  <c r="J1706"/>
  <c r="BK1680"/>
  <c r="BK1668"/>
  <c r="J1654"/>
  <c r="BK1644"/>
  <c r="J1610"/>
  <c r="J1600"/>
  <c r="J1593"/>
  <c r="J1581"/>
  <c r="BK1560"/>
  <c r="BK1550"/>
  <c r="BK1536"/>
  <c r="BK1530"/>
  <c r="BK1526"/>
  <c r="BK1520"/>
  <c r="BK1512"/>
  <c r="J1508"/>
  <c r="J1484"/>
  <c r="BK1472"/>
  <c r="BK1448"/>
  <c r="BK1430"/>
  <c r="J1424"/>
  <c r="BK1404"/>
  <c r="J1392"/>
  <c r="J1388"/>
  <c r="BK1374"/>
  <c r="J1362"/>
  <c r="J1358"/>
  <c r="J1352"/>
  <c r="BK1340"/>
  <c r="BK1322"/>
  <c r="BK1308"/>
  <c r="J1298"/>
  <c r="BK1292"/>
  <c r="J1278"/>
  <c r="BK1256"/>
  <c r="BK1238"/>
  <c r="BK1224"/>
  <c r="BK1218"/>
  <c r="J1212"/>
  <c r="BK1202"/>
  <c r="J1196"/>
  <c r="BK1160"/>
  <c r="J1150"/>
  <c r="J1144"/>
  <c r="J1138"/>
  <c r="J1118"/>
  <c r="BK1114"/>
  <c r="BK1106"/>
  <c r="BK1061"/>
  <c r="BK1029"/>
  <c r="J1023"/>
  <c r="BK1017"/>
  <c r="J983"/>
  <c r="J965"/>
  <c r="J881"/>
  <c r="J860"/>
  <c r="J837"/>
  <c r="BK831"/>
  <c r="BK817"/>
  <c r="J811"/>
  <c r="J809"/>
  <c r="J805"/>
  <c r="BK803"/>
  <c r="BK784"/>
  <c r="J772"/>
  <c r="BK770"/>
  <c r="BK765"/>
  <c r="BK759"/>
  <c r="J757"/>
  <c r="J725"/>
  <c r="BK715"/>
  <c r="J690"/>
  <c r="BK680"/>
  <c r="J666"/>
  <c r="J658"/>
  <c r="BK646"/>
  <c r="J643"/>
  <c r="J640"/>
  <c r="J638"/>
  <c r="BK616"/>
  <c r="BK608"/>
  <c r="J582"/>
  <c r="J579"/>
  <c r="J576"/>
  <c r="BK559"/>
  <c r="J541"/>
  <c r="BK519"/>
  <c r="J510"/>
  <c r="BK490"/>
  <c r="BK471"/>
  <c r="BK470"/>
  <c r="BK469"/>
  <c r="BK436"/>
  <c r="BK425"/>
  <c r="J400"/>
  <c r="J395"/>
  <c r="J333"/>
  <c r="BK322"/>
  <c r="J321"/>
  <c r="BK303"/>
  <c r="J268"/>
  <c r="BK251"/>
  <c r="BK228"/>
  <c r="J214"/>
  <c r="J193"/>
  <c r="BK187"/>
  <c i="2" r="J162"/>
  <c r="BK151"/>
  <c r="J146"/>
  <c r="J142"/>
  <c r="J133"/>
  <c r="J131"/>
  <c r="J129"/>
  <c i="1" r="AS144"/>
  <c r="AS137"/>
  <c i="70" r="BK127"/>
  <c r="J126"/>
  <c i="69" r="J374"/>
  <c r="J342"/>
  <c r="BK333"/>
  <c r="J303"/>
  <c r="J291"/>
  <c r="J267"/>
  <c r="J227"/>
  <c r="J223"/>
  <c r="J197"/>
  <c r="BK182"/>
  <c r="BK179"/>
  <c r="J172"/>
  <c r="J168"/>
  <c r="J160"/>
  <c r="BK157"/>
  <c r="J146"/>
  <c i="68" r="J146"/>
  <c r="J145"/>
  <c r="J142"/>
  <c r="J141"/>
  <c r="J138"/>
  <c r="BK136"/>
  <c r="J136"/>
  <c r="J135"/>
  <c r="J132"/>
  <c r="J128"/>
  <c r="J122"/>
  <c i="67" r="J145"/>
  <c r="BK138"/>
  <c r="J136"/>
  <c r="J134"/>
  <c r="J129"/>
  <c i="66" r="J156"/>
  <c r="J155"/>
  <c r="J152"/>
  <c r="J150"/>
  <c r="J145"/>
  <c r="J144"/>
  <c r="BK142"/>
  <c r="J140"/>
  <c r="J137"/>
  <c r="BK134"/>
  <c i="65" r="BK144"/>
  <c r="BK141"/>
  <c r="BK138"/>
  <c r="BK136"/>
  <c r="J132"/>
  <c r="BK131"/>
  <c r="BK130"/>
  <c r="BK125"/>
  <c r="BK124"/>
  <c r="J122"/>
  <c r="BK121"/>
  <c i="64" r="BK185"/>
  <c r="J184"/>
  <c r="J181"/>
  <c r="J180"/>
  <c r="J175"/>
  <c r="BK174"/>
  <c r="J173"/>
  <c r="J163"/>
  <c r="J162"/>
  <c r="BK143"/>
  <c r="J141"/>
  <c r="J134"/>
  <c i="63" r="BK163"/>
  <c r="J158"/>
  <c r="J143"/>
  <c r="J140"/>
  <c r="BK138"/>
  <c r="J136"/>
  <c i="62" r="J154"/>
  <c r="J153"/>
  <c r="BK144"/>
  <c r="J140"/>
  <c r="J139"/>
  <c r="BK138"/>
  <c r="BK135"/>
  <c r="BK128"/>
  <c r="J124"/>
  <c r="BK122"/>
  <c i="61" r="J415"/>
  <c r="J411"/>
  <c r="J398"/>
  <c r="J378"/>
  <c r="J362"/>
  <c r="J199"/>
  <c r="J184"/>
  <c r="BK153"/>
  <c r="J142"/>
  <c r="BK134"/>
  <c i="60" r="J358"/>
  <c r="J332"/>
  <c r="J284"/>
  <c r="BK268"/>
  <c r="BK244"/>
  <c r="BK224"/>
  <c r="J210"/>
  <c r="J206"/>
  <c r="J202"/>
  <c r="BK198"/>
  <c r="BK194"/>
  <c r="BK186"/>
  <c r="BK165"/>
  <c r="J155"/>
  <c r="BK143"/>
  <c r="BK135"/>
  <c i="59" r="BK814"/>
  <c r="J783"/>
  <c r="J779"/>
  <c r="BK753"/>
  <c r="BK749"/>
  <c r="J688"/>
  <c r="BK590"/>
  <c r="BK582"/>
  <c r="J578"/>
  <c r="BK554"/>
  <c r="BK542"/>
  <c r="J502"/>
  <c r="J470"/>
  <c r="J446"/>
  <c r="J434"/>
  <c r="J410"/>
  <c r="J406"/>
  <c r="J386"/>
  <c r="BK362"/>
  <c r="J358"/>
  <c r="BK320"/>
  <c r="J280"/>
  <c r="J228"/>
  <c r="J175"/>
  <c r="J158"/>
  <c i="57" r="J413"/>
  <c r="J406"/>
  <c r="J404"/>
  <c r="J402"/>
  <c r="BK389"/>
  <c r="J381"/>
  <c r="J346"/>
  <c r="BK324"/>
  <c r="J316"/>
  <c r="J293"/>
  <c r="BK279"/>
  <c r="J272"/>
  <c r="BK261"/>
  <c r="J254"/>
  <c r="BK235"/>
  <c r="J233"/>
  <c r="BK182"/>
  <c r="BK166"/>
  <c r="J151"/>
  <c r="J147"/>
  <c r="BK133"/>
  <c r="BK130"/>
  <c i="56" r="J155"/>
  <c r="BK152"/>
  <c r="BK148"/>
  <c r="BK145"/>
  <c r="BK143"/>
  <c r="BK141"/>
  <c r="J140"/>
  <c r="J137"/>
  <c r="J136"/>
  <c r="BK131"/>
  <c r="J128"/>
  <c r="J125"/>
  <c i="53" r="BK123"/>
  <c i="52" r="J141"/>
  <c r="BK139"/>
  <c r="BK135"/>
  <c r="J134"/>
  <c r="BK128"/>
  <c i="51" r="J148"/>
  <c r="J147"/>
  <c r="J145"/>
  <c r="BK142"/>
  <c r="BK140"/>
  <c r="J136"/>
  <c r="J133"/>
  <c r="BK129"/>
  <c r="J127"/>
  <c i="50" r="BK373"/>
  <c r="BK332"/>
  <c r="BK328"/>
  <c r="BK320"/>
  <c r="J316"/>
  <c r="BK312"/>
  <c r="BK304"/>
  <c r="BK300"/>
  <c r="BK276"/>
  <c r="BK250"/>
  <c r="BK237"/>
  <c r="J227"/>
  <c r="J196"/>
  <c r="BK185"/>
  <c r="BK147"/>
  <c i="49" r="BK136"/>
  <c r="J134"/>
  <c i="48" r="BK147"/>
  <c r="BK146"/>
  <c r="J145"/>
  <c r="BK133"/>
  <c r="BK132"/>
  <c r="BK131"/>
  <c i="47" r="BK263"/>
  <c r="BK260"/>
  <c r="J254"/>
  <c r="BK253"/>
  <c r="J245"/>
  <c r="J241"/>
  <c r="BK232"/>
  <c r="BK229"/>
  <c r="J228"/>
  <c r="BK225"/>
  <c r="J224"/>
  <c r="BK223"/>
  <c r="J222"/>
  <c r="BK221"/>
  <c r="J219"/>
  <c r="BK213"/>
  <c r="BK212"/>
  <c r="J196"/>
  <c r="BK189"/>
  <c r="J186"/>
  <c r="BK185"/>
  <c r="J181"/>
  <c r="J178"/>
  <c r="J174"/>
  <c r="BK167"/>
  <c r="BK160"/>
  <c r="J159"/>
  <c r="J158"/>
  <c r="J154"/>
  <c r="BK137"/>
  <c r="BK132"/>
  <c i="46" r="J139"/>
  <c i="45" r="BK192"/>
  <c r="J192"/>
  <c r="J189"/>
  <c r="BK179"/>
  <c r="BK168"/>
  <c r="J153"/>
  <c r="J150"/>
  <c r="BK149"/>
  <c r="J148"/>
  <c r="BK134"/>
  <c r="J131"/>
  <c i="44" r="J364"/>
  <c r="J344"/>
  <c r="BK321"/>
  <c r="J313"/>
  <c r="BK308"/>
  <c r="J278"/>
  <c r="BK264"/>
  <c r="J257"/>
  <c r="BK244"/>
  <c r="BK229"/>
  <c r="J219"/>
  <c r="J208"/>
  <c r="BK194"/>
  <c r="J175"/>
  <c r="BK170"/>
  <c r="J166"/>
  <c i="43" r="J158"/>
  <c r="J155"/>
  <c r="J149"/>
  <c r="J148"/>
  <c r="J137"/>
  <c r="J131"/>
  <c r="J130"/>
  <c i="42" r="J157"/>
  <c r="J156"/>
  <c r="BK155"/>
  <c r="J151"/>
  <c r="J143"/>
  <c r="BK133"/>
  <c i="41" r="J130"/>
  <c i="39" r="J235"/>
  <c r="J205"/>
  <c r="J204"/>
  <c r="BK161"/>
  <c i="38" r="J622"/>
  <c r="BK610"/>
  <c r="BK606"/>
  <c r="BK597"/>
  <c r="J570"/>
  <c r="BK564"/>
  <c r="BK545"/>
  <c r="BK513"/>
  <c r="BK501"/>
  <c r="BK482"/>
  <c r="BK431"/>
  <c r="J421"/>
  <c r="BK396"/>
  <c r="J381"/>
  <c r="BK369"/>
  <c r="BK365"/>
  <c r="BK348"/>
  <c r="BK328"/>
  <c r="J313"/>
  <c r="J261"/>
  <c r="BK256"/>
  <c r="BK249"/>
  <c r="BK244"/>
  <c r="J240"/>
  <c r="J209"/>
  <c r="J178"/>
  <c r="J171"/>
  <c r="BK167"/>
  <c r="BK163"/>
  <c r="BK144"/>
  <c i="37" r="BK195"/>
  <c r="J177"/>
  <c r="J173"/>
  <c r="BK167"/>
  <c r="BK163"/>
  <c r="J141"/>
  <c r="J137"/>
  <c i="36" r="J257"/>
  <c r="J253"/>
  <c r="J230"/>
  <c r="BK223"/>
  <c r="J221"/>
  <c r="BK217"/>
  <c r="BK213"/>
  <c r="J205"/>
  <c r="J175"/>
  <c r="BK171"/>
  <c r="J169"/>
  <c r="BK166"/>
  <c r="J152"/>
  <c r="BK149"/>
  <c r="BK142"/>
  <c r="BK136"/>
  <c i="35" r="BK201"/>
  <c r="BK191"/>
  <c r="BK164"/>
  <c i="34" r="BK177"/>
  <c r="J167"/>
  <c r="BK165"/>
  <c r="BK163"/>
  <c r="BK161"/>
  <c r="BK152"/>
  <c r="J150"/>
  <c r="BK146"/>
  <c r="BK137"/>
  <c i="33" r="BK278"/>
  <c r="BK273"/>
  <c r="J268"/>
  <c r="J263"/>
  <c r="J233"/>
  <c r="J228"/>
  <c r="J188"/>
  <c r="BK173"/>
  <c r="BK152"/>
  <c i="31" r="J677"/>
  <c r="BK673"/>
  <c r="BK669"/>
  <c r="J667"/>
  <c r="BK661"/>
  <c r="J657"/>
  <c r="J651"/>
  <c r="BK649"/>
  <c r="BK647"/>
  <c r="J639"/>
  <c r="BK633"/>
  <c r="BK621"/>
  <c r="J615"/>
  <c r="BK611"/>
  <c r="BK585"/>
  <c r="J565"/>
  <c r="J547"/>
  <c r="BK543"/>
  <c r="J541"/>
  <c r="BK537"/>
  <c r="BK535"/>
  <c r="BK527"/>
  <c r="J519"/>
  <c r="BK515"/>
  <c r="J505"/>
  <c r="BK503"/>
  <c r="J493"/>
  <c r="BK491"/>
  <c r="BK466"/>
  <c r="J464"/>
  <c r="BK462"/>
  <c r="J456"/>
  <c r="BK435"/>
  <c r="J431"/>
  <c r="J415"/>
  <c r="BK407"/>
  <c r="J403"/>
  <c r="BK363"/>
  <c r="BK361"/>
  <c r="BK349"/>
  <c r="BK343"/>
  <c r="J327"/>
  <c r="J321"/>
  <c r="BK291"/>
  <c r="J289"/>
  <c r="BK277"/>
  <c r="BK273"/>
  <c r="J271"/>
  <c r="BK263"/>
  <c r="BK257"/>
  <c r="J245"/>
  <c r="J241"/>
  <c r="BK237"/>
  <c r="BK229"/>
  <c r="BK215"/>
  <c r="BK211"/>
  <c r="J203"/>
  <c r="J195"/>
  <c r="J189"/>
  <c r="BK169"/>
  <c r="BK165"/>
  <c r="J163"/>
  <c r="BK159"/>
  <c r="BK155"/>
  <c r="BK149"/>
  <c r="BK145"/>
  <c r="BK131"/>
  <c i="30" r="BK147"/>
  <c r="J147"/>
  <c r="BK145"/>
  <c r="J145"/>
  <c r="BK143"/>
  <c r="J143"/>
  <c r="BK141"/>
  <c r="J141"/>
  <c r="BK137"/>
  <c r="BK135"/>
  <c r="BK131"/>
  <c i="29" r="J137"/>
  <c i="28" r="J127"/>
  <c i="27" r="J137"/>
  <c i="25" r="J142"/>
  <c r="BK139"/>
  <c r="BK137"/>
  <c i="24" r="J211"/>
  <c r="J208"/>
  <c r="BK203"/>
  <c r="J202"/>
  <c r="J200"/>
  <c r="BK192"/>
  <c r="J178"/>
  <c r="BK177"/>
  <c r="J175"/>
  <c r="J171"/>
  <c r="BK160"/>
  <c r="J158"/>
  <c r="BK155"/>
  <c r="J154"/>
  <c r="J151"/>
  <c r="BK150"/>
  <c r="J149"/>
  <c r="BK148"/>
  <c r="J145"/>
  <c r="BK132"/>
  <c r="J131"/>
  <c r="J128"/>
  <c i="23" r="BK226"/>
  <c r="BK225"/>
  <c r="BK224"/>
  <c r="BK220"/>
  <c r="J216"/>
  <c r="J212"/>
  <c r="J207"/>
  <c r="BK205"/>
  <c r="J204"/>
  <c r="BK200"/>
  <c r="BK196"/>
  <c r="J183"/>
  <c r="BK170"/>
  <c r="BK165"/>
  <c r="BK155"/>
  <c r="J151"/>
  <c r="J149"/>
  <c r="J148"/>
  <c r="J147"/>
  <c r="J146"/>
  <c r="J143"/>
  <c r="BK142"/>
  <c r="BK138"/>
  <c i="22" r="J189"/>
  <c r="J187"/>
  <c r="BK185"/>
  <c r="BK184"/>
  <c r="J180"/>
  <c r="BK174"/>
  <c r="J169"/>
  <c r="BK168"/>
  <c r="BK167"/>
  <c r="BK164"/>
  <c r="J153"/>
  <c r="J151"/>
  <c r="J149"/>
  <c r="J145"/>
  <c r="J141"/>
  <c r="BK134"/>
  <c r="J131"/>
  <c i="21" r="BK219"/>
  <c r="BK218"/>
  <c r="J215"/>
  <c r="BK213"/>
  <c r="J212"/>
  <c r="J207"/>
  <c r="J206"/>
  <c r="BK198"/>
  <c r="BK197"/>
  <c r="J189"/>
  <c r="BK179"/>
  <c r="BK177"/>
  <c r="BK176"/>
  <c r="BK170"/>
  <c r="J167"/>
  <c r="J165"/>
  <c r="J163"/>
  <c r="J162"/>
  <c r="J161"/>
  <c r="BK158"/>
  <c r="BK156"/>
  <c r="J154"/>
  <c r="J153"/>
  <c r="BK143"/>
  <c r="BK142"/>
  <c r="J138"/>
  <c r="BK137"/>
  <c r="BK132"/>
  <c r="BK131"/>
  <c i="20" r="J188"/>
  <c r="J178"/>
  <c r="J174"/>
  <c r="J169"/>
  <c r="BK155"/>
  <c r="BK151"/>
  <c r="J150"/>
  <c r="J147"/>
  <c r="BK144"/>
  <c r="BK142"/>
  <c r="BK141"/>
  <c r="BK136"/>
  <c r="BK134"/>
  <c r="J131"/>
  <c i="19" r="J156"/>
  <c r="BK154"/>
  <c r="BK147"/>
  <c r="J143"/>
  <c r="J132"/>
  <c r="J131"/>
  <c r="J129"/>
  <c i="18" r="J137"/>
  <c r="J133"/>
  <c r="J129"/>
  <c i="17" r="BK154"/>
  <c r="BK152"/>
  <c r="J150"/>
  <c r="BK148"/>
  <c r="J145"/>
  <c r="J144"/>
  <c r="BK141"/>
  <c r="BK138"/>
  <c i="16" r="BK195"/>
  <c r="J195"/>
  <c r="J190"/>
  <c r="J187"/>
  <c r="J182"/>
  <c r="J181"/>
  <c r="J175"/>
  <c r="BK172"/>
  <c r="BK168"/>
  <c r="J165"/>
  <c r="BK159"/>
  <c r="J152"/>
  <c r="J151"/>
  <c r="J142"/>
  <c r="BK140"/>
  <c r="BK138"/>
  <c r="J132"/>
  <c r="J130"/>
  <c i="15" r="BK167"/>
  <c r="J165"/>
  <c r="J164"/>
  <c r="BK158"/>
  <c r="BK155"/>
  <c r="J154"/>
  <c r="BK149"/>
  <c r="J145"/>
  <c r="J138"/>
  <c r="J132"/>
  <c i="14" r="BK238"/>
  <c r="BK228"/>
  <c r="J221"/>
  <c r="J216"/>
  <c r="BK214"/>
  <c r="BK206"/>
  <c r="BK204"/>
  <c r="J203"/>
  <c r="J202"/>
  <c r="J200"/>
  <c r="J199"/>
  <c r="BK190"/>
  <c r="J189"/>
  <c r="BK185"/>
  <c r="J181"/>
  <c r="BK163"/>
  <c r="J162"/>
  <c r="J158"/>
  <c r="BK147"/>
  <c r="J141"/>
  <c r="BK139"/>
  <c r="BK133"/>
  <c r="BK132"/>
  <c i="13" r="BK400"/>
  <c r="BK398"/>
  <c r="J394"/>
  <c r="J391"/>
  <c r="BK389"/>
  <c r="J384"/>
  <c r="J383"/>
  <c r="J382"/>
  <c r="BK381"/>
  <c r="J371"/>
  <c r="BK354"/>
  <c r="J350"/>
  <c r="J349"/>
  <c r="J338"/>
  <c r="BK335"/>
  <c r="BK334"/>
  <c r="BK332"/>
  <c r="J331"/>
  <c r="J328"/>
  <c r="BK322"/>
  <c r="BK315"/>
  <c r="J313"/>
  <c r="BK309"/>
  <c r="BK307"/>
  <c r="BK305"/>
  <c r="BK300"/>
  <c r="J284"/>
  <c r="BK283"/>
  <c r="BK277"/>
  <c r="BK274"/>
  <c r="J269"/>
  <c r="BK268"/>
  <c r="BK267"/>
  <c r="BK264"/>
  <c r="J258"/>
  <c r="BK256"/>
  <c r="J252"/>
  <c r="BK250"/>
  <c r="BK244"/>
  <c r="J243"/>
  <c r="BK238"/>
  <c r="J225"/>
  <c r="BK223"/>
  <c r="J221"/>
  <c r="BK219"/>
  <c r="J213"/>
  <c r="BK212"/>
  <c r="BK209"/>
  <c r="J193"/>
  <c r="BK189"/>
  <c r="BK183"/>
  <c r="BK176"/>
  <c r="BK172"/>
  <c r="BK160"/>
  <c r="BK155"/>
  <c r="BK154"/>
  <c r="BK153"/>
  <c r="BK152"/>
  <c r="J151"/>
  <c r="BK147"/>
  <c r="J140"/>
  <c r="BK137"/>
  <c i="12" r="J1226"/>
  <c r="BK1224"/>
  <c r="BK1221"/>
  <c r="BK1214"/>
  <c r="J1210"/>
  <c r="J1191"/>
  <c r="J1189"/>
  <c r="BK1187"/>
  <c r="BK1183"/>
  <c r="J1175"/>
  <c r="BK1167"/>
  <c r="BK1165"/>
  <c r="J1161"/>
  <c r="BK1155"/>
  <c r="J1145"/>
  <c r="BK1139"/>
  <c r="BK1131"/>
  <c r="BK1121"/>
  <c r="J1106"/>
  <c r="J1104"/>
  <c r="BK1102"/>
  <c r="BK1100"/>
  <c r="BK1096"/>
  <c r="J1092"/>
  <c r="BK1082"/>
  <c r="J1078"/>
  <c r="J1076"/>
  <c r="BK1074"/>
  <c r="J1066"/>
  <c r="BK1058"/>
  <c r="BK1054"/>
  <c r="J1050"/>
  <c r="BK1046"/>
  <c r="BK1038"/>
  <c r="J1018"/>
  <c r="J1012"/>
  <c r="J1004"/>
  <c r="BK994"/>
  <c r="BK989"/>
  <c r="BK983"/>
  <c r="BK977"/>
  <c r="J966"/>
  <c r="BK964"/>
  <c r="J962"/>
  <c r="BK960"/>
  <c r="BK958"/>
  <c r="J956"/>
  <c r="BK943"/>
  <c r="BK941"/>
  <c r="J931"/>
  <c r="BK927"/>
  <c r="J923"/>
  <c r="BK919"/>
  <c r="BK915"/>
  <c r="J905"/>
  <c r="J897"/>
  <c r="BK893"/>
  <c r="BK889"/>
  <c r="J875"/>
  <c r="J873"/>
  <c r="BK869"/>
  <c r="BK865"/>
  <c r="BK849"/>
  <c r="BK839"/>
  <c r="J817"/>
  <c r="J813"/>
  <c r="BK807"/>
  <c r="J805"/>
  <c r="J801"/>
  <c r="BK783"/>
  <c r="J779"/>
  <c r="BK774"/>
  <c r="J768"/>
  <c r="J766"/>
  <c r="J762"/>
  <c r="J754"/>
  <c r="BK750"/>
  <c r="J742"/>
  <c r="J718"/>
  <c r="BK716"/>
  <c r="BK712"/>
  <c r="BK708"/>
  <c r="J704"/>
  <c r="BK694"/>
  <c r="J684"/>
  <c r="J680"/>
  <c r="BK678"/>
  <c r="J676"/>
  <c r="BK670"/>
  <c r="J666"/>
  <c r="J660"/>
  <c r="J652"/>
  <c r="J650"/>
  <c r="BK648"/>
  <c r="BK644"/>
  <c r="J631"/>
  <c r="J626"/>
  <c r="BK620"/>
  <c r="BK616"/>
  <c r="J614"/>
  <c r="BK609"/>
  <c r="J603"/>
  <c r="J601"/>
  <c r="J599"/>
  <c r="BK583"/>
  <c r="J571"/>
  <c r="J569"/>
  <c r="J561"/>
  <c r="BK557"/>
  <c r="BK549"/>
  <c r="J543"/>
  <c r="BK539"/>
  <c r="BK537"/>
  <c r="BK533"/>
  <c r="BK516"/>
  <c r="J506"/>
  <c r="BK504"/>
  <c r="J486"/>
  <c r="J484"/>
  <c r="J482"/>
  <c r="BK462"/>
  <c r="J460"/>
  <c r="BK456"/>
  <c r="BK450"/>
  <c r="BK427"/>
  <c r="J421"/>
  <c r="J401"/>
  <c r="BK399"/>
  <c r="BK395"/>
  <c r="BK391"/>
  <c r="J381"/>
  <c r="J357"/>
  <c r="J347"/>
  <c r="J341"/>
  <c r="BK333"/>
  <c r="BK327"/>
  <c r="J323"/>
  <c r="J317"/>
  <c r="J311"/>
  <c r="J294"/>
  <c r="BK284"/>
  <c r="J280"/>
  <c r="BK278"/>
  <c r="J276"/>
  <c r="J274"/>
  <c r="J264"/>
  <c r="BK262"/>
  <c r="J240"/>
  <c r="J236"/>
  <c r="BK234"/>
  <c r="J224"/>
  <c r="BK220"/>
  <c r="J210"/>
  <c r="J202"/>
  <c r="BK200"/>
  <c r="J198"/>
  <c r="BK184"/>
  <c r="J178"/>
  <c r="J176"/>
  <c r="J156"/>
  <c r="J152"/>
  <c r="BK146"/>
  <c i="11" r="BK734"/>
  <c r="J731"/>
  <c r="J729"/>
  <c r="J723"/>
  <c r="BK722"/>
  <c r="BK717"/>
  <c r="BK716"/>
  <c r="BK715"/>
  <c r="BK714"/>
  <c r="BK713"/>
  <c r="BK712"/>
  <c r="J711"/>
  <c r="J710"/>
  <c r="BK709"/>
  <c r="J705"/>
  <c r="J703"/>
  <c r="BK699"/>
  <c r="BK695"/>
  <c r="BK691"/>
  <c r="BK688"/>
  <c r="J685"/>
  <c r="J677"/>
  <c r="J674"/>
  <c r="BK658"/>
  <c r="BK656"/>
  <c r="J653"/>
  <c r="BK648"/>
  <c r="BK645"/>
  <c r="BK643"/>
  <c r="BK638"/>
  <c r="BK633"/>
  <c r="J620"/>
  <c r="J613"/>
  <c r="BK611"/>
  <c r="J610"/>
  <c r="BK602"/>
  <c r="BK599"/>
  <c r="BK590"/>
  <c r="J589"/>
  <c r="BK571"/>
  <c r="J568"/>
  <c r="BK559"/>
  <c r="J557"/>
  <c r="BK552"/>
  <c r="J550"/>
  <c r="BK549"/>
  <c r="BK543"/>
  <c r="BK541"/>
  <c r="BK537"/>
  <c r="J536"/>
  <c r="BK529"/>
  <c r="BK526"/>
  <c r="J519"/>
  <c r="BK487"/>
  <c r="J483"/>
  <c r="BK477"/>
  <c r="J474"/>
  <c r="BK471"/>
  <c r="J467"/>
  <c r="J463"/>
  <c r="BK462"/>
  <c r="J461"/>
  <c r="BK458"/>
  <c r="BK455"/>
  <c r="BK450"/>
  <c r="BK449"/>
  <c r="BK446"/>
  <c r="BK432"/>
  <c r="BK424"/>
  <c r="BK421"/>
  <c r="J415"/>
  <c r="BK410"/>
  <c r="BK409"/>
  <c r="BK403"/>
  <c r="BK399"/>
  <c r="J398"/>
  <c r="J396"/>
  <c r="J390"/>
  <c r="J379"/>
  <c r="BK377"/>
  <c r="BK376"/>
  <c r="BK372"/>
  <c r="BK369"/>
  <c r="BK368"/>
  <c r="BK361"/>
  <c r="J358"/>
  <c r="BK357"/>
  <c r="J356"/>
  <c r="BK353"/>
  <c r="J340"/>
  <c r="BK337"/>
  <c r="BK336"/>
  <c r="J333"/>
  <c r="J332"/>
  <c r="BK328"/>
  <c r="BK326"/>
  <c r="J324"/>
  <c r="BK322"/>
  <c r="BK321"/>
  <c r="J320"/>
  <c r="J311"/>
  <c r="J309"/>
  <c r="J307"/>
  <c r="J306"/>
  <c r="BK300"/>
  <c r="J293"/>
  <c r="BK292"/>
  <c r="J287"/>
  <c r="BK285"/>
  <c r="J280"/>
  <c r="BK272"/>
  <c r="J264"/>
  <c r="BK257"/>
  <c r="J255"/>
  <c r="BK254"/>
  <c r="J251"/>
  <c r="BK246"/>
  <c r="BK242"/>
  <c r="BK240"/>
  <c r="BK237"/>
  <c r="J228"/>
  <c r="BK217"/>
  <c r="BK214"/>
  <c r="BK213"/>
  <c r="J211"/>
  <c r="J210"/>
  <c r="BK204"/>
  <c r="J200"/>
  <c r="J191"/>
  <c r="BK189"/>
  <c r="J186"/>
  <c r="J185"/>
  <c r="J179"/>
  <c r="BK169"/>
  <c r="BK166"/>
  <c r="J158"/>
  <c r="BK157"/>
  <c r="J155"/>
  <c r="BK149"/>
  <c r="BK147"/>
  <c r="J144"/>
  <c r="J138"/>
  <c r="BK127"/>
  <c i="10" r="BK150"/>
  <c r="J140"/>
  <c i="9" r="BK481"/>
  <c r="J477"/>
  <c r="BK471"/>
  <c r="BK469"/>
  <c r="BK455"/>
  <c r="J453"/>
  <c r="BK445"/>
  <c r="J435"/>
  <c r="BK422"/>
  <c r="J414"/>
  <c r="BK410"/>
  <c r="BK398"/>
  <c r="BK396"/>
  <c r="J392"/>
  <c r="J384"/>
  <c r="BK380"/>
  <c r="BK376"/>
  <c r="J330"/>
  <c r="BK326"/>
  <c r="BK322"/>
  <c r="J316"/>
  <c r="J304"/>
  <c r="BK298"/>
  <c r="BK296"/>
  <c r="BK290"/>
  <c r="BK288"/>
  <c r="J284"/>
  <c r="BK266"/>
  <c r="J264"/>
  <c r="BK256"/>
  <c r="BK252"/>
  <c r="J244"/>
  <c r="BK242"/>
  <c r="J236"/>
  <c r="J220"/>
  <c r="J216"/>
  <c r="BK212"/>
  <c r="J210"/>
  <c r="BK208"/>
  <c r="BK206"/>
  <c r="BK200"/>
  <c r="J196"/>
  <c r="BK192"/>
  <c r="BK186"/>
  <c r="J178"/>
  <c r="BK176"/>
  <c r="J174"/>
  <c r="J170"/>
  <c r="J162"/>
  <c r="BK148"/>
  <c r="BK138"/>
  <c i="8" r="BK161"/>
  <c r="J147"/>
  <c r="BK132"/>
  <c i="6" r="J488"/>
  <c r="J475"/>
  <c r="BK464"/>
  <c r="J442"/>
  <c r="BK429"/>
  <c r="BK342"/>
  <c r="J313"/>
  <c r="BK271"/>
  <c r="J230"/>
  <c r="J215"/>
  <c r="BK209"/>
  <c r="BK187"/>
  <c r="J139"/>
  <c r="BK135"/>
  <c i="5" r="BK191"/>
  <c r="BK165"/>
  <c r="BK163"/>
  <c r="BK159"/>
  <c r="J153"/>
  <c r="BK149"/>
  <c r="J147"/>
  <c r="J143"/>
  <c r="J137"/>
  <c r="BK133"/>
  <c r="J131"/>
  <c i="4" r="J306"/>
  <c r="J286"/>
  <c r="BK284"/>
  <c r="J273"/>
  <c r="J266"/>
  <c r="BK251"/>
  <c r="BK250"/>
  <c r="J247"/>
  <c r="BK243"/>
  <c r="J239"/>
  <c r="BK217"/>
  <c r="BK214"/>
  <c r="BK208"/>
  <c r="BK202"/>
  <c r="BK196"/>
  <c r="J194"/>
  <c r="J192"/>
  <c r="J185"/>
  <c r="BK180"/>
  <c i="3" r="J2098"/>
  <c r="BK2090"/>
  <c r="BK2069"/>
  <c r="J2065"/>
  <c r="BK2058"/>
  <c r="BK2052"/>
  <c r="BK2044"/>
  <c r="J2035"/>
  <c r="BK2029"/>
  <c r="J2021"/>
  <c r="J1999"/>
  <c r="BK1982"/>
  <c r="J1962"/>
  <c r="BK1960"/>
  <c r="BK1953"/>
  <c r="J1952"/>
  <c r="J1949"/>
  <c r="BK1946"/>
  <c r="J1936"/>
  <c r="BK1935"/>
  <c r="J1934"/>
  <c r="BK1933"/>
  <c r="BK1912"/>
  <c r="J1906"/>
  <c r="BK1895"/>
  <c r="J1891"/>
  <c r="BK1871"/>
  <c r="BK1825"/>
  <c r="BK1800"/>
  <c r="J1791"/>
  <c r="J1774"/>
  <c r="J1750"/>
  <c r="J1740"/>
  <c r="BK1706"/>
  <c r="J1657"/>
  <c r="BK1647"/>
  <c r="BK1603"/>
  <c r="BK1585"/>
  <c r="J1577"/>
  <c r="BK1571"/>
  <c r="BK1563"/>
  <c r="BK1548"/>
  <c r="BK1544"/>
  <c r="J1518"/>
  <c r="BK1508"/>
  <c r="BK1496"/>
  <c r="BK1488"/>
  <c r="BK1478"/>
  <c r="BK1476"/>
  <c r="BK1464"/>
  <c r="BK1454"/>
  <c r="J1442"/>
  <c r="BK1434"/>
  <c r="J1410"/>
  <c r="J1394"/>
  <c r="J1386"/>
  <c r="BK1376"/>
  <c r="BK1362"/>
  <c r="J1346"/>
  <c r="J1344"/>
  <c r="J1328"/>
  <c r="J1322"/>
  <c r="J1316"/>
  <c r="J1302"/>
  <c r="J1292"/>
  <c r="J1274"/>
  <c r="BK1262"/>
  <c r="BK1248"/>
  <c r="J1244"/>
  <c r="J1236"/>
  <c r="BK1232"/>
  <c r="BK1230"/>
  <c r="J1224"/>
  <c r="BK1212"/>
  <c r="J1192"/>
  <c r="BK1186"/>
  <c r="BK1156"/>
  <c r="BK1154"/>
  <c r="BK1130"/>
  <c r="BK1118"/>
  <c r="J1102"/>
  <c r="J1084"/>
  <c r="J1043"/>
  <c r="J1035"/>
  <c r="BK983"/>
  <c r="J971"/>
  <c r="BK969"/>
  <c r="BK941"/>
  <c r="J893"/>
  <c r="BK879"/>
  <c r="BK878"/>
  <c r="J872"/>
  <c r="BK865"/>
  <c r="J859"/>
  <c r="BK855"/>
  <c r="J843"/>
  <c r="J817"/>
  <c r="BK805"/>
  <c r="BK793"/>
  <c r="J784"/>
  <c r="BK772"/>
  <c r="J751"/>
  <c r="J726"/>
  <c r="BK717"/>
  <c r="J706"/>
  <c r="J698"/>
  <c r="J696"/>
  <c r="J692"/>
  <c r="BK654"/>
  <c r="J653"/>
  <c r="J642"/>
  <c r="J639"/>
  <c r="BK638"/>
  <c r="J633"/>
  <c r="J628"/>
  <c r="J610"/>
  <c r="J590"/>
  <c r="J575"/>
  <c r="BK555"/>
  <c r="BK545"/>
  <c r="BK536"/>
  <c r="J532"/>
  <c r="BK527"/>
  <c r="BK510"/>
  <c r="BK508"/>
  <c r="BK485"/>
  <c r="J470"/>
  <c r="BK451"/>
  <c r="BK441"/>
  <c r="BK432"/>
  <c r="BK430"/>
  <c r="BK404"/>
  <c r="BK396"/>
  <c r="BK369"/>
  <c r="J322"/>
  <c r="BK304"/>
  <c r="J255"/>
  <c r="J241"/>
  <c r="BK229"/>
  <c r="BK222"/>
  <c r="BK179"/>
  <c r="J170"/>
  <c i="2" r="BK162"/>
  <c r="BK149"/>
  <c r="BK135"/>
  <c i="1" r="AS97"/>
  <c i="71" r="BK142"/>
  <c i="70" r="BK129"/>
  <c r="BK126"/>
  <c r="J122"/>
  <c r="J120"/>
  <c i="69" r="BK364"/>
  <c r="BK337"/>
  <c r="BK325"/>
  <c r="J311"/>
  <c r="BK279"/>
  <c r="BK259"/>
  <c r="J251"/>
  <c r="J243"/>
  <c r="J239"/>
  <c r="BK235"/>
  <c r="J231"/>
  <c r="BK205"/>
  <c r="BK201"/>
  <c r="J193"/>
  <c r="J142"/>
  <c i="68" r="BK152"/>
  <c r="J147"/>
  <c r="J144"/>
  <c r="J143"/>
  <c r="J133"/>
  <c r="BK132"/>
  <c r="BK128"/>
  <c r="BK126"/>
  <c r="J125"/>
  <c r="J123"/>
  <c i="67" r="J150"/>
  <c r="BK149"/>
  <c r="J144"/>
  <c r="BK142"/>
  <c r="J141"/>
  <c r="J140"/>
  <c r="BK139"/>
  <c r="J138"/>
  <c r="J135"/>
  <c r="BK127"/>
  <c r="BK126"/>
  <c r="J125"/>
  <c r="BK124"/>
  <c r="BK121"/>
  <c i="66" r="BK149"/>
  <c r="J147"/>
  <c r="J146"/>
  <c r="BK140"/>
  <c r="J129"/>
  <c r="J127"/>
  <c i="65" r="J137"/>
  <c r="J135"/>
  <c r="J127"/>
  <c i="64" r="BK182"/>
  <c r="J174"/>
  <c r="BK172"/>
  <c r="J170"/>
  <c r="J169"/>
  <c r="BK167"/>
  <c r="J164"/>
  <c r="J161"/>
  <c r="J160"/>
  <c r="J155"/>
  <c r="J153"/>
  <c r="J152"/>
  <c r="BK146"/>
  <c r="J145"/>
  <c r="J140"/>
  <c r="J125"/>
  <c i="63" r="J175"/>
  <c r="BK160"/>
  <c r="J156"/>
  <c r="BK148"/>
  <c r="BK147"/>
  <c r="J146"/>
  <c r="BK143"/>
  <c r="BK140"/>
  <c i="62" r="J142"/>
  <c r="J136"/>
  <c r="J129"/>
  <c r="BK121"/>
  <c i="61" r="BK424"/>
  <c r="J406"/>
  <c r="J390"/>
  <c r="BK382"/>
  <c r="J366"/>
  <c r="BK358"/>
  <c r="BK346"/>
  <c r="J342"/>
  <c r="J334"/>
  <c r="J322"/>
  <c r="BK318"/>
  <c r="J314"/>
  <c r="J302"/>
  <c r="BK298"/>
  <c r="BK294"/>
  <c r="J279"/>
  <c r="BK275"/>
  <c r="J262"/>
  <c r="J229"/>
  <c r="J206"/>
  <c r="BK192"/>
  <c r="J176"/>
  <c r="J146"/>
  <c i="60" r="J362"/>
  <c r="J316"/>
  <c r="J308"/>
  <c r="BK284"/>
  <c r="J276"/>
  <c r="J268"/>
  <c r="J248"/>
  <c r="BK228"/>
  <c r="J214"/>
  <c r="BK202"/>
  <c r="J190"/>
  <c r="BK183"/>
  <c r="J177"/>
  <c r="J165"/>
  <c i="59" r="J867"/>
  <c r="BK863"/>
  <c r="BK826"/>
  <c r="BK822"/>
  <c r="BK818"/>
  <c r="J814"/>
  <c r="J806"/>
  <c r="J802"/>
  <c r="BK790"/>
  <c r="J757"/>
  <c r="J745"/>
  <c r="BK716"/>
  <c r="BK644"/>
  <c r="J586"/>
  <c r="J582"/>
  <c r="J554"/>
  <c r="J546"/>
  <c r="J534"/>
  <c r="J522"/>
  <c r="J518"/>
  <c r="BK482"/>
  <c r="BK462"/>
  <c r="BK438"/>
  <c r="J418"/>
  <c r="BK370"/>
  <c r="BK366"/>
  <c r="BK346"/>
  <c r="J298"/>
  <c r="J262"/>
  <c r="BK228"/>
  <c r="BK175"/>
  <c r="BK151"/>
  <c i="57" r="BK434"/>
  <c r="J434"/>
  <c r="BK429"/>
  <c r="J429"/>
  <c r="BK424"/>
  <c r="J424"/>
  <c r="BK419"/>
  <c r="J408"/>
  <c r="BK406"/>
  <c r="BK394"/>
  <c r="BK378"/>
  <c r="J359"/>
  <c r="J356"/>
  <c r="BK352"/>
  <c r="BK341"/>
  <c r="J336"/>
  <c r="BK328"/>
  <c r="J320"/>
  <c r="BK305"/>
  <c r="J301"/>
  <c r="J297"/>
  <c r="J283"/>
  <c r="BK265"/>
  <c r="BK232"/>
  <c r="J230"/>
  <c r="BK223"/>
  <c r="J213"/>
  <c r="J198"/>
  <c r="BK188"/>
  <c r="BK186"/>
  <c r="J148"/>
  <c r="J142"/>
  <c r="BK132"/>
  <c i="56" r="BK157"/>
  <c r="BK155"/>
  <c r="BK154"/>
  <c r="J151"/>
  <c r="BK149"/>
  <c r="BK146"/>
  <c r="J139"/>
  <c r="BK128"/>
  <c r="BK127"/>
  <c r="BK124"/>
  <c i="53" r="J123"/>
  <c i="52" r="BK147"/>
  <c r="J143"/>
  <c r="BK136"/>
  <c r="J135"/>
  <c r="J130"/>
  <c r="J129"/>
  <c i="51" r="J153"/>
  <c r="J149"/>
  <c r="BK148"/>
  <c r="J146"/>
  <c r="BK144"/>
  <c r="BK143"/>
  <c r="J135"/>
  <c r="BK134"/>
  <c r="J131"/>
  <c r="BK128"/>
  <c r="J126"/>
  <c i="50" r="BK369"/>
  <c r="J355"/>
  <c r="J336"/>
  <c r="J332"/>
  <c r="J328"/>
  <c r="BK296"/>
  <c r="BK292"/>
  <c r="J280"/>
  <c r="J276"/>
  <c r="J264"/>
  <c r="J246"/>
  <c r="BK191"/>
  <c r="BK171"/>
  <c r="J158"/>
  <c r="BK154"/>
  <c i="49" r="J129"/>
  <c i="48" r="BK149"/>
  <c r="J140"/>
  <c r="J135"/>
  <c r="J134"/>
  <c r="J132"/>
  <c r="BK128"/>
  <c i="47" r="J288"/>
  <c r="BK286"/>
  <c r="J281"/>
  <c r="BK278"/>
  <c r="J277"/>
  <c r="J274"/>
  <c r="J270"/>
  <c r="BK264"/>
  <c r="BK262"/>
  <c r="J251"/>
  <c r="J247"/>
  <c r="BK236"/>
  <c r="J232"/>
  <c r="J226"/>
  <c r="J225"/>
  <c r="BK218"/>
  <c r="J215"/>
  <c r="BK206"/>
  <c r="BK205"/>
  <c r="BK198"/>
  <c r="J194"/>
  <c r="J191"/>
  <c r="J184"/>
  <c r="BK175"/>
  <c r="BK172"/>
  <c r="BK170"/>
  <c r="J155"/>
  <c r="BK149"/>
  <c r="J143"/>
  <c r="BK141"/>
  <c r="J140"/>
  <c r="J137"/>
  <c r="BK136"/>
  <c i="46" r="J137"/>
  <c r="BK134"/>
  <c r="BK132"/>
  <c i="45" r="J182"/>
  <c r="J177"/>
  <c r="BK158"/>
  <c r="J149"/>
  <c r="J136"/>
  <c r="BK135"/>
  <c r="J134"/>
  <c i="44" r="J368"/>
  <c r="J357"/>
  <c r="BK337"/>
  <c r="J329"/>
  <c r="BK317"/>
  <c r="BK315"/>
  <c r="BK301"/>
  <c r="J299"/>
  <c r="BK257"/>
  <c r="BK254"/>
  <c r="BK253"/>
  <c r="BK250"/>
  <c r="J224"/>
  <c r="J207"/>
  <c r="J168"/>
  <c r="BK166"/>
  <c r="BK162"/>
  <c r="J144"/>
  <c r="BK141"/>
  <c i="43" r="J156"/>
  <c r="BK155"/>
  <c r="BK149"/>
  <c r="J145"/>
  <c r="J144"/>
  <c r="J141"/>
  <c r="J139"/>
  <c r="J135"/>
  <c r="BK133"/>
  <c r="BK131"/>
  <c r="BK128"/>
  <c i="42" r="BK157"/>
  <c r="BK153"/>
  <c r="J145"/>
  <c r="J137"/>
  <c r="BK135"/>
  <c r="J133"/>
  <c r="J131"/>
  <c r="J129"/>
  <c r="BK127"/>
  <c i="40" r="BK137"/>
  <c i="39" r="BK228"/>
  <c r="J211"/>
  <c r="BK193"/>
  <c r="BK182"/>
  <c i="38" r="BK622"/>
  <c r="J614"/>
  <c r="J606"/>
  <c r="J590"/>
  <c r="J579"/>
  <c r="BK572"/>
  <c r="J566"/>
  <c r="J537"/>
  <c r="J529"/>
  <c r="BK509"/>
  <c r="J505"/>
  <c r="J497"/>
  <c r="BK495"/>
  <c r="J466"/>
  <c r="BK458"/>
  <c r="BK437"/>
  <c r="BK432"/>
  <c r="BK423"/>
  <c r="J419"/>
  <c r="BK417"/>
  <c r="J404"/>
  <c r="J393"/>
  <c r="J372"/>
  <c r="BK362"/>
  <c r="J342"/>
  <c r="J332"/>
  <c r="J328"/>
  <c r="J326"/>
  <c r="BK322"/>
  <c r="BK308"/>
  <c r="BK300"/>
  <c r="BK296"/>
  <c r="J288"/>
  <c r="J268"/>
  <c r="J214"/>
  <c r="J167"/>
  <c i="37" r="J210"/>
  <c r="J167"/>
  <c r="BK161"/>
  <c r="BK150"/>
  <c r="BK148"/>
  <c i="36" r="J255"/>
  <c r="J246"/>
  <c r="J240"/>
  <c r="J234"/>
  <c r="BK221"/>
  <c r="BK211"/>
  <c r="BK197"/>
  <c r="BK193"/>
  <c r="J189"/>
  <c r="J177"/>
  <c r="BK156"/>
  <c r="BK154"/>
  <c r="BK152"/>
  <c r="BK151"/>
  <c r="BK143"/>
  <c r="BK140"/>
  <c r="J136"/>
  <c i="34" r="BK179"/>
  <c r="J177"/>
  <c r="J171"/>
  <c r="BK167"/>
  <c r="BK150"/>
  <c r="BK144"/>
  <c r="J142"/>
  <c r="J140"/>
  <c r="J137"/>
  <c r="BK133"/>
  <c r="J131"/>
  <c r="BK129"/>
  <c i="33" r="J213"/>
  <c r="J168"/>
  <c r="BK162"/>
  <c r="J140"/>
  <c i="31" r="BK667"/>
  <c r="J663"/>
  <c r="J659"/>
  <c r="J655"/>
  <c r="BK643"/>
  <c r="J641"/>
  <c r="BK635"/>
  <c r="J629"/>
  <c r="BK627"/>
  <c r="BK625"/>
  <c r="J623"/>
  <c r="BK613"/>
  <c r="J607"/>
  <c r="BK603"/>
  <c r="J597"/>
  <c r="J595"/>
  <c r="BK567"/>
  <c r="BK553"/>
  <c r="BK551"/>
  <c r="J545"/>
  <c r="J543"/>
  <c r="J531"/>
  <c r="J527"/>
  <c r="BK519"/>
  <c r="J515"/>
  <c r="J509"/>
  <c r="J507"/>
  <c r="BK501"/>
  <c r="BK472"/>
  <c r="J444"/>
  <c r="BK439"/>
  <c r="J438"/>
  <c r="J436"/>
  <c r="BK431"/>
  <c r="BK425"/>
  <c r="J423"/>
  <c r="BK417"/>
  <c r="BK383"/>
  <c r="J379"/>
  <c r="BK369"/>
  <c r="J367"/>
  <c r="J365"/>
  <c r="BK359"/>
  <c r="BK357"/>
  <c r="J353"/>
  <c r="BK347"/>
  <c r="J343"/>
  <c r="BK333"/>
  <c r="BK331"/>
  <c r="J329"/>
  <c r="BK319"/>
  <c r="J313"/>
  <c r="J311"/>
  <c r="BK305"/>
  <c r="BK299"/>
  <c r="J285"/>
  <c r="J283"/>
  <c r="J281"/>
  <c r="J275"/>
  <c r="BK271"/>
  <c r="J261"/>
  <c r="BK253"/>
  <c r="BK247"/>
  <c r="BK243"/>
  <c r="BK231"/>
  <c r="BK225"/>
  <c r="BK221"/>
  <c r="J205"/>
  <c r="BK191"/>
  <c r="BK185"/>
  <c r="J183"/>
  <c r="BK177"/>
  <c r="J171"/>
  <c r="BK151"/>
  <c r="BK143"/>
  <c r="BK141"/>
  <c r="J139"/>
  <c i="27" r="BK133"/>
  <c i="25" r="J153"/>
  <c r="J146"/>
  <c r="J144"/>
  <c r="BK136"/>
  <c r="BK133"/>
  <c r="BK130"/>
  <c r="BK128"/>
  <c i="24" r="BK218"/>
  <c r="BK214"/>
  <c r="BK213"/>
  <c r="J209"/>
  <c r="J205"/>
  <c r="BK204"/>
  <c r="BK202"/>
  <c r="BK198"/>
  <c r="BK197"/>
  <c r="J195"/>
  <c r="BK194"/>
  <c r="J193"/>
  <c r="BK191"/>
  <c r="J186"/>
  <c r="BK183"/>
  <c r="BK167"/>
  <c r="BK164"/>
  <c r="J155"/>
  <c r="BK154"/>
  <c r="J153"/>
  <c r="J146"/>
  <c r="BK144"/>
  <c r="BK141"/>
  <c r="J135"/>
  <c r="J134"/>
  <c r="J132"/>
  <c i="23" r="J217"/>
  <c r="BK212"/>
  <c r="BK209"/>
  <c r="BK199"/>
  <c r="J192"/>
  <c r="J186"/>
  <c r="BK184"/>
  <c r="BK182"/>
  <c r="BK176"/>
  <c r="J163"/>
  <c r="BK160"/>
  <c r="J159"/>
  <c r="J156"/>
  <c r="J153"/>
  <c r="BK150"/>
  <c r="J145"/>
  <c r="BK144"/>
  <c r="BK141"/>
  <c r="J135"/>
  <c r="BK131"/>
  <c i="22" r="BK181"/>
  <c r="J162"/>
  <c r="BK158"/>
  <c r="J157"/>
  <c r="BK130"/>
  <c i="21" r="J221"/>
  <c r="BK220"/>
  <c r="J219"/>
  <c r="J209"/>
  <c r="J208"/>
  <c r="BK200"/>
  <c r="J197"/>
  <c r="J195"/>
  <c r="BK183"/>
  <c r="BK174"/>
  <c r="BK163"/>
  <c r="BK160"/>
  <c r="BK157"/>
  <c r="BK149"/>
  <c r="BK147"/>
  <c r="BK141"/>
  <c r="BK140"/>
  <c r="J137"/>
  <c i="20" r="BK192"/>
  <c r="BK190"/>
  <c r="BK185"/>
  <c r="J180"/>
  <c r="J179"/>
  <c r="BK176"/>
  <c r="BK162"/>
  <c r="BK154"/>
  <c r="BK145"/>
  <c r="J136"/>
  <c i="19" r="BK156"/>
  <c r="J151"/>
  <c r="J147"/>
  <c r="BK141"/>
  <c r="J130"/>
  <c i="18" r="J136"/>
  <c r="J134"/>
  <c i="17" r="J134"/>
  <c r="J132"/>
  <c i="16" r="J191"/>
  <c r="BK187"/>
  <c r="BK186"/>
  <c r="BK182"/>
  <c r="BK178"/>
  <c r="BK176"/>
  <c r="J174"/>
  <c r="J167"/>
  <c r="BK162"/>
  <c r="J160"/>
  <c r="BK156"/>
  <c r="BK155"/>
  <c r="BK150"/>
  <c r="J147"/>
  <c r="BK142"/>
  <c r="J134"/>
  <c r="BK130"/>
  <c i="15" r="BK164"/>
  <c r="BK163"/>
  <c r="J162"/>
  <c r="J160"/>
  <c r="BK154"/>
  <c r="J152"/>
  <c r="BK148"/>
  <c r="J143"/>
  <c r="BK136"/>
  <c r="J135"/>
  <c i="14" r="J238"/>
  <c r="J236"/>
  <c r="J233"/>
  <c r="J232"/>
  <c r="J231"/>
  <c r="BK230"/>
  <c r="J227"/>
  <c r="BK225"/>
  <c r="J223"/>
  <c r="BK222"/>
  <c r="J220"/>
  <c r="BK216"/>
  <c r="J213"/>
  <c r="J212"/>
  <c r="BK210"/>
  <c r="BK208"/>
  <c r="J201"/>
  <c r="J196"/>
  <c r="BK194"/>
  <c r="BK191"/>
  <c r="J188"/>
  <c r="BK184"/>
  <c r="J183"/>
  <c r="J163"/>
  <c r="J159"/>
  <c r="BK157"/>
  <c r="BK148"/>
  <c r="J144"/>
  <c r="BK141"/>
  <c r="J140"/>
  <c r="BK138"/>
  <c r="J134"/>
  <c i="13" r="BK407"/>
  <c r="J407"/>
  <c r="BK405"/>
  <c r="J405"/>
  <c r="BK404"/>
  <c r="J404"/>
  <c r="BK403"/>
  <c r="J401"/>
  <c r="J398"/>
  <c r="BK394"/>
  <c r="J385"/>
  <c r="BK380"/>
  <c r="J378"/>
  <c r="BK375"/>
  <c r="BK374"/>
  <c r="J369"/>
  <c r="J367"/>
  <c r="J366"/>
  <c r="J363"/>
  <c r="J357"/>
  <c r="J343"/>
  <c r="BK342"/>
  <c r="BK341"/>
  <c r="BK339"/>
  <c r="J330"/>
  <c r="J322"/>
  <c r="J321"/>
  <c r="BK319"/>
  <c r="J318"/>
  <c r="J317"/>
  <c r="J314"/>
  <c r="BK313"/>
  <c r="J307"/>
  <c r="BK299"/>
  <c r="J297"/>
  <c r="BK291"/>
  <c r="BK289"/>
  <c r="BK288"/>
  <c r="BK286"/>
  <c r="BK269"/>
  <c r="J263"/>
  <c r="J260"/>
  <c r="J248"/>
  <c r="BK245"/>
  <c r="BK243"/>
  <c r="J239"/>
  <c r="BK237"/>
  <c r="BK232"/>
  <c r="J231"/>
  <c r="J228"/>
  <c r="J223"/>
  <c r="BK215"/>
  <c r="J214"/>
  <c r="BK207"/>
  <c r="J204"/>
  <c r="J199"/>
  <c r="J194"/>
  <c r="J191"/>
  <c r="BK181"/>
  <c r="BK180"/>
  <c r="BK178"/>
  <c r="J172"/>
  <c r="BK171"/>
  <c r="BK168"/>
  <c r="BK161"/>
  <c r="J158"/>
  <c r="BK150"/>
  <c r="BK139"/>
  <c r="J136"/>
  <c r="BK135"/>
  <c i="12" r="BK1233"/>
  <c r="J1233"/>
  <c r="BK1232"/>
  <c r="J1232"/>
  <c r="BK1231"/>
  <c r="J1231"/>
  <c r="BK1230"/>
  <c r="J1230"/>
  <c r="BK1229"/>
  <c r="J1229"/>
  <c r="BK923"/>
  <c r="BK917"/>
  <c r="J913"/>
  <c r="J911"/>
  <c r="J909"/>
  <c r="J907"/>
  <c r="J903"/>
  <c r="BK897"/>
  <c r="J893"/>
  <c r="BK881"/>
  <c r="BK871"/>
  <c r="J869"/>
  <c r="J863"/>
  <c r="BK859"/>
  <c r="BK855"/>
  <c r="BK851"/>
  <c r="J847"/>
  <c r="BK833"/>
  <c r="J831"/>
  <c r="BK823"/>
  <c r="J821"/>
  <c r="J803"/>
  <c r="BK795"/>
  <c r="J791"/>
  <c r="BK779"/>
  <c r="J770"/>
  <c r="J760"/>
  <c r="J752"/>
  <c r="J746"/>
  <c r="BK728"/>
  <c r="BK726"/>
  <c r="J720"/>
  <c r="J716"/>
  <c r="BK706"/>
  <c r="J702"/>
  <c r="BK692"/>
  <c r="BK690"/>
  <c r="BK666"/>
  <c r="BK664"/>
  <c r="BK656"/>
  <c r="BK650"/>
  <c r="J641"/>
  <c r="BK635"/>
  <c r="BK633"/>
  <c r="J616"/>
  <c r="BK603"/>
  <c r="J585"/>
  <c r="BK581"/>
  <c r="J575"/>
  <c r="J573"/>
  <c r="J567"/>
  <c r="BK555"/>
  <c r="BK553"/>
  <c r="BK551"/>
  <c r="BK547"/>
  <c r="J541"/>
  <c r="J527"/>
  <c r="BK522"/>
  <c r="BK518"/>
  <c r="BK480"/>
  <c r="BK470"/>
  <c r="BK466"/>
  <c r="J462"/>
  <c r="BK460"/>
  <c r="BK458"/>
  <c r="BK448"/>
  <c r="J446"/>
  <c r="BK431"/>
  <c r="J413"/>
  <c r="J403"/>
  <c r="BK401"/>
  <c r="J399"/>
  <c r="J393"/>
  <c r="J385"/>
  <c r="BK375"/>
  <c r="BK373"/>
  <c r="J363"/>
  <c r="J359"/>
  <c r="J333"/>
  <c r="J327"/>
  <c r="BK323"/>
  <c r="BK321"/>
  <c r="J319"/>
  <c r="BK317"/>
  <c r="BK313"/>
  <c r="J309"/>
  <c r="BK298"/>
  <c r="J292"/>
  <c r="J290"/>
  <c r="BK282"/>
  <c r="BK274"/>
  <c r="J258"/>
  <c r="J254"/>
  <c r="BK218"/>
  <c r="BK216"/>
  <c r="BK210"/>
  <c r="BK188"/>
  <c r="J182"/>
  <c r="BK178"/>
  <c r="BK168"/>
  <c r="J164"/>
  <c r="J162"/>
  <c r="BK158"/>
  <c r="J146"/>
  <c r="J144"/>
  <c i="11" r="J697"/>
  <c r="J694"/>
  <c r="J692"/>
  <c r="BK689"/>
  <c r="BK671"/>
  <c r="BK668"/>
  <c r="BK665"/>
  <c r="BK659"/>
  <c r="J655"/>
  <c r="BK647"/>
  <c r="J640"/>
  <c r="BK637"/>
  <c r="J626"/>
  <c r="BK624"/>
  <c r="J615"/>
  <c r="J607"/>
  <c r="BK604"/>
  <c r="BK589"/>
  <c r="BK586"/>
  <c r="BK585"/>
  <c r="BK583"/>
  <c r="J580"/>
  <c r="BK577"/>
  <c r="BK572"/>
  <c r="J570"/>
  <c r="BK566"/>
  <c r="BK565"/>
  <c r="J563"/>
  <c r="BK562"/>
  <c r="J555"/>
  <c r="J553"/>
  <c r="J552"/>
  <c r="BK550"/>
  <c r="J547"/>
  <c r="J541"/>
  <c r="J540"/>
  <c r="J535"/>
  <c r="J534"/>
  <c r="J531"/>
  <c r="BK520"/>
  <c r="J517"/>
  <c r="BK514"/>
  <c r="J513"/>
  <c r="BK510"/>
  <c r="BK509"/>
  <c r="J488"/>
  <c r="J487"/>
  <c r="BK480"/>
  <c r="BK476"/>
  <c r="J475"/>
  <c r="J469"/>
  <c r="BK467"/>
  <c r="BK459"/>
  <c r="BK453"/>
  <c r="J442"/>
  <c r="J440"/>
  <c r="J424"/>
  <c r="BK420"/>
  <c r="J418"/>
  <c r="BK413"/>
  <c r="J411"/>
  <c r="BK408"/>
  <c r="BK407"/>
  <c r="J406"/>
  <c r="BK404"/>
  <c r="J400"/>
  <c r="J394"/>
  <c r="BK392"/>
  <c r="BK381"/>
  <c r="BK379"/>
  <c r="J376"/>
  <c r="BK374"/>
  <c r="J364"/>
  <c r="BK363"/>
  <c r="J362"/>
  <c r="BK360"/>
  <c r="BK345"/>
  <c r="BK340"/>
  <c r="J336"/>
  <c r="BK329"/>
  <c r="BK314"/>
  <c r="J308"/>
  <c r="J304"/>
  <c r="BK298"/>
  <c r="BK294"/>
  <c r="J291"/>
  <c r="BK282"/>
  <c r="BK275"/>
  <c r="BK264"/>
  <c r="J262"/>
  <c r="J260"/>
  <c r="BK255"/>
  <c r="J253"/>
  <c r="BK245"/>
  <c r="J240"/>
  <c r="BK239"/>
  <c r="J235"/>
  <c r="BK234"/>
  <c r="J229"/>
  <c r="J227"/>
  <c r="J223"/>
  <c r="BK222"/>
  <c r="J217"/>
  <c r="BK212"/>
  <c r="J209"/>
  <c r="J197"/>
  <c r="BK192"/>
  <c r="J187"/>
  <c r="BK185"/>
  <c r="J171"/>
  <c r="J169"/>
  <c r="J166"/>
  <c r="J164"/>
  <c r="J161"/>
  <c r="BK154"/>
  <c r="J148"/>
  <c r="J146"/>
  <c r="BK142"/>
  <c r="BK135"/>
  <c r="BK134"/>
  <c r="BK133"/>
  <c r="BK131"/>
  <c r="J125"/>
  <c i="10" r="J248"/>
  <c r="J240"/>
  <c r="J205"/>
  <c r="J186"/>
  <c r="J164"/>
  <c r="J160"/>
  <c r="BK154"/>
  <c r="BK135"/>
  <c i="9" r="BK492"/>
  <c r="J492"/>
  <c r="BK491"/>
  <c r="J491"/>
  <c r="BK490"/>
  <c r="J490"/>
  <c r="BK487"/>
  <c r="J487"/>
  <c r="BK485"/>
  <c r="BK479"/>
  <c r="J473"/>
  <c r="BK467"/>
  <c r="J457"/>
  <c r="BK439"/>
  <c r="J433"/>
  <c r="J429"/>
  <c r="J416"/>
  <c r="J402"/>
  <c r="BK392"/>
  <c r="BK390"/>
  <c r="BK382"/>
  <c r="BK372"/>
  <c r="J364"/>
  <c r="BK346"/>
  <c r="BK330"/>
  <c r="J314"/>
  <c r="BK308"/>
  <c r="BK304"/>
  <c r="BK302"/>
  <c r="J288"/>
  <c r="J282"/>
  <c r="J280"/>
  <c r="J270"/>
  <c r="BK248"/>
  <c r="BK226"/>
  <c r="J224"/>
  <c r="BK220"/>
  <c r="J200"/>
  <c r="J182"/>
  <c r="BK180"/>
  <c r="BK150"/>
  <c r="J146"/>
  <c r="J134"/>
  <c r="BK132"/>
  <c i="8" r="J156"/>
  <c i="6" r="BK397"/>
  <c r="BK374"/>
  <c r="J361"/>
  <c r="J315"/>
  <c r="BK201"/>
  <c r="BK180"/>
  <c r="BK156"/>
  <c r="J143"/>
  <c r="J135"/>
  <c i="5" r="BK185"/>
  <c r="BK183"/>
  <c r="BK175"/>
  <c r="J167"/>
  <c r="BK153"/>
  <c r="J141"/>
  <c i="4" r="BK301"/>
  <c r="J295"/>
  <c r="BK291"/>
  <c r="J278"/>
  <c r="J275"/>
  <c r="J265"/>
  <c r="J264"/>
  <c r="J255"/>
  <c r="J253"/>
  <c r="J237"/>
  <c r="BK233"/>
  <c r="J232"/>
  <c r="J228"/>
  <c r="J222"/>
  <c r="J219"/>
  <c r="J215"/>
  <c r="BK211"/>
  <c r="J202"/>
  <c r="J201"/>
  <c r="J196"/>
  <c r="J193"/>
  <c r="BK185"/>
  <c i="3" r="BK2084"/>
  <c r="BK2077"/>
  <c r="J2056"/>
  <c r="BK2042"/>
  <c r="BK2035"/>
  <c r="BK2033"/>
  <c r="BK2015"/>
  <c r="BK1956"/>
  <c r="J1951"/>
  <c r="BK1949"/>
  <c r="J1945"/>
  <c r="BK1940"/>
  <c r="BK1894"/>
  <c r="J1881"/>
  <c r="J1861"/>
  <c r="J1729"/>
  <c r="J1719"/>
  <c r="BK1693"/>
  <c r="BK1683"/>
  <c r="J1671"/>
  <c r="J1644"/>
  <c r="J1560"/>
  <c r="J1514"/>
  <c r="BK1506"/>
  <c r="J1496"/>
  <c r="BK1482"/>
  <c r="J1428"/>
  <c r="BK1418"/>
  <c r="BK1410"/>
  <c r="BK1400"/>
  <c r="J1398"/>
  <c r="BK1386"/>
  <c r="J1380"/>
  <c r="J1374"/>
  <c r="BK1370"/>
  <c r="BK1338"/>
  <c r="BK1332"/>
  <c r="BK1326"/>
  <c r="J1314"/>
  <c r="BK1310"/>
  <c r="J1304"/>
  <c r="J1286"/>
  <c r="BK1278"/>
  <c r="BK1244"/>
  <c r="J1242"/>
  <c r="BK1226"/>
  <c r="BK1220"/>
  <c r="J1214"/>
  <c r="BK1208"/>
  <c r="BK1200"/>
  <c r="J1186"/>
  <c r="J1184"/>
  <c r="BK1180"/>
  <c r="J1178"/>
  <c r="J1160"/>
  <c r="J1154"/>
  <c r="BK1144"/>
  <c r="BK1138"/>
  <c r="J1136"/>
  <c r="J1130"/>
  <c r="J1112"/>
  <c r="BK1100"/>
  <c r="J1096"/>
  <c r="BK1088"/>
  <c r="J1080"/>
  <c r="BK1068"/>
  <c r="BK1049"/>
  <c r="J1045"/>
  <c r="BK1039"/>
  <c r="J1033"/>
  <c r="J1027"/>
  <c r="BK1018"/>
  <c r="BK1007"/>
  <c r="BK971"/>
  <c r="J962"/>
  <c r="J931"/>
  <c r="J870"/>
  <c r="J857"/>
  <c r="J831"/>
  <c r="J829"/>
  <c r="J824"/>
  <c r="BK822"/>
  <c r="BK815"/>
  <c r="BK797"/>
  <c r="J787"/>
  <c r="BK779"/>
  <c r="J763"/>
  <c r="BK749"/>
  <c r="BK745"/>
  <c r="BK722"/>
  <c r="J704"/>
  <c r="BK698"/>
  <c r="J668"/>
  <c r="BK664"/>
  <c r="BK658"/>
  <c r="J646"/>
  <c r="BK643"/>
  <c r="BK632"/>
  <c r="BK623"/>
  <c r="BK598"/>
  <c r="BK587"/>
  <c r="BK583"/>
  <c r="J559"/>
  <c r="J554"/>
  <c r="J545"/>
  <c r="J509"/>
  <c r="J480"/>
  <c r="J471"/>
  <c r="BK447"/>
  <c r="J445"/>
  <c r="BK437"/>
  <c r="J426"/>
  <c r="J425"/>
  <c r="BK417"/>
  <c r="J390"/>
  <c r="J383"/>
  <c r="BK373"/>
  <c r="J369"/>
  <c r="J357"/>
  <c r="BK339"/>
  <c r="BK294"/>
  <c r="BK289"/>
  <c r="J276"/>
  <c r="BK272"/>
  <c r="J251"/>
  <c r="J236"/>
  <c r="J229"/>
  <c r="J224"/>
  <c r="J222"/>
  <c r="J204"/>
  <c r="BK193"/>
  <c r="J179"/>
  <c r="BK167"/>
  <c i="2" r="BK159"/>
  <c r="BK133"/>
  <c r="J128"/>
  <c i="1" r="AS171"/>
  <c r="AS141"/>
  <c i="71" r="BK137"/>
  <c r="J137"/>
  <c r="BK131"/>
  <c r="BK129"/>
  <c r="BK127"/>
  <c i="70" r="J132"/>
  <c r="BK128"/>
  <c r="J119"/>
  <c r="BK118"/>
  <c i="69" r="BK356"/>
  <c r="J337"/>
  <c r="J307"/>
  <c r="J279"/>
  <c r="BK267"/>
  <c r="BK197"/>
  <c r="BK189"/>
  <c r="BK185"/>
  <c r="J182"/>
  <c r="BK175"/>
  <c r="BK172"/>
  <c r="BK168"/>
  <c r="J154"/>
  <c r="BK138"/>
  <c i="68" r="J154"/>
  <c r="BK148"/>
  <c r="BK143"/>
  <c r="BK135"/>
  <c r="BK134"/>
  <c r="J129"/>
  <c i="67" r="J147"/>
  <c i="66" r="J131"/>
  <c i="65" r="J141"/>
  <c r="J140"/>
  <c r="BK139"/>
  <c r="J136"/>
  <c r="BK134"/>
  <c r="J130"/>
  <c r="J129"/>
  <c r="BK126"/>
  <c r="J125"/>
  <c r="J123"/>
  <c r="BK122"/>
  <c i="64" r="J176"/>
  <c r="BK164"/>
  <c r="BK160"/>
  <c r="BK157"/>
  <c r="BK151"/>
  <c r="J149"/>
  <c r="BK144"/>
  <c r="BK142"/>
  <c r="J139"/>
  <c r="BK135"/>
  <c r="BK134"/>
  <c r="BK133"/>
  <c r="BK129"/>
  <c r="BK126"/>
  <c i="63" r="J173"/>
  <c r="J171"/>
  <c r="J163"/>
  <c r="BK158"/>
  <c r="J152"/>
  <c r="J147"/>
  <c r="J135"/>
  <c i="62" r="BK153"/>
  <c r="BK148"/>
  <c r="BK146"/>
  <c r="J128"/>
  <c r="BK125"/>
  <c r="J123"/>
  <c r="J122"/>
  <c i="61" r="BK441"/>
  <c r="J441"/>
  <c r="BK436"/>
  <c r="J436"/>
  <c r="BK432"/>
  <c r="J428"/>
  <c r="J424"/>
  <c r="BK406"/>
  <c r="BK402"/>
  <c r="BK390"/>
  <c r="J350"/>
  <c r="J330"/>
  <c r="BK310"/>
  <c r="J306"/>
  <c r="J286"/>
  <c r="BK282"/>
  <c r="BK221"/>
  <c r="J213"/>
  <c r="BK176"/>
  <c r="BK168"/>
  <c r="BK150"/>
  <c r="BK138"/>
  <c i="60" r="BK350"/>
  <c r="BK332"/>
  <c r="J328"/>
  <c r="J292"/>
  <c r="BK288"/>
  <c r="BK272"/>
  <c r="J244"/>
  <c r="J169"/>
  <c r="J151"/>
  <c i="59" r="BK876"/>
  <c r="J876"/>
  <c r="BK871"/>
  <c r="J871"/>
  <c r="J858"/>
  <c r="BK802"/>
  <c r="BK798"/>
  <c r="J738"/>
  <c r="J731"/>
  <c r="BK562"/>
  <c r="J550"/>
  <c r="J538"/>
  <c r="BK522"/>
  <c r="J514"/>
  <c r="BK478"/>
  <c r="BK474"/>
  <c r="J430"/>
  <c r="BK398"/>
  <c r="BK390"/>
  <c r="J382"/>
  <c r="J342"/>
  <c r="J324"/>
  <c r="J316"/>
  <c r="BK280"/>
  <c r="J193"/>
  <c r="J155"/>
  <c r="BK147"/>
  <c i="57" r="BK408"/>
  <c r="BK401"/>
  <c r="J389"/>
  <c r="J385"/>
  <c r="J380"/>
  <c r="J378"/>
  <c r="J368"/>
  <c r="BK365"/>
  <c r="J312"/>
  <c r="BK297"/>
  <c r="BK243"/>
  <c r="J235"/>
  <c r="BK230"/>
  <c r="J219"/>
  <c r="J215"/>
  <c r="BK208"/>
  <c r="J186"/>
  <c r="BK180"/>
  <c r="BK177"/>
  <c r="BK162"/>
  <c r="BK152"/>
  <c r="BK148"/>
  <c r="J138"/>
  <c r="J133"/>
  <c r="BK131"/>
  <c i="56" r="J153"/>
  <c r="J147"/>
  <c r="J144"/>
  <c r="BK140"/>
  <c r="BK135"/>
  <c r="BK134"/>
  <c r="J132"/>
  <c r="J130"/>
  <c r="BK126"/>
  <c r="J123"/>
  <c r="J121"/>
  <c i="54" r="BK123"/>
  <c i="52" r="BK153"/>
  <c r="J144"/>
  <c r="J142"/>
  <c r="J140"/>
  <c r="BK132"/>
  <c r="J126"/>
  <c i="51" r="J150"/>
  <c r="BK141"/>
  <c r="J139"/>
  <c r="BK136"/>
  <c r="BK133"/>
  <c r="BK131"/>
  <c r="J130"/>
  <c i="50" r="BK386"/>
  <c r="J386"/>
  <c r="BK381"/>
  <c r="J381"/>
  <c r="BK355"/>
  <c r="BK336"/>
  <c r="J324"/>
  <c r="J167"/>
  <c r="BK151"/>
  <c r="BK143"/>
  <c r="BK135"/>
  <c r="J131"/>
  <c i="49" r="BK132"/>
  <c i="48" r="J147"/>
  <c r="BK145"/>
  <c r="BK144"/>
  <c r="J143"/>
  <c r="BK142"/>
  <c r="BK138"/>
  <c r="J133"/>
  <c r="J130"/>
  <c r="J128"/>
  <c r="J127"/>
  <c i="47" r="BK292"/>
  <c r="J292"/>
  <c r="BK291"/>
  <c r="J291"/>
  <c r="BK290"/>
  <c r="BK283"/>
  <c r="BK281"/>
  <c r="J280"/>
  <c r="BK272"/>
  <c r="J249"/>
  <c r="J243"/>
  <c r="J242"/>
  <c r="J239"/>
  <c r="BK234"/>
  <c r="J221"/>
  <c r="J220"/>
  <c r="J208"/>
  <c r="BK203"/>
  <c r="J198"/>
  <c r="J192"/>
  <c r="J190"/>
  <c r="J189"/>
  <c r="BK183"/>
  <c r="BK180"/>
  <c r="BK178"/>
  <c r="BK174"/>
  <c r="J172"/>
  <c r="BK171"/>
  <c r="J161"/>
  <c r="BK155"/>
  <c r="BK143"/>
  <c r="BK140"/>
  <c r="J139"/>
  <c r="BK138"/>
  <c r="J134"/>
  <c i="46" r="BK138"/>
  <c r="J136"/>
  <c r="BK130"/>
  <c i="45" r="BK189"/>
  <c r="J188"/>
  <c r="J152"/>
  <c r="BK148"/>
  <c r="BK143"/>
  <c r="BK136"/>
  <c i="44" r="BK368"/>
  <c r="J355"/>
  <c r="BK342"/>
  <c r="BK313"/>
  <c r="J294"/>
  <c r="J292"/>
  <c r="BK287"/>
  <c r="BK269"/>
  <c r="J253"/>
  <c r="J251"/>
  <c r="J244"/>
  <c r="BK224"/>
  <c r="J212"/>
  <c r="BK181"/>
  <c r="J177"/>
  <c i="43" r="BK146"/>
  <c r="BK143"/>
  <c r="J142"/>
  <c r="BK140"/>
  <c r="J138"/>
  <c r="BK137"/>
  <c r="J132"/>
  <c r="BK129"/>
  <c i="42" r="BK156"/>
  <c r="J149"/>
  <c i="40" r="BK129"/>
  <c i="39" r="J237"/>
  <c r="J227"/>
  <c r="BK215"/>
  <c r="BK204"/>
  <c r="BK189"/>
  <c r="BK175"/>
  <c r="BK162"/>
  <c r="J147"/>
  <c i="38" r="J571"/>
  <c r="BK550"/>
  <c r="BK541"/>
  <c r="BK533"/>
  <c r="J509"/>
  <c r="BK490"/>
  <c r="J486"/>
  <c r="J478"/>
  <c r="BK470"/>
  <c r="J452"/>
  <c r="J450"/>
  <c r="J417"/>
  <c r="J396"/>
  <c r="BK395"/>
  <c r="BK393"/>
  <c r="BK339"/>
  <c r="J331"/>
  <c r="BK307"/>
  <c r="J300"/>
  <c r="J295"/>
  <c r="BK282"/>
  <c r="BK272"/>
  <c r="BK263"/>
  <c r="BK257"/>
  <c r="J250"/>
  <c r="J236"/>
  <c r="J213"/>
  <c r="BK176"/>
  <c r="BK172"/>
  <c r="J144"/>
  <c i="37" r="BK215"/>
  <c r="J190"/>
  <c r="J163"/>
  <c r="BK144"/>
  <c i="36" r="BK236"/>
  <c r="J232"/>
  <c r="J209"/>
  <c r="J201"/>
  <c r="BK195"/>
  <c r="J179"/>
  <c r="BK177"/>
  <c r="BK159"/>
  <c r="J143"/>
  <c i="34" r="BK181"/>
  <c r="BK169"/>
  <c r="J144"/>
  <c r="BK131"/>
  <c i="33" r="J273"/>
  <c r="J208"/>
  <c r="BK168"/>
  <c r="J128"/>
  <c i="31" r="BK615"/>
  <c r="J609"/>
  <c r="J601"/>
  <c r="BK587"/>
  <c r="J581"/>
  <c r="BK577"/>
  <c r="J569"/>
  <c r="J561"/>
  <c r="BK557"/>
  <c r="J533"/>
  <c r="BK531"/>
  <c r="BK523"/>
  <c r="J511"/>
  <c r="BK499"/>
  <c r="BK497"/>
  <c r="J491"/>
  <c r="J485"/>
  <c r="J482"/>
  <c r="BK478"/>
  <c r="J472"/>
  <c r="BK470"/>
  <c r="J468"/>
  <c r="J452"/>
  <c r="J448"/>
  <c r="BK444"/>
  <c r="J437"/>
  <c r="J427"/>
  <c r="J425"/>
  <c r="J417"/>
  <c r="BK413"/>
  <c r="BK411"/>
  <c r="BK403"/>
  <c r="BK401"/>
  <c r="J393"/>
  <c r="BK377"/>
  <c r="BK373"/>
  <c r="BK367"/>
  <c r="J347"/>
  <c r="J345"/>
  <c r="J341"/>
  <c r="BK339"/>
  <c r="BK329"/>
  <c r="J315"/>
  <c r="BK307"/>
  <c r="J297"/>
  <c r="BK289"/>
  <c r="BK287"/>
  <c r="BK283"/>
  <c r="J269"/>
  <c r="J263"/>
  <c r="BK251"/>
  <c r="BK239"/>
  <c r="J237"/>
  <c r="BK187"/>
  <c r="BK183"/>
  <c r="J173"/>
  <c r="J167"/>
  <c r="J159"/>
  <c r="BK157"/>
  <c r="BK153"/>
  <c r="BK137"/>
  <c r="J135"/>
  <c r="J131"/>
  <c i="29" r="J135"/>
  <c r="J129"/>
  <c r="BK127"/>
  <c i="27" r="J141"/>
  <c r="J134"/>
  <c i="25" r="J149"/>
  <c r="J145"/>
  <c r="BK143"/>
  <c r="J139"/>
  <c r="J136"/>
  <c r="BK135"/>
  <c r="BK131"/>
  <c i="24" r="BK216"/>
  <c r="J214"/>
  <c r="J201"/>
  <c r="J199"/>
  <c r="J198"/>
  <c r="BK196"/>
  <c r="J191"/>
  <c r="J176"/>
  <c r="BK165"/>
  <c r="J164"/>
  <c r="J161"/>
  <c r="BK157"/>
  <c r="J137"/>
  <c r="BK130"/>
  <c i="23" r="J228"/>
  <c r="BK221"/>
  <c r="J218"/>
  <c r="BK215"/>
  <c r="J210"/>
  <c r="J205"/>
  <c r="BK202"/>
  <c r="BK201"/>
  <c r="J200"/>
  <c r="J193"/>
  <c r="BK188"/>
  <c r="BK185"/>
  <c r="BK180"/>
  <c r="J177"/>
  <c r="BK173"/>
  <c r="BK168"/>
  <c r="BK158"/>
  <c r="BK152"/>
  <c r="BK151"/>
  <c r="BK149"/>
  <c r="J142"/>
  <c r="J141"/>
  <c r="BK136"/>
  <c r="J130"/>
  <c i="22" r="J182"/>
  <c r="J171"/>
  <c r="J166"/>
  <c r="BK162"/>
  <c r="J158"/>
  <c r="J156"/>
  <c r="BK153"/>
  <c r="BK152"/>
  <c r="BK150"/>
  <c r="BK143"/>
  <c r="BK142"/>
  <c r="J136"/>
  <c r="BK133"/>
  <c r="BK131"/>
  <c i="21" r="BK225"/>
  <c r="J225"/>
  <c r="BK221"/>
  <c r="BK216"/>
  <c r="J214"/>
  <c r="J205"/>
  <c r="BK194"/>
  <c r="BK190"/>
  <c r="J182"/>
  <c r="J176"/>
  <c r="BK175"/>
  <c r="J174"/>
  <c r="BK161"/>
  <c r="J159"/>
  <c r="J157"/>
  <c r="BK154"/>
  <c r="BK151"/>
  <c r="J148"/>
  <c r="J146"/>
  <c r="J143"/>
  <c r="BK138"/>
  <c r="BK135"/>
  <c i="20" r="J176"/>
  <c r="J171"/>
  <c r="BK169"/>
  <c r="J168"/>
  <c r="BK166"/>
  <c r="BK164"/>
  <c r="J152"/>
  <c r="BK150"/>
  <c r="J143"/>
  <c r="J141"/>
  <c r="BK137"/>
  <c i="19" r="J154"/>
  <c r="BK152"/>
  <c r="BK143"/>
  <c r="J141"/>
  <c r="BK139"/>
  <c r="J137"/>
  <c r="J134"/>
  <c r="BK132"/>
  <c r="BK130"/>
  <c i="18" r="BK139"/>
  <c r="BK136"/>
  <c r="BK133"/>
  <c r="J130"/>
  <c i="17" r="J149"/>
  <c r="J146"/>
  <c r="J139"/>
  <c r="BK132"/>
  <c r="BK130"/>
  <c i="16" r="J179"/>
  <c r="J177"/>
  <c r="BK173"/>
  <c r="J168"/>
  <c r="BK166"/>
  <c r="J164"/>
  <c r="J161"/>
  <c r="BK157"/>
  <c r="J154"/>
  <c r="J149"/>
  <c r="BK145"/>
  <c r="J143"/>
  <c r="J137"/>
  <c r="J136"/>
  <c r="BK133"/>
  <c r="J131"/>
  <c i="15" r="BK169"/>
  <c r="J167"/>
  <c r="J163"/>
  <c r="BK160"/>
  <c r="BK157"/>
  <c r="BK151"/>
  <c r="J136"/>
  <c r="BK132"/>
  <c r="BK131"/>
  <c i="14" r="J235"/>
  <c r="J234"/>
  <c r="J222"/>
  <c r="BK218"/>
  <c r="BK217"/>
  <c r="J211"/>
  <c r="BK201"/>
  <c r="BK198"/>
  <c r="J178"/>
  <c r="BK175"/>
  <c r="BK161"/>
  <c r="J160"/>
  <c r="J157"/>
  <c r="BK155"/>
  <c r="J136"/>
  <c r="J130"/>
  <c i="13" r="J390"/>
  <c r="BK383"/>
  <c r="J379"/>
  <c r="J372"/>
  <c r="BK367"/>
  <c r="J365"/>
  <c r="J362"/>
  <c r="BK357"/>
  <c r="J355"/>
  <c r="BK353"/>
  <c r="BK348"/>
  <c r="J345"/>
  <c r="J340"/>
  <c r="BK333"/>
  <c r="J329"/>
  <c r="BK323"/>
  <c r="BK317"/>
  <c r="BK314"/>
  <c r="J302"/>
  <c r="BK295"/>
  <c r="BK292"/>
  <c r="BK281"/>
  <c r="BK278"/>
  <c r="J272"/>
  <c r="J265"/>
  <c r="J261"/>
  <c r="BK258"/>
  <c r="J247"/>
  <c r="BK239"/>
  <c r="J236"/>
  <c r="BK231"/>
  <c r="J226"/>
  <c r="BK222"/>
  <c r="J220"/>
  <c r="BK216"/>
  <c r="BK208"/>
  <c r="J207"/>
  <c r="BK205"/>
  <c r="BK202"/>
  <c r="J201"/>
  <c r="J196"/>
  <c r="J190"/>
  <c r="J188"/>
  <c r="J176"/>
  <c r="BK175"/>
  <c r="J168"/>
  <c r="BK163"/>
  <c r="BK159"/>
  <c r="J152"/>
  <c r="BK148"/>
  <c r="BK144"/>
  <c r="J143"/>
  <c i="12" r="J1227"/>
  <c r="BK1226"/>
  <c r="J1224"/>
  <c r="BK1217"/>
  <c r="J1211"/>
  <c r="BK1197"/>
  <c r="BK1195"/>
  <c r="BK1179"/>
  <c r="BK1177"/>
  <c r="J1167"/>
  <c r="BK1161"/>
  <c r="BK1157"/>
  <c r="BK1153"/>
  <c r="BK1147"/>
  <c r="J1139"/>
  <c r="BK1133"/>
  <c r="J1127"/>
  <c r="BK1123"/>
  <c r="BK1119"/>
  <c r="BK1111"/>
  <c r="BK1094"/>
  <c r="J1084"/>
  <c r="BK1070"/>
  <c r="J1064"/>
  <c r="BK1050"/>
  <c r="J1046"/>
  <c r="J1042"/>
  <c r="BK1036"/>
  <c r="BK1030"/>
  <c r="BK1022"/>
  <c r="BK1002"/>
  <c r="J994"/>
  <c r="BK991"/>
  <c r="J977"/>
  <c r="J975"/>
  <c r="BK973"/>
  <c r="BK969"/>
  <c r="J964"/>
  <c r="J954"/>
  <c r="BK952"/>
  <c r="J949"/>
  <c r="J947"/>
  <c r="J941"/>
  <c r="J935"/>
  <c r="J929"/>
  <c r="J915"/>
  <c r="J901"/>
  <c r="BK891"/>
  <c r="BK883"/>
  <c r="BK879"/>
  <c r="BK867"/>
  <c r="J859"/>
  <c r="BK857"/>
  <c r="J853"/>
  <c r="J849"/>
  <c r="J833"/>
  <c r="J815"/>
  <c r="J811"/>
  <c r="BK809"/>
  <c r="BK801"/>
  <c r="J799"/>
  <c r="BK797"/>
  <c r="J787"/>
  <c r="BK776"/>
  <c r="J772"/>
  <c r="BK758"/>
  <c r="BK756"/>
  <c r="J748"/>
  <c r="BK742"/>
  <c r="BK736"/>
  <c r="BK714"/>
  <c r="J712"/>
  <c r="BK680"/>
  <c r="J672"/>
  <c r="BK660"/>
  <c r="BK658"/>
  <c r="BK654"/>
  <c r="BK639"/>
  <c r="J635"/>
  <c r="BK629"/>
  <c r="BK624"/>
  <c r="BK618"/>
  <c r="BK607"/>
  <c r="BK591"/>
  <c r="BK587"/>
  <c r="BK585"/>
  <c r="BK571"/>
  <c r="BK569"/>
  <c r="BK565"/>
  <c r="J563"/>
  <c r="J551"/>
  <c r="J547"/>
  <c r="J539"/>
  <c r="J533"/>
  <c r="BK531"/>
  <c r="J522"/>
  <c r="J502"/>
  <c r="BK498"/>
  <c r="BK492"/>
  <c r="J488"/>
  <c r="BK478"/>
  <c r="BK474"/>
  <c r="J442"/>
  <c r="J433"/>
  <c r="BK421"/>
  <c r="BK413"/>
  <c r="BK411"/>
  <c r="BK381"/>
  <c r="J371"/>
  <c r="BK367"/>
  <c r="J365"/>
  <c r="BK361"/>
  <c r="BK343"/>
  <c r="J337"/>
  <c r="J335"/>
  <c r="J315"/>
  <c r="BK302"/>
  <c r="BK300"/>
  <c r="J288"/>
  <c r="J272"/>
  <c r="BK258"/>
  <c r="J256"/>
  <c r="J248"/>
  <c r="BK238"/>
  <c r="J230"/>
  <c r="J226"/>
  <c r="BK214"/>
  <c r="J206"/>
  <c r="J200"/>
  <c r="BK192"/>
  <c r="BK186"/>
  <c r="BK182"/>
  <c r="BK180"/>
  <c r="BK174"/>
  <c r="BK166"/>
  <c r="BK160"/>
  <c r="J150"/>
  <c i="11" r="J686"/>
  <c r="J683"/>
  <c r="BK679"/>
  <c r="BK673"/>
  <c r="BK667"/>
  <c r="BK666"/>
  <c r="BK655"/>
  <c r="J645"/>
  <c r="BK641"/>
  <c r="J638"/>
  <c r="J630"/>
  <c r="BK625"/>
  <c r="BK613"/>
  <c r="BK609"/>
  <c r="J592"/>
  <c r="BK587"/>
  <c r="BK579"/>
  <c r="BK573"/>
  <c r="J565"/>
  <c r="BK557"/>
  <c r="J556"/>
  <c r="BK548"/>
  <c r="BK547"/>
  <c r="BK546"/>
  <c r="BK544"/>
  <c r="J543"/>
  <c r="J542"/>
  <c r="BK540"/>
  <c r="J539"/>
  <c r="BK536"/>
  <c r="BK530"/>
  <c r="BK527"/>
  <c r="J524"/>
  <c r="J520"/>
  <c r="J516"/>
  <c r="BK508"/>
  <c r="BK497"/>
  <c r="J493"/>
  <c r="J489"/>
  <c r="J485"/>
  <c r="BK481"/>
  <c r="J477"/>
  <c r="BK474"/>
  <c r="J472"/>
  <c r="J470"/>
  <c r="J468"/>
  <c r="BK466"/>
  <c r="J465"/>
  <c r="BK463"/>
  <c r="BK456"/>
  <c r="J455"/>
  <c r="BK452"/>
  <c r="J450"/>
  <c r="J448"/>
  <c r="BK442"/>
  <c r="J438"/>
  <c r="J436"/>
  <c r="J434"/>
  <c r="J428"/>
  <c r="J421"/>
  <c r="BK415"/>
  <c r="J410"/>
  <c r="J408"/>
  <c r="J407"/>
  <c r="J401"/>
  <c r="BK394"/>
  <c r="BK378"/>
  <c r="BK371"/>
  <c r="BK366"/>
  <c r="BK358"/>
  <c r="BK350"/>
  <c r="BK339"/>
  <c r="BK334"/>
  <c r="BK333"/>
  <c r="J330"/>
  <c r="J321"/>
  <c r="J313"/>
  <c r="J303"/>
  <c r="BK302"/>
  <c r="BK296"/>
  <c r="BK288"/>
  <c r="J285"/>
  <c r="BK279"/>
  <c r="J278"/>
  <c r="BK277"/>
  <c r="J276"/>
  <c r="BK274"/>
  <c r="BK268"/>
  <c r="J266"/>
  <c r="J247"/>
  <c r="BK244"/>
  <c r="J239"/>
  <c r="BK235"/>
  <c r="BK227"/>
  <c r="J226"/>
  <c r="J224"/>
  <c r="J219"/>
  <c r="J216"/>
  <c r="J208"/>
  <c r="J204"/>
  <c r="J202"/>
  <c r="BK194"/>
  <c r="BK191"/>
  <c r="J190"/>
  <c r="BK187"/>
  <c r="J184"/>
  <c r="J182"/>
  <c r="BK173"/>
  <c r="BK168"/>
  <c r="BK165"/>
  <c r="J160"/>
  <c r="BK155"/>
  <c r="BK152"/>
  <c r="BK150"/>
  <c r="BK145"/>
  <c r="J136"/>
  <c r="J131"/>
  <c r="BK129"/>
  <c i="10" r="J261"/>
  <c r="BK257"/>
  <c r="BK248"/>
  <c r="J228"/>
  <c r="J224"/>
  <c r="BK215"/>
  <c r="J200"/>
  <c r="J190"/>
  <c r="J154"/>
  <c i="9" r="BK483"/>
  <c r="BK477"/>
  <c r="J467"/>
  <c r="J459"/>
  <c r="J447"/>
  <c r="J441"/>
  <c r="BK431"/>
  <c r="BK429"/>
  <c r="J420"/>
  <c r="BK414"/>
  <c r="J410"/>
  <c r="BK394"/>
  <c r="J380"/>
  <c r="J378"/>
  <c r="BK374"/>
  <c r="J372"/>
  <c r="BK368"/>
  <c r="J358"/>
  <c r="BK356"/>
  <c r="BK354"/>
  <c r="J352"/>
  <c r="BK338"/>
  <c r="J318"/>
  <c r="BK316"/>
  <c r="BK300"/>
  <c r="J296"/>
  <c r="BK292"/>
  <c r="J290"/>
  <c r="BK280"/>
  <c r="J274"/>
  <c r="BK270"/>
  <c r="BK260"/>
  <c r="BK249"/>
  <c r="J242"/>
  <c r="J230"/>
  <c r="J214"/>
  <c r="J212"/>
  <c r="BK194"/>
  <c r="J186"/>
  <c r="J184"/>
  <c r="BK172"/>
  <c r="BK166"/>
  <c r="J164"/>
  <c r="BK160"/>
  <c r="J158"/>
  <c r="BK154"/>
  <c r="J142"/>
  <c r="J140"/>
  <c r="BK130"/>
  <c i="8" r="BK127"/>
  <c i="6" r="J486"/>
  <c r="BK475"/>
  <c r="J429"/>
  <c r="BK421"/>
  <c r="J420"/>
  <c r="J341"/>
  <c r="J285"/>
  <c r="J272"/>
  <c r="BK252"/>
  <c r="BK241"/>
  <c r="J187"/>
  <c r="J177"/>
  <c r="J163"/>
  <c r="BK139"/>
  <c i="5" r="J193"/>
  <c r="J183"/>
  <c r="J173"/>
  <c r="J157"/>
  <c r="BK145"/>
  <c r="BK137"/>
  <c r="BK131"/>
  <c i="4" r="BK309"/>
  <c r="J309"/>
  <c r="BK308"/>
  <c r="BK306"/>
  <c r="J296"/>
  <c r="J292"/>
  <c r="J289"/>
  <c r="BK273"/>
  <c r="J270"/>
  <c r="BK267"/>
  <c r="BK255"/>
  <c r="BK253"/>
  <c r="J252"/>
  <c r="J250"/>
  <c r="J249"/>
  <c r="J245"/>
  <c r="J242"/>
  <c r="J240"/>
  <c r="BK234"/>
  <c r="BK230"/>
  <c r="J225"/>
  <c r="J218"/>
  <c r="BK213"/>
  <c r="BK204"/>
  <c r="J198"/>
  <c r="BK197"/>
  <c r="BK192"/>
  <c r="J182"/>
  <c r="J180"/>
  <c i="3" r="J2108"/>
  <c r="J2104"/>
  <c r="BK2088"/>
  <c r="J2033"/>
  <c r="J2005"/>
  <c r="BK2003"/>
  <c r="BK1999"/>
  <c r="J1988"/>
  <c r="J1982"/>
  <c r="J1976"/>
  <c r="J1970"/>
  <c r="BK1951"/>
  <c r="BK1948"/>
  <c r="J1907"/>
  <c r="BK1906"/>
  <c r="J1894"/>
  <c r="BK1859"/>
  <c r="BK1817"/>
  <c r="BK1772"/>
  <c r="J1763"/>
  <c r="BK1743"/>
  <c r="BK1709"/>
  <c r="BK1696"/>
  <c r="BK1671"/>
  <c r="BK1657"/>
  <c r="BK1654"/>
  <c r="J1637"/>
  <c r="BK1634"/>
  <c r="BK1593"/>
  <c r="BK1577"/>
  <c r="BK1494"/>
  <c r="BK1470"/>
  <c r="BK1460"/>
  <c r="J1436"/>
  <c r="J1422"/>
  <c r="J1404"/>
  <c r="BK1398"/>
  <c r="BK1382"/>
  <c r="BK1364"/>
  <c r="J1332"/>
  <c r="BK1314"/>
  <c r="J1308"/>
  <c r="BK1304"/>
  <c r="BK1274"/>
  <c r="J1260"/>
  <c r="J1250"/>
  <c r="J1226"/>
  <c r="BK1214"/>
  <c r="BK1206"/>
  <c r="BK1178"/>
  <c r="J1168"/>
  <c r="J1132"/>
  <c r="J1090"/>
  <c r="J1072"/>
  <c r="J1053"/>
  <c r="J1037"/>
  <c r="J1031"/>
  <c r="J1029"/>
  <c r="J1025"/>
  <c r="J1018"/>
  <c r="J1017"/>
  <c r="BK931"/>
  <c r="BK905"/>
  <c r="J878"/>
  <c r="BK857"/>
  <c r="J848"/>
  <c r="BK846"/>
  <c r="BK841"/>
  <c r="BK837"/>
  <c r="BK824"/>
  <c r="J779"/>
  <c r="J777"/>
  <c r="J765"/>
  <c r="BK763"/>
  <c r="BK751"/>
  <c r="BK733"/>
  <c r="BK726"/>
  <c r="BK690"/>
  <c r="BK666"/>
  <c r="BK660"/>
  <c r="BK648"/>
  <c r="BK627"/>
  <c r="BK622"/>
  <c r="J616"/>
  <c r="BK610"/>
  <c r="J587"/>
  <c r="J583"/>
  <c r="J580"/>
  <c r="BK575"/>
  <c r="J571"/>
  <c r="BK568"/>
  <c r="J555"/>
  <c r="J550"/>
  <c r="BK532"/>
  <c r="BK523"/>
  <c r="BK491"/>
  <c r="BK473"/>
  <c r="BK464"/>
  <c r="J451"/>
  <c r="J432"/>
  <c r="BK426"/>
  <c r="J413"/>
  <c r="BK400"/>
  <c r="BK395"/>
  <c r="J348"/>
  <c r="BK337"/>
  <c r="BK321"/>
  <c r="J304"/>
  <c r="J299"/>
  <c r="J285"/>
  <c r="BK245"/>
  <c r="BK214"/>
  <c r="BK211"/>
  <c r="BK209"/>
  <c r="BK197"/>
  <c r="J183"/>
  <c r="J174"/>
  <c r="J164"/>
  <c i="2" r="BK156"/>
  <c r="J149"/>
  <c r="J144"/>
  <c i="58" r="J34"/>
  <c i="1" r="AW165"/>
  <c i="55" r="F39"/>
  <c i="1" r="BD162"/>
  <c i="54" r="F39"/>
  <c i="1" r="BD161"/>
  <c i="53" r="F37"/>
  <c i="1" r="BB160"/>
  <c i="28" r="F38"/>
  <c i="1" r="BA126"/>
  <c i="58" r="F37"/>
  <c i="1" r="BD165"/>
  <c i="55" r="F37"/>
  <c i="1" r="BB162"/>
  <c i="54" r="F38"/>
  <c i="1" r="BC161"/>
  <c i="54" r="F36"/>
  <c i="1" r="BA161"/>
  <c i="53" r="F39"/>
  <c i="1" r="BD160"/>
  <c i="32" r="F41"/>
  <c i="1" r="BD132"/>
  <c i="28" r="F39"/>
  <c i="1" r="BB126"/>
  <c i="58" r="F35"/>
  <c i="1" r="BB165"/>
  <c i="55" r="F38"/>
  <c i="1" r="BC162"/>
  <c i="55" r="F36"/>
  <c i="1" r="BA162"/>
  <c i="54" r="F37"/>
  <c i="1" r="BB161"/>
  <c i="32" r="J38"/>
  <c i="1" r="AW132"/>
  <c i="28" r="F40"/>
  <c i="1" r="BC126"/>
  <c i="53" r="F36"/>
  <c i="1" r="BA160"/>
  <c i="32" r="F40"/>
  <c i="1" r="BC132"/>
  <c i="58" r="F36"/>
  <c i="1" r="BC165"/>
  <c i="53" r="F38"/>
  <c i="1" r="BC160"/>
  <c i="28" r="F41"/>
  <c i="1" r="BD126"/>
  <c i="32" r="F39"/>
  <c i="1" r="BB132"/>
  <c i="2" l="1" r="BK127"/>
  <c r="J127"/>
  <c r="J98"/>
  <c r="T148"/>
  <c i="3" r="BK231"/>
  <c r="J231"/>
  <c r="J103"/>
  <c r="P250"/>
  <c r="R544"/>
  <c r="T641"/>
  <c r="BK691"/>
  <c r="J691"/>
  <c r="J112"/>
  <c r="T880"/>
  <c r="P1219"/>
  <c r="T1790"/>
  <c r="R1911"/>
  <c r="R1932"/>
  <c r="BK1944"/>
  <c r="J1944"/>
  <c r="J127"/>
  <c r="BK2039"/>
  <c r="J2039"/>
  <c r="J129"/>
  <c r="T2076"/>
  <c r="R2097"/>
  <c r="R2189"/>
  <c i="4" r="T191"/>
  <c r="T190"/>
  <c r="R212"/>
  <c r="R206"/>
  <c r="T241"/>
  <c r="BK261"/>
  <c r="J261"/>
  <c r="J131"/>
  <c r="T276"/>
  <c r="T271"/>
  <c r="R294"/>
  <c r="BK307"/>
  <c r="J307"/>
  <c r="J152"/>
  <c i="6" r="P134"/>
  <c r="BK348"/>
  <c r="J348"/>
  <c r="J105"/>
  <c r="T487"/>
  <c i="8" r="T131"/>
  <c r="T130"/>
  <c r="T124"/>
  <c i="9" r="T129"/>
  <c r="T428"/>
  <c i="10" r="BK129"/>
  <c i="11" r="T124"/>
  <c i="12" r="P143"/>
  <c r="P441"/>
  <c r="P613"/>
  <c r="BK643"/>
  <c r="J643"/>
  <c r="J108"/>
  <c r="T643"/>
  <c r="T663"/>
  <c r="R951"/>
  <c r="T993"/>
  <c r="R1213"/>
  <c i="13" r="BK182"/>
  <c r="J182"/>
  <c r="J103"/>
  <c r="T262"/>
  <c r="T346"/>
  <c r="T396"/>
  <c i="14" r="T207"/>
  <c i="15" r="P159"/>
  <c i="16" r="R163"/>
  <c i="17" r="T136"/>
  <c i="18" r="T127"/>
  <c i="19" r="P138"/>
  <c i="20" r="T128"/>
  <c r="P183"/>
  <c i="21" r="T130"/>
  <c r="R192"/>
  <c r="T217"/>
  <c i="22" r="BK129"/>
  <c r="R160"/>
  <c r="R188"/>
  <c i="23" r="BK129"/>
  <c r="P195"/>
  <c i="24" r="R212"/>
  <c i="25" r="T127"/>
  <c i="27" r="R139"/>
  <c i="29" r="P126"/>
  <c r="P125"/>
  <c i="1" r="AU127"/>
  <c i="30" r="BK140"/>
  <c r="BK139"/>
  <c r="J139"/>
  <c r="J103"/>
  <c i="31" r="T126"/>
  <c r="T125"/>
  <c i="34" r="R154"/>
  <c i="35" r="T128"/>
  <c r="T127"/>
  <c r="T126"/>
  <c i="36" r="BK131"/>
  <c r="T161"/>
  <c r="P229"/>
  <c i="37" r="P162"/>
  <c i="38" r="T204"/>
  <c r="P317"/>
  <c r="BK382"/>
  <c r="J382"/>
  <c r="J110"/>
  <c r="P422"/>
  <c r="T451"/>
  <c r="T565"/>
  <c r="T591"/>
  <c i="39" r="T188"/>
  <c i="40" r="P128"/>
  <c r="P127"/>
  <c r="P126"/>
  <c i="1" r="AU143"/>
  <c i="44" r="T140"/>
  <c r="T228"/>
  <c r="T252"/>
  <c r="BK316"/>
  <c r="J316"/>
  <c r="J110"/>
  <c r="T363"/>
  <c i="45" r="BK146"/>
  <c r="J146"/>
  <c r="J101"/>
  <c r="BK180"/>
  <c r="J180"/>
  <c r="J103"/>
  <c i="46" r="P131"/>
  <c r="P128"/>
  <c r="P127"/>
  <c i="1" r="AU152"/>
  <c i="47" r="BK179"/>
  <c r="J179"/>
  <c r="J102"/>
  <c i="48" r="P126"/>
  <c r="P125"/>
  <c i="1" r="AU154"/>
  <c i="49" r="P130"/>
  <c i="50" r="BK130"/>
  <c r="BK241"/>
  <c r="J241"/>
  <c r="J101"/>
  <c r="BK364"/>
  <c r="J364"/>
  <c r="J105"/>
  <c i="51" r="P124"/>
  <c r="P123"/>
  <c r="P122"/>
  <c i="1" r="AU158"/>
  <c i="57" r="BK253"/>
  <c r="J253"/>
  <c r="J101"/>
  <c r="T351"/>
  <c r="R398"/>
  <c i="59" r="T130"/>
  <c r="R662"/>
  <c i="60" r="BK223"/>
  <c r="J223"/>
  <c r="J103"/>
  <c i="61" r="R270"/>
  <c r="R410"/>
  <c i="62" r="P120"/>
  <c r="P119"/>
  <c r="P118"/>
  <c i="1" r="AU170"/>
  <c i="63" r="P131"/>
  <c r="P151"/>
  <c r="BK162"/>
  <c r="J162"/>
  <c r="J105"/>
  <c r="P174"/>
  <c i="64" r="P124"/>
  <c r="P123"/>
  <c r="P122"/>
  <c i="1" r="AU173"/>
  <c i="68" r="R139"/>
  <c i="69" r="T214"/>
  <c r="T369"/>
  <c r="T368"/>
  <c i="70" r="BK116"/>
  <c r="J116"/>
  <c r="J96"/>
  <c r="R116"/>
  <c i="71" r="BK120"/>
  <c r="BK119"/>
  <c r="J119"/>
  <c r="J97"/>
  <c i="2" r="P127"/>
  <c r="P141"/>
  <c r="P161"/>
  <c i="3" r="T163"/>
  <c r="R338"/>
  <c r="BK652"/>
  <c r="J652"/>
  <c r="J111"/>
  <c r="P744"/>
  <c r="R858"/>
  <c r="T1024"/>
  <c r="BK1219"/>
  <c r="J1219"/>
  <c r="J118"/>
  <c r="BK1790"/>
  <c r="J1790"/>
  <c r="J120"/>
  <c r="BK1911"/>
  <c r="J1911"/>
  <c r="J122"/>
  <c r="BK1932"/>
  <c r="J1932"/>
  <c r="J124"/>
  <c r="R1944"/>
  <c r="P2047"/>
  <c r="R2117"/>
  <c r="R2158"/>
  <c i="4" r="BK191"/>
  <c r="BK190"/>
  <c r="J190"/>
  <c r="J110"/>
  <c r="P229"/>
  <c r="P226"/>
  <c r="R238"/>
  <c r="BK294"/>
  <c r="J294"/>
  <c r="J146"/>
  <c i="5" r="R126"/>
  <c r="R125"/>
  <c i="6" r="BK134"/>
  <c r="J134"/>
  <c r="J102"/>
  <c r="R240"/>
  <c r="R497"/>
  <c i="7" r="R128"/>
  <c r="R127"/>
  <c r="R126"/>
  <c i="9" r="BK129"/>
  <c r="BK428"/>
  <c r="J428"/>
  <c r="J103"/>
  <c i="10" r="R256"/>
  <c i="11" r="R124"/>
  <c i="12" r="R143"/>
  <c r="T441"/>
  <c r="BK628"/>
  <c r="J628"/>
  <c r="J107"/>
  <c r="P778"/>
  <c r="BK968"/>
  <c r="J968"/>
  <c r="J113"/>
  <c r="BK1110"/>
  <c r="J1110"/>
  <c r="J115"/>
  <c r="BK1209"/>
  <c r="J1209"/>
  <c r="J116"/>
  <c i="13" r="T134"/>
  <c r="P156"/>
  <c r="P262"/>
  <c r="R346"/>
  <c r="R396"/>
  <c i="14" r="BK207"/>
  <c r="J207"/>
  <c r="J102"/>
  <c i="15" r="P127"/>
  <c r="P126"/>
  <c i="1" r="AU113"/>
  <c i="16" r="P128"/>
  <c r="P183"/>
  <c i="17" r="R128"/>
  <c r="P147"/>
  <c i="18" r="BK135"/>
  <c r="J135"/>
  <c r="J102"/>
  <c i="19" r="R138"/>
  <c i="20" r="BK167"/>
  <c r="J167"/>
  <c r="J102"/>
  <c i="21" r="R188"/>
  <c r="T201"/>
  <c i="22" r="P129"/>
  <c r="R170"/>
  <c i="23" r="P129"/>
  <c r="R195"/>
  <c i="24" r="BK212"/>
  <c r="J212"/>
  <c r="J102"/>
  <c i="25" r="P148"/>
  <c i="27" r="T139"/>
  <c i="29" r="T126"/>
  <c r="T125"/>
  <c i="30" r="BK130"/>
  <c r="BK129"/>
  <c r="J129"/>
  <c r="J101"/>
  <c i="33" r="BK126"/>
  <c r="BK125"/>
  <c r="J125"/>
  <c r="J100"/>
  <c i="34" r="BK154"/>
  <c r="J154"/>
  <c r="J103"/>
  <c i="36" r="T168"/>
  <c r="T250"/>
  <c i="37" r="R132"/>
  <c i="38" r="BK143"/>
  <c r="BK231"/>
  <c r="J231"/>
  <c r="J104"/>
  <c r="R360"/>
  <c r="R371"/>
  <c r="R394"/>
  <c r="P496"/>
  <c r="P551"/>
  <c r="P591"/>
  <c i="39" r="P188"/>
  <c i="41" r="T128"/>
  <c r="T127"/>
  <c r="T126"/>
  <c i="42" r="R126"/>
  <c r="R125"/>
  <c i="44" r="BK228"/>
  <c r="J228"/>
  <c r="J105"/>
  <c r="T263"/>
  <c i="45" r="P154"/>
  <c r="R185"/>
  <c i="47" r="T179"/>
  <c i="49" r="BK127"/>
  <c i="50" r="BK259"/>
  <c r="J259"/>
  <c r="J103"/>
  <c r="T364"/>
  <c i="56" r="P120"/>
  <c i="1" r="AU163"/>
  <c i="57" r="R214"/>
  <c r="R129"/>
  <c r="R128"/>
  <c r="R127"/>
  <c r="P351"/>
  <c r="P398"/>
  <c i="59" r="T715"/>
  <c i="60" r="P130"/>
  <c r="R345"/>
  <c i="61" r="T270"/>
  <c r="T410"/>
  <c i="62" r="T120"/>
  <c r="T119"/>
  <c r="T118"/>
  <c i="63" r="T131"/>
  <c r="P162"/>
  <c r="P161"/>
  <c i="66" r="BK133"/>
  <c r="J133"/>
  <c r="J100"/>
  <c r="R138"/>
  <c r="P148"/>
  <c i="68" r="T139"/>
  <c i="69" r="R129"/>
  <c r="BK347"/>
  <c r="J347"/>
  <c r="J105"/>
  <c r="P369"/>
  <c r="P368"/>
  <c i="3" r="R231"/>
  <c r="P338"/>
  <c r="T652"/>
  <c r="R691"/>
  <c r="R880"/>
  <c r="T1219"/>
  <c r="R1790"/>
  <c r="T1911"/>
  <c r="T1932"/>
  <c r="T1939"/>
  <c r="T1938"/>
  <c r="BK2047"/>
  <c r="J2047"/>
  <c r="J131"/>
  <c r="BK2097"/>
  <c r="J2097"/>
  <c r="J133"/>
  <c r="BK2189"/>
  <c r="J2189"/>
  <c r="J137"/>
  <c i="4" r="P191"/>
  <c r="P190"/>
  <c r="P176"/>
  <c i="1" r="AU99"/>
  <c i="4" r="P212"/>
  <c r="P206"/>
  <c r="BK238"/>
  <c r="J238"/>
  <c r="J126"/>
  <c r="P238"/>
  <c r="P261"/>
  <c r="P258"/>
  <c r="P276"/>
  <c r="P271"/>
  <c r="P297"/>
  <c r="P307"/>
  <c i="6" r="T134"/>
  <c r="T348"/>
  <c i="8" r="R131"/>
  <c r="R130"/>
  <c r="R124"/>
  <c i="9" r="T251"/>
  <c r="T489"/>
  <c i="10" r="P129"/>
  <c i="12" r="T306"/>
  <c r="T524"/>
  <c r="R628"/>
  <c r="P643"/>
  <c r="R663"/>
  <c r="BK951"/>
  <c r="J951"/>
  <c r="J112"/>
  <c r="T968"/>
  <c r="T1110"/>
  <c r="R1209"/>
  <c i="13" r="R134"/>
  <c r="R156"/>
  <c r="BK262"/>
  <c r="J262"/>
  <c r="J104"/>
  <c r="P346"/>
  <c r="BK396"/>
  <c r="J396"/>
  <c r="J109"/>
  <c i="14" r="P207"/>
  <c i="15" r="R127"/>
  <c i="16" r="BK128"/>
  <c r="J128"/>
  <c r="J101"/>
  <c r="T163"/>
  <c i="17" r="T128"/>
  <c r="R147"/>
  <c i="18" r="T135"/>
  <c i="19" r="T128"/>
  <c r="T149"/>
  <c i="20" r="BK128"/>
  <c r="J128"/>
  <c r="J101"/>
  <c r="R167"/>
  <c i="21" r="P130"/>
  <c r="P188"/>
  <c r="R201"/>
  <c i="22" r="BK170"/>
  <c r="J170"/>
  <c r="J103"/>
  <c i="23" r="R129"/>
  <c r="T195"/>
  <c i="24" r="BK127"/>
  <c r="BK126"/>
  <c r="J126"/>
  <c i="25" r="R148"/>
  <c i="26" r="R130"/>
  <c r="R126"/>
  <c i="27" r="R128"/>
  <c r="R127"/>
  <c i="29" r="BK126"/>
  <c r="BK125"/>
  <c r="J125"/>
  <c i="30" r="R140"/>
  <c r="R139"/>
  <c i="34" r="P154"/>
  <c i="35" r="R128"/>
  <c r="R127"/>
  <c r="R126"/>
  <c i="36" r="BK168"/>
  <c r="J168"/>
  <c r="J104"/>
  <c r="R250"/>
  <c i="37" r="T132"/>
  <c r="P202"/>
  <c r="P201"/>
  <c i="38" r="R204"/>
  <c r="R317"/>
  <c r="BK371"/>
  <c r="BK394"/>
  <c r="J394"/>
  <c r="J111"/>
  <c r="BK451"/>
  <c r="J451"/>
  <c r="J113"/>
  <c r="BK551"/>
  <c r="J551"/>
  <c r="J115"/>
  <c r="BK591"/>
  <c r="J591"/>
  <c r="J117"/>
  <c i="39" r="P132"/>
  <c r="R188"/>
  <c i="40" r="T128"/>
  <c r="T127"/>
  <c r="T126"/>
  <c i="41" r="R128"/>
  <c r="R127"/>
  <c r="R126"/>
  <c i="42" r="T126"/>
  <c r="T125"/>
  <c i="44" r="P140"/>
  <c r="R263"/>
  <c r="BK363"/>
  <c r="J363"/>
  <c r="J116"/>
  <c i="45" r="BK154"/>
  <c r="J154"/>
  <c r="J102"/>
  <c r="P180"/>
  <c i="47" r="BK127"/>
  <c r="BK126"/>
  <c r="J126"/>
  <c r="J100"/>
  <c i="48" r="BK126"/>
  <c r="BK125"/>
  <c r="J125"/>
  <c r="J100"/>
  <c i="49" r="P127"/>
  <c r="P126"/>
  <c i="1" r="AU155"/>
  <c i="50" r="R259"/>
  <c r="T354"/>
  <c i="51" r="T124"/>
  <c r="T123"/>
  <c r="T122"/>
  <c i="57" r="R253"/>
  <c r="R340"/>
  <c r="BK398"/>
  <c r="J398"/>
  <c r="J105"/>
  <c i="59" r="BK130"/>
  <c r="BK662"/>
  <c r="J662"/>
  <c r="J101"/>
  <c r="P862"/>
  <c i="60" r="T130"/>
  <c r="T345"/>
  <c i="61" r="P270"/>
  <c r="P410"/>
  <c i="63" r="BK151"/>
  <c r="J151"/>
  <c r="J102"/>
  <c r="T174"/>
  <c i="65" r="P120"/>
  <c i="1" r="AU174"/>
  <c i="66" r="T126"/>
  <c r="P138"/>
  <c r="T148"/>
  <c i="68" r="T119"/>
  <c r="T118"/>
  <c i="69" r="BK214"/>
  <c r="J214"/>
  <c r="J100"/>
  <c r="R320"/>
  <c r="R347"/>
  <c r="R346"/>
  <c i="71" r="T120"/>
  <c r="T119"/>
  <c r="T118"/>
  <c i="2" r="R127"/>
  <c r="T141"/>
  <c r="R161"/>
  <c i="3" r="BK163"/>
  <c r="BK250"/>
  <c r="J250"/>
  <c r="J104"/>
  <c r="P544"/>
  <c r="R641"/>
  <c r="R744"/>
  <c r="P858"/>
  <c r="R1024"/>
  <c r="T1067"/>
  <c r="BK1572"/>
  <c r="J1572"/>
  <c r="J119"/>
  <c r="T1860"/>
  <c r="P1920"/>
  <c r="R1939"/>
  <c r="R1938"/>
  <c r="R2047"/>
  <c r="BK2117"/>
  <c r="J2117"/>
  <c r="J135"/>
  <c r="T2158"/>
  <c i="4" r="R191"/>
  <c r="R190"/>
  <c r="BK212"/>
  <c r="J212"/>
  <c r="J116"/>
  <c r="T238"/>
  <c r="P290"/>
  <c r="P294"/>
  <c r="P293"/>
  <c i="6" r="BK148"/>
  <c r="J148"/>
  <c r="J103"/>
  <c r="P240"/>
  <c r="P487"/>
  <c i="7" r="BK128"/>
  <c r="J128"/>
  <c r="J102"/>
  <c i="9" r="BK251"/>
  <c r="J251"/>
  <c r="J102"/>
  <c r="P489"/>
  <c i="10" r="BK256"/>
  <c r="J256"/>
  <c r="J103"/>
  <c i="11" r="BK124"/>
  <c r="J124"/>
  <c i="12" r="R306"/>
  <c r="R524"/>
  <c r="P628"/>
  <c r="R778"/>
  <c r="R968"/>
  <c r="R1110"/>
  <c r="T1209"/>
  <c i="13" r="BK134"/>
  <c r="J134"/>
  <c r="J101"/>
  <c r="R182"/>
  <c r="T312"/>
  <c r="T337"/>
  <c r="T386"/>
  <c i="14" r="R207"/>
  <c i="15" r="BK159"/>
  <c r="J159"/>
  <c r="J102"/>
  <c i="16" r="BK163"/>
  <c r="J163"/>
  <c r="J102"/>
  <c i="17" r="BK136"/>
  <c r="J136"/>
  <c r="J102"/>
  <c i="18" r="R127"/>
  <c i="19" r="R128"/>
  <c r="P149"/>
  <c i="20" r="T167"/>
  <c i="21" r="BK188"/>
  <c r="J188"/>
  <c r="J102"/>
  <c r="T188"/>
  <c r="P201"/>
  <c i="22" r="BK160"/>
  <c r="J160"/>
  <c r="J102"/>
  <c r="P188"/>
  <c i="23" r="T187"/>
  <c r="R223"/>
  <c i="24" r="R127"/>
  <c r="R126"/>
  <c i="25" r="T148"/>
  <c i="27" r="P139"/>
  <c i="30" r="P140"/>
  <c r="P139"/>
  <c i="31" r="BK126"/>
  <c r="BK125"/>
  <c r="J125"/>
  <c r="J100"/>
  <c i="33" r="P126"/>
  <c r="P125"/>
  <c i="1" r="AU133"/>
  <c i="34" r="R128"/>
  <c r="T139"/>
  <c i="35" r="P128"/>
  <c r="P127"/>
  <c r="P126"/>
  <c i="1" r="AU135"/>
  <c i="36" r="T131"/>
  <c r="T130"/>
  <c r="R161"/>
  <c r="T229"/>
  <c i="37" r="BK132"/>
  <c r="J132"/>
  <c r="J100"/>
  <c r="BK202"/>
  <c r="BK201"/>
  <c r="J201"/>
  <c r="J106"/>
  <c i="38" r="T231"/>
  <c r="T360"/>
  <c r="P382"/>
  <c r="R422"/>
  <c r="P451"/>
  <c r="R565"/>
  <c r="R591"/>
  <c i="39" r="T132"/>
  <c r="T168"/>
  <c i="42" r="BK126"/>
  <c r="BK125"/>
  <c r="J125"/>
  <c i="43" r="T126"/>
  <c r="T125"/>
  <c i="44" r="P193"/>
  <c r="R228"/>
  <c r="R252"/>
  <c r="R316"/>
  <c r="P363"/>
  <c i="45" r="P146"/>
  <c r="P129"/>
  <c r="P128"/>
  <c r="P127"/>
  <c i="1" r="AU150"/>
  <c i="45" r="T185"/>
  <c i="47" r="R179"/>
  <c i="49" r="R130"/>
  <c i="50" r="T130"/>
  <c r="T241"/>
  <c r="BK354"/>
  <c r="J354"/>
  <c r="J104"/>
  <c i="51" r="R124"/>
  <c r="R123"/>
  <c r="R122"/>
  <c i="52" r="BK124"/>
  <c r="J124"/>
  <c r="J100"/>
  <c i="57" r="P253"/>
  <c r="P340"/>
  <c r="P407"/>
  <c i="59" r="R130"/>
  <c r="P662"/>
  <c r="BK862"/>
  <c r="J862"/>
  <c r="J105"/>
  <c i="60" r="T223"/>
  <c i="61" r="BK270"/>
  <c r="J270"/>
  <c r="J100"/>
  <c r="P419"/>
  <c i="63" r="R139"/>
  <c r="T139"/>
  <c i="64" r="BK124"/>
  <c r="J124"/>
  <c r="J100"/>
  <c i="66" r="R126"/>
  <c r="T138"/>
  <c r="T143"/>
  <c i="67" r="P120"/>
  <c r="P119"/>
  <c r="P118"/>
  <c i="1" r="AU176"/>
  <c i="68" r="P119"/>
  <c i="69" r="T129"/>
  <c r="BK320"/>
  <c r="J320"/>
  <c r="J102"/>
  <c r="R369"/>
  <c r="R368"/>
  <c i="71" r="P120"/>
  <c r="P119"/>
  <c r="P118"/>
  <c i="1" r="AU180"/>
  <c i="2" r="T127"/>
  <c r="T126"/>
  <c r="T125"/>
  <c r="BK148"/>
  <c r="J148"/>
  <c r="J102"/>
  <c r="T161"/>
  <c i="3" r="P163"/>
  <c r="T250"/>
  <c r="T544"/>
  <c r="R652"/>
  <c r="P691"/>
  <c r="BK880"/>
  <c r="J880"/>
  <c r="J115"/>
  <c r="BK1067"/>
  <c r="J1067"/>
  <c r="J117"/>
  <c r="P1572"/>
  <c r="R1860"/>
  <c r="R1920"/>
  <c r="T1944"/>
  <c r="T2039"/>
  <c r="T1955"/>
  <c r="R2076"/>
  <c r="T2097"/>
  <c r="T2189"/>
  <c i="4" r="T229"/>
  <c r="T226"/>
  <c r="R241"/>
  <c r="T290"/>
  <c r="T294"/>
  <c i="5" r="T126"/>
  <c r="T125"/>
  <c i="6" r="R134"/>
  <c r="P348"/>
  <c r="BK497"/>
  <c r="J497"/>
  <c r="J108"/>
  <c i="9" r="R129"/>
  <c r="R428"/>
  <c i="10" r="P256"/>
  <c i="11" r="P124"/>
  <c i="1" r="AU108"/>
  <c i="12" r="BK143"/>
  <c r="BK441"/>
  <c r="J441"/>
  <c r="J104"/>
  <c r="BK613"/>
  <c r="J613"/>
  <c r="J106"/>
  <c r="T628"/>
  <c r="R643"/>
  <c r="P663"/>
  <c r="T951"/>
  <c r="P993"/>
  <c r="BK1213"/>
  <c r="J1213"/>
  <c r="J117"/>
  <c i="13" r="BK156"/>
  <c r="J156"/>
  <c r="J102"/>
  <c r="P312"/>
  <c r="R337"/>
  <c r="R386"/>
  <c i="14" r="T128"/>
  <c r="R226"/>
  <c i="15" r="T127"/>
  <c i="16" r="T128"/>
  <c r="T183"/>
  <c i="17" r="P136"/>
  <c i="18" r="P135"/>
  <c i="19" r="P128"/>
  <c r="P127"/>
  <c i="1" r="AU117"/>
  <c i="19" r="R149"/>
  <c i="20" r="BK183"/>
  <c r="J183"/>
  <c r="J103"/>
  <c i="21" r="BK130"/>
  <c r="BK201"/>
  <c r="J201"/>
  <c r="J104"/>
  <c i="22" r="R129"/>
  <c r="R128"/>
  <c r="T170"/>
  <c i="23" r="BK195"/>
  <c r="J195"/>
  <c r="J103"/>
  <c i="24" r="T127"/>
  <c i="25" r="P127"/>
  <c r="P126"/>
  <c i="1" r="AU123"/>
  <c i="26" r="T130"/>
  <c r="T126"/>
  <c i="27" r="P128"/>
  <c r="P127"/>
  <c i="1" r="AU125"/>
  <c i="29" r="R126"/>
  <c r="R125"/>
  <c i="30" r="P130"/>
  <c r="P129"/>
  <c r="P128"/>
  <c i="1" r="AU129"/>
  <c i="31" r="R126"/>
  <c r="R125"/>
  <c i="33" r="R126"/>
  <c r="R125"/>
  <c i="34" r="BK128"/>
  <c r="BK139"/>
  <c r="J139"/>
  <c r="J102"/>
  <c i="36" r="P131"/>
  <c r="P161"/>
  <c r="R229"/>
  <c i="37" r="T162"/>
  <c i="38" r="R143"/>
  <c r="P231"/>
  <c r="BK360"/>
  <c r="J360"/>
  <c r="J106"/>
  <c r="R382"/>
  <c r="P394"/>
  <c r="T496"/>
  <c r="R551"/>
  <c r="T605"/>
  <c i="44" r="T193"/>
  <c r="P228"/>
  <c r="P252"/>
  <c r="T316"/>
  <c r="P351"/>
  <c r="P350"/>
  <c i="45" r="R146"/>
  <c r="R129"/>
  <c r="R128"/>
  <c r="R127"/>
  <c r="T180"/>
  <c i="46" r="R131"/>
  <c r="R128"/>
  <c r="R127"/>
  <c i="47" r="P179"/>
  <c i="49" r="BK130"/>
  <c r="J130"/>
  <c r="J102"/>
  <c i="50" r="R130"/>
  <c r="P241"/>
  <c r="R364"/>
  <c i="52" r="T124"/>
  <c r="T123"/>
  <c r="T122"/>
  <c i="56" r="T120"/>
  <c i="57" r="P214"/>
  <c r="P129"/>
  <c r="P128"/>
  <c r="P127"/>
  <c i="1" r="AU164"/>
  <c i="57" r="T340"/>
  <c r="BK407"/>
  <c r="J407"/>
  <c r="J107"/>
  <c i="59" r="BK715"/>
  <c r="J715"/>
  <c r="J103"/>
  <c r="R862"/>
  <c i="60" r="BK130"/>
  <c r="P345"/>
  <c i="61" r="R125"/>
  <c r="BK410"/>
  <c r="J410"/>
  <c r="J101"/>
  <c i="62" r="R120"/>
  <c r="R119"/>
  <c r="R118"/>
  <c i="63" r="BK131"/>
  <c r="J131"/>
  <c r="J100"/>
  <c r="T151"/>
  <c r="BK174"/>
  <c r="J174"/>
  <c r="J107"/>
  <c i="65" r="BK120"/>
  <c r="J120"/>
  <c i="66" r="T133"/>
  <c r="R143"/>
  <c i="67" r="BK120"/>
  <c r="BK119"/>
  <c r="BK118"/>
  <c r="J118"/>
  <c i="68" r="P139"/>
  <c i="69" r="BK129"/>
  <c i="2" r="BK141"/>
  <c r="J141"/>
  <c r="J101"/>
  <c r="R148"/>
  <c r="BK161"/>
  <c r="J161"/>
  <c r="J105"/>
  <c i="3" r="P231"/>
  <c r="BK338"/>
  <c r="J338"/>
  <c r="J106"/>
  <c r="BK641"/>
  <c r="J641"/>
  <c r="J108"/>
  <c r="BK744"/>
  <c r="J744"/>
  <c r="J113"/>
  <c r="BK858"/>
  <c r="J858"/>
  <c r="J114"/>
  <c r="BK1024"/>
  <c r="J1024"/>
  <c r="J116"/>
  <c r="R1219"/>
  <c r="P1790"/>
  <c r="BK1920"/>
  <c r="J1920"/>
  <c r="J123"/>
  <c r="P1944"/>
  <c r="T2047"/>
  <c r="T2117"/>
  <c r="P2158"/>
  <c i="4" r="T212"/>
  <c r="T206"/>
  <c r="BK229"/>
  <c r="J229"/>
  <c r="J123"/>
  <c r="R261"/>
  <c r="R258"/>
  <c r="BK297"/>
  <c r="J297"/>
  <c r="J147"/>
  <c r="R307"/>
  <c i="5" r="BK126"/>
  <c r="J126"/>
  <c r="J101"/>
  <c i="6" r="P148"/>
  <c r="R348"/>
  <c r="T497"/>
  <c i="8" r="P131"/>
  <c r="P130"/>
  <c r="P124"/>
  <c i="1" r="AU104"/>
  <c i="9" r="P251"/>
  <c r="R489"/>
  <c i="10" r="T129"/>
  <c i="12" r="BK306"/>
  <c r="J306"/>
  <c r="J103"/>
  <c r="P524"/>
  <c r="BK663"/>
  <c r="J663"/>
  <c r="J110"/>
  <c r="BK993"/>
  <c r="J993"/>
  <c r="J114"/>
  <c r="T1213"/>
  <c i="13" r="P182"/>
  <c r="BK312"/>
  <c r="J312"/>
  <c r="J105"/>
  <c r="BK337"/>
  <c r="J337"/>
  <c r="J106"/>
  <c r="BK386"/>
  <c r="J386"/>
  <c r="J108"/>
  <c i="14" r="BK128"/>
  <c r="J128"/>
  <c r="J101"/>
  <c r="BK226"/>
  <c r="J226"/>
  <c r="J103"/>
  <c i="15" r="BK127"/>
  <c r="J127"/>
  <c r="J101"/>
  <c i="16" r="P163"/>
  <c i="17" r="BK128"/>
  <c r="BK147"/>
  <c r="J147"/>
  <c r="J103"/>
  <c i="18" r="P127"/>
  <c r="P126"/>
  <c i="1" r="AU116"/>
  <c i="19" r="BK138"/>
  <c r="J138"/>
  <c r="J102"/>
  <c i="20" r="P167"/>
  <c i="21" r="P192"/>
  <c r="R217"/>
  <c i="22" r="P160"/>
  <c r="BK188"/>
  <c r="J188"/>
  <c r="J104"/>
  <c i="23" r="P187"/>
  <c r="T223"/>
  <c i="24" r="T212"/>
  <c i="25" r="R127"/>
  <c r="R126"/>
  <c i="27" r="T128"/>
  <c r="T127"/>
  <c i="30" r="T140"/>
  <c r="T139"/>
  <c i="33" r="T126"/>
  <c r="T125"/>
  <c i="34" r="T128"/>
  <c r="R139"/>
  <c i="36" r="R168"/>
  <c r="BK250"/>
  <c r="J250"/>
  <c r="J106"/>
  <c i="37" r="P132"/>
  <c r="P131"/>
  <c r="P130"/>
  <c i="1" r="AU138"/>
  <c i="37" r="T202"/>
  <c r="T201"/>
  <c i="38" r="T143"/>
  <c r="R231"/>
  <c r="P360"/>
  <c r="P371"/>
  <c r="T422"/>
  <c r="R451"/>
  <c r="P565"/>
  <c r="P605"/>
  <c i="39" r="R132"/>
  <c r="R131"/>
  <c r="R130"/>
  <c r="R168"/>
  <c i="40" r="BK128"/>
  <c r="BK127"/>
  <c r="BK126"/>
  <c r="J126"/>
  <c i="41" r="BK128"/>
  <c r="BK127"/>
  <c r="J127"/>
  <c r="J101"/>
  <c i="43" r="P126"/>
  <c r="P125"/>
  <c i="1" r="AU147"/>
  <c i="44" r="BK140"/>
  <c r="R193"/>
  <c r="BK252"/>
  <c r="J252"/>
  <c r="J106"/>
  <c r="P316"/>
  <c r="BK351"/>
  <c r="BK350"/>
  <c r="J350"/>
  <c r="J112"/>
  <c r="R363"/>
  <c i="45" r="T146"/>
  <c r="T129"/>
  <c r="T128"/>
  <c r="T127"/>
  <c r="R180"/>
  <c i="47" r="T127"/>
  <c r="T126"/>
  <c i="49" r="T130"/>
  <c i="50" r="P130"/>
  <c r="R241"/>
  <c r="P364"/>
  <c i="52" r="P124"/>
  <c r="P123"/>
  <c r="P122"/>
  <c i="1" r="AU159"/>
  <c i="56" r="R120"/>
  <c i="57" r="T253"/>
  <c r="BK340"/>
  <c r="J340"/>
  <c r="J103"/>
  <c r="R407"/>
  <c i="59" r="P130"/>
  <c r="T662"/>
  <c r="T862"/>
  <c i="60" r="P223"/>
  <c i="61" r="P125"/>
  <c r="P124"/>
  <c r="P123"/>
  <c i="1" r="AU169"/>
  <c i="61" r="T419"/>
  <c i="63" r="R131"/>
  <c r="R151"/>
  <c r="T162"/>
  <c r="T161"/>
  <c i="64" r="T124"/>
  <c r="T123"/>
  <c r="T122"/>
  <c i="66" r="P126"/>
  <c r="R133"/>
  <c r="R148"/>
  <c i="67" r="T120"/>
  <c r="T119"/>
  <c r="T118"/>
  <c i="68" r="BK139"/>
  <c r="J139"/>
  <c r="J98"/>
  <c i="69" r="P214"/>
  <c r="T320"/>
  <c r="P347"/>
  <c r="P346"/>
  <c i="2" r="R141"/>
  <c i="3" r="T231"/>
  <c r="T338"/>
  <c r="P652"/>
  <c r="T691"/>
  <c r="P880"/>
  <c r="P1067"/>
  <c r="T1572"/>
  <c r="BK1860"/>
  <c r="J1860"/>
  <c r="J121"/>
  <c r="P1911"/>
  <c r="P1932"/>
  <c r="BK1939"/>
  <c r="J1939"/>
  <c r="J126"/>
  <c r="R2039"/>
  <c r="R1955"/>
  <c r="BK2076"/>
  <c r="J2076"/>
  <c r="J132"/>
  <c r="P2117"/>
  <c r="P2189"/>
  <c i="4" r="P241"/>
  <c r="BK276"/>
  <c r="J276"/>
  <c r="J136"/>
  <c r="R290"/>
  <c r="R297"/>
  <c i="5" r="P126"/>
  <c r="P125"/>
  <c i="1" r="AU100"/>
  <c i="6" r="T148"/>
  <c r="T240"/>
  <c r="R487"/>
  <c i="7" r="T128"/>
  <c r="T127"/>
  <c r="T126"/>
  <c i="8" r="BK131"/>
  <c r="J131"/>
  <c r="J102"/>
  <c i="9" r="R251"/>
  <c r="BK489"/>
  <c r="J489"/>
  <c r="J104"/>
  <c i="10" r="R129"/>
  <c r="R128"/>
  <c r="R127"/>
  <c i="12" r="T143"/>
  <c r="T142"/>
  <c r="R441"/>
  <c r="T613"/>
  <c r="T778"/>
  <c r="P968"/>
  <c r="P1110"/>
  <c r="P1209"/>
  <c i="13" r="P134"/>
  <c r="T156"/>
  <c r="R262"/>
  <c r="BK346"/>
  <c r="J346"/>
  <c r="J107"/>
  <c r="P386"/>
  <c i="14" r="P128"/>
  <c r="P127"/>
  <c i="1" r="AU112"/>
  <c i="14" r="P226"/>
  <c i="15" r="T159"/>
  <c i="16" r="BK183"/>
  <c r="J183"/>
  <c r="J103"/>
  <c i="17" r="R136"/>
  <c i="18" r="BK127"/>
  <c r="J127"/>
  <c r="J101"/>
  <c i="19" r="BK128"/>
  <c r="J128"/>
  <c r="J101"/>
  <c r="T138"/>
  <c i="20" r="R128"/>
  <c r="T183"/>
  <c i="21" r="R130"/>
  <c r="R129"/>
  <c r="T192"/>
  <c r="P217"/>
  <c i="22" r="T160"/>
  <c r="T188"/>
  <c i="23" r="BK187"/>
  <c r="J187"/>
  <c r="J102"/>
  <c r="P223"/>
  <c i="24" r="P212"/>
  <c i="25" r="BK127"/>
  <c i="26" r="BK130"/>
  <c r="J130"/>
  <c r="J102"/>
  <c i="27" r="BK139"/>
  <c r="J139"/>
  <c r="J102"/>
  <c i="30" r="T130"/>
  <c r="T129"/>
  <c r="T128"/>
  <c i="34" r="T154"/>
  <c i="35" r="BK128"/>
  <c r="BK127"/>
  <c r="J127"/>
  <c r="J101"/>
  <c i="36" r="P168"/>
  <c r="P250"/>
  <c i="37" r="R162"/>
  <c i="38" r="P143"/>
  <c r="BK204"/>
  <c r="J204"/>
  <c r="J102"/>
  <c r="BK317"/>
  <c r="J317"/>
  <c r="J105"/>
  <c r="T371"/>
  <c r="BK422"/>
  <c r="J422"/>
  <c r="J112"/>
  <c r="R496"/>
  <c r="T551"/>
  <c r="R605"/>
  <c i="39" r="BK132"/>
  <c r="BK188"/>
  <c r="J188"/>
  <c r="J104"/>
  <c i="42" r="P126"/>
  <c r="P125"/>
  <c i="1" r="AU146"/>
  <c i="43" r="R126"/>
  <c r="R125"/>
  <c i="44" r="BK193"/>
  <c r="J193"/>
  <c r="J102"/>
  <c r="P263"/>
  <c r="P262"/>
  <c r="R351"/>
  <c r="R350"/>
  <c i="45" r="T154"/>
  <c r="P185"/>
  <c i="46" r="BK131"/>
  <c r="J131"/>
  <c r="J103"/>
  <c i="47" r="P127"/>
  <c r="P126"/>
  <c i="1" r="AU153"/>
  <c i="48" r="T126"/>
  <c r="T125"/>
  <c i="49" r="T127"/>
  <c r="T126"/>
  <c i="50" r="T259"/>
  <c r="R354"/>
  <c i="51" r="BK124"/>
  <c r="BK123"/>
  <c r="J123"/>
  <c r="J99"/>
  <c i="56" r="BK120"/>
  <c r="J120"/>
  <c i="57" r="BK214"/>
  <c r="J214"/>
  <c r="J99"/>
  <c r="R351"/>
  <c r="T398"/>
  <c i="59" r="P715"/>
  <c i="60" r="R223"/>
  <c i="61" r="T125"/>
  <c r="T124"/>
  <c r="T123"/>
  <c r="R419"/>
  <c i="63" r="BK139"/>
  <c r="J139"/>
  <c r="J101"/>
  <c r="R174"/>
  <c i="64" r="R124"/>
  <c r="R123"/>
  <c r="R122"/>
  <c i="65" r="R120"/>
  <c i="66" r="BK126"/>
  <c r="BK138"/>
  <c r="J138"/>
  <c r="J101"/>
  <c r="BK148"/>
  <c r="J148"/>
  <c r="J103"/>
  <c i="67" r="R120"/>
  <c r="R119"/>
  <c r="R118"/>
  <c i="68" r="R119"/>
  <c r="R118"/>
  <c i="69" r="R214"/>
  <c r="T347"/>
  <c r="T346"/>
  <c i="2" r="P148"/>
  <c i="3" r="R163"/>
  <c r="R250"/>
  <c r="BK544"/>
  <c r="J544"/>
  <c r="J107"/>
  <c r="P641"/>
  <c r="T744"/>
  <c r="T858"/>
  <c r="P1024"/>
  <c r="R1067"/>
  <c r="R1572"/>
  <c r="P1860"/>
  <c r="T1920"/>
  <c r="P1939"/>
  <c r="P1938"/>
  <c r="P2039"/>
  <c r="P1955"/>
  <c r="P2076"/>
  <c r="P2097"/>
  <c r="BK2158"/>
  <c r="J2158"/>
  <c r="J136"/>
  <c i="4" r="R229"/>
  <c r="R226"/>
  <c r="BK241"/>
  <c r="J241"/>
  <c r="J127"/>
  <c r="T261"/>
  <c r="T258"/>
  <c r="R276"/>
  <c r="R271"/>
  <c r="BK290"/>
  <c r="J290"/>
  <c r="J144"/>
  <c r="T297"/>
  <c r="T307"/>
  <c i="6" r="R148"/>
  <c r="BK240"/>
  <c r="J240"/>
  <c r="J104"/>
  <c r="BK487"/>
  <c r="J487"/>
  <c r="J106"/>
  <c r="P497"/>
  <c i="7" r="P128"/>
  <c r="P127"/>
  <c r="P126"/>
  <c i="1" r="AU103"/>
  <c i="9" r="P129"/>
  <c r="P128"/>
  <c i="1" r="AU106"/>
  <c i="9" r="P428"/>
  <c i="10" r="T256"/>
  <c i="12" r="P306"/>
  <c r="BK524"/>
  <c r="J524"/>
  <c r="J105"/>
  <c r="R613"/>
  <c r="BK778"/>
  <c r="J778"/>
  <c r="J111"/>
  <c r="P951"/>
  <c r="R993"/>
  <c r="P1213"/>
  <c i="13" r="T182"/>
  <c r="R312"/>
  <c r="P337"/>
  <c r="P396"/>
  <c i="14" r="R128"/>
  <c r="R127"/>
  <c r="T226"/>
  <c i="15" r="R159"/>
  <c i="16" r="R128"/>
  <c r="R127"/>
  <c r="R183"/>
  <c i="17" r="P128"/>
  <c r="P127"/>
  <c i="1" r="AU115"/>
  <c i="17" r="T147"/>
  <c i="18" r="R135"/>
  <c i="19" r="BK149"/>
  <c r="J149"/>
  <c r="J103"/>
  <c i="20" r="P128"/>
  <c r="P127"/>
  <c i="1" r="AU118"/>
  <c i="20" r="R183"/>
  <c i="21" r="BK192"/>
  <c r="J192"/>
  <c r="J103"/>
  <c r="BK217"/>
  <c r="J217"/>
  <c r="J105"/>
  <c i="22" r="T129"/>
  <c r="T128"/>
  <c r="P170"/>
  <c i="23" r="T129"/>
  <c r="T128"/>
  <c r="R187"/>
  <c r="BK223"/>
  <c r="J223"/>
  <c r="J104"/>
  <c i="24" r="P127"/>
  <c r="P126"/>
  <c i="1" r="AU122"/>
  <c i="25" r="BK148"/>
  <c r="J148"/>
  <c r="J102"/>
  <c i="26" r="P130"/>
  <c r="P126"/>
  <c i="1" r="AU124"/>
  <c i="27" r="BK128"/>
  <c r="J128"/>
  <c r="J101"/>
  <c i="30" r="R130"/>
  <c r="R129"/>
  <c r="R128"/>
  <c i="31" r="P126"/>
  <c r="P125"/>
  <c i="1" r="AU130"/>
  <c i="34" r="P128"/>
  <c r="P139"/>
  <c i="36" r="R131"/>
  <c r="R130"/>
  <c r="BK161"/>
  <c r="J161"/>
  <c r="J103"/>
  <c r="BK229"/>
  <c r="J229"/>
  <c r="J105"/>
  <c i="37" r="BK162"/>
  <c r="J162"/>
  <c r="J101"/>
  <c r="R202"/>
  <c r="R201"/>
  <c i="38" r="P204"/>
  <c r="T317"/>
  <c r="T382"/>
  <c r="T394"/>
  <c r="BK496"/>
  <c r="J496"/>
  <c r="J114"/>
  <c r="BK565"/>
  <c r="J565"/>
  <c r="J116"/>
  <c r="BK605"/>
  <c r="J605"/>
  <c r="J119"/>
  <c i="39" r="BK168"/>
  <c r="J168"/>
  <c r="J103"/>
  <c r="P168"/>
  <c i="40" r="R128"/>
  <c r="R127"/>
  <c r="R126"/>
  <c i="41" r="P128"/>
  <c r="P127"/>
  <c r="P126"/>
  <c i="1" r="AU145"/>
  <c i="43" r="BK126"/>
  <c r="J126"/>
  <c r="J101"/>
  <c i="44" r="R140"/>
  <c r="R139"/>
  <c r="BK263"/>
  <c r="J263"/>
  <c r="J109"/>
  <c r="T351"/>
  <c r="T350"/>
  <c i="45" r="R154"/>
  <c r="BK185"/>
  <c r="J185"/>
  <c r="J104"/>
  <c i="46" r="T131"/>
  <c r="T128"/>
  <c r="T127"/>
  <c i="47" r="R127"/>
  <c r="R126"/>
  <c i="48" r="R126"/>
  <c r="R125"/>
  <c i="49" r="R127"/>
  <c r="R126"/>
  <c i="50" r="P259"/>
  <c r="P354"/>
  <c i="52" r="R124"/>
  <c r="R123"/>
  <c r="R122"/>
  <c i="57" r="T214"/>
  <c r="T129"/>
  <c r="T128"/>
  <c r="T127"/>
  <c r="BK351"/>
  <c r="J351"/>
  <c r="J104"/>
  <c r="T407"/>
  <c i="59" r="R715"/>
  <c i="60" r="R130"/>
  <c r="R129"/>
  <c r="R128"/>
  <c r="BK345"/>
  <c r="J345"/>
  <c r="J105"/>
  <c i="61" r="BK125"/>
  <c r="J125"/>
  <c r="J98"/>
  <c r="BK419"/>
  <c r="J419"/>
  <c r="J102"/>
  <c i="62" r="BK120"/>
  <c r="J120"/>
  <c r="J98"/>
  <c i="63" r="P139"/>
  <c r="R162"/>
  <c r="R161"/>
  <c i="65" r="T120"/>
  <c i="66" r="P133"/>
  <c r="BK143"/>
  <c r="J143"/>
  <c r="J102"/>
  <c r="P143"/>
  <c i="68" r="BK119"/>
  <c r="J119"/>
  <c r="J97"/>
  <c i="69" r="P129"/>
  <c r="P128"/>
  <c r="P127"/>
  <c i="1" r="AU178"/>
  <c i="69" r="P320"/>
  <c r="BK369"/>
  <c r="J369"/>
  <c r="J107"/>
  <c i="70" r="P116"/>
  <c i="1" r="AU179"/>
  <c i="70" r="T116"/>
  <c i="71" r="R120"/>
  <c r="R119"/>
  <c r="R118"/>
  <c i="2" r="F92"/>
  <c r="BE153"/>
  <c r="BE164"/>
  <c i="3" r="J155"/>
  <c r="BE191"/>
  <c r="BE213"/>
  <c r="BE230"/>
  <c r="BE272"/>
  <c r="BE313"/>
  <c r="BE333"/>
  <c r="BE390"/>
  <c r="BE441"/>
  <c r="BE485"/>
  <c r="BE509"/>
  <c r="BE519"/>
  <c r="BE578"/>
  <c r="BE628"/>
  <c r="BE704"/>
  <c r="BE706"/>
  <c r="BE728"/>
  <c r="BE784"/>
  <c r="BE791"/>
  <c r="BE811"/>
  <c r="BE835"/>
  <c r="BE865"/>
  <c r="BE872"/>
  <c r="BE879"/>
  <c r="BE969"/>
  <c r="BE1033"/>
  <c r="BE1049"/>
  <c r="BE1076"/>
  <c r="BE1096"/>
  <c r="BE1106"/>
  <c r="BE1114"/>
  <c r="BE1120"/>
  <c r="BE1148"/>
  <c r="BE1184"/>
  <c r="BE1190"/>
  <c r="BE1196"/>
  <c r="BE1208"/>
  <c r="BE1236"/>
  <c r="BE1284"/>
  <c r="BE1296"/>
  <c r="BE1302"/>
  <c r="BE1322"/>
  <c r="BE1340"/>
  <c r="BE1350"/>
  <c r="BE1352"/>
  <c r="BE1374"/>
  <c r="BE1388"/>
  <c r="BE1406"/>
  <c r="BE1416"/>
  <c r="BE1458"/>
  <c r="BE1514"/>
  <c r="BE1536"/>
  <c r="BE1554"/>
  <c r="BE1561"/>
  <c r="BE1581"/>
  <c r="BE1613"/>
  <c r="BE1623"/>
  <c r="BE1668"/>
  <c r="BE1800"/>
  <c r="BE1841"/>
  <c r="BE1853"/>
  <c r="BE1935"/>
  <c r="BE1947"/>
  <c r="BE1968"/>
  <c r="BE2015"/>
  <c r="BE2056"/>
  <c r="BE2061"/>
  <c r="BE2082"/>
  <c r="BE2098"/>
  <c i="4" r="J170"/>
  <c r="BE185"/>
  <c r="BE189"/>
  <c r="BE193"/>
  <c r="BE196"/>
  <c r="BE208"/>
  <c r="BE211"/>
  <c r="BE214"/>
  <c r="BE216"/>
  <c r="BE231"/>
  <c r="BE277"/>
  <c r="BE280"/>
  <c r="BE286"/>
  <c r="BE304"/>
  <c r="BE308"/>
  <c r="BE309"/>
  <c r="BK181"/>
  <c r="J181"/>
  <c r="J104"/>
  <c i="5" r="J95"/>
  <c r="BE187"/>
  <c r="BE191"/>
  <c i="6" r="E85"/>
  <c r="BE135"/>
  <c r="BE194"/>
  <c r="BE209"/>
  <c r="BE223"/>
  <c r="BE313"/>
  <c r="BE361"/>
  <c r="BE384"/>
  <c r="BE430"/>
  <c i="7" r="J123"/>
  <c i="8" r="J91"/>
  <c r="BE132"/>
  <c i="9" r="J93"/>
  <c r="BE134"/>
  <c r="BE146"/>
  <c r="BE150"/>
  <c r="BE168"/>
  <c r="BE174"/>
  <c r="BE200"/>
  <c r="BE204"/>
  <c r="BE218"/>
  <c r="BE234"/>
  <c r="BE238"/>
  <c r="BE252"/>
  <c r="BE256"/>
  <c r="BE298"/>
  <c r="BE320"/>
  <c r="BE332"/>
  <c r="BE340"/>
  <c r="BE358"/>
  <c r="BE382"/>
  <c r="BE398"/>
  <c r="BE400"/>
  <c r="BE412"/>
  <c r="BE453"/>
  <c r="BE463"/>
  <c i="10" r="F124"/>
  <c r="BE140"/>
  <c r="BE164"/>
  <c r="BE172"/>
  <c r="BE186"/>
  <c r="BE210"/>
  <c r="BE252"/>
  <c r="BE264"/>
  <c i="11" r="J96"/>
  <c r="F121"/>
  <c r="BE133"/>
  <c r="BE142"/>
  <c r="BE148"/>
  <c r="BE156"/>
  <c r="BE162"/>
  <c r="BE188"/>
  <c r="BE193"/>
  <c r="BE195"/>
  <c r="BE196"/>
  <c r="BE199"/>
  <c r="BE209"/>
  <c r="BE217"/>
  <c r="BE220"/>
  <c r="BE228"/>
  <c r="BE232"/>
  <c r="BE242"/>
  <c r="BE245"/>
  <c r="BE248"/>
  <c r="BE256"/>
  <c r="BE287"/>
  <c r="BE290"/>
  <c r="BE294"/>
  <c r="BE299"/>
  <c r="BE301"/>
  <c r="BE305"/>
  <c r="BE309"/>
  <c r="BE314"/>
  <c r="BE322"/>
  <c r="BE324"/>
  <c r="BE328"/>
  <c r="BE346"/>
  <c r="BE352"/>
  <c r="BE354"/>
  <c r="BE368"/>
  <c r="BE376"/>
  <c r="BE396"/>
  <c r="BE403"/>
  <c r="BE405"/>
  <c r="BE409"/>
  <c r="BE417"/>
  <c r="BE432"/>
  <c r="BE446"/>
  <c r="BE460"/>
  <c r="BE464"/>
  <c r="BE467"/>
  <c r="BE499"/>
  <c r="BE509"/>
  <c r="BE511"/>
  <c r="BE513"/>
  <c r="BE518"/>
  <c r="BE522"/>
  <c r="BE571"/>
  <c r="BE575"/>
  <c r="BE577"/>
  <c r="BE582"/>
  <c r="BE601"/>
  <c r="BE603"/>
  <c r="BE607"/>
  <c r="BE611"/>
  <c r="BE617"/>
  <c r="BE623"/>
  <c r="BE632"/>
  <c r="BE633"/>
  <c r="BE636"/>
  <c r="BE639"/>
  <c r="BE642"/>
  <c r="BE646"/>
  <c r="BE653"/>
  <c r="BE657"/>
  <c r="BE659"/>
  <c r="BE663"/>
  <c i="12" r="J96"/>
  <c r="BE196"/>
  <c r="BE202"/>
  <c r="BE228"/>
  <c r="BE234"/>
  <c r="BE244"/>
  <c r="BE260"/>
  <c r="BE268"/>
  <c r="BE278"/>
  <c r="BE319"/>
  <c r="BE323"/>
  <c r="BE327"/>
  <c r="BE341"/>
  <c r="BE379"/>
  <c r="BE401"/>
  <c r="BE405"/>
  <c r="BE415"/>
  <c r="BE429"/>
  <c r="BE452"/>
  <c r="BE462"/>
  <c r="BE466"/>
  <c r="BE470"/>
  <c r="BE494"/>
  <c r="BE510"/>
  <c r="BE514"/>
  <c r="BE518"/>
  <c r="BE559"/>
  <c r="BE583"/>
  <c r="BE641"/>
  <c r="BE644"/>
  <c r="BE656"/>
  <c r="BE666"/>
  <c r="BE720"/>
  <c r="BE722"/>
  <c r="BE738"/>
  <c r="BE750"/>
  <c r="BE760"/>
  <c r="BE789"/>
  <c r="BE795"/>
  <c r="BE821"/>
  <c r="BE825"/>
  <c r="BE829"/>
  <c r="BE839"/>
  <c r="BE865"/>
  <c r="BE873"/>
  <c r="BE899"/>
  <c r="BE905"/>
  <c r="BE921"/>
  <c r="BE925"/>
  <c r="BE943"/>
  <c r="BE971"/>
  <c r="BE989"/>
  <c r="BE1028"/>
  <c r="BE1048"/>
  <c r="BE1076"/>
  <c r="BE1082"/>
  <c r="BE1131"/>
  <c r="BE1155"/>
  <c r="BE1165"/>
  <c r="BE1175"/>
  <c r="BE1193"/>
  <c r="BE1199"/>
  <c r="BE1210"/>
  <c r="BE1219"/>
  <c r="BE1222"/>
  <c i="13" r="J96"/>
  <c r="J129"/>
  <c r="BE140"/>
  <c r="BE150"/>
  <c r="BE165"/>
  <c r="BE174"/>
  <c r="BE177"/>
  <c r="BE179"/>
  <c r="BE204"/>
  <c r="BE214"/>
  <c r="BE217"/>
  <c r="BE219"/>
  <c r="BE224"/>
  <c r="BE234"/>
  <c r="BE250"/>
  <c r="BE255"/>
  <c r="BE269"/>
  <c r="BE270"/>
  <c r="BE277"/>
  <c r="BE286"/>
  <c r="BE294"/>
  <c r="BE296"/>
  <c r="BE299"/>
  <c r="BE305"/>
  <c r="BE307"/>
  <c r="BE310"/>
  <c r="BE313"/>
  <c r="BE335"/>
  <c r="BE336"/>
  <c r="BE338"/>
  <c r="BE343"/>
  <c r="BE349"/>
  <c r="BE359"/>
  <c r="BE370"/>
  <c i="14" r="E113"/>
  <c r="F124"/>
  <c r="BE134"/>
  <c r="BE137"/>
  <c r="BE145"/>
  <c r="BE149"/>
  <c r="BE171"/>
  <c r="BE186"/>
  <c r="BE209"/>
  <c r="BE213"/>
  <c r="BE220"/>
  <c r="BE225"/>
  <c r="BE227"/>
  <c r="BE230"/>
  <c r="BE238"/>
  <c i="15" r="J96"/>
  <c r="BE129"/>
  <c r="BE142"/>
  <c r="BE143"/>
  <c r="BE145"/>
  <c r="BE148"/>
  <c r="BE158"/>
  <c r="BE169"/>
  <c i="16" r="F124"/>
  <c r="BE134"/>
  <c r="BE152"/>
  <c r="BE159"/>
  <c r="BE174"/>
  <c r="BE186"/>
  <c r="BE193"/>
  <c i="17" r="F96"/>
  <c r="J121"/>
  <c r="BE131"/>
  <c r="BE141"/>
  <c r="BE143"/>
  <c i="18" r="J96"/>
  <c r="F122"/>
  <c r="BE131"/>
  <c i="19" r="E85"/>
  <c r="F123"/>
  <c r="BE131"/>
  <c r="BE133"/>
  <c i="20" r="J95"/>
  <c r="F124"/>
  <c r="BE144"/>
  <c r="BE147"/>
  <c r="BE154"/>
  <c r="BE158"/>
  <c r="BE159"/>
  <c r="BE173"/>
  <c r="BE178"/>
  <c r="BE181"/>
  <c r="BE186"/>
  <c i="21" r="E85"/>
  <c r="J125"/>
  <c r="BE134"/>
  <c r="BE136"/>
  <c r="BE155"/>
  <c r="BE156"/>
  <c r="BE170"/>
  <c r="BE173"/>
  <c r="BE177"/>
  <c r="BE196"/>
  <c r="BE200"/>
  <c r="BE203"/>
  <c r="BE208"/>
  <c r="BE209"/>
  <c r="BE211"/>
  <c r="BE225"/>
  <c i="22" r="E114"/>
  <c r="J125"/>
  <c r="BE147"/>
  <c r="BE154"/>
  <c r="BE165"/>
  <c r="BE177"/>
  <c r="BE185"/>
  <c r="BE189"/>
  <c i="23" r="BE131"/>
  <c r="BE138"/>
  <c r="BE139"/>
  <c r="BE144"/>
  <c r="BE160"/>
  <c r="BE161"/>
  <c r="BE175"/>
  <c r="BE176"/>
  <c r="BE191"/>
  <c r="BE214"/>
  <c r="BE225"/>
  <c i="24" r="J122"/>
  <c r="BE139"/>
  <c r="BE148"/>
  <c r="BE150"/>
  <c r="BE153"/>
  <c r="BE168"/>
  <c r="BE183"/>
  <c r="BE203"/>
  <c r="BE209"/>
  <c r="BE210"/>
  <c r="BE213"/>
  <c i="25" r="J120"/>
  <c r="J123"/>
  <c r="BE129"/>
  <c r="BE130"/>
  <c r="BE134"/>
  <c i="26" r="E85"/>
  <c r="F96"/>
  <c r="F122"/>
  <c r="BE132"/>
  <c r="BE134"/>
  <c r="BK127"/>
  <c r="BK126"/>
  <c r="J126"/>
  <c r="J100"/>
  <c i="27" r="J95"/>
  <c r="J121"/>
  <c r="BE131"/>
  <c r="BE137"/>
  <c i="28" r="J93"/>
  <c i="29" r="J96"/>
  <c i="30" r="J96"/>
  <c i="31" r="J96"/>
  <c r="BE141"/>
  <c r="BE155"/>
  <c r="BE169"/>
  <c r="BE193"/>
  <c r="BE207"/>
  <c r="BE233"/>
  <c r="BE241"/>
  <c r="BE247"/>
  <c r="BE255"/>
  <c r="BE257"/>
  <c r="BE291"/>
  <c r="BE303"/>
  <c r="BE321"/>
  <c r="BE323"/>
  <c r="BE353"/>
  <c r="BE355"/>
  <c r="BE361"/>
  <c r="BE375"/>
  <c r="BE385"/>
  <c r="BE397"/>
  <c r="BE419"/>
  <c r="BE433"/>
  <c r="BE435"/>
  <c r="BE439"/>
  <c r="BE456"/>
  <c r="BE476"/>
  <c r="BE517"/>
  <c r="BE521"/>
  <c r="BE543"/>
  <c r="BE545"/>
  <c r="BE551"/>
  <c r="BE555"/>
  <c r="BE563"/>
  <c r="BE567"/>
  <c r="BE583"/>
  <c r="BE605"/>
  <c r="BE611"/>
  <c i="33" r="BE213"/>
  <c r="BE248"/>
  <c r="BE258"/>
  <c r="BE263"/>
  <c r="BE268"/>
  <c r="BE278"/>
  <c i="34" r="E85"/>
  <c r="J95"/>
  <c r="J124"/>
  <c r="BE135"/>
  <c r="BE140"/>
  <c r="BE157"/>
  <c i="35" r="BE149"/>
  <c i="36" r="J124"/>
  <c r="BE136"/>
  <c r="BE145"/>
  <c r="BE152"/>
  <c r="BE156"/>
  <c r="BE181"/>
  <c r="BE238"/>
  <c r="BE246"/>
  <c r="BE251"/>
  <c r="BK158"/>
  <c r="J158"/>
  <c r="J102"/>
  <c i="37" r="J124"/>
  <c r="BE148"/>
  <c r="BE167"/>
  <c r="BE173"/>
  <c r="BK199"/>
  <c r="J199"/>
  <c r="J105"/>
  <c r="BK217"/>
  <c r="J217"/>
  <c r="J108"/>
  <c i="38" r="J91"/>
  <c r="BE167"/>
  <c r="BE169"/>
  <c r="BE381"/>
  <c r="BE383"/>
  <c r="BE405"/>
  <c r="BE438"/>
  <c r="BE497"/>
  <c r="BE501"/>
  <c r="BE556"/>
  <c r="BE572"/>
  <c i="39" r="E85"/>
  <c r="J93"/>
  <c r="F127"/>
  <c r="BE181"/>
  <c r="BE193"/>
  <c r="BE200"/>
  <c i="40" r="E85"/>
  <c r="F96"/>
  <c i="41" r="J93"/>
  <c r="J122"/>
  <c i="42" r="J93"/>
  <c r="F96"/>
  <c r="J122"/>
  <c r="BE145"/>
  <c r="BE151"/>
  <c r="BE157"/>
  <c i="43" r="J119"/>
  <c r="J122"/>
  <c i="44" r="BE144"/>
  <c r="BE159"/>
  <c r="BE187"/>
  <c r="BE264"/>
  <c r="BE268"/>
  <c r="BE321"/>
  <c r="BK218"/>
  <c r="J218"/>
  <c r="J103"/>
  <c i="45" r="E85"/>
  <c r="F94"/>
  <c r="J124"/>
  <c r="BE134"/>
  <c r="BE155"/>
  <c r="BE162"/>
  <c r="BE171"/>
  <c r="BE174"/>
  <c i="46" r="E113"/>
  <c i="47" r="E85"/>
  <c r="J96"/>
  <c r="J120"/>
  <c r="BE136"/>
  <c r="BE150"/>
  <c r="BE151"/>
  <c r="BE159"/>
  <c r="BE167"/>
  <c r="BE169"/>
  <c r="BE175"/>
  <c r="BE181"/>
  <c r="BE185"/>
  <c r="BE206"/>
  <c r="BE217"/>
  <c r="BE222"/>
  <c r="BE224"/>
  <c r="BE240"/>
  <c r="BE254"/>
  <c r="BE258"/>
  <c r="BE263"/>
  <c r="BE289"/>
  <c r="BE291"/>
  <c r="BE292"/>
  <c i="48" r="J119"/>
  <c r="BE141"/>
  <c i="49" r="E85"/>
  <c r="J95"/>
  <c r="J123"/>
  <c i="50" r="E85"/>
  <c r="BE154"/>
  <c r="BE185"/>
  <c r="BE350"/>
  <c r="BE365"/>
  <c r="BE369"/>
  <c r="BE373"/>
  <c r="BE381"/>
  <c r="BE386"/>
  <c r="BK254"/>
  <c r="J254"/>
  <c r="J102"/>
  <c i="51" r="J94"/>
  <c r="BE128"/>
  <c r="BE132"/>
  <c i="52" r="J91"/>
  <c r="BE135"/>
  <c r="BE136"/>
  <c r="BE138"/>
  <c r="BE145"/>
  <c r="BE147"/>
  <c i="53" r="E85"/>
  <c r="BE123"/>
  <c i="54" r="J94"/>
  <c i="55" r="J91"/>
  <c i="56" r="J91"/>
  <c r="J94"/>
  <c r="BE145"/>
  <c r="BE148"/>
  <c i="57" r="E117"/>
  <c r="BE151"/>
  <c r="BE192"/>
  <c r="BE283"/>
  <c r="BE289"/>
  <c r="BE356"/>
  <c r="BE359"/>
  <c r="BE363"/>
  <c r="BE406"/>
  <c i="58" r="F92"/>
  <c r="J115"/>
  <c i="59" r="F124"/>
  <c r="BE158"/>
  <c r="BE346"/>
  <c r="BE362"/>
  <c r="BE422"/>
  <c r="BE663"/>
  <c r="BE767"/>
  <c r="BE794"/>
  <c r="BE834"/>
  <c r="BE867"/>
  <c r="BE871"/>
  <c r="BE876"/>
  <c r="BK857"/>
  <c r="J857"/>
  <c r="J104"/>
  <c i="60" r="E85"/>
  <c r="BE180"/>
  <c r="BE183"/>
  <c r="BE228"/>
  <c r="BE232"/>
  <c r="BE304"/>
  <c r="BE320"/>
  <c r="BK340"/>
  <c r="J340"/>
  <c r="J104"/>
  <c r="BK370"/>
  <c r="J370"/>
  <c r="J106"/>
  <c i="61" r="E85"/>
  <c r="F92"/>
  <c r="BE237"/>
  <c r="BE245"/>
  <c r="BE253"/>
  <c r="BE271"/>
  <c r="BE326"/>
  <c r="BE370"/>
  <c r="BE374"/>
  <c r="BE382"/>
  <c r="BE432"/>
  <c r="BE436"/>
  <c r="BE441"/>
  <c i="62" r="J114"/>
  <c r="BE129"/>
  <c r="BE135"/>
  <c r="BE136"/>
  <c i="63" r="E117"/>
  <c r="F126"/>
  <c i="64" r="BE125"/>
  <c r="BE131"/>
  <c r="BE137"/>
  <c r="BE138"/>
  <c r="BE177"/>
  <c r="BE179"/>
  <c i="65" r="J93"/>
  <c r="J117"/>
  <c r="BE124"/>
  <c r="BE135"/>
  <c i="66" r="J91"/>
  <c r="F121"/>
  <c i="68" r="J92"/>
  <c r="BE123"/>
  <c r="BE138"/>
  <c r="BE140"/>
  <c r="BE146"/>
  <c i="69" r="F91"/>
  <c r="F124"/>
  <c r="BE146"/>
  <c r="BE210"/>
  <c r="BE215"/>
  <c r="BE219"/>
  <c r="BE239"/>
  <c r="BE243"/>
  <c r="BE271"/>
  <c r="BE299"/>
  <c r="BE316"/>
  <c r="BE321"/>
  <c r="BE348"/>
  <c r="BK341"/>
  <c r="J341"/>
  <c r="J103"/>
  <c i="70" r="F92"/>
  <c r="BE122"/>
  <c r="BE126"/>
  <c r="BE127"/>
  <c r="BE129"/>
  <c r="BE130"/>
  <c r="BE131"/>
  <c r="BE133"/>
  <c i="71" r="BE125"/>
  <c r="BE130"/>
  <c r="BE137"/>
  <c r="BE138"/>
  <c i="2" r="J89"/>
  <c r="BE139"/>
  <c r="BE142"/>
  <c r="BE149"/>
  <c r="BE156"/>
  <c r="BE162"/>
  <c r="BK155"/>
  <c r="J155"/>
  <c r="J103"/>
  <c i="3" r="E85"/>
  <c r="BE197"/>
  <c r="BE304"/>
  <c r="BE395"/>
  <c r="BE400"/>
  <c r="BE405"/>
  <c r="BE423"/>
  <c r="BE432"/>
  <c r="BE472"/>
  <c r="BE491"/>
  <c r="BE523"/>
  <c r="BE571"/>
  <c r="BE589"/>
  <c r="BE601"/>
  <c r="BE610"/>
  <c r="BE614"/>
  <c r="BE622"/>
  <c r="BE660"/>
  <c r="BE667"/>
  <c r="BE685"/>
  <c r="BE690"/>
  <c r="BE692"/>
  <c r="BE696"/>
  <c r="BE743"/>
  <c r="BE770"/>
  <c r="BE809"/>
  <c r="BE860"/>
  <c r="BE905"/>
  <c r="BE941"/>
  <c r="BE972"/>
  <c r="BE1017"/>
  <c r="BE1066"/>
  <c r="BE1118"/>
  <c r="BE1150"/>
  <c r="BE1218"/>
  <c r="BE1224"/>
  <c r="BE1250"/>
  <c r="BE1266"/>
  <c r="BE1272"/>
  <c r="BE1346"/>
  <c r="BE1358"/>
  <c r="BE1364"/>
  <c r="BE1412"/>
  <c r="BE1488"/>
  <c r="BE1544"/>
  <c r="BE1600"/>
  <c r="BE1657"/>
  <c r="BE1709"/>
  <c r="BE1740"/>
  <c r="BE1772"/>
  <c r="BE1791"/>
  <c r="BE1817"/>
  <c r="BE1833"/>
  <c r="BE1849"/>
  <c r="BE1910"/>
  <c r="BE1912"/>
  <c r="BE1919"/>
  <c r="BE1936"/>
  <c r="BE1943"/>
  <c r="BE1946"/>
  <c r="BE1948"/>
  <c r="BE1953"/>
  <c r="BE1960"/>
  <c r="BE1962"/>
  <c r="BE1970"/>
  <c r="BE2003"/>
  <c r="BE2009"/>
  <c r="BE2027"/>
  <c r="BE2058"/>
  <c r="BE2072"/>
  <c i="4" r="J96"/>
  <c r="BE180"/>
  <c r="BE204"/>
  <c r="BE213"/>
  <c r="BE217"/>
  <c r="BE239"/>
  <c r="BE248"/>
  <c r="BE250"/>
  <c r="BE266"/>
  <c r="BE267"/>
  <c r="BE306"/>
  <c r="BK179"/>
  <c r="J179"/>
  <c r="J103"/>
  <c r="BK224"/>
  <c r="J224"/>
  <c r="J120"/>
  <c r="BK236"/>
  <c r="BK235"/>
  <c r="J235"/>
  <c r="J124"/>
  <c r="BK259"/>
  <c r="BK258"/>
  <c r="J258"/>
  <c r="J129"/>
  <c r="BK269"/>
  <c r="J269"/>
  <c r="J132"/>
  <c r="BK283"/>
  <c r="J283"/>
  <c r="J140"/>
  <c i="5" r="BE129"/>
  <c r="BE151"/>
  <c r="BE159"/>
  <c r="BE163"/>
  <c r="BE171"/>
  <c r="BE181"/>
  <c i="6" r="J93"/>
  <c r="BE163"/>
  <c r="BE187"/>
  <c r="BE222"/>
  <c r="BE299"/>
  <c r="BE420"/>
  <c r="BE464"/>
  <c r="BE475"/>
  <c r="BE489"/>
  <c i="7" r="J93"/>
  <c r="E112"/>
  <c r="BE129"/>
  <c i="9" r="F96"/>
  <c r="J125"/>
  <c r="BE138"/>
  <c r="BE152"/>
  <c r="BE162"/>
  <c r="BE166"/>
  <c r="BE170"/>
  <c r="BE192"/>
  <c r="BE202"/>
  <c r="BE208"/>
  <c r="BE230"/>
  <c r="BE249"/>
  <c r="BE258"/>
  <c r="BE262"/>
  <c r="BE272"/>
  <c r="BE300"/>
  <c r="BE310"/>
  <c r="BE316"/>
  <c r="BE328"/>
  <c r="BE348"/>
  <c r="BE426"/>
  <c r="BE447"/>
  <c r="BE461"/>
  <c r="BE475"/>
  <c r="BE483"/>
  <c r="BE487"/>
  <c r="BE490"/>
  <c r="BE491"/>
  <c r="BE492"/>
  <c i="10" r="J124"/>
  <c r="BE150"/>
  <c r="BE168"/>
  <c r="BE177"/>
  <c r="BE190"/>
  <c r="BE232"/>
  <c r="BE257"/>
  <c i="11" r="J95"/>
  <c r="BE157"/>
  <c r="BE172"/>
  <c r="BE175"/>
  <c r="BE191"/>
  <c r="BE194"/>
  <c r="BE200"/>
  <c r="BE206"/>
  <c r="BE210"/>
  <c r="BE230"/>
  <c r="BE249"/>
  <c r="BE265"/>
  <c r="BE283"/>
  <c r="BE288"/>
  <c r="BE320"/>
  <c r="BE323"/>
  <c r="BE327"/>
  <c r="BE331"/>
  <c r="BE333"/>
  <c r="BE355"/>
  <c r="BE366"/>
  <c r="BE372"/>
  <c r="BE377"/>
  <c r="BE382"/>
  <c r="BE383"/>
  <c r="BE390"/>
  <c r="BE395"/>
  <c r="BE414"/>
  <c r="BE416"/>
  <c r="BE419"/>
  <c r="BE438"/>
  <c r="BE445"/>
  <c r="BE447"/>
  <c r="BE449"/>
  <c r="BE454"/>
  <c r="BE471"/>
  <c r="BE473"/>
  <c r="BE497"/>
  <c r="BE501"/>
  <c r="BE505"/>
  <c r="BE508"/>
  <c r="BE515"/>
  <c r="BE523"/>
  <c r="BE525"/>
  <c r="BE542"/>
  <c r="BE551"/>
  <c r="BE558"/>
  <c r="BE564"/>
  <c r="BE567"/>
  <c r="BE581"/>
  <c r="BE584"/>
  <c r="BE591"/>
  <c r="BE594"/>
  <c r="BE596"/>
  <c r="BE599"/>
  <c r="BE620"/>
  <c r="BE631"/>
  <c r="BE634"/>
  <c r="BE638"/>
  <c r="BE648"/>
  <c r="BE673"/>
  <c r="BE675"/>
  <c r="BE677"/>
  <c r="BE683"/>
  <c r="BE688"/>
  <c r="BE690"/>
  <c i="12" r="F95"/>
  <c r="BE176"/>
  <c r="BE206"/>
  <c r="BE214"/>
  <c r="BE248"/>
  <c r="BE262"/>
  <c r="BE264"/>
  <c r="BE272"/>
  <c r="BE280"/>
  <c r="BE286"/>
  <c r="BE339"/>
  <c r="BE345"/>
  <c r="BE349"/>
  <c r="BE367"/>
  <c r="BE409"/>
  <c r="BE439"/>
  <c r="BE442"/>
  <c r="BE454"/>
  <c r="BE456"/>
  <c r="BE474"/>
  <c r="BE476"/>
  <c r="BE486"/>
  <c r="BE498"/>
  <c r="BE500"/>
  <c r="BE506"/>
  <c r="BE508"/>
  <c r="BE516"/>
  <c r="BE533"/>
  <c r="BE543"/>
  <c r="BE563"/>
  <c r="BE579"/>
  <c r="BE587"/>
  <c r="BE595"/>
  <c r="BE605"/>
  <c r="BE618"/>
  <c r="BE620"/>
  <c r="BE624"/>
  <c r="BE626"/>
  <c r="BE629"/>
  <c r="BE648"/>
  <c r="BE660"/>
  <c r="BE674"/>
  <c r="BE732"/>
  <c r="BE736"/>
  <c r="BE756"/>
  <c r="BE762"/>
  <c r="BE764"/>
  <c r="BE774"/>
  <c r="BE787"/>
  <c r="BE807"/>
  <c r="BE811"/>
  <c r="BE813"/>
  <c r="BE835"/>
  <c r="BE889"/>
  <c r="BE915"/>
  <c r="BE931"/>
  <c r="BE935"/>
  <c r="BE949"/>
  <c r="BE954"/>
  <c r="BE958"/>
  <c r="BE1229"/>
  <c r="BE1230"/>
  <c r="BE1231"/>
  <c r="BE1232"/>
  <c r="BE1233"/>
  <c i="13" r="BE137"/>
  <c r="BE148"/>
  <c r="BE152"/>
  <c r="BE159"/>
  <c r="BE164"/>
  <c r="BE166"/>
  <c r="BE187"/>
  <c r="BE188"/>
  <c r="BE192"/>
  <c r="BE195"/>
  <c r="BE196"/>
  <c r="BE209"/>
  <c r="BE212"/>
  <c r="BE221"/>
  <c r="BE226"/>
  <c r="BE241"/>
  <c r="BE249"/>
  <c r="BE253"/>
  <c r="BE254"/>
  <c r="BE258"/>
  <c r="BE267"/>
  <c r="BE275"/>
  <c r="BE280"/>
  <c r="BE283"/>
  <c r="BE285"/>
  <c r="BE293"/>
  <c r="BE302"/>
  <c r="BE311"/>
  <c r="BE325"/>
  <c r="BE327"/>
  <c r="BE340"/>
  <c r="BE351"/>
  <c r="BE354"/>
  <c r="BE358"/>
  <c r="BE364"/>
  <c r="BE388"/>
  <c r="BE393"/>
  <c r="BE403"/>
  <c r="BE404"/>
  <c r="BE405"/>
  <c r="BE407"/>
  <c i="14" r="J96"/>
  <c r="J123"/>
  <c r="BE135"/>
  <c r="BE150"/>
  <c r="BE152"/>
  <c r="BE161"/>
  <c r="BE165"/>
  <c r="BE168"/>
  <c r="BE173"/>
  <c r="BE177"/>
  <c r="BE182"/>
  <c r="BE185"/>
  <c r="BE190"/>
  <c r="BE214"/>
  <c r="BE229"/>
  <c r="BE234"/>
  <c r="BE235"/>
  <c i="15" r="BE157"/>
  <c i="16" r="E113"/>
  <c r="BE129"/>
  <c r="BE158"/>
  <c r="BE172"/>
  <c r="BE184"/>
  <c i="17" r="BE130"/>
  <c r="BE135"/>
  <c r="BE137"/>
  <c r="BE142"/>
  <c r="BE144"/>
  <c i="18" r="J95"/>
  <c r="BE139"/>
  <c i="19" r="J95"/>
  <c r="BE134"/>
  <c i="20" r="E113"/>
  <c r="J124"/>
  <c r="BE139"/>
  <c r="BE141"/>
  <c r="BE143"/>
  <c r="BE150"/>
  <c r="BE152"/>
  <c r="BE155"/>
  <c r="BE171"/>
  <c r="BE174"/>
  <c r="BE177"/>
  <c r="BE182"/>
  <c r="BE194"/>
  <c i="21" r="BE131"/>
  <c r="BE132"/>
  <c r="BE135"/>
  <c r="BE138"/>
  <c r="BE145"/>
  <c r="BE150"/>
  <c r="BE158"/>
  <c r="BE169"/>
  <c r="BE176"/>
  <c r="BE179"/>
  <c r="BE186"/>
  <c r="BE193"/>
  <c r="BE205"/>
  <c i="22" r="J93"/>
  <c r="BE134"/>
  <c r="BE140"/>
  <c r="BE148"/>
  <c r="BE150"/>
  <c r="BE151"/>
  <c i="23" r="F96"/>
  <c r="F124"/>
  <c r="BE154"/>
  <c r="BE158"/>
  <c r="BE181"/>
  <c r="BE198"/>
  <c r="BE200"/>
  <c r="BE201"/>
  <c r="BE211"/>
  <c r="BE222"/>
  <c r="BE228"/>
  <c i="24" r="E112"/>
  <c r="BE140"/>
  <c r="BE149"/>
  <c r="BE161"/>
  <c r="BE166"/>
  <c r="BE180"/>
  <c r="BE182"/>
  <c r="BE208"/>
  <c r="BE216"/>
  <c i="25" r="BE149"/>
  <c i="26" r="J93"/>
  <c i="27" r="J96"/>
  <c r="BE129"/>
  <c r="BE138"/>
  <c r="BE140"/>
  <c i="28" r="F122"/>
  <c i="29" r="F96"/>
  <c r="BE127"/>
  <c r="BE131"/>
  <c r="BE135"/>
  <c r="BE139"/>
  <c i="30" r="J122"/>
  <c i="31" r="F121"/>
  <c r="BE133"/>
  <c r="BE147"/>
  <c r="BE167"/>
  <c r="BE179"/>
  <c r="BE187"/>
  <c r="BE201"/>
  <c r="BE215"/>
  <c r="BE251"/>
  <c r="BE289"/>
  <c r="BE297"/>
  <c r="BE309"/>
  <c r="BE325"/>
  <c r="BE371"/>
  <c r="BE448"/>
  <c r="BE464"/>
  <c r="BE468"/>
  <c r="BE484"/>
  <c r="BE503"/>
  <c r="BE511"/>
  <c r="BE575"/>
  <c r="BE579"/>
  <c r="BE589"/>
  <c r="BE593"/>
  <c r="BE633"/>
  <c r="BE653"/>
  <c r="BE657"/>
  <c i="33" r="BE152"/>
  <c r="BE188"/>
  <c r="BE198"/>
  <c r="BE223"/>
  <c i="34" r="F95"/>
  <c r="BE161"/>
  <c i="35" r="F96"/>
  <c r="J123"/>
  <c r="BE164"/>
  <c i="36" r="BE159"/>
  <c r="BE171"/>
  <c r="BE185"/>
  <c r="BE199"/>
  <c r="BE201"/>
  <c r="BE203"/>
  <c r="BE248"/>
  <c i="37" r="E85"/>
  <c r="J94"/>
  <c r="BE152"/>
  <c i="38" r="E85"/>
  <c r="BE191"/>
  <c r="BE236"/>
  <c r="BE306"/>
  <c r="BE312"/>
  <c r="BE330"/>
  <c r="BE450"/>
  <c r="BE474"/>
  <c r="BE478"/>
  <c r="BE517"/>
  <c r="BE525"/>
  <c r="BE550"/>
  <c r="BE600"/>
  <c r="BE610"/>
  <c i="39" r="BE162"/>
  <c r="BE169"/>
  <c r="BE199"/>
  <c r="BK234"/>
  <c r="J234"/>
  <c r="J105"/>
  <c i="40" r="BE129"/>
  <c i="1" r="BD143"/>
  <c i="41" r="F95"/>
  <c r="F123"/>
  <c i="42" r="BE149"/>
  <c i="43" r="E85"/>
  <c r="BE151"/>
  <c r="BE157"/>
  <c r="BE158"/>
  <c i="44" r="BE147"/>
  <c r="BE158"/>
  <c r="BE229"/>
  <c r="BE259"/>
  <c r="BE275"/>
  <c r="BE344"/>
  <c r="BE352"/>
  <c r="BK186"/>
  <c r="J186"/>
  <c r="J101"/>
  <c r="BK358"/>
  <c r="J358"/>
  <c r="J115"/>
  <c i="45" r="J91"/>
  <c r="BE130"/>
  <c r="BE143"/>
  <c i="46" r="J93"/>
  <c r="BE130"/>
  <c r="BK129"/>
  <c r="J129"/>
  <c r="J102"/>
  <c i="47" r="BE158"/>
  <c r="BE160"/>
  <c r="BE161"/>
  <c r="BE163"/>
  <c r="BE165"/>
  <c r="BE186"/>
  <c r="BE187"/>
  <c r="BE188"/>
  <c r="BE204"/>
  <c r="BE210"/>
  <c r="BE229"/>
  <c r="BE243"/>
  <c r="BE256"/>
  <c r="BE266"/>
  <c i="48" r="J95"/>
  <c r="BE138"/>
  <c r="BE142"/>
  <c r="BE143"/>
  <c i="49" r="F95"/>
  <c r="BE132"/>
  <c r="BE134"/>
  <c i="50" r="BE147"/>
  <c r="BE227"/>
  <c r="BE300"/>
  <c r="BE312"/>
  <c r="BE340"/>
  <c r="BE360"/>
  <c i="51" r="J91"/>
  <c r="BE137"/>
  <c r="BE138"/>
  <c i="52" r="J94"/>
  <c r="BE127"/>
  <c r="BE131"/>
  <c r="BE144"/>
  <c i="54" r="J91"/>
  <c i="55" r="BE123"/>
  <c i="56" r="BE122"/>
  <c r="BE133"/>
  <c r="BE144"/>
  <c r="BE152"/>
  <c r="BE159"/>
  <c i="57" r="BE130"/>
  <c r="BE180"/>
  <c r="BE191"/>
  <c r="BE202"/>
  <c r="BE272"/>
  <c r="BE404"/>
  <c r="BE419"/>
  <c r="BE424"/>
  <c r="BE429"/>
  <c r="BE434"/>
  <c i="59" r="J93"/>
  <c r="BE139"/>
  <c r="BE143"/>
  <c r="BE316"/>
  <c r="BE320"/>
  <c r="BE358"/>
  <c r="BE374"/>
  <c r="BE382"/>
  <c r="BE402"/>
  <c r="BE426"/>
  <c r="BE430"/>
  <c r="BE446"/>
  <c r="BE494"/>
  <c r="BE502"/>
  <c r="BE526"/>
  <c r="BE667"/>
  <c r="BE693"/>
  <c r="BE798"/>
  <c r="BE810"/>
  <c i="60" r="J91"/>
  <c r="BE143"/>
  <c r="BE147"/>
  <c r="BE151"/>
  <c r="BE155"/>
  <c r="BE161"/>
  <c r="BE224"/>
  <c r="BE240"/>
  <c r="BE336"/>
  <c r="BE350"/>
  <c i="61" r="J119"/>
  <c r="BE126"/>
  <c r="BE138"/>
  <c r="BE153"/>
  <c r="BE302"/>
  <c r="BE322"/>
  <c r="BE330"/>
  <c r="BE338"/>
  <c r="BE394"/>
  <c r="BE398"/>
  <c i="62" r="BE124"/>
  <c r="BE132"/>
  <c r="BE137"/>
  <c r="BE139"/>
  <c r="BE148"/>
  <c i="63" r="BE163"/>
  <c r="BE176"/>
  <c r="BK172"/>
  <c r="J172"/>
  <c r="J106"/>
  <c i="64" r="J93"/>
  <c r="J116"/>
  <c r="BE133"/>
  <c r="BE136"/>
  <c r="BE142"/>
  <c r="BE150"/>
  <c r="BE173"/>
  <c r="BE180"/>
  <c r="BE181"/>
  <c i="65" r="F94"/>
  <c r="F116"/>
  <c r="BE121"/>
  <c r="BE122"/>
  <c r="BE130"/>
  <c r="BE131"/>
  <c r="BE132"/>
  <c r="BE139"/>
  <c r="BE142"/>
  <c r="BE144"/>
  <c i="66" r="BE135"/>
  <c r="BE136"/>
  <c r="BE139"/>
  <c r="BE145"/>
  <c i="67" r="E85"/>
  <c r="J92"/>
  <c r="J112"/>
  <c r="BE130"/>
  <c r="BE131"/>
  <c r="BE132"/>
  <c r="BE134"/>
  <c r="BE139"/>
  <c r="BE146"/>
  <c r="BE147"/>
  <c i="68" r="F91"/>
  <c r="F115"/>
  <c r="BE129"/>
  <c r="BE137"/>
  <c r="BE148"/>
  <c i="69" r="E85"/>
  <c r="J123"/>
  <c r="BE130"/>
  <c r="BE157"/>
  <c r="BE164"/>
  <c r="BE182"/>
  <c r="BE255"/>
  <c r="BE275"/>
  <c r="BE370"/>
  <c r="BK315"/>
  <c r="J315"/>
  <c r="J101"/>
  <c i="70" r="J113"/>
  <c r="BE124"/>
  <c r="BE125"/>
  <c i="71" r="BE139"/>
  <c i="2" r="E85"/>
  <c r="BE146"/>
  <c r="BE159"/>
  <c r="BK158"/>
  <c r="J158"/>
  <c r="J104"/>
  <c i="3" r="F96"/>
  <c r="BE174"/>
  <c r="BE201"/>
  <c r="BE209"/>
  <c r="BE214"/>
  <c r="BE372"/>
  <c r="BE382"/>
  <c r="BE397"/>
  <c r="BE413"/>
  <c r="BE436"/>
  <c r="BE445"/>
  <c r="BE464"/>
  <c r="BE471"/>
  <c r="BE473"/>
  <c r="BE495"/>
  <c r="BE507"/>
  <c r="BE580"/>
  <c r="BE582"/>
  <c r="BE594"/>
  <c r="BE604"/>
  <c r="BE623"/>
  <c r="BE643"/>
  <c r="BE650"/>
  <c r="BE733"/>
  <c r="BE777"/>
  <c r="BE822"/>
  <c r="BE831"/>
  <c r="BE870"/>
  <c r="BE1007"/>
  <c r="BE1029"/>
  <c r="BE1045"/>
  <c r="BE1068"/>
  <c r="BE1124"/>
  <c r="BE1160"/>
  <c r="BE1168"/>
  <c r="BE1172"/>
  <c r="BE1238"/>
  <c r="BE1254"/>
  <c r="BE1260"/>
  <c r="BE1280"/>
  <c r="BE1314"/>
  <c r="BE1430"/>
  <c r="BE1448"/>
  <c r="BE1452"/>
  <c r="BE1460"/>
  <c r="BE1472"/>
  <c r="BE1484"/>
  <c r="BE1520"/>
  <c r="BE1532"/>
  <c r="BE1542"/>
  <c r="BE1637"/>
  <c r="BE1760"/>
  <c r="BE1907"/>
  <c r="BE2005"/>
  <c r="BE2023"/>
  <c r="BE2040"/>
  <c r="BE2088"/>
  <c r="BK2110"/>
  <c r="J2110"/>
  <c r="J134"/>
  <c i="4" r="J172"/>
  <c r="BE182"/>
  <c r="BE215"/>
  <c r="BE222"/>
  <c r="BE233"/>
  <c r="BE240"/>
  <c r="BE254"/>
  <c r="BE270"/>
  <c r="BE278"/>
  <c r="BK227"/>
  <c r="J227"/>
  <c r="J122"/>
  <c r="BK256"/>
  <c r="J256"/>
  <c r="J128"/>
  <c r="BK288"/>
  <c r="BK287"/>
  <c r="J287"/>
  <c r="J142"/>
  <c i="5" r="J122"/>
  <c r="BE135"/>
  <c r="BE139"/>
  <c r="BE161"/>
  <c r="BE173"/>
  <c i="6" r="BE141"/>
  <c r="BE170"/>
  <c r="BE202"/>
  <c r="BE273"/>
  <c r="BE373"/>
  <c r="BE374"/>
  <c r="BE385"/>
  <c r="BE409"/>
  <c r="BK495"/>
  <c r="J495"/>
  <c r="J107"/>
  <c i="9" r="F95"/>
  <c r="BE144"/>
  <c r="BE154"/>
  <c r="BE158"/>
  <c r="BE180"/>
  <c r="BE188"/>
  <c r="BE226"/>
  <c r="BE232"/>
  <c r="BE246"/>
  <c r="BE260"/>
  <c r="BE270"/>
  <c r="BE276"/>
  <c r="BE280"/>
  <c r="BE294"/>
  <c r="BE318"/>
  <c r="BE334"/>
  <c r="BE342"/>
  <c r="BE360"/>
  <c r="BE386"/>
  <c r="BE416"/>
  <c r="BE424"/>
  <c r="BE439"/>
  <c r="BE459"/>
  <c r="BE473"/>
  <c i="10" r="J93"/>
  <c r="BE130"/>
  <c r="BE195"/>
  <c r="BE220"/>
  <c r="BE248"/>
  <c i="11" r="BE135"/>
  <c r="BE140"/>
  <c r="BE150"/>
  <c r="BE161"/>
  <c r="BE165"/>
  <c r="BE170"/>
  <c r="BE176"/>
  <c r="BE181"/>
  <c r="BE197"/>
  <c r="BE219"/>
  <c r="BE221"/>
  <c r="BE223"/>
  <c r="BE243"/>
  <c r="BE247"/>
  <c r="BE268"/>
  <c r="BE281"/>
  <c r="BE296"/>
  <c r="BE319"/>
  <c r="BE325"/>
  <c r="BE334"/>
  <c r="BE338"/>
  <c r="BE344"/>
  <c r="BE350"/>
  <c r="BE362"/>
  <c r="BE384"/>
  <c r="BE397"/>
  <c r="BE401"/>
  <c r="BE412"/>
  <c r="BE428"/>
  <c r="BE429"/>
  <c r="BE434"/>
  <c r="BE451"/>
  <c r="BE470"/>
  <c r="BE476"/>
  <c r="BE480"/>
  <c r="BE489"/>
  <c r="BE493"/>
  <c r="BE524"/>
  <c r="BE530"/>
  <c r="BE532"/>
  <c r="BE534"/>
  <c r="BE546"/>
  <c r="BE548"/>
  <c r="BE580"/>
  <c r="BE583"/>
  <c r="BE585"/>
  <c r="BE604"/>
  <c r="BE608"/>
  <c r="BE622"/>
  <c r="BE624"/>
  <c r="BE650"/>
  <c r="BE655"/>
  <c r="BE669"/>
  <c r="BE681"/>
  <c r="BE687"/>
  <c r="BE701"/>
  <c r="BE718"/>
  <c r="BE719"/>
  <c r="BE720"/>
  <c r="BE726"/>
  <c r="BE727"/>
  <c r="BE728"/>
  <c r="BE730"/>
  <c r="BE732"/>
  <c r="BE735"/>
  <c i="12" r="F96"/>
  <c r="J137"/>
  <c r="BE148"/>
  <c r="BE170"/>
  <c r="BE192"/>
  <c r="BE212"/>
  <c r="BE226"/>
  <c r="BE242"/>
  <c r="BE246"/>
  <c r="BE250"/>
  <c r="BE254"/>
  <c r="BE282"/>
  <c r="BE290"/>
  <c r="BE300"/>
  <c r="BE302"/>
  <c r="BE325"/>
  <c r="BE353"/>
  <c r="BE375"/>
  <c r="BE389"/>
  <c r="BE407"/>
  <c r="BE417"/>
  <c r="BE437"/>
  <c r="BE480"/>
  <c r="BE490"/>
  <c r="BE527"/>
  <c r="BE567"/>
  <c r="BE593"/>
  <c r="BE607"/>
  <c r="BE611"/>
  <c r="BE622"/>
  <c r="BE637"/>
  <c r="BE646"/>
  <c r="BE672"/>
  <c r="BE688"/>
  <c r="BE698"/>
  <c r="BE700"/>
  <c r="BE714"/>
  <c r="BE728"/>
  <c r="BE776"/>
  <c r="BE791"/>
  <c r="BE823"/>
  <c r="BE841"/>
  <c r="BE843"/>
  <c r="BE861"/>
  <c r="BE879"/>
  <c r="BE907"/>
  <c r="BE913"/>
  <c r="BE933"/>
  <c r="BE937"/>
  <c r="BE975"/>
  <c r="BE987"/>
  <c r="BE1008"/>
  <c r="BE1010"/>
  <c r="BE1020"/>
  <c r="BE1036"/>
  <c r="BE1042"/>
  <c r="BE1044"/>
  <c r="BE1052"/>
  <c r="BE1056"/>
  <c r="BE1080"/>
  <c r="BE1098"/>
  <c r="BE1119"/>
  <c r="BE1129"/>
  <c r="BE1137"/>
  <c r="BE1143"/>
  <c r="BE1149"/>
  <c r="BE1163"/>
  <c r="BE1181"/>
  <c r="BE1185"/>
  <c r="BE1212"/>
  <c i="13" r="BE141"/>
  <c r="BE145"/>
  <c r="BE162"/>
  <c r="BE163"/>
  <c r="BE167"/>
  <c r="BE169"/>
  <c r="BE184"/>
  <c r="BE186"/>
  <c r="BE191"/>
  <c r="BE198"/>
  <c r="BE202"/>
  <c r="BE203"/>
  <c r="BE205"/>
  <c r="BE208"/>
  <c r="BE210"/>
  <c r="BE216"/>
  <c r="BE222"/>
  <c r="BE228"/>
  <c r="BE230"/>
  <c r="BE232"/>
  <c r="BE237"/>
  <c r="BE259"/>
  <c r="BE263"/>
  <c r="BE272"/>
  <c r="BE273"/>
  <c r="BE287"/>
  <c r="BE288"/>
  <c r="BE289"/>
  <c r="BE292"/>
  <c r="BE304"/>
  <c r="BE308"/>
  <c r="BE317"/>
  <c r="BE320"/>
  <c r="BE324"/>
  <c r="BE326"/>
  <c r="BE333"/>
  <c r="BE342"/>
  <c r="BE347"/>
  <c r="BE352"/>
  <c r="BE355"/>
  <c r="BE360"/>
  <c r="BE368"/>
  <c r="BE376"/>
  <c r="BE377"/>
  <c r="BE380"/>
  <c r="BE385"/>
  <c r="BE397"/>
  <c i="14" r="J93"/>
  <c r="BE136"/>
  <c r="BE142"/>
  <c r="BE153"/>
  <c r="BE169"/>
  <c r="BE178"/>
  <c r="BE183"/>
  <c r="BE191"/>
  <c r="BE196"/>
  <c r="BE201"/>
  <c r="BE217"/>
  <c r="BE219"/>
  <c r="BE231"/>
  <c r="BE232"/>
  <c r="BE233"/>
  <c r="BE236"/>
  <c i="15" r="J93"/>
  <c r="F123"/>
  <c r="BE151"/>
  <c i="16" r="J95"/>
  <c r="F123"/>
  <c r="BE146"/>
  <c r="BE153"/>
  <c r="BE155"/>
  <c r="BE157"/>
  <c r="BE161"/>
  <c r="BE185"/>
  <c r="BE191"/>
  <c r="BE195"/>
  <c i="17" r="E113"/>
  <c r="J124"/>
  <c r="BE134"/>
  <c r="BE149"/>
  <c i="19" r="J96"/>
  <c r="BE135"/>
  <c r="BE137"/>
  <c r="BE145"/>
  <c r="BE150"/>
  <c r="BE156"/>
  <c i="20" r="F123"/>
  <c r="BE129"/>
  <c r="BE140"/>
  <c r="BE145"/>
  <c r="BE157"/>
  <c r="BE161"/>
  <c r="BE165"/>
  <c r="BE176"/>
  <c r="BE185"/>
  <c r="BE190"/>
  <c i="21" r="BE140"/>
  <c r="BE141"/>
  <c r="BE146"/>
  <c r="BE148"/>
  <c r="BE152"/>
  <c r="BE159"/>
  <c r="BE164"/>
  <c r="BE185"/>
  <c r="BE195"/>
  <c r="BE202"/>
  <c r="BE220"/>
  <c i="22" r="J95"/>
  <c r="F124"/>
  <c r="BE137"/>
  <c r="BE143"/>
  <c r="BE156"/>
  <c r="BE171"/>
  <c r="BE175"/>
  <c r="BE176"/>
  <c r="BE178"/>
  <c r="BE181"/>
  <c r="BE182"/>
  <c r="BE192"/>
  <c i="23" r="BE130"/>
  <c r="BE173"/>
  <c r="BE193"/>
  <c i="24" r="J96"/>
  <c r="BE135"/>
  <c r="BE137"/>
  <c r="BE143"/>
  <c r="BE147"/>
  <c r="BE169"/>
  <c r="BE172"/>
  <c r="BE179"/>
  <c r="BE187"/>
  <c r="BE188"/>
  <c r="BE189"/>
  <c r="BE196"/>
  <c r="BE197"/>
  <c r="BE199"/>
  <c i="25" r="J95"/>
  <c r="F123"/>
  <c r="BE140"/>
  <c r="BE146"/>
  <c r="BE153"/>
  <c i="26" r="BE128"/>
  <c r="BE131"/>
  <c i="27" r="F123"/>
  <c r="BE133"/>
  <c r="BE142"/>
  <c r="BE144"/>
  <c i="28" r="E85"/>
  <c i="29" r="J93"/>
  <c r="BE129"/>
  <c i="30" r="F96"/>
  <c r="BE137"/>
  <c r="BE141"/>
  <c r="BE143"/>
  <c r="BE145"/>
  <c r="BE147"/>
  <c i="31" r="J95"/>
  <c r="BE177"/>
  <c r="BE185"/>
  <c r="BE199"/>
  <c r="BE205"/>
  <c r="BE217"/>
  <c r="BE221"/>
  <c r="BE223"/>
  <c r="BE227"/>
  <c r="BE259"/>
  <c r="BE265"/>
  <c r="BE299"/>
  <c r="BE335"/>
  <c r="BE345"/>
  <c r="BE391"/>
  <c r="BE421"/>
  <c r="BE438"/>
  <c r="BE440"/>
  <c r="BE442"/>
  <c r="BE444"/>
  <c r="BE474"/>
  <c r="BE482"/>
  <c r="BE489"/>
  <c r="BE495"/>
  <c r="BE523"/>
  <c r="BE531"/>
  <c r="BE539"/>
  <c r="BE569"/>
  <c r="BE595"/>
  <c r="BE597"/>
  <c r="BE601"/>
  <c r="BE623"/>
  <c r="BE635"/>
  <c r="BE637"/>
  <c r="BE641"/>
  <c r="BE645"/>
  <c r="BE655"/>
  <c r="BE663"/>
  <c r="BE665"/>
  <c r="BE675"/>
  <c i="33" r="BE208"/>
  <c r="BE238"/>
  <c r="BE243"/>
  <c r="BE253"/>
  <c i="34" r="J121"/>
  <c i="35" r="E85"/>
  <c r="BE139"/>
  <c i="36" r="E85"/>
  <c r="J96"/>
  <c r="F127"/>
  <c r="BE138"/>
  <c r="BE147"/>
  <c r="BE183"/>
  <c r="BE191"/>
  <c r="BE195"/>
  <c r="BE207"/>
  <c r="BE234"/>
  <c r="BE240"/>
  <c i="37" r="BE144"/>
  <c r="BE161"/>
  <c r="BE185"/>
  <c r="BE208"/>
  <c i="38" r="BE176"/>
  <c r="BE274"/>
  <c r="BE280"/>
  <c r="BE285"/>
  <c r="BE303"/>
  <c r="BE308"/>
  <c r="BE386"/>
  <c r="BE417"/>
  <c r="BE433"/>
  <c r="BE437"/>
  <c r="BE444"/>
  <c r="BE445"/>
  <c r="BE456"/>
  <c r="BE458"/>
  <c r="BE490"/>
  <c r="BE529"/>
  <c r="BE552"/>
  <c r="BE579"/>
  <c r="BE592"/>
  <c r="BE598"/>
  <c r="BE614"/>
  <c r="BE618"/>
  <c r="BE622"/>
  <c r="BK599"/>
  <c r="J599"/>
  <c r="J118"/>
  <c i="39" r="BE147"/>
  <c i="40" r="J93"/>
  <c i="42" r="F95"/>
  <c r="BE127"/>
  <c i="43" r="F121"/>
  <c r="BE135"/>
  <c r="BE139"/>
  <c r="BE146"/>
  <c r="BE150"/>
  <c i="44" r="J132"/>
  <c r="BE181"/>
  <c r="BE198"/>
  <c r="BE212"/>
  <c r="BE261"/>
  <c r="BE284"/>
  <c r="BE287"/>
  <c r="BE301"/>
  <c r="BE329"/>
  <c r="BE368"/>
  <c i="45" r="BE158"/>
  <c r="BE186"/>
  <c r="BE192"/>
  <c i="46" r="BE134"/>
  <c i="47" r="F96"/>
  <c r="BE142"/>
  <c r="BE147"/>
  <c r="BE149"/>
  <c r="BE183"/>
  <c r="BE190"/>
  <c r="BE192"/>
  <c r="BE211"/>
  <c r="BE215"/>
  <c r="BE236"/>
  <c r="BE239"/>
  <c r="BE285"/>
  <c i="48" r="F95"/>
  <c r="J122"/>
  <c r="BE134"/>
  <c r="BE144"/>
  <c i="49" r="F96"/>
  <c i="50" r="J94"/>
  <c r="F125"/>
  <c r="BE135"/>
  <c r="BE139"/>
  <c r="BE288"/>
  <c r="BE316"/>
  <c r="BE324"/>
  <c i="51" r="J118"/>
  <c r="BE125"/>
  <c r="BE130"/>
  <c r="BE139"/>
  <c r="BE150"/>
  <c i="52" r="J93"/>
  <c r="F119"/>
  <c r="BE130"/>
  <c r="BE137"/>
  <c r="BE148"/>
  <c r="BE149"/>
  <c r="BE152"/>
  <c i="53" r="J91"/>
  <c i="54" r="BE123"/>
  <c i="56" r="E108"/>
  <c r="BE121"/>
  <c r="BE126"/>
  <c r="BE129"/>
  <c r="BE132"/>
  <c r="BE134"/>
  <c r="BE138"/>
  <c r="BE146"/>
  <c r="BE157"/>
  <c i="57" r="J89"/>
  <c r="BE198"/>
  <c r="BE232"/>
  <c r="BE301"/>
  <c r="BE331"/>
  <c r="BE372"/>
  <c r="BE394"/>
  <c r="BK405"/>
  <c r="J405"/>
  <c r="J106"/>
  <c i="58" r="J112"/>
  <c i="59" r="F94"/>
  <c r="J122"/>
  <c r="J125"/>
  <c r="BE135"/>
  <c r="BE245"/>
  <c r="BE378"/>
  <c r="BE394"/>
  <c r="BE438"/>
  <c r="BE450"/>
  <c r="BE510"/>
  <c r="BE514"/>
  <c r="BE530"/>
  <c r="BE538"/>
  <c r="BE546"/>
  <c r="BE562"/>
  <c r="BE570"/>
  <c r="BE710"/>
  <c r="BE716"/>
  <c r="BE738"/>
  <c r="BE757"/>
  <c i="60" r="F93"/>
  <c r="BE158"/>
  <c r="BE177"/>
  <c r="BE236"/>
  <c r="BE248"/>
  <c r="BE276"/>
  <c r="BE292"/>
  <c r="BE341"/>
  <c r="BE346"/>
  <c r="BE362"/>
  <c i="61" r="BE221"/>
  <c r="BE262"/>
  <c r="BE275"/>
  <c r="BK440"/>
  <c r="J440"/>
  <c r="J103"/>
  <c i="62" r="J89"/>
  <c r="F114"/>
  <c r="BE126"/>
  <c r="BE131"/>
  <c r="BE133"/>
  <c r="BE134"/>
  <c r="BE141"/>
  <c r="BE149"/>
  <c r="BE150"/>
  <c i="63" r="J126"/>
  <c r="BE147"/>
  <c r="BE153"/>
  <c r="BE155"/>
  <c r="BE175"/>
  <c r="BK159"/>
  <c r="J159"/>
  <c r="J103"/>
  <c i="64" r="F94"/>
  <c r="F118"/>
  <c r="BE129"/>
  <c r="BE130"/>
  <c r="BE139"/>
  <c r="BE146"/>
  <c r="BE148"/>
  <c r="BE154"/>
  <c r="BE156"/>
  <c r="BE164"/>
  <c r="BE168"/>
  <c r="BE169"/>
  <c i="65" r="J91"/>
  <c r="BE123"/>
  <c r="BE133"/>
  <c r="BE140"/>
  <c i="66" r="E85"/>
  <c r="J93"/>
  <c r="BE129"/>
  <c r="BE131"/>
  <c r="BE147"/>
  <c r="BE154"/>
  <c i="67" r="F92"/>
  <c r="F114"/>
  <c r="BE143"/>
  <c i="68" r="J89"/>
  <c r="BE120"/>
  <c r="BE135"/>
  <c r="BE136"/>
  <c r="BE150"/>
  <c i="69" r="J92"/>
  <c r="BE138"/>
  <c r="BE251"/>
  <c i="70" r="J89"/>
  <c r="E106"/>
  <c r="F112"/>
  <c r="BE118"/>
  <c r="BE119"/>
  <c r="BE121"/>
  <c i="71" r="BE142"/>
  <c i="3" r="BE164"/>
  <c r="BE170"/>
  <c r="BE183"/>
  <c r="BE204"/>
  <c r="BE222"/>
  <c r="BE236"/>
  <c r="BE245"/>
  <c r="BE276"/>
  <c r="BE289"/>
  <c r="BE299"/>
  <c r="BE373"/>
  <c r="BE383"/>
  <c r="BE417"/>
  <c r="BE426"/>
  <c r="BE437"/>
  <c r="BE451"/>
  <c r="BE462"/>
  <c r="BE633"/>
  <c r="BE645"/>
  <c r="BE653"/>
  <c r="BE717"/>
  <c r="BE749"/>
  <c r="BE787"/>
  <c r="BE799"/>
  <c r="BE841"/>
  <c r="BE843"/>
  <c r="BE848"/>
  <c r="BE878"/>
  <c r="BE917"/>
  <c r="BE960"/>
  <c r="BE971"/>
  <c r="BE1031"/>
  <c r="BE1043"/>
  <c r="BE1047"/>
  <c r="BE1084"/>
  <c r="BE1102"/>
  <c r="BE1108"/>
  <c r="BE1132"/>
  <c r="BE1162"/>
  <c r="BE1244"/>
  <c r="BE1248"/>
  <c r="BE1268"/>
  <c r="BE1310"/>
  <c r="BE1316"/>
  <c r="BE1334"/>
  <c r="BE1368"/>
  <c r="BE1380"/>
  <c r="BE1410"/>
  <c r="BE1466"/>
  <c r="BE1518"/>
  <c r="BE1524"/>
  <c r="BE1556"/>
  <c r="BE1571"/>
  <c r="BE1573"/>
  <c r="BE1585"/>
  <c r="BE1634"/>
  <c r="BE1683"/>
  <c r="BE1696"/>
  <c r="BE1871"/>
  <c r="BE1894"/>
  <c r="BE1906"/>
  <c r="BE1917"/>
  <c r="BE1928"/>
  <c r="BE1933"/>
  <c r="BE1954"/>
  <c r="BE1994"/>
  <c r="BE2029"/>
  <c r="BE2035"/>
  <c r="BE2048"/>
  <c r="BE2065"/>
  <c r="BE2090"/>
  <c r="BE2102"/>
  <c r="BE2108"/>
  <c r="BE2111"/>
  <c r="BE2118"/>
  <c r="BE2122"/>
  <c r="BE2126"/>
  <c r="BE2130"/>
  <c r="BE2134"/>
  <c r="BE2138"/>
  <c r="BE2159"/>
  <c r="BE2164"/>
  <c r="BE2170"/>
  <c r="BE2174"/>
  <c r="BE2176"/>
  <c r="BE2180"/>
  <c r="BE2190"/>
  <c r="BE2195"/>
  <c r="BE2197"/>
  <c r="BE2201"/>
  <c r="BE2204"/>
  <c r="BE2208"/>
  <c r="BE2210"/>
  <c r="BE2214"/>
  <c r="BE2216"/>
  <c r="BE2220"/>
  <c r="BK336"/>
  <c r="J336"/>
  <c r="J105"/>
  <c i="4" r="BE192"/>
  <c r="BE200"/>
  <c r="BE225"/>
  <c r="BE237"/>
  <c r="BE245"/>
  <c r="BE251"/>
  <c r="BE253"/>
  <c r="BE268"/>
  <c r="BE275"/>
  <c r="BE284"/>
  <c r="BE295"/>
  <c r="BE298"/>
  <c r="BK184"/>
  <c r="J184"/>
  <c r="J106"/>
  <c r="BK279"/>
  <c r="J279"/>
  <c r="J137"/>
  <c r="BK300"/>
  <c r="J300"/>
  <c r="J148"/>
  <c r="BK303"/>
  <c i="5" r="E85"/>
  <c r="BE127"/>
  <c r="BE147"/>
  <c r="BE167"/>
  <c r="BE179"/>
  <c i="6" r="F129"/>
  <c r="BE143"/>
  <c r="BE201"/>
  <c r="BE234"/>
  <c r="BE252"/>
  <c r="BE271"/>
  <c r="BE327"/>
  <c r="BE341"/>
  <c r="BE349"/>
  <c r="BE442"/>
  <c i="7" r="F96"/>
  <c r="BE145"/>
  <c i="8" r="F94"/>
  <c r="BE156"/>
  <c i="9" r="E114"/>
  <c r="J124"/>
  <c r="BE210"/>
  <c r="BE240"/>
  <c r="BE264"/>
  <c r="BE278"/>
  <c r="BE308"/>
  <c r="BE362"/>
  <c r="BE368"/>
  <c r="BE374"/>
  <c r="BE392"/>
  <c r="BE394"/>
  <c r="BE402"/>
  <c r="BE408"/>
  <c r="BE418"/>
  <c r="BE465"/>
  <c r="BE469"/>
  <c r="BE477"/>
  <c i="10" r="BE135"/>
  <c r="BE154"/>
  <c r="BE224"/>
  <c i="11" r="BE125"/>
  <c r="BE138"/>
  <c r="BE145"/>
  <c r="BE147"/>
  <c r="BE149"/>
  <c r="BE154"/>
  <c r="BE168"/>
  <c r="BE183"/>
  <c r="BE216"/>
  <c r="BE224"/>
  <c r="BE227"/>
  <c r="BE235"/>
  <c r="BE240"/>
  <c r="BE254"/>
  <c r="BE260"/>
  <c r="BE270"/>
  <c r="BE275"/>
  <c r="BE292"/>
  <c r="BE298"/>
  <c r="BE304"/>
  <c r="BE306"/>
  <c r="BE321"/>
  <c r="BE335"/>
  <c r="BE336"/>
  <c r="BE356"/>
  <c r="BE361"/>
  <c r="BE363"/>
  <c r="BE365"/>
  <c r="BE370"/>
  <c r="BE374"/>
  <c r="BE375"/>
  <c r="BE388"/>
  <c r="BE400"/>
  <c r="BE404"/>
  <c r="BE418"/>
  <c r="BE422"/>
  <c r="BE440"/>
  <c r="BE444"/>
  <c r="BE455"/>
  <c r="BE458"/>
  <c r="BE468"/>
  <c r="BE469"/>
  <c r="BE475"/>
  <c r="BE477"/>
  <c r="BE481"/>
  <c r="BE512"/>
  <c r="BE514"/>
  <c r="BE520"/>
  <c r="BE540"/>
  <c r="BE545"/>
  <c r="BE550"/>
  <c r="BE554"/>
  <c r="BE557"/>
  <c r="BE562"/>
  <c r="BE565"/>
  <c r="BE572"/>
  <c r="BE590"/>
  <c r="BE598"/>
  <c r="BE600"/>
  <c r="BE610"/>
  <c r="BE613"/>
  <c r="BE618"/>
  <c r="BE626"/>
  <c r="BE649"/>
  <c r="BE658"/>
  <c r="BE674"/>
  <c r="BE691"/>
  <c r="BE693"/>
  <c r="BE694"/>
  <c r="BE703"/>
  <c r="BE705"/>
  <c r="BE712"/>
  <c r="BE714"/>
  <c r="BE715"/>
  <c r="BE725"/>
  <c i="12" r="J135"/>
  <c r="BE144"/>
  <c r="BE154"/>
  <c r="BE160"/>
  <c r="BE168"/>
  <c r="BE182"/>
  <c r="BE190"/>
  <c r="BE208"/>
  <c r="BE218"/>
  <c r="BE222"/>
  <c r="BE232"/>
  <c r="BE236"/>
  <c r="BE252"/>
  <c r="BE256"/>
  <c r="BE274"/>
  <c r="BE294"/>
  <c r="BE298"/>
  <c r="BE307"/>
  <c r="BE315"/>
  <c r="BE321"/>
  <c r="BE333"/>
  <c r="BE337"/>
  <c r="BE357"/>
  <c r="BE371"/>
  <c r="BE377"/>
  <c r="BE385"/>
  <c r="BE391"/>
  <c r="BE403"/>
  <c r="BE411"/>
  <c r="BE425"/>
  <c r="BE435"/>
  <c r="BE448"/>
  <c r="BE492"/>
  <c r="BE535"/>
  <c r="BE541"/>
  <c r="BE545"/>
  <c r="BE557"/>
  <c r="BE569"/>
  <c r="BE575"/>
  <c r="BE591"/>
  <c r="BE599"/>
  <c r="BE631"/>
  <c r="BE650"/>
  <c r="BE654"/>
  <c r="BE658"/>
  <c r="BE664"/>
  <c r="BE676"/>
  <c r="BE682"/>
  <c r="BE684"/>
  <c r="BE742"/>
  <c r="BE744"/>
  <c r="BE748"/>
  <c r="BE752"/>
  <c r="BE809"/>
  <c r="BE819"/>
  <c r="BE845"/>
  <c r="BE855"/>
  <c r="BE867"/>
  <c r="BE883"/>
  <c r="BE897"/>
  <c r="BE929"/>
  <c r="BE939"/>
  <c r="BE964"/>
  <c r="BE977"/>
  <c r="BE983"/>
  <c r="BE1026"/>
  <c r="BE1034"/>
  <c r="BE1046"/>
  <c r="BE1050"/>
  <c r="BE1066"/>
  <c r="BE1078"/>
  <c r="BE1084"/>
  <c r="BE1088"/>
  <c r="BE1121"/>
  <c r="BE1127"/>
  <c r="BE1133"/>
  <c r="BE1147"/>
  <c r="BE1151"/>
  <c r="BE1177"/>
  <c r="BE1179"/>
  <c r="BE1183"/>
  <c r="BE1187"/>
  <c i="13" r="J127"/>
  <c r="BE135"/>
  <c r="BE138"/>
  <c r="BE139"/>
  <c r="BE144"/>
  <c r="BE149"/>
  <c r="BE151"/>
  <c r="BE193"/>
  <c r="BE197"/>
  <c r="BE218"/>
  <c r="BE227"/>
  <c r="BE238"/>
  <c r="BE240"/>
  <c r="BE245"/>
  <c r="BE265"/>
  <c r="BE278"/>
  <c r="BE281"/>
  <c r="BE316"/>
  <c r="BE323"/>
  <c r="BE330"/>
  <c r="BE332"/>
  <c r="BE344"/>
  <c r="BE348"/>
  <c r="BE361"/>
  <c r="BE363"/>
  <c r="BE387"/>
  <c i="14" r="BE129"/>
  <c r="BE140"/>
  <c r="BE144"/>
  <c r="BE146"/>
  <c r="BE157"/>
  <c r="BE160"/>
  <c r="BE176"/>
  <c r="BE202"/>
  <c i="15" r="J95"/>
  <c r="BE135"/>
  <c r="BE154"/>
  <c i="16" r="J124"/>
  <c r="BE132"/>
  <c r="BE149"/>
  <c r="BE151"/>
  <c r="BE168"/>
  <c r="BE176"/>
  <c r="BE179"/>
  <c r="BE180"/>
  <c i="17" r="F95"/>
  <c r="BE129"/>
  <c r="BE139"/>
  <c r="BE150"/>
  <c i="18" r="F96"/>
  <c r="J120"/>
  <c i="19" r="BE139"/>
  <c r="BE147"/>
  <c r="BE151"/>
  <c i="20" r="BE132"/>
  <c r="BE136"/>
  <c r="BE142"/>
  <c r="BE162"/>
  <c r="BE179"/>
  <c r="BE188"/>
  <c i="21" r="J93"/>
  <c r="BE139"/>
  <c r="BE157"/>
  <c r="BE181"/>
  <c r="BE187"/>
  <c r="BE206"/>
  <c r="BE207"/>
  <c r="BE216"/>
  <c r="BE221"/>
  <c i="22" r="BE130"/>
  <c r="BE142"/>
  <c r="BE152"/>
  <c r="BE162"/>
  <c r="BE169"/>
  <c r="BE183"/>
  <c i="23" r="J96"/>
  <c r="BE152"/>
  <c r="BE157"/>
  <c r="BE163"/>
  <c r="BE164"/>
  <c r="BE170"/>
  <c r="BE171"/>
  <c r="BE172"/>
  <c r="BE174"/>
  <c r="BE178"/>
  <c r="BE186"/>
  <c r="BE213"/>
  <c r="BE215"/>
  <c r="BE216"/>
  <c r="BE224"/>
  <c r="BE226"/>
  <c i="24" r="F95"/>
  <c r="BE131"/>
  <c r="BE134"/>
  <c r="BE136"/>
  <c r="BE138"/>
  <c r="BE141"/>
  <c r="BE145"/>
  <c r="BE151"/>
  <c r="BE152"/>
  <c r="BE154"/>
  <c r="BE160"/>
  <c r="BE165"/>
  <c r="BE170"/>
  <c r="BE185"/>
  <c r="BE201"/>
  <c r="BE202"/>
  <c r="BE205"/>
  <c r="BE206"/>
  <c i="25" r="BE128"/>
  <c r="BE137"/>
  <c r="BE143"/>
  <c r="BE147"/>
  <c i="26" r="J95"/>
  <c i="27" r="E85"/>
  <c r="BE134"/>
  <c i="30" r="BE135"/>
  <c i="31" r="J93"/>
  <c r="BE131"/>
  <c r="BE135"/>
  <c r="BE143"/>
  <c r="BE153"/>
  <c r="BE159"/>
  <c r="BE161"/>
  <c r="BE165"/>
  <c r="BE181"/>
  <c r="BE183"/>
  <c r="BE189"/>
  <c r="BE209"/>
  <c r="BE211"/>
  <c r="BE237"/>
  <c r="BE239"/>
  <c r="BE245"/>
  <c r="BE267"/>
  <c r="BE269"/>
  <c r="BE271"/>
  <c r="BE301"/>
  <c r="BE305"/>
  <c r="BE379"/>
  <c r="BE381"/>
  <c r="BE389"/>
  <c r="BE405"/>
  <c r="BE411"/>
  <c r="BE462"/>
  <c r="BE485"/>
  <c r="BE487"/>
  <c r="BE509"/>
  <c r="BE513"/>
  <c r="BE527"/>
  <c r="BE591"/>
  <c r="BE599"/>
  <c r="BE615"/>
  <c r="BE617"/>
  <c r="BE621"/>
  <c r="BE647"/>
  <c r="BE651"/>
  <c r="BE667"/>
  <c r="BE671"/>
  <c r="BE677"/>
  <c i="32" r="F96"/>
  <c i="33" r="BE162"/>
  <c r="BE183"/>
  <c i="34" r="F96"/>
  <c r="BE167"/>
  <c r="BE171"/>
  <c i="36" r="BE134"/>
  <c r="BE142"/>
  <c r="BE149"/>
  <c r="BE154"/>
  <c r="BE175"/>
  <c r="BE177"/>
  <c r="BE205"/>
  <c r="BE209"/>
  <c r="BE219"/>
  <c r="BE221"/>
  <c r="BE236"/>
  <c r="BE242"/>
  <c r="BE244"/>
  <c r="BE255"/>
  <c r="BE257"/>
  <c r="BE259"/>
  <c i="37" r="F94"/>
  <c r="BE153"/>
  <c r="BE190"/>
  <c r="BK189"/>
  <c r="J189"/>
  <c r="J103"/>
  <c i="38" r="J94"/>
  <c r="BE144"/>
  <c r="BE163"/>
  <c r="BE178"/>
  <c r="BE240"/>
  <c r="BE263"/>
  <c r="BE268"/>
  <c r="BE332"/>
  <c r="BE367"/>
  <c r="BE393"/>
  <c r="BE395"/>
  <c r="BE402"/>
  <c r="BE442"/>
  <c r="BE470"/>
  <c r="BE521"/>
  <c r="BE533"/>
  <c r="BE537"/>
  <c r="BE545"/>
  <c r="BE549"/>
  <c r="BE571"/>
  <c r="BK190"/>
  <c r="J190"/>
  <c r="J101"/>
  <c i="39" r="BE175"/>
  <c r="BE189"/>
  <c r="BE237"/>
  <c i="42" r="E111"/>
  <c r="J121"/>
  <c r="BE129"/>
  <c r="BE131"/>
  <c r="BE137"/>
  <c r="BE147"/>
  <c i="43" r="F122"/>
  <c r="BE128"/>
  <c r="BE133"/>
  <c r="BE134"/>
  <c r="BE147"/>
  <c r="BE149"/>
  <c r="BE153"/>
  <c r="BE154"/>
  <c r="BE156"/>
  <c i="44" r="E85"/>
  <c r="BE141"/>
  <c r="BE168"/>
  <c r="BE175"/>
  <c r="BE219"/>
  <c r="BE269"/>
  <c r="BE278"/>
  <c r="BE294"/>
  <c r="BE306"/>
  <c r="BE313"/>
  <c r="BE355"/>
  <c i="45" r="BE132"/>
  <c r="BE133"/>
  <c r="BE147"/>
  <c r="BE182"/>
  <c r="BE189"/>
  <c r="BK129"/>
  <c r="J129"/>
  <c r="J100"/>
  <c i="46" r="F96"/>
  <c r="BE132"/>
  <c i="47" r="BE176"/>
  <c r="BE177"/>
  <c r="BE191"/>
  <c r="BE200"/>
  <c r="BE203"/>
  <c r="BE208"/>
  <c r="BE209"/>
  <c r="BE218"/>
  <c r="BE220"/>
  <c r="BE223"/>
  <c r="BE230"/>
  <c r="BE242"/>
  <c r="BE244"/>
  <c r="BE245"/>
  <c r="BE253"/>
  <c r="BE262"/>
  <c r="BE270"/>
  <c r="BE272"/>
  <c r="BE274"/>
  <c r="BE275"/>
  <c r="BE278"/>
  <c r="BE283"/>
  <c r="BE284"/>
  <c r="BE287"/>
  <c r="BE288"/>
  <c i="48" r="BE132"/>
  <c i="49" r="J93"/>
  <c i="50" r="BE176"/>
  <c r="BE180"/>
  <c r="BE250"/>
  <c r="BE255"/>
  <c r="BE336"/>
  <c r="BE355"/>
  <c r="BK385"/>
  <c r="J385"/>
  <c r="J106"/>
  <c i="51" r="E85"/>
  <c r="BE127"/>
  <c r="BE140"/>
  <c r="BE142"/>
  <c r="BE149"/>
  <c i="52" r="BE128"/>
  <c r="BE141"/>
  <c r="BE146"/>
  <c i="53" r="F94"/>
  <c i="54" r="E85"/>
  <c r="BK122"/>
  <c r="J122"/>
  <c r="J99"/>
  <c i="55" r="J118"/>
  <c i="56" r="J116"/>
  <c r="BE123"/>
  <c i="57" r="J124"/>
  <c r="BE133"/>
  <c r="BE138"/>
  <c r="BE162"/>
  <c r="BE182"/>
  <c r="BE219"/>
  <c r="BE243"/>
  <c r="BE293"/>
  <c r="BE365"/>
  <c r="BE381"/>
  <c r="BE389"/>
  <c i="58" r="E85"/>
  <c r="BK120"/>
  <c r="BK119"/>
  <c r="BK118"/>
  <c r="J118"/>
  <c i="59" r="BE147"/>
  <c r="BE193"/>
  <c r="BE342"/>
  <c r="BE386"/>
  <c r="BE414"/>
  <c r="BE434"/>
  <c r="BE534"/>
  <c r="BE558"/>
  <c r="BE578"/>
  <c r="BE590"/>
  <c r="BE688"/>
  <c r="BE745"/>
  <c r="BE779"/>
  <c r="BE790"/>
  <c r="BK692"/>
  <c r="J692"/>
  <c r="J102"/>
  <c i="60" r="J125"/>
  <c r="BE210"/>
  <c r="BE264"/>
  <c i="61" r="J89"/>
  <c r="BE168"/>
  <c r="BE206"/>
  <c r="BE229"/>
  <c r="BE282"/>
  <c r="BE354"/>
  <c r="BE358"/>
  <c r="BE390"/>
  <c r="BE411"/>
  <c i="62" r="E85"/>
  <c r="F115"/>
  <c r="BE130"/>
  <c r="BE143"/>
  <c i="63" r="J91"/>
  <c r="BE138"/>
  <c i="64" r="BE141"/>
  <c r="BE158"/>
  <c r="BE167"/>
  <c i="66" r="F94"/>
  <c r="BE141"/>
  <c r="BE153"/>
  <c i="67" r="J91"/>
  <c r="BE124"/>
  <c r="BE126"/>
  <c r="BE127"/>
  <c r="BE128"/>
  <c r="BE141"/>
  <c r="BE144"/>
  <c i="68" r="E85"/>
  <c r="BE126"/>
  <c r="BE133"/>
  <c r="BE142"/>
  <c r="BE147"/>
  <c i="69" r="BE142"/>
  <c r="BE193"/>
  <c r="BE197"/>
  <c r="BE201"/>
  <c r="BE205"/>
  <c r="BE231"/>
  <c r="BE235"/>
  <c r="BE337"/>
  <c r="BE356"/>
  <c r="BE360"/>
  <c r="BE364"/>
  <c i="70" r="BE123"/>
  <c i="71" r="E85"/>
  <c r="J89"/>
  <c r="J91"/>
  <c r="J92"/>
  <c r="BE124"/>
  <c r="BE127"/>
  <c r="BE128"/>
  <c r="BE131"/>
  <c i="2" r="BE131"/>
  <c r="BE135"/>
  <c i="3" r="BE224"/>
  <c r="BE241"/>
  <c r="BE255"/>
  <c r="BE303"/>
  <c r="BE321"/>
  <c r="BE339"/>
  <c r="BE348"/>
  <c r="BE453"/>
  <c r="BE469"/>
  <c r="BE480"/>
  <c r="BE490"/>
  <c r="BE501"/>
  <c r="BE570"/>
  <c r="BE583"/>
  <c r="BE627"/>
  <c r="BE639"/>
  <c r="BE654"/>
  <c r="BE725"/>
  <c r="BE745"/>
  <c r="BE757"/>
  <c r="BE763"/>
  <c r="BE772"/>
  <c r="BE793"/>
  <c r="BE815"/>
  <c r="BE829"/>
  <c r="BE846"/>
  <c r="BE857"/>
  <c r="BE876"/>
  <c r="BE881"/>
  <c r="BE965"/>
  <c r="BE1014"/>
  <c r="BE1018"/>
  <c r="BE1053"/>
  <c r="BE1094"/>
  <c r="BE1138"/>
  <c r="BE1156"/>
  <c r="BE1180"/>
  <c r="BE1186"/>
  <c r="BE1192"/>
  <c r="BE1200"/>
  <c r="BE1308"/>
  <c r="BE1328"/>
  <c r="BE1422"/>
  <c r="BE1428"/>
  <c r="BE1490"/>
  <c r="BE1496"/>
  <c r="BE1502"/>
  <c r="BE1530"/>
  <c r="BE1603"/>
  <c r="BE1647"/>
  <c r="BE1706"/>
  <c r="BE1719"/>
  <c r="BE1750"/>
  <c r="BE1763"/>
  <c r="BE1825"/>
  <c r="BE1881"/>
  <c r="BE1924"/>
  <c r="BE1934"/>
  <c r="BE1949"/>
  <c r="BE1956"/>
  <c r="BE1976"/>
  <c r="BE1988"/>
  <c r="BE2017"/>
  <c r="BE2042"/>
  <c r="BE2060"/>
  <c r="BE2077"/>
  <c r="BE2104"/>
  <c r="BE2106"/>
  <c i="4" r="E85"/>
  <c r="F173"/>
  <c r="BE198"/>
  <c r="BE205"/>
  <c r="BE218"/>
  <c r="BE230"/>
  <c r="BE234"/>
  <c r="BE243"/>
  <c r="BE249"/>
  <c r="BE257"/>
  <c r="BE262"/>
  <c r="BE292"/>
  <c r="BE301"/>
  <c r="BK188"/>
  <c r="BK187"/>
  <c r="J187"/>
  <c r="J108"/>
  <c r="BK207"/>
  <c r="BK221"/>
  <c r="BK220"/>
  <c r="J220"/>
  <c r="J117"/>
  <c r="BK274"/>
  <c r="J274"/>
  <c r="J135"/>
  <c r="BK305"/>
  <c r="J305"/>
  <c r="J151"/>
  <c i="5" r="F95"/>
  <c r="BE137"/>
  <c r="BE145"/>
  <c r="BE157"/>
  <c r="BE169"/>
  <c r="BE183"/>
  <c i="6" r="J129"/>
  <c r="BE147"/>
  <c r="BE156"/>
  <c r="BE177"/>
  <c r="BE272"/>
  <c r="BE334"/>
  <c r="BE492"/>
  <c i="8" r="J94"/>
  <c r="BK126"/>
  <c r="J126"/>
  <c r="J100"/>
  <c i="9" r="BE132"/>
  <c r="BE148"/>
  <c r="BE172"/>
  <c r="BE212"/>
  <c r="BE216"/>
  <c r="BE228"/>
  <c r="BE236"/>
  <c r="BE248"/>
  <c r="BE282"/>
  <c r="BE288"/>
  <c r="BE292"/>
  <c r="BE296"/>
  <c r="BE314"/>
  <c r="BE326"/>
  <c r="BE356"/>
  <c r="BE376"/>
  <c r="BE378"/>
  <c r="BE404"/>
  <c r="BE422"/>
  <c r="BE431"/>
  <c r="BE435"/>
  <c r="BE443"/>
  <c r="BE479"/>
  <c i="10" r="BE146"/>
  <c r="BE160"/>
  <c r="BE200"/>
  <c r="BE228"/>
  <c r="BE244"/>
  <c i="11" r="J93"/>
  <c r="F120"/>
  <c r="BE151"/>
  <c r="BE158"/>
  <c r="BE164"/>
  <c r="BE173"/>
  <c r="BE179"/>
  <c r="BE211"/>
  <c r="BE213"/>
  <c r="BE225"/>
  <c r="BE226"/>
  <c r="BE237"/>
  <c r="BE244"/>
  <c r="BE246"/>
  <c r="BE266"/>
  <c r="BE274"/>
  <c r="BE277"/>
  <c r="BE279"/>
  <c r="BE285"/>
  <c r="BE289"/>
  <c r="BE303"/>
  <c r="BE315"/>
  <c r="BE358"/>
  <c r="BE364"/>
  <c r="BE367"/>
  <c r="BE369"/>
  <c r="BE386"/>
  <c r="BE389"/>
  <c r="BE399"/>
  <c r="BE411"/>
  <c r="BE436"/>
  <c r="BE478"/>
  <c r="BE516"/>
  <c r="BE519"/>
  <c r="BE521"/>
  <c r="BE527"/>
  <c r="BE536"/>
  <c r="BE538"/>
  <c r="BE553"/>
  <c r="BE561"/>
  <c r="BE563"/>
  <c r="BE566"/>
  <c r="BE573"/>
  <c r="BE576"/>
  <c r="BE589"/>
  <c r="BE592"/>
  <c r="BE605"/>
  <c r="BE609"/>
  <c r="BE625"/>
  <c r="BE640"/>
  <c r="BE671"/>
  <c r="BE684"/>
  <c r="BE695"/>
  <c r="BE711"/>
  <c r="BE713"/>
  <c r="BE717"/>
  <c r="BE722"/>
  <c r="BE723"/>
  <c r="BE724"/>
  <c i="12" r="E85"/>
  <c r="BE150"/>
  <c r="BE166"/>
  <c r="BE174"/>
  <c r="BE178"/>
  <c r="BE186"/>
  <c r="BE210"/>
  <c r="BE224"/>
  <c r="BE309"/>
  <c r="BE317"/>
  <c r="BE355"/>
  <c r="BE361"/>
  <c r="BE373"/>
  <c r="BE381"/>
  <c r="BE387"/>
  <c r="BE413"/>
  <c r="BE421"/>
  <c r="BE423"/>
  <c r="BE431"/>
  <c r="BE482"/>
  <c r="BE522"/>
  <c r="BE537"/>
  <c r="BE561"/>
  <c r="BE573"/>
  <c r="BE585"/>
  <c r="BE652"/>
  <c r="BE668"/>
  <c r="BE680"/>
  <c r="BE690"/>
  <c r="BE702"/>
  <c r="BE704"/>
  <c r="BE710"/>
  <c r="BE730"/>
  <c r="BE766"/>
  <c r="BE768"/>
  <c r="BE779"/>
  <c r="BE781"/>
  <c r="BE785"/>
  <c r="BE797"/>
  <c r="BE801"/>
  <c r="BE815"/>
  <c r="BE831"/>
  <c r="BE853"/>
  <c r="BE859"/>
  <c r="BE877"/>
  <c r="BE881"/>
  <c r="BE885"/>
  <c r="BE903"/>
  <c r="BE911"/>
  <c r="BE919"/>
  <c r="BE923"/>
  <c r="BE941"/>
  <c r="BE947"/>
  <c r="BE960"/>
  <c r="BE979"/>
  <c r="BE1000"/>
  <c r="BE1004"/>
  <c r="BE1014"/>
  <c r="BE1032"/>
  <c r="BE1058"/>
  <c r="BE1070"/>
  <c r="BE1072"/>
  <c r="BE1086"/>
  <c r="BE1090"/>
  <c r="BE1117"/>
  <c r="BE1169"/>
  <c r="BE1191"/>
  <c r="BE1195"/>
  <c i="13" r="BE147"/>
  <c r="BE185"/>
  <c r="BE213"/>
  <c r="BE242"/>
  <c r="BE247"/>
  <c r="BE261"/>
  <c r="BE271"/>
  <c r="BE314"/>
  <c r="BE319"/>
  <c r="BE321"/>
  <c r="BE328"/>
  <c r="BE362"/>
  <c r="BE373"/>
  <c r="BE382"/>
  <c r="BE390"/>
  <c r="BE398"/>
  <c r="BE401"/>
  <c i="14" r="BE143"/>
  <c r="BE151"/>
  <c r="BE166"/>
  <c r="BE188"/>
  <c r="BE193"/>
  <c r="BE194"/>
  <c r="BE212"/>
  <c i="15" r="E112"/>
  <c r="BE134"/>
  <c r="BE137"/>
  <c r="BE141"/>
  <c r="BE147"/>
  <c r="BE152"/>
  <c r="BE160"/>
  <c r="BE161"/>
  <c r="BE163"/>
  <c r="BE165"/>
  <c i="16" r="BE130"/>
  <c r="BE133"/>
  <c r="BE137"/>
  <c r="BE147"/>
  <c r="BE160"/>
  <c r="BE165"/>
  <c r="BE166"/>
  <c r="BE167"/>
  <c r="BE178"/>
  <c r="BE181"/>
  <c i="17" r="BE140"/>
  <c r="BE146"/>
  <c r="BE148"/>
  <c r="BE154"/>
  <c i="18" r="BE128"/>
  <c r="BE132"/>
  <c i="19" r="J121"/>
  <c r="F124"/>
  <c r="BE143"/>
  <c r="BE144"/>
  <c r="BE154"/>
  <c i="20" r="BE166"/>
  <c r="BE168"/>
  <c r="BE170"/>
  <c i="21" r="F95"/>
  <c r="F126"/>
  <c r="BE144"/>
  <c r="BE149"/>
  <c r="BE163"/>
  <c r="BE167"/>
  <c r="BE178"/>
  <c r="BE183"/>
  <c r="BE190"/>
  <c r="BE214"/>
  <c r="BE215"/>
  <c r="BE218"/>
  <c i="22" r="BE135"/>
  <c r="BE139"/>
  <c r="BE157"/>
  <c r="BE164"/>
  <c r="BE174"/>
  <c r="BE187"/>
  <c i="23" r="E114"/>
  <c r="J124"/>
  <c r="BE137"/>
  <c r="BE141"/>
  <c r="BE146"/>
  <c r="BE155"/>
  <c r="BE167"/>
  <c r="BE184"/>
  <c r="BE194"/>
  <c r="BE210"/>
  <c r="BE221"/>
  <c i="24" r="F123"/>
  <c r="BE157"/>
  <c r="BE162"/>
  <c r="BE163"/>
  <c r="BE171"/>
  <c r="BE175"/>
  <c r="BE178"/>
  <c r="BE193"/>
  <c r="BE204"/>
  <c r="BE207"/>
  <c i="25" r="E112"/>
  <c r="BE142"/>
  <c i="26" r="J123"/>
  <c i="27" r="BK143"/>
  <c r="J143"/>
  <c r="J103"/>
  <c i="28" r="J122"/>
  <c i="29" r="E111"/>
  <c i="30" r="E85"/>
  <c r="BE133"/>
  <c i="31" r="E111"/>
  <c r="F122"/>
  <c r="BE149"/>
  <c r="BE151"/>
  <c r="BE171"/>
  <c r="BE173"/>
  <c r="BE213"/>
  <c r="BE235"/>
  <c r="BE263"/>
  <c r="BE277"/>
  <c r="BE283"/>
  <c r="BE287"/>
  <c r="BE307"/>
  <c r="BE315"/>
  <c r="BE327"/>
  <c r="BE329"/>
  <c r="BE343"/>
  <c r="BE357"/>
  <c r="BE359"/>
  <c r="BE393"/>
  <c r="BE395"/>
  <c r="BE401"/>
  <c r="BE427"/>
  <c r="BE431"/>
  <c r="BE454"/>
  <c r="BE470"/>
  <c r="BE501"/>
  <c r="BE505"/>
  <c r="BE541"/>
  <c r="BE571"/>
  <c r="BE577"/>
  <c i="32" r="E85"/>
  <c r="J96"/>
  <c r="J120"/>
  <c r="BE129"/>
  <c r="BK128"/>
  <c r="J128"/>
  <c r="J102"/>
  <c i="33" r="E85"/>
  <c r="J93"/>
  <c r="F96"/>
  <c r="J96"/>
  <c r="BE127"/>
  <c r="BE163"/>
  <c r="BE193"/>
  <c i="34" r="BE150"/>
  <c r="BE155"/>
  <c r="BE159"/>
  <c r="BE181"/>
  <c i="35" r="J93"/>
  <c r="BE129"/>
  <c i="36" r="BE143"/>
  <c r="BE151"/>
  <c r="BE162"/>
  <c r="BE164"/>
  <c r="BE166"/>
  <c r="BE187"/>
  <c r="BE215"/>
  <c r="BE217"/>
  <c r="BE223"/>
  <c r="BE225"/>
  <c r="BE230"/>
  <c i="37" r="BE177"/>
  <c r="BE195"/>
  <c r="BE203"/>
  <c i="38" r="F94"/>
  <c r="BE147"/>
  <c r="BE150"/>
  <c r="BE172"/>
  <c r="BE205"/>
  <c r="BE214"/>
  <c r="BE254"/>
  <c r="BE256"/>
  <c r="BE282"/>
  <c r="BE283"/>
  <c r="BE322"/>
  <c r="BE388"/>
  <c r="BE396"/>
  <c r="BE399"/>
  <c r="BE404"/>
  <c r="BE431"/>
  <c r="BE432"/>
  <c r="BE564"/>
  <c r="BE566"/>
  <c r="BE570"/>
  <c r="BE596"/>
  <c r="BE597"/>
  <c r="BE606"/>
  <c i="41" r="J123"/>
  <c i="42" r="BE133"/>
  <c r="BE156"/>
  <c r="BE160"/>
  <c i="43" r="J121"/>
  <c r="BE142"/>
  <c i="44" r="F94"/>
  <c r="BE166"/>
  <c r="BE171"/>
  <c r="BE194"/>
  <c r="BE208"/>
  <c r="BE244"/>
  <c r="BE251"/>
  <c r="BE253"/>
  <c r="BE254"/>
  <c r="BE317"/>
  <c r="BE337"/>
  <c r="BK356"/>
  <c r="J356"/>
  <c r="J114"/>
  <c i="45" r="BE135"/>
  <c r="BE139"/>
  <c r="BE152"/>
  <c r="BE177"/>
  <c r="BE179"/>
  <c i="46" r="F95"/>
  <c r="BE136"/>
  <c r="BE138"/>
  <c i="47" r="F95"/>
  <c r="BE128"/>
  <c r="BE130"/>
  <c r="BE132"/>
  <c r="BE143"/>
  <c r="BE145"/>
  <c r="BE171"/>
  <c r="BE174"/>
  <c r="BE178"/>
  <c r="BE184"/>
  <c r="BE196"/>
  <c r="BE202"/>
  <c r="BE207"/>
  <c r="BE212"/>
  <c r="BE213"/>
  <c r="BE221"/>
  <c r="BE227"/>
  <c r="BE251"/>
  <c r="BE281"/>
  <c r="BE282"/>
  <c r="BE290"/>
  <c i="48" r="E111"/>
  <c r="BE127"/>
  <c r="BE130"/>
  <c r="BE136"/>
  <c r="BE137"/>
  <c r="BE139"/>
  <c r="BE150"/>
  <c i="50" r="BE191"/>
  <c r="BE233"/>
  <c r="BE237"/>
  <c r="BE272"/>
  <c r="BE276"/>
  <c r="BE280"/>
  <c r="BE284"/>
  <c r="BE296"/>
  <c r="BE304"/>
  <c r="BE320"/>
  <c r="BE328"/>
  <c r="BE377"/>
  <c i="51" r="F94"/>
  <c r="BE131"/>
  <c r="BE141"/>
  <c r="BE146"/>
  <c r="BE148"/>
  <c i="52" r="F93"/>
  <c r="BE139"/>
  <c r="BE140"/>
  <c r="BE143"/>
  <c r="BE150"/>
  <c i="55" r="F94"/>
  <c i="56" r="F93"/>
  <c r="BE128"/>
  <c r="BE131"/>
  <c r="BE139"/>
  <c r="BE143"/>
  <c r="BE149"/>
  <c r="BE153"/>
  <c r="BE155"/>
  <c i="57" r="BE226"/>
  <c r="BE235"/>
  <c r="BE265"/>
  <c r="BE297"/>
  <c r="BE310"/>
  <c r="BE312"/>
  <c r="BE316"/>
  <c r="BE320"/>
  <c r="BE401"/>
  <c r="BK129"/>
  <c r="J129"/>
  <c r="J98"/>
  <c r="BK335"/>
  <c r="J335"/>
  <c r="J102"/>
  <c i="59" r="BE155"/>
  <c r="BE175"/>
  <c r="BE280"/>
  <c r="BE298"/>
  <c r="BE354"/>
  <c r="BE442"/>
  <c r="BE458"/>
  <c r="BE462"/>
  <c r="BE486"/>
  <c r="BE490"/>
  <c r="BE498"/>
  <c r="BE554"/>
  <c r="BE574"/>
  <c r="BE644"/>
  <c r="BE818"/>
  <c r="BE826"/>
  <c i="60" r="F94"/>
  <c r="BE131"/>
  <c r="BE202"/>
  <c r="BE206"/>
  <c r="BE214"/>
  <c r="BE268"/>
  <c r="BE272"/>
  <c r="BE308"/>
  <c r="BE312"/>
  <c r="BK213"/>
  <c r="J213"/>
  <c r="J101"/>
  <c i="61" r="BE279"/>
  <c r="BE290"/>
  <c r="BE310"/>
  <c r="BE334"/>
  <c r="BE346"/>
  <c r="BE366"/>
  <c r="BE386"/>
  <c i="62" r="J115"/>
  <c r="BE127"/>
  <c r="BE128"/>
  <c r="BE144"/>
  <c i="63" r="BE140"/>
  <c r="BE148"/>
  <c r="BE158"/>
  <c r="BE171"/>
  <c r="BE173"/>
  <c i="64" r="E85"/>
  <c r="J119"/>
  <c r="BE143"/>
  <c r="BE144"/>
  <c r="BE145"/>
  <c r="BE157"/>
  <c r="BE161"/>
  <c r="BE165"/>
  <c r="BE170"/>
  <c r="BE182"/>
  <c i="65" r="BE125"/>
  <c r="BE126"/>
  <c r="BE128"/>
  <c r="BE134"/>
  <c i="66" r="J94"/>
  <c r="BE134"/>
  <c r="BE137"/>
  <c r="BE140"/>
  <c r="BE150"/>
  <c r="BE152"/>
  <c r="BE156"/>
  <c i="67" r="BE129"/>
  <c r="BE149"/>
  <c i="68" r="BE121"/>
  <c r="BE127"/>
  <c r="BE141"/>
  <c r="BE143"/>
  <c i="69" r="BE150"/>
  <c r="BE154"/>
  <c r="BE172"/>
  <c r="BE189"/>
  <c r="BE223"/>
  <c r="BE227"/>
  <c r="BE283"/>
  <c r="BE287"/>
  <c r="BE295"/>
  <c r="BE303"/>
  <c r="BE307"/>
  <c r="BE333"/>
  <c r="BE342"/>
  <c i="70" r="BE117"/>
  <c r="BE120"/>
  <c r="BE132"/>
  <c i="71" r="F91"/>
  <c r="F92"/>
  <c r="BE121"/>
  <c r="BE123"/>
  <c r="BE126"/>
  <c r="BE129"/>
  <c r="BE132"/>
  <c r="BE134"/>
  <c r="BE140"/>
  <c i="2" r="J92"/>
  <c r="BE129"/>
  <c r="BE133"/>
  <c r="BE144"/>
  <c i="3" r="J158"/>
  <c r="BE167"/>
  <c r="BE229"/>
  <c r="BE232"/>
  <c r="BE337"/>
  <c r="BE360"/>
  <c r="BE404"/>
  <c r="BE412"/>
  <c r="BE467"/>
  <c r="BE470"/>
  <c r="BE532"/>
  <c r="BE545"/>
  <c r="BE554"/>
  <c r="BE559"/>
  <c r="BE575"/>
  <c r="BE616"/>
  <c r="BE637"/>
  <c r="BE640"/>
  <c r="BE648"/>
  <c r="BE658"/>
  <c r="BE664"/>
  <c r="BE698"/>
  <c r="BE751"/>
  <c r="BE765"/>
  <c r="BE779"/>
  <c r="BE797"/>
  <c r="BE837"/>
  <c r="BE855"/>
  <c r="BE893"/>
  <c r="BE962"/>
  <c r="BE983"/>
  <c r="BE1037"/>
  <c r="BE1112"/>
  <c r="BE1136"/>
  <c r="BE1166"/>
  <c r="BE1178"/>
  <c r="BE1212"/>
  <c r="BE1226"/>
  <c r="BE1278"/>
  <c r="BE1286"/>
  <c r="BE1292"/>
  <c r="BE1298"/>
  <c r="BE1356"/>
  <c r="BE1362"/>
  <c r="BE1382"/>
  <c r="BE1386"/>
  <c r="BE1392"/>
  <c r="BE1418"/>
  <c r="BE1454"/>
  <c r="BE1494"/>
  <c r="BE1500"/>
  <c r="BE1548"/>
  <c r="BE1560"/>
  <c r="BE1563"/>
  <c r="BE1577"/>
  <c r="BE1654"/>
  <c r="BE1716"/>
  <c r="BE1743"/>
  <c r="BE1753"/>
  <c r="BE1774"/>
  <c r="BE1789"/>
  <c r="BE1809"/>
  <c r="BE1861"/>
  <c r="BE1937"/>
  <c r="BE1951"/>
  <c r="BE2033"/>
  <c i="4" r="F172"/>
  <c r="BE201"/>
  <c r="BE203"/>
  <c r="BE232"/>
  <c r="BE242"/>
  <c r="BE247"/>
  <c r="BE252"/>
  <c r="BE264"/>
  <c r="BE296"/>
  <c i="5" r="F96"/>
  <c r="BE133"/>
  <c r="BE141"/>
  <c r="BE143"/>
  <c r="BE153"/>
  <c r="BE165"/>
  <c i="6" r="BE241"/>
  <c r="BE259"/>
  <c r="BE315"/>
  <c r="BE397"/>
  <c r="BE429"/>
  <c r="BE453"/>
  <c r="BE486"/>
  <c r="BE488"/>
  <c i="8" r="E85"/>
  <c r="BE127"/>
  <c r="BE142"/>
  <c r="BE161"/>
  <c i="9" r="BE130"/>
  <c r="BE136"/>
  <c r="BE140"/>
  <c r="BE164"/>
  <c r="BE196"/>
  <c r="BE206"/>
  <c r="BE222"/>
  <c r="BE244"/>
  <c r="BE284"/>
  <c r="BE304"/>
  <c r="BE336"/>
  <c r="BE354"/>
  <c r="BE366"/>
  <c r="BE410"/>
  <c r="BE414"/>
  <c r="BE433"/>
  <c r="BE437"/>
  <c r="BE441"/>
  <c r="BE451"/>
  <c r="BE457"/>
  <c r="BE481"/>
  <c r="BE485"/>
  <c i="10" r="E85"/>
  <c r="BE181"/>
  <c r="BE236"/>
  <c i="11" r="BE127"/>
  <c r="BE153"/>
  <c r="BE155"/>
  <c r="BE159"/>
  <c r="BE167"/>
  <c r="BE169"/>
  <c r="BE177"/>
  <c r="BE182"/>
  <c r="BE190"/>
  <c r="BE192"/>
  <c r="BE202"/>
  <c r="BE208"/>
  <c r="BE222"/>
  <c r="BE229"/>
  <c r="BE251"/>
  <c r="BE264"/>
  <c r="BE272"/>
  <c r="BE276"/>
  <c r="BE278"/>
  <c r="BE280"/>
  <c r="BE282"/>
  <c r="BE284"/>
  <c r="BE293"/>
  <c r="BE308"/>
  <c r="BE313"/>
  <c r="BE317"/>
  <c r="BE329"/>
  <c r="BE332"/>
  <c r="BE340"/>
  <c r="BE360"/>
  <c r="BE381"/>
  <c r="BE392"/>
  <c r="BE398"/>
  <c r="BE406"/>
  <c r="BE408"/>
  <c r="BE410"/>
  <c r="BE413"/>
  <c r="BE415"/>
  <c r="BE420"/>
  <c r="BE426"/>
  <c r="BE430"/>
  <c r="BE452"/>
  <c r="BE456"/>
  <c r="BE461"/>
  <c r="BE474"/>
  <c r="BE483"/>
  <c r="BE503"/>
  <c r="BE517"/>
  <c r="BE529"/>
  <c r="BE531"/>
  <c r="BE535"/>
  <c r="BE544"/>
  <c r="BE555"/>
  <c r="BE586"/>
  <c r="BE593"/>
  <c r="BE629"/>
  <c r="BE643"/>
  <c r="BE656"/>
  <c r="BE662"/>
  <c r="BE664"/>
  <c r="BE666"/>
  <c r="BE685"/>
  <c r="BE689"/>
  <c r="BE692"/>
  <c r="BE697"/>
  <c r="BE699"/>
  <c r="BE709"/>
  <c r="BE716"/>
  <c r="BE729"/>
  <c r="BE731"/>
  <c r="BE733"/>
  <c r="BE734"/>
  <c i="12" r="BE146"/>
  <c r="BE156"/>
  <c r="BE164"/>
  <c r="BE172"/>
  <c r="BE180"/>
  <c r="BE240"/>
  <c r="BE270"/>
  <c r="BE288"/>
  <c r="BE311"/>
  <c r="BE331"/>
  <c r="BE363"/>
  <c r="BE369"/>
  <c r="BE399"/>
  <c r="BE446"/>
  <c r="BE450"/>
  <c r="BE458"/>
  <c r="BE464"/>
  <c r="BE478"/>
  <c r="BE504"/>
  <c r="BE539"/>
  <c r="BE549"/>
  <c r="BE553"/>
  <c r="BE581"/>
  <c r="BE635"/>
  <c r="BE639"/>
  <c r="BE686"/>
  <c r="BE692"/>
  <c r="BE716"/>
  <c r="BE724"/>
  <c r="BE740"/>
  <c r="BE770"/>
  <c r="BE772"/>
  <c r="BE805"/>
  <c r="BE817"/>
  <c r="BE851"/>
  <c r="BE871"/>
  <c r="BE917"/>
  <c r="BE945"/>
  <c r="BE952"/>
  <c r="BE996"/>
  <c r="BE998"/>
  <c r="BE1016"/>
  <c r="BE1022"/>
  <c r="BE1030"/>
  <c r="BE1062"/>
  <c r="BE1064"/>
  <c r="BE1100"/>
  <c r="BE1102"/>
  <c r="BE1104"/>
  <c r="BE1106"/>
  <c r="BE1161"/>
  <c r="BE1205"/>
  <c r="BE1211"/>
  <c r="BE1228"/>
  <c i="13" r="F95"/>
  <c r="BE143"/>
  <c r="BE146"/>
  <c r="BE153"/>
  <c r="BE155"/>
  <c r="BE157"/>
  <c r="BE161"/>
  <c r="BE178"/>
  <c r="BE180"/>
  <c r="BE200"/>
  <c r="BE225"/>
  <c r="BE236"/>
  <c r="BE248"/>
  <c r="BE252"/>
  <c r="BE257"/>
  <c r="BE260"/>
  <c r="BE274"/>
  <c r="BE279"/>
  <c r="BE301"/>
  <c r="BE315"/>
  <c r="BE318"/>
  <c r="BE329"/>
  <c r="BE345"/>
  <c r="BE356"/>
  <c r="BE367"/>
  <c r="BE371"/>
  <c r="BE379"/>
  <c r="BE381"/>
  <c r="BE383"/>
  <c r="BE391"/>
  <c r="BE392"/>
  <c r="BE395"/>
  <c r="BE400"/>
  <c r="BE402"/>
  <c i="14" r="BE139"/>
  <c r="BE162"/>
  <c r="BE184"/>
  <c r="BE189"/>
  <c r="BE199"/>
  <c r="BE200"/>
  <c r="BE204"/>
  <c r="BE215"/>
  <c r="BE218"/>
  <c r="BE223"/>
  <c r="BE224"/>
  <c r="BE228"/>
  <c r="BE240"/>
  <c i="15" r="F95"/>
  <c r="BE128"/>
  <c r="BE132"/>
  <c r="BE136"/>
  <c r="BE149"/>
  <c r="BE164"/>
  <c i="16" r="BE135"/>
  <c r="BE143"/>
  <c r="BE154"/>
  <c r="BE170"/>
  <c r="BE171"/>
  <c r="BE177"/>
  <c r="BE187"/>
  <c r="BE188"/>
  <c r="BE190"/>
  <c i="17" r="J123"/>
  <c i="18" r="BE129"/>
  <c r="BE133"/>
  <c r="BE137"/>
  <c i="19" r="BE130"/>
  <c r="BE142"/>
  <c r="BE146"/>
  <c r="BE148"/>
  <c r="BE152"/>
  <c i="20" r="BE130"/>
  <c r="BE134"/>
  <c r="BE151"/>
  <c r="BE156"/>
  <c r="BE163"/>
  <c r="BE169"/>
  <c i="21" r="BE151"/>
  <c r="BE162"/>
  <c r="BE180"/>
  <c r="BE194"/>
  <c r="BE198"/>
  <c r="BE213"/>
  <c i="22" r="BE131"/>
  <c r="BE133"/>
  <c r="BE141"/>
  <c r="BE144"/>
  <c r="BE159"/>
  <c r="BE161"/>
  <c r="BE166"/>
  <c r="BE168"/>
  <c r="BE172"/>
  <c r="BE184"/>
  <c r="BE190"/>
  <c r="BE194"/>
  <c i="23" r="BE136"/>
  <c r="BE143"/>
  <c r="BE147"/>
  <c r="BE151"/>
  <c r="BE169"/>
  <c r="BE179"/>
  <c r="BE192"/>
  <c r="BE212"/>
  <c r="BE230"/>
  <c i="24" r="BE128"/>
  <c r="BE129"/>
  <c r="BE159"/>
  <c r="BE167"/>
  <c r="BE181"/>
  <c r="BE195"/>
  <c r="BE198"/>
  <c i="25" r="F95"/>
  <c r="BE135"/>
  <c r="BE136"/>
  <c r="BE138"/>
  <c r="BE145"/>
  <c i="27" r="F96"/>
  <c i="29" r="BE133"/>
  <c r="BE137"/>
  <c i="31" r="BE157"/>
  <c r="BE163"/>
  <c r="BE219"/>
  <c r="BE249"/>
  <c r="BE261"/>
  <c r="BE273"/>
  <c r="BE275"/>
  <c r="BE293"/>
  <c r="BE331"/>
  <c r="BE333"/>
  <c r="BE339"/>
  <c r="BE347"/>
  <c r="BE363"/>
  <c r="BE367"/>
  <c r="BE369"/>
  <c r="BE403"/>
  <c r="BE415"/>
  <c r="BE417"/>
  <c r="BE436"/>
  <c r="BE450"/>
  <c r="BE458"/>
  <c r="BE472"/>
  <c r="BE478"/>
  <c r="BE480"/>
  <c r="BE491"/>
  <c r="BE497"/>
  <c r="BE507"/>
  <c r="BE519"/>
  <c r="BE535"/>
  <c r="BE547"/>
  <c r="BE549"/>
  <c r="BE559"/>
  <c r="BE565"/>
  <c r="BE581"/>
  <c r="BE603"/>
  <c r="BE607"/>
  <c r="BE619"/>
  <c r="BE639"/>
  <c r="BE649"/>
  <c r="BE659"/>
  <c r="BE673"/>
  <c i="33" r="BE128"/>
  <c r="BE140"/>
  <c r="BE173"/>
  <c r="BE203"/>
  <c r="BE218"/>
  <c i="34" r="BE133"/>
  <c r="BE137"/>
  <c r="BE142"/>
  <c r="BE146"/>
  <c r="BE148"/>
  <c i="35" r="BE191"/>
  <c i="36" r="F95"/>
  <c r="BE173"/>
  <c r="BE179"/>
  <c r="BE227"/>
  <c r="BE253"/>
  <c i="37" r="BE157"/>
  <c r="BE183"/>
  <c r="BE215"/>
  <c r="BK184"/>
  <c r="J184"/>
  <c r="J102"/>
  <c i="38" r="BE162"/>
  <c r="BE232"/>
  <c r="BE244"/>
  <c r="BE245"/>
  <c r="BE257"/>
  <c r="BE272"/>
  <c r="BE295"/>
  <c r="BE318"/>
  <c r="BE335"/>
  <c r="BE342"/>
  <c r="BE369"/>
  <c r="BE419"/>
  <c r="BE421"/>
  <c r="BE452"/>
  <c r="BE482"/>
  <c r="BE486"/>
  <c r="BE509"/>
  <c r="BE513"/>
  <c r="BE541"/>
  <c i="39" r="J96"/>
  <c r="BE223"/>
  <c i="40" r="J96"/>
  <c i="41" r="E85"/>
  <c r="BE129"/>
  <c r="BE130"/>
  <c i="42" r="BE153"/>
  <c r="BE155"/>
  <c i="43" r="BE140"/>
  <c r="BE144"/>
  <c r="BE145"/>
  <c i="44" r="BE154"/>
  <c r="BE232"/>
  <c r="BE238"/>
  <c r="BE250"/>
  <c r="BE308"/>
  <c r="BE315"/>
  <c r="BE325"/>
  <c r="BE373"/>
  <c r="BE378"/>
  <c r="BK223"/>
  <c r="J223"/>
  <c r="J104"/>
  <c r="BK260"/>
  <c r="J260"/>
  <c r="J107"/>
  <c i="45" r="BE131"/>
  <c r="BE148"/>
  <c r="BE149"/>
  <c r="BE150"/>
  <c r="BE153"/>
  <c r="BE165"/>
  <c r="BK191"/>
  <c r="J191"/>
  <c r="J105"/>
  <c i="46" r="J95"/>
  <c r="BE139"/>
  <c i="47" r="J122"/>
  <c r="BE134"/>
  <c r="BE140"/>
  <c r="BE141"/>
  <c r="BE153"/>
  <c r="BE156"/>
  <c r="BE182"/>
  <c r="BE226"/>
  <c i="48" r="F96"/>
  <c r="BE133"/>
  <c r="BE145"/>
  <c i="50" r="J91"/>
  <c r="BE171"/>
  <c r="BE196"/>
  <c r="BE204"/>
  <c r="BE209"/>
  <c r="BE246"/>
  <c r="BE264"/>
  <c r="BE292"/>
  <c r="BE332"/>
  <c r="BE345"/>
  <c i="51" r="BE134"/>
  <c r="BE136"/>
  <c r="BE145"/>
  <c r="BE147"/>
  <c i="52" r="BE126"/>
  <c r="BE142"/>
  <c i="56" r="F94"/>
  <c r="BE124"/>
  <c r="BE125"/>
  <c r="BE147"/>
  <c r="BE150"/>
  <c i="57" r="BE142"/>
  <c r="BE173"/>
  <c r="BE176"/>
  <c r="BE177"/>
  <c r="BE188"/>
  <c r="BE190"/>
  <c r="BE196"/>
  <c r="BE230"/>
  <c r="BE239"/>
  <c r="BE254"/>
  <c r="BE305"/>
  <c r="BE324"/>
  <c r="BE328"/>
  <c r="BE385"/>
  <c r="BE408"/>
  <c r="BE413"/>
  <c i="58" r="BE121"/>
  <c i="59" r="E85"/>
  <c r="BE151"/>
  <c r="BE366"/>
  <c r="BE390"/>
  <c r="BE398"/>
  <c r="BE418"/>
  <c r="BE466"/>
  <c r="BE474"/>
  <c r="BE478"/>
  <c r="BE506"/>
  <c r="BE566"/>
  <c r="BE582"/>
  <c r="BE731"/>
  <c r="BE753"/>
  <c r="BE783"/>
  <c i="60" r="J124"/>
  <c r="BE135"/>
  <c r="BE173"/>
  <c r="BE194"/>
  <c r="BE252"/>
  <c r="BE256"/>
  <c r="BE260"/>
  <c r="BE284"/>
  <c r="BE328"/>
  <c i="61" r="F91"/>
  <c r="J120"/>
  <c r="BE176"/>
  <c r="BE213"/>
  <c r="BE286"/>
  <c r="BE298"/>
  <c r="BE314"/>
  <c r="BE318"/>
  <c r="BE415"/>
  <c r="BE420"/>
  <c r="BE424"/>
  <c r="BE428"/>
  <c i="62" r="BE121"/>
  <c r="BE138"/>
  <c r="BE147"/>
  <c r="BE151"/>
  <c r="BE153"/>
  <c r="BE154"/>
  <c i="63" r="BE143"/>
  <c r="BE152"/>
  <c r="BE160"/>
  <c i="64" r="BE126"/>
  <c r="BE128"/>
  <c r="BE134"/>
  <c r="BE149"/>
  <c r="BE159"/>
  <c r="BE176"/>
  <c i="65" r="E85"/>
  <c r="BE127"/>
  <c r="BE129"/>
  <c r="BE138"/>
  <c i="66" r="BE155"/>
  <c i="67" r="BE133"/>
  <c r="BE136"/>
  <c r="BE137"/>
  <c r="BE138"/>
  <c r="BE145"/>
  <c i="68" r="BE124"/>
  <c r="BE125"/>
  <c r="BE132"/>
  <c r="BE144"/>
  <c r="BE145"/>
  <c r="BE154"/>
  <c i="69" r="J89"/>
  <c r="BE175"/>
  <c r="BE185"/>
  <c r="BE291"/>
  <c r="BE311"/>
  <c i="70" r="J91"/>
  <c i="71" r="BE133"/>
  <c r="BE135"/>
  <c r="BE136"/>
  <c r="BE141"/>
  <c i="2" r="BE128"/>
  <c r="BK138"/>
  <c r="J138"/>
  <c r="J100"/>
  <c i="3" r="BE187"/>
  <c r="BE211"/>
  <c r="BE228"/>
  <c r="BE294"/>
  <c r="BE527"/>
  <c r="BE541"/>
  <c r="BE550"/>
  <c r="BE555"/>
  <c r="BE568"/>
  <c r="BE587"/>
  <c r="BE608"/>
  <c r="BE632"/>
  <c r="BE722"/>
  <c r="BE759"/>
  <c r="BE803"/>
  <c r="BE817"/>
  <c r="BE1025"/>
  <c r="BE1035"/>
  <c r="BE1061"/>
  <c r="BE1080"/>
  <c r="BE1088"/>
  <c r="BE1090"/>
  <c r="BE1142"/>
  <c r="BE1206"/>
  <c r="BE1220"/>
  <c r="BE1230"/>
  <c r="BE1242"/>
  <c r="BE1256"/>
  <c r="BE1262"/>
  <c r="BE1274"/>
  <c r="BE1290"/>
  <c r="BE1326"/>
  <c r="BE1332"/>
  <c r="BE1394"/>
  <c r="BE1404"/>
  <c r="BE1434"/>
  <c r="BE1436"/>
  <c r="BE1440"/>
  <c r="BE1464"/>
  <c r="BE1476"/>
  <c r="BE1482"/>
  <c r="BE1506"/>
  <c r="BE1620"/>
  <c r="BE1671"/>
  <c r="BE1680"/>
  <c r="BE1693"/>
  <c r="BE1726"/>
  <c r="BE1778"/>
  <c r="BE1859"/>
  <c r="BE1891"/>
  <c r="BE1921"/>
  <c r="BE1940"/>
  <c r="BE1950"/>
  <c r="BE1952"/>
  <c r="BE2011"/>
  <c r="BE2044"/>
  <c r="BE2084"/>
  <c r="BE2095"/>
  <c r="BE2100"/>
  <c i="4" r="BE199"/>
  <c r="BE202"/>
  <c r="BE219"/>
  <c r="BE244"/>
  <c r="BE246"/>
  <c r="BE255"/>
  <c r="BE260"/>
  <c r="BE263"/>
  <c r="BE273"/>
  <c r="BE289"/>
  <c r="BE291"/>
  <c r="BE299"/>
  <c r="BK210"/>
  <c r="BK209"/>
  <c r="J209"/>
  <c r="J114"/>
  <c r="BK272"/>
  <c r="J272"/>
  <c r="J134"/>
  <c r="BK285"/>
  <c r="J285"/>
  <c r="J141"/>
  <c i="5" r="J93"/>
  <c r="BE149"/>
  <c r="BE155"/>
  <c i="6" r="BE149"/>
  <c r="BE180"/>
  <c r="BE342"/>
  <c r="BE476"/>
  <c r="BE496"/>
  <c r="BE498"/>
  <c r="BE504"/>
  <c i="7" r="BE137"/>
  <c i="9" r="BE156"/>
  <c r="BE178"/>
  <c r="BE184"/>
  <c r="BE194"/>
  <c r="BE224"/>
  <c r="BE254"/>
  <c r="BE266"/>
  <c r="BE274"/>
  <c r="BE286"/>
  <c r="BE290"/>
  <c r="BE302"/>
  <c r="BE312"/>
  <c r="BE322"/>
  <c r="BE324"/>
  <c r="BE338"/>
  <c r="BE344"/>
  <c r="BE352"/>
  <c r="BE372"/>
  <c r="BE380"/>
  <c r="BE390"/>
  <c r="BE396"/>
  <c r="BE406"/>
  <c r="BE420"/>
  <c r="BE429"/>
  <c r="BE455"/>
  <c r="BE467"/>
  <c r="BE471"/>
  <c i="10" r="BE205"/>
  <c i="11" r="E85"/>
  <c r="BE131"/>
  <c r="BE134"/>
  <c r="BE136"/>
  <c r="BE160"/>
  <c r="BE163"/>
  <c r="BE166"/>
  <c r="BE184"/>
  <c r="BE186"/>
  <c r="BE189"/>
  <c r="BE214"/>
  <c r="BE234"/>
  <c r="BE253"/>
  <c r="BE286"/>
  <c r="BE291"/>
  <c r="BE300"/>
  <c r="BE302"/>
  <c r="BE307"/>
  <c r="BE326"/>
  <c r="BE330"/>
  <c r="BE345"/>
  <c r="BE348"/>
  <c r="BE357"/>
  <c r="BE371"/>
  <c r="BE373"/>
  <c r="BE380"/>
  <c r="BE402"/>
  <c r="BE407"/>
  <c r="BE421"/>
  <c r="BE424"/>
  <c r="BE442"/>
  <c r="BE450"/>
  <c r="BE453"/>
  <c r="BE462"/>
  <c r="BE463"/>
  <c r="BE465"/>
  <c r="BE479"/>
  <c r="BE485"/>
  <c r="BE488"/>
  <c r="BE491"/>
  <c r="BE495"/>
  <c r="BE510"/>
  <c r="BE526"/>
  <c r="BE533"/>
  <c r="BE547"/>
  <c r="BE549"/>
  <c r="BE556"/>
  <c r="BE568"/>
  <c r="BE570"/>
  <c r="BE578"/>
  <c r="BE579"/>
  <c r="BE612"/>
  <c r="BE615"/>
  <c r="BE630"/>
  <c r="BE641"/>
  <c r="BE651"/>
  <c r="BE654"/>
  <c r="BE661"/>
  <c r="BE665"/>
  <c r="BE667"/>
  <c r="BE679"/>
  <c r="BE686"/>
  <c r="BE707"/>
  <c r="BE710"/>
  <c r="BE721"/>
  <c i="12" r="BE152"/>
  <c r="BE158"/>
  <c r="BE188"/>
  <c r="BE200"/>
  <c r="BE230"/>
  <c r="BE258"/>
  <c r="BE276"/>
  <c r="BE304"/>
  <c r="BE329"/>
  <c r="BE347"/>
  <c r="BE351"/>
  <c r="BE383"/>
  <c r="BE393"/>
  <c r="BE395"/>
  <c r="BE427"/>
  <c r="BE460"/>
  <c r="BE484"/>
  <c r="BE496"/>
  <c r="BE502"/>
  <c r="BE520"/>
  <c r="BE531"/>
  <c r="BE551"/>
  <c r="BE555"/>
  <c r="BE571"/>
  <c r="BE597"/>
  <c r="BE601"/>
  <c r="BE603"/>
  <c r="BE616"/>
  <c r="BE696"/>
  <c r="BE706"/>
  <c r="BE708"/>
  <c r="BE718"/>
  <c r="BE746"/>
  <c r="BE758"/>
  <c r="BE783"/>
  <c r="BE793"/>
  <c r="BE799"/>
  <c r="BE837"/>
  <c r="BE849"/>
  <c r="BE857"/>
  <c r="BE863"/>
  <c r="BE875"/>
  <c r="BE887"/>
  <c r="BE891"/>
  <c r="BE901"/>
  <c r="BE909"/>
  <c r="BE973"/>
  <c r="BE985"/>
  <c r="BE1002"/>
  <c r="BE1012"/>
  <c r="BE1024"/>
  <c r="BE1038"/>
  <c r="BE1060"/>
  <c r="BE1068"/>
  <c r="BE1074"/>
  <c r="BE1094"/>
  <c r="BE1096"/>
  <c r="BE1111"/>
  <c r="BE1123"/>
  <c r="BE1125"/>
  <c r="BE1135"/>
  <c r="BE1145"/>
  <c r="BE1153"/>
  <c r="BE1159"/>
  <c r="BE1201"/>
  <c r="BE1203"/>
  <c r="BE1207"/>
  <c r="BE1214"/>
  <c r="BE1215"/>
  <c r="BE1216"/>
  <c r="BE1221"/>
  <c r="BE1224"/>
  <c r="BE1226"/>
  <c i="13" r="E119"/>
  <c r="F130"/>
  <c r="BE142"/>
  <c r="BE154"/>
  <c r="BE160"/>
  <c r="BE168"/>
  <c r="BE172"/>
  <c r="BE175"/>
  <c r="BE189"/>
  <c r="BE199"/>
  <c r="BE201"/>
  <c r="BE220"/>
  <c r="BE223"/>
  <c r="BE239"/>
  <c r="BE243"/>
  <c r="BE244"/>
  <c r="BE246"/>
  <c r="BE251"/>
  <c r="BE256"/>
  <c r="BE266"/>
  <c r="BE268"/>
  <c r="BE282"/>
  <c r="BE284"/>
  <c r="BE290"/>
  <c r="BE291"/>
  <c r="BE295"/>
  <c r="BE297"/>
  <c r="BE298"/>
  <c r="BE300"/>
  <c r="BE303"/>
  <c r="BE306"/>
  <c r="BE339"/>
  <c r="BE341"/>
  <c r="BE350"/>
  <c r="BE353"/>
  <c r="BE374"/>
  <c r="BE378"/>
  <c r="BE389"/>
  <c i="14" r="BE130"/>
  <c r="BE133"/>
  <c r="BE141"/>
  <c r="BE147"/>
  <c r="BE148"/>
  <c r="BE179"/>
  <c r="BE181"/>
  <c r="BE221"/>
  <c i="15" r="BE131"/>
  <c r="BE139"/>
  <c r="BE150"/>
  <c r="BE162"/>
  <c i="16" r="J93"/>
  <c r="BE136"/>
  <c r="BE138"/>
  <c r="BE141"/>
  <c r="BE148"/>
  <c r="BE150"/>
  <c r="BE156"/>
  <c r="BE173"/>
  <c r="BE175"/>
  <c i="17" r="BE132"/>
  <c i="18" r="E85"/>
  <c r="BE130"/>
  <c r="BE141"/>
  <c i="19" r="BE140"/>
  <c i="20" r="BE131"/>
  <c r="BE148"/>
  <c r="BE160"/>
  <c r="BE172"/>
  <c r="BE175"/>
  <c r="BE184"/>
  <c r="BE187"/>
  <c r="BE189"/>
  <c i="21" r="BE137"/>
  <c r="BE143"/>
  <c r="BE147"/>
  <c r="BE153"/>
  <c r="BE165"/>
  <c r="BE174"/>
  <c r="BE189"/>
  <c r="BE197"/>
  <c r="BE199"/>
  <c r="BE204"/>
  <c r="BE210"/>
  <c r="BE212"/>
  <c r="BE219"/>
  <c i="22" r="F96"/>
  <c r="BE136"/>
  <c r="BE149"/>
  <c r="BE167"/>
  <c i="23" r="BE133"/>
  <c r="BE135"/>
  <c r="BE142"/>
  <c r="BE145"/>
  <c r="BE149"/>
  <c r="BE150"/>
  <c r="BE159"/>
  <c r="BE165"/>
  <c r="BE166"/>
  <c r="BE168"/>
  <c r="BE177"/>
  <c r="BE180"/>
  <c r="BE182"/>
  <c r="BE183"/>
  <c r="BE185"/>
  <c r="BE199"/>
  <c r="BE202"/>
  <c r="BE203"/>
  <c r="BE205"/>
  <c r="BE209"/>
  <c r="BE217"/>
  <c r="BE227"/>
  <c i="24" r="J93"/>
  <c r="BE132"/>
  <c r="BE133"/>
  <c r="BE142"/>
  <c r="BE144"/>
  <c r="BE155"/>
  <c r="BE164"/>
  <c r="BE177"/>
  <c r="BE184"/>
  <c r="BE214"/>
  <c i="25" r="BE131"/>
  <c r="BE132"/>
  <c r="BE141"/>
  <c i="27" r="BE136"/>
  <c i="31" r="BE137"/>
  <c r="BE195"/>
  <c r="BE197"/>
  <c r="BE225"/>
  <c r="BE229"/>
  <c r="BE243"/>
  <c r="BE279"/>
  <c r="BE281"/>
  <c r="BE285"/>
  <c r="BE295"/>
  <c r="BE317"/>
  <c r="BE349"/>
  <c r="BE351"/>
  <c r="BE365"/>
  <c r="BE383"/>
  <c r="BE399"/>
  <c r="BE409"/>
  <c r="BE413"/>
  <c r="BE429"/>
  <c r="BE446"/>
  <c r="BE452"/>
  <c r="BE466"/>
  <c r="BE499"/>
  <c r="BE515"/>
  <c r="BE529"/>
  <c r="BE533"/>
  <c r="BE553"/>
  <c r="BE585"/>
  <c r="BE587"/>
  <c r="BE613"/>
  <c r="BE627"/>
  <c r="BE629"/>
  <c r="BE631"/>
  <c r="BE643"/>
  <c r="BE661"/>
  <c r="BE669"/>
  <c i="33" r="BE233"/>
  <c r="BE273"/>
  <c i="34" r="BE144"/>
  <c r="BE165"/>
  <c r="BE169"/>
  <c r="BE173"/>
  <c r="BE175"/>
  <c i="35" r="BE176"/>
  <c r="BE183"/>
  <c i="36" r="J95"/>
  <c r="BE193"/>
  <c r="BE197"/>
  <c r="BE213"/>
  <c r="BE232"/>
  <c i="37" r="BE200"/>
  <c r="BE210"/>
  <c r="BK194"/>
  <c r="J194"/>
  <c r="J104"/>
  <c i="38" r="BE249"/>
  <c r="BE307"/>
  <c r="BE313"/>
  <c r="BE326"/>
  <c r="BE331"/>
  <c r="BE336"/>
  <c r="BE339"/>
  <c r="BE345"/>
  <c r="BE348"/>
  <c r="BE353"/>
  <c r="BE356"/>
  <c r="BE361"/>
  <c r="BE362"/>
  <c r="BE364"/>
  <c r="BE413"/>
  <c r="BE423"/>
  <c r="BE462"/>
  <c r="BE466"/>
  <c r="BE495"/>
  <c r="BE505"/>
  <c r="BE582"/>
  <c r="BE590"/>
  <c r="BK218"/>
  <c r="J218"/>
  <c r="J103"/>
  <c i="39" r="BE161"/>
  <c r="BE211"/>
  <c r="BE215"/>
  <c r="BE222"/>
  <c r="BE227"/>
  <c r="BE228"/>
  <c r="BK236"/>
  <c r="J236"/>
  <c r="J106"/>
  <c i="40" r="BE137"/>
  <c i="42" r="BE135"/>
  <c i="43" r="BE136"/>
  <c r="BE138"/>
  <c r="BE143"/>
  <c r="BE148"/>
  <c r="BE152"/>
  <c i="44" r="J94"/>
  <c r="BE162"/>
  <c r="BE177"/>
  <c r="BE207"/>
  <c r="BE292"/>
  <c r="BE299"/>
  <c r="BE333"/>
  <c i="45" r="BE184"/>
  <c i="46" r="J96"/>
  <c r="BE137"/>
  <c i="47" r="BE139"/>
  <c r="BE157"/>
  <c r="BE172"/>
  <c r="BE173"/>
  <c r="BE194"/>
  <c r="BE228"/>
  <c r="BE241"/>
  <c r="BE249"/>
  <c r="BE264"/>
  <c r="BE277"/>
  <c i="48" r="BE128"/>
  <c r="BE140"/>
  <c r="BE146"/>
  <c r="BE147"/>
  <c r="BE149"/>
  <c i="49" r="BE131"/>
  <c r="BE136"/>
  <c i="50" r="BE131"/>
  <c r="BE242"/>
  <c r="BE260"/>
  <c r="BE268"/>
  <c r="BE308"/>
  <c i="51" r="F118"/>
  <c r="BE133"/>
  <c r="BE135"/>
  <c i="52" r="BE125"/>
  <c r="BE132"/>
  <c r="BE153"/>
  <c i="53" r="J94"/>
  <c r="BK122"/>
  <c r="BK121"/>
  <c r="J121"/>
  <c r="J98"/>
  <c i="55" r="E85"/>
  <c r="BK122"/>
  <c r="BK121"/>
  <c r="J121"/>
  <c i="56" r="BE127"/>
  <c r="BE140"/>
  <c r="BE141"/>
  <c r="BE154"/>
  <c i="57" r="F124"/>
  <c r="BE131"/>
  <c r="BE132"/>
  <c r="BE147"/>
  <c r="BE208"/>
  <c r="BE213"/>
  <c r="BE215"/>
  <c r="BE248"/>
  <c r="BE261"/>
  <c r="BE279"/>
  <c r="BE378"/>
  <c r="BE380"/>
  <c r="BE399"/>
  <c r="BE402"/>
  <c r="BK247"/>
  <c r="J247"/>
  <c r="J100"/>
  <c i="59" r="BE211"/>
  <c r="BE228"/>
  <c r="BE262"/>
  <c r="BE324"/>
  <c r="BE350"/>
  <c r="BE370"/>
  <c r="BE410"/>
  <c r="BE454"/>
  <c r="BE482"/>
  <c r="BE550"/>
  <c r="BE626"/>
  <c r="BE749"/>
  <c r="BE806"/>
  <c r="BE814"/>
  <c r="BE822"/>
  <c r="BE858"/>
  <c i="60" r="BE139"/>
  <c r="BE165"/>
  <c r="BE186"/>
  <c r="BE198"/>
  <c r="BE219"/>
  <c r="BE280"/>
  <c r="BE358"/>
  <c i="61" r="BE130"/>
  <c r="BE134"/>
  <c r="BE142"/>
  <c r="BE160"/>
  <c r="BE184"/>
  <c r="BE192"/>
  <c r="BE199"/>
  <c r="BE306"/>
  <c r="BE342"/>
  <c r="BE350"/>
  <c r="BE362"/>
  <c r="BE378"/>
  <c r="BE402"/>
  <c i="62" r="BE123"/>
  <c r="BE125"/>
  <c r="BE142"/>
  <c r="BE145"/>
  <c i="63" r="BE136"/>
  <c r="BE146"/>
  <c i="64" r="BE135"/>
  <c r="BE140"/>
  <c r="BE151"/>
  <c r="BE152"/>
  <c r="BE153"/>
  <c r="BE162"/>
  <c r="BE163"/>
  <c r="BE171"/>
  <c r="BE172"/>
  <c r="BE175"/>
  <c r="BE183"/>
  <c r="BE184"/>
  <c r="BE185"/>
  <c i="65" r="BE137"/>
  <c r="BE141"/>
  <c i="66" r="BE142"/>
  <c r="BE146"/>
  <c r="BE151"/>
  <c i="67" r="BE125"/>
  <c r="BE135"/>
  <c r="BE150"/>
  <c i="68" r="BE130"/>
  <c r="BE131"/>
  <c r="BE134"/>
  <c r="BE149"/>
  <c i="69" r="BE168"/>
  <c r="BE179"/>
  <c r="BE247"/>
  <c r="BE263"/>
  <c r="BE267"/>
  <c r="BE325"/>
  <c r="BE352"/>
  <c i="70" r="BE128"/>
  <c i="2" r="BE151"/>
  <c i="3" r="BE179"/>
  <c r="BE193"/>
  <c r="BE218"/>
  <c r="BE251"/>
  <c r="BE268"/>
  <c r="BE285"/>
  <c r="BE322"/>
  <c r="BE357"/>
  <c r="BE369"/>
  <c r="BE396"/>
  <c r="BE425"/>
  <c r="BE430"/>
  <c r="BE447"/>
  <c r="BE508"/>
  <c r="BE510"/>
  <c r="BE536"/>
  <c r="BE576"/>
  <c r="BE579"/>
  <c r="BE590"/>
  <c r="BE598"/>
  <c r="BE638"/>
  <c r="BE642"/>
  <c r="BE646"/>
  <c r="BE666"/>
  <c r="BE668"/>
  <c r="BE680"/>
  <c r="BE715"/>
  <c r="BE726"/>
  <c r="BE805"/>
  <c r="BE824"/>
  <c r="BE859"/>
  <c r="BE931"/>
  <c r="BE1023"/>
  <c r="BE1027"/>
  <c r="BE1039"/>
  <c r="BE1041"/>
  <c r="BE1051"/>
  <c r="BE1057"/>
  <c r="BE1072"/>
  <c r="BE1100"/>
  <c r="BE1126"/>
  <c r="BE1130"/>
  <c r="BE1144"/>
  <c r="BE1154"/>
  <c r="BE1174"/>
  <c r="BE1202"/>
  <c r="BE1214"/>
  <c r="BE1232"/>
  <c r="BE1304"/>
  <c r="BE1320"/>
  <c r="BE1338"/>
  <c r="BE1344"/>
  <c r="BE1370"/>
  <c r="BE1376"/>
  <c r="BE1398"/>
  <c r="BE1400"/>
  <c r="BE1424"/>
  <c r="BE1442"/>
  <c r="BE1446"/>
  <c r="BE1470"/>
  <c r="BE1478"/>
  <c r="BE1508"/>
  <c r="BE1512"/>
  <c r="BE1526"/>
  <c r="BE1538"/>
  <c r="BE1550"/>
  <c r="BE1593"/>
  <c r="BE1610"/>
  <c r="BE1644"/>
  <c r="BE1729"/>
  <c r="BE1895"/>
  <c r="BE1945"/>
  <c r="BE1982"/>
  <c r="BE1999"/>
  <c r="BE2021"/>
  <c r="BE2052"/>
  <c r="BE2069"/>
  <c r="BK649"/>
  <c r="J649"/>
  <c r="J109"/>
  <c r="BK1955"/>
  <c r="J1955"/>
  <c r="J128"/>
  <c i="4" r="BE194"/>
  <c r="BE195"/>
  <c r="BE197"/>
  <c r="BE228"/>
  <c r="BE265"/>
  <c i="5" r="BE131"/>
  <c r="BE175"/>
  <c r="BE177"/>
  <c r="BE185"/>
  <c r="BE189"/>
  <c r="BE193"/>
  <c i="6" r="BE139"/>
  <c r="BE215"/>
  <c r="BE230"/>
  <c r="BE285"/>
  <c r="BE314"/>
  <c r="BE421"/>
  <c i="8" r="BE147"/>
  <c i="9" r="BE142"/>
  <c r="BE160"/>
  <c r="BE176"/>
  <c r="BE182"/>
  <c r="BE186"/>
  <c r="BE190"/>
  <c r="BE198"/>
  <c r="BE214"/>
  <c r="BE220"/>
  <c r="BE242"/>
  <c r="BE268"/>
  <c r="BE306"/>
  <c r="BE330"/>
  <c r="BE346"/>
  <c r="BE350"/>
  <c r="BE364"/>
  <c r="BE370"/>
  <c r="BE384"/>
  <c r="BE388"/>
  <c r="BE445"/>
  <c r="BE449"/>
  <c i="10" r="BE215"/>
  <c r="BE240"/>
  <c r="BE261"/>
  <c i="11" r="BE129"/>
  <c r="BE144"/>
  <c r="BE146"/>
  <c r="BE152"/>
  <c r="BE171"/>
  <c r="BE185"/>
  <c r="BE187"/>
  <c r="BE204"/>
  <c r="BE212"/>
  <c r="BE215"/>
  <c r="BE218"/>
  <c r="BE239"/>
  <c r="BE241"/>
  <c r="BE250"/>
  <c r="BE252"/>
  <c r="BE255"/>
  <c r="BE257"/>
  <c r="BE258"/>
  <c r="BE262"/>
  <c r="BE295"/>
  <c r="BE297"/>
  <c r="BE311"/>
  <c r="BE337"/>
  <c r="BE339"/>
  <c r="BE342"/>
  <c r="BE353"/>
  <c r="BE359"/>
  <c r="BE378"/>
  <c r="BE379"/>
  <c r="BE394"/>
  <c r="BE448"/>
  <c r="BE457"/>
  <c r="BE459"/>
  <c r="BE466"/>
  <c r="BE472"/>
  <c r="BE487"/>
  <c r="BE507"/>
  <c r="BE528"/>
  <c r="BE537"/>
  <c r="BE539"/>
  <c r="BE541"/>
  <c r="BE543"/>
  <c r="BE552"/>
  <c r="BE559"/>
  <c r="BE569"/>
  <c r="BE587"/>
  <c r="BE595"/>
  <c r="BE602"/>
  <c r="BE628"/>
  <c r="BE637"/>
  <c r="BE645"/>
  <c r="BE647"/>
  <c r="BE660"/>
  <c r="BE668"/>
  <c i="12" r="BE162"/>
  <c r="BE184"/>
  <c r="BE194"/>
  <c r="BE198"/>
  <c r="BE204"/>
  <c r="BE216"/>
  <c r="BE220"/>
  <c r="BE238"/>
  <c r="BE266"/>
  <c r="BE284"/>
  <c r="BE292"/>
  <c r="BE296"/>
  <c r="BE313"/>
  <c r="BE335"/>
  <c r="BE343"/>
  <c r="BE359"/>
  <c r="BE365"/>
  <c r="BE397"/>
  <c r="BE419"/>
  <c r="BE433"/>
  <c r="BE444"/>
  <c r="BE468"/>
  <c r="BE472"/>
  <c r="BE488"/>
  <c r="BE512"/>
  <c r="BE525"/>
  <c r="BE529"/>
  <c r="BE547"/>
  <c r="BE565"/>
  <c r="BE577"/>
  <c r="BE589"/>
  <c r="BE609"/>
  <c r="BE614"/>
  <c r="BE633"/>
  <c r="BE670"/>
  <c r="BE678"/>
  <c r="BE694"/>
  <c r="BE712"/>
  <c r="BE726"/>
  <c r="BE734"/>
  <c r="BE754"/>
  <c r="BE803"/>
  <c r="BE827"/>
  <c r="BE833"/>
  <c r="BE847"/>
  <c r="BE869"/>
  <c r="BE893"/>
  <c r="BE895"/>
  <c r="BE927"/>
  <c r="BE956"/>
  <c r="BE962"/>
  <c r="BE966"/>
  <c r="BE969"/>
  <c r="BE981"/>
  <c r="BE991"/>
  <c r="BE994"/>
  <c r="BE1006"/>
  <c r="BE1018"/>
  <c r="BE1040"/>
  <c r="BE1054"/>
  <c r="BE1092"/>
  <c r="BE1108"/>
  <c r="BE1113"/>
  <c r="BE1115"/>
  <c r="BE1139"/>
  <c r="BE1141"/>
  <c r="BE1157"/>
  <c r="BE1167"/>
  <c r="BE1171"/>
  <c r="BE1173"/>
  <c r="BE1189"/>
  <c r="BE1197"/>
  <c r="BE1217"/>
  <c r="BE1227"/>
  <c i="13" r="BE136"/>
  <c r="BE158"/>
  <c r="BE170"/>
  <c r="BE171"/>
  <c r="BE173"/>
  <c r="BE176"/>
  <c r="BE181"/>
  <c r="BE183"/>
  <c r="BE190"/>
  <c r="BE194"/>
  <c r="BE206"/>
  <c r="BE207"/>
  <c r="BE211"/>
  <c r="BE215"/>
  <c r="BE229"/>
  <c r="BE231"/>
  <c r="BE233"/>
  <c r="BE235"/>
  <c r="BE264"/>
  <c r="BE276"/>
  <c r="BE309"/>
  <c r="BE322"/>
  <c r="BE331"/>
  <c r="BE334"/>
  <c r="BE357"/>
  <c r="BE365"/>
  <c r="BE366"/>
  <c r="BE369"/>
  <c r="BE372"/>
  <c r="BE375"/>
  <c r="BE384"/>
  <c r="BE394"/>
  <c i="14" r="F95"/>
  <c r="BE132"/>
  <c r="BE138"/>
  <c r="BE155"/>
  <c r="BE156"/>
  <c r="BE158"/>
  <c r="BE159"/>
  <c r="BE163"/>
  <c r="BE164"/>
  <c r="BE175"/>
  <c r="BE180"/>
  <c r="BE192"/>
  <c r="BE195"/>
  <c r="BE197"/>
  <c r="BE198"/>
  <c r="BE203"/>
  <c r="BE205"/>
  <c r="BE206"/>
  <c r="BE208"/>
  <c r="BE210"/>
  <c r="BE211"/>
  <c r="BE216"/>
  <c r="BE222"/>
  <c i="15" r="BE138"/>
  <c r="BE140"/>
  <c r="BE144"/>
  <c r="BE155"/>
  <c r="BE167"/>
  <c i="16" r="BE131"/>
  <c r="BE139"/>
  <c r="BE140"/>
  <c r="BE142"/>
  <c r="BE145"/>
  <c r="BE162"/>
  <c r="BE164"/>
  <c r="BE169"/>
  <c r="BE182"/>
  <c r="BE189"/>
  <c i="17" r="BE138"/>
  <c r="BE145"/>
  <c r="BE152"/>
  <c i="18" r="BE134"/>
  <c r="BE136"/>
  <c i="19" r="BE129"/>
  <c r="BE132"/>
  <c r="BE141"/>
  <c i="20" r="J93"/>
  <c r="BE137"/>
  <c r="BE146"/>
  <c r="BE153"/>
  <c r="BE164"/>
  <c r="BE180"/>
  <c r="BE192"/>
  <c i="21" r="J96"/>
  <c r="BE142"/>
  <c r="BE154"/>
  <c r="BE160"/>
  <c r="BE161"/>
  <c r="BE172"/>
  <c r="BE175"/>
  <c r="BE182"/>
  <c r="BE184"/>
  <c r="BE223"/>
  <c i="22" r="BE145"/>
  <c r="BE153"/>
  <c r="BE155"/>
  <c r="BE158"/>
  <c r="BE179"/>
  <c r="BE180"/>
  <c r="BE186"/>
  <c i="23" r="J93"/>
  <c r="BE140"/>
  <c r="BE148"/>
  <c r="BE153"/>
  <c r="BE156"/>
  <c r="BE188"/>
  <c r="BE189"/>
  <c r="BE196"/>
  <c r="BE197"/>
  <c r="BE204"/>
  <c r="BE207"/>
  <c r="BE208"/>
  <c r="BE218"/>
  <c r="BE219"/>
  <c r="BE220"/>
  <c r="BE232"/>
  <c i="24" r="BE130"/>
  <c r="BE146"/>
  <c r="BE156"/>
  <c r="BE158"/>
  <c r="BE173"/>
  <c r="BE174"/>
  <c r="BE176"/>
  <c r="BE186"/>
  <c r="BE190"/>
  <c r="BE191"/>
  <c r="BE192"/>
  <c r="BE194"/>
  <c r="BE200"/>
  <c r="BE211"/>
  <c r="BE218"/>
  <c i="25" r="BE133"/>
  <c r="BE139"/>
  <c r="BE144"/>
  <c r="BE151"/>
  <c i="27" r="BE141"/>
  <c i="28" r="BE127"/>
  <c r="BK126"/>
  <c r="J126"/>
  <c r="J101"/>
  <c i="30" r="BE131"/>
  <c i="31" r="BE127"/>
  <c r="BE129"/>
  <c r="BE139"/>
  <c r="BE145"/>
  <c r="BE175"/>
  <c r="BE191"/>
  <c r="BE203"/>
  <c r="BE231"/>
  <c r="BE253"/>
  <c r="BE311"/>
  <c r="BE313"/>
  <c r="BE319"/>
  <c r="BE337"/>
  <c r="BE341"/>
  <c r="BE373"/>
  <c r="BE377"/>
  <c r="BE387"/>
  <c r="BE407"/>
  <c r="BE423"/>
  <c r="BE425"/>
  <c r="BE437"/>
  <c r="BE460"/>
  <c r="BE493"/>
  <c r="BE525"/>
  <c r="BE537"/>
  <c r="BE557"/>
  <c r="BE561"/>
  <c r="BE573"/>
  <c r="BE609"/>
  <c r="BE625"/>
  <c i="33" r="BE168"/>
  <c r="BE178"/>
  <c r="BE228"/>
  <c i="34" r="BE129"/>
  <c r="BE131"/>
  <c r="BE152"/>
  <c r="BE163"/>
  <c r="BE177"/>
  <c r="BE179"/>
  <c i="35" r="BE201"/>
  <c i="36" r="BE132"/>
  <c r="BE140"/>
  <c r="BE169"/>
  <c r="BE189"/>
  <c r="BE211"/>
  <c i="37" r="BE133"/>
  <c r="BE137"/>
  <c r="BE141"/>
  <c r="BE150"/>
  <c r="BE163"/>
  <c r="BE218"/>
  <c i="38" r="BE171"/>
  <c r="BE209"/>
  <c r="BE213"/>
  <c r="BE219"/>
  <c r="BE250"/>
  <c r="BE261"/>
  <c r="BE267"/>
  <c r="BE288"/>
  <c r="BE296"/>
  <c r="BE300"/>
  <c r="BE328"/>
  <c r="BE365"/>
  <c r="BE372"/>
  <c r="BK368"/>
  <c r="J368"/>
  <c r="J107"/>
  <c i="39" r="BE133"/>
  <c r="BE182"/>
  <c r="BE204"/>
  <c r="BE205"/>
  <c r="BE235"/>
  <c i="42" r="BE139"/>
  <c r="BE141"/>
  <c r="BE143"/>
  <c r="BE158"/>
  <c i="43" r="BE127"/>
  <c r="BE129"/>
  <c r="BE130"/>
  <c r="BE131"/>
  <c r="BE132"/>
  <c r="BE137"/>
  <c r="BE141"/>
  <c r="BE155"/>
  <c i="44" r="BE170"/>
  <c r="BE185"/>
  <c r="BE203"/>
  <c r="BE224"/>
  <c r="BE256"/>
  <c r="BE257"/>
  <c r="BE342"/>
  <c r="BE357"/>
  <c r="BE359"/>
  <c r="BE364"/>
  <c r="BK343"/>
  <c r="J343"/>
  <c r="J111"/>
  <c i="45" r="BE136"/>
  <c r="BE168"/>
  <c r="BE181"/>
  <c r="BE188"/>
  <c i="47" r="BE137"/>
  <c r="BE138"/>
  <c r="BE152"/>
  <c r="BE154"/>
  <c r="BE155"/>
  <c r="BE170"/>
  <c r="BE180"/>
  <c r="BE189"/>
  <c r="BE198"/>
  <c r="BE205"/>
  <c r="BE219"/>
  <c r="BE225"/>
  <c r="BE232"/>
  <c r="BE234"/>
  <c r="BE238"/>
  <c r="BE247"/>
  <c r="BE260"/>
  <c r="BE268"/>
  <c r="BE280"/>
  <c r="BE286"/>
  <c i="48" r="BE129"/>
  <c r="BE131"/>
  <c r="BE135"/>
  <c r="BE148"/>
  <c i="49" r="BE128"/>
  <c r="BE129"/>
  <c i="50" r="BE143"/>
  <c r="BE151"/>
  <c r="BE158"/>
  <c r="BE162"/>
  <c r="BE167"/>
  <c r="BE215"/>
  <c r="BE221"/>
  <c i="51" r="BE126"/>
  <c r="BE129"/>
  <c r="BE143"/>
  <c r="BE144"/>
  <c r="BE152"/>
  <c r="BE153"/>
  <c i="52" r="E85"/>
  <c r="BE129"/>
  <c r="BE133"/>
  <c r="BE134"/>
  <c i="54" r="F94"/>
  <c i="56" r="BE130"/>
  <c r="BE135"/>
  <c r="BE136"/>
  <c r="BE137"/>
  <c r="BE142"/>
  <c r="BE151"/>
  <c i="57" r="BE148"/>
  <c r="BE152"/>
  <c r="BE157"/>
  <c r="BE166"/>
  <c r="BE186"/>
  <c r="BE223"/>
  <c r="BE233"/>
  <c r="BE336"/>
  <c r="BE341"/>
  <c r="BE346"/>
  <c r="BE352"/>
  <c r="BE366"/>
  <c r="BE368"/>
  <c r="BE374"/>
  <c i="59" r="BE131"/>
  <c r="BE406"/>
  <c r="BE470"/>
  <c r="BE518"/>
  <c r="BE522"/>
  <c r="BE542"/>
  <c r="BE586"/>
  <c r="BE608"/>
  <c r="BE802"/>
  <c r="BE830"/>
  <c r="BE863"/>
  <c r="BK875"/>
  <c r="J875"/>
  <c r="J106"/>
  <c i="60" r="BE169"/>
  <c r="BE190"/>
  <c r="BE244"/>
  <c r="BE288"/>
  <c r="BE296"/>
  <c r="BE300"/>
  <c r="BE316"/>
  <c r="BE324"/>
  <c r="BE332"/>
  <c r="BE354"/>
  <c r="BE366"/>
  <c r="BE371"/>
  <c r="BK218"/>
  <c r="J218"/>
  <c r="J102"/>
  <c i="61" r="BE146"/>
  <c r="BE150"/>
  <c r="BE294"/>
  <c r="BE406"/>
  <c r="BK261"/>
  <c r="J261"/>
  <c r="J99"/>
  <c i="62" r="BE122"/>
  <c r="BE140"/>
  <c r="BE146"/>
  <c i="63" r="BE132"/>
  <c r="BE135"/>
  <c r="BE156"/>
  <c i="64" r="BE132"/>
  <c r="BE155"/>
  <c r="BE160"/>
  <c r="BE166"/>
  <c r="BE174"/>
  <c r="BE178"/>
  <c i="65" r="BE136"/>
  <c i="66" r="BE127"/>
  <c r="BE144"/>
  <c r="BE149"/>
  <c i="67" r="BE121"/>
  <c r="BE122"/>
  <c r="BE123"/>
  <c r="BE140"/>
  <c r="BE142"/>
  <c i="68" r="J91"/>
  <c r="BE122"/>
  <c r="BE128"/>
  <c r="BE152"/>
  <c i="69" r="BE134"/>
  <c r="BE160"/>
  <c r="BE259"/>
  <c r="BE279"/>
  <c r="BE329"/>
  <c r="BE374"/>
  <c r="BE378"/>
  <c r="BE382"/>
  <c r="BK209"/>
  <c r="J209"/>
  <c r="J99"/>
  <c i="9" r="F41"/>
  <c i="1" r="BD106"/>
  <c i="60" r="J36"/>
  <c i="1" r="AW168"/>
  <c i="69" r="F35"/>
  <c i="1" r="BB178"/>
  <c i="14" r="F40"/>
  <c i="1" r="BC112"/>
  <c i="23" r="F38"/>
  <c i="1" r="BA121"/>
  <c i="44" r="F37"/>
  <c i="1" r="BB149"/>
  <c i="52" r="F38"/>
  <c i="1" r="BC159"/>
  <c i="60" r="F36"/>
  <c i="1" r="BA168"/>
  <c i="65" r="F39"/>
  <c i="1" r="BD174"/>
  <c i="67" r="F36"/>
  <c i="1" r="BC176"/>
  <c i="4" r="F41"/>
  <c i="1" r="BD99"/>
  <c i="8" r="F36"/>
  <c i="1" r="BA104"/>
  <c i="10" r="F38"/>
  <c i="1" r="BA107"/>
  <c i="12" r="F40"/>
  <c i="1" r="BC109"/>
  <c i="52" r="F37"/>
  <c i="1" r="BB159"/>
  <c i="62" r="J34"/>
  <c i="1" r="AW170"/>
  <c i="64" r="F39"/>
  <c i="1" r="BD173"/>
  <c i="69" r="F34"/>
  <c i="1" r="BA178"/>
  <c i="13" r="F41"/>
  <c i="1" r="BD110"/>
  <c i="12" r="J38"/>
  <c i="1" r="AW109"/>
  <c i="46" r="F39"/>
  <c i="1" r="BB152"/>
  <c i="48" r="F41"/>
  <c i="1" r="BD154"/>
  <c i="59" r="J36"/>
  <c i="1" r="AW167"/>
  <c i="4" r="F39"/>
  <c i="1" r="BB99"/>
  <c i="13" r="J38"/>
  <c i="1" r="AW110"/>
  <c i="19" r="F41"/>
  <c i="1" r="BD117"/>
  <c i="29" r="F40"/>
  <c i="1" r="BC127"/>
  <c i="35" r="F40"/>
  <c i="1" r="BC135"/>
  <c i="38" r="F39"/>
  <c i="1" r="BD140"/>
  <c i="8" r="J36"/>
  <c i="1" r="AW104"/>
  <c i="11" r="F40"/>
  <c i="1" r="BC108"/>
  <c i="62" r="F35"/>
  <c i="1" r="BB170"/>
  <c i="10" r="F39"/>
  <c i="1" r="BB107"/>
  <c i="17" r="F40"/>
  <c i="1" r="BC115"/>
  <c i="29" r="J38"/>
  <c i="1" r="AW127"/>
  <c i="34" r="F40"/>
  <c i="1" r="BC134"/>
  <c i="41" r="F41"/>
  <c i="1" r="BD145"/>
  <c i="51" r="F39"/>
  <c i="1" r="BD158"/>
  <c i="59" r="F38"/>
  <c i="1" r="BC167"/>
  <c i="58" r="F34"/>
  <c i="1" r="BA165"/>
  <c i="58" r="J33"/>
  <c i="1" r="AV165"/>
  <c r="AT165"/>
  <c i="55" r="J32"/>
  <c i="1" r="AG162"/>
  <c i="7" r="F40"/>
  <c i="1" r="BC103"/>
  <c i="14" r="F39"/>
  <c i="1" r="BB112"/>
  <c i="36" r="F40"/>
  <c i="1" r="BC136"/>
  <c i="43" r="F41"/>
  <c i="1" r="BD147"/>
  <c i="52" r="J36"/>
  <c i="1" r="AW159"/>
  <c i="67" r="F34"/>
  <c i="1" r="BA176"/>
  <c i="70" r="F36"/>
  <c i="1" r="BC179"/>
  <c i="6" r="F40"/>
  <c i="1" r="BC102"/>
  <c i="18" r="F41"/>
  <c i="1" r="BD116"/>
  <c i="22" r="F40"/>
  <c i="1" r="BC120"/>
  <c i="25" r="F39"/>
  <c i="1" r="BB123"/>
  <c i="37" r="F36"/>
  <c i="1" r="BA138"/>
  <c r="BA137"/>
  <c r="AW137"/>
  <c i="39" r="F40"/>
  <c i="1" r="BC142"/>
  <c i="18" r="F38"/>
  <c i="1" r="BA116"/>
  <c i="29" r="J34"/>
  <c i="1" r="AG127"/>
  <c i="30" r="F41"/>
  <c i="1" r="BD129"/>
  <c i="44" r="J36"/>
  <c i="1" r="AW149"/>
  <c i="57" r="J34"/>
  <c i="1" r="AW164"/>
  <c i="2" r="F36"/>
  <c i="1" r="BC95"/>
  <c i="8" r="F39"/>
  <c i="1" r="BD104"/>
  <c i="14" r="F41"/>
  <c i="1" r="BD112"/>
  <c i="27" r="F39"/>
  <c i="1" r="BB125"/>
  <c i="41" r="F40"/>
  <c i="1" r="BC145"/>
  <c i="43" r="J38"/>
  <c i="1" r="AW147"/>
  <c i="6" r="J38"/>
  <c i="1" r="AW102"/>
  <c i="15" r="F38"/>
  <c i="1" r="BA113"/>
  <c i="16" r="F40"/>
  <c i="1" r="BC114"/>
  <c i="23" r="F40"/>
  <c i="1" r="BC121"/>
  <c i="36" r="F38"/>
  <c i="1" r="BA136"/>
  <c i="40" r="F38"/>
  <c i="1" r="BA143"/>
  <c i="41" r="F38"/>
  <c i="1" r="BA145"/>
  <c i="43" r="F38"/>
  <c i="1" r="BA147"/>
  <c i="60" r="F37"/>
  <c i="1" r="BB168"/>
  <c i="71" r="J34"/>
  <c i="1" r="AW180"/>
  <c i="3" r="F39"/>
  <c i="1" r="BB98"/>
  <c i="11" r="J38"/>
  <c i="1" r="AW108"/>
  <c i="25" r="F40"/>
  <c i="1" r="BC123"/>
  <c i="28" r="J38"/>
  <c i="1" r="AW126"/>
  <c r="AS105"/>
  <c i="55" r="J35"/>
  <c i="1" r="AV162"/>
  <c i="53" r="J36"/>
  <c i="1" r="AW160"/>
  <c i="17" r="F41"/>
  <c i="1" r="BD115"/>
  <c i="24" r="F39"/>
  <c i="1" r="BB122"/>
  <c i="37" r="J36"/>
  <c i="1" r="AW138"/>
  <c i="45" r="F38"/>
  <c i="1" r="BC150"/>
  <c i="56" r="F36"/>
  <c i="1" r="BA163"/>
  <c i="11" r="F38"/>
  <c i="1" r="BA108"/>
  <c i="56" r="J36"/>
  <c i="1" r="AW163"/>
  <c i="64" r="F37"/>
  <c i="1" r="BB173"/>
  <c i="11" r="F39"/>
  <c i="1" r="BB108"/>
  <c i="30" r="F40"/>
  <c i="1" r="BC129"/>
  <c i="39" r="J38"/>
  <c i="1" r="AW142"/>
  <c i="47" r="F41"/>
  <c i="1" r="BD153"/>
  <c i="61" r="J34"/>
  <c i="1" r="AW169"/>
  <c i="5" r="J38"/>
  <c i="1" r="AW100"/>
  <c i="23" r="F41"/>
  <c i="1" r="BD121"/>
  <c i="48" r="F39"/>
  <c i="1" r="BB154"/>
  <c i="56" r="F37"/>
  <c i="1" r="BB163"/>
  <c i="62" r="F37"/>
  <c i="1" r="BD170"/>
  <c i="66" r="J36"/>
  <c i="1" r="AW175"/>
  <c i="69" r="F37"/>
  <c i="1" r="BD178"/>
  <c i="23" r="F39"/>
  <c i="1" r="BB121"/>
  <c i="51" r="F37"/>
  <c i="1" r="BB158"/>
  <c i="64" r="J36"/>
  <c i="1" r="AW173"/>
  <c i="68" r="F37"/>
  <c i="1" r="BD177"/>
  <c i="9" r="F39"/>
  <c i="1" r="BB106"/>
  <c i="24" r="F41"/>
  <c i="1" r="BD122"/>
  <c r="AU137"/>
  <c i="47" r="J38"/>
  <c i="1" r="AW153"/>
  <c i="51" r="J36"/>
  <c i="1" r="AW158"/>
  <c i="69" r="J34"/>
  <c i="1" r="AW178"/>
  <c i="2" r="F34"/>
  <c i="1" r="BA95"/>
  <c i="26" r="F39"/>
  <c i="1" r="BB124"/>
  <c i="27" r="J38"/>
  <c i="1" r="AW125"/>
  <c i="48" r="F38"/>
  <c i="1" r="BA154"/>
  <c i="49" r="F40"/>
  <c i="1" r="BC155"/>
  <c i="50" r="J36"/>
  <c i="1" r="AW156"/>
  <c i="52" r="F39"/>
  <c i="1" r="BD159"/>
  <c i="61" r="F37"/>
  <c i="1" r="BD169"/>
  <c i="3" r="F38"/>
  <c i="1" r="BA98"/>
  <c i="6" r="F38"/>
  <c i="1" r="BA102"/>
  <c i="19" r="J38"/>
  <c i="1" r="AW117"/>
  <c i="38" r="F36"/>
  <c i="1" r="BA140"/>
  <c i="42" r="F40"/>
  <c i="1" r="BC146"/>
  <c i="47" r="F40"/>
  <c i="1" r="BC153"/>
  <c i="64" r="F38"/>
  <c i="1" r="BC173"/>
  <c i="58" r="J30"/>
  <c i="1" r="AG165"/>
  <c r="AN165"/>
  <c i="16" r="F39"/>
  <c i="1" r="BB114"/>
  <c i="22" r="J38"/>
  <c i="1" r="AW120"/>
  <c i="44" r="F36"/>
  <c i="1" r="BA149"/>
  <c i="57" r="F35"/>
  <c i="1" r="BB164"/>
  <c i="70" r="J34"/>
  <c i="1" r="AW179"/>
  <c i="2" r="F37"/>
  <c i="1" r="BD95"/>
  <c i="8" r="F38"/>
  <c i="1" r="BC104"/>
  <c i="48" r="F40"/>
  <c i="1" r="BC154"/>
  <c i="59" r="F39"/>
  <c i="1" r="BD167"/>
  <c i="14" r="J38"/>
  <c i="1" r="AW112"/>
  <c i="24" r="J34"/>
  <c i="1" r="AG122"/>
  <c i="36" r="F39"/>
  <c i="1" r="BB136"/>
  <c i="49" r="J38"/>
  <c i="1" r="AW155"/>
  <c i="50" r="F38"/>
  <c i="1" r="BC156"/>
  <c i="65" r="F36"/>
  <c i="1" r="BA174"/>
  <c i="67" r="F37"/>
  <c i="1" r="BD176"/>
  <c i="15" r="F40"/>
  <c i="1" r="BC113"/>
  <c i="18" r="J38"/>
  <c i="1" r="AW116"/>
  <c i="20" r="F39"/>
  <c i="1" r="BB118"/>
  <c i="26" r="J38"/>
  <c i="1" r="AW124"/>
  <c i="29" r="F39"/>
  <c i="1" r="BB127"/>
  <c i="34" r="F41"/>
  <c i="1" r="BD134"/>
  <c i="45" r="F36"/>
  <c i="1" r="BA150"/>
  <c i="60" r="F39"/>
  <c i="1" r="BD168"/>
  <c i="7" r="F41"/>
  <c i="1" r="BD103"/>
  <c i="9" r="J38"/>
  <c i="1" r="AW106"/>
  <c i="19" r="F40"/>
  <c i="1" r="BC117"/>
  <c i="35" r="F39"/>
  <c i="1" r="BB135"/>
  <c i="37" r="F38"/>
  <c i="1" r="BC138"/>
  <c r="BC137"/>
  <c r="AY137"/>
  <c i="42" r="J38"/>
  <c i="1" r="AW146"/>
  <c i="61" r="F34"/>
  <c i="1" r="BA169"/>
  <c i="63" r="F37"/>
  <c i="1" r="BB172"/>
  <c i="67" r="J30"/>
  <c i="1" r="AG176"/>
  <c i="26" r="F38"/>
  <c i="1" r="BA124"/>
  <c i="31" r="F41"/>
  <c i="1" r="BD130"/>
  <c i="62" r="F36"/>
  <c i="1" r="BC170"/>
  <c i="17" r="F38"/>
  <c i="1" r="BA115"/>
  <c i="19" r="F38"/>
  <c i="1" r="BA117"/>
  <c i="22" r="F39"/>
  <c i="1" r="BB120"/>
  <c i="33" r="J38"/>
  <c i="1" r="AW133"/>
  <c i="40" r="F40"/>
  <c i="1" r="BC143"/>
  <c i="47" r="F39"/>
  <c i="1" r="BB153"/>
  <c i="71" r="F35"/>
  <c i="1" r="BB180"/>
  <c i="12" r="F41"/>
  <c i="1" r="BD109"/>
  <c i="70" r="F34"/>
  <c i="1" r="BA179"/>
  <c i="54" r="J36"/>
  <c i="1" r="AW161"/>
  <c i="32" r="J37"/>
  <c i="1" r="AV132"/>
  <c r="AT132"/>
  <c i="5" r="F41"/>
  <c i="1" r="BD100"/>
  <c i="12" r="F39"/>
  <c i="1" r="BB109"/>
  <c i="63" r="F36"/>
  <c i="1" r="BA172"/>
  <c i="68" r="J34"/>
  <c i="1" r="AW177"/>
  <c i="16" r="F38"/>
  <c i="1" r="BA114"/>
  <c i="20" r="F41"/>
  <c i="1" r="BD118"/>
  <c i="27" r="F38"/>
  <c i="1" r="BA125"/>
  <c i="33" r="F38"/>
  <c i="1" r="BA133"/>
  <c i="49" r="F38"/>
  <c i="1" r="BA155"/>
  <c i="51" r="F38"/>
  <c i="1" r="BC158"/>
  <c i="61" r="F36"/>
  <c i="1" r="BC169"/>
  <c i="13" r="F38"/>
  <c i="1" r="BA110"/>
  <c i="30" r="F39"/>
  <c i="1" r="BB129"/>
  <c i="33" r="F41"/>
  <c i="1" r="BD133"/>
  <c r="BD131"/>
  <c i="43" r="F40"/>
  <c i="1" r="BC147"/>
  <c i="46" r="F38"/>
  <c i="1" r="BA152"/>
  <c i="51" r="F36"/>
  <c i="1" r="BA158"/>
  <c i="56" r="F39"/>
  <c i="1" r="BD163"/>
  <c i="59" r="F36"/>
  <c i="1" r="BA167"/>
  <c i="22" r="F38"/>
  <c i="1" r="BA120"/>
  <c i="25" r="J38"/>
  <c i="1" r="AW123"/>
  <c i="40" r="J38"/>
  <c i="1" r="AW143"/>
  <c i="50" r="F36"/>
  <c i="1" r="BA156"/>
  <c i="65" r="F38"/>
  <c i="1" r="BC174"/>
  <c i="6" r="F41"/>
  <c i="1" r="BD102"/>
  <c i="10" r="F41"/>
  <c i="1" r="BD107"/>
  <c i="18" r="F40"/>
  <c i="1" r="BC116"/>
  <c i="20" r="J38"/>
  <c i="1" r="AW118"/>
  <c i="21" r="F38"/>
  <c i="1" r="BA119"/>
  <c i="24" r="F38"/>
  <c i="1" r="BA122"/>
  <c i="44" r="F39"/>
  <c i="1" r="BD149"/>
  <c i="57" r="F34"/>
  <c i="1" r="BA164"/>
  <c i="69" r="F36"/>
  <c i="1" r="BC178"/>
  <c i="8" r="F37"/>
  <c i="1" r="BB104"/>
  <c i="21" r="F39"/>
  <c i="1" r="BB119"/>
  <c i="42" r="F39"/>
  <c i="1" r="BB146"/>
  <c i="49" r="F41"/>
  <c i="1" r="BD155"/>
  <c i="16" r="J38"/>
  <c i="1" r="AW114"/>
  <c i="23" r="J38"/>
  <c i="1" r="AW121"/>
  <c i="24" r="F40"/>
  <c i="1" r="BC122"/>
  <c i="37" r="F37"/>
  <c i="1" r="BB138"/>
  <c r="BB137"/>
  <c r="AX137"/>
  <c i="44" r="F38"/>
  <c i="1" r="BC149"/>
  <c i="59" r="F37"/>
  <c i="1" r="BB167"/>
  <c i="7" r="F38"/>
  <c i="1" r="BA103"/>
  <c i="21" r="J38"/>
  <c i="1" r="AW119"/>
  <c i="26" r="F41"/>
  <c i="1" r="BD124"/>
  <c i="27" r="F41"/>
  <c i="1" r="BD125"/>
  <c i="36" r="J38"/>
  <c i="1" r="AW136"/>
  <c i="50" r="F37"/>
  <c i="1" r="BB156"/>
  <c i="67" r="F35"/>
  <c i="1" r="BB176"/>
  <c i="53" r="J35"/>
  <c i="1" r="AV160"/>
  <c r="AS139"/>
  <c i="18" r="F39"/>
  <c i="1" r="BB116"/>
  <c i="25" r="F41"/>
  <c i="1" r="BD123"/>
  <c i="33" r="F39"/>
  <c i="1" r="BB133"/>
  <c r="BB131"/>
  <c r="AX131"/>
  <c i="39" r="F41"/>
  <c i="1" r="BD142"/>
  <c i="71" r="F34"/>
  <c i="1" r="BA180"/>
  <c i="21" r="F40"/>
  <c i="1" r="BC119"/>
  <c i="31" r="F39"/>
  <c i="1" r="BB130"/>
  <c i="2" r="J34"/>
  <c i="1" r="AW95"/>
  <c i="7" r="J38"/>
  <c i="1" r="AW103"/>
  <c i="17" r="F39"/>
  <c i="1" r="BB115"/>
  <c i="29" r="F38"/>
  <c i="1" r="BA127"/>
  <c i="30" r="J38"/>
  <c i="1" r="AW129"/>
  <c i="31" r="F40"/>
  <c i="1" r="BC130"/>
  <c i="11" r="J34"/>
  <c i="1" r="AG108"/>
  <c i="68" r="F35"/>
  <c i="1" r="BB177"/>
  <c i="13" r="F40"/>
  <c i="1" r="BC110"/>
  <c i="36" r="F41"/>
  <c i="1" r="BD136"/>
  <c i="38" r="F38"/>
  <c i="1" r="BC140"/>
  <c i="17" r="J38"/>
  <c i="1" r="AW115"/>
  <c i="20" r="F40"/>
  <c i="1" r="BC118"/>
  <c i="27" r="F40"/>
  <c i="1" r="BC125"/>
  <c i="34" r="F38"/>
  <c i="1" r="BA134"/>
  <c i="39" r="F38"/>
  <c i="1" r="BA142"/>
  <c i="40" r="J34"/>
  <c i="1" r="AG143"/>
  <c i="45" r="J36"/>
  <c i="1" r="AW150"/>
  <c i="61" r="F35"/>
  <c i="1" r="BB169"/>
  <c i="34" r="F39"/>
  <c i="1" r="BB134"/>
  <c i="41" r="J38"/>
  <c i="1" r="AW145"/>
  <c i="46" r="J38"/>
  <c i="1" r="AW152"/>
  <c i="56" r="J32"/>
  <c i="1" r="AG163"/>
  <c i="60" r="F38"/>
  <c i="1" r="BC168"/>
  <c i="68" r="F36"/>
  <c i="1" r="BC177"/>
  <c i="33" r="F40"/>
  <c i="1" r="BC133"/>
  <c r="BC131"/>
  <c r="AY131"/>
  <c i="40" r="F39"/>
  <c i="1" r="BB143"/>
  <c i="45" r="F39"/>
  <c i="1" r="BD150"/>
  <c i="65" r="J36"/>
  <c i="1" r="AW174"/>
  <c r="AS128"/>
  <c i="6" r="F39"/>
  <c i="1" r="BB102"/>
  <c i="20" r="F38"/>
  <c i="1" r="BA118"/>
  <c i="65" r="F37"/>
  <c i="1" r="BB174"/>
  <c i="15" r="J38"/>
  <c i="1" r="AW113"/>
  <c i="19" r="F39"/>
  <c i="1" r="BB117"/>
  <c i="24" r="J38"/>
  <c i="1" r="AW122"/>
  <c i="41" r="F39"/>
  <c i="1" r="BB145"/>
  <c i="43" r="F39"/>
  <c i="1" r="BB147"/>
  <c i="45" r="F37"/>
  <c i="1" r="BB150"/>
  <c i="50" r="F39"/>
  <c i="1" r="BD156"/>
  <c i="62" r="F34"/>
  <c i="1" r="BA170"/>
  <c i="66" r="F37"/>
  <c i="1" r="BB175"/>
  <c i="3" r="F41"/>
  <c i="1" r="BD98"/>
  <c i="63" r="F38"/>
  <c i="1" r="BC172"/>
  <c i="7" r="F39"/>
  <c i="1" r="BB103"/>
  <c i="10" r="F40"/>
  <c i="1" r="BC107"/>
  <c i="16" r="F41"/>
  <c i="1" r="BD114"/>
  <c i="42" r="J34"/>
  <c i="1" r="AG146"/>
  <c i="14" r="F38"/>
  <c i="1" r="BA112"/>
  <c i="15" r="F39"/>
  <c i="1" r="BB113"/>
  <c i="22" r="F41"/>
  <c i="1" r="BD120"/>
  <c i="25" r="F38"/>
  <c i="1" r="BA123"/>
  <c i="26" r="F40"/>
  <c i="1" r="BC124"/>
  <c i="29" r="F41"/>
  <c i="1" r="BD127"/>
  <c i="31" r="F38"/>
  <c i="1" r="BA130"/>
  <c i="47" r="F38"/>
  <c i="1" r="BA153"/>
  <c i="65" r="J32"/>
  <c i="1" r="AG174"/>
  <c i="71" r="F36"/>
  <c i="1" r="BC180"/>
  <c i="3" r="F40"/>
  <c i="1" r="BC98"/>
  <c i="63" r="J36"/>
  <c i="1" r="AW172"/>
  <c i="64" r="F36"/>
  <c i="1" r="BA173"/>
  <c i="67" r="J34"/>
  <c i="1" r="AW176"/>
  <c i="13" r="F39"/>
  <c i="1" r="BB110"/>
  <c i="38" r="F37"/>
  <c i="1" r="BB140"/>
  <c i="57" r="F36"/>
  <c i="1" r="BC164"/>
  <c i="2" r="F35"/>
  <c i="1" r="BB95"/>
  <c i="4" r="F38"/>
  <c i="1" r="BA99"/>
  <c i="5" r="F40"/>
  <c i="1" r="BC100"/>
  <c i="56" r="F38"/>
  <c i="1" r="BC163"/>
  <c i="70" r="F35"/>
  <c i="1" r="BB179"/>
  <c i="54" r="F35"/>
  <c i="1" r="AZ161"/>
  <c i="55" r="J36"/>
  <c i="1" r="AW162"/>
  <c i="42" r="F41"/>
  <c i="1" r="BD146"/>
  <c i="46" r="F41"/>
  <c i="1" r="BD152"/>
  <c i="5" r="F38"/>
  <c i="1" r="BA100"/>
  <c i="10" r="J38"/>
  <c i="1" r="AW107"/>
  <c i="35" r="F41"/>
  <c i="1" r="BD135"/>
  <c i="38" r="J36"/>
  <c i="1" r="AW140"/>
  <c i="71" r="F37"/>
  <c i="1" r="BD180"/>
  <c i="5" r="F39"/>
  <c i="1" r="BB100"/>
  <c i="9" r="F38"/>
  <c i="1" r="BA106"/>
  <c i="15" r="F41"/>
  <c i="1" r="BD113"/>
  <c i="30" r="F38"/>
  <c i="1" r="BA129"/>
  <c i="34" r="J38"/>
  <c i="1" r="AW134"/>
  <c i="37" r="F39"/>
  <c i="1" r="BD138"/>
  <c r="BD137"/>
  <c i="42" r="F38"/>
  <c i="1" r="BA146"/>
  <c i="68" r="F34"/>
  <c i="1" r="BA177"/>
  <c i="4" r="J38"/>
  <c i="1" r="AW99"/>
  <c i="21" r="F41"/>
  <c i="1" r="BD119"/>
  <c r="AU131"/>
  <c i="3" r="J38"/>
  <c i="1" r="AW98"/>
  <c i="66" r="F38"/>
  <c i="1" r="BC175"/>
  <c i="11" r="F41"/>
  <c i="1" r="BD108"/>
  <c i="48" r="J38"/>
  <c i="1" r="AW154"/>
  <c i="52" r="F36"/>
  <c i="1" r="BA159"/>
  <c i="57" r="F37"/>
  <c i="1" r="BD164"/>
  <c i="4" r="F40"/>
  <c i="1" r="BC99"/>
  <c i="12" r="F38"/>
  <c i="1" r="BA109"/>
  <c i="31" r="J38"/>
  <c i="1" r="AW130"/>
  <c i="35" r="F38"/>
  <c i="1" r="BA135"/>
  <c i="63" r="F39"/>
  <c i="1" r="BD172"/>
  <c i="66" r="F36"/>
  <c i="1" r="BA175"/>
  <c i="9" r="F40"/>
  <c i="1" r="BC106"/>
  <c i="35" r="J38"/>
  <c i="1" r="AW135"/>
  <c i="39" r="F39"/>
  <c i="1" r="BB142"/>
  <c i="46" r="F40"/>
  <c i="1" r="BC152"/>
  <c i="49" r="F39"/>
  <c i="1" r="BB155"/>
  <c i="66" r="F39"/>
  <c i="1" r="BD175"/>
  <c i="70" r="F37"/>
  <c i="1" r="BD179"/>
  <c i="32" r="F38"/>
  <c i="1" r="BA132"/>
  <c r="AS148"/>
  <c i="28" r="F37"/>
  <c i="1" r="AZ126"/>
  <c i="38" l="1" r="P142"/>
  <c i="44" r="BK139"/>
  <c i="68" r="P118"/>
  <c i="1" r="AU177"/>
  <c i="18" r="R126"/>
  <c i="44" r="R262"/>
  <c i="17" r="T127"/>
  <c i="3" r="T651"/>
  <c i="23" r="P128"/>
  <c i="1" r="AU121"/>
  <c i="59" r="T129"/>
  <c r="T128"/>
  <c i="50" r="BK129"/>
  <c r="J129"/>
  <c r="J99"/>
  <c i="44" r="R138"/>
  <c i="34" r="P127"/>
  <c i="1" r="AU134"/>
  <c i="63" r="R130"/>
  <c r="R129"/>
  <c i="12" r="P662"/>
  <c i="9" r="R128"/>
  <c i="6" r="R133"/>
  <c r="R132"/>
  <c i="69" r="T128"/>
  <c r="T127"/>
  <c i="50" r="T129"/>
  <c r="T128"/>
  <c i="3" r="BK162"/>
  <c r="J162"/>
  <c r="J101"/>
  <c i="49" r="BK126"/>
  <c r="J126"/>
  <c i="38" r="BK142"/>
  <c r="J142"/>
  <c r="J99"/>
  <c i="22" r="P128"/>
  <c i="1" r="AU120"/>
  <c i="17" r="R127"/>
  <c i="13" r="T133"/>
  <c i="63" r="P130"/>
  <c r="P129"/>
  <c i="1" r="AU172"/>
  <c i="25" r="T126"/>
  <c i="4" r="R293"/>
  <c r="R176"/>
  <c r="BK302"/>
  <c r="J302"/>
  <c r="J149"/>
  <c i="3" r="R162"/>
  <c i="66" r="BK125"/>
  <c r="J125"/>
  <c r="J98"/>
  <c i="25" r="BK126"/>
  <c r="J126"/>
  <c i="20" r="R127"/>
  <c i="50" r="P129"/>
  <c r="P128"/>
  <c i="1" r="AU156"/>
  <c i="61" r="R124"/>
  <c r="R123"/>
  <c i="24" r="T126"/>
  <c i="3" r="R651"/>
  <c i="59" r="BK129"/>
  <c r="BK128"/>
  <c r="J128"/>
  <c r="J98"/>
  <c i="19" r="T127"/>
  <c i="15" r="R126"/>
  <c i="10" r="P128"/>
  <c r="P127"/>
  <c i="1" r="AU107"/>
  <c i="6" r="T133"/>
  <c r="T132"/>
  <c i="16" r="P127"/>
  <c i="1" r="AU114"/>
  <c i="22" r="BK128"/>
  <c r="J128"/>
  <c i="4" r="BK206"/>
  <c r="J206"/>
  <c r="J112"/>
  <c i="39" r="BK131"/>
  <c r="J131"/>
  <c r="J101"/>
  <c i="13" r="P133"/>
  <c i="1" r="AU110"/>
  <c i="59" r="P129"/>
  <c r="P128"/>
  <c i="1" r="AU167"/>
  <c i="38" r="T142"/>
  <c i="17" r="BK127"/>
  <c r="J127"/>
  <c r="J100"/>
  <c i="10" r="T128"/>
  <c r="T127"/>
  <c i="38" r="R142"/>
  <c i="16" r="T127"/>
  <c i="4" r="T293"/>
  <c r="T176"/>
  <c i="66" r="R125"/>
  <c i="34" r="R127"/>
  <c i="19" r="R127"/>
  <c i="39" r="P131"/>
  <c r="P130"/>
  <c i="1" r="AU142"/>
  <c i="23" r="R128"/>
  <c i="44" r="T262"/>
  <c i="12" r="R142"/>
  <c i="3" r="P2046"/>
  <c r="T162"/>
  <c i="38" r="T370"/>
  <c i="50" r="R129"/>
  <c r="R128"/>
  <c i="36" r="P130"/>
  <c i="1" r="AU136"/>
  <c i="34" r="BK127"/>
  <c r="J127"/>
  <c i="15" r="T126"/>
  <c i="12" r="BK142"/>
  <c r="J142"/>
  <c r="J101"/>
  <c i="3" r="P162"/>
  <c i="39" r="T131"/>
  <c r="T130"/>
  <c i="66" r="T125"/>
  <c i="60" r="T129"/>
  <c r="T128"/>
  <c i="44" r="P139"/>
  <c r="P138"/>
  <c i="1" r="AU149"/>
  <c i="13" r="R133"/>
  <c i="12" r="P142"/>
  <c r="P141"/>
  <c i="1" r="AU109"/>
  <c i="6" r="P133"/>
  <c r="P132"/>
  <c i="1" r="AU102"/>
  <c i="3" r="P651"/>
  <c i="38" r="P370"/>
  <c i="60" r="BK129"/>
  <c r="BK128"/>
  <c r="J128"/>
  <c r="J98"/>
  <c i="21" r="BK129"/>
  <c r="J129"/>
  <c r="J100"/>
  <c i="14" r="T127"/>
  <c i="3" r="R2046"/>
  <c i="2" r="R126"/>
  <c r="R125"/>
  <c i="60" r="P129"/>
  <c r="P128"/>
  <c i="1" r="AU168"/>
  <c i="2" r="P126"/>
  <c r="P125"/>
  <c i="1" r="AU95"/>
  <c i="21" r="T129"/>
  <c i="9" r="T128"/>
  <c i="3" r="T2046"/>
  <c i="69" r="BK128"/>
  <c i="38" r="BK370"/>
  <c r="J370"/>
  <c r="J108"/>
  <c i="37" r="T131"/>
  <c r="T130"/>
  <c i="21" r="P129"/>
  <c i="1" r="AU119"/>
  <c i="12" r="R662"/>
  <c i="69" r="R128"/>
  <c r="R127"/>
  <c i="38" r="R370"/>
  <c i="37" r="R131"/>
  <c r="R130"/>
  <c i="12" r="T662"/>
  <c r="T141"/>
  <c i="10" r="BK128"/>
  <c r="J128"/>
  <c r="J101"/>
  <c i="66" r="P125"/>
  <c i="1" r="AU175"/>
  <c i="34" r="T127"/>
  <c i="59" r="R129"/>
  <c r="R128"/>
  <c i="63" r="T130"/>
  <c r="T129"/>
  <c i="9" r="BK128"/>
  <c r="J128"/>
  <c i="44" r="T139"/>
  <c r="T138"/>
  <c i="36" r="BK130"/>
  <c r="J130"/>
  <c r="J100"/>
  <c i="23" r="BK128"/>
  <c r="J128"/>
  <c i="20" r="T127"/>
  <c i="18" r="T126"/>
  <c i="3" r="BK2046"/>
  <c r="J2046"/>
  <c r="J130"/>
  <c i="4" r="BK178"/>
  <c r="BK177"/>
  <c r="J177"/>
  <c r="J101"/>
  <c r="J207"/>
  <c r="J113"/>
  <c r="J221"/>
  <c r="J118"/>
  <c r="BK226"/>
  <c r="J226"/>
  <c r="J121"/>
  <c r="BK282"/>
  <c r="J282"/>
  <c r="J139"/>
  <c r="J288"/>
  <c r="J143"/>
  <c r="BK293"/>
  <c r="J293"/>
  <c r="J145"/>
  <c i="5" r="BK125"/>
  <c r="J125"/>
  <c i="6" r="BK133"/>
  <c r="BK132"/>
  <c r="J132"/>
  <c i="10" r="J129"/>
  <c r="J102"/>
  <c i="15" r="BK126"/>
  <c r="J126"/>
  <c i="19" r="BK127"/>
  <c r="J127"/>
  <c r="J100"/>
  <c i="24" r="J100"/>
  <c i="26" r="J127"/>
  <c r="J101"/>
  <c i="33" r="J126"/>
  <c r="J101"/>
  <c i="36" r="J131"/>
  <c r="J101"/>
  <c i="37" r="BK131"/>
  <c r="J131"/>
  <c r="J99"/>
  <c i="39" r="J132"/>
  <c r="J102"/>
  <c i="41" r="BK126"/>
  <c r="J126"/>
  <c r="J100"/>
  <c r="J128"/>
  <c r="J102"/>
  <c i="42" r="J100"/>
  <c r="J126"/>
  <c r="J101"/>
  <c i="43" r="BK125"/>
  <c r="J125"/>
  <c r="J100"/>
  <c i="44" r="BK262"/>
  <c r="J262"/>
  <c r="J108"/>
  <c i="50" r="J130"/>
  <c r="J100"/>
  <c i="52" r="BK123"/>
  <c r="BK122"/>
  <c r="J122"/>
  <c i="56" r="J98"/>
  <c i="58" r="J119"/>
  <c r="J97"/>
  <c i="65" r="J98"/>
  <c i="69" r="BK346"/>
  <c r="J346"/>
  <c r="J104"/>
  <c i="4" r="BK183"/>
  <c r="J183"/>
  <c r="J105"/>
  <c i="9" r="J129"/>
  <c r="J101"/>
  <c i="21" r="J130"/>
  <c r="J101"/>
  <c i="30" r="J130"/>
  <c r="J102"/>
  <c r="J140"/>
  <c r="J104"/>
  <c i="34" r="J128"/>
  <c r="J101"/>
  <c i="35" r="BK126"/>
  <c r="J126"/>
  <c r="J100"/>
  <c r="J128"/>
  <c r="J102"/>
  <c i="38" r="J143"/>
  <c r="J100"/>
  <c i="40" r="J100"/>
  <c r="J127"/>
  <c r="J101"/>
  <c r="J128"/>
  <c r="J102"/>
  <c i="44" r="J140"/>
  <c r="J100"/>
  <c r="J351"/>
  <c r="J113"/>
  <c i="48" r="J126"/>
  <c r="J101"/>
  <c i="49" r="J127"/>
  <c r="J101"/>
  <c i="51" r="BK122"/>
  <c r="J122"/>
  <c i="53" r="J122"/>
  <c r="J99"/>
  <c i="54" r="BK121"/>
  <c r="J121"/>
  <c i="55" r="J98"/>
  <c i="67" r="J119"/>
  <c r="J97"/>
  <c r="J120"/>
  <c r="J98"/>
  <c i="71" r="J120"/>
  <c r="J98"/>
  <c i="2" r="BK126"/>
  <c r="J126"/>
  <c r="J97"/>
  <c i="4" r="BK271"/>
  <c r="J271"/>
  <c r="J133"/>
  <c r="J303"/>
  <c r="J150"/>
  <c i="7" r="BK127"/>
  <c r="BK126"/>
  <c r="J126"/>
  <c i="12" r="BK662"/>
  <c r="J662"/>
  <c r="J109"/>
  <c i="22" r="J129"/>
  <c r="J101"/>
  <c i="24" r="J127"/>
  <c r="J101"/>
  <c i="29" r="J100"/>
  <c i="30" r="BK128"/>
  <c r="J128"/>
  <c r="J100"/>
  <c i="38" r="J371"/>
  <c r="J109"/>
  <c i="47" r="J127"/>
  <c r="J101"/>
  <c i="58" r="J120"/>
  <c r="J98"/>
  <c i="59" r="J130"/>
  <c r="J100"/>
  <c i="63" r="BK130"/>
  <c r="J130"/>
  <c r="J99"/>
  <c r="BK161"/>
  <c r="J161"/>
  <c r="J104"/>
  <c i="64" r="BK123"/>
  <c r="J123"/>
  <c r="J99"/>
  <c i="67" r="J96"/>
  <c i="3" r="J163"/>
  <c r="J102"/>
  <c r="BK651"/>
  <c r="J651"/>
  <c r="J110"/>
  <c r="BK1938"/>
  <c r="J1938"/>
  <c r="J125"/>
  <c i="4" r="BK223"/>
  <c r="J223"/>
  <c r="J119"/>
  <c r="J259"/>
  <c r="J130"/>
  <c i="8" r="BK125"/>
  <c i="14" r="BK127"/>
  <c r="J127"/>
  <c r="J100"/>
  <c i="20" r="BK127"/>
  <c r="J127"/>
  <c i="23" r="J129"/>
  <c r="J101"/>
  <c i="27" r="BK127"/>
  <c r="J127"/>
  <c i="28" r="BK125"/>
  <c r="J125"/>
  <c r="J100"/>
  <c i="29" r="J126"/>
  <c r="J101"/>
  <c i="31" r="J126"/>
  <c r="J101"/>
  <c i="55" r="J122"/>
  <c r="J99"/>
  <c i="61" r="BK124"/>
  <c r="BK123"/>
  <c r="J123"/>
  <c r="J96"/>
  <c i="62" r="BK119"/>
  <c r="J119"/>
  <c r="J97"/>
  <c i="4" r="BK186"/>
  <c r="J186"/>
  <c r="J107"/>
  <c r="J210"/>
  <c r="J115"/>
  <c r="J236"/>
  <c r="J125"/>
  <c i="8" r="BK130"/>
  <c r="J130"/>
  <c r="J101"/>
  <c i="12" r="J143"/>
  <c r="J102"/>
  <c i="32" r="BK127"/>
  <c r="J127"/>
  <c r="J101"/>
  <c i="37" r="J202"/>
  <c r="J107"/>
  <c i="45" r="BK128"/>
  <c r="BK127"/>
  <c r="J127"/>
  <c i="57" r="BK128"/>
  <c r="BK127"/>
  <c r="J127"/>
  <c i="60" r="J130"/>
  <c r="J100"/>
  <c i="66" r="J126"/>
  <c r="J99"/>
  <c i="68" r="BK118"/>
  <c r="J118"/>
  <c r="J96"/>
  <c i="69" r="J129"/>
  <c r="J98"/>
  <c i="13" r="BK133"/>
  <c r="J133"/>
  <c r="J100"/>
  <c i="16" r="BK127"/>
  <c r="J127"/>
  <c r="J100"/>
  <c i="17" r="J128"/>
  <c r="J101"/>
  <c i="18" r="BK126"/>
  <c r="J126"/>
  <c i="46" r="BK128"/>
  <c r="J128"/>
  <c r="J101"/>
  <c i="51" r="J124"/>
  <c r="J100"/>
  <c i="58" r="J96"/>
  <c i="69" r="BK368"/>
  <c r="J368"/>
  <c r="J106"/>
  <c i="71" r="BK118"/>
  <c r="J118"/>
  <c r="J96"/>
  <c i="4" r="J188"/>
  <c r="J109"/>
  <c r="J191"/>
  <c r="J111"/>
  <c i="11" r="J100"/>
  <c i="25" r="J127"/>
  <c r="J101"/>
  <c i="58" r="J39"/>
  <c i="55" r="J41"/>
  <c i="1" r="BD128"/>
  <c r="BC128"/>
  <c r="AY128"/>
  <c r="BB128"/>
  <c r="AX128"/>
  <c i="25" r="J34"/>
  <c i="1" r="AG123"/>
  <c i="15" r="J34"/>
  <c i="1" r="AG113"/>
  <c i="51" r="J32"/>
  <c i="1" r="AG158"/>
  <c i="28" r="J37"/>
  <c i="1" r="AV126"/>
  <c r="AT126"/>
  <c i="27" r="J34"/>
  <c i="1" r="AG125"/>
  <c i="57" r="J30"/>
  <c i="1" r="AG164"/>
  <c i="53" r="F35"/>
  <c i="1" r="AZ160"/>
  <c r="BA111"/>
  <c r="AW111"/>
  <c i="27" r="F37"/>
  <c i="1" r="AZ125"/>
  <c i="34" r="J37"/>
  <c i="1" r="AV134"/>
  <c r="AT134"/>
  <c i="41" r="F37"/>
  <c i="1" r="AZ145"/>
  <c i="49" r="J37"/>
  <c i="1" r="AV155"/>
  <c r="AT155"/>
  <c i="62" r="F33"/>
  <c i="1" r="AZ170"/>
  <c r="AT162"/>
  <c r="BD97"/>
  <c i="3" r="J37"/>
  <c i="1" r="AV98"/>
  <c r="AT98"/>
  <c i="25" r="F37"/>
  <c i="1" r="AZ123"/>
  <c i="45" r="J35"/>
  <c i="1" r="AV150"/>
  <c r="AT150"/>
  <c i="67" r="F33"/>
  <c i="1" r="AZ176"/>
  <c r="BA101"/>
  <c r="AW101"/>
  <c r="BC141"/>
  <c r="AY141"/>
  <c r="BA171"/>
  <c r="AW171"/>
  <c i="15" r="F37"/>
  <c i="1" r="AZ113"/>
  <c i="18" r="F37"/>
  <c i="1" r="AZ116"/>
  <c i="31" r="F37"/>
  <c i="1" r="AZ130"/>
  <c i="61" r="J33"/>
  <c i="1" r="AV169"/>
  <c r="AT169"/>
  <c i="33" r="J34"/>
  <c i="1" r="AG133"/>
  <c i="54" r="J32"/>
  <c i="1" r="AG161"/>
  <c r="AU144"/>
  <c i="26" r="J37"/>
  <c i="1" r="AV124"/>
  <c r="AT124"/>
  <c i="29" r="F37"/>
  <c i="1" r="AZ127"/>
  <c i="35" r="F37"/>
  <c i="1" r="AZ135"/>
  <c i="40" r="J37"/>
  <c i="1" r="AV143"/>
  <c r="AT143"/>
  <c i="48" r="F37"/>
  <c i="1" r="AZ154"/>
  <c i="64" r="F35"/>
  <c i="1" r="AZ173"/>
  <c i="7" r="F37"/>
  <c i="1" r="AZ103"/>
  <c i="17" r="J37"/>
  <c i="1" r="AV115"/>
  <c r="AT115"/>
  <c i="29" r="J37"/>
  <c i="1" r="AV127"/>
  <c r="AT127"/>
  <c i="34" r="F37"/>
  <c i="1" r="AZ134"/>
  <c i="42" r="J37"/>
  <c i="1" r="AV146"/>
  <c r="AT146"/>
  <c i="68" r="J33"/>
  <c i="1" r="AV177"/>
  <c r="AT177"/>
  <c r="BC97"/>
  <c r="AY97"/>
  <c r="BD101"/>
  <c r="BB141"/>
  <c r="AX141"/>
  <c r="BD144"/>
  <c r="BB157"/>
  <c r="AX157"/>
  <c r="BC171"/>
  <c r="AY171"/>
  <c i="20" r="F37"/>
  <c i="1" r="AZ118"/>
  <c i="21" r="J37"/>
  <c i="1" r="AV119"/>
  <c r="AT119"/>
  <c i="30" r="J37"/>
  <c i="1" r="AV129"/>
  <c r="AT129"/>
  <c i="66" r="J35"/>
  <c i="1" r="AV175"/>
  <c r="AT175"/>
  <c i="17" r="F37"/>
  <c i="1" r="AZ115"/>
  <c i="19" r="F37"/>
  <c i="1" r="AZ117"/>
  <c i="35" r="J37"/>
  <c i="1" r="AV135"/>
  <c r="AT135"/>
  <c i="38" r="F35"/>
  <c i="1" r="AZ140"/>
  <c i="39" r="F37"/>
  <c i="1" r="AZ142"/>
  <c i="47" r="F37"/>
  <c i="1" r="AZ153"/>
  <c i="52" r="F35"/>
  <c i="1" r="AZ159"/>
  <c i="61" r="F33"/>
  <c i="1" r="AZ169"/>
  <c r="BC166"/>
  <c r="AY166"/>
  <c i="4" r="J37"/>
  <c i="1" r="AV99"/>
  <c r="AT99"/>
  <c i="27" r="J37"/>
  <c i="1" r="AV125"/>
  <c r="AT125"/>
  <c i="45" r="F35"/>
  <c i="1" r="AZ150"/>
  <c i="52" r="J35"/>
  <c i="1" r="AV159"/>
  <c r="AT159"/>
  <c r="AT160"/>
  <c r="BC101"/>
  <c r="AY101"/>
  <c r="BD141"/>
  <c i="2" r="F33"/>
  <c i="1" r="AZ95"/>
  <c i="7" r="J37"/>
  <c i="1" r="AV103"/>
  <c r="AT103"/>
  <c i="12" r="J37"/>
  <c i="1" r="AV109"/>
  <c r="AT109"/>
  <c i="34" r="J34"/>
  <c i="1" r="AG134"/>
  <c r="AN134"/>
  <c i="23" r="J34"/>
  <c i="1" r="AG121"/>
  <c i="5" r="J34"/>
  <c i="1" r="AG100"/>
  <c i="52" r="J32"/>
  <c i="1" r="AG159"/>
  <c r="AN159"/>
  <c i="47" r="J34"/>
  <c i="1" r="AG153"/>
  <c i="3" r="F37"/>
  <c i="1" r="AZ98"/>
  <c i="15" r="J37"/>
  <c i="1" r="AV113"/>
  <c r="AT113"/>
  <c i="14" r="F37"/>
  <c i="1" r="AZ112"/>
  <c i="68" r="F33"/>
  <c i="1" r="AZ177"/>
  <c i="55" r="F35"/>
  <c i="1" r="AZ162"/>
  <c i="53" r="J32"/>
  <c i="1" r="AG160"/>
  <c r="AN160"/>
  <c i="48" r="J34"/>
  <c i="1" r="AG154"/>
  <c i="18" r="J34"/>
  <c i="1" r="AG116"/>
  <c i="70" r="J30"/>
  <c i="1" r="AG179"/>
  <c r="BC144"/>
  <c r="AY144"/>
  <c i="13" r="J37"/>
  <c i="1" r="AV110"/>
  <c r="AT110"/>
  <c i="36" r="F37"/>
  <c i="1" r="AZ136"/>
  <c r="BA151"/>
  <c r="AW151"/>
  <c r="BD166"/>
  <c i="6" r="F37"/>
  <c i="1" r="AZ102"/>
  <c i="9" r="J37"/>
  <c i="1" r="AV106"/>
  <c r="AT106"/>
  <c i="64" r="J35"/>
  <c i="1" r="AV173"/>
  <c r="AT173"/>
  <c i="67" r="J33"/>
  <c i="1" r="AV176"/>
  <c r="AT176"/>
  <c r="BD111"/>
  <c r="BD157"/>
  <c i="16" r="J37"/>
  <c i="1" r="AV114"/>
  <c r="AT114"/>
  <c i="60" r="F35"/>
  <c i="1" r="AZ168"/>
  <c r="BB97"/>
  <c r="AX97"/>
  <c r="BC111"/>
  <c r="AY111"/>
  <c i="10" r="F37"/>
  <c i="1" r="AZ107"/>
  <c i="59" r="F35"/>
  <c i="1" r="AZ167"/>
  <c i="36" r="J37"/>
  <c i="1" r="AV136"/>
  <c r="AT136"/>
  <c i="65" r="F35"/>
  <c i="1" r="AZ174"/>
  <c r="BA97"/>
  <c r="BB166"/>
  <c r="AX166"/>
  <c i="11" r="F37"/>
  <c i="1" r="AZ108"/>
  <c i="43" r="J37"/>
  <c i="1" r="AV147"/>
  <c r="AT147"/>
  <c i="63" r="F35"/>
  <c i="1" r="AZ172"/>
  <c i="49" r="J34"/>
  <c i="1" r="AG155"/>
  <c r="AN155"/>
  <c i="6" r="J34"/>
  <c i="1" r="AG102"/>
  <c i="31" r="J34"/>
  <c i="1" r="AG130"/>
  <c i="54" r="J35"/>
  <c i="1" r="AV161"/>
  <c r="AT161"/>
  <c r="BB101"/>
  <c r="AX101"/>
  <c i="11" r="J37"/>
  <c i="1" r="AV108"/>
  <c r="AT108"/>
  <c i="43" r="F37"/>
  <c i="1" r="AZ147"/>
  <c i="57" r="J33"/>
  <c i="1" r="AV164"/>
  <c r="AT164"/>
  <c r="BA131"/>
  <c r="AW131"/>
  <c r="BA144"/>
  <c r="AW144"/>
  <c i="2" r="J33"/>
  <c i="1" r="AV95"/>
  <c r="AT95"/>
  <c i="49" r="F37"/>
  <c i="1" r="AZ155"/>
  <c i="50" r="F35"/>
  <c i="1" r="AZ156"/>
  <c i="37" r="J35"/>
  <c i="1" r="AV138"/>
  <c r="AT138"/>
  <c i="56" r="J35"/>
  <c i="1" r="AV163"/>
  <c r="AT163"/>
  <c i="5" r="J37"/>
  <c i="1" r="AV100"/>
  <c r="AT100"/>
  <c i="14" r="J37"/>
  <c i="1" r="AV112"/>
  <c r="AT112"/>
  <c i="22" r="J34"/>
  <c i="1" r="AG120"/>
  <c r="AU141"/>
  <c r="AU101"/>
  <c i="9" r="J34"/>
  <c i="1" r="AG106"/>
  <c r="AN106"/>
  <c i="7" r="J34"/>
  <c i="1" r="AG103"/>
  <c r="AN103"/>
  <c i="58" r="F33"/>
  <c i="1" r="AZ165"/>
  <c i="45" r="J32"/>
  <c i="1" r="AG150"/>
  <c r="AN150"/>
  <c i="8" r="F35"/>
  <c i="1" r="AZ104"/>
  <c i="31" r="J37"/>
  <c i="1" r="AV130"/>
  <c r="AT130"/>
  <c i="26" r="F37"/>
  <c i="1" r="AZ124"/>
  <c i="30" r="F37"/>
  <c i="1" r="AZ129"/>
  <c i="40" r="F37"/>
  <c i="1" r="AZ143"/>
  <c i="60" r="J35"/>
  <c i="1" r="AV168"/>
  <c r="AT168"/>
  <c i="46" r="F37"/>
  <c i="1" r="AZ152"/>
  <c i="51" r="F35"/>
  <c i="1" r="AZ158"/>
  <c i="59" r="J35"/>
  <c i="1" r="AV167"/>
  <c r="AT167"/>
  <c i="18" r="J37"/>
  <c i="1" r="AV116"/>
  <c r="AT116"/>
  <c i="33" r="J37"/>
  <c i="1" r="AV133"/>
  <c r="AT133"/>
  <c i="50" r="J35"/>
  <c i="1" r="AV156"/>
  <c r="AT156"/>
  <c i="66" r="F35"/>
  <c i="1" r="AZ175"/>
  <c r="AU151"/>
  <c r="BB151"/>
  <c r="AX151"/>
  <c r="BA166"/>
  <c r="AW166"/>
  <c i="9" r="F37"/>
  <c i="1" r="AZ106"/>
  <c i="39" r="J37"/>
  <c i="1" r="AV142"/>
  <c r="AT142"/>
  <c i="56" r="F35"/>
  <c i="1" r="AZ163"/>
  <c i="71" r="F33"/>
  <c i="1" r="AZ180"/>
  <c r="AU157"/>
  <c i="13" r="F37"/>
  <c i="1" r="AZ110"/>
  <c i="20" r="J37"/>
  <c i="1" r="AV118"/>
  <c r="AT118"/>
  <c i="44" r="F35"/>
  <c i="1" r="AZ149"/>
  <c i="57" r="F33"/>
  <c i="1" r="AZ164"/>
  <c i="70" r="F33"/>
  <c i="1" r="AZ179"/>
  <c r="AU128"/>
  <c r="AS96"/>
  <c r="AS94"/>
  <c i="26" r="J34"/>
  <c i="1" r="AG124"/>
  <c r="AN124"/>
  <c i="20" r="J34"/>
  <c i="1" r="AG118"/>
  <c r="AN118"/>
  <c r="BC151"/>
  <c r="AY151"/>
  <c i="19" r="J37"/>
  <c i="1" r="AV117"/>
  <c r="AT117"/>
  <c i="38" r="J35"/>
  <c i="1" r="AV140"/>
  <c r="AT140"/>
  <c i="69" r="J33"/>
  <c i="1" r="AV178"/>
  <c r="AT178"/>
  <c i="23" r="F37"/>
  <c i="1" r="AZ121"/>
  <c i="24" r="J37"/>
  <c i="1" r="AV122"/>
  <c r="AT122"/>
  <c r="BC157"/>
  <c r="AY157"/>
  <c r="BD171"/>
  <c i="12" r="F37"/>
  <c i="1" r="AZ109"/>
  <c i="32" r="F37"/>
  <c i="1" r="AZ132"/>
  <c r="BA157"/>
  <c r="AW157"/>
  <c i="23" r="J37"/>
  <c i="1" r="AV121"/>
  <c r="AT121"/>
  <c i="51" r="J35"/>
  <c i="1" r="AV158"/>
  <c r="AT158"/>
  <c i="70" r="J33"/>
  <c i="1" r="AV179"/>
  <c r="AT179"/>
  <c r="BB144"/>
  <c r="AX144"/>
  <c i="4" r="F37"/>
  <c i="1" r="AZ99"/>
  <c i="46" r="J37"/>
  <c i="1" r="AV152"/>
  <c r="AT152"/>
  <c i="47" r="J37"/>
  <c i="1" r="AV153"/>
  <c r="AT153"/>
  <c i="22" r="J37"/>
  <c i="1" r="AV120"/>
  <c r="AT120"/>
  <c i="6" r="J37"/>
  <c i="1" r="AV102"/>
  <c r="AT102"/>
  <c i="24" r="F37"/>
  <c i="1" r="AZ122"/>
  <c i="37" r="F35"/>
  <c i="1" r="AZ138"/>
  <c r="AZ137"/>
  <c r="AV137"/>
  <c r="AT137"/>
  <c i="41" r="J37"/>
  <c i="1" r="AV145"/>
  <c r="AT145"/>
  <c i="44" r="J35"/>
  <c i="1" r="AV149"/>
  <c r="AT149"/>
  <c i="63" r="J35"/>
  <c i="1" r="AV172"/>
  <c r="AT172"/>
  <c i="71" r="J33"/>
  <c i="1" r="AV180"/>
  <c r="AT180"/>
  <c r="BA141"/>
  <c r="AW141"/>
  <c i="8" r="J35"/>
  <c i="1" r="AV104"/>
  <c r="AT104"/>
  <c i="33" r="F37"/>
  <c i="1" r="AZ133"/>
  <c r="BD151"/>
  <c i="5" r="F37"/>
  <c i="1" r="AZ100"/>
  <c i="25" r="J37"/>
  <c i="1" r="AV123"/>
  <c r="AT123"/>
  <c i="65" r="J35"/>
  <c i="1" r="AV174"/>
  <c r="AT174"/>
  <c r="BB171"/>
  <c r="AX171"/>
  <c i="10" r="J37"/>
  <c i="1" r="AV107"/>
  <c r="AT107"/>
  <c i="21" r="F37"/>
  <c i="1" r="AZ119"/>
  <c i="42" r="F37"/>
  <c i="1" r="AZ146"/>
  <c i="69" r="F33"/>
  <c i="1" r="AZ178"/>
  <c r="BB111"/>
  <c r="AX111"/>
  <c i="16" r="F37"/>
  <c i="1" r="AZ114"/>
  <c i="22" r="F37"/>
  <c i="1" r="AZ120"/>
  <c i="48" r="J37"/>
  <c i="1" r="AV154"/>
  <c r="AT154"/>
  <c i="62" r="J33"/>
  <c i="1" r="AV170"/>
  <c r="AT170"/>
  <c i="38" l="1" r="T141"/>
  <c i="3" r="R161"/>
  <c i="69" r="BK127"/>
  <c r="J127"/>
  <c i="3" r="T161"/>
  <c i="8" r="BK124"/>
  <c r="J124"/>
  <c r="J98"/>
  <c i="3" r="P161"/>
  <c i="1" r="AU98"/>
  <c i="38" r="P141"/>
  <c i="1" r="AU140"/>
  <c i="12" r="R141"/>
  <c i="38" r="R141"/>
  <c i="44" r="BK138"/>
  <c r="J138"/>
  <c r="J98"/>
  <c i="25" r="J43"/>
  <c i="31" r="J43"/>
  <c i="48" r="J43"/>
  <c i="49" r="J43"/>
  <c i="5" r="J43"/>
  <c i="18" r="J43"/>
  <c i="22" r="J43"/>
  <c i="23" r="J43"/>
  <c i="51" r="J41"/>
  <c i="20" r="J43"/>
  <c i="26" r="J43"/>
  <c i="9" r="J43"/>
  <c i="15" r="J43"/>
  <c i="33" r="J43"/>
  <c i="27" r="J43"/>
  <c i="7" r="J43"/>
  <c i="52" r="J41"/>
  <c i="54" r="J41"/>
  <c i="6" r="J43"/>
  <c i="34" r="J43"/>
  <c i="45" r="J41"/>
  <c i="47" r="J43"/>
  <c i="57" r="J39"/>
  <c i="70" r="J39"/>
  <c i="3" r="BK161"/>
  <c r="J161"/>
  <c i="4" r="BK281"/>
  <c r="J281"/>
  <c r="J138"/>
  <c i="5" r="J100"/>
  <c i="6" r="J100"/>
  <c i="7" r="J100"/>
  <c r="J127"/>
  <c r="J101"/>
  <c i="11" r="J43"/>
  <c i="39" r="BK130"/>
  <c r="J130"/>
  <c i="45" r="J128"/>
  <c r="J99"/>
  <c i="46" r="BK127"/>
  <c r="J127"/>
  <c i="57" r="J96"/>
  <c i="8" r="J125"/>
  <c r="J99"/>
  <c i="9" r="J100"/>
  <c i="44" r="J139"/>
  <c r="J99"/>
  <c i="45" r="J98"/>
  <c i="50" r="BK128"/>
  <c r="J128"/>
  <c r="J98"/>
  <c i="52" r="J98"/>
  <c r="J123"/>
  <c r="J99"/>
  <c i="64" r="BK122"/>
  <c r="J122"/>
  <c i="6" r="J133"/>
  <c r="J101"/>
  <c i="18" r="J100"/>
  <c i="25" r="J100"/>
  <c i="34" r="J100"/>
  <c i="49" r="J100"/>
  <c i="54" r="J98"/>
  <c i="56" r="J41"/>
  <c i="61" r="J124"/>
  <c r="J97"/>
  <c i="62" r="BK118"/>
  <c r="J118"/>
  <c r="J96"/>
  <c i="69" r="J128"/>
  <c r="J97"/>
  <c i="10" r="BK127"/>
  <c r="J127"/>
  <c r="J100"/>
  <c i="12" r="BK141"/>
  <c r="J141"/>
  <c r="J100"/>
  <c i="15" r="J100"/>
  <c i="20" r="J100"/>
  <c i="22" r="J100"/>
  <c i="23" r="J100"/>
  <c i="24" r="J43"/>
  <c i="57" r="J128"/>
  <c r="J97"/>
  <c i="60" r="J129"/>
  <c r="J99"/>
  <c i="65" r="J41"/>
  <c i="67" r="J39"/>
  <c i="4" r="BK176"/>
  <c r="J176"/>
  <c r="J100"/>
  <c r="J178"/>
  <c r="J102"/>
  <c i="27" r="J100"/>
  <c i="32" r="BK126"/>
  <c r="J126"/>
  <c r="J100"/>
  <c i="37" r="BK130"/>
  <c r="J130"/>
  <c i="38" r="BK141"/>
  <c r="J141"/>
  <c r="J98"/>
  <c i="51" r="J98"/>
  <c i="59" r="J129"/>
  <c r="J99"/>
  <c i="63" r="BK129"/>
  <c r="J129"/>
  <c i="2" r="BK125"/>
  <c r="J125"/>
  <c r="J96"/>
  <c i="29" r="J43"/>
  <c i="40" r="J43"/>
  <c i="53" r="J41"/>
  <c i="42" r="J43"/>
  <c i="1" r="BD105"/>
  <c r="BB148"/>
  <c r="AX148"/>
  <c r="BD139"/>
  <c r="AN162"/>
  <c r="AN127"/>
  <c r="BB105"/>
  <c r="AX105"/>
  <c r="BA139"/>
  <c r="AW139"/>
  <c r="BA148"/>
  <c r="AW148"/>
  <c r="AN122"/>
  <c r="AN176"/>
  <c r="BD148"/>
  <c r="BC148"/>
  <c r="AY148"/>
  <c r="AN108"/>
  <c r="BC139"/>
  <c r="AY139"/>
  <c r="AN143"/>
  <c r="AN163"/>
  <c r="AN146"/>
  <c r="AN174"/>
  <c r="BB139"/>
  <c r="AX139"/>
  <c r="BA105"/>
  <c r="AW105"/>
  <c r="BA128"/>
  <c r="AW128"/>
  <c r="BC105"/>
  <c r="AY105"/>
  <c r="AN123"/>
  <c r="AN113"/>
  <c r="AN158"/>
  <c r="AN125"/>
  <c r="AN164"/>
  <c r="BD96"/>
  <c r="AN133"/>
  <c r="AN161"/>
  <c r="AN121"/>
  <c r="AN100"/>
  <c r="AN153"/>
  <c r="AN154"/>
  <c r="AN116"/>
  <c r="AN179"/>
  <c r="BA96"/>
  <c r="AW96"/>
  <c r="AN102"/>
  <c r="AN130"/>
  <c r="AN120"/>
  <c i="69" r="J30"/>
  <c i="1" r="AG178"/>
  <c r="AN178"/>
  <c r="AU97"/>
  <c r="AZ97"/>
  <c r="AV97"/>
  <c r="AU171"/>
  <c r="AZ111"/>
  <c r="AV111"/>
  <c r="AT111"/>
  <c i="3" r="J34"/>
  <c i="1" r="AG98"/>
  <c r="AN98"/>
  <c i="30" r="J34"/>
  <c i="1" r="AG129"/>
  <c r="AN129"/>
  <c i="28" r="J34"/>
  <c i="1" r="AG126"/>
  <c r="AN126"/>
  <c i="13" r="J34"/>
  <c i="1" r="AG110"/>
  <c r="AN110"/>
  <c i="63" r="J32"/>
  <c i="1" r="AG172"/>
  <c r="AN172"/>
  <c r="AU148"/>
  <c r="AG101"/>
  <c r="AU111"/>
  <c r="AU105"/>
  <c r="AZ171"/>
  <c r="AV171"/>
  <c r="AT171"/>
  <c i="16" r="J34"/>
  <c i="1" r="AG114"/>
  <c r="AN114"/>
  <c i="46" r="J34"/>
  <c i="1" r="AG152"/>
  <c r="AN152"/>
  <c i="17" r="J34"/>
  <c i="1" r="AG115"/>
  <c r="AN115"/>
  <c r="AU139"/>
  <c r="AZ166"/>
  <c r="AV166"/>
  <c r="AT166"/>
  <c r="AZ151"/>
  <c r="AV151"/>
  <c r="AT151"/>
  <c r="AZ131"/>
  <c r="AV131"/>
  <c r="AT131"/>
  <c r="AU166"/>
  <c i="61" r="J30"/>
  <c i="1" r="AG169"/>
  <c r="AN169"/>
  <c i="19" r="J34"/>
  <c i="1" r="AG117"/>
  <c r="AN117"/>
  <c i="59" r="J32"/>
  <c i="1" r="AG167"/>
  <c r="AN167"/>
  <c r="AW97"/>
  <c r="AZ141"/>
  <c r="AV141"/>
  <c r="AT141"/>
  <c r="AZ101"/>
  <c r="AV101"/>
  <c r="AT101"/>
  <c r="AZ144"/>
  <c r="AV144"/>
  <c r="AT144"/>
  <c i="41" r="J34"/>
  <c i="1" r="AG145"/>
  <c r="AN145"/>
  <c i="21" r="J34"/>
  <c i="1" r="AG119"/>
  <c r="AN119"/>
  <c i="66" r="J32"/>
  <c i="1" r="AG175"/>
  <c r="AN175"/>
  <c i="36" r="J34"/>
  <c i="1" r="AG136"/>
  <c r="AN136"/>
  <c i="14" r="J34"/>
  <c i="1" r="AG112"/>
  <c r="AN112"/>
  <c i="43" r="J34"/>
  <c i="1" r="AG147"/>
  <c r="AN147"/>
  <c i="37" r="J32"/>
  <c i="1" r="AG138"/>
  <c r="AG137"/>
  <c r="AN137"/>
  <c r="AG157"/>
  <c r="AZ157"/>
  <c r="AV157"/>
  <c r="AT157"/>
  <c i="39" r="J34"/>
  <c i="1" r="AG142"/>
  <c r="AN142"/>
  <c i="64" r="J32"/>
  <c i="1" r="AG173"/>
  <c r="AN173"/>
  <c i="71" r="J30"/>
  <c i="1" r="AG180"/>
  <c r="AN180"/>
  <c i="68" r="J30"/>
  <c i="1" r="AG177"/>
  <c r="AN177"/>
  <c i="35" r="J34"/>
  <c i="1" r="AG135"/>
  <c r="AN135"/>
  <c i="60" r="J32"/>
  <c i="1" r="AG168"/>
  <c r="AN168"/>
  <c i="3" l="1" r="J43"/>
  <c r="J100"/>
  <c i="16" r="J43"/>
  <c i="37" r="J41"/>
  <c i="63" r="J98"/>
  <c i="17" r="J43"/>
  <c i="39" r="J43"/>
  <c r="J100"/>
  <c i="59" r="J41"/>
  <c i="60" r="J41"/>
  <c i="1" r="AN138"/>
  <c i="13" r="J43"/>
  <c i="19" r="J43"/>
  <c i="41" r="J43"/>
  <c i="43" r="J43"/>
  <c i="46" r="J100"/>
  <c i="61" r="J39"/>
  <c i="63" r="J41"/>
  <c i="64" r="J98"/>
  <c i="69" r="J96"/>
  <c i="36" r="J43"/>
  <c i="66" r="J41"/>
  <c i="71" r="J39"/>
  <c i="28" r="J43"/>
  <c i="35" r="J43"/>
  <c i="68" r="J39"/>
  <c i="14" r="J43"/>
  <c i="21" r="J43"/>
  <c i="30" r="J43"/>
  <c i="37" r="J98"/>
  <c i="46" r="J43"/>
  <c i="64" r="J41"/>
  <c i="69" r="J39"/>
  <c i="1" r="BA94"/>
  <c r="W30"/>
  <c r="BD94"/>
  <c r="W33"/>
  <c r="AZ139"/>
  <c r="AV139"/>
  <c r="AT139"/>
  <c r="AZ128"/>
  <c r="AV128"/>
  <c r="AT128"/>
  <c r="AZ105"/>
  <c r="AV105"/>
  <c r="AT105"/>
  <c r="AZ148"/>
  <c r="AV148"/>
  <c r="AT148"/>
  <c r="AU96"/>
  <c r="AU94"/>
  <c r="AN101"/>
  <c r="AN157"/>
  <c r="BB96"/>
  <c r="AX96"/>
  <c i="12" r="J34"/>
  <c i="1" r="AG109"/>
  <c r="AN109"/>
  <c i="10" r="J34"/>
  <c i="1" r="AG107"/>
  <c r="AN107"/>
  <c i="8" r="J32"/>
  <c i="1" r="AG104"/>
  <c r="AN104"/>
  <c r="AG144"/>
  <c r="AN144"/>
  <c r="BC96"/>
  <c r="AY96"/>
  <c i="4" r="J34"/>
  <c i="1" r="AG99"/>
  <c r="AN99"/>
  <c r="AG141"/>
  <c r="AN141"/>
  <c r="AG171"/>
  <c r="AN171"/>
  <c i="44" r="J32"/>
  <c i="1" r="AG149"/>
  <c r="AN149"/>
  <c i="38" r="J32"/>
  <c i="1" r="AG140"/>
  <c r="AG139"/>
  <c r="AN139"/>
  <c r="AG151"/>
  <c r="AN151"/>
  <c i="62" r="J30"/>
  <c i="1" r="AG170"/>
  <c r="AN170"/>
  <c i="32" r="J34"/>
  <c i="1" r="AG132"/>
  <c r="AN132"/>
  <c i="2" r="J30"/>
  <c i="1" r="AG95"/>
  <c r="AG166"/>
  <c r="AN166"/>
  <c i="50" r="J32"/>
  <c i="1" r="AG156"/>
  <c r="AN156"/>
  <c r="AT97"/>
  <c r="AG111"/>
  <c r="AN111"/>
  <c l="1" r="AN140"/>
  <c i="50" r="J41"/>
  <c i="12" r="J43"/>
  <c i="62" r="J39"/>
  <c i="32" r="J43"/>
  <c i="8" r="J41"/>
  <c i="38" r="J41"/>
  <c i="44" r="J41"/>
  <c i="4" r="J43"/>
  <c i="1" r="AN95"/>
  <c i="2" r="J39"/>
  <c i="10" r="J43"/>
  <c i="1" r="BC94"/>
  <c r="W32"/>
  <c r="BB94"/>
  <c r="W31"/>
  <c r="AZ96"/>
  <c r="AV96"/>
  <c r="AT96"/>
  <c r="AW94"/>
  <c r="AK30"/>
  <c r="AG131"/>
  <c r="AN131"/>
  <c r="AG148"/>
  <c r="AN148"/>
  <c r="AG97"/>
  <c r="AG105"/>
  <c r="AN105"/>
  <c l="1" r="AN97"/>
  <c r="AZ94"/>
  <c r="AV94"/>
  <c r="AK29"/>
  <c r="AY94"/>
  <c r="AX94"/>
  <c r="AG128"/>
  <c r="AN128"/>
  <c l="1" r="AG96"/>
  <c r="AN96"/>
  <c r="AT94"/>
  <c r="W29"/>
  <c l="1" r="AG94"/>
  <c r="AN94"/>
  <c l="1" r="AK26"/>
  <c r="AK35"/>
</calcChain>
</file>

<file path=xl/sharedStrings.xml><?xml version="1.0" encoding="utf-8"?>
<sst xmlns="http://schemas.openxmlformats.org/spreadsheetml/2006/main">
  <si>
    <t>Export Komplet</t>
  </si>
  <si>
    <t/>
  </si>
  <si>
    <t>2.0</t>
  </si>
  <si>
    <t>ZAMOK</t>
  </si>
  <si>
    <t>False</t>
  </si>
  <si>
    <t>{7922eda4-4d5f-4560-b003-74f6c208a32a}</t>
  </si>
  <si>
    <t>0,01</t>
  </si>
  <si>
    <t>21</t>
  </si>
  <si>
    <t>15</t>
  </si>
  <si>
    <t>REKAPITULACE STAVBY</t>
  </si>
  <si>
    <t xml:space="preserve">v ---  níže se nacházejí doplnkové a pomocné údaje k sestavám  --- v</t>
  </si>
  <si>
    <t>Návod na vyplnění</t>
  </si>
  <si>
    <t>0,001</t>
  </si>
  <si>
    <t>Kód:</t>
  </si>
  <si>
    <t>N20-164_exp2_VR09-9</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</si>
  <si>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</si>
  <si>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</si>
  <si>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STAVEBNÍ ÚPRAVY Č.P. 511 PRO LABORATOŘE A ONKOLOGII OBLASTNÍ NEMOCNICE JIČÍN A.S.</t>
  </si>
  <si>
    <t>KSO:</t>
  </si>
  <si>
    <t>801 11</t>
  </si>
  <si>
    <t>CC-CZ:</t>
  </si>
  <si>
    <t>1264</t>
  </si>
  <si>
    <t>Místo:</t>
  </si>
  <si>
    <t>Jičín</t>
  </si>
  <si>
    <t>Datum:</t>
  </si>
  <si>
    <t>18. 8. 2020</t>
  </si>
  <si>
    <t>CZ-CPV:</t>
  </si>
  <si>
    <t>45000000-7</t>
  </si>
  <si>
    <t>CZ-CPA:</t>
  </si>
  <si>
    <t>41.00.28</t>
  </si>
  <si>
    <t>Zadavatel:</t>
  </si>
  <si>
    <t>IČ:</t>
  </si>
  <si>
    <t>KRÁLOVÉHRADECKÝ KRAJ</t>
  </si>
  <si>
    <t>DIČ:</t>
  </si>
  <si>
    <t>Uchazeč:</t>
  </si>
  <si>
    <t>Vyplň údaj</t>
  </si>
  <si>
    <t>Projektant:</t>
  </si>
  <si>
    <t>KANIA a.s. , Špálova 80/9, Ostrava</t>
  </si>
  <si>
    <t>True</t>
  </si>
  <si>
    <t>Zpracovatel:</t>
  </si>
  <si>
    <t xml:space="preserve"> </t>
  </si>
  <si>
    <t>Poznámka:</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</si>
  <si>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Nedílnou součástí soupisu prací je projektová dokumentace vč. textových příloh, na kterou se položky soupisu prací plně odkazují.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</si>
  <si>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</si>
  <si>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</si>
  <si>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</si>
  <si>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</si>
  <si>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</si>
  <si>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</si>
  <si>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</si>
  <si>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</si>
  <si>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</si>
  <si>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</si>
  <si>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</si>
  <si>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</si>
  <si>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</si>
  <si>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</si>
  <si>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</si>
  <si>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</si>
  <si>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</si>
  <si>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</si>
  <si>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</si>
  <si>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</si>
  <si>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</si>
  <si>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</si>
  <si>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</si>
  <si>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</si>
  <si>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</si>
  <si>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</si>
  <si>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</si>
  <si>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</si>
  <si>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</si>
  <si>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</si>
  <si>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</si>
  <si>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</si>
  <si>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</si>
  <si>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</si>
  <si>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</si>
  <si>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</si>
  <si>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</si>
  <si>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</si>
  <si>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</si>
  <si>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</si>
  <si>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</si>
  <si>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</si>
  <si>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</si>
  <si>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</si>
  <si>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</si>
  <si>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</si>
  <si>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Vedlejší a ostatní náklady stavby</t>
  </si>
  <si>
    <t>1</t>
  </si>
  <si>
    <t>{6e39eb2d-c976-4565-bd80-d9a18f21b42b}</t>
  </si>
  <si>
    <t>2</t>
  </si>
  <si>
    <t>SO 01</t>
  </si>
  <si>
    <t>PAVILON A</t>
  </si>
  <si>
    <t>STA</t>
  </si>
  <si>
    <t>{5c538737-7189-42e9-b1dd-f8c4c0770248}</t>
  </si>
  <si>
    <t>D.1.1</t>
  </si>
  <si>
    <t>Architektonicko-stavební řešení</t>
  </si>
  <si>
    <t>Soupis</t>
  </si>
  <si>
    <t>{ed71d65f-bcde-4ca6-8b68-5ff618f4d3c6}</t>
  </si>
  <si>
    <t>D.1.1-1</t>
  </si>
  <si>
    <t>3</t>
  </si>
  <si>
    <t>{3b6435b0-bc3d-43e5-9468-008e82a830a4}</t>
  </si>
  <si>
    <t>D.1.1-1.1</t>
  </si>
  <si>
    <t>Dvojitý hydroizolační systém spodní stavby s možností kontroly a aktivace</t>
  </si>
  <si>
    <t>{707e960f-f26a-44b6-9052-427ec31c16ba}</t>
  </si>
  <si>
    <t>D.1.1-2</t>
  </si>
  <si>
    <t xml:space="preserve">Čistá vestavba </t>
  </si>
  <si>
    <t>{64f1a365-9902-4897-88a2-228e11b91842}</t>
  </si>
  <si>
    <t>D.1.2</t>
  </si>
  <si>
    <t>Stavebně konstrukční řešení</t>
  </si>
  <si>
    <t>{4c864c97-31a0-4777-8254-c8c848f6cffc}</t>
  </si>
  <si>
    <t>D.1.2.1</t>
  </si>
  <si>
    <t>Stavebně konstrukční řešení - betonové konstrukce</t>
  </si>
  <si>
    <t>{6f0a566c-a90a-47e0-b650-964dc7ba72eb}</t>
  </si>
  <si>
    <t>D.1.2.2</t>
  </si>
  <si>
    <t>Stavebně konstrukční řešení - ocelové konstrukce</t>
  </si>
  <si>
    <t>{df10573f-3e9c-497d-b1e6-09ca7ad11e38}</t>
  </si>
  <si>
    <t>D.1.3</t>
  </si>
  <si>
    <t>Požárně bezpečnostní řešení stavby</t>
  </si>
  <si>
    <t>{70456937-ac1b-4655-8f89-8ce006494ccd}</t>
  </si>
  <si>
    <t>D.1.4</t>
  </si>
  <si>
    <t>Technika prostředí staveb</t>
  </si>
  <si>
    <t>{4a2f6f29-b32a-4d37-9618-ac7eee217ca8}</t>
  </si>
  <si>
    <t>D.1.4.1.1</t>
  </si>
  <si>
    <t>Zdravotně technické instalace-kanalizace, vodovod</t>
  </si>
  <si>
    <t>{30d92cfc-a9f7-4f4d-bd18-8c8208d4d3fc}</t>
  </si>
  <si>
    <t>D.1.4.1.3</t>
  </si>
  <si>
    <t>Zdravotně technické instalace-plynovod</t>
  </si>
  <si>
    <t>{d36aca7b-8827-40ed-a4bd-2b7f9916a237}</t>
  </si>
  <si>
    <t>D.1.4.2</t>
  </si>
  <si>
    <t>Vzduchotechnika</t>
  </si>
  <si>
    <t>{77d7cb2c-6760-4294-88bc-44d9495955c5}</t>
  </si>
  <si>
    <t>D.1.4.3</t>
  </si>
  <si>
    <t>Vytápění a chlazení</t>
  </si>
  <si>
    <t>{4fb122ca-48c9-4976-aa77-b9b7997774e6}</t>
  </si>
  <si>
    <t>D.1.4.5</t>
  </si>
  <si>
    <t>Silnoproudá elektrotechnika</t>
  </si>
  <si>
    <t>{12a84d22-5a2b-401b-992a-37ce8cb34dc2}</t>
  </si>
  <si>
    <t>D.1.4.6</t>
  </si>
  <si>
    <t>Slaboproudá elektrotechnika</t>
  </si>
  <si>
    <t>{aa5f0a90-96d2-4fbb-8fa2-5df407a3e153}</t>
  </si>
  <si>
    <t>EPS</t>
  </si>
  <si>
    <t>4</t>
  </si>
  <si>
    <t>{2cbd71f3-5d9e-43cd-8643-3a66a2932afd}</t>
  </si>
  <si>
    <t>CCTV</t>
  </si>
  <si>
    <t>{f8c1b10a-8132-4216-af81-a568aa7085d2}</t>
  </si>
  <si>
    <t>PZTS</t>
  </si>
  <si>
    <t>{b01111ae-abde-482c-be3d-863da5737b51}</t>
  </si>
  <si>
    <t>Ozvučení</t>
  </si>
  <si>
    <t>{e4a09722-a744-4644-8835-e8fafa682242}</t>
  </si>
  <si>
    <t>5</t>
  </si>
  <si>
    <t>Vyvolávák</t>
  </si>
  <si>
    <t>{2a1d2839-7784-4111-bb1a-184baeba1f21}</t>
  </si>
  <si>
    <t>6</t>
  </si>
  <si>
    <t>JČ</t>
  </si>
  <si>
    <t>{7b2a3d5a-4381-4b21-ab77-5f29b7d1f331}</t>
  </si>
  <si>
    <t>7</t>
  </si>
  <si>
    <t>EKV</t>
  </si>
  <si>
    <t>{c7e61361-6905-455d-a3b8-3cb172c26b60}</t>
  </si>
  <si>
    <t>8</t>
  </si>
  <si>
    <t>DZ</t>
  </si>
  <si>
    <t>{e1aef441-c49f-4b50-b83e-828b9a94d722}</t>
  </si>
  <si>
    <t>9</t>
  </si>
  <si>
    <t>{9a7be9e4-2d61-46f2-a62b-ef0e748b742b}</t>
  </si>
  <si>
    <t>10</t>
  </si>
  <si>
    <t>SK</t>
  </si>
  <si>
    <t>{b4f4dbf6-bf76-4257-8af1-b48117bf9295}</t>
  </si>
  <si>
    <t>11</t>
  </si>
  <si>
    <t>Žlaby</t>
  </si>
  <si>
    <t>{bfd8d290-e540-4880-9092-f8bb437dde07}</t>
  </si>
  <si>
    <t>12</t>
  </si>
  <si>
    <t>Tr. v betonu</t>
  </si>
  <si>
    <t>{b6b47176-9d65-446a-8534-76e2b3c8397e}</t>
  </si>
  <si>
    <t>13</t>
  </si>
  <si>
    <t>TU a telefony</t>
  </si>
  <si>
    <t>{b5051d54-bc26-4675-a2be-f0a184fe2c82}</t>
  </si>
  <si>
    <t>14</t>
  </si>
  <si>
    <t>Grafická nadstavba</t>
  </si>
  <si>
    <t>{e8385a07-2e10-402d-8c4e-4a4fa2d590f9}</t>
  </si>
  <si>
    <t>D.1.4.7</t>
  </si>
  <si>
    <t>MaR</t>
  </si>
  <si>
    <t>{3774fef3-bc3d-47cf-9e99-49085c7fa9e7}</t>
  </si>
  <si>
    <t>D.1.4.8</t>
  </si>
  <si>
    <t>Mediciální plyny, stlačený vzduch, vakuum</t>
  </si>
  <si>
    <t>{795c64bc-6afc-4372-be63-971a04c1d8d4}</t>
  </si>
  <si>
    <t>D.2</t>
  </si>
  <si>
    <t>Dokumentace technických a technologických zařízení</t>
  </si>
  <si>
    <t>{24db92e1-8e8c-4da2-9538-a74fcb9ca4f4}</t>
  </si>
  <si>
    <t>D.2.01.1</t>
  </si>
  <si>
    <t>Výtahy</t>
  </si>
  <si>
    <t>{81b190cb-6f4a-416e-a409-02fd275ffe02}</t>
  </si>
  <si>
    <t>D.2.01.2</t>
  </si>
  <si>
    <t>Zdravotnické technologie</t>
  </si>
  <si>
    <t>{981121d8-a560-4422-ac94-e8a87795bf2c}</t>
  </si>
  <si>
    <t>D.2.01.3</t>
  </si>
  <si>
    <t>Vybavení interiéru</t>
  </si>
  <si>
    <t>{d94159c8-b591-4afb-bc14-9a295fc22751}</t>
  </si>
  <si>
    <t>D.2.01.3_1</t>
  </si>
  <si>
    <t>Vybavení_místností</t>
  </si>
  <si>
    <t>{efd2ff16-bb3b-44d1-ad09-e02093a093df}</t>
  </si>
  <si>
    <t>D.2.01.3_2</t>
  </si>
  <si>
    <t>Vybavení_ostatní</t>
  </si>
  <si>
    <t>{4b125bbc-dbaa-4187-83d2-b2f84913dfb1}</t>
  </si>
  <si>
    <t>D.2.01.4</t>
  </si>
  <si>
    <t>Potrubní pošta</t>
  </si>
  <si>
    <t>{df5cd09f-5df5-4a27-9edd-c984e142f8ab}</t>
  </si>
  <si>
    <t>D.2.01.5</t>
  </si>
  <si>
    <t>Informační systém</t>
  </si>
  <si>
    <t>{020755dc-977c-45da-aefe-b62ee7965416}</t>
  </si>
  <si>
    <t>D.2.01.6</t>
  </si>
  <si>
    <t>IT technika</t>
  </si>
  <si>
    <t>{000dcd61-54e7-440c-b08b-88e391c4ebc0}</t>
  </si>
  <si>
    <t>SO 02</t>
  </si>
  <si>
    <t>PŘESUN SOCHY</t>
  </si>
  <si>
    <t>{90d67134-f0b6-42f3-b97b-9e7d3b426f84}</t>
  </si>
  <si>
    <t>Architektonicko-stavební a stavebně konstrukční řešení</t>
  </si>
  <si>
    <t>{72436e16-c4da-4c3f-8062-64adfd16a78e}</t>
  </si>
  <si>
    <t>SO 03</t>
  </si>
  <si>
    <t>SPOJOVACÍ KRČEK</t>
  </si>
  <si>
    <t>{240042db-01e7-42a2-89ed-7274a8b58ace}</t>
  </si>
  <si>
    <t>{7778d154-7048-48be-aa64-f1c748e0b6f6}</t>
  </si>
  <si>
    <t>{c8d414c4-2802-4ea4-86a6-c1c5f7f26e98}</t>
  </si>
  <si>
    <t>Stavebně konstrukční řešení-betonové konstrukce</t>
  </si>
  <si>
    <t>{30a46d52-a5f2-401b-8d1f-9a601d8a0d64}</t>
  </si>
  <si>
    <t xml:space="preserve">Stavebně konstrukční řešení-ocelové konstrukce </t>
  </si>
  <si>
    <t>{9183dd77-0b40-43b1-8125-62fe2c22a7fd}</t>
  </si>
  <si>
    <t>{b91879fc-5f4f-479a-bf4a-23a0f6701203}</t>
  </si>
  <si>
    <t>D.1.4.1</t>
  </si>
  <si>
    <t>Zdravotně technické instalace</t>
  </si>
  <si>
    <t>{6e914e71-75c9-4445-8a9e-9bab064cde3d}</t>
  </si>
  <si>
    <t>Vytápění</t>
  </si>
  <si>
    <t>{f584bbd2-8269-4c7e-8478-50e816798c29}</t>
  </si>
  <si>
    <t>{d3924a1d-ac8f-4c78-bf1e-2a139d4552e9}</t>
  </si>
  <si>
    <t>SO 04</t>
  </si>
  <si>
    <t>INSTALAČNÍ KANÁL</t>
  </si>
  <si>
    <t>{309a78ca-3b74-4a6b-a976-16321f8aa00c}</t>
  </si>
  <si>
    <t xml:space="preserve">Architektonicko-stavební , stavebně konstrukční řešení </t>
  </si>
  <si>
    <t>{866820ec-0e0e-43f8-b3b9-9b745da68ee3}</t>
  </si>
  <si>
    <t>D.1.1-zp</t>
  </si>
  <si>
    <t>Zpevněné plochy</t>
  </si>
  <si>
    <t>{aa1a88a4-dcaa-406a-af7c-0f48fe428556}</t>
  </si>
  <si>
    <t>{0fa1c236-a377-4f98-92f2-3cb62a781fcb}</t>
  </si>
  <si>
    <t>Zdravotně technické instalace - vodovod</t>
  </si>
  <si>
    <t>{d33625e8-dd01-4652-9f6c-530f60812ab3}</t>
  </si>
  <si>
    <t>{cc22509e-29ec-434f-95e3-1f3f41db084a}</t>
  </si>
  <si>
    <t>{38815f72-cbef-416b-b16c-a3e38ac6ae4f}</t>
  </si>
  <si>
    <t>{fc587fba-082d-4957-8789-89d695c4c9c7}</t>
  </si>
  <si>
    <t>D.1.5</t>
  </si>
  <si>
    <t>SO 04 - PŘELOŽKY</t>
  </si>
  <si>
    <t>{97b565bf-8290-4e00-9689-2d3a268c86a7}</t>
  </si>
  <si>
    <t>D.2-IO 01</t>
  </si>
  <si>
    <t>PŘELOŽKY INŽENÝRSKÝCH SÍTÍ</t>
  </si>
  <si>
    <t>ING</t>
  </si>
  <si>
    <t>{1f3c149d-f1b6-4d06-96b6-7dcea3575394}</t>
  </si>
  <si>
    <t>D.2-IO 01.1</t>
  </si>
  <si>
    <t>Přeložka VO, rušené VO</t>
  </si>
  <si>
    <t>{88331e24-8a77-444c-b0f7-4bb423810523}</t>
  </si>
  <si>
    <t>D.2-IO 01.2</t>
  </si>
  <si>
    <t>Přeložka NN, rušené NN</t>
  </si>
  <si>
    <t>{47f40713-0e89-48e2-adca-ebcf612cd45d}</t>
  </si>
  <si>
    <t>D.2-IO 01.3</t>
  </si>
  <si>
    <t>Přeložka vodovodu</t>
  </si>
  <si>
    <t>{29cb0c3a-48ee-466c-ad83-e3bb0d8741ff}</t>
  </si>
  <si>
    <t>D.2-IO 01.4</t>
  </si>
  <si>
    <t>Přeložka kanalizace</t>
  </si>
  <si>
    <t>{abcddbfc-250a-4a2a-8661-85c8324889cf}</t>
  </si>
  <si>
    <t>D.2-IO 01.5</t>
  </si>
  <si>
    <t>Přeložka plynovodu</t>
  </si>
  <si>
    <t>{960ee980-6c9d-4c31-b363-5ea113729b32}</t>
  </si>
  <si>
    <t>D.2-IO 01.6</t>
  </si>
  <si>
    <t>Přeložka SLP</t>
  </si>
  <si>
    <t>{1931d467-bc6a-4d9b-a04f-f5b293636d9e}</t>
  </si>
  <si>
    <t>D.2-IO 02</t>
  </si>
  <si>
    <t>KOMUNIKACE, ZPEVNĚNÉ PLOCHY, CHODNÍKY</t>
  </si>
  <si>
    <t>{32e17808-4891-44ab-89f6-c8ad1bd8a780}</t>
  </si>
  <si>
    <t>D.2-IO 03</t>
  </si>
  <si>
    <t>SADOVÉ ÚPRAVY - OBSAŽENO V D.2-IO 02</t>
  </si>
  <si>
    <t>{a4f0ee96-c9f2-45ec-be24-10d0a4d9c846}</t>
  </si>
  <si>
    <t>D.2-IO 04</t>
  </si>
  <si>
    <t>KANALIZACE DEŠŤOVÁ, SPLAŠKOVÁ, JEDNOTNÁ</t>
  </si>
  <si>
    <t>{d2df61f2-ee6f-496d-b8a1-d6a80014aa2a}</t>
  </si>
  <si>
    <t>IO 04</t>
  </si>
  <si>
    <t>KANALIZACE</t>
  </si>
  <si>
    <t>{d16025c6-b06a-49e5-a6d2-e378baf5b808}</t>
  </si>
  <si>
    <t>IO 04-SK</t>
  </si>
  <si>
    <t>KANALIZACE-SPOJOVACÍ KRČEK</t>
  </si>
  <si>
    <t>{4a549383-ad8e-471d-b0fb-e3a135949f3d}</t>
  </si>
  <si>
    <t>D.2-IO 05</t>
  </si>
  <si>
    <t>VODOVOD</t>
  </si>
  <si>
    <t>{7971b43c-d93a-4f7c-b8af-1e42f75b0805}</t>
  </si>
  <si>
    <t>D.2-IO 07</t>
  </si>
  <si>
    <t xml:space="preserve">HLAVNÍ ROZVODY NN - PŘÍPOJKA NN </t>
  </si>
  <si>
    <t>{2b2d6dc8-5bc0-41db-af27-3225acc95f9c}</t>
  </si>
  <si>
    <t>D.2-IO 07.1</t>
  </si>
  <si>
    <t>ÚPRAVA ENERGOBLOKU</t>
  </si>
  <si>
    <t>{001982f0-57ee-49bb-b787-6b87aaba603c}</t>
  </si>
  <si>
    <t>D.2-IO 07.1A</t>
  </si>
  <si>
    <t xml:space="preserve">Architektonicko-stavební řešení </t>
  </si>
  <si>
    <t>{544862c3-e458-461f-be8c-69c4a72079f7}</t>
  </si>
  <si>
    <t>D.2-IO 07.1B</t>
  </si>
  <si>
    <t>Elektroinstalace</t>
  </si>
  <si>
    <t>{1d3236a9-844e-4a20-b347-5c76cb9452f4}</t>
  </si>
  <si>
    <t>D.2-IO 07.2</t>
  </si>
  <si>
    <t>{ed6fcce4-97df-4ca5-a8cb-14d6e7dcdaf9}</t>
  </si>
  <si>
    <t>D.2-IO 07.3</t>
  </si>
  <si>
    <t>Měření a regulace</t>
  </si>
  <si>
    <t>{b528d6ba-e290-47b3-a3ad-ea4a609b3cad}</t>
  </si>
  <si>
    <t>D.2-IO 08</t>
  </si>
  <si>
    <t>VENKOVNÍ OSVĚTLENÍ</t>
  </si>
  <si>
    <t>{c4d068a2-2804-46e7-ad90-7d775f6ccf0a}</t>
  </si>
  <si>
    <t>D.2-IO 09</t>
  </si>
  <si>
    <t>SLABOPROUDÉ ROZVODY AREÁLOVÉ</t>
  </si>
  <si>
    <t>{3a8f5f99-04a8-4792-9aa3-156e3c55cd06}</t>
  </si>
  <si>
    <t>D.1-IO 10</t>
  </si>
  <si>
    <t>PLYNOVOD</t>
  </si>
  <si>
    <t>{35060cf7-ac7e-4eb2-8fb6-ad49f4410c21}</t>
  </si>
  <si>
    <t>D.2-IO 11</t>
  </si>
  <si>
    <t>AREÁLOVÉ ROZVODY MEDIPLYNŮ</t>
  </si>
  <si>
    <t>{920247d5-9719-4416-bfbd-0a61a78bc3c9}</t>
  </si>
  <si>
    <t>D.2-IO 12</t>
  </si>
  <si>
    <t xml:space="preserve">NÁHRADNÍ NAPÁJENÍ ELEKTRICKOU ENERGIÍ </t>
  </si>
  <si>
    <t>{fc028f4f-4eb6-4388-8534-327331a0d8ef}</t>
  </si>
  <si>
    <t>KRYCÍ LIST SOUPISU PRACÍ</t>
  </si>
  <si>
    <t>Objekt:</t>
  </si>
  <si>
    <t>VON - Vedlejší a ostatní náklady stavby</t>
  </si>
  <si>
    <t>REKAPITULACE ČLENĚNÍ SOUPISU PRACÍ</t>
  </si>
  <si>
    <t>Kód dílu - Popis</t>
  </si>
  <si>
    <t>Cena celkem [CZK]</t>
  </si>
  <si>
    <t>Náklady ze soupisu prací</t>
  </si>
  <si>
    <t>-1</t>
  </si>
  <si>
    <t>VRN - VRN</t>
  </si>
  <si>
    <t xml:space="preserve">    VRN1 - Průzkumné, geodetické a projektové práce</t>
  </si>
  <si>
    <t xml:space="preserve">    VRN11 - VEDLEJŠÍ NÁKLADY STAVBY</t>
  </si>
  <si>
    <t xml:space="preserve">    VRN2 - Příprava staveniště</t>
  </si>
  <si>
    <t xml:space="preserve">    VRN3 - Zařízení staveniště</t>
  </si>
  <si>
    <t xml:space="preserve">    VRN4 - Inženýrská činnost</t>
  </si>
  <si>
    <t xml:space="preserve">    VRN5 - Finanční náklady</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</si>
  <si>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</si>
  <si>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</si>
  <si>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</si>
  <si>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</si>
  <si>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</si>
  <si>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</si>
  <si>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</si>
  <si>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</si>
  <si>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</si>
  <si>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</si>
  <si>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</si>
  <si>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</si>
  <si>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</si>
  <si>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</si>
  <si>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</si>
  <si>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</si>
  <si>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ROZPOCET</t>
  </si>
  <si>
    <t>VRN1</t>
  </si>
  <si>
    <t>Průzkumné, geodetické a projektové práce</t>
  </si>
  <si>
    <t>K</t>
  </si>
  <si>
    <t>011303000</t>
  </si>
  <si>
    <t xml:space="preserve">Archeologická činnost a průzkum bez rozlišení_záchranný arceologický průzkum - POLOŽKA NEOBSAZENA_NENACEŇOVAT </t>
  </si>
  <si>
    <t>CS ÚRS 2020 02</t>
  </si>
  <si>
    <t>1024</t>
  </si>
  <si>
    <t>1527624469</t>
  </si>
  <si>
    <t>012103000</t>
  </si>
  <si>
    <t>Geodetické práce před výstavbou</t>
  </si>
  <si>
    <t>kpl.</t>
  </si>
  <si>
    <t>2012481050</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</si>
  <si>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</si>
  <si>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</si>
  <si>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</si>
  <si>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</si>
  <si>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-1312952310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</si>
  <si>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</si>
  <si>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</si>
  <si>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</si>
  <si>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1216249250</t>
  </si>
  <si>
    <t xml:space="preserve">Poznámka k položce:_x000d_
V jednotkové ceně zahrnuty náklady na vypracování :_x000d_
-prováděcí / dílenské dokumentace pro provedení stavby vč. potřebných detailů_x000d_
(Výrobní dokumentace betonových konstrukcí-armování          _x000d_
 Výrobní dokumentace ocelových konstrukcí,                      _x000d_
 Výrobní dokumentace oken,                                                     _x000d_
 Výrobní dokumentace čistých vestaveb, _x000d_
 Technologické postupy jednotlivých procesů výstavby a celku, _x000d_
 Provozně technická dokumentace) _x000d_
VEŠKERÉ FORMY A PŘEDÁNÍ SE ŘÍDÍ PODMÍNKAMI ZADÁVACÍ DOKUMENTACE STAVBY_x000d_
-vypracování detailního harmonogramu výstavby_x000d_
--------------------------------------_x000d_
-Inženýrské služby a průzkumy_x000d_
-Kompletní pasportizace stáv. stav. objektů v areálu, a okolí         _x000d_
-Kompletní pasportizace stáv. dopravní infrastruktury, a okolí      _x000d_
-Kompletní pasportizace stáv. inž. sítí v areálu a okolí_x000d_
--------------------------------------------------------------------------------------------------------_x000d_
Technická řešení - návrh a projednání nutných odchylek a změn oproti PD zjištěných v průběhu stavby _x000d_
Technická řešení  - návrh a projednání kolizí se skrytými konstrukcemi, vč. nákladů souvisejících s technickým řešením případných kolizí stavby se skrytými konstrukcemi, které projektant nemohl předvídat. _x000d_
(platí pro celou stavbu, všechny profese)</t>
  </si>
  <si>
    <t>013254000</t>
  </si>
  <si>
    <t>Dokumentace skutečného provedení stavby</t>
  </si>
  <si>
    <t>-128454835</t>
  </si>
  <si>
    <t>Poznámka k položce:_x000d_
VEŠKERÉ FORMY A PŘEDÁNÍ SE ŘÍDÍ PODMÍNKAMI ZADÁVACÍ DOKUMENTACE STAVBY_x000d_
(platí pro celou stavbu, všechny profese)</t>
  </si>
  <si>
    <t>VRN11</t>
  </si>
  <si>
    <t>VEDLEJŠÍ NÁKLADY STAVBY</t>
  </si>
  <si>
    <t>VRN2</t>
  </si>
  <si>
    <t>Příprava staveniště</t>
  </si>
  <si>
    <t>020001000</t>
  </si>
  <si>
    <t xml:space="preserve">Příprava staveniště </t>
  </si>
  <si>
    <t>2090528821</t>
  </si>
  <si>
    <t xml:space="preserve">Poznámka k položce:_x000d_
-Zřízení trvalé, dočasné deponie a mezideponie_x000d_
-zřízení příjezdů a přístupů na staveniště_x000d_
(včetně demontáže a zpětné montáže oplocení pro dočasný vjezd)_x000d_
-uspořádání a bezpečnost staveniště z hlediska ochrany veřejných zájmů_x000d_
-dodržení podmínek pro provádění staveb z hlediska BOZP (vč. označení stavby)_x000d_
-dodržování podmínek pro ochranu životního prostředí při výstavbě_x000d_
-dodržení podmínek - možnosti nakládání s odpady_x000d_
-splnění zvláštních požadavků na provádění stavby, které vyžadují zvláštní bezpečnostní opatření_x000d_
-dočasné / provizorní dopravní značení, osvětlení - (vyřízení+zřízení+likvidace po skončení stavby)_x000d_
------------------------------------------------------------------------------------------------------------------------_x000d_
Zabezpečení objektu, staveniště a veškeré vybavení, majetku třetích osob a stavebního materiálu instalovaného i neinstalovaného (uskladněného) v rámci stavby proti vzniku jakýchkoliv škod či snížení kvality vlivem klimatických podmínek, proti odcizení._x000d_
Náklady na označení stavby - velkorozměrová tabule umístěná na viditelném místě po celou dobu stavby - provedení DLE ZADÁVACÍCH PODMÍNEK_x000d_
--------------------------------------------------------------------------------------------------------------------------------------------------------------------------------_x000d_
</t>
  </si>
  <si>
    <t>VRN3</t>
  </si>
  <si>
    <t>Zařízení staveniště</t>
  </si>
  <si>
    <t>030001000</t>
  </si>
  <si>
    <t xml:space="preserve">Zařízení staveniště </t>
  </si>
  <si>
    <t>-1502866628</t>
  </si>
  <si>
    <t xml:space="preserve">Poznámka k položce:_x000d_
Náklady na zřízení / nájem ZS:_x000d_
-kancelářské/skladovací/sociální objekty_x000d_
-oplocení stavby, ostraha staveniště_x000d_
-kompletní vnitrostaveništní rozvody všech potřebných energií a médií_x000d_
-poplatky spotřeby energií a médií _x000d_
(zajištění podružných měření spotřeby energií a médií)_x000d_
</t>
  </si>
  <si>
    <t>035103001</t>
  </si>
  <si>
    <t>Pronájem ploch</t>
  </si>
  <si>
    <t>193354194</t>
  </si>
  <si>
    <t xml:space="preserve">Poznámka k položce:_x000d_
(plochy potřebné pro zařízení staveniště, které nejsou v majetku objednatele)_x000d_
Zábor potřebného veřejného prostranství / pozemků - pro stavbu, zařízení staveniště, vjezdy na stavbu  - POZEMKY KTERÉ NEJSOU VE VLASTNICTVÍ OBJEDNATELE</t>
  </si>
  <si>
    <t>039002000</t>
  </si>
  <si>
    <t>Zrušení zařízení staveniště</t>
  </si>
  <si>
    <t>1796732479</t>
  </si>
  <si>
    <t>Poznámka k položce:_x000d_
-náklady zhotovitele spojené s kompletní likvidací zařízení staveniště vč. uvedení všech dotčených ploch do bezvadného stavu</t>
  </si>
  <si>
    <t>VRN4</t>
  </si>
  <si>
    <t>Inženýrská činnost</t>
  </si>
  <si>
    <t>040001000</t>
  </si>
  <si>
    <t>9357202</t>
  </si>
  <si>
    <t xml:space="preserve">Poznámka k položce:_x000d_
Součinnost s ostatními zúčastněnými stranami : se zástupci objednatele, projektanta, TDI, AD, koordinátora bezpečnosti _x000d_
Včasné odsouhlasení všech užitých výrobků/prvků, materiálů a technologií zástupci všech zúčastněných stran, požadované zadávací a projektovou dokumentací - (VYVZORKOVÁNÍ) </t>
  </si>
  <si>
    <t>043103000</t>
  </si>
  <si>
    <t>Zkoušky bez rozlišení</t>
  </si>
  <si>
    <t>1641315381</t>
  </si>
  <si>
    <t xml:space="preserve">Poznámka k položce:_x000d_
Provedení všech zkoušek a revizí předepsaných projektovou a zadávací dokumentací, platnými normami, návodů k obsluze - (neuvedených v jednotlivých soupisech prací) _x000d_
+ Kompletní kamerové zkoušky kanalizace  v areálu_x000d_
+-zajištění _ měření pro získání zkušebního provozu a kolaudačních rozhodnutí _x000d_
+ Validace                                                              _x000d_
+ Měření hluku, _x000d_
</t>
  </si>
  <si>
    <t>045002000</t>
  </si>
  <si>
    <t xml:space="preserve">Kompletační a koordinační činnost </t>
  </si>
  <si>
    <t>1143210317</t>
  </si>
  <si>
    <t xml:space="preserve">Poznámka k položce:_x000d_
-příprava předávací dokumentace dle ZD_x000d_
-ostatní kompletační činnost_x000d_
-------------------------------------------------_x000d_
Náklady zhotovitele související se zajištěním a provedením kompletního díla dle PD a souvisejících dokladů - kompletační činnost_x000d_
Zajištění všech dokladů a revizí nutných pro předání stavby a vydání kolaudačního souhlasu_x000d_
Zajištění splnění podmínek vyplývajících z vydaných rozhodnutí a povolení stavby dle zadávací dokumentace a plánu bezpečnosti_x000d_
------------------------------------------------------------------------------------------------------------------------------------------------------------_x000d_
+ plán zdolávání požáru v rámci jednotlivých etap výstavby _x000d_
+ plán zdolávání požáru dokončené stavby                          _x000d_
+ obstarání zkušebního provozu vč. pravomocného rozhodnutí a stanovisek_x000d_
+ obstarání kolaudačního souhlasu vč. pravomocného rozhodnutí a stanovisek_x000d_
+ dodavatelské provozní předpisy a školící materiály _x000d_
+ provozní řády v rámci zkušebního provozu_x000d_
+ vypracování provozního řádu po ukončení zkušebního provozu  </t>
  </si>
  <si>
    <t>VRN5</t>
  </si>
  <si>
    <t>Finanční náklady</t>
  </si>
  <si>
    <t>16</t>
  </si>
  <si>
    <t>056002000</t>
  </si>
  <si>
    <t>Bankovní záruka</t>
  </si>
  <si>
    <t>1454313007</t>
  </si>
  <si>
    <t>Poznámka k položce:_x000d_
•Náklady na zabezpečení bankovní záruky za provedení díla a za záruční dobu, na případné pojištění</t>
  </si>
  <si>
    <t>VRN7</t>
  </si>
  <si>
    <t>Provozní vlivy</t>
  </si>
  <si>
    <t>071103000</t>
  </si>
  <si>
    <t>Provoz investora</t>
  </si>
  <si>
    <t>-1177545828</t>
  </si>
  <si>
    <t>Poznámka k položce:_x000d_
Náklady související se ztíženými podmínkami při provádění díla v závislosti na okolním provozu (pro práce prováděné za nepřerušeného nebo omezeného provozu v dotčených objektech nebo samotném areálu)_x000d_
(+ případná ochrana a zakrytí určených prvků a konstrukcí - ZABEZPEČENÍ PŘED POŠKOZENÍM STAVEBNÍ ČINNOSTÍ)</t>
  </si>
  <si>
    <t>VRN9</t>
  </si>
  <si>
    <t>Ostatní náklady</t>
  </si>
  <si>
    <t>090001000</t>
  </si>
  <si>
    <t>-1014379080</t>
  </si>
  <si>
    <t xml:space="preserve">Poznámka k položce:_x000d_
V jednotkové ceně zahrnuty náklady :_x000d_
-------------------------------------------------_x000d_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 _x000d_
-uvedení všech dotčených ploch, pozemků, konstrukcí a povrchů do původního, bezvadného stavu_x000d_
-vytyčení všech inženýrských sítí před zahájením prací vč. řádného zajištění. Zpětné protokolární předání všech inženýrských sítí jednotlivým správcům vč. uvedení dotčených ploch do bezvadného stavu._x000d_
----------------------------------------------------------------------------_x000d_
Zpracování fotodokumentace : A) fotofokumentace stávajícího stavu před zahájením stavebních prací,  B) fotodokumentace průběhu realizace stavby,   C) fotodokumentace dokončeného díla.  Předání objednateli v počtu a formě uvedené v zadávací dokumentaci. _x000d_
Ostatní náklady spojené s požadavky objednatele, které jsou uvedeny v jednotlivých článcích smlouvy o dílo, pokud nejsou zahrnuty v soupisech prací_x000d_
Vypracování detailního plánu kontroly jakosti_x000d_
Vypracování plánu dílčích zkoušek_x000d_
Vypracování plánu předkomplexních a komplexních zkoušek_x000d_
---------------------------------------------------------------------------------------------------------------------_x000d_
-ostatní, jinde neuvedené, náklady potřebné k provedení a předání díla objednateli _ dle PD a TZ</t>
  </si>
  <si>
    <t>092103001</t>
  </si>
  <si>
    <t>Náklady na zkušební provoz</t>
  </si>
  <si>
    <t>-112201281</t>
  </si>
  <si>
    <t>Poznámka k položce:_x000d_
ROZSAH _ DLE SOD = 10 TÝDNŮ</t>
  </si>
  <si>
    <t>SO 01 - PAVILON A</t>
  </si>
  <si>
    <t>Soupis:</t>
  </si>
  <si>
    <t>D.1.1 - Architektonicko-stavební řešení</t>
  </si>
  <si>
    <t>Úroveň 3:</t>
  </si>
  <si>
    <t>D.1.1-1 -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</si>
  <si>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</si>
  <si>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</si>
  <si>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</si>
  <si>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</si>
  <si>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</si>
  <si>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</si>
  <si>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</si>
  <si>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</si>
  <si>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</si>
  <si>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</si>
  <si>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</si>
  <si>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</si>
  <si>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</si>
  <si>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</si>
  <si>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</si>
  <si>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</si>
  <si>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</si>
  <si>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</si>
  <si>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776 - Podlahy povlakové</t>
  </si>
  <si>
    <t xml:space="preserve">    777 - Podlahy lité</t>
  </si>
  <si>
    <t xml:space="preserve">    781 - Dokončovací práce - obklady</t>
  </si>
  <si>
    <t xml:space="preserve">    782 - Dokončovací práce - obklady z kamene</t>
  </si>
  <si>
    <t xml:space="preserve">    783 - Dokončovací práce - nátěry</t>
  </si>
  <si>
    <t xml:space="preserve">    784 - Dokončovací práce - malby a tapety</t>
  </si>
  <si>
    <t>M - Práce a dodávky M</t>
  </si>
  <si>
    <t xml:space="preserve">    46-M - Zemní práce při extr.mont.pracích</t>
  </si>
  <si>
    <t>HZS - Hodinové zúčtovací sazby</t>
  </si>
  <si>
    <t>N00 - Nepojmenované, ostatní práce a dodávky</t>
  </si>
  <si>
    <t xml:space="preserve">    N01 - Záchytný systém_plochá střecha</t>
  </si>
  <si>
    <t>Ostatní - VR</t>
  </si>
  <si>
    <t xml:space="preserve">    VR02 - Dodatečné informace _ VR02</t>
  </si>
  <si>
    <t xml:space="preserve">    VR03 - Dodatečné informace _ VR03</t>
  </si>
  <si>
    <t xml:space="preserve">    VR09 - Dodatečné informace _ VR09_záchytný systém proti pádu</t>
  </si>
  <si>
    <t xml:space="preserve">    VR10 - Dodatečné informace _ VR010</t>
  </si>
  <si>
    <t xml:space="preserve">    VR11 - Dodatečné informace _ VR011</t>
  </si>
  <si>
    <t xml:space="preserve">    VR15 - Dodatečné informace _ VR015</t>
  </si>
  <si>
    <t xml:space="preserve">    VR16 - Dodatečné informace _ VR016</t>
  </si>
  <si>
    <t>HSV</t>
  </si>
  <si>
    <t>Práce a dodávky HSV</t>
  </si>
  <si>
    <t>Zemní práce</t>
  </si>
  <si>
    <t>115101203</t>
  </si>
  <si>
    <t>Čerpání vody na dopravní výšku do 10 m průměrný přítok do 2000 l/min</t>
  </si>
  <si>
    <t>hod</t>
  </si>
  <si>
    <t>-359469271</t>
  </si>
  <si>
    <t>VV</t>
  </si>
  <si>
    <t>"předpoklad 8 čerpadel" 720,0*8</t>
  </si>
  <si>
    <t>Součet</t>
  </si>
  <si>
    <t>115101303</t>
  </si>
  <si>
    <t>Pohotovost čerpací soupravy pro dopravní výšku do 10 m přítok do 2000 l/min</t>
  </si>
  <si>
    <t>den</t>
  </si>
  <si>
    <t>2043080691</t>
  </si>
  <si>
    <t>"předpoklad" 8*60,0</t>
  </si>
  <si>
    <t>131213101</t>
  </si>
  <si>
    <t>Hloubení jam v soudržných horninách třídy těžitelnosti I, skupiny 3 ručně</t>
  </si>
  <si>
    <t>m3</t>
  </si>
  <si>
    <t>-635057075</t>
  </si>
  <si>
    <t>"PŘEDPOKLAD_VÝPOMOCE PŘI ARCHEOLOGICKÉM PRŮZKUMU"</t>
  </si>
  <si>
    <t>"bude upřesněno v rámci realizace" 50,0</t>
  </si>
  <si>
    <t>131351207</t>
  </si>
  <si>
    <t>Hloubení jam zapažených v hornině třídy těžitelnosti II, skupiny 4 objem přes 5000 m3 strojně</t>
  </si>
  <si>
    <t>556830357</t>
  </si>
  <si>
    <t>"viz v.č. D.1.1-SO 01_02,03,10/12, detaily, TZ-SPODNÍ STAVBA"</t>
  </si>
  <si>
    <t>"stavební jáma_odměřeno elektronicky" (59*39*6,5)</t>
  </si>
  <si>
    <t>"sjezd do stavební jámy" 350,0</t>
  </si>
  <si>
    <t>132351255</t>
  </si>
  <si>
    <t>Hloubení rýh nezapažených š do 2000 mm v hornině třídy těžitelnosti II, skupiny 4 objem do 1000 m3 strojně</t>
  </si>
  <si>
    <t>-322677954</t>
  </si>
  <si>
    <t>"svod povrchových a spodních vod do čerpacích jímek" 196*1,0*1,0</t>
  </si>
  <si>
    <t>151712111</t>
  </si>
  <si>
    <t>Převázka ocelová zdvojená pro kotvení pažení</t>
  </si>
  <si>
    <t>m</t>
  </si>
  <si>
    <t>85535483</t>
  </si>
  <si>
    <t>"zajištění stavební jámy_D.1.1_SO01_01a,01b" (59,15+35,15)*2</t>
  </si>
  <si>
    <t>153112121</t>
  </si>
  <si>
    <t>Zaberanění ocelových štětovnic na dl do 4 m ve standardních podmínkách z terénu</t>
  </si>
  <si>
    <t>m2</t>
  </si>
  <si>
    <t>471882770</t>
  </si>
  <si>
    <t>"stavební jáma_odměřeno elektronicky" 0,44*8,2*450</t>
  </si>
  <si>
    <t>M</t>
  </si>
  <si>
    <t>159202200.1</t>
  </si>
  <si>
    <t>štětovnice 436/130/7,5 mm</t>
  </si>
  <si>
    <t>CS VLASTNÍ</t>
  </si>
  <si>
    <t>-2138618824</t>
  </si>
  <si>
    <t>1623,6*1,1 'Přepočtené koeficientem množství</t>
  </si>
  <si>
    <t>153113111</t>
  </si>
  <si>
    <t>Vytažení ocelových štětovnic dl do 12 m zaberaněných do hl 4 m z terénu ve standardnich podmínkách</t>
  </si>
  <si>
    <t>1037627454</t>
  </si>
  <si>
    <t>161151113</t>
  </si>
  <si>
    <t>Svislé přemístění výkopku z horniny třídy těžitelnosti II, skupiny 4 a 5 hl výkopu přes 4 do 8 m</t>
  </si>
  <si>
    <t>-751646850</t>
  </si>
  <si>
    <t>(15306,5+196,0)</t>
  </si>
  <si>
    <t>162351123</t>
  </si>
  <si>
    <t>Vodorovné přemístění do 500 m výkopku/sypaniny z hornin třídy těžitelnosti II, skupiny 4 a 5</t>
  </si>
  <si>
    <t>2025065631</t>
  </si>
  <si>
    <t>Poznámka k položce:_x000d_
-zpětné zásypy _ TAM A ZPĚT</t>
  </si>
  <si>
    <t>2548*2 'Přepočtené koeficientem množství</t>
  </si>
  <si>
    <t>162751137</t>
  </si>
  <si>
    <t>Vodorovné přemístění do 10000 m výkopku/sypaniny z horniny třídy těžitelnosti II, skupiny 4 a 5</t>
  </si>
  <si>
    <t>2090922394</t>
  </si>
  <si>
    <t>"viz hloubení" (15306,5+196,0)-2548,0</t>
  </si>
  <si>
    <t>"viz vrty" (3,14*0,028*0,028)*592,5</t>
  </si>
  <si>
    <t>162751139</t>
  </si>
  <si>
    <t>Příplatek k vodorovnému přemístění výkopku/sypaniny z horniny třídy těžitelnosti II, skupiny 4 a 5 ZKD 1000 m přes 10000 m</t>
  </si>
  <si>
    <t>-1282087179</t>
  </si>
  <si>
    <t>12955,959*10 'Přepočtené koeficientem množství</t>
  </si>
  <si>
    <t>171201231</t>
  </si>
  <si>
    <t xml:space="preserve">Poplatek za uložení zeminy a kamení na skládce (skládkovné) </t>
  </si>
  <si>
    <t>t</t>
  </si>
  <si>
    <t>-1659082138</t>
  </si>
  <si>
    <t>12955,959*1,8 'Přepočtené koeficientem množství</t>
  </si>
  <si>
    <t>171251201</t>
  </si>
  <si>
    <t>Uložení sypaniny na skládky nebo meziskládky</t>
  </si>
  <si>
    <t>-1781622804</t>
  </si>
  <si>
    <t>174151101</t>
  </si>
  <si>
    <t>Zásyp jam, šachet rýh nebo kolem objektů sypaninou se zhutněním</t>
  </si>
  <si>
    <t>105514440</t>
  </si>
  <si>
    <t>(4*6,5*196,0)/2</t>
  </si>
  <si>
    <t>17</t>
  </si>
  <si>
    <t>174101101</t>
  </si>
  <si>
    <t>-1128218062</t>
  </si>
  <si>
    <t>1,1*(((4*6,5*196,0)/2)+196,0)</t>
  </si>
  <si>
    <t>18</t>
  </si>
  <si>
    <t>583439R90</t>
  </si>
  <si>
    <t>zásypový nenamrzavý, zhutnitelný externí materiál fr. 32-63 mm (např. drcené hrubé , ŠD)</t>
  </si>
  <si>
    <t>304189477</t>
  </si>
  <si>
    <t>3018,4*2 'Přepočtené koeficientem množství</t>
  </si>
  <si>
    <t>19</t>
  </si>
  <si>
    <t>174111101</t>
  </si>
  <si>
    <t>Zásyp jam, šachet rýh nebo kolem objektů sypaninou se zhutněním ručně</t>
  </si>
  <si>
    <t>763951214</t>
  </si>
  <si>
    <t>20</t>
  </si>
  <si>
    <t>181252305</t>
  </si>
  <si>
    <t>Úprava pláně na násypech se zhutněním</t>
  </si>
  <si>
    <t>-1266655933</t>
  </si>
  <si>
    <t>181951114</t>
  </si>
  <si>
    <t>Úprava pláně v hornině třídy těžitelnosti II, skupiny 4 a 5 se zhutněním</t>
  </si>
  <si>
    <t>756966608</t>
  </si>
  <si>
    <t>22</t>
  </si>
  <si>
    <t>460120019.1</t>
  </si>
  <si>
    <t>Naložení výkopku strojně z hornin třídy 1 až 4</t>
  </si>
  <si>
    <t>75551427</t>
  </si>
  <si>
    <t>Zakládání</t>
  </si>
  <si>
    <t>23</t>
  </si>
  <si>
    <t>213311113</t>
  </si>
  <si>
    <t>Polštáře zhutněné pod základy z kameniva drceného frakce 16 až 63 mm</t>
  </si>
  <si>
    <t>-1072749603</t>
  </si>
  <si>
    <t>59*39*0,9</t>
  </si>
  <si>
    <t>24</t>
  </si>
  <si>
    <t>213311141</t>
  </si>
  <si>
    <t>Polštáře zhutněné pod základy ze štěrku tříděného</t>
  </si>
  <si>
    <t>-542600269</t>
  </si>
  <si>
    <t xml:space="preserve">Poznámka k položce:_x000d_
-štěrko frakce _ 8-22 mm </t>
  </si>
  <si>
    <t>59*39*0,2</t>
  </si>
  <si>
    <t>25</t>
  </si>
  <si>
    <t>224111114</t>
  </si>
  <si>
    <t>Vrty maloprofilové D do 56 mm úklon do 45° hl do 25 m hor. III a IV</t>
  </si>
  <si>
    <t>2097501731</t>
  </si>
  <si>
    <t>"zajištění stavební jámy_v.č. 1a,1b" 7,5*79</t>
  </si>
  <si>
    <t>26</t>
  </si>
  <si>
    <t>283111R11</t>
  </si>
  <si>
    <t>MP1 _ D+M _ trubkové mikropiloty D 50 mm</t>
  </si>
  <si>
    <t>-591045787</t>
  </si>
  <si>
    <t>Poznámka k položce:_x000d_
Kompletní systémová dodávka a provedení dle specifikace PD a TZ včetně všech přímo souvisejících prací/činností a dodávek/doplňků a příslušenství_x000d_
-----------------------------------------------------------------------------------------------------------------------------------------------------------------------------------</t>
  </si>
  <si>
    <t>Svislé a kompletní konstrukce</t>
  </si>
  <si>
    <t>27</t>
  </si>
  <si>
    <t>311272031</t>
  </si>
  <si>
    <t>Zdivo z pórobetonových tvárnic hladkých přes P2 do P4 přes 450 do 600 kg/m3 na tenkovrstvou maltu tl 200 mm</t>
  </si>
  <si>
    <t>-75343199</t>
  </si>
  <si>
    <t>"viz v.č. D.1.1_SO01-03/05, 10/12 , detaily, TZ"</t>
  </si>
  <si>
    <t>"vnitřní-1.PP" 3,775*70,8</t>
  </si>
  <si>
    <t>28</t>
  </si>
  <si>
    <t>311272131</t>
  </si>
  <si>
    <t>Zdivo z pórobetonových tvárnic hladkých přes P2 do P4 přes 450 do 600 kg/m3 na tenkovrstvou maltu tl 250 mm</t>
  </si>
  <si>
    <t>1921083012</t>
  </si>
  <si>
    <t>"vnější"</t>
  </si>
  <si>
    <t>"1.NP" 3,75*166,5</t>
  </si>
  <si>
    <t>"2.NP" 3,75*166,5</t>
  </si>
  <si>
    <t>"3.NP" 3,75*154,7</t>
  </si>
  <si>
    <t>"4.NP" 3,85*134,9</t>
  </si>
  <si>
    <t>Mezisoučet</t>
  </si>
  <si>
    <t>"odečet výplní otvorů" -134,9</t>
  </si>
  <si>
    <t>"vnitřní-1.NP" 3,75*4,05</t>
  </si>
  <si>
    <t>"vnitřní-1.PP" 3,775*4,6</t>
  </si>
  <si>
    <t>29</t>
  </si>
  <si>
    <t>311272231</t>
  </si>
  <si>
    <t>Zdivo z pórobetonových tvárnic hladkých přes P2 do P4 přes 450 do 600 kg/m3 na tenkovrstvou maltu tl 300 mm</t>
  </si>
  <si>
    <t>-1776682392</t>
  </si>
  <si>
    <t>"1.PP-vnější" 3,775*(8,075+5,25)</t>
  </si>
  <si>
    <t>30</t>
  </si>
  <si>
    <t>317141427</t>
  </si>
  <si>
    <t>Překlad plochý z pórobetonu š 125 mm dl přes 2300 do 2500 mm</t>
  </si>
  <si>
    <t>kus</t>
  </si>
  <si>
    <t>1901841450</t>
  </si>
  <si>
    <t>"viz v.č. D.1.1_SO01-10/12, 31/35, detaily, TZ"</t>
  </si>
  <si>
    <t>"PR3" 2*2</t>
  </si>
  <si>
    <t>31</t>
  </si>
  <si>
    <t>317141442</t>
  </si>
  <si>
    <t>Překlad plochý z pórobetonu š 150 mm dl přes 1200 do 1300 mm</t>
  </si>
  <si>
    <t>-1178938666</t>
  </si>
  <si>
    <t>"viz prostupy" 14,0</t>
  </si>
  <si>
    <t>"PR1" 22,0</t>
  </si>
  <si>
    <t>"PR6" 2,0</t>
  </si>
  <si>
    <t>"PR9" 10,0</t>
  </si>
  <si>
    <t>"prostupy" 1,0</t>
  </si>
  <si>
    <t>"PR8" 4,0</t>
  </si>
  <si>
    <t>32</t>
  </si>
  <si>
    <t>317141443</t>
  </si>
  <si>
    <t>Překlad plochý z pórobetonu š 150 mm dl přes 1300 do 1500 mm</t>
  </si>
  <si>
    <t>-134262347</t>
  </si>
  <si>
    <t>"PR5" 4,0</t>
  </si>
  <si>
    <t>33</t>
  </si>
  <si>
    <t>317141445</t>
  </si>
  <si>
    <t>Překlad plochý z pórobetonu š 150 mm dl přes 1800 do 2000 mm</t>
  </si>
  <si>
    <t>-1025686128</t>
  </si>
  <si>
    <t>"PR2" 2,0</t>
  </si>
  <si>
    <t>34</t>
  </si>
  <si>
    <t>317141447</t>
  </si>
  <si>
    <t>Překlad plochý z pórobetonu š 150 mm dl přes 2300 do 2500 mm</t>
  </si>
  <si>
    <t>-809410378</t>
  </si>
  <si>
    <t>"PR4" 4,0</t>
  </si>
  <si>
    <t>35</t>
  </si>
  <si>
    <t>317141449</t>
  </si>
  <si>
    <t>Překlad plochý z pórobetonu š 150 mm dl přes 2800 do 3000 mm</t>
  </si>
  <si>
    <t>-2031862410</t>
  </si>
  <si>
    <t>"PR7" 1,0</t>
  </si>
  <si>
    <t>36</t>
  </si>
  <si>
    <t>319201321</t>
  </si>
  <si>
    <t>Vyrovnání nerovného povrchu zdiva tl do 30 mm maltou</t>
  </si>
  <si>
    <t>-946281784</t>
  </si>
  <si>
    <t>37</t>
  </si>
  <si>
    <t>340239235</t>
  </si>
  <si>
    <t xml:space="preserve">Zazdívka otvorů v příčkách nebo stěnách z příčkovek porobetonových tl do 200 mm </t>
  </si>
  <si>
    <t>1353345182</t>
  </si>
  <si>
    <t>"1.PP" (1,1*3,61)+(0,7*3,61)</t>
  </si>
  <si>
    <t>"1.NP" (1,5*3,5)+(0,8*3,5)+(2*3,5)+(1,1*3,5)+(0,7*3,5)</t>
  </si>
  <si>
    <t>"2.NP" (1,5*3,5)+(0,8*3,5)+(2*3,5)+(1,1*3,5)+(0,7*3,5)</t>
  </si>
  <si>
    <t>"3.NP" (1,5*3,5)+(0,8*3,5)+(2*3,5)+(1,1*3,5)+(0,7*3,5)</t>
  </si>
  <si>
    <t>"4.NP" (1,5*3,5)+(0,8*3,5)+(2*3,5)+(1,1*3,5)+(0,7*3,5)</t>
  </si>
  <si>
    <t>"5.NP" (1,5*3,5)+(0,8*3,5)+(2*3,5)+(1,1*3,5)+(0,7*3,5)</t>
  </si>
  <si>
    <t>38</t>
  </si>
  <si>
    <t>342272245</t>
  </si>
  <si>
    <t>Příčka z pórobetonových hladkých tvárnic na tenkovrstvou maltu tl 150 mm</t>
  </si>
  <si>
    <t>-982209877</t>
  </si>
  <si>
    <t>"1-4.NP"</t>
  </si>
  <si>
    <t>(39,9+56,85+54,65+75,7+2,5+2,5)*3,775</t>
  </si>
  <si>
    <t>(14,75)*3,85</t>
  </si>
  <si>
    <t>"ostatní, výklenky, mapojení" 0,1*932,966</t>
  </si>
  <si>
    <t>39</t>
  </si>
  <si>
    <t>342291112</t>
  </si>
  <si>
    <t>Ukotvení příček montážní polyuretanovou pěnou tl přes 100 mm</t>
  </si>
  <si>
    <t>654338098</t>
  </si>
  <si>
    <t>40</t>
  </si>
  <si>
    <t>342291131</t>
  </si>
  <si>
    <t>Ukotvení zdiva k betonovým konstrukcím plochými kotvami</t>
  </si>
  <si>
    <t>941321967</t>
  </si>
  <si>
    <t>"kotvení zdiva do tl. 250 mm"</t>
  </si>
  <si>
    <t>"1.PP" 3,775*(34+48)</t>
  </si>
  <si>
    <t>"1.NP" 3,75*48</t>
  </si>
  <si>
    <t>"2.NP" 3,75*48</t>
  </si>
  <si>
    <t>"3.NP" 3,75*42</t>
  </si>
  <si>
    <t>"4.NP" 3,75*38</t>
  </si>
  <si>
    <t>"ostatní a zazdívky otvorů" 0,1*969,55</t>
  </si>
  <si>
    <t>41</t>
  </si>
  <si>
    <t>346244371</t>
  </si>
  <si>
    <t>Zazdívka o tl 140 mm rýh, nik nebo kapes z cihel pálených</t>
  </si>
  <si>
    <t>1331249250</t>
  </si>
  <si>
    <t>0,15*(16677,893+5837,263+5837,263)</t>
  </si>
  <si>
    <t>Vodorovné konstrukce</t>
  </si>
  <si>
    <t>42</t>
  </si>
  <si>
    <t>451315124</t>
  </si>
  <si>
    <t>POLOŽKA NEOBSAZENA_NENACEŇOVAT</t>
  </si>
  <si>
    <t>-1560750999</t>
  </si>
  <si>
    <t>Úpravy povrchů, podlahy a osazování výplní</t>
  </si>
  <si>
    <t>43</t>
  </si>
  <si>
    <t>611131101</t>
  </si>
  <si>
    <t>Cementový postřik vnitřních stropů nanášený celoplošně ručně</t>
  </si>
  <si>
    <t>1961314090</t>
  </si>
  <si>
    <t>"viz v.č. D.1.1-SO 01_14/18, detaily, TZ"</t>
  </si>
  <si>
    <t>"1.PP" 422,93</t>
  </si>
  <si>
    <t>"1.NP" 77,33</t>
  </si>
  <si>
    <t>"2.NP" 71,29</t>
  </si>
  <si>
    <t>"3.NP" 72,77</t>
  </si>
  <si>
    <t>"4.NP" 119,91+32,6</t>
  </si>
  <si>
    <t>"5.NP" 48,45</t>
  </si>
  <si>
    <t>44</t>
  </si>
  <si>
    <t>611131121</t>
  </si>
  <si>
    <t>Penetrace akrylát-silikonová vnitřních stropů nanášená ručně</t>
  </si>
  <si>
    <t>1257747177</t>
  </si>
  <si>
    <t>45</t>
  </si>
  <si>
    <t>611135101</t>
  </si>
  <si>
    <t>Hrubá výplň rýh ve stropech maltou jakékoli šířky rýhy</t>
  </si>
  <si>
    <t>-282372990</t>
  </si>
  <si>
    <t>(845,28)*0,1</t>
  </si>
  <si>
    <t>46</t>
  </si>
  <si>
    <t>611142001</t>
  </si>
  <si>
    <t>Potažení vnitřních stropů sklovláknitým pletivem vtlačeným do tenkovrstvé hmoty</t>
  </si>
  <si>
    <t>286608915</t>
  </si>
  <si>
    <t>47</t>
  </si>
  <si>
    <t>611142012</t>
  </si>
  <si>
    <t>Potažení vnitřních stropů rabicovým pletivem</t>
  </si>
  <si>
    <t>-100817709</t>
  </si>
  <si>
    <t>"zpevnění podkladu - styk materiálů" 845,28*0,1</t>
  </si>
  <si>
    <t>48</t>
  </si>
  <si>
    <t>611181001</t>
  </si>
  <si>
    <t>Sádrová stěrka tl.do 3 mm vnitřních rovných stropů</t>
  </si>
  <si>
    <t>1985791050</t>
  </si>
  <si>
    <t>49</t>
  </si>
  <si>
    <t>611341121</t>
  </si>
  <si>
    <t>Sádrová nebo vápenosádrová omítka hladká jednovrstvá vnitřních stropů rovných nanášená ručně</t>
  </si>
  <si>
    <t>706767038</t>
  </si>
  <si>
    <t>50</t>
  </si>
  <si>
    <t>611341191</t>
  </si>
  <si>
    <t>Příplatek k sádrové omítce vnitřních stropů za každých dalších 5 mm tloušťky ručně</t>
  </si>
  <si>
    <t>1103878786</t>
  </si>
  <si>
    <t>51</t>
  </si>
  <si>
    <t>612131101</t>
  </si>
  <si>
    <t>Cementový postřik vnitřních stěn nanášený celoplošně ručně</t>
  </si>
  <si>
    <t>-162824092</t>
  </si>
  <si>
    <t>"zdivo"</t>
  </si>
  <si>
    <t>50,302+2213,34+(2*15,188)+(2*17,365)+(2*267,27)+(2*1026,263)+(2*113,248)</t>
  </si>
  <si>
    <t>"ŽB kce"</t>
  </si>
  <si>
    <t>"viz konstrukční řešení" 6100,405</t>
  </si>
  <si>
    <t>52</t>
  </si>
  <si>
    <t>612131121</t>
  </si>
  <si>
    <t>Penetrace akrylát-silikonová vnitřních stěn nanášená ručně</t>
  </si>
  <si>
    <t>-1915606825</t>
  </si>
  <si>
    <t>"5.NP-zateplení stěn" 41,02*4,5</t>
  </si>
  <si>
    <t>"viz MVC" 11242,715</t>
  </si>
  <si>
    <t>53</t>
  </si>
  <si>
    <t>612135101</t>
  </si>
  <si>
    <t>Hrubá výplň rýh ve stěnách maltou jakékoli šířky rýhy</t>
  </si>
  <si>
    <t>-1880350935</t>
  </si>
  <si>
    <t>54</t>
  </si>
  <si>
    <t>612142001</t>
  </si>
  <si>
    <t>Potažení vnitřních stěn sklovláknitým pletivem vtlačeným do tenkovrstvé hmoty</t>
  </si>
  <si>
    <t>1198951708</t>
  </si>
  <si>
    <t>55</t>
  </si>
  <si>
    <t>612142012</t>
  </si>
  <si>
    <t>Potažení vnitřních stěn rabicovým pletivem</t>
  </si>
  <si>
    <t>-1994856893</t>
  </si>
  <si>
    <t>"zpevnění podkladů a přechodů materiálů" 6100,405*0,1</t>
  </si>
  <si>
    <t>56</t>
  </si>
  <si>
    <t>6121430R0</t>
  </si>
  <si>
    <t>Příplatek za dodávku a osazení veškerých omítkových lišt, rohovníků a profilů vnitřních omítek stěn - viz specifikace systému a TP výrobce, TZ</t>
  </si>
  <si>
    <t>-2012025636</t>
  </si>
  <si>
    <t>"kompletní provedení dle specifikace PD a TZ vč. přímo souvisejících prací a dodávek"</t>
  </si>
  <si>
    <t>"množství/rozsah vztažen na celkové štukové plochy" 11427,305+247,22</t>
  </si>
  <si>
    <t>57</t>
  </si>
  <si>
    <t>612181001</t>
  </si>
  <si>
    <t>Sádrová stěrka tl.do 3 mm vnitřních stěn</t>
  </si>
  <si>
    <t>1222138781</t>
  </si>
  <si>
    <t>58</t>
  </si>
  <si>
    <t>612341121</t>
  </si>
  <si>
    <t>Sádrová nebo vápenosádrová omítka hladká jednovrstvá vnitřních stěn nanášená ručně</t>
  </si>
  <si>
    <t>879519777</t>
  </si>
  <si>
    <t>59</t>
  </si>
  <si>
    <t>612341191</t>
  </si>
  <si>
    <t>Příplatek k sádrové omítce vnitřních stěn za každých dalších 5 mm tloušťky ručně</t>
  </si>
  <si>
    <t>299524593</t>
  </si>
  <si>
    <t>60</t>
  </si>
  <si>
    <t>612345301</t>
  </si>
  <si>
    <t>Sádrová hladká omítka ostění nebo nadpraží</t>
  </si>
  <si>
    <t>-355305633</t>
  </si>
  <si>
    <t>(988,88*0,25)</t>
  </si>
  <si>
    <t>61</t>
  </si>
  <si>
    <t>617331141</t>
  </si>
  <si>
    <t>Cementová omítka štuková dvouvrstvá světlíků nebo výtahopvých šachet nanášená ručně</t>
  </si>
  <si>
    <t>-1705749041</t>
  </si>
  <si>
    <t>(1,8+1,8)*2*25,2</t>
  </si>
  <si>
    <t>(3,1+2,4)*2*25,2</t>
  </si>
  <si>
    <t>(3,15+2,4)*2*25,2</t>
  </si>
  <si>
    <t>62</t>
  </si>
  <si>
    <t>612331191</t>
  </si>
  <si>
    <t>Příplatek k cementové omítce vnitřních stěn za každých dalších 5 mm tloušťky ručně</t>
  </si>
  <si>
    <t>495872402</t>
  </si>
  <si>
    <t>738,36*2 'Přepočtené koeficientem množství</t>
  </si>
  <si>
    <t>63</t>
  </si>
  <si>
    <t>621131121</t>
  </si>
  <si>
    <t>Penetrační disperzní nátěr vnějších podhledů nanášený ručně</t>
  </si>
  <si>
    <t>321554107</t>
  </si>
  <si>
    <t>64</t>
  </si>
  <si>
    <t>621221101</t>
  </si>
  <si>
    <t>Montáž kontaktního zateplení vnějších podhledů lepením a mechanickým kotvením desek z minerální vlny s kolmou orientací tl do 40 mm</t>
  </si>
  <si>
    <t>-199228276</t>
  </si>
  <si>
    <t>"viz v.č. D.1.1-SO 01_10/13, detaily, TZ"</t>
  </si>
  <si>
    <t>(0,3+0,3+(0,1*3))*162,8</t>
  </si>
  <si>
    <t>65</t>
  </si>
  <si>
    <t>63151507R</t>
  </si>
  <si>
    <t>deska tepelně izolační minerální/kamenná kontaktních fasád kolmé vlákno tl 40mm</t>
  </si>
  <si>
    <t>-656264277</t>
  </si>
  <si>
    <t>146,52*1,1 'Přepočtené koeficientem množství</t>
  </si>
  <si>
    <t>66</t>
  </si>
  <si>
    <t>622131101</t>
  </si>
  <si>
    <t>Cementový postřik vnějších stěn nanášený celoplošně ručně</t>
  </si>
  <si>
    <t>-521162946</t>
  </si>
  <si>
    <t>"sjednocení/vyrovnání podkladu" 2914,533</t>
  </si>
  <si>
    <t>67</t>
  </si>
  <si>
    <t>622131121</t>
  </si>
  <si>
    <t>Penetrační disperzní nátěr vnějších stěn nanášený ručně</t>
  </si>
  <si>
    <t>-937630571</t>
  </si>
  <si>
    <t>68</t>
  </si>
  <si>
    <t>622142001</t>
  </si>
  <si>
    <t>Potažení vnějších stěn sklovláknitým pletivem vtlačeným do tenkovrstvé hmoty</t>
  </si>
  <si>
    <t>1519375170</t>
  </si>
  <si>
    <t>"druhá vrstva - soklová část" 162,8*1,0</t>
  </si>
  <si>
    <t>69</t>
  </si>
  <si>
    <t>622211031</t>
  </si>
  <si>
    <t>Montáž kontaktního zateplení vnějších stěn z polystyrénových desek tl do 160 mm</t>
  </si>
  <si>
    <t>-91354967</t>
  </si>
  <si>
    <t>"soklová část" 162,8*1,0</t>
  </si>
  <si>
    <t>70</t>
  </si>
  <si>
    <t>28376425R</t>
  </si>
  <si>
    <t>deska z extrudovaného polystyrénu XPS 300 SF 160 mm</t>
  </si>
  <si>
    <t>1405233149</t>
  </si>
  <si>
    <t>162,8*1,1 'Přepočtené koeficientem množství</t>
  </si>
  <si>
    <t>71</t>
  </si>
  <si>
    <t>622221021</t>
  </si>
  <si>
    <t>Montáž kontaktního zateplení vnějších stěn lepením a mechanickým kotvením desek z minerální vlny s podélnou orientací vláken tl do 120 mm</t>
  </si>
  <si>
    <t>1346537746</t>
  </si>
  <si>
    <t>"římsy" 162,8*0,15*3</t>
  </si>
  <si>
    <t>72</t>
  </si>
  <si>
    <t>63151527R</t>
  </si>
  <si>
    <t>deska tepelně izolační minerální/kamenná kontaktních fasád podélné vlákno tl 100mm</t>
  </si>
  <si>
    <t>101916624</t>
  </si>
  <si>
    <t>73,26*1,1 'Přepočtené koeficientem množství</t>
  </si>
  <si>
    <t>73</t>
  </si>
  <si>
    <t>622221041</t>
  </si>
  <si>
    <t>Montáž kontaktního zateplení vnějších stěn lepením a mechanickým kotvením desek z minerální vlny s podélnou orientací tl přes 160 mm</t>
  </si>
  <si>
    <t>-551594388</t>
  </si>
  <si>
    <t>"pohledová plocha" (2872,14)</t>
  </si>
  <si>
    <t>"odečet výplní otvorů" -494,8</t>
  </si>
  <si>
    <t>"detaily a výklenky" 0,05*2377,34</t>
  </si>
  <si>
    <t>"vnitřní konstrukce-5.NP" 41,2*4,5</t>
  </si>
  <si>
    <t>74</t>
  </si>
  <si>
    <t>631515R</t>
  </si>
  <si>
    <t>deska tepelně izolační minerální/kamenná kontaktních fasád podélné vlákno tl 160-180mm</t>
  </si>
  <si>
    <t>-1019424628</t>
  </si>
  <si>
    <t>2681,607*1,1 'Přepočtené koeficientem množství</t>
  </si>
  <si>
    <t>75</t>
  </si>
  <si>
    <t>622222001</t>
  </si>
  <si>
    <t>Montáž kontaktního zateplení vnějšího ostění hl. špalety do 200 mm z minerálních desek</t>
  </si>
  <si>
    <t>-470186766</t>
  </si>
  <si>
    <t>"viz v.č. D.1.1-SO 01_10/13, detaily, TZ" 1235,48</t>
  </si>
  <si>
    <t>76</t>
  </si>
  <si>
    <t>63151518R</t>
  </si>
  <si>
    <t>deska tepelně izolační minerální/kamenná kontaktních fasád podélné vlákno tl 40mm</t>
  </si>
  <si>
    <t>110337937</t>
  </si>
  <si>
    <t>1235,48*0,22 'Přepočtené koeficientem množství</t>
  </si>
  <si>
    <t>77</t>
  </si>
  <si>
    <t>622251001</t>
  </si>
  <si>
    <t>Příplatek k cenám kontaktního zateplení vnějších stěn za montáž pod keramický obklad</t>
  </si>
  <si>
    <t>-180542874</t>
  </si>
  <si>
    <t>78</t>
  </si>
  <si>
    <t>622251101</t>
  </si>
  <si>
    <t>Příplatek k cenám kontaktního zateplení stěn za použití tepelněizolačních zátek z polystyrenu</t>
  </si>
  <si>
    <t>-1774683218</t>
  </si>
  <si>
    <t>79</t>
  </si>
  <si>
    <t>622251105</t>
  </si>
  <si>
    <t>Příplatek k cenám kontaktního zateplení stěn za použití tepelněizolačních zátek z minerálních desek</t>
  </si>
  <si>
    <t>-1809467259</t>
  </si>
  <si>
    <t>80</t>
  </si>
  <si>
    <t>622321111</t>
  </si>
  <si>
    <t>Vápenocementová omítka hrubá jednovrstvá zatřená vnějších stěn nanášená ručně</t>
  </si>
  <si>
    <t>-1658822068</t>
  </si>
  <si>
    <t>81</t>
  </si>
  <si>
    <t>622454R04</t>
  </si>
  <si>
    <t>Příplatek ke KZS za systémové doplňky a příslušenství</t>
  </si>
  <si>
    <t>-1758930599</t>
  </si>
  <si>
    <t>"kompletní provedení dle specifikace PD a TZ vč. všech souvisejících prací a dodávek"</t>
  </si>
  <si>
    <t xml:space="preserve">"dle TP konkrétního výrobce KZS + požadavky PD a TZ" </t>
  </si>
  <si>
    <t>-veškeré systémové lišty, rohovníky, profily</t>
  </si>
  <si>
    <t>Množství vztaženo na plochu KZS.</t>
  </si>
  <si>
    <t>2743,593</t>
  </si>
  <si>
    <t>82</t>
  </si>
  <si>
    <t>622511R01</t>
  </si>
  <si>
    <t>Tenkovrstvá lehká jednovrstvá omítka vnějších stěn a podhledů vyztužená sklovláknitou mřížkovou tkaninou včetně penetrace vnějších stěn a podhledů</t>
  </si>
  <si>
    <t>-2141797772</t>
  </si>
  <si>
    <t>Poznámka k položce:_x000d_
Kompletní specifikace - VIZ PD A TZ</t>
  </si>
  <si>
    <t>"viz v.č. D.1.1-SO 01_10/13, detaily, TZ" 2496,207+271,806+146,52</t>
  </si>
  <si>
    <t>83</t>
  </si>
  <si>
    <t>622850R01</t>
  </si>
  <si>
    <t xml:space="preserve">D+M _ Průběžné fasádní římsy _ S26 </t>
  </si>
  <si>
    <t>-142864642</t>
  </si>
  <si>
    <t xml:space="preserve">Poznámka k položce:_x000d_
Kompletní systémová dodávka a provedení dle specifikace PD a TZ včetně všech přímo souvisejících prací/činností a dodávek/doplňků a příslušenství_x000d_
----------------------------------------------------------------------------------------------------------------------------------------------------------------------------------_x000d_
Specifikace JC _ S26_x000d_
-ETICS TL 180mm (DESKY TEPELNÉ IZOLACE Z MINERÁLNÍ VLNY S PODÉLNÝM VLÁKNEM)_x000d_
- PROFIL ŘÍMSY 300x300mm, 100x150mm EPS + flexibilní směs na bázi cementu_x000d_
- CELOPLOŠNÉ LEPENÍ NA TZV. ZÁKLADNÍ VRSTVU LEPÍCÍM TMELEM (SPOJENÍ PROFILŮ SYSTÉMOVÝM TMELEM) + KOTVENÍ HMOŽDINKOU + VRUT 3KS/bm (MINIMÁLNÍ KOTEVNÍ HLOUBKA VE ZDIVU 80mm)_x000d_
- OPRAVA PLOCHY OPRAVNOU HMOTOU     _x000d_
- SYSTÉMOVÁ PENETRACE POD OMÍTKU_x000d_
- TENKOVRSTVÁ PROBARVENÁ OMÍTKA S FOTOKATALYTICKÝM EFEKTEM, SAMOČISTÍCÍ_x000d_
</t>
  </si>
  <si>
    <t>"odměřeno elektronicky" 726,45</t>
  </si>
  <si>
    <t>84</t>
  </si>
  <si>
    <t>629991011</t>
  </si>
  <si>
    <t>Zakrytí výplní otvorů a svislých ploch fólií přilepenou lepící páskou</t>
  </si>
  <si>
    <t>-1076766774</t>
  </si>
  <si>
    <t>85</t>
  </si>
  <si>
    <t>629991012</t>
  </si>
  <si>
    <t>Zakrytí výplní otvorů fólií přilepenou na začišťovací lišty</t>
  </si>
  <si>
    <t>1827146748</t>
  </si>
  <si>
    <t>"vnitřní plochy vnějších výplní" 494,8</t>
  </si>
  <si>
    <t>86</t>
  </si>
  <si>
    <t>631311124</t>
  </si>
  <si>
    <t>Mazanina tl do 120 mm z betonu prostého bez zvýšených nároků na prostředí tř. C 16/20</t>
  </si>
  <si>
    <t>-1796275879</t>
  </si>
  <si>
    <t>"viz v.č. D.1.1-02/12, detaily, TZ - podlahové konstrukce"</t>
  </si>
  <si>
    <t>"S09" 5020,59*0,12</t>
  </si>
  <si>
    <t>"S10" 1035,51*0,12</t>
  </si>
  <si>
    <t>"S23" 187,71*0,1</t>
  </si>
  <si>
    <t>87</t>
  </si>
  <si>
    <t>631311126</t>
  </si>
  <si>
    <t>Mazanina tl do 120 mm z betonu prostého bez zvýšených nároků na prostředí tř. C 25/30</t>
  </si>
  <si>
    <t>-2131962758</t>
  </si>
  <si>
    <t>"S07" 224,98*0,1</t>
  </si>
  <si>
    <t>"S08" 43,0*0,1</t>
  </si>
  <si>
    <t>"S11" 44,16*0,12</t>
  </si>
  <si>
    <t>88</t>
  </si>
  <si>
    <t>631319173</t>
  </si>
  <si>
    <t>Příplatek k mazanině tl do 120 mm za stržení povrchu spodní vrstvy před vložením výztuže</t>
  </si>
  <si>
    <t>331521887</t>
  </si>
  <si>
    <t>89</t>
  </si>
  <si>
    <t>631311133</t>
  </si>
  <si>
    <t>-333669940</t>
  </si>
  <si>
    <t>90</t>
  </si>
  <si>
    <t>1903396180</t>
  </si>
  <si>
    <t>91</t>
  </si>
  <si>
    <t>631362021</t>
  </si>
  <si>
    <t>Výztuž mazanin svařovanými sítěmi Kari</t>
  </si>
  <si>
    <t>158851579</t>
  </si>
  <si>
    <t>"S07" 6,5/1000*224,98</t>
  </si>
  <si>
    <t>"S08" 6,5/1000*43,0</t>
  </si>
  <si>
    <t>"S09" 6,5/1000*5020,59</t>
  </si>
  <si>
    <t>"S10" 6,5/1000*1035,51</t>
  </si>
  <si>
    <t>"S11" 6,5/1000*44,16</t>
  </si>
  <si>
    <t>"S23" 6,5/1000*187,71</t>
  </si>
  <si>
    <t>92</t>
  </si>
  <si>
    <t>632441114</t>
  </si>
  <si>
    <t>Potěr samonivelační tl do 70 mm ze suchých směsí</t>
  </si>
  <si>
    <t>-1612706016</t>
  </si>
  <si>
    <t>"S06" 1200,7</t>
  </si>
  <si>
    <t>93</t>
  </si>
  <si>
    <t>632451024</t>
  </si>
  <si>
    <t>Vyrovnávací potěr tl do 50 mm z MC 15 provedený v pásu</t>
  </si>
  <si>
    <t>-1426915961</t>
  </si>
  <si>
    <t>"vyrovnání zdiva parapetů" 246,6*0,25</t>
  </si>
  <si>
    <t>94</t>
  </si>
  <si>
    <t>632451101</t>
  </si>
  <si>
    <t>Cementový samonivelační potěr ze suchých směsí tloušťky do 5 mm</t>
  </si>
  <si>
    <t>-1215429800</t>
  </si>
  <si>
    <t>"S09" 5020,59</t>
  </si>
  <si>
    <t>"S10" 1035,51</t>
  </si>
  <si>
    <t>95</t>
  </si>
  <si>
    <t>632451105</t>
  </si>
  <si>
    <t>Cementový samonivelační potěr ze suchých směsí tloušťky do 15 mm</t>
  </si>
  <si>
    <t>2018026967</t>
  </si>
  <si>
    <t>"S07" 224,98</t>
  </si>
  <si>
    <t>96</t>
  </si>
  <si>
    <t>632453412</t>
  </si>
  <si>
    <t>Potěr průmyslový samonivelační ze suchých směsí podkladní pro střední provoz tl 10 mm</t>
  </si>
  <si>
    <t>855518509</t>
  </si>
  <si>
    <t>Vyrovnání a sjednocení výšek</t>
  </si>
  <si>
    <t>"1.PP-5.NP" 1200,7+1183,37+1044,96+1020,73+870,23+901,3</t>
  </si>
  <si>
    <t>97</t>
  </si>
  <si>
    <t>633811111</t>
  </si>
  <si>
    <t>Broušení nerovností betonových podlah do 2 mm - stržení šlemu</t>
  </si>
  <si>
    <t>-509466698</t>
  </si>
  <si>
    <t>"viz samonivelační vrstvy podlah" 1200,7+6056,1+224,98</t>
  </si>
  <si>
    <t>Ostatní konstrukce a práce, bourání</t>
  </si>
  <si>
    <t>98</t>
  </si>
  <si>
    <t>113156202</t>
  </si>
  <si>
    <t>Bezprašné tryskání ocelovými broky vodorovných ploch přes 150 m2 do 300 m2</t>
  </si>
  <si>
    <t>1467240344</t>
  </si>
  <si>
    <t>"viz v.č. D.1.1-02/12, detaily, TZ - podlahové konstrukce + D.2-SO 01 interiéry"</t>
  </si>
  <si>
    <t>"viz stěrkové systémy" 591,393+73,83+37,927+57,063+122,096</t>
  </si>
  <si>
    <t>"viz stěrkové systémy" 41,814+172,339</t>
  </si>
  <si>
    <t>99</t>
  </si>
  <si>
    <t>919726122</t>
  </si>
  <si>
    <t>Geotextilie pro ochranu, separaci a filtraci netkaná měrná hmotnost do 300 g/m2</t>
  </si>
  <si>
    <t>1240126341</t>
  </si>
  <si>
    <t>"S12" 1,15*((5,65*1,6)+(8,075*1,6))</t>
  </si>
  <si>
    <t>100</t>
  </si>
  <si>
    <t>919726123</t>
  </si>
  <si>
    <t>Geotextilie pro ochranu, separaci a filtraci netkaná měrná hmotnost do 500 g/m2</t>
  </si>
  <si>
    <t>-1181309552</t>
  </si>
  <si>
    <t>101</t>
  </si>
  <si>
    <t>-3194251</t>
  </si>
  <si>
    <t>(59,0*39,0)+1450,0</t>
  </si>
  <si>
    <t>102</t>
  </si>
  <si>
    <t>941221112</t>
  </si>
  <si>
    <t>Montáž lešení řadového rámového těžkého zatížení do 300 kg/m2 š do 1,2 m v do 25 m</t>
  </si>
  <si>
    <t>-1109633481</t>
  </si>
  <si>
    <t>"pohledová plocha"</t>
  </si>
  <si>
    <t>((53,9*13)+(48,9*4,9))*2</t>
  </si>
  <si>
    <t>((22,4*4,9)+(23,9*13)+(6,2*9,0))*2</t>
  </si>
  <si>
    <t>(3,0*13,0)</t>
  </si>
  <si>
    <t>"přesahy" 10*1,2*17</t>
  </si>
  <si>
    <t>103</t>
  </si>
  <si>
    <t>941221211</t>
  </si>
  <si>
    <t>Příplatek k lešení řadovému rámovému těžkému š 1,2 m v do 25 m za první a ZKD den použití</t>
  </si>
  <si>
    <t>-1821266977</t>
  </si>
  <si>
    <t>3076,14*120 'Přepočtené koeficientem množství</t>
  </si>
  <si>
    <t>104</t>
  </si>
  <si>
    <t>941221812</t>
  </si>
  <si>
    <t>Demontáž lešení řadového rámového těžkého zatížení do 300 kg/m2 š do 1,2 m v do 25 m</t>
  </si>
  <si>
    <t>597939432</t>
  </si>
  <si>
    <t>105</t>
  </si>
  <si>
    <t>943211112</t>
  </si>
  <si>
    <t>Montáž lešení prostorového rámového lehkého s podlahami zatížení do 200 kg/m2 v do 25 m</t>
  </si>
  <si>
    <t>40698778</t>
  </si>
  <si>
    <t xml:space="preserve">"šachty" </t>
  </si>
  <si>
    <t>(1,8*1,8*25,2)+(3,1*2,4*25,2)+(3,15*2,4*25,2)</t>
  </si>
  <si>
    <t>106</t>
  </si>
  <si>
    <t>943211119</t>
  </si>
  <si>
    <t>Příplatek k lešení prostorovému rámovému lehkému s podlahami za půdorysnou plochu do 6 m2</t>
  </si>
  <si>
    <t>-1239560917</t>
  </si>
  <si>
    <t>107</t>
  </si>
  <si>
    <t>943211212</t>
  </si>
  <si>
    <t>Příplatek k lešení prostorovému rámovému lehkému s podlahami v do 25 m za první a ZKD den použití</t>
  </si>
  <si>
    <t>-1420151877</t>
  </si>
  <si>
    <t>459,648*60 'Přepočtené koeficientem množství</t>
  </si>
  <si>
    <t>108</t>
  </si>
  <si>
    <t>943211812</t>
  </si>
  <si>
    <t>Demontáž lešení prostorového rámového lehkého s podlahami zatížení do 200 kg/m2 v do 25 m</t>
  </si>
  <si>
    <t>640654853</t>
  </si>
  <si>
    <t>109</t>
  </si>
  <si>
    <t>944111121</t>
  </si>
  <si>
    <t>Montáž ochranného zábradlí trubkového vnitřního na lešeňových konstrukcích jednotyčového</t>
  </si>
  <si>
    <t>-685190500</t>
  </si>
  <si>
    <t>110</t>
  </si>
  <si>
    <t>944111211</t>
  </si>
  <si>
    <t>Příplatek k ochrannému zábradlí trubkovému na vnějších stranách objektů za první a ZKD den použití</t>
  </si>
  <si>
    <t>-1779870151</t>
  </si>
  <si>
    <t>976,5*120 'Přepočtené koeficientem množství</t>
  </si>
  <si>
    <t>111</t>
  </si>
  <si>
    <t>944111821</t>
  </si>
  <si>
    <t>Demontáž ochranného zábradlí trubkového vnitřního na lešeňových konstrukcích jednotyčového</t>
  </si>
  <si>
    <t>273962654</t>
  </si>
  <si>
    <t>112</t>
  </si>
  <si>
    <t>944511111</t>
  </si>
  <si>
    <t>Montáž ochranné sítě z textilie z umělých vláken</t>
  </si>
  <si>
    <t>277409252</t>
  </si>
  <si>
    <t>"viz pohledová plocha" 3076,14</t>
  </si>
  <si>
    <t>113</t>
  </si>
  <si>
    <t>944511211</t>
  </si>
  <si>
    <t>Příplatek k ochranné síti za první a ZKD den použití</t>
  </si>
  <si>
    <t>1982016959</t>
  </si>
  <si>
    <t>114</t>
  </si>
  <si>
    <t>944511811</t>
  </si>
  <si>
    <t>Demontáž ochranné sítě z textilie z umělých vláken</t>
  </si>
  <si>
    <t>-1602182809</t>
  </si>
  <si>
    <t>115</t>
  </si>
  <si>
    <t>949101111</t>
  </si>
  <si>
    <t>Lešení pomocné pro objekty pozemních staveb s lešeňovou podlahou v do 1,9 m zatížení do 150 kg/m2</t>
  </si>
  <si>
    <t>524894292</t>
  </si>
  <si>
    <t>"1.PP, 1.NP-5.NP"</t>
  </si>
  <si>
    <t>2*(1200,7+1183,37+1044,96+1020,73+870,23+901,3)</t>
  </si>
  <si>
    <t>116</t>
  </si>
  <si>
    <t>949101112</t>
  </si>
  <si>
    <t>Lešení pomocné pro objekty pozemních staveb s lešeňovou podlahou v do 3,5 m zatížení do 150 kg/m2</t>
  </si>
  <si>
    <t>-1123595895</t>
  </si>
  <si>
    <t>2*((4,85*3,2)+(5,7*3,3))*5</t>
  </si>
  <si>
    <t>117</t>
  </si>
  <si>
    <t>952902021</t>
  </si>
  <si>
    <t>Čištění budov zametení hladkých podlah</t>
  </si>
  <si>
    <t>-1942466237</t>
  </si>
  <si>
    <t>"viz celkové podlahové plochy" 1200,7+1183,37+1044,96+1020,73+870,23+901,3</t>
  </si>
  <si>
    <t>118</t>
  </si>
  <si>
    <t>952902121</t>
  </si>
  <si>
    <t>Čištění budov zametení drsných podlah</t>
  </si>
  <si>
    <t>-641586277</t>
  </si>
  <si>
    <t>119</t>
  </si>
  <si>
    <t>953921113</t>
  </si>
  <si>
    <t>Dlaždice betonové 400x400 mm kladené na sucho na ploché střechy</t>
  </si>
  <si>
    <t>1639204007</t>
  </si>
  <si>
    <t>"S17" 720,0</t>
  </si>
  <si>
    <t>120</t>
  </si>
  <si>
    <t>562846R50</t>
  </si>
  <si>
    <t xml:space="preserve">terč rektifikační pro dlažbu - specifikace dle PD a TZ </t>
  </si>
  <si>
    <t>868432062</t>
  </si>
  <si>
    <t>720*3 'Přepočtené koeficientem množství</t>
  </si>
  <si>
    <t>121</t>
  </si>
  <si>
    <t>2013162403</t>
  </si>
  <si>
    <t>"viz v.č. D.1.1-SO 01_9/13, detaily, TZ"</t>
  </si>
  <si>
    <t>"S14" 190,516</t>
  </si>
  <si>
    <t>122</t>
  </si>
  <si>
    <t>-1381073052</t>
  </si>
  <si>
    <t>190,516*3 'Přepočtené koeficientem množství</t>
  </si>
  <si>
    <t>123</t>
  </si>
  <si>
    <t>971033541</t>
  </si>
  <si>
    <t>Vybourání otvorů ve zdivu cihelném na MVC nebo MV tl do 300 mm</t>
  </si>
  <si>
    <t>-816177221</t>
  </si>
  <si>
    <t>"prostupy a otvory - vizspecialisté" 49,3</t>
  </si>
  <si>
    <t>"ostatní související" 0,15*49,3</t>
  </si>
  <si>
    <t>124</t>
  </si>
  <si>
    <t>973031151</t>
  </si>
  <si>
    <t>Vysekání výklenků ve zdivu cihelném na MV nebo MVC pl přes 0,25 m2</t>
  </si>
  <si>
    <t>837873027</t>
  </si>
  <si>
    <t>125</t>
  </si>
  <si>
    <t>974031142</t>
  </si>
  <si>
    <t>Vysekání rýh ve zdivu hl do 70 mm š do 70 mm</t>
  </si>
  <si>
    <t>59201821</t>
  </si>
  <si>
    <t>"viz v.č. D.1.1_SO01-10/12, 31/35, detaily, TZ-specialisté"</t>
  </si>
  <si>
    <t>(11674,525)*0,1/0,07</t>
  </si>
  <si>
    <t>126</t>
  </si>
  <si>
    <t>974031143</t>
  </si>
  <si>
    <t>Vysekání rýh ve zdivu cihelném hl do 70 mm š do 100 mm</t>
  </si>
  <si>
    <t>-1771515954</t>
  </si>
  <si>
    <t>127</t>
  </si>
  <si>
    <t>974031153</t>
  </si>
  <si>
    <t>Vysekání rýh ve zdivu hl do 100 mm š do 100 mm</t>
  </si>
  <si>
    <t>-1323217862</t>
  </si>
  <si>
    <t>(11674,525)*0,05/0,1</t>
  </si>
  <si>
    <t>128</t>
  </si>
  <si>
    <t>974031154</t>
  </si>
  <si>
    <t>Vysekání rýh ve zdivu cihelném hl do 100 mm š do 150 mm</t>
  </si>
  <si>
    <t>-115399482</t>
  </si>
  <si>
    <t>129</t>
  </si>
  <si>
    <t>974031164</t>
  </si>
  <si>
    <t>Vysekání rýh ve zdivu hl do 150 mm š do 150 mm</t>
  </si>
  <si>
    <t>-855881507</t>
  </si>
  <si>
    <t>130</t>
  </si>
  <si>
    <t>974082821</t>
  </si>
  <si>
    <t>Vysekání rýh pro vodiče v podhledu kamenných kleneb nebo betonových stropů hl do 30 mm š do 30 mm</t>
  </si>
  <si>
    <t>-1430199014</t>
  </si>
  <si>
    <t>131</t>
  </si>
  <si>
    <t>977151118</t>
  </si>
  <si>
    <t>Jádrové vrty diamantovými korunkami do D 100 mm do stavebních materiálů</t>
  </si>
  <si>
    <t>-1532603320</t>
  </si>
  <si>
    <t>132</t>
  </si>
  <si>
    <t>977151125</t>
  </si>
  <si>
    <t>Jádrové vrty diamantovými korunkami do D 200 mm do stavebních materiálů</t>
  </si>
  <si>
    <t>-708895032</t>
  </si>
  <si>
    <t>133</t>
  </si>
  <si>
    <t>977151128</t>
  </si>
  <si>
    <t>Jádrové vrty diamantovými korunkami do D 300 mm do stavebních materiálů</t>
  </si>
  <si>
    <t>1133767705</t>
  </si>
  <si>
    <t>997</t>
  </si>
  <si>
    <t>Přesun sutě</t>
  </si>
  <si>
    <t>134</t>
  </si>
  <si>
    <t>997013155</t>
  </si>
  <si>
    <t>Vnitrostaveništní doprava suti a vybouraných hmot pro budovy v do 18 m s omezením mechanizace</t>
  </si>
  <si>
    <t>1920486315</t>
  </si>
  <si>
    <t>135</t>
  </si>
  <si>
    <t>9970136R1</t>
  </si>
  <si>
    <t xml:space="preserve">Poplatek za uložení na skládce (skládkovné) stavebního odpadu bez rozlišení </t>
  </si>
  <si>
    <t>216424595</t>
  </si>
  <si>
    <t>Poznámka k položce:_x000d_
Jednotková cena stanovena pro stavební odpad BEZ ROZLIŠENÍ _včetně nebezpečných odpadů._x000d_
----------------------------------------------------------------------------------------------------------------------</t>
  </si>
  <si>
    <t>136</t>
  </si>
  <si>
    <t>997321511</t>
  </si>
  <si>
    <t>Vodorovná doprava suti a vybouraných hmot po suchu do 1 km</t>
  </si>
  <si>
    <t>-185892026</t>
  </si>
  <si>
    <t>137</t>
  </si>
  <si>
    <t>997321519</t>
  </si>
  <si>
    <t>Příplatek ZKD 1km vodorovné dopravy suti a vybouraných hmot po suchu</t>
  </si>
  <si>
    <t>1501195793</t>
  </si>
  <si>
    <t>690,1*20 'Přepočtené koeficientem množství</t>
  </si>
  <si>
    <t>138</t>
  </si>
  <si>
    <t>997321611</t>
  </si>
  <si>
    <t>Nakládání nebo překládání suti a vybouraných hmot</t>
  </si>
  <si>
    <t>613660078</t>
  </si>
  <si>
    <t>998</t>
  </si>
  <si>
    <t>Přesun hmot</t>
  </si>
  <si>
    <t>139</t>
  </si>
  <si>
    <t>998011003</t>
  </si>
  <si>
    <t>Přesun hmot pro budovy zděné v do 24 m</t>
  </si>
  <si>
    <t>2002001379</t>
  </si>
  <si>
    <t>PSV</t>
  </si>
  <si>
    <t>Práce a dodávky PSV</t>
  </si>
  <si>
    <t>711</t>
  </si>
  <si>
    <t>Izolace proti vodě, vlhkosti a plynům</t>
  </si>
  <si>
    <t>140</t>
  </si>
  <si>
    <t>711000R01</t>
  </si>
  <si>
    <t>POLOŽKA NEOBSAZENA _ NANACEŇOVAT</t>
  </si>
  <si>
    <t>-2088190480</t>
  </si>
  <si>
    <t>141</t>
  </si>
  <si>
    <t>711121131</t>
  </si>
  <si>
    <t>Provedení izolace proti zemní vlhkosti vodorovné za horka nátěrem asfaltovým</t>
  </si>
  <si>
    <t>663041297</t>
  </si>
  <si>
    <t>"S08" 43,0</t>
  </si>
  <si>
    <t>142</t>
  </si>
  <si>
    <t>11163152</t>
  </si>
  <si>
    <t>lak hydroizolační asfaltový</t>
  </si>
  <si>
    <t>-1605056860</t>
  </si>
  <si>
    <t>43*0,0015 'Přepočtené koeficientem množství</t>
  </si>
  <si>
    <t>143</t>
  </si>
  <si>
    <t>711132101</t>
  </si>
  <si>
    <t>Provedení izolace proti zemní vlhkosti pásy na sucho svislé AIP nebo tkaninou</t>
  </si>
  <si>
    <t>1614258257</t>
  </si>
  <si>
    <t>162,8*5,0*2</t>
  </si>
  <si>
    <t>144</t>
  </si>
  <si>
    <t>69311082</t>
  </si>
  <si>
    <t>geotextilie netkaná separační, ochranná, filtrační, drenážní PP 500g/m2</t>
  </si>
  <si>
    <t>1273205507</t>
  </si>
  <si>
    <t>1628*1,2 'Přepočtené koeficientem množství</t>
  </si>
  <si>
    <t>145</t>
  </si>
  <si>
    <t>711161212</t>
  </si>
  <si>
    <t>Izolace proti zemní vlhkosti nopovou fólií svislá, nopek v 8,0 mm, tl do 0,6 mm</t>
  </si>
  <si>
    <t>-52313508</t>
  </si>
  <si>
    <t>146</t>
  </si>
  <si>
    <t>711161384</t>
  </si>
  <si>
    <t>Izolace proti zemní vlhkosti nopovou fólií ukončení provětrávací lištou</t>
  </si>
  <si>
    <t>715784828</t>
  </si>
  <si>
    <t>147</t>
  </si>
  <si>
    <t>711493112</t>
  </si>
  <si>
    <t xml:space="preserve">Izolace proti povrchové vodě - ostatní na ploše vodorovné těsnicí stěrkou </t>
  </si>
  <si>
    <t>1774378582</t>
  </si>
  <si>
    <t xml:space="preserve">Poznámka k položce:_x000d_
Specifikace:_x000d_
vnitřní i exteriérové využití_x000d_
--------------------------------------_x000d_
V jednotkové ceně zahrnuty náklady na systémové koutové pásky/profily._x000d_
Tl. hydroizolační stěrky 2x2 mm._x000d_
---------------------------------------_x000d_
</t>
  </si>
  <si>
    <t xml:space="preserve">"S10" </t>
  </si>
  <si>
    <t>"1.PP" 399,06</t>
  </si>
  <si>
    <t>"1.NP" 140,96</t>
  </si>
  <si>
    <t>"2.NP" 53,71</t>
  </si>
  <si>
    <t>"3.NP" 281,77</t>
  </si>
  <si>
    <t>"4.NP" 160,01</t>
  </si>
  <si>
    <t>"S12" (5,65*1,6)+(8,075*1,6)</t>
  </si>
  <si>
    <t>148</t>
  </si>
  <si>
    <t>711493122</t>
  </si>
  <si>
    <t xml:space="preserve">Izolace proti povrchové vodě - ostatní na ploše svislé těsnicí stěrkou </t>
  </si>
  <si>
    <t>1051775828</t>
  </si>
  <si>
    <t>Poznámka k položce:_x000d_
Specifikace:_x000d_
VNITŘNÍ I VNĚJŠÍ POUŽITÍ_x000d_
--------------------------------------_x000d_
V jednotkové ceně zahrnuty náklady na systémové koutové pásky/profily._x000d_
Tl. hydroizolační stěrky 2x2 mm._x000d_
---------------------------------------</t>
  </si>
  <si>
    <t>162,8*2,5</t>
  </si>
  <si>
    <t>149</t>
  </si>
  <si>
    <t>-2037465941</t>
  </si>
  <si>
    <t>"soklová část" 162,8</t>
  </si>
  <si>
    <t>150</t>
  </si>
  <si>
    <t>998711203</t>
  </si>
  <si>
    <t xml:space="preserve">Přesun hmot procentní pro izolace proti vodě, vlhkosti a plynům </t>
  </si>
  <si>
    <t>%</t>
  </si>
  <si>
    <t>980246665</t>
  </si>
  <si>
    <t>712</t>
  </si>
  <si>
    <t>Povlakové krytiny</t>
  </si>
  <si>
    <t>151</t>
  </si>
  <si>
    <t>712311101</t>
  </si>
  <si>
    <t>Provedení povlakové krytiny střech do 10° za studena lakem penetračním nebo asfaltovým</t>
  </si>
  <si>
    <t>-1152692134</t>
  </si>
  <si>
    <t>152</t>
  </si>
  <si>
    <t>11163150</t>
  </si>
  <si>
    <t>lak penetrační asfaltový</t>
  </si>
  <si>
    <t>-2087994988</t>
  </si>
  <si>
    <t>720*0,0003 'Přepočtené koeficientem množství</t>
  </si>
  <si>
    <t>153</t>
  </si>
  <si>
    <t>-202413485</t>
  </si>
  <si>
    <t>"S13" (32,11*6,0)</t>
  </si>
  <si>
    <t>"S14" ((8,8*1,8*2)+(16,36*3,8*2)+(7,5*2,3*2))+(102,92*1,1)</t>
  </si>
  <si>
    <t>"S18" 14,8*9,05</t>
  </si>
  <si>
    <t>154</t>
  </si>
  <si>
    <t>-1231002888</t>
  </si>
  <si>
    <t>630,328*0,0003 'Přepočtené koeficientem množství</t>
  </si>
  <si>
    <t>155</t>
  </si>
  <si>
    <t>712341559</t>
  </si>
  <si>
    <t>Provedení povlakové krytiny střech do 10° pásy NAIP přitavením v plné ploše</t>
  </si>
  <si>
    <t>461431408</t>
  </si>
  <si>
    <t>"S14" 190,516+(102,92*1,1)</t>
  </si>
  <si>
    <t>"S18" 133,94</t>
  </si>
  <si>
    <t>156</t>
  </si>
  <si>
    <t>62856011</t>
  </si>
  <si>
    <t>pás asfaltový natavitelný modifikovaný SBS tl 4,0mm s vložkou z hliníkové fólie, hliníkové fólie s textilií a spalitelnou PE fólií nebo jemnozrnný minerálním posypem na horním povrchu</t>
  </si>
  <si>
    <t>1000038520</t>
  </si>
  <si>
    <t>1350,328*1,15 'Přepočtené koeficientem množství</t>
  </si>
  <si>
    <t>157</t>
  </si>
  <si>
    <t>-1446556385</t>
  </si>
  <si>
    <t>"S13" 32,11*6,0</t>
  </si>
  <si>
    <t>"S18" 133,94*1,1</t>
  </si>
  <si>
    <t>158</t>
  </si>
  <si>
    <t>62855010</t>
  </si>
  <si>
    <t>pás asfaltový natavitelný modifikovaný SBS tl 5,2mm s vložkou z vyztužené rohože a hrubozrnným břidličným posypem na horním povrchu</t>
  </si>
  <si>
    <t>1550735818</t>
  </si>
  <si>
    <t xml:space="preserve">Poznámka k položce:_x000d_
Upřesnění specifikace :_x000d_
hydroizolační pás natavitelný, z SBS modifikovaného asfaltu vyztužený vložkou z polyesterové rohože podélně vyztužené skleněnými vlákny a s retardéry hoření, určený jako vrchní vrstva hydroizolačního povlaku střech s klasifikací Broof (t3) </t>
  </si>
  <si>
    <t>339,994*1,15 'Přepočtené koeficientem množství</t>
  </si>
  <si>
    <t>159</t>
  </si>
  <si>
    <t>712341659</t>
  </si>
  <si>
    <t>-1933547973</t>
  </si>
  <si>
    <t>160</t>
  </si>
  <si>
    <t>62853004</t>
  </si>
  <si>
    <t>546154610</t>
  </si>
  <si>
    <t>0*1,15 'Přepočtené koeficientem množství</t>
  </si>
  <si>
    <t>161</t>
  </si>
  <si>
    <t>712363605</t>
  </si>
  <si>
    <t>Provedení povlak krytiny mechanicky kotvenou , budova v do 18m</t>
  </si>
  <si>
    <t>2049289534</t>
  </si>
  <si>
    <t>"S13" 32,11*6,0+(101,2)</t>
  </si>
  <si>
    <t>162</t>
  </si>
  <si>
    <t>712361R00</t>
  </si>
  <si>
    <t>D+M - Provedení povlakové krytiny střech do 10° fólií (pod zatěžovací vrstvy)</t>
  </si>
  <si>
    <t>-923666511</t>
  </si>
  <si>
    <t xml:space="preserve">Poznámka k položce:_x000d_
Cena obsahuje kompletní systémové řešení jednoho výrobce_x000d_
(lišty, doplňky, příslušenství, řešení detailů a ukončení)_x000d_
-střešní krytina je navržena rozměrově stálá střešní hydroizolační fólie z PVC (protismyková úprava); fólie vyztužena skleněnou vložkou pod zatěžovací vrstvy ;. Součásti dodávky střešní krytiny jsou veškeré přechodové a ukončovací profily z poplastovaného plechu (přechod krytiny na svislé konstrukce, ukončovací a přítlačné lišty apod.) + podkladní a ochranná separační vrstva._x000d_
Součásti dodávky střešní krytiny je dále ošetření prostupů střechou - budou využity typové doplňky ze sortimentu použité střešní krytiny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-ztratné a detaily - JSOU ZAHRNUTY V JEDNOTKOVÉ CENĚ_x000d_
_x000d_
_x000d_
</t>
  </si>
  <si>
    <t>"S17_svislé a ostatní plochy" (132,6*1)+(50,8*0,35)</t>
  </si>
  <si>
    <t>"S14" 190,516+(102,92*0,8)</t>
  </si>
  <si>
    <t>163</t>
  </si>
  <si>
    <t>998712203</t>
  </si>
  <si>
    <t xml:space="preserve">Přesun hmot procentní pro krytiny povlakové </t>
  </si>
  <si>
    <t>2039672074</t>
  </si>
  <si>
    <t>713</t>
  </si>
  <si>
    <t>Izolace tepelné</t>
  </si>
  <si>
    <t>164</t>
  </si>
  <si>
    <t>713121111</t>
  </si>
  <si>
    <t>Montáž izolace tepelné podlah volně kladenými rohožemi, pásy, dílci, deskami 1 vrstva</t>
  </si>
  <si>
    <t>-92579777</t>
  </si>
  <si>
    <t>165</t>
  </si>
  <si>
    <t>28375926</t>
  </si>
  <si>
    <t>deska EPS 200 do plochých střech a podlah tl 100mm</t>
  </si>
  <si>
    <t>-142746142</t>
  </si>
  <si>
    <t>1200,7*1,1 'Přepočtené koeficientem množství</t>
  </si>
  <si>
    <t>166</t>
  </si>
  <si>
    <t>215772942</t>
  </si>
  <si>
    <t>"S09-1-5.NP" (1183,37+1044,96+1020,73+870,23+901,30)</t>
  </si>
  <si>
    <t>"S10-1PP, 1-4.NP" 399,06+140,96+53,71+281,77+160,01</t>
  </si>
  <si>
    <t>"S11-m.č. A.4.22" 44,16</t>
  </si>
  <si>
    <t>167</t>
  </si>
  <si>
    <t>28376550</t>
  </si>
  <si>
    <t xml:space="preserve">deska polystyrénová pro snížení kročejového hluku </t>
  </si>
  <si>
    <t>-567528200</t>
  </si>
  <si>
    <t>6100,26*0,066 'Přepočtené koeficientem množství</t>
  </si>
  <si>
    <t>168</t>
  </si>
  <si>
    <t>-1821042554</t>
  </si>
  <si>
    <t>"S23 - m.č. A.S.31" 187,71</t>
  </si>
  <si>
    <t>169</t>
  </si>
  <si>
    <t>28375924</t>
  </si>
  <si>
    <t>deska EPS 200 do plochých střech a podlah tl 80mm</t>
  </si>
  <si>
    <t>764240364</t>
  </si>
  <si>
    <t>187,71*1,1 'Přepočtené koeficientem množství</t>
  </si>
  <si>
    <t>170</t>
  </si>
  <si>
    <t>713121R11</t>
  </si>
  <si>
    <t>Montáž izolace tepelné podlah celoplošně lepená rohožemi, pásy, dílci, deskami 1 vrstva</t>
  </si>
  <si>
    <t>1928736662</t>
  </si>
  <si>
    <t>Poznámka k položce:_x000d_
Kompletní systémová dodávka a provedení dle specifikace PD a TZ včetně všech přímo souvisejících prací a dodávek/doplňků</t>
  </si>
  <si>
    <t>"S07" 14+109,95+101,03</t>
  </si>
  <si>
    <t>171</t>
  </si>
  <si>
    <t>283763R50</t>
  </si>
  <si>
    <t>deska z extrudovaného polystyrénu XPS dle specifikace PD - 1250 x 600 mm</t>
  </si>
  <si>
    <t>-1541438857</t>
  </si>
  <si>
    <t>224,98*0,066 'Přepočtené koeficientem množství</t>
  </si>
  <si>
    <t>172</t>
  </si>
  <si>
    <t>713121R12</t>
  </si>
  <si>
    <t>-480201076</t>
  </si>
  <si>
    <t>173</t>
  </si>
  <si>
    <t>28375962</t>
  </si>
  <si>
    <t>deska EPS 200 do plochých střech a podlah tl 180mm</t>
  </si>
  <si>
    <t>1513622309</t>
  </si>
  <si>
    <t>720*1,1 'Přepočtené koeficientem množství</t>
  </si>
  <si>
    <t>174</t>
  </si>
  <si>
    <t>713121R13</t>
  </si>
  <si>
    <t>Montáž izolace tepelné podlah celoplošně lepená horkým asfaltem rohožemi, pásy, dílci, deskami 1 vrstva</t>
  </si>
  <si>
    <t>-95025374</t>
  </si>
  <si>
    <t>175</t>
  </si>
  <si>
    <t>634822R20</t>
  </si>
  <si>
    <t>sklo izolační pěnové, desky 120 x 60 x 5 cm</t>
  </si>
  <si>
    <t>-1391804693</t>
  </si>
  <si>
    <t>Poznámka k položce:_x000d_
Tepelně izolační desky z pěnosklase spárami zalitými asfaltem a s povrchem zalitým asfaltem._x000d_
(pevnost v tlaku 0,9 MPa, lambda 0,45 W/mk)</t>
  </si>
  <si>
    <t>43*1,1 'Přepočtené koeficientem množství</t>
  </si>
  <si>
    <t>176</t>
  </si>
  <si>
    <t>713131141</t>
  </si>
  <si>
    <t>Montáž izolace tepelné stěn a základů lepením celoplošně rohoží, pásů, dílců, desek</t>
  </si>
  <si>
    <t>-2092831696</t>
  </si>
  <si>
    <t>"S13-atikové kce_odměřeno elektronicky" (101,2)</t>
  </si>
  <si>
    <t>177</t>
  </si>
  <si>
    <t>631413R02</t>
  </si>
  <si>
    <t>deska izolační střešní z minerální plstě tl. 100 mm - specifikace dle PD a TZ</t>
  </si>
  <si>
    <t>57743983</t>
  </si>
  <si>
    <t>101,2*1,1 'Přepočtené koeficientem množství</t>
  </si>
  <si>
    <t>178</t>
  </si>
  <si>
    <t>132831671</t>
  </si>
  <si>
    <t>"S14-atikové konstrukce" 102,92*1,1</t>
  </si>
  <si>
    <t>179</t>
  </si>
  <si>
    <t>28375914</t>
  </si>
  <si>
    <t>deska EPS 150 do plochých střech a podlah tl 100mm</t>
  </si>
  <si>
    <t>-1749884149</t>
  </si>
  <si>
    <t>113,212*1,1 'Přepočtené koeficientem množství</t>
  </si>
  <si>
    <t>180</t>
  </si>
  <si>
    <t>713131145</t>
  </si>
  <si>
    <t>Montáž izolace tepelné stěn a základů lepením bodově rohoží, pásů, dílců, desek</t>
  </si>
  <si>
    <t>1116575674</t>
  </si>
  <si>
    <t>162,8*5/3*2</t>
  </si>
  <si>
    <t>181</t>
  </si>
  <si>
    <t>28376422</t>
  </si>
  <si>
    <t>deska z polystyrénu XPS 300 tl 100mm</t>
  </si>
  <si>
    <t>-1256270213</t>
  </si>
  <si>
    <t>542,667*1,1 'Přepočtené koeficientem množství</t>
  </si>
  <si>
    <t>182</t>
  </si>
  <si>
    <t>1657835742</t>
  </si>
  <si>
    <t>183</t>
  </si>
  <si>
    <t>28376381</t>
  </si>
  <si>
    <t>deska z polystyrénu XPS s vyšší odolností tl 80mm</t>
  </si>
  <si>
    <t>1252431987</t>
  </si>
  <si>
    <t>184</t>
  </si>
  <si>
    <t>1140218101</t>
  </si>
  <si>
    <t>185</t>
  </si>
  <si>
    <t>28376450</t>
  </si>
  <si>
    <t>deska z polystyrénu XPS 300 tl 180mm</t>
  </si>
  <si>
    <t>-1505125854</t>
  </si>
  <si>
    <t>186</t>
  </si>
  <si>
    <t>713141131</t>
  </si>
  <si>
    <t>Montáž izolace tepelné střech plochých lepené za studena 1 vrstva rohoží, pásů, dílců, desek</t>
  </si>
  <si>
    <t>1311417280</t>
  </si>
  <si>
    <t>"S13-spádová vrstva" 32,11*6,0</t>
  </si>
  <si>
    <t>"S18-spádová vrstva" 133,94</t>
  </si>
  <si>
    <t>187</t>
  </si>
  <si>
    <t>631413R01</t>
  </si>
  <si>
    <t>deska izolační střešní z minerální plstě (spádová) - specifikace dle PD a TZ</t>
  </si>
  <si>
    <t>-631361415</t>
  </si>
  <si>
    <t>326,6*0,33 'Přepočtené koeficientem množství</t>
  </si>
  <si>
    <t>188</t>
  </si>
  <si>
    <t>-629391472</t>
  </si>
  <si>
    <t>"S13" 192,66</t>
  </si>
  <si>
    <t>189</t>
  </si>
  <si>
    <t>-177366752</t>
  </si>
  <si>
    <t>326,6*1,1 'Přepočtené koeficientem množství</t>
  </si>
  <si>
    <t>190</t>
  </si>
  <si>
    <t>-428291327</t>
  </si>
  <si>
    <t>191</t>
  </si>
  <si>
    <t>28376142</t>
  </si>
  <si>
    <t>klín izolační z pěnového polystyrenu EPS 150 spádový</t>
  </si>
  <si>
    <t>1970690962</t>
  </si>
  <si>
    <t>190,516*0,22 'Přepočtené koeficientem množství</t>
  </si>
  <si>
    <t>192</t>
  </si>
  <si>
    <t>-355653984</t>
  </si>
  <si>
    <t>193</t>
  </si>
  <si>
    <t>283765R01</t>
  </si>
  <si>
    <t>deska izolační (PIR lambda 0,022) tl. 180 mm - specifikace dle PD a TZ</t>
  </si>
  <si>
    <t>1227308960</t>
  </si>
  <si>
    <t>190,516*1,1 'Přepočtené koeficientem množství</t>
  </si>
  <si>
    <t>194</t>
  </si>
  <si>
    <t>713141211</t>
  </si>
  <si>
    <t>Montáž izolace tepelné střech plochých volně položené atikový klín</t>
  </si>
  <si>
    <t>-1894745057</t>
  </si>
  <si>
    <t>"S13,14,18" 76,0+102,92+133,94</t>
  </si>
  <si>
    <t>195</t>
  </si>
  <si>
    <t>63152007</t>
  </si>
  <si>
    <t>klín atikový přechodný plochých střech tl 80x80mm</t>
  </si>
  <si>
    <t>-2108983328</t>
  </si>
  <si>
    <t>312,86*1,1 'Přepočtené koeficientem množství</t>
  </si>
  <si>
    <t>196</t>
  </si>
  <si>
    <t>713191R32</t>
  </si>
  <si>
    <t>Překrytí izolace tepelné separační a parotěsnou fólií tl 0,2 mm u podlah a stropů vč. vytažení na svislé konstrukce v = do cca 150 mm</t>
  </si>
  <si>
    <t>76392940</t>
  </si>
  <si>
    <t>Poznámka k položce:_x000d_
Jednotková cena obsahuje vytažení na svislé konstrukce.</t>
  </si>
  <si>
    <t>v jednotkové ceně započítány náklady na obvodové dilatační pásky tl. min 10 mm v = min 150 mm</t>
  </si>
  <si>
    <t>1,15*(1200,7+224,98+(43,0+43,0)+5020,59+1035,51+44,16+187,71)</t>
  </si>
  <si>
    <t>197</t>
  </si>
  <si>
    <t>713295R01</t>
  </si>
  <si>
    <t xml:space="preserve">Ostatní, jinde nespecifikované, tepelné izolace konstrukcí a prvků - dle specifikace PD a TZ </t>
  </si>
  <si>
    <t>soubor</t>
  </si>
  <si>
    <t>1762269968</t>
  </si>
  <si>
    <t>Poznámka k položce:_x000d_
VIZ DETAILY, TZ.</t>
  </si>
  <si>
    <t>198</t>
  </si>
  <si>
    <t>998713203</t>
  </si>
  <si>
    <t xml:space="preserve">Přesun hmot procentní pro izolace tepelné </t>
  </si>
  <si>
    <t>1188078294</t>
  </si>
  <si>
    <t>762</t>
  </si>
  <si>
    <t>Konstrukce tesařské</t>
  </si>
  <si>
    <t>199</t>
  </si>
  <si>
    <t>762083122</t>
  </si>
  <si>
    <t>Impregnace řeziva proti dřevokaznému hmyzu, houbám a plísním máčením třída ohrožení 3 a 4</t>
  </si>
  <si>
    <t>854811315</t>
  </si>
  <si>
    <t>200</t>
  </si>
  <si>
    <t>762361312</t>
  </si>
  <si>
    <t>Konstrukční a vyrovnávací vrstva pod klempířské prvky (atiky) z desek dřevoštěpkových tl. 22 mm</t>
  </si>
  <si>
    <t>-1468120988</t>
  </si>
  <si>
    <t>"S13" (32,11+6,0+6,0)*0,6</t>
  </si>
  <si>
    <t>"S14" (102,92)*0,8</t>
  </si>
  <si>
    <t>201</t>
  </si>
  <si>
    <t>762341210</t>
  </si>
  <si>
    <t>Montáž bednění střech rovných a šikmých sklonu do 60° z hrubých prken na sraz</t>
  </si>
  <si>
    <t>772338247</t>
  </si>
  <si>
    <t>Poznámka k položce:_x000d_
_jednotková cena obsahuje, nad rámec ceníkového obsahu , náklady na montáž a dodávku kotvících prvků do OK konstrukce krovu</t>
  </si>
  <si>
    <t>"S19" (13,0+13,0)*45,8</t>
  </si>
  <si>
    <t>202</t>
  </si>
  <si>
    <t>60515111</t>
  </si>
  <si>
    <t>řezivo jehličnaté boční prkno 20-30mm</t>
  </si>
  <si>
    <t>1064132422</t>
  </si>
  <si>
    <t>1190,8*0,032 'Přepočtené koeficientem množství</t>
  </si>
  <si>
    <t>203</t>
  </si>
  <si>
    <t>762341275</t>
  </si>
  <si>
    <t>Montáž bednění střech rovných a šikmých sklonu do 60° z desek dřevotřískových na pero a drážku</t>
  </si>
  <si>
    <t>-2003716607</t>
  </si>
  <si>
    <t>"S19" 1190,8</t>
  </si>
  <si>
    <t>204</t>
  </si>
  <si>
    <t>60726281</t>
  </si>
  <si>
    <t>deska dřevoštěpková OSB 4 P+D broušená tl 12mm</t>
  </si>
  <si>
    <t>1733586173</t>
  </si>
  <si>
    <t>1190,8*1,1 'Přepočtené koeficientem množství</t>
  </si>
  <si>
    <t>205</t>
  </si>
  <si>
    <t>762395000</t>
  </si>
  <si>
    <t>Spojovací prostředky pro montáž krovu, bednění, laťování, světlíky, klíny</t>
  </si>
  <si>
    <t>1165222584</t>
  </si>
  <si>
    <t>206</t>
  </si>
  <si>
    <t>998762203</t>
  </si>
  <si>
    <t xml:space="preserve">Přesun hmot procentní pro kce tesařské </t>
  </si>
  <si>
    <t>-2094068235</t>
  </si>
  <si>
    <t>763</t>
  </si>
  <si>
    <t>Konstrukce suché výstavby</t>
  </si>
  <si>
    <t>207</t>
  </si>
  <si>
    <t>763015R01</t>
  </si>
  <si>
    <t>Dodávka a montáž systémového zavěšeného kazetového odhledu "P01" - dle specifikace</t>
  </si>
  <si>
    <t>-1849465926</t>
  </si>
  <si>
    <t xml:space="preserve">Poznámka k položce:_x000d_
Kompletní systémová dodávka a provedení dle specifikace PD a TZ včetně všech přímo souvisejících prací/činností a dodávek/doplňků a příslušenství_x000d_
-----------------------------------------------------------------------------------------------------------------------------------------------------------------------------------_x000d_
Specifikace:_x000d_
P1 - požadavek na hygienu a absorpci zvuku_x000d_
minerální kazeta 600x600(1200), ti. 15mm+25 mm minerální vlny, bílá, s_x000d_
polozapuštěnou hranou, třída stavební hmoty A2-s1, dO dle EN 13501-1, Ddraz světla 88 (ISO 7724-2, IS07724-3), odolnost proti vlhkosti 95% RH, aw = 0,7 / NRC = 0,7. Vhodné pro čisté prostory dle ISO 14644-01:1999 IS05, pro použití v rizikových zónách dle NFS 90-351:2013 - 04, dezinfikovatelné běžnými dezinfekčními prostředky, s baktericidními a fungicidními vlastnostmi z vnější i vnitřní strany_x000d_
</t>
  </si>
  <si>
    <t>Kompletní provedení dle specifikace PD a TZ vč. všech přímo souvisejících prací a dodávek"</t>
  </si>
  <si>
    <t>"1.PP" 69,34</t>
  </si>
  <si>
    <t>"1.NP" 248,15</t>
  </si>
  <si>
    <t>"2.NP" 463,28</t>
  </si>
  <si>
    <t>"3.NP" 305,44</t>
  </si>
  <si>
    <t>"4.NP" 328,25</t>
  </si>
  <si>
    <t>"výklenky a ostatní" 0,1*1414,46</t>
  </si>
  <si>
    <t>208</t>
  </si>
  <si>
    <t>763015R02</t>
  </si>
  <si>
    <t>Dodávka a montáž systémového zavěšeného kazetového odhledu "P02" - dle specifikace</t>
  </si>
  <si>
    <t>1673932931</t>
  </si>
  <si>
    <t xml:space="preserve">Poznámka k položce:_x000d_
Kompletní systémová dodávka a provedení dle specifikace PD a TZ včetně všech přímo souvisejících prací/činností a dodávek/doplňků a příslušenství_x000d_
-----------------------------------------------------------------------------------------------------------------------------------------------------------------------------------_x000d_
Specifikace:_x000d_
P2 - požadavek na absorpci zvuku_x000d_
minerální kazeta 600x600(1200), tl. 15mm+25 mm minerální vlny, bílá, s_x000d_
polozapuštěnou hranou, třída stavební hmoty A2-s1, dO dle EN 13501-1, odraz světla 88 (ISO 7724-2, IS07724-3), odolnost proti vlhkosti 95% RH, aw = 0,7 ( NRC = 0,7). Vhodné pro čisté prostory dle ISO 14644-01:1999 IS05, dezinfikovatelné běžnými dezinfekčními prostředky_x000d_
_x000d_
</t>
  </si>
  <si>
    <t>"1.PP" 226,21</t>
  </si>
  <si>
    <t>"1.NP" 676,77</t>
  </si>
  <si>
    <t>"2.NP" 382,5</t>
  </si>
  <si>
    <t>"3.NP" 328,15</t>
  </si>
  <si>
    <t>"4.NP" 261,74</t>
  </si>
  <si>
    <t>"výklenky a ostatní" 0,1*1875,37</t>
  </si>
  <si>
    <t>209</t>
  </si>
  <si>
    <t>763015R03</t>
  </si>
  <si>
    <t>Dodávka a montáž systémového zavěšeného kazetového odhledu "P03" - dle specifikace</t>
  </si>
  <si>
    <t>231471029</t>
  </si>
  <si>
    <t xml:space="preserve">Poznámka k položce:_x000d_
Kompletní systémová dodávka a provedení dle specifikace PD a TZ včetně všech přímo souvisejících prací/činností a dodávek/doplňků a příslušenství_x000d_
-----------------------------------------------------------------------------------------------------------------------------------------------------------------------------------_x000d_
Specifikace:_x000d_
P3 - požadavek na odolnost proti vlhkosti_x000d_
Sádrokartonová kazeta 600x600(1200), tl. 8mm, bílá, povrchová úprava akrylatovým nátěrem,  s rovnou hranou, třída stavební hmoty A2-s1, dO dle EN 13501-1, odraz světla 82 %, odolnost proti vlhkosti 90 %, KW = 0,1 / NRC = 0,1 (op až 0,7 při nízkých frekvencích) . Vhodné pro čisté prostory dle ISO 14644-01:1999 IS05, čištění běžnými prostředky_x000d_
_x000d_
</t>
  </si>
  <si>
    <t>"výklenky a ostatní" 0,1*1035,51</t>
  </si>
  <si>
    <t>210</t>
  </si>
  <si>
    <t>763111464</t>
  </si>
  <si>
    <t xml:space="preserve">SDK příčka tl 100 mm profil CW+UW 50 desky 2xDFRIEH 12,5 s izolací </t>
  </si>
  <si>
    <t>371024733</t>
  </si>
  <si>
    <t>Poznámka k položce:_x000d_
MNOŽSTVÍ _ "ROHY A NAPOJENÍ" _ BUDE VYKÁZÁNO A ODSOUHLASENO V DÍLENSKÉ DOKUMENTACI _ PŘED POTVRZENÍM "SKUTEČNĚ PROVEDENÝCH PRACÍ</t>
  </si>
  <si>
    <t>"4.NP" 3,85*(1,25+2,0)</t>
  </si>
  <si>
    <t>"1.NP" 3,75*(3,54)</t>
  </si>
  <si>
    <t>"4.NP" 3,85*(16,85)</t>
  </si>
  <si>
    <t>"3.NP" 3,75*(10,1+13,1)</t>
  </si>
  <si>
    <t>"2.NP" 3,75*(9,45+11,1+2,0)</t>
  </si>
  <si>
    <t>"1.NP" 3,75*(12,35+10,05+12,7+8,05+3,6)</t>
  </si>
  <si>
    <t>"1.PP" 3,775*(2,5+2,5+2,15+5,0+5,0)</t>
  </si>
  <si>
    <t>"rohy a napojení" 0,15*(25,788+476,490)</t>
  </si>
  <si>
    <t>211</t>
  </si>
  <si>
    <t>763111466</t>
  </si>
  <si>
    <t xml:space="preserve">SDK příčka tl 125 mm profil CW+UW 75 desky 2xDFRIEH 12,5 s izolací </t>
  </si>
  <si>
    <t>1881475677</t>
  </si>
  <si>
    <t>"4.NP" 3,85*(4,75)</t>
  </si>
  <si>
    <t>"4.NP" 3,85*(5,0)</t>
  </si>
  <si>
    <t>"2.NP" 3,75*(5,1+10,95)</t>
  </si>
  <si>
    <t>"rohy a napojení" 0,2*(18,288+79,438)</t>
  </si>
  <si>
    <t>212</t>
  </si>
  <si>
    <t>763111468</t>
  </si>
  <si>
    <t xml:space="preserve">SDK příčka tl 150 mm profil CW+UW 100 desky 2xDFRIEH 12,5 s izolací </t>
  </si>
  <si>
    <t>-1759247428</t>
  </si>
  <si>
    <t>"4.NP" 1,15*3,85*(39,79+35,7+67,9+29,15+39,5)</t>
  </si>
  <si>
    <t xml:space="preserve">"3.NP" </t>
  </si>
  <si>
    <t>3,75*(88,85+65,4)</t>
  </si>
  <si>
    <t>1,0*(7,5)</t>
  </si>
  <si>
    <t>"2.NP" 3,75*(44,85+77,8+91,75+28,85)</t>
  </si>
  <si>
    <t>"1.NP" 3,75*(90,45+78,05+68,275)</t>
  </si>
  <si>
    <t>"1.PP" 3,775*(58,1)</t>
  </si>
  <si>
    <t>"4.NP" 3,85*(40,5)</t>
  </si>
  <si>
    <t>"3.NP" 1,15*3,75*(12,95+31,5+10,0+44,95+3,5)</t>
  </si>
  <si>
    <t>"2.NP" 3,75*(31,1+8+7,4+5,5+9+5,1+6,0)</t>
  </si>
  <si>
    <t>"1.NP" 3,75*(30,3+1,125+25,2+21,5+2,0+7,35+34,2+10,0+3,725)</t>
  </si>
  <si>
    <t>"1.PP" 3,775*(10,0)</t>
  </si>
  <si>
    <t>"rohy a napojení" 0,2*(3421,714+1357,675)</t>
  </si>
  <si>
    <t>213</t>
  </si>
  <si>
    <t>59030R00</t>
  </si>
  <si>
    <t>příplatek za desku SDK DFRIEEH tl 15mm</t>
  </si>
  <si>
    <t>1861759825</t>
  </si>
  <si>
    <t>Poznámka k položce:_x000d_
- JC zahrnuje náklady na příplatek pro příčku dvojitě opláštěnou z každé strany !!!!!! _ tzn na kompletní konstrukci / m2</t>
  </si>
  <si>
    <t>214</t>
  </si>
  <si>
    <t>763111717</t>
  </si>
  <si>
    <t>SDK příčka základní penetrační nátěr</t>
  </si>
  <si>
    <t>720987337</t>
  </si>
  <si>
    <t>2*(29,656+21,946+4106,057+547,964+91,354+1629,21+128,904+31,619+16,426+37,351+26,916+32,775+109,435+96,6)</t>
  </si>
  <si>
    <t>215</t>
  </si>
  <si>
    <t>763111741</t>
  </si>
  <si>
    <t>Montáž parotěsné zábrany do SDK příčky</t>
  </si>
  <si>
    <t>-702095784</t>
  </si>
  <si>
    <t>"PŘÍČKY" 2*(577,62+117,271+5915,601+128,904+368,632)</t>
  </si>
  <si>
    <t>"KCE PŘEDSAZENÉ" 1*(892,868)</t>
  </si>
  <si>
    <t>216</t>
  </si>
  <si>
    <t>28329274</t>
  </si>
  <si>
    <t>fólie PE vyztužená pro parotěsnou vrstvu</t>
  </si>
  <si>
    <t>1748275559</t>
  </si>
  <si>
    <t>15108,924*1,1 'Přepočtené koeficientem množství</t>
  </si>
  <si>
    <t>217</t>
  </si>
  <si>
    <t>763111772</t>
  </si>
  <si>
    <t>Příplatek k SDK příčce za rovinnost kvality Q4</t>
  </si>
  <si>
    <t>858102707</t>
  </si>
  <si>
    <t>218</t>
  </si>
  <si>
    <t>763112343</t>
  </si>
  <si>
    <t xml:space="preserve">SDK příčka tl 205 mm zdvojený profil CW+UW desky 2xDFRIEH 12,5 s dvojitou izolací </t>
  </si>
  <si>
    <t>-894449800</t>
  </si>
  <si>
    <t>"4.NP" 3,85*(7,65+3,85)</t>
  </si>
  <si>
    <t>"3.NP" 3,75*(1,8+1,8+0,85)</t>
  </si>
  <si>
    <t>"2.NP" 3,75*(0,0)</t>
  </si>
  <si>
    <t>"1.NP" 3,75*(5,1+3,45)</t>
  </si>
  <si>
    <t>"1.PP" 3,775*(5,05)</t>
  </si>
  <si>
    <t>"rohy a napojení" 0,15*112,09</t>
  </si>
  <si>
    <t>219</t>
  </si>
  <si>
    <t>763113351</t>
  </si>
  <si>
    <t xml:space="preserve">SDK příčka tl 155 - 650 mm zdvojený profil CW+UW desky 2xDFRIEH 12,5 s izolací </t>
  </si>
  <si>
    <t>-707385852</t>
  </si>
  <si>
    <t>"4.NP" 1,3*(7,05)</t>
  </si>
  <si>
    <t>"3.NP" 1,3*(7,05+7,05)</t>
  </si>
  <si>
    <t>"1.NP" 3,75*(1,65+2,0)</t>
  </si>
  <si>
    <t>"3.NP" 3,75*(7,05)</t>
  </si>
  <si>
    <t>"2.NP" 3,75*(0,65+0,6)</t>
  </si>
  <si>
    <t>"1.PP" 3,775*(3,1+3,1)</t>
  </si>
  <si>
    <t>"1.NP" 3,75*(3,6+4,0)</t>
  </si>
  <si>
    <t>"4.NP" 3,85*(8,95)</t>
  </si>
  <si>
    <t>"3.NP" 3,75*(3,45+4,8)</t>
  </si>
  <si>
    <t>"1.NP" 3,75*(2,3)</t>
  </si>
  <si>
    <t>"1.PP" 3,775*(2,5+3,1)</t>
  </si>
  <si>
    <t>"4.NP" 3,85*(6,3)</t>
  </si>
  <si>
    <t>"3.NP" 3,75*(1,0+3,0)</t>
  </si>
  <si>
    <t>"2.NP" 3,75*(1,1+1,1)</t>
  </si>
  <si>
    <t>"1.NP" 3,75*(2,0+1,0+1,0+2,25+2,5+1,0+1,0)</t>
  </si>
  <si>
    <t>"rohy a napojení" 0,2*(27,495+13,688+31,126+234,884)</t>
  </si>
  <si>
    <t>220</t>
  </si>
  <si>
    <t>763121477</t>
  </si>
  <si>
    <t xml:space="preserve">SDK stěna předsazená profil CW+UW desky 2xDFRIEH 12,5 s izolací </t>
  </si>
  <si>
    <t>-2071583853</t>
  </si>
  <si>
    <t>"2.NP-4.NP_odměřeno elektronicky" (3,85*(8,625))+540,0+(3,75*(12,85+4,0))</t>
  </si>
  <si>
    <t>"rohy a napojení" 0,15*(636,394)</t>
  </si>
  <si>
    <t>221</t>
  </si>
  <si>
    <t>763121714</t>
  </si>
  <si>
    <t>SDK stěna předsazená základní penetrační nátěr</t>
  </si>
  <si>
    <t>-996328228</t>
  </si>
  <si>
    <t>(110,853+540,0+154,014)</t>
  </si>
  <si>
    <t>222</t>
  </si>
  <si>
    <t>763121762</t>
  </si>
  <si>
    <t>Příplatek k SDK stěně předsazené za rovinnost kvality Q4</t>
  </si>
  <si>
    <t>305245045</t>
  </si>
  <si>
    <t>223</t>
  </si>
  <si>
    <t>763755R01</t>
  </si>
  <si>
    <t>Dodávka a osazení veškerých doplňkových prvků SDK konstrukcí (lišt, profilů, výztužných profilů, ukončovacích prvků, dilatačních a přechodových prvků) + ukotvení/napojení na okolní konstrukce</t>
  </si>
  <si>
    <t>916797913</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</si>
  <si>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</si>
  <si>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</si>
  <si>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 15108,924</t>
  </si>
  <si>
    <t>224</t>
  </si>
  <si>
    <t>998763202</t>
  </si>
  <si>
    <t xml:space="preserve">Přesun hmot procentní pro dřevostavby </t>
  </si>
  <si>
    <t>-444656083</t>
  </si>
  <si>
    <t>764</t>
  </si>
  <si>
    <t>Konstrukce klempířské</t>
  </si>
  <si>
    <t>225</t>
  </si>
  <si>
    <t>764150N01</t>
  </si>
  <si>
    <t>K1 - D+M Oplechování vnějších okenních parapetů, šířka parapetu cca 350mm, r.š. cca 420mm, materiál barevný hliník</t>
  </si>
  <si>
    <t>bm</t>
  </si>
  <si>
    <t>9659505</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</si>
  <si>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výrobků.</t>
  </si>
  <si>
    <t>226</t>
  </si>
  <si>
    <t>764150N02</t>
  </si>
  <si>
    <t>K2 - D+M Oplechování římsy mezi okny 1., 2., 3.NP a římsy na úrovni +4,000; šířka římsy 100 a 120mm, r.š. cca 230mm, materiál barevný hliník</t>
  </si>
  <si>
    <t>1728060973</t>
  </si>
  <si>
    <t>227</t>
  </si>
  <si>
    <t>764150N03</t>
  </si>
  <si>
    <t>K3 - D+M Oplechování římsy na úrovni +13,00; šířka římsy 300mm, r.š. cca 430mm, materiál barevný hliník</t>
  </si>
  <si>
    <t>494009621</t>
  </si>
  <si>
    <t>228</t>
  </si>
  <si>
    <t>764150N04</t>
  </si>
  <si>
    <t>K4 - D+M Oplechování atiky 4.NP, r.š. cca 650mm, materiál barevný hliník</t>
  </si>
  <si>
    <t>-2114064241</t>
  </si>
  <si>
    <t>229</t>
  </si>
  <si>
    <t>764150N05</t>
  </si>
  <si>
    <t>K5 - D+M Oplechování atiky 2.NP, šířka atiky 590mm, r.š. cca 700mm, materiál barevný hliník</t>
  </si>
  <si>
    <t>1763895778</t>
  </si>
  <si>
    <t>230</t>
  </si>
  <si>
    <t>764150N06</t>
  </si>
  <si>
    <t>K6 - D+M Oplechování zakrytí anglických dvorků, materiál legovaný hliník</t>
  </si>
  <si>
    <t>694586456</t>
  </si>
  <si>
    <t>231</t>
  </si>
  <si>
    <t>764150N07</t>
  </si>
  <si>
    <t>K7 - D+M Střešní svod kruhového tvaru prům. 100mm pro odvodnění stříšek, r.š. cca 350mm, z ocelového poplastovaného plechu</t>
  </si>
  <si>
    <t>-1292796415</t>
  </si>
  <si>
    <t>232</t>
  </si>
  <si>
    <t>764150N08</t>
  </si>
  <si>
    <t>K8a - D+M Nástřešní žlab půlkruhového tvaru prům. 125mm, r.š. cca 280mm, legovaný hliník tl. 0,7mm</t>
  </si>
  <si>
    <t>150704438</t>
  </si>
  <si>
    <t>233</t>
  </si>
  <si>
    <t>764150N09</t>
  </si>
  <si>
    <t>K8b - D+M Podžlabní plech, včetně oplechování římsy, legovaný hliník tl. 0,7mm</t>
  </si>
  <si>
    <t>1211830118</t>
  </si>
  <si>
    <t>234</t>
  </si>
  <si>
    <t>764150N10</t>
  </si>
  <si>
    <t>K8c - D+M Systémové prostupy pro odvětrání kanalizace a VZT, legovaný hliník tl. 0,7mm</t>
  </si>
  <si>
    <t>ks</t>
  </si>
  <si>
    <t>-1902663085</t>
  </si>
  <si>
    <t>235</t>
  </si>
  <si>
    <t>764150N11</t>
  </si>
  <si>
    <t>K8d - D+M Systémové prostupy pro hromosvodné tyče, legovaný hliník tl. 0,7mm</t>
  </si>
  <si>
    <t>-1828357918</t>
  </si>
  <si>
    <t>236</t>
  </si>
  <si>
    <t>764150N12</t>
  </si>
  <si>
    <t>K8e - D+M Odvětrání v hřebeni, legovaný hliník tl. 0,7mm</t>
  </si>
  <si>
    <t>-971381761</t>
  </si>
  <si>
    <t>237</t>
  </si>
  <si>
    <t>764150N13</t>
  </si>
  <si>
    <t>K8f - D+M Podokapní žlab půlkruhového tvaru prům. 100mm, v místě vikýřů, legovaný hliník tl. 0,7mm</t>
  </si>
  <si>
    <t>-1285504092</t>
  </si>
  <si>
    <t>238</t>
  </si>
  <si>
    <t>764150N14</t>
  </si>
  <si>
    <t>K8g - D+M Střešní svod prům. 100mm, legovaný hliník tl. 0,7mm</t>
  </si>
  <si>
    <t>962743315</t>
  </si>
  <si>
    <t>239</t>
  </si>
  <si>
    <t>764150N15</t>
  </si>
  <si>
    <t>K8h-i - D+M Systémové trubky sněhové zábrany, materiál legovaný AL_jednotrubkový systém</t>
  </si>
  <si>
    <t>883645919</t>
  </si>
  <si>
    <t>89,5+39,6</t>
  </si>
  <si>
    <t>240</t>
  </si>
  <si>
    <t>764150N16</t>
  </si>
  <si>
    <t>K8h-i - D+M Systémové trubky sněhové zábrany, materiál legovaný AL_dvoutrubkový systém</t>
  </si>
  <si>
    <t>1793091800</t>
  </si>
  <si>
    <t>76,0+30,0</t>
  </si>
  <si>
    <t>241</t>
  </si>
  <si>
    <t>764111R01</t>
  </si>
  <si>
    <t xml:space="preserve">Krytina střechy šikmé z AL svitků nebo tabulí (falcovaná), barevný lakovaný AL tl. 0,7 mm - dvouvrstvý vypalovaný lak) </t>
  </si>
  <si>
    <t>-332991327</t>
  </si>
  <si>
    <t>Poznámka k položce:_x000d_
Kompletní systémová dodávka a provedení dle specifikace PD a TZ včetně všech přímo souvisejících prací/činností a dodávek/doplňků a příslušenství_x000d_
Specifikace - dle PD a skladby "S19"_x000d_
-v jednotkové ceně zahrnuty náklady na :_x000d_
kompletní systémové řešení včetně podkladní/separační folie_x000d_
(pojistný HI podstřešní pás s nosnou vložkou z netkané textílie z plastových vláken, se samolepícími spoji (1400 g/m2))_x000d_
 kompletní dodávka včetně veškerých systémových prvků, příslušenství a doplňků dle PD a TP výrobce_x000d_
-upřeňující specifikace - viz výpis prvků - K8, K8h, K8i_x000d_
-------------------------------------------------_x000d_
-ostatní, jinde neuvedené práce a dodávky potřebné k provedení díla dle specifikace PD a TZ</t>
  </si>
  <si>
    <t>"kompletní provedení dle specifikace PD a TZ vč. všech přímo souvisejících prací a dodávek"</t>
  </si>
  <si>
    <t>"S19" 1190,08</t>
  </si>
  <si>
    <t>242</t>
  </si>
  <si>
    <t>998764203</t>
  </si>
  <si>
    <t xml:space="preserve">Přesun hmot procentní pro konstrukce klempířské </t>
  </si>
  <si>
    <t>479602060</t>
  </si>
  <si>
    <t>766</t>
  </si>
  <si>
    <t>Konstrukce truhlářské</t>
  </si>
  <si>
    <t>243</t>
  </si>
  <si>
    <t>766148N01</t>
  </si>
  <si>
    <t>D1 - D+M Dveře dřevěné vnitřní, 700x2100mm</t>
  </si>
  <si>
    <t>1245020766</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</si>
  <si>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dřevěné vnitřní.</t>
  </si>
  <si>
    <t>244</t>
  </si>
  <si>
    <t>766148N02</t>
  </si>
  <si>
    <t>D2 - D+M Dveře dřevěné vnitřní, 800x2100mm</t>
  </si>
  <si>
    <t>853455278</t>
  </si>
  <si>
    <t>61,0</t>
  </si>
  <si>
    <t>245</t>
  </si>
  <si>
    <t>766148N03</t>
  </si>
  <si>
    <t>D3 - D+M Dveře dřevěné vnitřní, 800x2100mm</t>
  </si>
  <si>
    <t>1298917183</t>
  </si>
  <si>
    <t>246</t>
  </si>
  <si>
    <t>766148N04</t>
  </si>
  <si>
    <t>D4 - D+M Dveře dřevěné vnitřní, 900x2100mm</t>
  </si>
  <si>
    <t>-683325304</t>
  </si>
  <si>
    <t>247</t>
  </si>
  <si>
    <t>766148N05</t>
  </si>
  <si>
    <t>D5 - D+M Dveře dřevěné vnitřní, 900x2100mm</t>
  </si>
  <si>
    <t>1731518107</t>
  </si>
  <si>
    <t>248</t>
  </si>
  <si>
    <t>766148N06</t>
  </si>
  <si>
    <t>D6 - D+M Dveře dřevěné vnitřní, 900x2100mm</t>
  </si>
  <si>
    <t>-1189610808</t>
  </si>
  <si>
    <t>249</t>
  </si>
  <si>
    <t>766148N07</t>
  </si>
  <si>
    <t>D7 - D+M Dveře dřevěné vnitřní, 1000x2100mm</t>
  </si>
  <si>
    <t>-2052009939</t>
  </si>
  <si>
    <t>250</t>
  </si>
  <si>
    <t>766148N08</t>
  </si>
  <si>
    <t>D8 - D+M Dveře dřevěné vnitřní, 1000x2100mm</t>
  </si>
  <si>
    <t>921131824</t>
  </si>
  <si>
    <t>251</t>
  </si>
  <si>
    <t>766148N09</t>
  </si>
  <si>
    <t>D9 - D+M Dveře dřevěné vnitřní, 1100x2100mm</t>
  </si>
  <si>
    <t>1803104920</t>
  </si>
  <si>
    <t>252</t>
  </si>
  <si>
    <t>766148N10</t>
  </si>
  <si>
    <t>D10 - D+M Dveře dřevěné vnitřní, 1200x2100mm</t>
  </si>
  <si>
    <t>183553285</t>
  </si>
  <si>
    <t>253</t>
  </si>
  <si>
    <t>766148N11</t>
  </si>
  <si>
    <t>D11 - D+M Dveře dřevěné vnitřní, 700x2100mm</t>
  </si>
  <si>
    <t>607170173</t>
  </si>
  <si>
    <t>5,0</t>
  </si>
  <si>
    <t>254</t>
  </si>
  <si>
    <t>766148N12</t>
  </si>
  <si>
    <t>D12 - D+M Dveře dřevěné vnitřní, 900x2100mm</t>
  </si>
  <si>
    <t>-1110959477</t>
  </si>
  <si>
    <t>255</t>
  </si>
  <si>
    <t>766148N13</t>
  </si>
  <si>
    <t>D13 - D+M Dveře dřevěné vnitřní, 800x2100mm</t>
  </si>
  <si>
    <t>-196517083</t>
  </si>
  <si>
    <t>256</t>
  </si>
  <si>
    <t>766148N14</t>
  </si>
  <si>
    <t>D14 - D+M Dveře dřevěné vnitřní, 1500x2100mm</t>
  </si>
  <si>
    <t>-1663964516</t>
  </si>
  <si>
    <t>257</t>
  </si>
  <si>
    <t>766148N15</t>
  </si>
  <si>
    <t>D15 - D+M Dveře dřevěné vnitřní, 1100x2100mm</t>
  </si>
  <si>
    <t>-1653752003</t>
  </si>
  <si>
    <t>258</t>
  </si>
  <si>
    <t>766148N16</t>
  </si>
  <si>
    <t>D16 - D+M Dveře dřevěné vnitřní, 900x2100mm</t>
  </si>
  <si>
    <t>2119091167</t>
  </si>
  <si>
    <t>259</t>
  </si>
  <si>
    <t>766148N17</t>
  </si>
  <si>
    <t>D17 - D+M Dveře dřevěné vnitřní, 800x2100mm</t>
  </si>
  <si>
    <t>-1736635651</t>
  </si>
  <si>
    <t>260</t>
  </si>
  <si>
    <t>766148N18</t>
  </si>
  <si>
    <t>D18 - D+M Dveře dřevěné vnitřní, 1100x2100mm</t>
  </si>
  <si>
    <t>-644897203</t>
  </si>
  <si>
    <t>261</t>
  </si>
  <si>
    <t>766148N19</t>
  </si>
  <si>
    <t>D19 - D+M Dveře dřevěné vnitřní, 1200x2100mm</t>
  </si>
  <si>
    <t>1779238788</t>
  </si>
  <si>
    <t>2,0</t>
  </si>
  <si>
    <t>262</t>
  </si>
  <si>
    <t>766148N20</t>
  </si>
  <si>
    <t>D20 - D+M Dveře dřevěné vnitřní, 900x2100mm</t>
  </si>
  <si>
    <t>-698976620</t>
  </si>
  <si>
    <t>263</t>
  </si>
  <si>
    <t>766148N21</t>
  </si>
  <si>
    <t>D21 - D+M Dveře dřevěné vnitřní, 1000x2100mm</t>
  </si>
  <si>
    <t>-154433635</t>
  </si>
  <si>
    <t>264</t>
  </si>
  <si>
    <t>766148N22</t>
  </si>
  <si>
    <t>D22 - D+M Dveře dřevěné vnitřní, 1100x2100mm</t>
  </si>
  <si>
    <t>-1612781347</t>
  </si>
  <si>
    <t>265</t>
  </si>
  <si>
    <t>766148N23</t>
  </si>
  <si>
    <t>D23 - D+M Dveře dřevěné vnitřní, 1100x2100mm</t>
  </si>
  <si>
    <t>-1062752868</t>
  </si>
  <si>
    <t>266</t>
  </si>
  <si>
    <t>766148N24</t>
  </si>
  <si>
    <t>D24 - D+M Dveře dřevěné vnitřní, 800x2100mm</t>
  </si>
  <si>
    <t>1804768392</t>
  </si>
  <si>
    <t>267</t>
  </si>
  <si>
    <t>766148N25</t>
  </si>
  <si>
    <t>D25 - D+M Dveře dřevěné vnitřní, 900x2100mm</t>
  </si>
  <si>
    <t>1515957207</t>
  </si>
  <si>
    <t>268</t>
  </si>
  <si>
    <t>766148N26</t>
  </si>
  <si>
    <t>D26 - D+M Dveře dřevěné vnitřní, 900x2100mm</t>
  </si>
  <si>
    <t>1852530691</t>
  </si>
  <si>
    <t>269</t>
  </si>
  <si>
    <t>766148N27</t>
  </si>
  <si>
    <t>D27 - D+M Dveře dřevěné vnitřní, 800x2100mm</t>
  </si>
  <si>
    <t>-462991665</t>
  </si>
  <si>
    <t>270</t>
  </si>
  <si>
    <t>766148N28</t>
  </si>
  <si>
    <t>D28 - D+M Dveře dřevěné vnitřní, kyvné, 900x2100mm</t>
  </si>
  <si>
    <t>-314776954</t>
  </si>
  <si>
    <t>271</t>
  </si>
  <si>
    <t>766148N29</t>
  </si>
  <si>
    <t>D29 - D+M Dveře dřevěné vnitřní, 1100x2100mm</t>
  </si>
  <si>
    <t>781456159</t>
  </si>
  <si>
    <t>272</t>
  </si>
  <si>
    <t>766148N30</t>
  </si>
  <si>
    <t>D30 - D+M Dveře dřevěné vnitřní, 800x2100mm</t>
  </si>
  <si>
    <t>-205291818</t>
  </si>
  <si>
    <t>273</t>
  </si>
  <si>
    <t>766148N31</t>
  </si>
  <si>
    <t>D31 - D+M Dveře dřevěné vnitřní, 900x2100mm</t>
  </si>
  <si>
    <t>28929584</t>
  </si>
  <si>
    <t>274</t>
  </si>
  <si>
    <t>766148N32</t>
  </si>
  <si>
    <t>D32 - D+M Dveře dřevěné vnitřní, 900x2100mm</t>
  </si>
  <si>
    <t>22546181</t>
  </si>
  <si>
    <t>275</t>
  </si>
  <si>
    <t>766148N33</t>
  </si>
  <si>
    <t>D33 - D+M Dveře dřevěné vnitřní, 800x2100mm</t>
  </si>
  <si>
    <t>892561839</t>
  </si>
  <si>
    <t>276</t>
  </si>
  <si>
    <t>766148N34</t>
  </si>
  <si>
    <t>PO1 - D+M Dveře dřevěné vnitřní, 900x2100mm, s požární odolností EW 30DP3</t>
  </si>
  <si>
    <t>-361201655</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</si>
  <si>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protipožární dřevěné vnitřní.</t>
  </si>
  <si>
    <t>277</t>
  </si>
  <si>
    <t>766148N35</t>
  </si>
  <si>
    <t>PO2 - D+M Dveře dřevěné vnitřní, 1100x2100mm, s požární odolností EW 30DP3</t>
  </si>
  <si>
    <t>-933762778</t>
  </si>
  <si>
    <t>278</t>
  </si>
  <si>
    <t>766148N36</t>
  </si>
  <si>
    <t>PO3 - D+M Dveře dřevěné vnitřní, 2000x2100mm, s požární odolností EW 30DP3-C</t>
  </si>
  <si>
    <t>1696617755</t>
  </si>
  <si>
    <t>279</t>
  </si>
  <si>
    <t>766148N37</t>
  </si>
  <si>
    <t>PO4 - D+M Dveře dřevěné vnitřní, 1000x2100mm, s požární odolností EW 30DP3</t>
  </si>
  <si>
    <t>1585978249</t>
  </si>
  <si>
    <t>280</t>
  </si>
  <si>
    <t>766148N38</t>
  </si>
  <si>
    <t>PO5 - D+M Dveře dřevěné vnitřní, 700x2100mm, s požární odolností EW 30DP3</t>
  </si>
  <si>
    <t>-268103389</t>
  </si>
  <si>
    <t>281</t>
  </si>
  <si>
    <t>766148N39</t>
  </si>
  <si>
    <t>PO6 - D+M Dveře dřevěné vnitřní, 1000x2100mm, s požární odolností EW 30DP3</t>
  </si>
  <si>
    <t>-345762002</t>
  </si>
  <si>
    <t>282</t>
  </si>
  <si>
    <t>766148N40</t>
  </si>
  <si>
    <t>PO7 - D+M Dveře dřevěné vnitřní, 900x2100mm, s požární odolností EW 30DP3</t>
  </si>
  <si>
    <t>-251944227</t>
  </si>
  <si>
    <t>283</t>
  </si>
  <si>
    <t>766148N41</t>
  </si>
  <si>
    <t>PO8 - D+M Dveře dřevěné vnitřní, 900x2100mm, s požární odolností EW 30DP3-C</t>
  </si>
  <si>
    <t>1738709262</t>
  </si>
  <si>
    <t>284</t>
  </si>
  <si>
    <t>766148N43</t>
  </si>
  <si>
    <t>PO10 - D+M Dveře dřevěné vnitřní, 1600x2100mm, s požární odolností EW 30DP3-C</t>
  </si>
  <si>
    <t>394710160</t>
  </si>
  <si>
    <t>285</t>
  </si>
  <si>
    <t>766148N44</t>
  </si>
  <si>
    <t>PO11 - D+M Dveře dřevěné vnitřní, 800x2100mm, s požární odolností EW 30DP3-C</t>
  </si>
  <si>
    <t>1292888990</t>
  </si>
  <si>
    <t>286</t>
  </si>
  <si>
    <t>766148N45</t>
  </si>
  <si>
    <t>PO12 - D+M Dveře dřevěné vnitřní, 1600x2100mm, s požární odolností EW 30DP3-C</t>
  </si>
  <si>
    <t>1857992928</t>
  </si>
  <si>
    <t>287</t>
  </si>
  <si>
    <t>766148N46</t>
  </si>
  <si>
    <t>PO13 - D+M Dveře dřevěné vnitřní, 1500x2100mm, s požární odolností EW 30DP3-C</t>
  </si>
  <si>
    <t>545360507</t>
  </si>
  <si>
    <t>288</t>
  </si>
  <si>
    <t>766148N47</t>
  </si>
  <si>
    <t>PO14 - D+M Dveře dřevěné vnitřní, 800x2100mm, s požární odolností EI 15DP3-S-C, kouřotěsné</t>
  </si>
  <si>
    <t>-614610313</t>
  </si>
  <si>
    <t>289</t>
  </si>
  <si>
    <t>766148N48</t>
  </si>
  <si>
    <t>PO15 - D+M Dveře dřevěné vnitřní, 1000x2100mm, s požární odolností EI 30DP3-S-C, kouřotěsné</t>
  </si>
  <si>
    <t>12678059</t>
  </si>
  <si>
    <t>290</t>
  </si>
  <si>
    <t>766629214</t>
  </si>
  <si>
    <t>Příplatek k montáži oken rovné ostění připojovací spára do 15 mm - páska</t>
  </si>
  <si>
    <t>511775867</t>
  </si>
  <si>
    <t>Poznámka k položce:_x000d_
Specifikace:_x000d_
-vnitřní parotěsná páska_x000d_
-vnější vodotěsná paropropustná páska_x000d_
------------------------------------------------</t>
  </si>
  <si>
    <t>"viz vnější výplně otvorů" 1235,48</t>
  </si>
  <si>
    <t>291</t>
  </si>
  <si>
    <t>998766203</t>
  </si>
  <si>
    <t xml:space="preserve">Přesun hmot procentní pro konstrukce truhlářské </t>
  </si>
  <si>
    <t>-1485883696</t>
  </si>
  <si>
    <t>767</t>
  </si>
  <si>
    <t>Konstrukce zámečnické</t>
  </si>
  <si>
    <t>292</t>
  </si>
  <si>
    <t>767149N01</t>
  </si>
  <si>
    <t>AL1 - D+M Automatické posuvné dveře hliníkové vnitřní, 800x2100mm</t>
  </si>
  <si>
    <t>490193722</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</si>
  <si>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hliníkové vnitřní.</t>
  </si>
  <si>
    <t>293</t>
  </si>
  <si>
    <t>767149N02</t>
  </si>
  <si>
    <t>AL2 - D+M Automatické posuvné dveře hliníkové vnitřní, 1200x2100mm</t>
  </si>
  <si>
    <t>658476962</t>
  </si>
  <si>
    <t>294</t>
  </si>
  <si>
    <t>767149N03</t>
  </si>
  <si>
    <t>AL3 - D+M Automatické posuvné dveře hliníkové vnitřní, 1600x2100mm</t>
  </si>
  <si>
    <t>-1093407234</t>
  </si>
  <si>
    <t>295</t>
  </si>
  <si>
    <t>767149N04</t>
  </si>
  <si>
    <t>AL4 - D+M Automatické posuvné dveře hliníkové vnitřní, 1600x2100mm</t>
  </si>
  <si>
    <t>1212714573</t>
  </si>
  <si>
    <t>296</t>
  </si>
  <si>
    <t>767149N05</t>
  </si>
  <si>
    <t>AL5 - D+M Automatické posuvné dveře hliníkové vnitřní, s nadsvětlíkem, dveře 1600x2100mm, celkový rozměr 3500x3610mm</t>
  </si>
  <si>
    <t>1301937010</t>
  </si>
  <si>
    <t>297</t>
  </si>
  <si>
    <t>767149N06</t>
  </si>
  <si>
    <t>AL6 - D+M Automatické posuvné dveře hliníkové vnitřní, 1000x2100mm</t>
  </si>
  <si>
    <t>-159860676</t>
  </si>
  <si>
    <t>298</t>
  </si>
  <si>
    <t>767149N07</t>
  </si>
  <si>
    <t>AL7 - D+M Automatické posuvné dveře hliníkové vnitřní, s nadsvětlíkem, dveře 1600x2100mm, celkový rozměr 3500x3610mm</t>
  </si>
  <si>
    <t>1535896289</t>
  </si>
  <si>
    <t>299</t>
  </si>
  <si>
    <t>767149N08</t>
  </si>
  <si>
    <t>AL9 - D+M Automatické posuvné dveře hliníkové vnitřní, 900x2100mm</t>
  </si>
  <si>
    <t>-1338066116</t>
  </si>
  <si>
    <t>300</t>
  </si>
  <si>
    <t>767149N09</t>
  </si>
  <si>
    <t>AL10 - D+M Automatické posuvné dveře hliníkové vnitřní, 1000x2100mm</t>
  </si>
  <si>
    <t>830643462</t>
  </si>
  <si>
    <t>301</t>
  </si>
  <si>
    <t>767149N10</t>
  </si>
  <si>
    <t>AL11 - D+M Automatické posuvné dveře hliníkové vnitřní, 1000x2100mm</t>
  </si>
  <si>
    <t>622136976</t>
  </si>
  <si>
    <t>302</t>
  </si>
  <si>
    <t>767149N11</t>
  </si>
  <si>
    <t>AL12 - D+M Automatické posuvné dveře hliníkové vnitřní, 1200x2100mm</t>
  </si>
  <si>
    <t>1874091963</t>
  </si>
  <si>
    <t>303</t>
  </si>
  <si>
    <t>767149N12</t>
  </si>
  <si>
    <t>AL13 - D+M Automatické posuvné dveře hliníkové vnitřní, 900x2100mm</t>
  </si>
  <si>
    <t>1960650800</t>
  </si>
  <si>
    <t>304</t>
  </si>
  <si>
    <t>767149N13</t>
  </si>
  <si>
    <t>AL14 - D+M Automatické posuvné dveře hliníkové vnitřní, 900x2100mm</t>
  </si>
  <si>
    <t>-1077725399</t>
  </si>
  <si>
    <t>305</t>
  </si>
  <si>
    <t>767149N14</t>
  </si>
  <si>
    <t>AL15 - D+M Automatické posuvné dveře hliníkové vnitřní, 1100x2100mm</t>
  </si>
  <si>
    <t>1850157161</t>
  </si>
  <si>
    <t>306</t>
  </si>
  <si>
    <t>767149N15</t>
  </si>
  <si>
    <t>AL16 - D+M Automatické posuvné dveře hliníkové vnitřní, 1400x2100mm</t>
  </si>
  <si>
    <t>-1159229494</t>
  </si>
  <si>
    <t>307</t>
  </si>
  <si>
    <t>767149N16</t>
  </si>
  <si>
    <t>AL17 - D+M Automatické posuvné dveře hliníkové vnitřní, 1600x2100mm</t>
  </si>
  <si>
    <t>-950132840</t>
  </si>
  <si>
    <t>308</t>
  </si>
  <si>
    <t>767149N17</t>
  </si>
  <si>
    <t>AL18 - D+M Automatické posuvné dveře hliníkové vnitřní, 1400x2100mm</t>
  </si>
  <si>
    <t>1478960724</t>
  </si>
  <si>
    <t>309</t>
  </si>
  <si>
    <t>767149N18</t>
  </si>
  <si>
    <t>AL19 - D+M Automatické posuvné dveře hliníkové vnitřní, 1100x2100mm</t>
  </si>
  <si>
    <t>1702649649</t>
  </si>
  <si>
    <t>310</t>
  </si>
  <si>
    <t>767149N19</t>
  </si>
  <si>
    <t>AL20 - D+M Automatické posuvné dveře hliníkové vnitřní, 1400x2100mm</t>
  </si>
  <si>
    <t>1294772786</t>
  </si>
  <si>
    <t>311</t>
  </si>
  <si>
    <t>767149N20</t>
  </si>
  <si>
    <t>AL22 - D+M Automatické posuvné dveře hliníkové vnitřní, 1000x2100mm</t>
  </si>
  <si>
    <t>732000990</t>
  </si>
  <si>
    <t>312</t>
  </si>
  <si>
    <t>767149N21</t>
  </si>
  <si>
    <t>AL23 - D+M Automatické posuvné dveře hliníkové vnitřní, 1000x2100mm</t>
  </si>
  <si>
    <t>-1947261253</t>
  </si>
  <si>
    <t>313</t>
  </si>
  <si>
    <t>767149N22</t>
  </si>
  <si>
    <t>AL24 - D+M Automatické únikové otevíravé dveře hliníkové vnitřní, 1600x2100mm</t>
  </si>
  <si>
    <t>-1976674646</t>
  </si>
  <si>
    <t>314</t>
  </si>
  <si>
    <t>767149N23</t>
  </si>
  <si>
    <t>AL25 - D+M Automatické posuvné dveře hliníkové vnitřní, 800x2100mm</t>
  </si>
  <si>
    <t>-11231123</t>
  </si>
  <si>
    <t>315</t>
  </si>
  <si>
    <t>767149N24</t>
  </si>
  <si>
    <t>AL26 - D+M Otevíravé únikové dveře hliníkové vnitřní, 1500x2100mm</t>
  </si>
  <si>
    <t>-970130788</t>
  </si>
  <si>
    <t>316</t>
  </si>
  <si>
    <t>767149N25</t>
  </si>
  <si>
    <t>AL28 - D+M Automatické posuvné dveře hliníkové vnitřní, 1500x2100mm</t>
  </si>
  <si>
    <t>362840538</t>
  </si>
  <si>
    <t>317</t>
  </si>
  <si>
    <t>767149N26</t>
  </si>
  <si>
    <t>PO50 - D+M Otevíravé dveře hliníkové vnitřní, 800x2100mm, s požární odolností EW 60DP1-C</t>
  </si>
  <si>
    <t>-28919673</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</si>
  <si>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protipožární hliníkové vnitřní.</t>
  </si>
  <si>
    <t>318</t>
  </si>
  <si>
    <t>767149N27</t>
  </si>
  <si>
    <t>PO51 - D+M Otevíravé dveře hliníkové vnitřní, 800x2100mm, s požární odolností EW 45DP1</t>
  </si>
  <si>
    <t>204500903</t>
  </si>
  <si>
    <t>319</t>
  </si>
  <si>
    <t>767149N28</t>
  </si>
  <si>
    <t>PO52 - D+M Otevíravé dveře hliníkové vnitřní, 900x2100mm, s požární odolností EW 45DP1-C</t>
  </si>
  <si>
    <t>966739871</t>
  </si>
  <si>
    <t>320</t>
  </si>
  <si>
    <t>767149N29</t>
  </si>
  <si>
    <t>PO53 - D+M Otevíravé dveře hliníkové vnitřní, 1000x2100mm, s požární odolností EW 90DP1-C</t>
  </si>
  <si>
    <t>-1097880932</t>
  </si>
  <si>
    <t>321</t>
  </si>
  <si>
    <t>767149N30</t>
  </si>
  <si>
    <t>PO54 - D+M Otevíravé dveře hliníkové vnitřní, kouřotěsné, 1000x2100mm, s požární odolností EI 45DP1-S-C</t>
  </si>
  <si>
    <t>1418144888</t>
  </si>
  <si>
    <t>322</t>
  </si>
  <si>
    <t>767149N31</t>
  </si>
  <si>
    <t>PO55 - D+M Otevíravé dveře hliníkové vnitřní, 1200x2100mm, s požární odolností EW 90DP1-C</t>
  </si>
  <si>
    <t>-801477242</t>
  </si>
  <si>
    <t>323</t>
  </si>
  <si>
    <t>767149N32</t>
  </si>
  <si>
    <t>PO56 - D+M Automatické únikové posuvné dveře hliníkové vnitřní, kouřotěsné, 1600x2100mm, s požární odolností EI 30DP3-S-C</t>
  </si>
  <si>
    <t>1930796997</t>
  </si>
  <si>
    <t>324</t>
  </si>
  <si>
    <t>767149N33</t>
  </si>
  <si>
    <t>PO57 - D+M Automatické únikové posuvné dveře hliníkové vnitřní, kouřotěsné, 1600x2100mm, s požární odolností EI 45DP1-S-C</t>
  </si>
  <si>
    <t>-822516613</t>
  </si>
  <si>
    <t>325</t>
  </si>
  <si>
    <t>767149N34</t>
  </si>
  <si>
    <t>PO58 - D+M Otevíravé dveře hliníkové vnitřní, 800x2100mm, s požární odolností EW 15DP1</t>
  </si>
  <si>
    <t>551061884</t>
  </si>
  <si>
    <t>326</t>
  </si>
  <si>
    <t>767149N35</t>
  </si>
  <si>
    <t>PO59 - D+M Otevíravé dveře hliníkové vnitřní, 1800x2100mm, s požární odolností EW 30DP3-C</t>
  </si>
  <si>
    <t>1125474323</t>
  </si>
  <si>
    <t>327</t>
  </si>
  <si>
    <t>767149N36</t>
  </si>
  <si>
    <t>PO60 - D+M Otevíravé dveře hliníkové vnitřní, 1000x2100mm, s požární odolností EI 30DP3-C</t>
  </si>
  <si>
    <t>228821562</t>
  </si>
  <si>
    <t>328</t>
  </si>
  <si>
    <t>767149N37</t>
  </si>
  <si>
    <t>PO61 - D+M Otevíravé dveře hliníkové vnitřní, 700x2100mm, s požární odolností EW 15DP1</t>
  </si>
  <si>
    <t>-982302913</t>
  </si>
  <si>
    <t>329</t>
  </si>
  <si>
    <t>767149N38</t>
  </si>
  <si>
    <t>PO62 - D+M Otevíravé dveře hliníkové vnitřní, 2000x2100mm, kouřotěsné, s požární odolností EW 30DP3-S-C</t>
  </si>
  <si>
    <t>1323954738</t>
  </si>
  <si>
    <t>330</t>
  </si>
  <si>
    <t>767149N39</t>
  </si>
  <si>
    <t>PO63 - D+M Otevíravé dveře hliníkové vnitřní, 1100x2100mm, s požární odolností EW 60DP1-C</t>
  </si>
  <si>
    <t>2090957832</t>
  </si>
  <si>
    <t>331</t>
  </si>
  <si>
    <t>767149N40</t>
  </si>
  <si>
    <t>PO64 - D+M Otevíravé dveře hliníkové vnitřní, 1000x2100mm, s požární odolností EI 30DP3-C</t>
  </si>
  <si>
    <t>-1245250115</t>
  </si>
  <si>
    <t>332</t>
  </si>
  <si>
    <t>767149N41</t>
  </si>
  <si>
    <t>PO65 - D+M Automatické otevíravé dveře hliníkové vnitřní, 1600x2100mm, s požární odolností EW 60DP1-C</t>
  </si>
  <si>
    <t>-916665906</t>
  </si>
  <si>
    <t>333</t>
  </si>
  <si>
    <t>767149N42</t>
  </si>
  <si>
    <t>PO66 - D+M Automatické posuvné dveře hliníkové vnitřní, 1100x2100mm, s požární odolností EW 30DP3-C</t>
  </si>
  <si>
    <t>-410863555</t>
  </si>
  <si>
    <t>334</t>
  </si>
  <si>
    <t>767149N43</t>
  </si>
  <si>
    <t>PO67 - D+M Automatické únikové posuvné dveře hliníkové vnitřní, 1600x2100mm, s požární odolností EI 30DP1-C</t>
  </si>
  <si>
    <t>-1623775</t>
  </si>
  <si>
    <t>335</t>
  </si>
  <si>
    <t>767149N44</t>
  </si>
  <si>
    <t>PO68 - D+M Automatické únikové posuvné dveře hliníkové vnitřní, s nadsvětlíkem, dveře 1600x2100mm, celkový rozměr 2780x3000mm, s požární odolností EI 30DP1-C</t>
  </si>
  <si>
    <t>228419855</t>
  </si>
  <si>
    <t>336</t>
  </si>
  <si>
    <t>767149N45</t>
  </si>
  <si>
    <t>PO69 - D+M Otevíravé dveře hliníkové vnitřní, 800x2100mm, s požární odolností EW 15DP1</t>
  </si>
  <si>
    <t>354667412</t>
  </si>
  <si>
    <t>337</t>
  </si>
  <si>
    <t>767149N46</t>
  </si>
  <si>
    <t>PO70 - D+M Automatické únikové posuvné dveře hliníkové vnitřní, kouřotěsné, 1600x2100mm, s požární odolností EI 30DP3-S-C</t>
  </si>
  <si>
    <t>-1448710436</t>
  </si>
  <si>
    <t>338</t>
  </si>
  <si>
    <t>767149N47</t>
  </si>
  <si>
    <t>PO71 - D+M Automatické únikové posuvné dveře hliníkové vnitřní, kouřotěsné, 1600x2100mm, s požární odolností EI 30DP3-S-C</t>
  </si>
  <si>
    <t>661794809</t>
  </si>
  <si>
    <t>339</t>
  </si>
  <si>
    <t>767149N48</t>
  </si>
  <si>
    <t>PO72 - D+M Automatické únikové posuvné dveře hliníkové vnitřní, kouřotěsné, 1600x2100mm, s požární odolností EI 30DP3-S-C</t>
  </si>
  <si>
    <t>-91645222</t>
  </si>
  <si>
    <t>340</t>
  </si>
  <si>
    <t>767149N49</t>
  </si>
  <si>
    <t>PO73 - D+M Automatické únikové posuvné dveře hliníkové vnitřní, kouřotěsné, 1600x2100mm, s požární odolností EI 30DP3-S-C</t>
  </si>
  <si>
    <t>1520552407</t>
  </si>
  <si>
    <t>341</t>
  </si>
  <si>
    <t>767149N50</t>
  </si>
  <si>
    <t>PO74 - D+M Automatické únikové posuvné dveře hliníkové vnitřní, kouřotěsné, 1600x2100mm, s požární odolností EI 30DP3-S-C</t>
  </si>
  <si>
    <t>-2010759050</t>
  </si>
  <si>
    <t>342</t>
  </si>
  <si>
    <t>767149N51</t>
  </si>
  <si>
    <t>PO75 - D+M Automatické únikové posuvné dveře hliníkové vnitřní, kouřotěsné, 1600x2100mm, s požární odolností EI 30DP3-S-C</t>
  </si>
  <si>
    <t>843580459</t>
  </si>
  <si>
    <t>343</t>
  </si>
  <si>
    <t>767149N52</t>
  </si>
  <si>
    <t>PO76 - D+M Automatické únikové posuvné dveře hliníkové vnitřní, kouřotěsné, 1600x2100mm, s požární odolností EI 30DP3-S-C</t>
  </si>
  <si>
    <t>926396495</t>
  </si>
  <si>
    <t>344</t>
  </si>
  <si>
    <t>767149N53</t>
  </si>
  <si>
    <t>PO77 - D+M Otevíravé dveře hliníkové vnitřní, 800x1900mm, s požární odolností EI 45DP1-C</t>
  </si>
  <si>
    <t>-1282880807</t>
  </si>
  <si>
    <t>345</t>
  </si>
  <si>
    <t>767149N54</t>
  </si>
  <si>
    <t>PO78 - D+M Otevíravé dveře hliníkové vnitřní, 800x2100mm, s požární odolností EI 30DP3-C</t>
  </si>
  <si>
    <t>-66890265</t>
  </si>
  <si>
    <t>346</t>
  </si>
  <si>
    <t>767149N55</t>
  </si>
  <si>
    <t>PO79 - D+M Automatické únikové posuvné dveře hliníkové vnitřní, kouřotěsné, 1000x2100mm, s požární odolností EW 30DP3-C</t>
  </si>
  <si>
    <t>533989566</t>
  </si>
  <si>
    <t>347</t>
  </si>
  <si>
    <t>767149N56</t>
  </si>
  <si>
    <t>PO80 - D+M Otevíravé dveře hliníkové vnitřní, 1000x2100mm, s požární odolností EI 30DP3-C</t>
  </si>
  <si>
    <t>-1213433578</t>
  </si>
  <si>
    <t>348</t>
  </si>
  <si>
    <t>767149N57</t>
  </si>
  <si>
    <t>AL8 - D+M Automatické posuvné dveře hliníkové vnější, AL profily s PTM, s nadsvětlíkem, dveře 1600x2200mm, celkový rozměr 2780x3000mm</t>
  </si>
  <si>
    <t>-22565018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</si>
  <si>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hliníkové vnější.</t>
  </si>
  <si>
    <t>349</t>
  </si>
  <si>
    <t>767149N58</t>
  </si>
  <si>
    <t>AL21 - D+M Otevíravé únikové dveře hliníkové s PTM, vnější, celkový rozměr 1400x3000mm</t>
  </si>
  <si>
    <t>-1849011868</t>
  </si>
  <si>
    <t>350</t>
  </si>
  <si>
    <t>767149N59</t>
  </si>
  <si>
    <t>AL27 - D+M Automatické únikové otevíravé dveře hliníkové vnější, AL profily s PTM, celkový rozměr 1900x3000mm</t>
  </si>
  <si>
    <t>-1350908633</t>
  </si>
  <si>
    <t>351</t>
  </si>
  <si>
    <t>767149N60</t>
  </si>
  <si>
    <t>DO1 - D+M Venkovní otevíravé dveře manuální ocelové plné, vnější, 2500x2200mm</t>
  </si>
  <si>
    <t>-46690023</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</si>
  <si>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dveří - ocelové vnější.</t>
  </si>
  <si>
    <t>352</t>
  </si>
  <si>
    <t>767149N61</t>
  </si>
  <si>
    <t>S1 - D+M Automatické posuvné dveře (1ks) v sestavě s fixní stěnou, vnitřní, materiál hliník, rozměry stěny 5200x3700mm</t>
  </si>
  <si>
    <t>1157463961</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</si>
  <si>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vnitřních prosklených stěn.</t>
  </si>
  <si>
    <t>353</t>
  </si>
  <si>
    <t>767149N62</t>
  </si>
  <si>
    <t>S2 - D+M Automatické posuvné dveře (1ks) v sestavě s fixní stěnou, vnitřní, materiál hliník, rozměry stěny 1650x3610mm, s požární odolností EI30 DP1-S-C</t>
  </si>
  <si>
    <t>797340012</t>
  </si>
  <si>
    <t>354</t>
  </si>
  <si>
    <t>767149N63</t>
  </si>
  <si>
    <t>S3 - D+M Automatické posuvné dveře (2ks) v sestavě s fixní stěnou, vnitřní, materiál hliník, rozměry stěny 10950x3610mm</t>
  </si>
  <si>
    <t>134254655</t>
  </si>
  <si>
    <t>355</t>
  </si>
  <si>
    <t>767149N64</t>
  </si>
  <si>
    <t>S4 - D+M Automatické posuvné dveře (1ks) v sestavě s fixní stěnou, vnitřní, materiál hliník, rozměry stěny 4950x3610mm</t>
  </si>
  <si>
    <t>-685605009</t>
  </si>
  <si>
    <t>356</t>
  </si>
  <si>
    <t>767149N65</t>
  </si>
  <si>
    <t>S5 - D+M Fixní stěna, materiál hliník, vnitřní, rozměry 3500x3610mm</t>
  </si>
  <si>
    <t>1200818643</t>
  </si>
  <si>
    <t>357</t>
  </si>
  <si>
    <t>767149N66</t>
  </si>
  <si>
    <t>S6 - D+M Fixní stěna, materiál hliník, vnitřní, rozměry 2000x3610mm</t>
  </si>
  <si>
    <t>1154999733</t>
  </si>
  <si>
    <t>358</t>
  </si>
  <si>
    <t>767149N67</t>
  </si>
  <si>
    <t>S7 - D+M Fixní stěna, materiál hliník, vnitřní, rozměry 3100x3610mm</t>
  </si>
  <si>
    <t>-1899248698</t>
  </si>
  <si>
    <t>359</t>
  </si>
  <si>
    <t>767149N68</t>
  </si>
  <si>
    <t>S8 - D+M Fixní stěna, materiál hliník, vnitřní, rozměry 1200+1200x3610mm</t>
  </si>
  <si>
    <t>181450488</t>
  </si>
  <si>
    <t>360</t>
  </si>
  <si>
    <t>767149N69</t>
  </si>
  <si>
    <t>S9 - D+M Automatické posuvné dveře (1ks) v sestavě s fixní stěnou, vnitřní, kouřotěsné dveře, materiál hliník, rozměry stěny 2500x3610mm, s požární odolností EI 30DP3-S-C</t>
  </si>
  <si>
    <t>-244772174</t>
  </si>
  <si>
    <t>361</t>
  </si>
  <si>
    <t>767149N70</t>
  </si>
  <si>
    <t>SZ1 - D+M Skleněná sprchová zástěna vnitřní, materiál sklo / nerez, celkový rozměr 1000x2150mm, otevíravé křídlo š. 700mm</t>
  </si>
  <si>
    <t>-2068388104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</si>
  <si>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sprchových zástěn.</t>
  </si>
  <si>
    <t>362</t>
  </si>
  <si>
    <t>767149N71</t>
  </si>
  <si>
    <t>SZ2 - D+M Skleněná sprchová zástěna vnitřní, materiál hliník, pevný kus, celkový rozměr 1000x2150mm</t>
  </si>
  <si>
    <t>-84021847</t>
  </si>
  <si>
    <t>363</t>
  </si>
  <si>
    <t>767149N72</t>
  </si>
  <si>
    <t>SZ1 - D+M Skleněná sprchová zástěna vnitřní, pevný kus, materiál sklo / nerez, celkový rozměr 1200x2150mm</t>
  </si>
  <si>
    <t>-178678543</t>
  </si>
  <si>
    <t>364</t>
  </si>
  <si>
    <t>767149N73</t>
  </si>
  <si>
    <t>SZ4 - D+M Skleněná sprchová zástěna vnitřní, posuvný kus, manuální ovládání, materiál sklo / nerez, rozměry zástěny 900x2100mm, kolejnice šířky 1850mm</t>
  </si>
  <si>
    <t>1355314181</t>
  </si>
  <si>
    <t>365</t>
  </si>
  <si>
    <t>767149N74</t>
  </si>
  <si>
    <t>O1 - D+M Okno jednokřídlé, vnější, AL profily s PTM, 780x2000mm</t>
  </si>
  <si>
    <t>-1058047411</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</si>
  <si>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specifikace oken - vnějších.</t>
  </si>
  <si>
    <t>366</t>
  </si>
  <si>
    <t>767149N75</t>
  </si>
  <si>
    <t>O2 - D+M Okno jednokřídlé, vnější, AL profily s PTM, 780x2000mm</t>
  </si>
  <si>
    <t>685446125</t>
  </si>
  <si>
    <t>367</t>
  </si>
  <si>
    <t>767149N76</t>
  </si>
  <si>
    <t>O3 - D+M Okno jednokřídlé, vnější, AL profily s PTM, 780x2000mm</t>
  </si>
  <si>
    <t>-194855759</t>
  </si>
  <si>
    <t>368</t>
  </si>
  <si>
    <t>767149N77</t>
  </si>
  <si>
    <t>O4 - D+M Okno dvoukřídlé, vnější, AL profily s PTM, 1400x2000mm</t>
  </si>
  <si>
    <t>-167142488</t>
  </si>
  <si>
    <t>369</t>
  </si>
  <si>
    <t>767149N78</t>
  </si>
  <si>
    <t>O5 - D+M Okno dvoukřídlé, vnější, AL profily s PTM, 1400x2000mm</t>
  </si>
  <si>
    <t>-53983125</t>
  </si>
  <si>
    <t>370</t>
  </si>
  <si>
    <t>767149N79</t>
  </si>
  <si>
    <t>O6 - D+M Okno dvoukřídlé, vnější, AL profily s PTM, 1400x2000mm</t>
  </si>
  <si>
    <t>-1679245738</t>
  </si>
  <si>
    <t>371</t>
  </si>
  <si>
    <t>767149N80</t>
  </si>
  <si>
    <t>O7 - D+M Okno dvoukřídlé, vnější, AL profily s PTM, 1400x2000mm</t>
  </si>
  <si>
    <t>-435436432</t>
  </si>
  <si>
    <t>372</t>
  </si>
  <si>
    <t>767149N81</t>
  </si>
  <si>
    <t>O8 - D+M Okno dvoukřídlé, vnější, AL profily s PTM, 1400x2000mm, s požární odolností EI 30DP1-C</t>
  </si>
  <si>
    <t>-1276208906</t>
  </si>
  <si>
    <t>373</t>
  </si>
  <si>
    <t>767149N82</t>
  </si>
  <si>
    <t>O9 - D+M Okno dvoukřídlé, vnější, AL profily s PTM, 1400x2570mm</t>
  </si>
  <si>
    <t>-598861141</t>
  </si>
  <si>
    <t>374</t>
  </si>
  <si>
    <t>767149N83</t>
  </si>
  <si>
    <t>D+M Vnitřní parapet, materiál dřevotříska</t>
  </si>
  <si>
    <t>1919289425</t>
  </si>
  <si>
    <t>375</t>
  </si>
  <si>
    <t>767149N84</t>
  </si>
  <si>
    <t>D+M Vnější hliníkové, automatické žaluzie s el. pohonem a vodícími lištami, AL lamely tvaru "Z" šířky 90mm, dodávka v kompletizovaném provedení</t>
  </si>
  <si>
    <t>-769341937</t>
  </si>
  <si>
    <t>376</t>
  </si>
  <si>
    <t>767149N85</t>
  </si>
  <si>
    <t>O10 - D+M Okno prokládací, vnitřní, vertikálně posuvné do kapsy v SDK stěně, s pultem, materiál hliník / nerez, 1200x1200mm, 1000x1000mm prokládací světlost</t>
  </si>
  <si>
    <t>-1742648751</t>
  </si>
  <si>
    <t>377</t>
  </si>
  <si>
    <t>767149N86</t>
  </si>
  <si>
    <t>O11 - D+M Okno fixní, vnitřní, materiál hliník, 1550x2000mm, s požární odolností EI 30DP3-S-C</t>
  </si>
  <si>
    <t>-283568934</t>
  </si>
  <si>
    <t>378</t>
  </si>
  <si>
    <t>767149N87</t>
  </si>
  <si>
    <t>O12 - D+M Okno, fixní, s podávacím otvorem, vnitřní, materiál hliník / nerez, včetně vnitřní automatické žaluzie hliníkové, rozměr okna 2475x2000mm</t>
  </si>
  <si>
    <t>-221320799</t>
  </si>
  <si>
    <t>379</t>
  </si>
  <si>
    <t>767149N88</t>
  </si>
  <si>
    <t>O13 - D+M Okno fixní, vnitřní, materiál hliník, 800x1150mm</t>
  </si>
  <si>
    <t>1166037647</t>
  </si>
  <si>
    <t>380</t>
  </si>
  <si>
    <t>767149N89</t>
  </si>
  <si>
    <t>O14 - D+M Okno fixní, vnitřní, materiál hliník, 1550x1900mm</t>
  </si>
  <si>
    <t>717159554</t>
  </si>
  <si>
    <t>381</t>
  </si>
  <si>
    <t>767149N90</t>
  </si>
  <si>
    <t>Z1 - D+M Ocelová konstrukce zakrytí jímky v místnosti A.S.29, 1ks</t>
  </si>
  <si>
    <t>kg</t>
  </si>
  <si>
    <t>42931485</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</si>
  <si>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výrobků.</t>
  </si>
  <si>
    <t>382</t>
  </si>
  <si>
    <t>767149N91</t>
  </si>
  <si>
    <t>Z2 - D+M Ocelová konstrukce plošiny v šachtě IS1b, 5ks</t>
  </si>
  <si>
    <t>-1312009968</t>
  </si>
  <si>
    <t>2451</t>
  </si>
  <si>
    <t>383</t>
  </si>
  <si>
    <t>767149N92</t>
  </si>
  <si>
    <t>Z3 - D+M Ocelová konstrukce zakrytí anglických dvorků, 1ks</t>
  </si>
  <si>
    <t>-666661320</t>
  </si>
  <si>
    <t>384</t>
  </si>
  <si>
    <t>767149N93</t>
  </si>
  <si>
    <t>Z4 - D+M Stříška nad zadním vstupem, zavěšená rovná stříška s minerálním čirým sklem tl. 10mm, rozměr skleněného zastřešení je 2100x1200mm</t>
  </si>
  <si>
    <t>1977372457</t>
  </si>
  <si>
    <t>385</t>
  </si>
  <si>
    <t>767149N94</t>
  </si>
  <si>
    <t>Z5a - D+M Vodotěsné a plynotěsné uzamykatelné poklopy pro revizní šachty ZTI v 1.PP - AL poklop 800x1000mm včetně rámu s těsněním, nosnost 5t</t>
  </si>
  <si>
    <t>-1687067225</t>
  </si>
  <si>
    <t>386</t>
  </si>
  <si>
    <t>767149N95</t>
  </si>
  <si>
    <t>Z5b - D+M Vodotěsné a plynotěsné uzamykatelné poklopy pro revizní šachty ZTI v 1.PP - AL poklop 800x1000mm včetně rámu s těsněním, nosnost 1t</t>
  </si>
  <si>
    <t>1985942487</t>
  </si>
  <si>
    <t>387</t>
  </si>
  <si>
    <t>767149N96</t>
  </si>
  <si>
    <t>Z6a - D+M Havarijní žlab v místnosti A.1.16, šířka 150mm, délky 2210mm, z pozinkovaného plechu tl. 1,4mm</t>
  </si>
  <si>
    <t>1310763507</t>
  </si>
  <si>
    <t>388</t>
  </si>
  <si>
    <t>767149N97</t>
  </si>
  <si>
    <t>Z6b - D+M Havarijní žlab v místnosti A.1.16, šířka 150mm, délky 1760mm, z pozinkovaného plechu tl. 1,4mm</t>
  </si>
  <si>
    <t>1089912683</t>
  </si>
  <si>
    <t>389</t>
  </si>
  <si>
    <t>767149N98</t>
  </si>
  <si>
    <t>Z6c - D+M Havarijní žlab v místnosti A.1.16, šířka 200, 150mm, délky 3646mm, z pozinkovaného plechu tl. 1,4mm</t>
  </si>
  <si>
    <t>-1630603586</t>
  </si>
  <si>
    <t>390</t>
  </si>
  <si>
    <t>767149N99</t>
  </si>
  <si>
    <t>Z7 - D+M Konstrukce zdvojené podlahy v místnostech A.S.06, A.S.07, výška podlahy je 1150mm, zatížení 10kN - dielektrický koberec</t>
  </si>
  <si>
    <t>1028463689</t>
  </si>
  <si>
    <t>33,35</t>
  </si>
  <si>
    <t>391</t>
  </si>
  <si>
    <t>767160N01</t>
  </si>
  <si>
    <t>Z8 - D+M Protidešťové žaluzie do vikýřů na střeše, 2100x800mm, materiál: z AL profilů</t>
  </si>
  <si>
    <t>1907941630</t>
  </si>
  <si>
    <t>392</t>
  </si>
  <si>
    <t>767160N02</t>
  </si>
  <si>
    <t>Z9 - D+M Ventilační mřížky 150x150mm, plastové s příměsi ABS, osazení do SDK příčky</t>
  </si>
  <si>
    <t>-1889285190</t>
  </si>
  <si>
    <t>393</t>
  </si>
  <si>
    <t>767160N03</t>
  </si>
  <si>
    <t>Z10 - D+M Ocelový sloupek pro ukotvení oken a prosklených dveří v místnostech A.1.04, výška 3760mm, sloupek bude obložen protipožárními deskami tl. 25mm na požární odolnost - EI 45DP1</t>
  </si>
  <si>
    <t>-2090352831</t>
  </si>
  <si>
    <t>394</t>
  </si>
  <si>
    <t>767160N04</t>
  </si>
  <si>
    <t>Z11 - D+M Schodišťové zábradlí nerezové, kruhové průřezy, trubka prům. 40mm, výška zábradlí 1100mm, 1ks</t>
  </si>
  <si>
    <t>731730340</t>
  </si>
  <si>
    <t>42,2</t>
  </si>
  <si>
    <t>395</t>
  </si>
  <si>
    <t>767160N05</t>
  </si>
  <si>
    <t>Z12 - D+M Schodišťové zábradlí nerezové, kruhové průřezy, trubka prům. 40mm, výška zábradlí 1100mm, 1ks</t>
  </si>
  <si>
    <t>-1749301962</t>
  </si>
  <si>
    <t>396</t>
  </si>
  <si>
    <t>767160N06</t>
  </si>
  <si>
    <t>Z13 - D+M Ochranný sloupek dveří vnitřní, protinárazový, nerezový, výška 1000mm, trubka prům. 70mm</t>
  </si>
  <si>
    <t>368979396</t>
  </si>
  <si>
    <t>397</t>
  </si>
  <si>
    <t>767160N07</t>
  </si>
  <si>
    <t>Z14 - D+M Ochranný sloupek dveří vnější, protinárazový, nerezový, výška and zemí 1000mm, trubka prům. 100mm, celková délka 1600mm</t>
  </si>
  <si>
    <t>135287249</t>
  </si>
  <si>
    <t>398</t>
  </si>
  <si>
    <t>767160N08</t>
  </si>
  <si>
    <t>Z15 - D+M Zábradlí terasy 4.NP, nerezové schodišťové zábradlí, trubka prům. 40mm, madlo trubka max. 50mm, výška zábradlí 1100mm</t>
  </si>
  <si>
    <t>-266657979</t>
  </si>
  <si>
    <t>399</t>
  </si>
  <si>
    <t>767160N09</t>
  </si>
  <si>
    <t>Z16 - D+M Vstupní čistící rohož vnější, složená z AL lamel s gumovou vložkou, tl. AL min. 1,7mm, celková výška rohože min. 22mm, rozměry rohože 2780x2000mm</t>
  </si>
  <si>
    <t>689921525</t>
  </si>
  <si>
    <t>400</t>
  </si>
  <si>
    <t>767160N10</t>
  </si>
  <si>
    <t>Z17 - D+M Vstupní čistící rohož vnější, složená z AL lamel s gumovou vložkou, tl. AL min. 1,7mm, celková výška rohože min. 22mm, rozměry rohože 2000x1800mm</t>
  </si>
  <si>
    <t>1844057763</t>
  </si>
  <si>
    <t>401</t>
  </si>
  <si>
    <t>767160N11</t>
  </si>
  <si>
    <t>Z18 - D+M Klíčový trezor PO, nerez ocel, napojeno na EPS</t>
  </si>
  <si>
    <t>1615206366</t>
  </si>
  <si>
    <t>402</t>
  </si>
  <si>
    <t>767160N12</t>
  </si>
  <si>
    <t>Z19 - D+M Stupadla do instalačních šachet ZTI a jímky v místnostech A.S.29, rozměry L=295mm, P=162mm, T=25mm, W=37mm, H=35mm, materiál: ocel s plastovým povlakem</t>
  </si>
  <si>
    <t>-2146632202</t>
  </si>
  <si>
    <t>403</t>
  </si>
  <si>
    <t>767160N13</t>
  </si>
  <si>
    <t>Z19 - D+M Oplechování hrany výtahové šachty V4 na střeše, plech P4, r.š. 725mm, 1ks</t>
  </si>
  <si>
    <t>80623424</t>
  </si>
  <si>
    <t>404</t>
  </si>
  <si>
    <t>767160N14</t>
  </si>
  <si>
    <t>Z20 - D+M Revizní dvířka do instalačních šachet, 400x300mm, požární odolnost EW 15 DP1, plechová s výplní nehořlavými deskami</t>
  </si>
  <si>
    <t>916279709</t>
  </si>
  <si>
    <t>405</t>
  </si>
  <si>
    <t>767160N15</t>
  </si>
  <si>
    <t>POLOŽKA NEOBSAZENA _ NENACEŇOVAT</t>
  </si>
  <si>
    <t>1226484907</t>
  </si>
  <si>
    <t>406</t>
  </si>
  <si>
    <t>767160N16</t>
  </si>
  <si>
    <t>Zx - D+M Zx - D+M Ocelová konstrukce pod VZT jednotky a suchý chladič</t>
  </si>
  <si>
    <t>454472432</t>
  </si>
  <si>
    <t>407</t>
  </si>
  <si>
    <t>767015R01</t>
  </si>
  <si>
    <t>D+M ocelových a zámečnických prvků / konstrukcí</t>
  </si>
  <si>
    <t>490272040</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</si>
  <si>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_x000d_
</t>
  </si>
  <si>
    <t>"zajištění stavební jámy_OK DLE DÍLENSKÉ DOKUMENTACE SOUVISEJÍCÍ s převázkou 2xU200" 5596,4</t>
  </si>
  <si>
    <t>(bude upřesněno a odsouhlaseno v dílenské dokumentaci)</t>
  </si>
  <si>
    <t>"ostatní drobné související prvky" 0,05*5596,4</t>
  </si>
  <si>
    <t>408</t>
  </si>
  <si>
    <t>998767203</t>
  </si>
  <si>
    <t xml:space="preserve">Přesun hmot procentní pro zámečnické konstrukce </t>
  </si>
  <si>
    <t>1145106246</t>
  </si>
  <si>
    <t>776</t>
  </si>
  <si>
    <t>Podlahy povlakové</t>
  </si>
  <si>
    <t>409</t>
  </si>
  <si>
    <t>776111311</t>
  </si>
  <si>
    <t>Vysátí podkladu povlakových podlah</t>
  </si>
  <si>
    <t>-593981005</t>
  </si>
  <si>
    <t xml:space="preserve">"jednotlivé plochy - viz pokládka povlakových krytin" </t>
  </si>
  <si>
    <t>57,2+39,388+20,79+307,351+62,854+282,194+1055,736+396,099+77,88+677,93+137,071+91,3+1053,371+141,761+148,603+191,457</t>
  </si>
  <si>
    <t>410</t>
  </si>
  <si>
    <t>776121111</t>
  </si>
  <si>
    <t>Vodou ředitelná penetrace savého podkladu povlakových podlah ředěná v poměru 1:3</t>
  </si>
  <si>
    <t>366956835</t>
  </si>
  <si>
    <t>411</t>
  </si>
  <si>
    <t>776141122</t>
  </si>
  <si>
    <t>Vyrovnání podkladu povlakových podlah stěrkou pevnosti 30 MPa tl 5 mm</t>
  </si>
  <si>
    <t>-1843855843</t>
  </si>
  <si>
    <t>412</t>
  </si>
  <si>
    <t>776142112</t>
  </si>
  <si>
    <t>Vyrovnání schodišťových stupnic š do 300 samonivelační stěrkou min pevnosti 35 MPa tl 5 mm</t>
  </si>
  <si>
    <t>290683906</t>
  </si>
  <si>
    <t>"1.PP" (26*1,55)+(26*1,4)</t>
  </si>
  <si>
    <t>"1.NP" (26*1,55)+(26*1,4)</t>
  </si>
  <si>
    <t>"2.NP" (26*1,55)+(26*1,4)</t>
  </si>
  <si>
    <t>"3.NP" (26*1,55)+(26*1,4)</t>
  </si>
  <si>
    <t>"4.NP" (26*1,55)+(26*1,4)</t>
  </si>
  <si>
    <t>413</t>
  </si>
  <si>
    <t>776211121</t>
  </si>
  <si>
    <t>Lepení elektrostaticky vodivých textilních pásů</t>
  </si>
  <si>
    <t>702794640</t>
  </si>
  <si>
    <t>Poznámka k položce:_x000d_
V jednotkové ceně zahrnuty náklady na montáž souvisejících obvodových soklů v= do 100 mm.</t>
  </si>
  <si>
    <t>"1.PP" 18,7+33,3</t>
  </si>
  <si>
    <t>"ostatní-výklenky" 0,1*52,0</t>
  </si>
  <si>
    <t>414</t>
  </si>
  <si>
    <t>697001R01</t>
  </si>
  <si>
    <t xml:space="preserve">dodávka dielektrického koberce "NV6" dle specifikace </t>
  </si>
  <si>
    <t>1735185774</t>
  </si>
  <si>
    <t xml:space="preserve">Poznámka k položce:_x000d_
Specifikace :_x000d_
-jednotková cena obsahuje příslušné soklové prvky, veškeré dilatační a přechodvé lišty, ukončovací prvky a ostatní _x000d_
komponenty_x000d_
---------------------------------------------------------_x000d_
DIELEKTRICKÝ KOBEREC - ŠEDÝ_x000d_
- DIELEKTRICKÝ KOBEREC DO 50kV V TL. 5 mm_x000d_
- PRACOVNÍ TEPLOTA: -40 až +70°C_x000d_
- TVRDOST [Sh A]:70_x000d_
- TAŽNOST: 250%_x000d_
- PEVNOST: 5 MPa_x000d_
- IZOLAČNÍ ODPOR: &gt;2.1014/ Ω/m_x000d_
- PEVNOST VE STŘIHU = 20 N/mm (D624/C)_x000d_
</t>
  </si>
  <si>
    <t>57,2*1,15 'Přepočtené koeficientem množství</t>
  </si>
  <si>
    <t>415</t>
  </si>
  <si>
    <t>776211211</t>
  </si>
  <si>
    <t>Lepení textilních čtverců</t>
  </si>
  <si>
    <t>-566540800</t>
  </si>
  <si>
    <t>"1.NP" 34,25</t>
  </si>
  <si>
    <t>"ostatní-výklenky" 0,15*34,25</t>
  </si>
  <si>
    <t>416</t>
  </si>
  <si>
    <t>697510R11.1</t>
  </si>
  <si>
    <t>dodávka povlakové podlahové krytiny - koberec ve čtvercích NV20 - specifikace dle PD a TZ</t>
  </si>
  <si>
    <t>1211221112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</si>
  <si>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KOBEREC ZASEDACÍ MÍSTNOST_x000d_
- ZÁTĚŽOVÉ KOBERCOVÉ ČTVERCE S NEPRAVIDELNÝM DEZÉNEM_x000d_
- CELKOVÁ TLOUŠŤKA: 8,4 mm_x000d_
- ROZMĚR: 457*457 mm_x000d_
- PODLOŽKA TVOŘENÁ 85% RECYKLÁTEM Z POLYURETANU_x000d_
- NÁŠLAPNÁ VRSTVY TVOŘENÁ SMYČKAMI VLÁKEN ZE 100% NYLONU TYPU 6.6._x000d_
- BARVA TMAVĚ ŠEDÁ SE SVĚTLE ŠEDÝM ŽÍHÁNÍM SE ZELENÝMI LINIEMI V BARVĚ LIMETKA_x000d_
- TŘÍDA REAKCE NA OHEŇ –  klasifikace Cfl (s1) - DLE EN 13501-1_x000d_
</t>
  </si>
  <si>
    <t>39,388*1,15 'Přepočtené koeficientem množství</t>
  </si>
  <si>
    <t>417</t>
  </si>
  <si>
    <t>-126696158</t>
  </si>
  <si>
    <t>"1.NP" 18,9</t>
  </si>
  <si>
    <t>"ostatní-výklenky" 0,1*18,9</t>
  </si>
  <si>
    <t>418</t>
  </si>
  <si>
    <t>697510R11.2</t>
  </si>
  <si>
    <t>dodávka povlakové podlahové krytiny - jemná čistící zóna NV21 - specifikace dle PD a TZ</t>
  </si>
  <si>
    <t>587261762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</si>
  <si>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JEMNÁ ČISTÍCÍ ZÓNA _x000d_
- KOBERCOVÁ ČISTÍCÍ ZÓNA Z POLYPROPYLENOVÝCH VLÁKEN_x000d_
- PRYŽOVÁ PODLOŽKA_x000d_
- CELKOVÁ TLOUŠŤKA: 9 mm _x000d_
- GRAMÁŽ VLÁKNA: min. 1600 g/m2/_x000d_
- CELKOVÁ HMOTNOST: 3000 g/m2/_x000d_
- DODÁVÁNO V ROLÍCH - 15*2 m_x000d_
- BARVA STŘEDNĚ ŠEDÁ_x000d_
varianta2_x000d_
KOBERCOVÁ ČISTÍCÍ ZÓNA_x000d_
- KOBERCOVÁ ČISTÍCÍ ZÓNA V ROLÍCH SLOŽENA Z KOMBINACE TŘÍ TYPŮ VLÁKEN ZAJIŠŤUJÍCÍCH MAXIMÁLNÍ ZACHYCENÍ NEČISTOT, SEŠKRÁBÁNÍ NEČISTOT A ABSORPCE VLHKOSTI Z OBUVI_x000d_
- KONSTRUKCE MATERIÁLU VPICHOVANÉ STŘIŽENÉ VLÁKNO_x000d_
- VLÁKNO 100% POLYAMIDE EKOLOGICKÉ RECYKLOVANÉ VLÁKNO_x000d_
- CELKOVÁ TLOUŠŤKA MATERIÁLU CCA 9 mm_x000d_
- DÉLKA VLÁKNA CCA 7 mm_x000d_
- HUSTOTA VLÁKNA CCA 0,105 gram/cm2_x000d_
- CELKOVÁ HMOTNOST CCA 3400 g/m2_x000d_
- HMOTNOST VLÁKNA CCA CCA 920 g/m2_x000d_
- POČET VPICHŮ 58000 /m2_x000d_
- ZADNÍ STRANA MATERIÁL VINYL_x000d_
- ŠÍŘKA ROLE 105cm, 155cm, 205 cm_x000d_
- REAKCE NA OHEŇ DLE EN 13 501-1 JE BFL – S1_x000d_
- TŘÍDA ZÁTĚŽE DLE EN 1307 JE 33 – TĚŽKÁ KOMERČNÍ ZÁTĚŽ_x000d_
- ROZSAH POUŽITÍ AŽ DO TŘÍDY 34 – VELMI TĚŽKÁ KOMERČNÍ ZÁTĚŽ_x000d_
- VE SLOŽENÍ MATERIÁLU NEJSOU OBSAŽENY ŽÁDNÉ LÁTKY ZE SKUPINY FTALÁTŮ_x000d_
- ČISTÍCÍ ZÓNA MUSÍ BÝT LEPENA K PODKLADU VHODNÝM LEPIDLEM_x000d_
</t>
  </si>
  <si>
    <t>20,79*1,15 'Přepočtené koeficientem množství</t>
  </si>
  <si>
    <t>419</t>
  </si>
  <si>
    <t>776221111</t>
  </si>
  <si>
    <t>Lepení pásů z PVC standardním lepidlem</t>
  </si>
  <si>
    <t>-1482414226</t>
  </si>
  <si>
    <t>Poznámka k položce:_x000d_
V jednotkové ceně zahrnuty náklady na :_x000d_
- spoj podlah svařováním_x000d_
-montáž souvisejících obvodových soklů v= do 100 mm._x000d_
--------------------------------------------------------</t>
  </si>
  <si>
    <t>"1.PP" 3,9+24,47</t>
  </si>
  <si>
    <t>"1.NP" 3,6+110,63</t>
  </si>
  <si>
    <t>"2.NP" 3,6+38,59</t>
  </si>
  <si>
    <t>"3.NP" 7,19+46,17</t>
  </si>
  <si>
    <t>"4.NP" 4,21+37,05</t>
  </si>
  <si>
    <t>"ostatní-výklenky" 0,1*279,41</t>
  </si>
  <si>
    <t>420</t>
  </si>
  <si>
    <t>284110R01</t>
  </si>
  <si>
    <t>dodávka povlakové podlahové krytiny - PVC NV7 - specifikace dle PD a TZ</t>
  </si>
  <si>
    <t>614535320</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</si>
  <si>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varianta1-PROTISKLUZOVÁ ZÁTĚŽOVÁ HETEROGENNÍ PODLAHA - BARVA NCS 5502-B  _x000d_
 - ODSTÍN STŘEDNĚ ŠEDÁ_x000d_
- PROTISKLUZOVÁ ZÁTĚŽOVÁ HETEROGENNÍ POVLAKOVÁ KRYTINA NA BÁZI PVC V ROLI _x000d_
- TL. 2 mm _x000d_
- TLOUŠŤKA NÁŠLAPNÉ VRSTVY  MIN. 0,85 mm_x000d_
- RUBOVÁ VRSTVA Z PLNIDLOVÉHO PVC, VÝZTUHA ZE SKELNÉHO ROUNA, NÁŠLAPNÁ_x000d_
VRSTVA Z ČISTÉHO PVC PROBARVENÁ V CELÉ TLOUŠŤCE, OBSAHUJÍCÍ ČÁSTICE ANODIZOVANÉHO MINERÁLU. _x000d_
- POVRCHOVÁ ÚPRAVA SPARCLEAN USNADŇUJÍCÍ ÚDRŽBU A ZVYŠUJÍCÍ ODOLNOST  VŮČI CHEMIKÁLIÍM_x000d_
- S PŘÍSADOU SANOSOL BRÁNÍCÍ ŠÍŘENÍ MIKROORGANIZMŮ_x000d_
- KLUZNOST ZA MOKRA DLE DIN 51 130: R10_x000d_
- KLUZNOST NA BOSOU NOHU: TŘÍDA B_x000d_
- SOUČINITEL SMYKOVÉHO TŘENÍ: 0,6 DLE ČSN 744507_x000d_
- TŘÍDA ZÁTĚŽE 34/43 _x000d_
- TŘÍDA REAKCE NA OHEŇ –  klasifikace Bfl-s1 - DLE EN 13501-1_x000d_
- TVOC PO 28 DNECH &lt; 100μg/m3/ dle ISO 16000-6. _x000d_
- BEZ OBSAHU TĚŽKÝCH KOVŮ A FTALÁTŮ SPADAJÍCÍCH DO SKUPINY CMR (karcinogeny, mutageny, reprotoxika dle REACH)._x000d_
TATO PODLAHOVÁ KRYTINA BUDE POUŽITA I VE VÝTAHOVÝCH KABINÁCH, _x000d_
---------------------_x000d_
varianta2-PROTISKLUZNÁ ZÁTĚŽOVÁ HETEROGENNÍ PODLAHA_x000d_
- HETEROGENNÍ PROTISKLUZNÝ VINYL V ROLÍCH S OBSAHEM KŘEMENE A KARBORUNDA PRO TRVALÉ ZAJIŠTĚNÍ PROTISKLUZNÝCH VLASTNOSTÍ_x000d_
- VYZTUŽENÍ KOMPAKTNÍ VRSTVOU Z NETKANÉHO SKELNÉHO ROUNA_x000d_
- CELKOVÁ TLOUŠŤKA 2,00 mm_x000d_
- TLOUŠŤKA NÁŠLAPNÉ VRSTVY 0,70 mm_x000d_
- POVRCHOVÁ ÚPRAVA PUR_x000d_
- ŠÍŘKA ROLE 2,00 m_x000d_
- TŘÍDY ZÁTĚŽE 34/43_x000d_
- HODNOTA ZBYTKOVÉHO OTLAKU DLE EN 433 JE ≤ 0,05 MM_x000d_
- PROTISKLUZNOST DLE DIN 51130 JE R10_x000d_
- SOUČINITEL SMYKOVÉHO TŘENÍ DLE ČSN 744505 JE µ ≥ 0,6_x000d_
- REAKCE NA OHEŇ DLE EN 13 501-1 JE BFL – S1_x000d_
- ROZMĚROVÁ STÁLOST DLE EN 434 JE &lt;0,1%_x000d_
- ODOLNOST VŮČI OPOTŘEBENÍ DLE EN 660-1 JE TŘÍDA T_x000d_
- PRUŽNOST DLE EN ISO 24344 - MIN. OHYB Ø10MM_x000d_
_x000d_
</t>
  </si>
  <si>
    <t>307,351*1,15 'Přepočtené koeficientem množství</t>
  </si>
  <si>
    <t>421</t>
  </si>
  <si>
    <t>776221221</t>
  </si>
  <si>
    <t>Lepení elektrostaticky vodivých čtverců z PVC standardním lepidlem</t>
  </si>
  <si>
    <t>-536299080</t>
  </si>
  <si>
    <t>"1.PP" 57,14</t>
  </si>
  <si>
    <t>"ostatní-výklenky" 0,1*57,14</t>
  </si>
  <si>
    <t>422</t>
  </si>
  <si>
    <t>284110R11.1</t>
  </si>
  <si>
    <t>dodávka povlakové podlahové krytiny - NV13 - PVC antistatik - specifikace dle PD a TZ</t>
  </si>
  <si>
    <t>-1652972077</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</si>
  <si>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ANTISTATICKÉ HOMOGENNÍ PVC - BARVA NCS 3030-R90B_x000d_
- ODSTÍN STŘEDNĚ MODRÁ_x000d_
- ANTISTATICKÁ HOMOGENNÍ PVC PODLAHOVÁ KRYTINA V ROLI O TL. 2 mm _x000d_
- LASEREM TVRZENÁ POVRCHOVÁ ÚPRAVA EVERCARE, KTERÁ NEVYŽADUJE OCHRANNÉ EMULZE_x000d_
- ODOLNOST VŮČI DEZINFEKCÍM (VČETNĚ TĚCH NA BÁZI JÓDU) A ALKALICKÝM      SAPONÁTŮM_x000d_
- HODNOTA ELEKTRICKÉHO ODPORU - 1.000.000-100.000.000 Ω_x000d_
- HMOTNOST MAXIMÁLNĚ 3060 g/m3/_x000d_
- SOUČINITEL SMYKOVÉHO TŘENÍ: 0,6 DLE ČSN 744507_x000d_
- TŘÍDA REAKCE NA OHEŇ –  klasifikace Bfl-s1 - DLE EN 13501-1_x000d_
- BEZ OBSAHU TĚŽKÝCH KOVŮ A FTALÁTŮ SPADAJÍCÍCH DO SKUPINY CMR (karcinogeny, mutageny, reprotoxika dle REACH)._x000d_
varianta2_x000d_
ANTISTATICKÉ HOMOGENNÍ PVC_x000d_
- HOMOGENNÍ ANTISTATICKÝ ZÁTĚŽOVÝ VINYL _x000d_
- TLOUŠŤKA MATERIÁLU 2,00 mm_x000d_
- TŘÍDA ZÁTĚŽE 34/43_x000d_
- HODNOTA EL. ODPORU JE R ≤ 108 Ω_x000d_
- CELKOVÁ HMOTNOST 2950G/m2_x000d_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</si>
  <si>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62,854*1,15 'Přepočtené koeficientem množství</t>
  </si>
  <si>
    <t>423</t>
  </si>
  <si>
    <t>479784108</t>
  </si>
  <si>
    <t>"1.NP" 256,54</t>
  </si>
  <si>
    <t>"ostatní-výklenky" 0,1*256,54</t>
  </si>
  <si>
    <t>424</t>
  </si>
  <si>
    <t>284110R11.2</t>
  </si>
  <si>
    <t>dodávka povlakové podlahové krytiny - NV19 - PVC antistatik - specifikace dle PD a TZ</t>
  </si>
  <si>
    <t>1179832145</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</si>
  <si>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ANTISTATICKÉ HOMOGENNÍ PVC - BARVA NCS 2030-G70Y _x000d_
- ODSTÍN SVĚTLE ZELENÁ_x000d_
- ANTISTATICKÁ HOMOGENNÍ PVC PODLAHOVÁ KRYTINA V ROLI O TL. 2 mm _x000d_
- LASEREM TVRZENÁ POVRCHOVÁ ÚPRAVA EVERCARE, KTERÁ NEVYŽADUJE_x000d_
      OCHRANNÉ EMULZE_x000d_
- ODOLNOST VŮČI DEZINFEKCÍM (VČETNĚ TĚCH NA BÁZI JÓDU) A ALKALICKÝM_x000d_
      SAPONÁTŮM_x000d_
- HODNOTA ELEKTRICKÉHO ODPORU - 1.000.000-100.000.000 Ω_x000d_
- HMOTNOST MAXIMÁLNĚ 3060 g/m3/_x000d_
- SOUČINITEL SMYKOVÉHO TŘENÍ: 0,6 DLE ČSN 744507_x000d_
- TŘÍDA REAKCE NA OHEŇ –  klasifikace Bfl-s1 - DLE EN 13501-1_x000d_
- BEZ OBSAHU TĚŽKÝCH KOVŮ A FTALÁTŮ SPADAJÍCÍCH DO SKUPINY CMR _x000d_
       (karcinogeny, mutageny, reprotoxika dle REACH)._x000d_
varianta2_x000d_
ANTISTATICKÉ HOMOGENNÍ PVC_x000d_
- HOMOGENNÍ ANTISTATICKÝ ZÁTĚŽOVÝ VINYL _x000d_
- TLOUŠŤKA MATERIÁLU 2,00 mm_x000d_
- TŘÍDA ZÁTĚŽE 34/43_x000d_
- HODNOTA EL. ODPORU JE R ≤ 108 Ω_x000d_
- CELKOVÁ HMOTNOST 2950G/m2_x000d_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</si>
  <si>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282,194*1,15 'Přepočtené koeficientem množství</t>
  </si>
  <si>
    <t>425</t>
  </si>
  <si>
    <t>834911206</t>
  </si>
  <si>
    <t>"1.PP" 95,65</t>
  </si>
  <si>
    <t>"1.NP" 71,68</t>
  </si>
  <si>
    <t>"2.NP" 429,34</t>
  </si>
  <si>
    <t>"3.NP" 295,19</t>
  </si>
  <si>
    <t>"4.NP" 67,9</t>
  </si>
  <si>
    <t>"ostatní-výklenky" 0,1*959,76</t>
  </si>
  <si>
    <t>426</t>
  </si>
  <si>
    <t>284110R11.3</t>
  </si>
  <si>
    <t>dodávka povlakové podlahové krytiny - NV24 - PVC antistatik - specifikace dle PD a TZ</t>
  </si>
  <si>
    <t>-754657892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</si>
  <si>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ELEKTROSTATICKY VODIVÉ HOMOGENNÍ PVC - BARVA NCS 1502-B_x000d_
- ODSTÍN SVĚTLE ŠEDÁ_x000d_
- ELEKTROSTATICKY VODIVÁ HOMOGENNÍ PVC PODLAHOVÁ KRYTINA V ROLI _x000d_
- TL. 2 mm _x000d_
- LASEREM TVRZENÁ POVRCHOVÁ ÚPRAVA EVERCARE, KTERÁ NEVYŽADUJE OCHRANNÉ EMULZE_x000d_
- ODOLNOST VŮČI DEZINFEKCÍM (VČETNĚ TĚCH NA BÁZI JÓDU) A ALKALICKÝM SAPONÁTŮM_x000d_
- HODNOTA ELEKTRICKÉHO ODPORU - 50.000-1.000.000 Ω_x000d_
- HMOTNOST MAXIMÁLNĚ 3060 g/m3/_x000d_
- SOUČINITEL SMYKOVÉHO TŘENÍ: 0,6 DLE ČSN 744507_x000d_
- TŘÍDA REAKCE NA OHEŇ –  klasifikace Bfl-s1 - DLE EN 13501-1_x000d_
- BEZ OBSAHU TĚŽKÝCH KOVŮ A FTALÁTŮ SPADAJÍCÍCH DO SKUPINY CMR (karcinogeny, mutageny, reprotoxika dle REACH)._x000d_
varianta2_x000d_
EL. VODIVÉ HOMOGENNÍ PVC_x000d_
- HOMOGENNÍ EL. VODIVÝ ZÁTĚŽOVÝ VINYL _x000d_
- TLOUŠŤKA MATERIÁLU 2,00 mm_x000d_
- TŘÍDA ZÁTĚŽE 34/43_x000d_
- HODNOTA EL. ODPORU JE 5X104 ≤ R ≤ 106 Ω_x000d_
- CELKOVÁ HMOTNOST 2950 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</si>
  <si>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1055,736*1,15 'Přepočtené koeficientem množství</t>
  </si>
  <si>
    <t>427</t>
  </si>
  <si>
    <t>1490361919</t>
  </si>
  <si>
    <t>"2.NP" 34,61</t>
  </si>
  <si>
    <t>"3.NP" 58,8</t>
  </si>
  <si>
    <t>"4.NP" 266,68</t>
  </si>
  <si>
    <t>"ostatní-výklenky" 0,1*360,09</t>
  </si>
  <si>
    <t>428</t>
  </si>
  <si>
    <t>284110R11.4</t>
  </si>
  <si>
    <t>dodávka povlakové podlahové krytiny - NV25 - PVC antistatik - specifikace dle PD a TZ</t>
  </si>
  <si>
    <t>1976022382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</si>
  <si>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ANTISTATICKÉ HOMOGENNÍ PVC - BARVA NCS 2005-R80B _x000d_
- ODSTÍN SVĚTLE ŠEDÁ_x000d_
- ANTISTATICKÁ HOMOGENNÍ PVC PODLAHOVÁ KRYTINA V ROLI O TL. 2 mm _x000d_
- LASEREM TVRZENÁ POVRCHOVÁ ÚPRAVA EVERCARE, KTERÁ NEVYŽADUJE OCHRANNÉ EMULZE_x000d_
- ODOLNOST VŮČI DEZINFEKCÍM (VČETNĚ TĚCH NA BÁZI JÓDU) A ALKALICKÝM      SAPONÁTŮM_x000d_
- HODNOTA ELEKTRICKÉHO ODPORU - 1.000.000-100.000.000 Ω_x000d_
- HMOTNOST MAXIMÁLNĚ 3060 g/m3/_x000d_
- SOUČINITEL SMYKOVÉHO TŘENÍ: 0,6 DLE ČSN 744507_x000d_
- TŘÍDA REAKCE NA OHEŇ –  klasifikace Bfl-s1 - DLE EN 13501-1_x000d_
- BEZ OBSAHU TĚŽKÝCH KOVŮ A FTALÁTŮ SPADAJÍCÍCH DO SKUPINY CMR (karcinogeny, mutageny, reprotoxika dle REACH)._x000d_
varianta2_x000d_
ANTISTATICKÉ HOMOGENNÍ PVC_x000d_
- HOMOGENNÍ ANTISTATICKÝ ZÁTĚŽOVÝ VINYL _x000d_
- TLOUŠŤKA MATERIÁLU 2,00 mm_x000d_
- TŘÍDA ZÁTĚŽE 34/43_x000d_
- HODNOTA EL. ODPORU JE R ≤ 108 Ω_x000d_
- CELKOVÁ HMOTNOST 2950G/m2_x000d_
- ŠÍŘKA ROLE 2m_x000d_
- REAKCE NA OHEŇ DLE EN 13 501-1, TŘÍDA BFL – S1_x000d_
- POVRCHOVÁ ÚPRAVA IQ PUR_x000d_
- ODOLNOST VŮČI SKVRNÁM - CHEMICKÁ ODOLNOST DLE EN 423 TŘÍDA VERY GOOD (VELMI DOBRÁ)_x000d_
- TYPICKÁ HODNOTA ZBYTKOVÉHO OTLAKU DLE EN 433 JE  ≤ 0,02 mm_x000d_
- OBSAH PLNIDEL DLE ISO 10581 - TŘÍDA I._x000d_
- SPLŇUJE NORMU PRO ČISTÉ PROVOZY ASTM F24 F51 – TŘÍDA A_x000d_
- BIOLOGICKÁ ODOLNOST DLE ISO 846 PART C –  NEPODPORUJE RŮST_x000d_
- PROTISKLUZNOST DLE DIN 51130 JE R9_x000d_
- EMISE TĚKAVÝCH ORGANICKÝCH LÁTEK (TVOC) DLE  EN ISO 16000 ZA 28 DNÍ &lt; 10 µG/m3 _x000d_
</t>
  </si>
  <si>
    <t>396,099*1,15 'Přepočtené koeficientem množství</t>
  </si>
  <si>
    <t>429</t>
  </si>
  <si>
    <t>776231111</t>
  </si>
  <si>
    <t>Lepení lamel a čtverců z vinylu standardním lepidlem</t>
  </si>
  <si>
    <t>1779141993</t>
  </si>
  <si>
    <t>"1.PP" 31,5</t>
  </si>
  <si>
    <t>"2.NP" 8,64</t>
  </si>
  <si>
    <t>"3.NP" 12,26</t>
  </si>
  <si>
    <t>"4.NP" 18,4</t>
  </si>
  <si>
    <t>"ostatní-výklenky" 0,1*70,8</t>
  </si>
  <si>
    <t>430</t>
  </si>
  <si>
    <t>284110R13.1</t>
  </si>
  <si>
    <t>dodávka povlakové podlahové krytiny NV8 - vinylové lamely a čtverce - specifikace dle PD a TZ</t>
  </si>
  <si>
    <t>-1113825578</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</si>
  <si>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varianta1-ZÁTĚŽOVÁ HETEROGENNÍ PODLAHA S NOPY - BARVA NCS 5502-B_x000d_
- ODSTÍN STŘEDNĚ ŠEDÁ_x000d_
- ZÁTĚŽOVÁ HETEROGENNÍ POVLAKOVÁ KRYTINA S NOPY OBSAHUJÍCÍ MINERÁLNÍ PROTISKLUZOVÉ ČÁSTICE V NÁŠLAPNÉ VRSTVĚ _x000d_
- TL. 2 mm _x000d_
- TLOUŠŤKA NÁŠLAPNÉ VRSTVY  MIN. 1 mm_x000d_
- NÁŠLAPNÁ VRSTVA PROBARVENA V CELÉ TLOUŠŤCE_x000d_
- RUBOVÁ VRSTVA Z RECYKLOVANÉHO VINYLU, VÝZTUHA ZE SKELNÉ SÍTĚ_x000d_
- KLUZNOST ZA MOKRA DLE DIN 51 130: R11_x000d_
- KLUZNOST NA BOSOU NOHU: TŘÍDA C_x000d_
- SOUČINITEL SMYKOVÉHO TŘENÍ: 0,6 DLE ČSN 744507_x000d_
- TŘÍDA REAKCE NA OHEŇ –  klasifikace Bfl-s1 - DLE EN 13501-1_x000d_
- BEZ OBSAHU TĚŽKÝCH KOVŮ A FTALÁTŮ SPADAJÍCÍCH DO SKUPINY CMR (karcinogeny, mutageny, reprotoxika dle REACH)._x000d_
varianta2-ZÁTĚŽOVÁ PROTISKLUZNÁ PODLAHA S EMBOSOVÁNÍM_x000d_
- HETEROGENNÍ PROTISKLUZNÝ VINYL V ROLÍCH VHODNÝ DO MOKRÝCH PROSTOR_x000d_
- EMBOSOVANÁ STRUKTURA NA POVRCHU ZAJIŠŤUJE PROTISKLUZNOST NA BOSOU NOHU V MOKRÉM PROVOZU_x000d_
- VYZTUŽENÍ KOMPAKTNÍ VRSTVOU Z NETKANÉHO SKELNÉHO ROUNA_x000d_
- CELKOVÁ TLOUŠŤKA 2,00 mm_x000d_
- TLOUŠŤKA NÁŠLAPNÉ VRSTVY 0,70 mm_x000d_
- NÁŠLAPNÁ VRSTVA OBSAHUJE ČÁSTEČKY KŘEMENE A KARBORUNDA PRO TRVALÉ ZAJIŠTĚNÍ PROTISKLUZNÝCH VLASTNOSTÍ_x000d_
- POVRCHOVÁ ÚPRAVA PUR_x000d_
- ŠÍŘKA ROLE 2,00 m_x000d_
- TŘÍDY ZÁTĚŽE 34/43_x000d_
- HODNOTA ZBYTKOVÉHO OTLAKU DLE EN 433 JE ≤ 0,05 mm_x000d_
- PROTISKLUZNOST NA BOSOU NOHU DLE DIN 51097 TŘÍDA „B“_x000d_
- PROTISKLUZNOST DLE DIN 51130 JE R10_x000d_
- SOUČINITEL SMYKOVÉHO TŘENÍ DLE ČSN 744505 JE µ ≥ 0,6_x000d_
- REAKCE NA OHEŇ DLE EN 13 501-1 JE BFL – S1_x000d_
- ROZMĚROVÁ STÁLOST DLE EN 434 JE &lt;0,1%_x000d_
- ODOLNOST VŮČI OPOTŘEBENÍ DLE EN 660-1 JE TŘÍDA T_x000d_
- PRUŽNOST DLE EN ISO 24344 - MIN. OHYB Ø10MM_x000d_
</t>
  </si>
  <si>
    <t>77,88*1,15 'Přepočtené koeficientem množství</t>
  </si>
  <si>
    <t>431</t>
  </si>
  <si>
    <t>-127595419</t>
  </si>
  <si>
    <t>"1.NP" 62,81</t>
  </si>
  <si>
    <t>"2.NP" 164,43</t>
  </si>
  <si>
    <t>"3.NP" 185,62</t>
  </si>
  <si>
    <t>"4.NP" 203,44</t>
  </si>
  <si>
    <t>"ostatní-výklenky" 0,1*616,3</t>
  </si>
  <si>
    <t>432</t>
  </si>
  <si>
    <t>284110R13.2</t>
  </si>
  <si>
    <t>dodávka povlakové podlahové krytiny NV9- vinylové lamely a čtverce - specifikace dle PD a TZ</t>
  </si>
  <si>
    <t>420985452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</si>
  <si>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SCHODIŠTĚ - BARVA NCS 2500-N_x000d_
- ODSTÍN STŘEDNĚ ŠEDÁ_x000d_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 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</si>
  <si>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677,93*1,15 'Přepočtené koeficientem množství</t>
  </si>
  <si>
    <t>433</t>
  </si>
  <si>
    <t>996002108</t>
  </si>
  <si>
    <t>"1.PP" 124,61</t>
  </si>
  <si>
    <t>"ostatní-výklenky" 0,1*124,61</t>
  </si>
  <si>
    <t>434</t>
  </si>
  <si>
    <t>284110R13.3</t>
  </si>
  <si>
    <t>dodávka povlakové podlahové krytiny NV10- vinylové lamely a čtverce - specifikace dle PD a TZ</t>
  </si>
  <si>
    <t>92538029</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</si>
  <si>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ŠATNY - BARVA NCS 2050-B_x000d_
- ODSTÍN STŘEDNĚ MODRÁ_x000d_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 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</si>
  <si>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137,071*1,15 'Přepočtené koeficientem množství</t>
  </si>
  <si>
    <t>435</t>
  </si>
  <si>
    <t>-677490386</t>
  </si>
  <si>
    <t>"1.PP" 83,0</t>
  </si>
  <si>
    <t>"ostatní-výklenky" 0,1*83,0</t>
  </si>
  <si>
    <t>436</t>
  </si>
  <si>
    <t>284110R13.4</t>
  </si>
  <si>
    <t>dodávka povlakové podlahové krytiny NV11- vinylové lamely a čtverce - specifikace dle PD a TZ</t>
  </si>
  <si>
    <t>580293016</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</si>
  <si>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ZÁTĚŽOVÁ HYBRIDNÍ VINYLOVÁ PODLAHA CHODBA - BARVA NCS 2030-B_x000d_
- ODSTÍN SVĚTLE MODRÁ_x000d_
- ZÁTĚŽOVÁ HYBRIDNÍ VINYLOVÁ POVLAKOVÁ PODLAHA V ROLI O TL. 2 mm _x000d_
- RUBOVÁ VRSTVA Z RECYKLOVANÉHO VINYLU, VÝZTUHA ZE SKELNÉ SÍTĚ,_x000d_
KALANDROVANÁ NÁŠLAPNÁ VRSTVA PROBARVENÁ V CELÉ TLOUŠŤCE        TVOŘENÁ KUSY ČISTÉHO VINYLU BEZ PLNIV_x000d_
- UV TVRZENÁ POLYURETANOVÁ POVRCHOVÁ ÚPRAVA PROTECSOL NEVYŽADUJÍCÍ APLIKACI OCHRANNÝCH EMULZÍ_x000d_
- S PŘÍSADOU SANOSOL BRÁNÍCÍ ŠÍŘENÍ MIKROORGANIZMŮ_x000d_
- TL. NÁŠLAPNÉ VRSTVY MIN 1 mm_x000d_
- TŘÍDA ZÁTĚŽE 34/43_x000d_
- SOUČINITEL SMYKOVÉHO TŘENÍ: 0,5_x000d_
- KLUZNOST ZA MOKRA: R10_x000d_
- TŘÍDA REAKCE NA OHEŇ –  klasifikace Bfl-s1 - DLE EN 13501-1_x000d_
- TVOC PO 28 DNECH &lt; 10μg/m3/ dle ISO 16000-6. _x000d_
- BEZ OBSAHU TĚŽKÝCH KOVŮ A FTALÁTŮ SPADAJÍCÍCH DO SKUPINY CMR (karcinogeny, mutageny, reprotoxika dle REACH)._x000d_
varianta2_x000d_
ZÁTĚŽOVÁ HETEROGENNÍ VINYLOVÁ PODLAHA_x000d_
- HETEROGENNÍ ZÁTĚŽOVÝ VINYL S IONTY STŘÍBRA BEZ OBSAHU FTALÁTŮ_x000d_
- VYZTUŽENÍ DVOJITOU KOMPAKTNÍ VRSTVOU Z NETKANÉHO SKELNÉHO ROUNA_x000d_
- CELKOVÁ TLOUŠŤKA MATERIÁLU 2,25 mm_x000d_
- TLOUŠŤKA NÁŠLAPNÉ VRSTVY 0,90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 (TŘÍDA EXCELLENT)_x000d_
- NEJVYŠŠÍ HODNOTA ZBYTKOVÉHO OTLAKU DLE EN 433 JE  0,03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</si>
  <si>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91,3*1,15 'Přepočtené koeficientem množství</t>
  </si>
  <si>
    <t>437</t>
  </si>
  <si>
    <t>1310670879</t>
  </si>
  <si>
    <t>"1.PP" 39,81</t>
  </si>
  <si>
    <t>"1.NP" 39,81+251,16</t>
  </si>
  <si>
    <t>"2.NP" 39,81+164,12</t>
  </si>
  <si>
    <t>"3.NP" 39,81+187,3</t>
  </si>
  <si>
    <t>"4.NP" 39,81+155,98</t>
  </si>
  <si>
    <t>"ostatní-výklenky" 0,1*957,61</t>
  </si>
  <si>
    <t>438</t>
  </si>
  <si>
    <t>284110R13.5</t>
  </si>
  <si>
    <t>dodávka povlakové podlahové krytiny NV15- vinylové lamely a čtverce - specifikace dle PD a TZ</t>
  </si>
  <si>
    <t>-958705852</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</si>
  <si>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ZÁTĚŽOVÁ HYBRIDNÍ VINYLOVÁ PODLAHA CHODBA - BARVA NCS 2005-R80B_x000d_
- ODSTÍN STŘEDNĚ ŠEDÁ_x000d_
- ZÁTĚŽOVÁ HYBRIDNÍ VINYLOVÁ POVLAKOVÁ PODLAHA V ROLI O TL. 2 mm _x000d_
- RUBOVÁ VRSTVA Z RECYKLOVANÉHO VINYLU, VÝZTUHA ZE SKELNÉ SÍTĚ,       KALANDROVANÁ NÁŠLAPNÁ VRSTVA PROBARVENÁ V CELÉ TLOUŠŤCETVOŘENÁ KUSY ČISTÉHO VINYLU BEZ PLNIV_x000d_
- UV TVRZENÁ POLYURETANOVÁ POVRCHOVÁ ÚPRAVA PROTECSOL NEVYŽADUJÍCÍ       APLIKACI OCHRANNÝCH EMULZÍ_x000d_
- S PŘÍSADOU SANOSOL BRÁNÍCÍ ŠÍŘENÍ MIKROORGANIZMŮ_x000d_
- TL. NÁŠLAPNÉ VRSTVY MIN 1 mm_x000d_
- TŘÍDA ZÁTĚŽE 34/43_x000d_
- SOUČINITEL SMYKOVÉHO TŘENÍ: 0,5_x000d_
- KLUZNOST ZA MOKRA: R10_x000d_
- TŘÍDA REAKCE NA OHEŇ –  klasifikace Bfl-s1 - DLE EN 13501-1_x000d_
- TVOC PO 28 DNECH &lt; 10μg/m3/ dle ISO 16000-6. _x000d_
- BEZ OBSAHU TĚŽKÝCH KOVŮ A FTALÁTŮ SPADAJÍCÍCH DO SKUPINY CMR (karcinogeny, mutageny, reprotoxika dle REACH)._x000d_
varianta2_x000d_
ZÁTĚŽOVÁ HETEROGENNÍ VINYLOVÁ PODLAHA_x000d_
- HETEROGENNÍ ZÁTĚŽOVÝ VINYL S IONTY STŘÍBRA BEZ OBSAHU FTALÁTŮ_x000d_
- VYZTUŽENÍ DVOJITOU KOMPAKTNÍ VRSTVOU Z NETKANÉHO SKELNÉHO ROUNA_x000d_
- CELKOVÁ TLOUŠŤKA MATERIÁLU 2,25 mm_x000d_
- TLOUŠŤKA NÁŠLAPNÉ VRSTVY 0,90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 (TŘÍDA EXCELLENT)_x000d_
- NEJVYŠŠÍ HODNOTA ZBYTKOVÉHO OTLAKU DLE EN 433 JE  0,03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</si>
  <si>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1053,371*1,15 'Přepočtené koeficientem množství</t>
  </si>
  <si>
    <t>439</t>
  </si>
  <si>
    <t>548139456</t>
  </si>
  <si>
    <t>"1.NP" 123,27</t>
  </si>
  <si>
    <t>"ostatní-výklenky" 0,15*123,27</t>
  </si>
  <si>
    <t>440</t>
  </si>
  <si>
    <t>284110R13.6</t>
  </si>
  <si>
    <t>dodávka povlakové podlahové krytiny NV17- vinylové lamely a čtverce - specifikace dle PD a TZ</t>
  </si>
  <si>
    <t>578735357</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</si>
  <si>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 BARVA NCS 1040-G50Y_x000d_
- ODSTÍN ŽLUTOZELENÁ_x000d_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</si>
  <si>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141,761*1,15 'Přepočtené koeficientem množství</t>
  </si>
  <si>
    <t>441</t>
  </si>
  <si>
    <t>-1977660158</t>
  </si>
  <si>
    <t>"2.NP" 129,22</t>
  </si>
  <si>
    <t>"ostatní-výklenky" 0,15*129,22</t>
  </si>
  <si>
    <t>442</t>
  </si>
  <si>
    <t>284110R13.7</t>
  </si>
  <si>
    <t>dodávka povlakové podlahové krytiny NV23- vinylové lamely a čtverce - specifikace dle PD a TZ</t>
  </si>
  <si>
    <t>-874902995</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</si>
  <si>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varianta1_x000d_
HOMOGENNÍ VINYLOVÁ PODLAHA - BARVA NCS 1030-B30G_x000d_
- ODSTÍN TYRKYSOVĚ MODRÁ_x000d_
- HOMOGENNÍ VINYLOVÁ PODLAHA V ROLI O TL. 2 mm S 3D EFEKTEM S OBSAHEM GRANULÍ ČISTÉHO TRANSPARENTNÍHO VINYLU_x000d_
- LASEREM TVRZENÁ POVRCHOVÁ ÚPRAVA EVERCARE, KTERÁ NEVYŽADUJE OCHRANNÉ EMULZE_x000d_
- ODOLNOST VŮČI DEZINFEKCÍM (VČETNĚ TĚCH NA BÁZI JÓDU)_x000d_
- HMOTNOST: 2850 g/m2/_x000d_
- HODNOTA OTĚRU DLE EN 660.2 MAXIMÁLNĚ 2 mm3/  _x000d_
- TŘÍDA T_x000d_
- TŘÍDA ZÁTĚŽE 34/43_x000d_
- SOUČINITEL SMYKOVÉHO TŘENÍ: 0,6_x000d_
- TŘÍDA REAKCE NA OHEŇ –  klasifikace Bfl-s1 - DLE EN 13501-1_x000d_
- TVOC PO 28 DNECH &lt; 10μg/m3/ dle ISO 16000-6. _x000d_
- BEZ OBSAHU TĚŽKÝCH KOVŮ A FTALÁTŮ SPADAJÍCÍCH DO SKUPINY CMR (karcinogeny, mutageny, reprotoxika dle REACH)._x000d_
varianta2_x000d_
HETEROGENNÍ ANTIBAKTERIÁLNÍ VINYLOVÁ PODLAHA_x000d_
- HETEROGENNÍ AKUSTICKÝ VINYL S IONTY STŘÍBRA BEZ OBSAHU FTALÁTŮ_x000d_
- VYZTUŽENÍ DVOJITOU KOMPAKTNÍ VRSTVOU Z NETKANÉHO SKELNÉHO ROUNA_x000d_
- CELKOVÁ TLOUŠŤKA MATERIÁLU 2,6 mm_x000d_
- TLOUŠŤKA NÁŠLAPNÉ VRSTVY 0,7 mm_x000d_
- ŠÍŘKA ROLE 2M_x000d_
- TŘÍDA ZÁTĚŽE 34/42_x000d_
- KROČEJOVÝ ÚTLUM DLE EN ISO 717-2 JE 15 DB_x000d_
- REAKCE NA OHEŇ DLE EN 13 501-1 JE BFL – S1_x000d_
- POVRCHOVÁ ÚPRAVA PUR PLUS ZVÝŠENÁ ODOLNOST VŮČI DEZINFEKCÍM _x000d_
- ODOLNOST VŮČI SKVRNÁM OD CHEMIKÁLIÍ DLE EN 423 JE VYNIKAJÍCÍ (TŘÍDA EXCELLENT)_x000d_
- NEJVYŠŠÍ HODNOTA ZBYTKOVÉHO OTLAKU DLE EN 433 JE  ≤ 0,06 MM_x000d_
- ODOLNOST PROTI OPOTŘEBENÍ DLE EN 660-2: TŘÍDA T_x000d_
- PROTISKLUZNOST DLE EN 13845 (ANNEX C) JE TŘÍDA ECF_x000d_
- PROTISKLUZNOST DLE ČSN 744507 - SOUČINITEL SMYKOVÉHO TŘENÍ HODNOTA µ ≥ 0,6_x000d_
- ROZMĚROVÁ STÁLOST (ROZTAŽNOST) DLE EN 434 JE ≤ 0,1%_x000d_
- KONSTRUKCE MATERIÁLU NEOBSAHUJE ŽÁDNÉ LÁTKY ZE SKUPINY FTALÁTŮ_x000d_
</t>
  </si>
  <si>
    <t>148,603*1,15 'Přepočtené koeficientem množství</t>
  </si>
  <si>
    <t>443</t>
  </si>
  <si>
    <t>776321111</t>
  </si>
  <si>
    <t>Montáž podlahovin z PVC na stupnice šířky do 300 mm</t>
  </si>
  <si>
    <t>-676848618</t>
  </si>
  <si>
    <t>444</t>
  </si>
  <si>
    <t>776321211</t>
  </si>
  <si>
    <t>Montáž podlahovin z PVC na podstupnice výšky do 200 mm</t>
  </si>
  <si>
    <t>1797567091</t>
  </si>
  <si>
    <t>445</t>
  </si>
  <si>
    <t>284110R13.9</t>
  </si>
  <si>
    <t>1545599213</t>
  </si>
  <si>
    <t>(0,3+0,15385)*383,5*1,1</t>
  </si>
  <si>
    <t>446</t>
  </si>
  <si>
    <t>776850R01</t>
  </si>
  <si>
    <t xml:space="preserve">Příplatek k montáži povlakových krytin podlah za použití dvousložkového lepidla (do vlhkých prostor) </t>
  </si>
  <si>
    <t>-358901585</t>
  </si>
  <si>
    <t>447</t>
  </si>
  <si>
    <t>998776203</t>
  </si>
  <si>
    <t xml:space="preserve">Přesun hmot procentní pro podlahy povlakové </t>
  </si>
  <si>
    <t>2091000546</t>
  </si>
  <si>
    <t>777</t>
  </si>
  <si>
    <t>Podlahy lité</t>
  </si>
  <si>
    <t>448</t>
  </si>
  <si>
    <t>777015R01</t>
  </si>
  <si>
    <t>Dodávka a aplikace - epoxidové stěrkového systému - NV1</t>
  </si>
  <si>
    <t>1962063436</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</si>
  <si>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 RAL 5014_x000d_
- DVOUKOMPONENTNÍ SAMONIVELAČNÍ EPOXIDOVÁ STĚRKA BEZ ROZPOUŠTĚDEL_x000d_
- TL. 1,5-3 mm_x000d_
- VÝPLŇ KŘEMIČITÝM PÍSKEM ZRNITOSTI 0,1-0,3 mm_x000d_
- PEVNOST V TLAKU CCA 50N/mm2/_x000d_
- ODOLNOST V ODĚRU - 41 mg (CS 10/1000/1000) _x000d_
- TRVALÁ TEPLOTNÍ ODOLNOST DO HODNOTY +50°C_x000d_
- POVRCH HLADKÝ POLOLESK_x000d_
- POD NÁŠLAPNOU VRSTVU NUTNO PROVÉST PENETRAČNÍ NÁTĚR_x000d_
- TŘÍDA REAKCE NA OHEŇ – klasifikace Bfl-s1 - DLE EN 13501-1_x000d_
- MUSÍ SPLŇOVAT POŽADAVKY ČSN EN ISO 14644-1 Čisté prostory – třída 5 a třída A _x000d_
- APLIKACE STĚRKY DLE DOPORUČENÍ VÝROBCE_x000d_
</t>
  </si>
  <si>
    <t>"1.PP" 493,47</t>
  </si>
  <si>
    <t>"4.NP" 44,16</t>
  </si>
  <si>
    <t>"ostatní- výklenky, svislé plochy" 0,2*537,63</t>
  </si>
  <si>
    <t>449</t>
  </si>
  <si>
    <t>777015R02</t>
  </si>
  <si>
    <t>Dodávka a aplikace - epoxidové stěrkového systému protiskluzného - NV2</t>
  </si>
  <si>
    <t>375340701</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</si>
  <si>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PROTISKLUZOVÁ - RAL 5014_x000d_
- DVOUKOMPONENTNÍ SAMONIVELAČNÍ EPOXIDOVÁ STĚRKA BEZ ROZPOUŠTĚDEL_x000d_
- TL. 1,5-3 mm_x000d_
- VÝPLŇ KŘEMIČITÝM PÍSKEM ZRNITOSTI 0,1-0,3 mm_x000d_
- PEVNOST V TLAKU CCA 50N/mm2/_x000d_
- ODOLNOST V ODĚRU - 41 mg (CS 10/1000/1000) _x000d_
- TRVALÁ TEPLOTNÍ ODOLNOST DO HODNOTY +50°C_x000d_
- POVRCH PROTISKLUZ_x000d_
- POD NÁŠLAPNOU VRSTVU NUTNO PROVÉST PENETRAČNÍ NÁTĚR_x000d_
- TŘÍDA REAKCE NA OHEŇ – klasifikace Bfl-s1 - DLE EN 13501-1_x000d_
- MUSÍ SPLŇOVAT POŽADAVKY ČSN EN ISO 14644-1 Čisté prostory – třída 5 a třída A _x000d_
- APLIKACE STĚRKY DLE DOPORUČENÍ VÝROBCE_x000d_
_x000d_
</t>
  </si>
  <si>
    <t>"1.PP" 15,75</t>
  </si>
  <si>
    <t>"ostatní- výklenky, svislé plochy" 0,2*64,2</t>
  </si>
  <si>
    <t>450</t>
  </si>
  <si>
    <t>777015R03</t>
  </si>
  <si>
    <t>Dodávka a aplikace - polyuretanového stěrkového systému elektrostaticky vodivého - NV4</t>
  </si>
  <si>
    <t>-985130533</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</si>
  <si>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POLYURETANOVÁ STĚRKA ELEKTROSTATICKY VODIVÁ - RAL 5014_x000d_
- DVOUKOMPONENTNÍ POLYURETANOVÁ SAMONIVELAČNÍ STĚRKA BEZ ROZPOUŠTĚDEL, ELEKTROSTATICKY VODIVÁ S NÍZKÝMI EMISEMI V TL. 2 mm_x000d_
- TŘÍDA REAKCE NA OHEŇ – klasifikace Bfl - s1 - DLE EN 13501-1_x000d_
- ODOLNOST PROTI OBRUSU: AR1 (metoda BCA, stanovený na hladkém povlaku)_x000d_
- ODOLNOST PROTI NÁRAZU: IR4_x000d_
- SVODNÝ ODPOR: CCA 104/-106/ Ω DLE ČSN EN 1081 _x000d_
- VODIVÁ VRSTVA MUSÍ BÝT UZEMNĚNA (ZEMNÍCÍ MĚDĚNÉ PÁSKY)_x000d_
- POVRCH HLADKÝ POLOLESK_x000d_
- POD NOSNOU VRSTVU NUTNO PROVÉST PENETRAČNÍ NÁTĚR_x000d_
- APLIKACE STĚRKY DLE DOPORUČENÍ VÝROBCE_x000d_
_x000d_
_x000d_
</t>
  </si>
  <si>
    <t>"1.PP" 25,41+10,95</t>
  </si>
  <si>
    <t>"ostatní- výklenky, svislé plochy" 0,2*36,36</t>
  </si>
  <si>
    <t>451</t>
  </si>
  <si>
    <t>777015R04</t>
  </si>
  <si>
    <t>Dodávka a aplikace - epoxidové stěrkového systému antistatického - NV5</t>
  </si>
  <si>
    <t>782731876</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</si>
  <si>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ANTISTATICKÁ - RAL 5014_x000d_
- DVOUKOMPONENTNÍ EPOXIDOVÁ BAREVNÁ SAMONIVELAČNÍ STĚRKA BEZ ROZPOUŠTĚDEL, ELEKTROSTATICKY VODIVÁ S NÍZKÝMI EMISEMI V TL. 1,5 mm_x000d_
- TŘÍDA REAKCE NA OHEŇ – klasifikace Bfl-s1 - DLE EN 13501-1_x000d_
- ZEMNÍ SVODNÝ ODPOR: RG &lt; 109/ Ω (SPLNĚNÍ POŽADAVKŮ SMĚRNICE ATEX 137)_x000d_
- SKLADBA STĚRKY MUSÍ BÝT: PENETRACE, SYSTÉM ZEMNÍCÍCH BODŮ, VODIVÁ PENETRACE,  VODIVÁ NOSNÁ VRSTVA_x000d_
- POVRCH HLADKÝ POLOLESK_x000d_
- SYSTÉM ZEMNÍCÍCH BODŮ SOUČÁSTÍ SYSTÉMOVÉHO ŘEŠENÍ STĚRKY_x000d_
- MINIMÁLNÍ POČET ZEMNÍCÍCH BODŮ V MÍSTNOSTI JE 2 KS._x000d_
- APLIKACE STĚRKY DLE DOPORUČENÍ VÝROBCE_x000d_
_x000d_
</t>
  </si>
  <si>
    <t>"1.PP" 32,98</t>
  </si>
  <si>
    <t>"ostatní- výklenky, svislé plochy" 0,2*32,98</t>
  </si>
  <si>
    <t>452</t>
  </si>
  <si>
    <t>777015R05</t>
  </si>
  <si>
    <t>Dodávka a aplikace - polyuretanového stěrkového systému - NV16</t>
  </si>
  <si>
    <t>-1093388873</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</si>
  <si>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POLYURETANOVÁ STĚRKA - RAL 7047_x000d_
- DVOUKOMPONENTNÍ PRUŽNÁ BAREVNÁ POLYURETANOVÁ PRYSKYŘICE SE SAMONIVELAČNÍMI SCHOPNOSTMI BEZ ROZPOUŠTĚDEL V TL. 2 mm_x000d_
- TRVALÁ TEPLOTNÍ ODOLNOST DO HODNOTY +50°C_x000d_
- POVRCH HLADKÝ POLOLESK_x000d_
- POD NOSNOU VRSTVU NUTNO PROVÉST PENETRAČNÍ NÁTĚR_x000d_
- NOSNOU VRSTVU NUTNO OPATŘIT UZAVÍRACÍM NÁTĚREM_x000d_
- APLIKACE STĚRKY DLE DOPORUČENÍ VÝROBCE_x000d_
_x000d_
_x000d_
_x000d_
</t>
  </si>
  <si>
    <t>"1.NP" 149,86</t>
  </si>
  <si>
    <t>"ostatní- výklenky, svislé plochy" 0,2*149,86</t>
  </si>
  <si>
    <t>453</t>
  </si>
  <si>
    <t>777015R06</t>
  </si>
  <si>
    <t>Dodávka a aplikace - epoxidové stěrkového systému protiskluzného - NV26</t>
  </si>
  <si>
    <t>-1483193606</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</si>
  <si>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PROTISKLUZOVÁ - RAL 7047_x000d_
- DVOUKOMPONENTNÍ SAMONIVELAČNÍ EPOXIDOVÁ STĚRKA BEZ ROZPOUŠTĚDEL_x000d_
- TL. 1,5-3 mm_x000d_
- VÝPLŇ KŘEMIČITÝM PÍSKEM ZRNITOSTI 0,1-0,3 mm_x000d_
- PEVNOST V TLAKU CCA 50N/mm2/_x000d_
- ODOLNOST V ODĚRU - 41 mg (CS 10/1000/1000) _x000d_
- TRVALÁ TEPLOTNÍ ODOLNOST DO HODNOTY +50°C_x000d_
- POVRCH PROTISKLUZ_x000d_
- POD NÁŠLAPNOU VRSTVU NUTNO PROVÉST PENETRAČNÍ NÁTĚR_x000d_
- TŘÍDA REAKCE NA OHEŇ – klasifikace Bfl-s1 - DLE EN 13501-1_x000d_
- MUSÍ SPLŇOVAT POŽADAVKY ČSN EN ISO 14644-1 Čisté prostory – třída 5 a třída A _x000d_
- APLIKACE STĚRKY DLE DOPORUČENÍ VÝROBCE_x000d_
_x000d_
_x000d_
</t>
  </si>
  <si>
    <t>"3.NP" 49,62</t>
  </si>
  <si>
    <t>"ostatní- výklenky, svislé plochy" 0,2*49,62</t>
  </si>
  <si>
    <t>454</t>
  </si>
  <si>
    <t>777015R07</t>
  </si>
  <si>
    <t>Dodávka a aplikace - epoxidové stěrkového systému antistatický - NV27</t>
  </si>
  <si>
    <t>-961978527</t>
  </si>
  <si>
    <t xml:space="preserve">Poznámka k položce:_x000d_
Specifikace / rozsah:_x000d_
-v jednotkové ceně zahrnuty náklady na přípravu podkladu+kompletní stěrkový systém - dle PD a TZ_x000d_
-jednotková cena obsahuje veškeré přímo související práce, přesuny, příslušenství a komponenty - dle PD_x000d_
-v jednotkové ceně zahrnuty náklady na KOMPLETNÍ SYSTÉMOVÉ ŘEŠENÍ jednoho výrobce_x000d_
--------------------------------_x000d_
Specifikace:_x000d_
EPOXIDOVÁ STĚRKA ANTISTATICKÁ - RAL 7047_x000d_
- DVOUKOMPONENTNÍ EPOXIDOVÁ BAREVNÁ SAMONIVELAČNÍ STĚRKA BEZ ROZPOUŠTĚDEL, ELEKTROSTATICKY VODIVÁ S NÍZKÝMI EMISEMI V TL. 1,5 mm_x000d_
- TŘÍDA REAKCE NA OHEŇ – klasifikace Bfl-s1 - DLE EN 13501-1_x000d_
- ZEMNÍ SVODNÝ ODPOR: RG &lt; 109/ Ω (SPLNĚNÍ POŽADAVKŮ SMĚRNICE ATEX 137)_x000d_
- SKLADBA STĚRKY MUSÍ BÝT: PENETRACE, SYSTÉM ZEMNÍCÍCH BODŮ, VODIVÁ PENETRACE, VODIVÁ NOSNÁ VRSTVA_x000d_
- POVRCH HLADKÝ POLOLESK_x000d_
- SYSTÉM ZEMNÍCÍCH BODŮ SOUČÁSTÍ SYSTÉMOVÉHO ŘEŠENÍ STĚRKY_x000d_
- MINIMÁLNÍ POČET ZEMNÍCÍCH BODŮ V MÍSTNOSTI JE 2 KS._x000d_
- APLIKACE STĚRKY DLE DOPORUČENÍ VÝROBCE_x000d_
</t>
  </si>
  <si>
    <t>"3.NP" 106,17</t>
  </si>
  <si>
    <t>"ostatní- výklenky, svislé plochy" 0,2*106,17</t>
  </si>
  <si>
    <t>455</t>
  </si>
  <si>
    <t>777611121</t>
  </si>
  <si>
    <t>Krycí epoxidový průmyslový nátěr podlahy</t>
  </si>
  <si>
    <t>283329909</t>
  </si>
  <si>
    <t>"S08" 43,0*1,15</t>
  </si>
  <si>
    <t>456</t>
  </si>
  <si>
    <t>777611141</t>
  </si>
  <si>
    <t>Krycí epoxidový chemicly odolný nátěr podlahy</t>
  </si>
  <si>
    <t>47488248</t>
  </si>
  <si>
    <t>"1.PP - V1-V4" 20,88</t>
  </si>
  <si>
    <t>"svislé a ostatní plochy" 0,25*20,88</t>
  </si>
  <si>
    <t>457</t>
  </si>
  <si>
    <t>998777203</t>
  </si>
  <si>
    <t>Přesun hmot procentní pro podlahy lité v objektech v do 24 m</t>
  </si>
  <si>
    <t>1313472852</t>
  </si>
  <si>
    <t>781</t>
  </si>
  <si>
    <t>Dokončovací práce - obklady</t>
  </si>
  <si>
    <t>458</t>
  </si>
  <si>
    <t>781121011</t>
  </si>
  <si>
    <t>Nátěr penetrační na stěnu</t>
  </si>
  <si>
    <t>596592150</t>
  </si>
  <si>
    <t>"1.PP" (3,0*(66,65+43,08))+(2,8*(10,95+44,98))+(2,9*25,41)+(2,15*56,02)+(2,6*10,99)</t>
  </si>
  <si>
    <t>"1.NP" (2,6*107,53)+(3,0*216,88)</t>
  </si>
  <si>
    <t>"2.NP" (2,6*68,95*2)+(3,0*(113,11+285,37+142,5))+(2,8*55,99)</t>
  </si>
  <si>
    <t>"3.NP" (2,15*49,62)+(2,6*57,25)+(2,8*9,83)+(3,0*68,02)</t>
  </si>
  <si>
    <t>"4.NP" (2,6*51,38)+(2,8*19,12)+(3,0*52,55)</t>
  </si>
  <si>
    <t>"výklenky a ostatní plochy" 0,20*4608,861</t>
  </si>
  <si>
    <t>459</t>
  </si>
  <si>
    <t>781131112</t>
  </si>
  <si>
    <t>Izolace pod obklad nátěrem nebo stěrkou ve dvou vrstvách</t>
  </si>
  <si>
    <t>-1869879853</t>
  </si>
  <si>
    <t>460</t>
  </si>
  <si>
    <t>781414112</t>
  </si>
  <si>
    <t>Montáž obkladů vnitřních stěn z obkladaček a dekorů (listel) lepených flexibilním lepidlem z obkladaček pravoúhlých do 25 ks/m2</t>
  </si>
  <si>
    <t>936395383</t>
  </si>
  <si>
    <t>461</t>
  </si>
  <si>
    <t>597610R22</t>
  </si>
  <si>
    <t>dodávka vnitřních obkládaček keramických - specifikace dle PD a TZ</t>
  </si>
  <si>
    <t>-1825617126</t>
  </si>
  <si>
    <t>Poznámka k položce:_x000d_
V jednotkové ceně zahrnuty náklady na veškeré doplňky a příslušenství dle PD a TZ._x000d_
(listely, dekory - specifikované v PD) _x000d_
---------------------------------------------------------------------_x000d_
Upřesnění - 200/400 mm</t>
  </si>
  <si>
    <t>5530,633*1,1 'Přepočtené koeficientem množství</t>
  </si>
  <si>
    <t>462</t>
  </si>
  <si>
    <t>781419191</t>
  </si>
  <si>
    <t>Příplatek k montáži obkladů vnitřních za plochu do 10 m2</t>
  </si>
  <si>
    <t>-375277506</t>
  </si>
  <si>
    <t>463</t>
  </si>
  <si>
    <t>781494R15</t>
  </si>
  <si>
    <t>Příplatek k vnitřním obladům za dodávku a montáž ukončovacích, rohových a koutových profilů</t>
  </si>
  <si>
    <t>1639811757</t>
  </si>
  <si>
    <t>Poznámka k položce:_x000d_
Množství/rozsah - VZTAŽEN NA CELKOVOU PLOCHU vnitřních obkladů._x000d_
(specifikace materiálů dle PD a TZ)_x000d_
------------------------------------------------------------------------------------</t>
  </si>
  <si>
    <t>464</t>
  </si>
  <si>
    <t>781495115</t>
  </si>
  <si>
    <t>Spárování vnitřních obkladů silikonem</t>
  </si>
  <si>
    <t>648966933</t>
  </si>
  <si>
    <t>465</t>
  </si>
  <si>
    <t>781789194</t>
  </si>
  <si>
    <t>Příplatek k montáži obkladů vnějších z mozaiky za nerovný povrch</t>
  </si>
  <si>
    <t>-2112602288</t>
  </si>
  <si>
    <t>"předpoklad 50% plochy" 5530,633/2</t>
  </si>
  <si>
    <t>466</t>
  </si>
  <si>
    <t>998781203</t>
  </si>
  <si>
    <t>Přesun hmot procentní pro obklady keramické v objektech v do 24 m</t>
  </si>
  <si>
    <t>-238192962</t>
  </si>
  <si>
    <t>782</t>
  </si>
  <si>
    <t>Dokončovací práce - obklady z kamene</t>
  </si>
  <si>
    <t>467</t>
  </si>
  <si>
    <t>782112312</t>
  </si>
  <si>
    <t>Montáž obkladů stěn z nepravidelných řezaných desek z měkkého kamene do lepidla tl do 30 mm</t>
  </si>
  <si>
    <t>-1764367929</t>
  </si>
  <si>
    <t>Poznámka k položce:_x000d_
V jednotkové ceně zahrnuty náklady na :_x000d_
-dodatečné ukotvení podkladní vrstvy _x000d_
-montáže veškerých detailů a souvisejícíh komponentů - dle specifikace PD a TZ</t>
  </si>
  <si>
    <t>468</t>
  </si>
  <si>
    <t>583810R01</t>
  </si>
  <si>
    <t>obkladové prvky - pískovec - tl. 30 mm , vč. všech detailů a ukončovacích prvků - specifikace dle PD a TZ</t>
  </si>
  <si>
    <t>-251140752</t>
  </si>
  <si>
    <t>469</t>
  </si>
  <si>
    <t>998782203</t>
  </si>
  <si>
    <t>Přesun hmot procentní pro obklady kamenné v objektech v do 60 m</t>
  </si>
  <si>
    <t>1260969591</t>
  </si>
  <si>
    <t>783</t>
  </si>
  <si>
    <t>Dokončovací práce - nátěry</t>
  </si>
  <si>
    <t>470</t>
  </si>
  <si>
    <t>783923161</t>
  </si>
  <si>
    <t>Penetrační akrylátový nátěr pórovitých betonových podlah</t>
  </si>
  <si>
    <t>528871968</t>
  </si>
  <si>
    <t>"viz potěry podlah" 1200,7+6056,1+224,98</t>
  </si>
  <si>
    <t>471</t>
  </si>
  <si>
    <t>783933151</t>
  </si>
  <si>
    <t>Penetrační epoxidový nátěr hladkých betonových podlah</t>
  </si>
  <si>
    <t>1871491187</t>
  </si>
  <si>
    <t>472</t>
  </si>
  <si>
    <t>783943151</t>
  </si>
  <si>
    <t>Penetrační polyuretanový nátěr hladkých betonových podlah</t>
  </si>
  <si>
    <t>495738809</t>
  </si>
  <si>
    <t>784</t>
  </si>
  <si>
    <t>Dokončovací práce - malby a tapety</t>
  </si>
  <si>
    <t>473</t>
  </si>
  <si>
    <t>784181101</t>
  </si>
  <si>
    <t>Základní akrylátová jednonásobná penetrace podkladu v místnostech výšky do 3,80m</t>
  </si>
  <si>
    <t>-1215157767</t>
  </si>
  <si>
    <t>474</t>
  </si>
  <si>
    <t>784221101</t>
  </si>
  <si>
    <t xml:space="preserve">Dvojnásobné bílé malby  ze směsí za sucha dobře otěruvzdorných v místnostech do 3,80 m</t>
  </si>
  <si>
    <t>-88010533</t>
  </si>
  <si>
    <t>475</t>
  </si>
  <si>
    <t>784221141</t>
  </si>
  <si>
    <t>Příplatek k cenám 2x maleb za sucha otěruvzdorných za barevnou malbu tónovanou tónovacími přípravky</t>
  </si>
  <si>
    <t>-1239397955</t>
  </si>
  <si>
    <t>476</t>
  </si>
  <si>
    <t>784321031</t>
  </si>
  <si>
    <t>Dvojnásobné omyvatelné malby s penetrací v místnosti výšky do 3,80 m</t>
  </si>
  <si>
    <t>-989876520</t>
  </si>
  <si>
    <t>477</t>
  </si>
  <si>
    <t>784660131.1</t>
  </si>
  <si>
    <t>Dvojnásobný latexový nátěr vnitřních povrchů omítek s penetrací v místnosti výšky do 3,80 m</t>
  </si>
  <si>
    <t>1900667974</t>
  </si>
  <si>
    <t>Práce a dodávky M</t>
  </si>
  <si>
    <t>46-M</t>
  </si>
  <si>
    <t>Zemní práce při extr.mont.pracích</t>
  </si>
  <si>
    <t>478</t>
  </si>
  <si>
    <t>460400071</t>
  </si>
  <si>
    <t>Pažení příložné plné výkopů jam hloubky do 4 m</t>
  </si>
  <si>
    <t>1084935106</t>
  </si>
  <si>
    <t>"předpoklad" 196*4,0</t>
  </si>
  <si>
    <t>479</t>
  </si>
  <si>
    <t>460400171</t>
  </si>
  <si>
    <t>Odstranění pažení příložného výkopů jam hloubky do 4 m</t>
  </si>
  <si>
    <t>50825723</t>
  </si>
  <si>
    <t>HZS</t>
  </si>
  <si>
    <t>Hodinové zúčtovací sazby</t>
  </si>
  <si>
    <t>480</t>
  </si>
  <si>
    <t>HZS1291</t>
  </si>
  <si>
    <t xml:space="preserve">POLOŽKA NEOBSAZENA _ NENACEŇOVAT </t>
  </si>
  <si>
    <t>512</t>
  </si>
  <si>
    <t>352663016</t>
  </si>
  <si>
    <t>481</t>
  </si>
  <si>
    <t>HZS1292</t>
  </si>
  <si>
    <t>1316383965</t>
  </si>
  <si>
    <t>482</t>
  </si>
  <si>
    <t>HZS1301</t>
  </si>
  <si>
    <t>-219250536</t>
  </si>
  <si>
    <t>483</t>
  </si>
  <si>
    <t>HZS1311</t>
  </si>
  <si>
    <t>-1283410353</t>
  </si>
  <si>
    <t>484</t>
  </si>
  <si>
    <t>HZS1321</t>
  </si>
  <si>
    <t>1902913242</t>
  </si>
  <si>
    <t>485</t>
  </si>
  <si>
    <t>HZS2122</t>
  </si>
  <si>
    <t>-1648083333</t>
  </si>
  <si>
    <t>486</t>
  </si>
  <si>
    <t>HZS2152</t>
  </si>
  <si>
    <t>433072977</t>
  </si>
  <si>
    <t>487</t>
  </si>
  <si>
    <t>HZS2172</t>
  </si>
  <si>
    <t>-862079077</t>
  </si>
  <si>
    <t>488</t>
  </si>
  <si>
    <t>HZS2322</t>
  </si>
  <si>
    <t>-2129832081</t>
  </si>
  <si>
    <t>489</t>
  </si>
  <si>
    <t>HZS2491</t>
  </si>
  <si>
    <t>-1669291835</t>
  </si>
  <si>
    <t>N00</t>
  </si>
  <si>
    <t>Nepojmenované, ostatní práce a dodávky</t>
  </si>
  <si>
    <t>490</t>
  </si>
  <si>
    <t>N00_015R04</t>
  </si>
  <si>
    <t xml:space="preserve">Příplatek k povlakovým krytinám střech _ za provedení veškerých detailů a (D+M) systémových prostupů/průchodek </t>
  </si>
  <si>
    <t>-2073471383</t>
  </si>
  <si>
    <t xml:space="preserve">Poznámka k položce:_x000d_
Kompletní dodávka a provedení dle specifikace PD (SOUPIS DETAILŮ) a TZ + systémové technologické postupy _x000d_
----------------------------------------------------------------------------------------------------------------------------------------_x000d_
</t>
  </si>
  <si>
    <t>"rozsah a specifikace _ plocha střešního pláště" (1541,928+147,334+403,00+1100,852)</t>
  </si>
  <si>
    <t>491</t>
  </si>
  <si>
    <t>N00-00-R01</t>
  </si>
  <si>
    <t>Provedení čerpací studny - viz základová jáma (čerpání podzemní a povrchové vody) cca 1,0*1,0*1,5m</t>
  </si>
  <si>
    <t>-580834793</t>
  </si>
  <si>
    <t>492</t>
  </si>
  <si>
    <t>N00-01R01</t>
  </si>
  <si>
    <t>D+M "NV22" - hrubá čistící zóna</t>
  </si>
  <si>
    <t>-29939055</t>
  </si>
  <si>
    <t xml:space="preserve">Poznámka k položce:_x000d_
-jednotková cena obsahuje kompletní dodávku a provedení vč. souvisejících doplňků a příslušenství_x000d_
-------------------------------------_x000d_
Specifikace:_x000d_
varianta1_x000d_
HRUBÁ ČISTÍCÍ ZÓNA - VNITŘNÍ ROHOŽ V HLINÍKOVÉM RÁMU_x000d_
- ROHOŽKA VYROBENÁ Z TEXTILNÍHO MATERIÁLU A POLYPROPYLENU PRO TĚŽKÝ PROVOZ_x000d_
- OBA MATERIÁLY JSOU VLOŽENY V PRUZÍCH MEZI HLINÍKOVÉ PROFILY JAKO BARIÉRA PROTI PRACHU A NEČISTOTÁM V INTERIÉRU_x000d_
- PRUHY JSOU SPOJENY LANKEM Z GALVANIZOVANÉ OCELI A UPEVNĚNY POZINKOVANÝMI ŠROUBY A VRUTY_x000d_
- GUMOVÉ VLOŽKY JSOU OD SEBE ODDĚLENY 4-6 mm MEZI KAŽDÝM ODDÍLEM_x000d_
- RUBOVÁ STRANA HLINÍKOVÝCH PROFILŮ JE OPATŘENY PRYŽOVÝMI PROTISKLUZOVÝMI PÁSY REDUKUJÍCÍ HLUK PROVOZU_x000d_
- CELKOVÁ VÝŠKA JE 17 mm_x000d_
varianta2_x000d_
VNITŘNÍ ČISTÍCÍ ZÓNA Z HLINÍKOVÝCH PROFILŮ_x000d_
- ZAPUŠTĚNÁ VSTUPNÍ ČISTÍCÍ ROHOŽ S MOŽNOSTÍ SROLOVÁNÍ SLOŽENÁ Z HLINÍKOVÝCH LAMEL – ČISTÍCÍ VLOŽKY VLÁKNO 100% POLYAMID_x000d_
- UKOTVENÍ ČISTÍCÍ VLOŽKY V LAMELÁCH ROHOŽE JE MECHANICKÉ (NE LEPENÉ)_x000d_
- SPOJENÍ JEDNOTLIVÝCH LAMEL JE POMOCÍ NEREZOVÉHO LANKA POTAŽENÉHO BUŽÍRKOU_x000d_
- TLOUŠŤKA HLINÍKU 1,0 mm_x000d_
- CELKOVÁ VÝŠKA ROHOŽE 22 mm_x000d_
- ŠÍŘKA LAMEL V ROHOŽI 50 mm_x000d_
- SPODNÍ STRANA ROHOŽE OŠETŘENA PĚNOVOU PODLOŽKOU_x000d_
- ROHOŽ VLOŽENÁ DO RÁMU Z NEREZ OCELI_x000d_
- PROTISKLUZNOST DLE DIN 51130 – R11_x000d_
- REAKCE NA OHEŇ – TŘÍDA BFL-S1_x000d_
- KONSTRUKČNÍ VÝŠKA RÁMU 25 mm_x000d_
- HMOTNOST 10,6 kg/m2_x000d_
- MÍRNÁ ZÁTĚŽ AŽ 2100 kg/100cm2_x000d_
</t>
  </si>
  <si>
    <t>"1.NP" 20,7</t>
  </si>
  <si>
    <t>493</t>
  </si>
  <si>
    <t>N00-01R02</t>
  </si>
  <si>
    <t>310182655</t>
  </si>
  <si>
    <t xml:space="preserve">Poznámka k položce:_x000d_
_x000d_
</t>
  </si>
  <si>
    <t>494</t>
  </si>
  <si>
    <t>N00-01R03</t>
  </si>
  <si>
    <t>D+M kompletní konstrukce a skladby podlahy "S25" _ dle specifikace PD</t>
  </si>
  <si>
    <t>-1353176291</t>
  </si>
  <si>
    <t xml:space="preserve">Poznámka k položce:_x000d_
Kompletní systémová dodávka a provedení dle specifikace PD a TZ včetně všech přímo souvisejících prací/činností a dodávek/doplňků a příslušenství_x000d_
-----------------------------------------------------------------------------------------------------------------------------------------------------------------------------------_x000d_
KOMPLETNÍ ROZSAH A PROVEDENÍ - VIZ SKLADBA "S25"_x000d_
Upřesnění rozsahu/specifikace: JC OBSAHUJE KOMPLETNÍ SKLADBU KCE DLE D.1.1_SO 01_v.č. 12 _ VČETNĚ ŽB KONSTRUKČNÍ VRSTVY_x000d_
</t>
  </si>
  <si>
    <t>"S25-konstrukce montážního otvoru" 2,6*3,3</t>
  </si>
  <si>
    <t>495</t>
  </si>
  <si>
    <t>N00-620-R01</t>
  </si>
  <si>
    <t>D+M konstrukce skladby "S16" _ dle specifikace PD</t>
  </si>
  <si>
    <t>-80035935</t>
  </si>
  <si>
    <t xml:space="preserve">Poznámka k položce:_x000d_
Kompletní systémová dodávka a provedení dle specifikace PD a TZ včetně všech přímo souvisejících prací/činností a dodávek/doplňků a příslušenství_x000d_
-----------------------------------------------------------------------------------------------------------------------------------------------------------------------------------_x000d_
KOMPLETNÍ ROZSAH A PROVEDENÍ - VIZ SKLADBA "S16"_x000d_
Upřesnění rozsahu/specifikace: JC OBSAHUJE KOMPLETNÍ SKLADBU KCE DLE D.1.1_SO 01_v.č. 11 _ mimo D+M OCELOVÉ NOSNÉ KONSTRUKCE  </t>
  </si>
  <si>
    <t xml:space="preserve">"kompletní provedení dle specifikace PD a TZ vč. všech přímo souvisejících prací a dodávek" </t>
  </si>
  <si>
    <t xml:space="preserve">"5.NP_odměřeno elektronicky" 149,52 </t>
  </si>
  <si>
    <t>496</t>
  </si>
  <si>
    <t>N00715R01</t>
  </si>
  <si>
    <t>D+M kompletní skladby "S20" - dle specifikace PD</t>
  </si>
  <si>
    <t>-1457227037</t>
  </si>
  <si>
    <t xml:space="preserve">Poznámka k položce:_x000d_
Kompletní systémová dodávka a provedení dle specifikace PD a TZ včetně všech přímo souvisejících prací/činností a dodávek/doplňků a příslušenství_x000d_
-----------------------------------------------------------------------------------------------------------------------------------------------------------------------------------_x000d_
KOMPLETNÍ ROZSAH A PROVEDENÍ - VIZ SKLADBA "S20"_x000d_
Upřesnění rozsahu/specifikace: JC OBSAHUJE KOMPLETNÍ SKLADBU KCE DLE D.1.1_SO 01_v.č. 11 _ mimo D+M OCELOVÉ KONSTRUKCE STŘÍŠKY A D+M TR 40/182/0,5  </t>
  </si>
  <si>
    <t>"S20" 2,15*37,05</t>
  </si>
  <si>
    <t>497</t>
  </si>
  <si>
    <t>N00715R02</t>
  </si>
  <si>
    <t>D+M kompletní skladby "S21" - dle specifikace PD</t>
  </si>
  <si>
    <t>-1870519690</t>
  </si>
  <si>
    <t>Poznámka k položce:_x000d_
Kompletní systémová dodávka a provedení dle specifikace PD a TZ včetně všech přímo souvisejících prací/činností a dodávek/doplňků a příslušenství_x000d_
-----------------------------------------------------------------------------------------------------------------------------------------------------------------------------------_x000d_
KOMPLETNÍ ROZSAH A PROVEDENÍ - VIZ SKLADBA "S21"_x000d_
Upřesnění rozsahu/specifikace: JC OBSAHUJE KOMPLETNÍ SKLADBU KCE DLE D.1.1_SO 01_v.č. 11 _ mimo D+M OCELOVÉ KONSTRUKCE KOTVENÉ DO STĚN DVORKU</t>
  </si>
  <si>
    <t>"S21" (5,65*1,96)+(8,475*1,96)</t>
  </si>
  <si>
    <t>498</t>
  </si>
  <si>
    <t>N00715R11</t>
  </si>
  <si>
    <t>D+M systém generálního klíče - dle specifikace PD</t>
  </si>
  <si>
    <t>1812242912</t>
  </si>
  <si>
    <t>Poznámka k položce:_x000d_
Specializovanou firmou bude zpracován samostatný projekt systému generálního klíče. Systém generálního klíče umožňuje rozřazení přístupových práv na úrovni mechanického nebo mechatronického klíče. Zvažovaný systém orientačně předpokládá 5 úrovní přístupu včetně generálního klíče. Ke každému zámku bude 5 ks klíčů, každé oddělení bude mít hlavní klíč v počtu 5 ks, generální klíč bude v počtu 5 ks. Pro účel tendru dodavatele SGK jsou stanoveny tzv. běžné rozměry cylindrických vložek, které by měly pokrýt rozsah dodávky systému. Přesný rozměr bude zaměřen přímo v místě realizace před samotnou dodávkou. Před dodáním cylindrických vložek SGK budou dveře dočasně osazeny stavební vložkou.</t>
  </si>
  <si>
    <t>"množství 1kus = zajištění dodávky celé stavby" 1,0</t>
  </si>
  <si>
    <t>499</t>
  </si>
  <si>
    <t>795151N01</t>
  </si>
  <si>
    <t>SV1 - D+M Světlovod 1.PP, kompletní provedení včetně kotevních prvků, spojovacího materiálu, lemování a lišt</t>
  </si>
  <si>
    <t>kpl</t>
  </si>
  <si>
    <t>262144</t>
  </si>
  <si>
    <t>572422434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</si>
  <si>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světlovodů.</t>
  </si>
  <si>
    <t>500</t>
  </si>
  <si>
    <t>795151N02</t>
  </si>
  <si>
    <t>SV2 - D+M Světlovod 1.PP, kompletní provedení včetně kotevních prvků, spojovacího materiálu, lemování a lišt</t>
  </si>
  <si>
    <t>385876860</t>
  </si>
  <si>
    <t>501</t>
  </si>
  <si>
    <t>795151N03</t>
  </si>
  <si>
    <t>SV3 - D+M Světlovod 1.PP, kompletní provedení včetně kotevních prvků, spojovacího materiálu, lemování a lišt</t>
  </si>
  <si>
    <t>-1020867541</t>
  </si>
  <si>
    <t>502</t>
  </si>
  <si>
    <t>795151N04</t>
  </si>
  <si>
    <t>SV4 - D+M Světlovod 1.PP, kompletní provedení včetně kotevních prvků, spojovacího materiálu, lemování a lišt</t>
  </si>
  <si>
    <t>1603533469</t>
  </si>
  <si>
    <t>503</t>
  </si>
  <si>
    <t>795151N05</t>
  </si>
  <si>
    <t>SV5 - D+M Světlovod 1.PP, kompletní provedení včetně kotevních prvků, spojovacího materiálu, lemování a lišt</t>
  </si>
  <si>
    <t>-1353113923</t>
  </si>
  <si>
    <t>504</t>
  </si>
  <si>
    <t>795151N06</t>
  </si>
  <si>
    <t>SV6 - D+M Světlovod 3.NP, kompletní provedení včetně kotevních prvků, spojovacího materiálu, lemování a lišt</t>
  </si>
  <si>
    <t>1984110540</t>
  </si>
  <si>
    <t>505</t>
  </si>
  <si>
    <t>795151N07</t>
  </si>
  <si>
    <t>SV7 - D+M Světlovod 3.NP, kompletní provedení včetně kotevních prvků, spojovacího materiálu, lemování a lišt</t>
  </si>
  <si>
    <t>-584840540</t>
  </si>
  <si>
    <t>506</t>
  </si>
  <si>
    <t>795151N08</t>
  </si>
  <si>
    <t>SV8 - D+M Světlovod 3.NP, kompletní provedení včetně kotevních prvků, spojovacího materiálu, lemování a lišt</t>
  </si>
  <si>
    <t>-1138026787</t>
  </si>
  <si>
    <t>507</t>
  </si>
  <si>
    <t>795151N09</t>
  </si>
  <si>
    <t>SV9 - D+M Světlovod 3.NP, kompletní provedení včetně kotevních prvků, spojovacího materiálu, lemování a lišt</t>
  </si>
  <si>
    <t>-1425866422</t>
  </si>
  <si>
    <t>508</t>
  </si>
  <si>
    <t>795151N10</t>
  </si>
  <si>
    <t>SV10 - D+M Světlovod 3.NP, kompletní provedení včetně kotevních prvků, spojovacího materiálu, lemování a lišt</t>
  </si>
  <si>
    <t>-1416693078</t>
  </si>
  <si>
    <t>509</t>
  </si>
  <si>
    <t>795151N11</t>
  </si>
  <si>
    <t>SV11 - D+M Světlovod 3.NP, kompletní provedení včetně kotevních prvků, spojovacího materiálu, lemování a lišt</t>
  </si>
  <si>
    <t>661435214</t>
  </si>
  <si>
    <t>510</t>
  </si>
  <si>
    <t>795151N12</t>
  </si>
  <si>
    <t>SV12 - D+M Světlovod 3.NP, kompletní provedení včetně kotevních prvků, spojovacího materiálu, lemování a lišt</t>
  </si>
  <si>
    <t>1380262239</t>
  </si>
  <si>
    <t>511</t>
  </si>
  <si>
    <t>N00715R13</t>
  </si>
  <si>
    <t>D+M _ pochozí "chodníčky" 5.NP - VZT _ (dodávka a montáž podkladní vrstvy pod betonovou dlažbu z přížezů PVC určné pro zatěžovací vrstvy)</t>
  </si>
  <si>
    <t>-1952059012</t>
  </si>
  <si>
    <t>"skladna S17" (0,4*0,4*720)*1,05</t>
  </si>
  <si>
    <t>N01</t>
  </si>
  <si>
    <t>Záchytný systém_plochá střecha</t>
  </si>
  <si>
    <t>N01-01-R01</t>
  </si>
  <si>
    <t>Dodávka lanového úchytu "U1" , dílka 500 mm</t>
  </si>
  <si>
    <t>1227882591</t>
  </si>
  <si>
    <t>Poznámka k položce:_x000d_
Kompletní rozsah viz specifikace PD a TZ včetně všech přímo souvisejících prací/činností a dodávek</t>
  </si>
  <si>
    <t>513</t>
  </si>
  <si>
    <t>N01-01-R02</t>
  </si>
  <si>
    <t>Dodávka permanentního nerezového lana tl. 6 mm</t>
  </si>
  <si>
    <t>1365770779</t>
  </si>
  <si>
    <t>514</t>
  </si>
  <si>
    <t>N01-01-R03</t>
  </si>
  <si>
    <t xml:space="preserve">Kompletní montáž , revize a uvedení do provozu </t>
  </si>
  <si>
    <t>-1680944043</t>
  </si>
  <si>
    <t>Ostatní</t>
  </si>
  <si>
    <t>VR</t>
  </si>
  <si>
    <t>VR02</t>
  </si>
  <si>
    <t>Dodatečné informace _ VR02</t>
  </si>
  <si>
    <t>515</t>
  </si>
  <si>
    <t>132351102</t>
  </si>
  <si>
    <t xml:space="preserve">Hloubení rýh nezapažených  š do 800 mm v hornině třídy těžitelnosti II, skupiny 4 objem do 50 m3 strojně</t>
  </si>
  <si>
    <t>-2107694801</t>
  </si>
  <si>
    <t>"viz ležatá kanalizace_odměřeno elektronicky" 44,98</t>
  </si>
  <si>
    <t>516</t>
  </si>
  <si>
    <t>1186086473</t>
  </si>
  <si>
    <t>517</t>
  </si>
  <si>
    <t>-1450817790</t>
  </si>
  <si>
    <t>44,98*10 'Přepočtené koeficientem množství</t>
  </si>
  <si>
    <t>518</t>
  </si>
  <si>
    <t>79230682</t>
  </si>
  <si>
    <t>44,98*1,8 'Přepočtené koeficientem množství</t>
  </si>
  <si>
    <t>519</t>
  </si>
  <si>
    <t>-835986032</t>
  </si>
  <si>
    <t>520</t>
  </si>
  <si>
    <t>18195111R</t>
  </si>
  <si>
    <t xml:space="preserve">Úprava pláně v hornině třídy těžitelnosti II, skupiny 4 a 5 se zhutněním_ručním vibračním pěchem </t>
  </si>
  <si>
    <t>1386028129</t>
  </si>
  <si>
    <t>"viz ležatá kanalizace_odměřeno elektronicky" 45,0</t>
  </si>
  <si>
    <t>521</t>
  </si>
  <si>
    <t>175151101</t>
  </si>
  <si>
    <t>Obsypání potrubí strojně sypaninou bez prohození, uloženou do 3 m</t>
  </si>
  <si>
    <t>208651958</t>
  </si>
  <si>
    <t>"viz ležatá kanalizace_odměřeno elektronicky" (44,98)-6,75</t>
  </si>
  <si>
    <t>522</t>
  </si>
  <si>
    <t>5833120R</t>
  </si>
  <si>
    <t>štěrkopísek těžený tříděný obsypový</t>
  </si>
  <si>
    <t>2004816287</t>
  </si>
  <si>
    <t>Poznámka k položce:_x000d_
-frakce dle technologického postupu pro obsypy potrubí / PD</t>
  </si>
  <si>
    <t>38,23*1,8 'Přepočtené koeficientem množství</t>
  </si>
  <si>
    <t>523</t>
  </si>
  <si>
    <t>451572111</t>
  </si>
  <si>
    <t>Lože pod potrubí otevřený výkop z kameniva drobného těženého</t>
  </si>
  <si>
    <t>-2071840251</t>
  </si>
  <si>
    <t>"viz ležatá kanalizace_odměřeno elektronicky" 6,75</t>
  </si>
  <si>
    <t>VR03</t>
  </si>
  <si>
    <t>Dodatečné informace _ VR03</t>
  </si>
  <si>
    <t>524</t>
  </si>
  <si>
    <t>712811101</t>
  </si>
  <si>
    <t>Provedení povlakové krytiny vytažením na konstrukce za studena nátěrem penetračním</t>
  </si>
  <si>
    <t>2121733388</t>
  </si>
  <si>
    <t>"S17" (132,6*1,0)+(50,8*0,35)</t>
  </si>
  <si>
    <t>"S18" (14,8+9,09)*2*0,35</t>
  </si>
  <si>
    <t>525</t>
  </si>
  <si>
    <t>-1168006311</t>
  </si>
  <si>
    <t>167,103*0,00035 'Přepočtené koeficientem množství</t>
  </si>
  <si>
    <t>526</t>
  </si>
  <si>
    <t>712841559</t>
  </si>
  <si>
    <t>Provedení povlakové krytiny vytažením na konstrukce pásy přitavením NAIP</t>
  </si>
  <si>
    <t>1132771446</t>
  </si>
  <si>
    <t>527</t>
  </si>
  <si>
    <t>-1096653654</t>
  </si>
  <si>
    <t>150,38*1,2 'Přepočtené koeficientem množství</t>
  </si>
  <si>
    <t>528</t>
  </si>
  <si>
    <t>1894803783</t>
  </si>
  <si>
    <t>529</t>
  </si>
  <si>
    <t>1140279248</t>
  </si>
  <si>
    <t>167,103*1,15 'Přepočtené koeficientem množství</t>
  </si>
  <si>
    <t>VR09</t>
  </si>
  <si>
    <t>Dodatečné informace _ VR09_záchytný systém proti pádu</t>
  </si>
  <si>
    <t>530</t>
  </si>
  <si>
    <t>VR09_R01</t>
  </si>
  <si>
    <t xml:space="preserve">Dodávka kotvícího bodu _ U1 _ délka 150 mm </t>
  </si>
  <si>
    <t>110536020</t>
  </si>
  <si>
    <t>Poznámka k položce:_x000d_
Kompletní systémová dodávka dle specifikace PD a TZ (v.č. 1 záchytného systému) včetně všech souvisejících dodávek</t>
  </si>
  <si>
    <t>531</t>
  </si>
  <si>
    <t>VR09_R02</t>
  </si>
  <si>
    <t xml:space="preserve">Dodávka kotvícího bodu _ U2 _ délka 500 mm </t>
  </si>
  <si>
    <t>-47080235</t>
  </si>
  <si>
    <t>532</t>
  </si>
  <si>
    <t>VR09_R03</t>
  </si>
  <si>
    <t xml:space="preserve">Dodávka kotvícího bodu _ U3 _ délka 600 mm </t>
  </si>
  <si>
    <t>-760737745</t>
  </si>
  <si>
    <t>533</t>
  </si>
  <si>
    <t>VR09_R04</t>
  </si>
  <si>
    <t xml:space="preserve">Dodávka montážního nerezového lana </t>
  </si>
  <si>
    <t>-1055726418</t>
  </si>
  <si>
    <t>534</t>
  </si>
  <si>
    <t>VR09_R05</t>
  </si>
  <si>
    <t xml:space="preserve">Kompletní montážní práce záchytného systému </t>
  </si>
  <si>
    <t>1187789787</t>
  </si>
  <si>
    <t>Poznámka k položce:_x000d_
Kompletní provedení dle specifikace PD a TZ (v.č. 1 záchytného systému) včetně všech souvisejících prací a činností</t>
  </si>
  <si>
    <t>535</t>
  </si>
  <si>
    <t>VR09_R06</t>
  </si>
  <si>
    <t xml:space="preserve">Revize, předávací dokumentace a uvedení do provozu </t>
  </si>
  <si>
    <t>902767789</t>
  </si>
  <si>
    <t>VR10</t>
  </si>
  <si>
    <t>Dodatečné informace _ VR010</t>
  </si>
  <si>
    <t>536</t>
  </si>
  <si>
    <t>N00-620-R03</t>
  </si>
  <si>
    <t xml:space="preserve">D+M konstrukce skladby "S15" </t>
  </si>
  <si>
    <t>1336835811</t>
  </si>
  <si>
    <t xml:space="preserve">Poznámka k položce:_x000d_
Kompletní systémová dodávka a provedení dle specifikace PD a TZ včetně všech přímo souvisejících prací/činností a dodávek/doplňků a příslušenství_x000d_
-----------------------------------------------------------------------------------------------------------------------------------------------------------------------------------_x000d_
KOMPLETNÍ ROZSAH A PROVEDENÍ - VIZ SKLADBA "S15"_x000d_
Upřesnění rozsahu/specifikace: JC OBSAHUJE KOMPLETNÍ SKLADBU KCE DLE D.1.1_SO 01_v.č. 11 _ mimo D+M OCELOVÉ NOSNÉ KONSTRUKCE  </t>
  </si>
  <si>
    <t>"5.NP_odměřeno elektronicky" 107,98</t>
  </si>
  <si>
    <t>VR11</t>
  </si>
  <si>
    <t>Dodatečné informace _ VR011</t>
  </si>
  <si>
    <t>537</t>
  </si>
  <si>
    <t>974031121</t>
  </si>
  <si>
    <t>Vysekání rýh ve zdivu cihelném hl do 30 mm š do 30 mm</t>
  </si>
  <si>
    <t>-386244981</t>
  </si>
  <si>
    <t>"specifikace_kabelové trasy a rozvody techniky prostředí staveb"</t>
  </si>
  <si>
    <t>"odměřeno elektronicky" ((22741,0)+(20536,0))</t>
  </si>
  <si>
    <t>538</t>
  </si>
  <si>
    <t>974031144</t>
  </si>
  <si>
    <t>Vysekání rýh ve zdivu cihelném hl do 70 mm š do 150 mm</t>
  </si>
  <si>
    <t>1143492188</t>
  </si>
  <si>
    <t>"specifikace_trubní vedení a rozvody techniky prostředí staveb"</t>
  </si>
  <si>
    <t>"odměřeno elektronicky" (3165,0)</t>
  </si>
  <si>
    <t>539</t>
  </si>
  <si>
    <t>612325101</t>
  </si>
  <si>
    <t xml:space="preserve">Vápenocementová hrubá omítka rýh ve stěnách </t>
  </si>
  <si>
    <t>-908452993</t>
  </si>
  <si>
    <t>"odměřeno elektronicky" ((22741,0)+(20536,0))*0,03+(3165,0*0,15)</t>
  </si>
  <si>
    <t>540</t>
  </si>
  <si>
    <t>763111911</t>
  </si>
  <si>
    <t>Zhotovení otvoru vel. do 0,1 m2 v SDK příčce tl do 100 mm s vyztužením profily</t>
  </si>
  <si>
    <t>-1165876587</t>
  </si>
  <si>
    <t>"specifikace_trasy a rozvody techniky prostředí staveb"</t>
  </si>
  <si>
    <t>"odměřeno elektronicky" (288,0)</t>
  </si>
  <si>
    <t>541</t>
  </si>
  <si>
    <t>763111921</t>
  </si>
  <si>
    <t>Zhotovení otvoru vel. do 0,1 m2 v SDK příčce tl přes 100 mm s vyztužením profily</t>
  </si>
  <si>
    <t>-1593667260</t>
  </si>
  <si>
    <t>"odměřeno elektronicky" (1298,0)</t>
  </si>
  <si>
    <t>542</t>
  </si>
  <si>
    <t>763121458</t>
  </si>
  <si>
    <t xml:space="preserve">SDK stěna předsazená profil CW+UW deska 1xDFRIH2 12,5 </t>
  </si>
  <si>
    <t>-62202590</t>
  </si>
  <si>
    <t>"1.PP"</t>
  </si>
  <si>
    <t>3,775*(0,95+1,0+1,0+1,0+1,0+2,0)</t>
  </si>
  <si>
    <t>3,775*(2,0+1,0)</t>
  </si>
  <si>
    <t xml:space="preserve">"1.NP" </t>
  </si>
  <si>
    <t>3,75*(1,2+1,55+1,35+2,0)</t>
  </si>
  <si>
    <t>1,25*(1,85+5,5+5,0+3,85+1,0+1,0)</t>
  </si>
  <si>
    <t xml:space="preserve">"2.NP" </t>
  </si>
  <si>
    <t>3,75*(0,65+1,8+1,8)</t>
  </si>
  <si>
    <t>1,25*(0,9+0,9+1,8+1,25+1,1+1,1)</t>
  </si>
  <si>
    <t>"3.NP"</t>
  </si>
  <si>
    <t>3,75*(4,0)</t>
  </si>
  <si>
    <t>1,25*(4,35)</t>
  </si>
  <si>
    <t>"4.NP"</t>
  </si>
  <si>
    <t>3,85*(2,0)</t>
  </si>
  <si>
    <t>1,25*(3,15)</t>
  </si>
  <si>
    <t>"rohy a napojení" 0,15*(140,013)</t>
  </si>
  <si>
    <t>VR15</t>
  </si>
  <si>
    <t>Dodatečné informace _ VR015</t>
  </si>
  <si>
    <t>543</t>
  </si>
  <si>
    <t>452311131</t>
  </si>
  <si>
    <t>Podkladní desky z betonu prostého tř. C 12/15 otevřený výkop</t>
  </si>
  <si>
    <t>-870671634</t>
  </si>
  <si>
    <t>"odměřeno elektronicky" (2301,0*0,15)</t>
  </si>
  <si>
    <t>"obvodové bloky a náběhy_odsouhlasení v dílenské dokumentaci" (0,1*345,15)+(162,8*0,8*0,4)</t>
  </si>
  <si>
    <t>544</t>
  </si>
  <si>
    <t>-1385461560</t>
  </si>
  <si>
    <t>(upřesnění a odsouhlasení v dílenské dokuemntaci)</t>
  </si>
  <si>
    <t>"odměřeno elektronicky" (2301,0)*1*(7,9*1,2)/1000</t>
  </si>
  <si>
    <t>"obvodové bloky a náběhy" (230,1*1*(7,9*1,2/1000))+(162,8*0,8*2*(7,9*1,2)/1000)</t>
  </si>
  <si>
    <t>545</t>
  </si>
  <si>
    <t>711491172</t>
  </si>
  <si>
    <t xml:space="preserve">Provedení doplňků izolace proti vodě na vodorovné ploše z textilií </t>
  </si>
  <si>
    <t>-1268864414</t>
  </si>
  <si>
    <t>"viz v.č. D.1.1-SO 01_02,03,10/12, detaily, TZ"</t>
  </si>
  <si>
    <t>"spodní stavba_odměřeno elektronicky" (2301,0)</t>
  </si>
  <si>
    <t>546</t>
  </si>
  <si>
    <t>-592191845</t>
  </si>
  <si>
    <t>2301*1,05 'Přepočtené koeficientem množství</t>
  </si>
  <si>
    <t>547</t>
  </si>
  <si>
    <t>631311113</t>
  </si>
  <si>
    <t>Mazanina tl do 80 mm z betonu prostého bez zvýšených nároků na prostředí tř. C 12/15</t>
  </si>
  <si>
    <t>-1873585690</t>
  </si>
  <si>
    <t>"spodní stavba/ochranná vrstva_odměřeno elektronicky" (2301,0)*0,06</t>
  </si>
  <si>
    <t>548</t>
  </si>
  <si>
    <t>711525R01</t>
  </si>
  <si>
    <t xml:space="preserve">Hydroizolační vrstva spodní stavby , PVC folie tl. 1,5 mm - kompletní, systémové provedení </t>
  </si>
  <si>
    <t>cs vlastní</t>
  </si>
  <si>
    <t>1049475312</t>
  </si>
  <si>
    <t xml:space="preserve">Poznámka k položce:_x000d_
Cena obsahuje kompletní systémové řešení jednoho výrobce_x000d_
(lišty, doplňky, příslušenství, řešení detailů a ukončení)_x000d_
--------------------------------------------------------------------------_x000d_
-hydroizolační folie z PVC tloušťky DLE ZADÁVACÍ DOKUMENTACE ; fólie vyztužena . Součásti dodávky folie jsou veškeré přechodové a ukončovací profily z poplastovaného plechu , ukončovací a přítlačné lišty apod.) _x000d_
-podkladní / ochranná separační vrstva _x000d_
Součásti dodávky HI folie je dále ošetření prostupů - budou využity typové doplňky ze sortimentu použité HI folie  _x000d_
---------------------------------------------------------------------------------------------------------------------------------------------</t>
  </si>
  <si>
    <t xml:space="preserve">KOMPLETNÍ SYSTÉMOVÉ ŘEŠENÍ spodní stavby </t>
  </si>
  <si>
    <t>v jednotkové ceně zahrnuty náklady na veškeré systémové lišty, profily, doplňky, příslušenství, detaily</t>
  </si>
  <si>
    <t>v jednotkové ceně zahrnuty všechny prořezy a navýšení materiálů</t>
  </si>
  <si>
    <t>"S 01b_odměřeno elektronicky" (162,8*(1,8+0,15))</t>
  </si>
  <si>
    <t>VR16</t>
  </si>
  <si>
    <t>Dodatečné informace _ VR016</t>
  </si>
  <si>
    <t>549</t>
  </si>
  <si>
    <t>712331111</t>
  </si>
  <si>
    <t>Provedení povlakové krytiny střech do 10° podkladní vrstvy pásy na sucho samolepící</t>
  </si>
  <si>
    <t>-775855079</t>
  </si>
  <si>
    <t>"S13" (32,11*6,0)+(101,2)</t>
  </si>
  <si>
    <t>550</t>
  </si>
  <si>
    <t>62853001</t>
  </si>
  <si>
    <t>pás asfaltový samolepicí modifikovaný SBS tl 4,0mm s vložkou ze skleněné tkaniny se spalitelnou fólií nebo jemnozrnným minerálním posypem nebo textilií na horním povrchu</t>
  </si>
  <si>
    <t>555131708</t>
  </si>
  <si>
    <t>427,8*1,1655 'Přepočtené koeficientem množství</t>
  </si>
  <si>
    <t>557</t>
  </si>
  <si>
    <t>712631111</t>
  </si>
  <si>
    <t>Provedení povlakové krytiny střech přes 30° podkladní vrstvy pásy na sucho samolepící</t>
  </si>
  <si>
    <t>-986871486</t>
  </si>
  <si>
    <t>558</t>
  </si>
  <si>
    <t>-401957361</t>
  </si>
  <si>
    <t>Poznámka k položce:_x000d_
Upřesnění specifikace _ jednotkové ceny :_x000d_
-asfaltový podstřešní pás nosná vložka netkaná textilie z plastových vláken se samolepícími spoji</t>
  </si>
  <si>
    <t>1190,8*1,15 'Přepočtené koeficientem množství</t>
  </si>
  <si>
    <t>551</t>
  </si>
  <si>
    <t>-1669210446</t>
  </si>
  <si>
    <t>"S13_odměřeno elektronicky" (101,2)</t>
  </si>
  <si>
    <t>552</t>
  </si>
  <si>
    <t>843004485</t>
  </si>
  <si>
    <t>101,2*0,00035 'Přepočtené koeficientem množství</t>
  </si>
  <si>
    <t>553</t>
  </si>
  <si>
    <t>541387704</t>
  </si>
  <si>
    <t>554</t>
  </si>
  <si>
    <t>335411765</t>
  </si>
  <si>
    <t>101,2*1,2 'Přepočtené koeficientem množství</t>
  </si>
  <si>
    <t>555</t>
  </si>
  <si>
    <t>-82537889</t>
  </si>
  <si>
    <t>556</t>
  </si>
  <si>
    <t>1779455196</t>
  </si>
  <si>
    <t>101,2*1,15 'Přepočtené koeficientem množství</t>
  </si>
  <si>
    <t>D.1.1-1.1 - Dvojitý hydroizolační systém spodní stavby s možností kontroly a aktivace</t>
  </si>
  <si>
    <t>3 - Svislé a kompletní konstrukce</t>
  </si>
  <si>
    <t xml:space="preserve">    D1 - 311 23 Zdivo nosné z cihel a tvarovek pálených</t>
  </si>
  <si>
    <t xml:space="preserve">      D2 - 311 23-1 pod omítku</t>
  </si>
  <si>
    <t xml:space="preserve">    D3 - 342 66 Těsnění styku příčky se stávající stěnou</t>
  </si>
  <si>
    <t>62 - Úpravy povrchů vnější</t>
  </si>
  <si>
    <t xml:space="preserve">    D4 - 622 42-11 Omítky vnější stěn vápenné nebo vápenocementové</t>
  </si>
  <si>
    <t>63 - Podlahy a podlahové konstrukce</t>
  </si>
  <si>
    <t xml:space="preserve">    D5 - 631 31 Mazanina z betonu prostého</t>
  </si>
  <si>
    <t xml:space="preserve">      D6 - 631 31-5 tl. přes 120 do 240 mm</t>
  </si>
  <si>
    <t>8 - Trubní vedení</t>
  </si>
  <si>
    <t xml:space="preserve">    D7 - 350 33 Čerpadla a čerpací soustrojí</t>
  </si>
  <si>
    <t>93 - Dokončovací práce inženýrských staveb</t>
  </si>
  <si>
    <t xml:space="preserve">    D8 - 931 98 Zřízení těsnění pracovní spáry</t>
  </si>
  <si>
    <t xml:space="preserve">    D9 - 953 94-8 Osazení drobných kovových výrobků</t>
  </si>
  <si>
    <t xml:space="preserve">      D10 - 953 94-82 kovových poklopů s rámem</t>
  </si>
  <si>
    <t xml:space="preserve">    D11 - 222 30-06 Ukončení kabelů, zapojení,odpojení, přepážky, zábrany</t>
  </si>
  <si>
    <t>96 - Bourání konstrukcí</t>
  </si>
  <si>
    <t xml:space="preserve">    D12 - 962 03-2 Bourání zdiva nadzákladového cihelného</t>
  </si>
  <si>
    <t>99 - Staveništní přesun hmot</t>
  </si>
  <si>
    <t xml:space="preserve">    D13 - 998 01-20 Přesun hmot pro budovy s nosnou konstr. monolit.</t>
  </si>
  <si>
    <t>711 - Izolace proti vodě</t>
  </si>
  <si>
    <t xml:space="preserve">    D14 - 314 25 Sanace komínových průduchů</t>
  </si>
  <si>
    <t xml:space="preserve">    D15 - 711 77 Provedení detailů termoplasty</t>
  </si>
  <si>
    <t xml:space="preserve">    D16 - 713 39 Izolace tepelné těles-doplňky a konstrukční části</t>
  </si>
  <si>
    <t xml:space="preserve">      D17 - 713 39-07 montáž těsnění spojů plechových povrchových úprav těles a potrubí</t>
  </si>
  <si>
    <t xml:space="preserve">    D18 - 713 44 Montáž tepelné izolace potrubí a do konstrukce z oceli</t>
  </si>
  <si>
    <t xml:space="preserve">    D19 - 713 47 Montáž tepelné izolace snímatelné</t>
  </si>
  <si>
    <t xml:space="preserve">    D20 - 998 71-1 Přesun hmot pro izolace proti vodě</t>
  </si>
  <si>
    <t>713 - Izolace tepelné</t>
  </si>
  <si>
    <t xml:space="preserve">    D21 - 713 13 Montáž tepelné izolace stěn</t>
  </si>
  <si>
    <t xml:space="preserve">    D22 - 713 19 Izolace tepelné běžných konstrukcí - doplňky</t>
  </si>
  <si>
    <t xml:space="preserve">    D23 - 998 71-3 Přesun hmot pro izolace tepelné</t>
  </si>
  <si>
    <t>762 - Konstrukce tesařské</t>
  </si>
  <si>
    <t xml:space="preserve">    D24 - 762 13-8 Demontáž bednění svislých a nadstřešních stěn</t>
  </si>
  <si>
    <t xml:space="preserve">    D25 - 762 19 Spojovací a ochranné prostředky</t>
  </si>
  <si>
    <t xml:space="preserve">    D26 - 763 61 Montáž opláštění z aglomerovaných desek</t>
  </si>
  <si>
    <t xml:space="preserve">    D27 - 998 76 Přesun hmot pro konstrukce tesařské</t>
  </si>
  <si>
    <t>764 - Konstrukce klempířské</t>
  </si>
  <si>
    <t xml:space="preserve">    D28 - 764 01-23 Oplechování zdí a nadezdívek z pozinkovaného plechu</t>
  </si>
  <si>
    <t xml:space="preserve">      D29 - 764 01-231 výroba a montáž</t>
  </si>
  <si>
    <t xml:space="preserve">    D30 - 998 76-4 Přesun hmot pro konstrukce klempířské</t>
  </si>
  <si>
    <t>783 - Nátěry</t>
  </si>
  <si>
    <t xml:space="preserve">    D31 - 783 22 Nátěry kov.stavebních doplňk.konstrukcí syntetické</t>
  </si>
  <si>
    <t>799 - Ostatní</t>
  </si>
  <si>
    <t>D96 - Přesuny suti a vybouraných hmot</t>
  </si>
  <si>
    <t xml:space="preserve">    D32 - 979 08-2 Vnitrostaveništní doprava suti a vybouraných hmot</t>
  </si>
  <si>
    <t xml:space="preserve">    D33 - 979 08-31 Vodorovné přemístění suti</t>
  </si>
  <si>
    <t xml:space="preserve">    D34 - 979 08-4 Poplatek za skládku</t>
  </si>
  <si>
    <t>VN - Vedlejší náklady</t>
  </si>
  <si>
    <t xml:space="preserve">    D35 - 005121 Zařízení staveniště</t>
  </si>
  <si>
    <t xml:space="preserve">    D36 - 005124 Inženýrská činnost</t>
  </si>
  <si>
    <t>ON - Ostatní náklady</t>
  </si>
  <si>
    <t>D1</t>
  </si>
  <si>
    <t>311 23 Zdivo nosné z cihel a tvarovek pálených</t>
  </si>
  <si>
    <t>D2</t>
  </si>
  <si>
    <t>311 23-1 pod omítku</t>
  </si>
  <si>
    <t>311231114R00</t>
  </si>
  <si>
    <t>...z cihel plných, 290x140x65 mm, P 15, na maltu MVC 2,5</t>
  </si>
  <si>
    <t>RTS</t>
  </si>
  <si>
    <t>D3</t>
  </si>
  <si>
    <t>342 66 Těsnění styku příčky se stávající stěnou</t>
  </si>
  <si>
    <t>342668111R00</t>
  </si>
  <si>
    <t>...PU pěnou</t>
  </si>
  <si>
    <t>Úpravy povrchů vnější</t>
  </si>
  <si>
    <t>D4</t>
  </si>
  <si>
    <t>622 42-11 Omítky vnější stěn vápenné nebo vápenocementové</t>
  </si>
  <si>
    <t>622421132R00</t>
  </si>
  <si>
    <t>...hladké, složitost 3</t>
  </si>
  <si>
    <t>Podlahy a podlahové konstrukce</t>
  </si>
  <si>
    <t>D5</t>
  </si>
  <si>
    <t>631 31 Mazanina z betonu prostého</t>
  </si>
  <si>
    <t>D6</t>
  </si>
  <si>
    <t>631 31-5 tl. přes 120 do 240 mm</t>
  </si>
  <si>
    <t>631315621R00</t>
  </si>
  <si>
    <t>...třídy C 20/25</t>
  </si>
  <si>
    <t>Trubní vedení</t>
  </si>
  <si>
    <t>D7</t>
  </si>
  <si>
    <t>350 33 Čerpadla a čerpací soustrojí</t>
  </si>
  <si>
    <t xml:space="preserve">DEKDH01  T00</t>
  </si>
  <si>
    <t>Montáž flexibilní tlakové / injektážní hadice</t>
  </si>
  <si>
    <t>Vlastní</t>
  </si>
  <si>
    <t xml:space="preserve">DEKDH02  T00</t>
  </si>
  <si>
    <t>Montáž hadičníku + zátka, těsnění</t>
  </si>
  <si>
    <t xml:space="preserve">DEKDH03  T00</t>
  </si>
  <si>
    <t>Montáž kontrolní trubice</t>
  </si>
  <si>
    <t xml:space="preserve">DEKDH04  T00</t>
  </si>
  <si>
    <t>Montáž přechodové trubice</t>
  </si>
  <si>
    <t xml:space="preserve">DEKDH06  T00</t>
  </si>
  <si>
    <t>Kontrolní rozvodná skříň z OSB desky, dodávka + montáž</t>
  </si>
  <si>
    <t>1015325010T</t>
  </si>
  <si>
    <t>Kontrolní trubice přechodová - odbočná</t>
  </si>
  <si>
    <t>1015325020T</t>
  </si>
  <si>
    <t>Kontrolní trubice odbočná</t>
  </si>
  <si>
    <t>1015325500T</t>
  </si>
  <si>
    <t>Hadice pro dopravu průmyslové vody, chemických látek a vzduchu, pr.19/26mm, duše: PVC, výztuž: syntetická příze, obal: PVC</t>
  </si>
  <si>
    <t>1015325504T</t>
  </si>
  <si>
    <t>Injektážní hadice IH 12/6</t>
  </si>
  <si>
    <t>1015325510T</t>
  </si>
  <si>
    <t>Hadičník mosazný 3/4x20</t>
  </si>
  <si>
    <t>1015325520T</t>
  </si>
  <si>
    <t>Víčko mosaz 3/4</t>
  </si>
  <si>
    <t>1015325530T</t>
  </si>
  <si>
    <t>Ploché těsnění do víčka pr.24mm</t>
  </si>
  <si>
    <t>1015325540T</t>
  </si>
  <si>
    <t>Stahovací objímka 20-32mm</t>
  </si>
  <si>
    <t>1015325544T</t>
  </si>
  <si>
    <t>Stahovací objímka dvououšková 11/13 mm</t>
  </si>
  <si>
    <t>Dokončovací práce inženýrských staveb</t>
  </si>
  <si>
    <t>D8</t>
  </si>
  <si>
    <t>931 98 Zřízení těsnění pracovní spáry</t>
  </si>
  <si>
    <t>931981015R00</t>
  </si>
  <si>
    <t>...prostupů rour bentonitovou páskou, rozměr 20x5 mm</t>
  </si>
  <si>
    <t>D9</t>
  </si>
  <si>
    <t>953 94-8 Osazení drobných kovových výrobků</t>
  </si>
  <si>
    <t>D10</t>
  </si>
  <si>
    <t>953 94-82 kovových poklopů s rámem</t>
  </si>
  <si>
    <t>953941210R00</t>
  </si>
  <si>
    <t>...o ploše do 1 m2</t>
  </si>
  <si>
    <t>D11</t>
  </si>
  <si>
    <t>222 30-06 Ukončení kabelů, zapojení,odpojení, přepážky, zábrany</t>
  </si>
  <si>
    <t>222300682R00</t>
  </si>
  <si>
    <t>Vodní zábrana těsnicím systémem</t>
  </si>
  <si>
    <t>3457114729RX</t>
  </si>
  <si>
    <t>Dodávka a montáž korugované trubky pro uložení hadic s vypěněním, včetně materiálu</t>
  </si>
  <si>
    <t>27344403RX</t>
  </si>
  <si>
    <t>Těsnění kruhové pro tlakovou vodu, pryž/kov, uzavřené, nerozebíratelné</t>
  </si>
  <si>
    <t>2734440XX</t>
  </si>
  <si>
    <t>Potrubní prostup s dvojitým těsněním, odolný proti tlakové vodě</t>
  </si>
  <si>
    <t>55347623R</t>
  </si>
  <si>
    <t>dvířka revizní materiál kov; š = 300,0 mm; h = 300,0 mm; barva bílá; povrch prášková barva; zámek čtyřhran se zářezem na šroubovák</t>
  </si>
  <si>
    <t>935XX</t>
  </si>
  <si>
    <t>Nerezová příruba s navařeným trnem, pro přivaření zemnícího drátu</t>
  </si>
  <si>
    <t>951XX</t>
  </si>
  <si>
    <t>Systémový poklop s povrchovou úpravou</t>
  </si>
  <si>
    <t>Bourání konstrukcí</t>
  </si>
  <si>
    <t>D12</t>
  </si>
  <si>
    <t>962 03-2 Bourání zdiva nadzákladového cihelného</t>
  </si>
  <si>
    <t>962032231R00</t>
  </si>
  <si>
    <t>...z cihel pálených nebo vápenopískových, na maltu vápenou nebo vápenocementovou</t>
  </si>
  <si>
    <t>Staveništní přesun hmot</t>
  </si>
  <si>
    <t>D13</t>
  </si>
  <si>
    <t>998 01-20 Přesun hmot pro budovy s nosnou konstr. monolit.</t>
  </si>
  <si>
    <t>998012021R00</t>
  </si>
  <si>
    <t>...výšky do 6 m</t>
  </si>
  <si>
    <t>Izolace proti vodě</t>
  </si>
  <si>
    <t>D14</t>
  </si>
  <si>
    <t>314 25 Sanace komínových průduchů</t>
  </si>
  <si>
    <t>712391171T00</t>
  </si>
  <si>
    <t>...Izolace tlaková voda, montáž drenážní vrstvy, bez dodávky materiálu</t>
  </si>
  <si>
    <t>D15</t>
  </si>
  <si>
    <t>711 77 Provedení detailů termoplasty</t>
  </si>
  <si>
    <t>711774302R00</t>
  </si>
  <si>
    <t>...dilatačních spár-uzávěr zesílením r.š. 250 nebo 300 mm vodorovných fólií přilepenou nebo svařenou k podkladu</t>
  </si>
  <si>
    <t>711774402R00</t>
  </si>
  <si>
    <t>...dilatačních spár-uzávěr zesílením r.š. 250 nebo 300 mm svislých fólií přilepenou nebo svařenou k podkladu</t>
  </si>
  <si>
    <t>711776404R00</t>
  </si>
  <si>
    <t>...koutů nebo hran zesílením fólií svařenou rš 250 nebo 300 mm přilepenou nebo svařenou k podkladu</t>
  </si>
  <si>
    <t>711777278R00</t>
  </si>
  <si>
    <t>...opracováním trubních prostupů na pevnou a volnou přírubu dotěsněním tmelem D do 200 mm</t>
  </si>
  <si>
    <t>711778088R00</t>
  </si>
  <si>
    <t>...opracování kotevních prostupů</t>
  </si>
  <si>
    <t>D16</t>
  </si>
  <si>
    <t>713 39 Izolace tepelné těles-doplňky a konstrukční části</t>
  </si>
  <si>
    <t>D17</t>
  </si>
  <si>
    <t>713 39-07 montáž těsnění spojů plechových povrchových úprav těles a potrubí</t>
  </si>
  <si>
    <t>713391191R00</t>
  </si>
  <si>
    <t>...profilových gumovým těsněním</t>
  </si>
  <si>
    <t>D18</t>
  </si>
  <si>
    <t>713 44 Montáž tepelné izolace potrubí a do konstrukce z oceli</t>
  </si>
  <si>
    <t>711471051RT1</t>
  </si>
  <si>
    <t>...vodorovná, bez dodávky fólie</t>
  </si>
  <si>
    <t>711472051RT1</t>
  </si>
  <si>
    <t>...svislá, bez dodávky fólie</t>
  </si>
  <si>
    <t>D19</t>
  </si>
  <si>
    <t>713 47 Montáž tepelné izolace snímatelné</t>
  </si>
  <si>
    <t>711491171RT1</t>
  </si>
  <si>
    <t>...vodorovná, podkladní textílie, materiál ve specifikaci</t>
  </si>
  <si>
    <t>711491172RT1</t>
  </si>
  <si>
    <t>...vodorovná, ochranná textílie, materiál ve specifikaci</t>
  </si>
  <si>
    <t>711491271RT1</t>
  </si>
  <si>
    <t>...svislá, podkladní textílie, materiál ve specifikaci</t>
  </si>
  <si>
    <t>711491272RT1</t>
  </si>
  <si>
    <t>...svislá, ochranná textílie, materiál ve specifikaci</t>
  </si>
  <si>
    <t>711777688T02</t>
  </si>
  <si>
    <t>Opracování trubních prostupů na pevnou a volnou přírubu včetně dotěsnění tmelem</t>
  </si>
  <si>
    <t>283140901R</t>
  </si>
  <si>
    <t>deska/pás těsnicí pro pracovní spáry; PVC-P; teplotní odolnost -20 až 60 °C; tvrdost 75,0 °Sh; š = 240 mm; l = 30 000,0 mm</t>
  </si>
  <si>
    <t>28314093R</t>
  </si>
  <si>
    <t>deska/pás těsnicí pro pracovní spáry; PVC; teplotní odolnost -20 až 60 °C; tvrdost 70,0 °Sh; š. dilatačního dílu 80,0 mm; š = 240 mm; l = 25000,0 mm</t>
  </si>
  <si>
    <t>283220182R</t>
  </si>
  <si>
    <t>fólie izolační zemní hydroizolační, protiradonová; tloušťka 1,50 mm; plošná hmotnost 1 800 g/m2; PVC-P</t>
  </si>
  <si>
    <t>28355128R</t>
  </si>
  <si>
    <t>páska těsnicí PVC; vnější roh 90°; funkce vodotěsnost; UV odolná</t>
  </si>
  <si>
    <t>28355129R</t>
  </si>
  <si>
    <t>páska těsnicí PVC; vnitřní roh 90°; funkce vodotěsnost; UV odolná</t>
  </si>
  <si>
    <t>67390990R</t>
  </si>
  <si>
    <t>geotextilie PE; funkce drenážní, separační, ochranná; plošná hmotnost 900 g/m2; tl. při 20 kPa 5,00 mm; tl. při 2 kPa 6,00 mm; tl. při 200 kPa 3,00 mm</t>
  </si>
  <si>
    <t>69366199R</t>
  </si>
  <si>
    <t>geotextilie PP; funkce separační, ochranná, výztužná, filtrační; plošná hmotnost 500 g/m2; zpevněná oboustranně</t>
  </si>
  <si>
    <t>711XX1</t>
  </si>
  <si>
    <t>Ocelová příruba typ dle detailu D - nerez</t>
  </si>
  <si>
    <t>711XX2</t>
  </si>
  <si>
    <t>Ocelová příruba typ dle detailu E - nerez</t>
  </si>
  <si>
    <t>D20</t>
  </si>
  <si>
    <t>998 71-1 Přesun hmot pro izolace proti vodě</t>
  </si>
  <si>
    <t>998711101R00</t>
  </si>
  <si>
    <t>...svisle do 6 m</t>
  </si>
  <si>
    <t>D21</t>
  </si>
  <si>
    <t>713 13 Montáž tepelné izolace stěn</t>
  </si>
  <si>
    <t>713131131R00</t>
  </si>
  <si>
    <t>...lepením</t>
  </si>
  <si>
    <t>D22</t>
  </si>
  <si>
    <t>713 19 Izolace tepelné běžných konstrukcí - doplňky</t>
  </si>
  <si>
    <t>713191100R00</t>
  </si>
  <si>
    <t>...položení izolační fólie, nosný materiál ve specifikaci</t>
  </si>
  <si>
    <t>713131141RP0</t>
  </si>
  <si>
    <t>Montáž samolepících trnů 4 ks/m2</t>
  </si>
  <si>
    <t>24743210R</t>
  </si>
  <si>
    <t>lepidlo polyuretanové; na tepelnou izolaci, na polystyrénové kazety; podklad dřevo, beton, zdivo; pro exteriér</t>
  </si>
  <si>
    <t>28375703R</t>
  </si>
  <si>
    <t>deska izolační stabilizovaná; pěnový polystyren; rovná hrana; součinitel tepelné vodivosti 0,039 W/mK; obj. hmotnost 15,00 kg/m3</t>
  </si>
  <si>
    <t>283758905R</t>
  </si>
  <si>
    <t>deska izolační perimetrická; pěnový polystyren; povrch mřížkovaný; polodrážka; tl. 100,0 mm; součinitel tepelné vodivosti 0,034 W/mK; R = 2,940 m2K/W; obj. hmotnost 33,00 kg/m3</t>
  </si>
  <si>
    <t>59433651RP</t>
  </si>
  <si>
    <t>Samolepící trny</t>
  </si>
  <si>
    <t>100 ks</t>
  </si>
  <si>
    <t>67352470R</t>
  </si>
  <si>
    <t>fólie izolační střešní separační; parotěsná; tloušťka 0,20 mm; plošná hmotnost 180 g/m2; PE; µ = 345 000,0; sd 65,00 až 75,00 m</t>
  </si>
  <si>
    <t>D23</t>
  </si>
  <si>
    <t>998 71-3 Přesun hmot pro izolace tepelné</t>
  </si>
  <si>
    <t>998713101R00</t>
  </si>
  <si>
    <t>...v objektech výšky do 6 m</t>
  </si>
  <si>
    <t>D24</t>
  </si>
  <si>
    <t>762 13-8 Demontáž bednění svislých a nadstřešních stěn</t>
  </si>
  <si>
    <t>762134811R00</t>
  </si>
  <si>
    <t>...z fošen</t>
  </si>
  <si>
    <t>D25</t>
  </si>
  <si>
    <t>762 19 Spojovací a ochranné prostředky</t>
  </si>
  <si>
    <t>762195000R00</t>
  </si>
  <si>
    <t>...hřebíky, svory, fiksační prkna, impregnace</t>
  </si>
  <si>
    <t>D26</t>
  </si>
  <si>
    <t>763 61 Montáž opláštění z aglomerovaných desek</t>
  </si>
  <si>
    <t>763612131R00</t>
  </si>
  <si>
    <t>...obložení stěn, z desek tl. do 18 mm, na sraz, šroubované, bez dodávky desky</t>
  </si>
  <si>
    <t>60725016R</t>
  </si>
  <si>
    <t>deska dřevoštěpková třívrstvá pro prostředí vlhké; strana nebroušená; hrana rovná; tl = 22,0 mm</t>
  </si>
  <si>
    <t>D27</t>
  </si>
  <si>
    <t>998 76 Přesun hmot pro konstrukce tesařské</t>
  </si>
  <si>
    <t>998762102R00</t>
  </si>
  <si>
    <t>...v objektech výšky do 12 m</t>
  </si>
  <si>
    <t>D28</t>
  </si>
  <si>
    <t>764 01-23 Oplechování zdí a nadezdívek z pozinkovaného plechu</t>
  </si>
  <si>
    <t>D29</t>
  </si>
  <si>
    <t>764 01-231 výroba a montáž</t>
  </si>
  <si>
    <t>764430250R00</t>
  </si>
  <si>
    <t>...rš 600 mm</t>
  </si>
  <si>
    <t>D30</t>
  </si>
  <si>
    <t>998 76-4 Přesun hmot pro konstrukce klempířské</t>
  </si>
  <si>
    <t>998764101R00</t>
  </si>
  <si>
    <t>Nátěry</t>
  </si>
  <si>
    <t>D31</t>
  </si>
  <si>
    <t>783 22 Nátěry kov.stavebních doplňk.konstrukcí syntetické</t>
  </si>
  <si>
    <t>783225100R00</t>
  </si>
  <si>
    <t>...dvojnásobné + 1x email,</t>
  </si>
  <si>
    <t>799</t>
  </si>
  <si>
    <t>799-POL01</t>
  </si>
  <si>
    <t>Zkouška těsnosti sektorů</t>
  </si>
  <si>
    <t>799-POL02</t>
  </si>
  <si>
    <t>Aktivace (injektáž) systému, odhad do 15% sektorů</t>
  </si>
  <si>
    <t>D96</t>
  </si>
  <si>
    <t>Přesuny suti a vybouraných hmot</t>
  </si>
  <si>
    <t>D32</t>
  </si>
  <si>
    <t>979 08-2 Vnitrostaveništní doprava suti a vybouraných hmot</t>
  </si>
  <si>
    <t>979082111R00</t>
  </si>
  <si>
    <t>...do 10 m</t>
  </si>
  <si>
    <t>979082121R00</t>
  </si>
  <si>
    <t>...příplatek k ceně za každých dalších 5 m</t>
  </si>
  <si>
    <t>D33</t>
  </si>
  <si>
    <t>979 08-31 Vodorovné přemístění suti</t>
  </si>
  <si>
    <t>979083117R00</t>
  </si>
  <si>
    <t>Vodorovné přemístění suti na skládku do 6000 m</t>
  </si>
  <si>
    <t>979083191R00</t>
  </si>
  <si>
    <t>Příplatek za dalších započatých 1000 m nad 6000 m</t>
  </si>
  <si>
    <t>D34</t>
  </si>
  <si>
    <t>979 08-4 Poplatek za skládku</t>
  </si>
  <si>
    <t>979990001R00</t>
  </si>
  <si>
    <t>...stavební suti</t>
  </si>
  <si>
    <t>VN</t>
  </si>
  <si>
    <t>Vedlejší náklady</t>
  </si>
  <si>
    <t>D35</t>
  </si>
  <si>
    <t>005121 Zařízení staveniště</t>
  </si>
  <si>
    <t>005121 R</t>
  </si>
  <si>
    <t>Soubor</t>
  </si>
  <si>
    <t>D36</t>
  </si>
  <si>
    <t>005124 Inženýrská činnost</t>
  </si>
  <si>
    <t>005124010R</t>
  </si>
  <si>
    <t>Koordinační činnost</t>
  </si>
  <si>
    <t>ON</t>
  </si>
  <si>
    <t>004111020R</t>
  </si>
  <si>
    <t>Vypracování projektové dokumentace</t>
  </si>
  <si>
    <t>005211080R</t>
  </si>
  <si>
    <t>Bezpečnostní a hygienická opatření na staveništi</t>
  </si>
  <si>
    <t xml:space="preserve">D.1.1-2 - Čistá vestavba </t>
  </si>
  <si>
    <t xml:space="preserve">Počty jednotek (výkaz výměr) = počet prvků, který je určen metodou odpočtu v AutoCadu z výkresů 15033-DPS-D.2-01.2_10-14_ZDR_PŮDORYSY.dwg zanesením do Seznamu zařízení / vybavení po jednotlivých místnostech 15033-DPS-D.2-01.2-03_SEZ_ZAR.xls. V programu Excel je proveden následný souhrn pomocí funkcí Kontingenční tabulky.  15033-DPS-D.2-01.2_10-14_ZDR_PŮDORYSY.dwg 15033-DPS-D.2-01.2-03_SEZ_ZAR.xls Poznámky "Cena díla je vč. montáže, montáž je vč. dopravy na místo instalace (ev. vč. potřebných manipulačních prostředků, přípravků nebo pomocných lešení), součástí dodávky je provedení zkoušek, revizí, komplexní uvedení do provozu, průvodní technické dokumentace jednotlivých zařízení a ev. potřebné revize, návody k obsluze, pokud zařízení navazují na ostatní systémy stavby je součástí dodávky SW a HW příslušenství a zaintegrování systému do stavebního celku a oživení systému, individuální a ev. komplexní vyzkoušení. V nabídkové ceně musí být veškerý související doplňkový materiál, tak aby každé zařízení (nebo komplex souvisejících zařízení) bylo funkční a splňovalo všechny předpisy, které se na provozování ve zdravotnictví vztahují. Součástí dodávky a montáže je ekologická likvidace odpadu. Podrobný popis jednotlivých komponentů a požadavky na jejich funkčnost a vybavení jsou uvedeny v Technické zprávě, která je nedílnou součástí tohoto výkazu. " </t>
  </si>
  <si>
    <t>M - Zdravotnická technologie (dodávka a montáž systému)_čistá vestavba</t>
  </si>
  <si>
    <t>Zdravotnická technologie (dodávka a montáž systému)_čistá vestavba</t>
  </si>
  <si>
    <t>Z500</t>
  </si>
  <si>
    <t>Systémová vestavba m. č. A.4.40, A.4.41, A.4.42, A.4.42a, A.4.43 /</t>
  </si>
  <si>
    <t>560</t>
  </si>
  <si>
    <t>Poznámka k položce:_x000d_
Systémová vestavba m. č. A.4.40, A.4.41, A.4.42, A.4.42a, A.4.43 / Zpracování realizační a dodavatelské projektové dokumentace vč. dokumentace pro použití DSPS. Inženýrská a kompletační činnost.</t>
  </si>
  <si>
    <t>Z500.11</t>
  </si>
  <si>
    <t>Kovová obkladová sendvičová příčka panelová tl. 32 mm určená do čistých prostor /</t>
  </si>
  <si>
    <t>562</t>
  </si>
  <si>
    <t xml:space="preserve">Poznámka k položce:_x000d_
Kovová obkladová sendvičová příčka panelová tl. 32 mm určená do čistých prostor /   / Panely jsou tvořeny pláštěm z pozinkovaného plechu tl. min. 0,8 mm, z pohledové části lakovaného práškovou barvou v úpravě v odstínu RAL 9016. Panel s vnitřní výplní minerální vlnou. Panely jsou kotveny do podlahy pomocí spodního vodícího zakládacího profilu o výšce 50mm, v horní části do "U" profilu. Pospojovány budou vzájemným nasunutím, jsou kotveny po výšce k povrchu a vodivě propojené na uzemnění objektu. Panely budou vytaženy 100mm nad podhled. Utěsnění všech spár bude provedeno systémově tmelem dle požadavků na prostředí (desinfekce, sterilita). Příčka vč. kotevních a lemovacích profilů.</t>
  </si>
  <si>
    <t>Z500.12</t>
  </si>
  <si>
    <t xml:space="preserve">Kovová sendvičová příčka panelová tl. 60 mm určená do čistých prostor /   /</t>
  </si>
  <si>
    <t>564</t>
  </si>
  <si>
    <t xml:space="preserve">Poznámka k položce:_x000d_
Kovová sendvičová příčka panelová tl. 60 mm určená do čistých prostor /   / Panely jsou tvořeny pláštěm z  pozinkovaného plechu tl. min. 0,8 mm, z pohledové části lakovaného práškovou barvou v úpravě v odstínu RAL 9016. Panel s vnitřní výplní minerální vlnou. Panely jsou kotveny do podlahy pomocí spodního vodícího spodního vodícího zakládacího profilu o výšce 50mm, v horní části do "U" profilu a pomocí upevňovacích prvků budou kotveny ke  stropní konstrukci. Pospojovány budou vzájemným nasunutím a vodivě propojené na uzemnění objektu. Panely budou vytaženy 100mm nad podhled. Utěsnění všech spár bude provedeno systémově tmelem dle požadavků na prostředí (desinfekce, sterilita). Příčka vč. kotevních a lemovacích profilů.</t>
  </si>
  <si>
    <t>Z500.13</t>
  </si>
  <si>
    <t xml:space="preserve">Kovová sendvičová příčka panelová tl. 80 mm určená do čistých prostor /   /</t>
  </si>
  <si>
    <t>566</t>
  </si>
  <si>
    <t xml:space="preserve">Poznámka k položce:_x000d_
Kovová sendvičová příčka panelová tl. 80 mm určená do čistých prostor /   / Panely jsou tvořeny pláštěm z  pozinkovaného plechu tl. min. 0,8 mm, z pohledové části lakovaného práškovou barvou v úpravě v odstínu RAL 9016. Panel s vnitřní výplní XPS. Panely jsou kotveny do podlahy pomocí spodního vodícího spodního vodícího zakládacího profilu o výšce 50mm, v horní části do "U" profilu a pomocí upevňovacích prvků budou kotveny ke  stropní konstrukci. Pospojovány budou vzájemným nasunutím a vodivě propojené na uzemnění objektu. Panely budou vytaženy 100mm nad podhled. Utěsnění všech spár bude provedeno systémově tmelem dle požadavků na prostředí (desinfekce, sterilita). Příčka vč. kotevních a lemovacích profilů.</t>
  </si>
  <si>
    <t>Z500.14</t>
  </si>
  <si>
    <t>Odtahový VZT kanál /</t>
  </si>
  <si>
    <t>568</t>
  </si>
  <si>
    <t xml:space="preserve">Poznámka k položce:_x000d_
Odtahový VZT kanál /   / Panel s VZT kanálem je součástí příčkového systému, bez nutnosti montáže dalšího VZTkanálu. VZT kanál je součástí konstrukce sendvičového panelu tl. 60 mm se spodním odsávacím kanálem krytým perforovaným plechem o rozměrech 400x200 mm a horním odtahem. Panel má příčné a podélné výztuhy, izolační vrstvu mezi plášti a protihlukovou izolaci. Rozměr otvoru pro napojení odtahového potrubí závisí na šířce panelu a projektu napojení VZT cca 200x190 mm. Otvor je umístěn nad podhledem. (nutná koordinace s projektem VZT)</t>
  </si>
  <si>
    <t>Z500.15</t>
  </si>
  <si>
    <t>570</t>
  </si>
  <si>
    <t xml:space="preserve">Poznámka k položce:_x000d_
Odtahový VZT kanál /   / Panel s VZT kanálem je součástí příčkového systému, bez nutnosti montáže dalšího VZTkanálu. VZT kanál je součástí konstrukce sendvičového panelu tl. 60 mm se spodním odsávacím kanálem krytým perforovaným plechem o rozměrech 400x400 mm a horním odtahem. Panel má příčné a podélné výztuhy, izolační vrstvu mezi plášti a protihlukovou izolaci. Rozměr otvoru pro napojení odtahového potrubí závisí na šířce panelu a projektu napojení VZT cca 200x190 mm. Otvor je umístěn nad podhledem. (nutná koordinace s projektem VZT)</t>
  </si>
  <si>
    <t>Z500.16</t>
  </si>
  <si>
    <t>Fabionové al profily pro rohový styk stěna-stěna /</t>
  </si>
  <si>
    <t>572</t>
  </si>
  <si>
    <t xml:space="preserve">Poznámka k položce:_x000d_
Fabionové al profily pro rohový styk stěna-stěna /   / Fabion (pro styk stěna-stěna) do čistých prostor, délka 3000 mm, barevně lakovaný dle požadavku uživatele a možností systému, včetně rohových prvků, v barvě RAL 9016.</t>
  </si>
  <si>
    <t>Z500.21</t>
  </si>
  <si>
    <t>Pharma prosklení / 1190x1500 /</t>
  </si>
  <si>
    <t>574</t>
  </si>
  <si>
    <t>Poznámka k položce:_x000d_
Pharma prosklení / 1190x1500 / Pharma prosklení do kovové příčky tl. 60 mm, o rozm. 1190x1500 mm, sklo bezpečnostní tl. 4 mm</t>
  </si>
  <si>
    <t>Z500.22</t>
  </si>
  <si>
    <t>Dvířka pro prokládací kabinu /</t>
  </si>
  <si>
    <t>576</t>
  </si>
  <si>
    <t xml:space="preserve">Poznámka k položce:_x000d_
Dvířka pro prokládací kabinu /   / Celoprosklená dvířka  600/600 mm (čisté rozměry), určená pro čistý prostor. Dvířka kovová, prosklení pharma oboustranné, tabule skla v rovině s povrchem dveřního křídla (sklo bepečnostní, čiré tl. 6 mm). Zárubeň pro ukotvení do kovových příček tl. 60 mm. Kování standard klika, do interiéru, nerezové, rozetové. Zárubeň nerez (kartáčovaná) - DIN 1.4301, povrchová úprava vypalovacím práškovým lakem v odstínu barvy RAL 9016. Zárubeň nerezová bez lakování s úpravou pro signalizaci stavu otevření dveří a blokaci pomocí elektromagnetu.</t>
  </si>
  <si>
    <t>Z500.23</t>
  </si>
  <si>
    <t>Dveře kovové otočné, jednokřídlé / 800x2010 /</t>
  </si>
  <si>
    <t>578</t>
  </si>
  <si>
    <t>Poznámka k položce:_x000d_
Dveře kovové otočné, jednokřídlé / 800x2010 / Dveře určené do čistých prostor. Prosklené bezpečnostním sklem tl. 6 mm v rozměru 400x920 mm.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kombinované příčky - celková tloušťka příčka cca 210mm.</t>
  </si>
  <si>
    <t>Z500.24</t>
  </si>
  <si>
    <t>580</t>
  </si>
  <si>
    <t xml:space="preserve">Poznámka k položce:_x000d_
Dveře kovové otočné, jednokřídlé / 800x2010 / Dveře určené do čistých prostor. Neprosklené plné.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kombinované příčky s úpravou pro oboustrannou signalizaci stavu otevření dveří - celková tloušťka příčka cca 210mm.</t>
  </si>
  <si>
    <t>Z500.25</t>
  </si>
  <si>
    <t>582</t>
  </si>
  <si>
    <t xml:space="preserve">Poznámka k položce:_x000d_
Dveře kovové otočné, jednokřídlé / 800x2010 / Dveře určené do čistých prostor. Plné.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příčky čistých prostor tl. 60 mm.</t>
  </si>
  <si>
    <t>Z500.26</t>
  </si>
  <si>
    <t>584</t>
  </si>
  <si>
    <t xml:space="preserve">Poznámka k položce:_x000d_
Dveře kovové otočné, jednokřídlé / 800x2010 / Dveře určené do čistých prostor. Prosklené bezpečnostním sklem tl. 4+4 mm v rozměru 400x920 mm se zrcadlovou folií ze strany nečisté.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příčky čistých prostor tl. 60 mm s úpravou pro oboustrannou signalizaci stavu otevření dveří.</t>
  </si>
  <si>
    <t>Z500.27</t>
  </si>
  <si>
    <t>Dveře kovové otočné, jednokřídlé / 700x2010 /</t>
  </si>
  <si>
    <t>586</t>
  </si>
  <si>
    <t>Poznámka k položce:_x000d_
Dveře kovové otočné, jednokřídlé / 700x2010 / Dveře určené do čistých prostor. Plné. Kovové, sendvičové s pláštěm z pozinkovaného plechu v tl. 0,8 mm, povrchově upraveného práškovým vypalovacím lakem, v odstínu RAL 9016. Kování: klika - klika do interiéru, nerezové, rozetové. Zárubeň nerezová bez lakování (kartáčovaná) - DIN 1.4301, určená pro montáž do příčky čistých prostor tl. 60 mm.</t>
  </si>
  <si>
    <t>Z500.31</t>
  </si>
  <si>
    <t>Lehký kovový podhled /</t>
  </si>
  <si>
    <t>588</t>
  </si>
  <si>
    <t xml:space="preserve">Poznámka k položce:_x000d_
Lehký kovový podhled /   / Lehký kovový podhled, kazetový těsný, se skrytým rastrem 625x625 mm, plech ocelový pozinkovaný tl. min. 0,6 mm s úpravou pohledové strany lakované práškovou barvou v barevné úpravě v odstínu RAL 9016. Včetně kotvících a lemovacích prvků.</t>
  </si>
  <si>
    <t>Z500.32</t>
  </si>
  <si>
    <t>Fabionové al profily pro rohový styk stěna-podhled /</t>
  </si>
  <si>
    <t>590</t>
  </si>
  <si>
    <t xml:space="preserve">Poznámka k položce:_x000d_
Fabionové al profily pro rohový styk stěna-podhled /   / Určené pro čistý prostor. Fabionový profil hliníkový, ze dvou částí - F lišty a fabionu, povrchově upraven - komaxit RAL 9016.</t>
  </si>
  <si>
    <t>Z500.41</t>
  </si>
  <si>
    <t>Police prokládací kabiny /</t>
  </si>
  <si>
    <t>592</t>
  </si>
  <si>
    <t xml:space="preserve">Poznámka k položce:_x000d_
Police prokládací kabiny /   / Nerezový perforovaný plech (35%) AISI 304 FIN8 pro prokládací propust o vnitřních rozměrech 670x720 mm, včetně kotvících "L" profilů z nerez plechu tl. 1,5 mm. Perforovaný plech je příčně vyztužený, osazen v úrovni dvířek na kotvící "L" profily do příček. Včetně záchytné nerezové vany, plech 1,2 mm stejných rozměrů.</t>
  </si>
  <si>
    <t>Z500.42</t>
  </si>
  <si>
    <t>Prokládací kabina /</t>
  </si>
  <si>
    <t>594</t>
  </si>
  <si>
    <t xml:space="preserve">Poznámka k položce:_x000d_
Prokládací kabina /   / Prokládací kabina aktivní, vložená do příčky o vnitřních rozměrech 600x600x600 mm, s přípravou pro signalizaci a elektromagnetickou blokaci. Materiál nerez AISI 304 s možností z pohledových částí s povrchovou úpravou vypalovacím práškovým lakem v odstínu barvy RAL 9016. Zárubně nerez s povrchovou úpravou FIN 8. Přefuk dveřmi s mřížkou na nečisté straně kabiny. V případě nutnosti dle konstrukčního řešení kabiny počítat s podepřením na nečisté straně (nohy/podstavec z nerezu).</t>
  </si>
  <si>
    <t>Z500.43</t>
  </si>
  <si>
    <t>Signalizace stavu dveří /</t>
  </si>
  <si>
    <t>596</t>
  </si>
  <si>
    <t xml:space="preserve">Poznámka k položce:_x000d_
Signalizace stavu dveří /   / Systém signalizace stavu dveří, propojení dveří F2 a F4, včetně kabeláže, trafa, rozvaděče (vše dle dodávaného systému).</t>
  </si>
  <si>
    <t>Z500.44</t>
  </si>
  <si>
    <t>Signalizace a blokace prokládacích kabin /</t>
  </si>
  <si>
    <t>598</t>
  </si>
  <si>
    <t xml:space="preserve">Poznámka k položce:_x000d_
Signalizace a blokace prokládacích kabin /   / Systém signalizace stavu dveří a blokace dveří prokládacích kabin, elektromagnetický zámek, propojení dveří v rámci kabin, včetně kabeláže, trafa, rozvaděče (vše dle dodávaného systému).</t>
  </si>
  <si>
    <t>Z500.45</t>
  </si>
  <si>
    <t>Výztuhy /</t>
  </si>
  <si>
    <t>600</t>
  </si>
  <si>
    <t xml:space="preserve">Poznámka k položce:_x000d_
Výztuhy /   / Výztuhy obkladových kovových příček pro kotvení závěsných skříněk. Nabř. OSB desky.</t>
  </si>
  <si>
    <t>Z500.51</t>
  </si>
  <si>
    <t>LED svítidlo EVG do lehkého kovového podhledu /</t>
  </si>
  <si>
    <t>602</t>
  </si>
  <si>
    <t xml:space="preserve">Poznámka k položce:_x000d_
LED svítidlo EVG do lehkého kovového podhledu /   / LED svítidlo vhodné do čistých prostor, kompatibilní s dodávaným systémem čisté vestavby, min. 50 W, IP54, microprisma, 625x625 mm, barva RAL 9016.</t>
  </si>
  <si>
    <t>Z500.52</t>
  </si>
  <si>
    <t>LED svitidlo KNX do lehkého kovového podhledu /</t>
  </si>
  <si>
    <t>604</t>
  </si>
  <si>
    <t xml:space="preserve">Poznámka k položce:_x000d_
LED svitidlo KNX do lehkého kovového podhledu /   / LED svítidlo vhodné do čistých prostor, kompatibilní s dodávaným systémem čisté vestavby, min. 50 W, IP54, včetně předřadníku DALI (ovládání KNX), microprisma, 625x625 mm, barva RAL 9016.</t>
  </si>
  <si>
    <t>Z500.61</t>
  </si>
  <si>
    <t>Filtrační nástavce do lehkého kovového podhledu /</t>
  </si>
  <si>
    <t>606</t>
  </si>
  <si>
    <t xml:space="preserve">Poznámka k položce:_x000d_
Filtrační nástavce do lehkého kovového podhledu /   / Filtrační nástavce do lehkého kovového podhledu. Rozměr filtru: 570x570x117 mm. Třída filtrace: H14. Jmenovitý průtok: cca 630 - 730 m3/h. Přívod vzduchu: boční s kruhovým hrdlem, velikost vstupního hrdla: (D315), s klapkou. Typový rozměr podhledu: 625x625 mm. Výstupní element: děrovaný plech PP. Povrch výstupního elementu a pohledových ploch nástavce: dle odstínu vestaveb.</t>
  </si>
  <si>
    <t>Z500.62</t>
  </si>
  <si>
    <t>608</t>
  </si>
  <si>
    <t xml:space="preserve">Poznámka k položce:_x000d_
Filtrační nástavce do lehkého kovového podhledu /   / Filtrační nástavce do lehkého kovového podhledu. Rozměr filtru: 457x457x117 mm. Třída filtrace: H14. Jmenovitý průtok: 480m3/h. Přívod vzduchu: boční s kruhovým hrdlem, velikost vstupního hrdla: (D250), s klapkou. Typový rozměr podhledu: 625x625 mm. Výstupní element: děrovaný plech PP. Povrch výstupního elementu a pohledových ploch nástavce: dle odstínu vestaveb.</t>
  </si>
  <si>
    <t>Z500.63</t>
  </si>
  <si>
    <t>610</t>
  </si>
  <si>
    <t xml:space="preserve">Poznámka k položce:_x000d_
Filtrační nástavce do lehkého kovového podhledu /   / Filtrační nástavce do lehkého kovového podhledu. Rozměr filtru: 457x457x117 mm. Třída filtrace: H14. Jmenovitý průtok: cca 300m3/h. Přívod vzduchu: boční s kruhovým hrdlem, velikost vstupního hrdla: (D200), s klapkou. Typový rozměr podhledu: 625x625 mm. Výstupní element: děrovaný plech PP. Povrch výstupního elementu a pohledových ploch nástavce: dle odstínu vestaveb.</t>
  </si>
  <si>
    <t>Z500.64</t>
  </si>
  <si>
    <t>612</t>
  </si>
  <si>
    <t xml:space="preserve">Poznámka k položce:_x000d_
Filtrační nástavce do lehkého kovového podhledu /   / Filtrační nástavce do lehkého kovového podhledu. Rozměr filtru: 305x305x117 mm. Třída filtrace: H14. Jmenovitý průtok: cca 135m3/h. Přívod vzduchu: boční s kruhovým hrdlem, velikost vstupního hrdla: (D160), s klapkou. Typový rozměr podhledu: 625x625 mm, Výstupní element: děrovaný plech PP. Povrch výstupního elementu a pohledových ploch nástavce: dle odstínu vestaveb.</t>
  </si>
  <si>
    <t>Z500.65</t>
  </si>
  <si>
    <t>Filtrační nástavce do prokládací kabiny /</t>
  </si>
  <si>
    <t>614</t>
  </si>
  <si>
    <t xml:space="preserve">Poznámka k položce:_x000d_
Filtrační nástavce do prokládací kabiny /   / Filtrační nástavce do prokládací kabiny. Rozměr filtru: 305x305x117 mm. Třída filtrace: H14. Jmenovitý průtok: cca 75m3/h. Přívod vzduchu: vrchní s kruhovým hrdlem, velikost vstupního hrdla: (D160), s klapkou. Typový rozměr podhledu: 625x625 mm. Výstupní element: děrovaný plech PP.</t>
  </si>
  <si>
    <t>Z500.66</t>
  </si>
  <si>
    <t>Odsávací stěnová mřížka / 500x500 /</t>
  </si>
  <si>
    <t>616</t>
  </si>
  <si>
    <t>Poznámka k položce:_x000d_
Odsávací stěnová mřížka / 500x500 / Odsávací stěnová mřížka s regulací, určená pro zabudování do systému kovových příček čistých prostor v návazností na odvodní systém VZT. Maska drží v rámečku pomocí zaklapávacích perek. Materiál: nerezový plech AISI 304.</t>
  </si>
  <si>
    <t>Z500.67</t>
  </si>
  <si>
    <t>Odsávací stěnová mřížka / 500x650 /</t>
  </si>
  <si>
    <t>618</t>
  </si>
  <si>
    <t>Poznámka k položce:_x000d_
Odsávací stěnová mřížka / 500x650 / Odsávací stěnová mřížka s regulací, určená pro zabudování do systému kovových příček čistých prostor v návazností na odvodní systém VZT. Maska drží v rámečku pomocí zaklapávacích perek. Materiál: nerezový plech AISI 304.</t>
  </si>
  <si>
    <t>Z500.68</t>
  </si>
  <si>
    <t>Přefuková stěnová mřížka / 200x200 /</t>
  </si>
  <si>
    <t>620</t>
  </si>
  <si>
    <t>Poznámka k položce:_x000d_
Přefuková stěnová mřížka / 200x200 / Přefuková stěnová mřížka z prokládací kabiny, určená pro zabudování do systému kovových příček čistých prostor. Maska drží v rámečku pomocí zaklapávacích perek. Materiál: nerezový plech AISI 304.</t>
  </si>
  <si>
    <t>Z500.69</t>
  </si>
  <si>
    <t>VZT nástavec na kanál /</t>
  </si>
  <si>
    <t>622</t>
  </si>
  <si>
    <t xml:space="preserve">Poznámka k položce:_x000d_
VZT nástavec na kanál /   / Ukončovací plechový prvek pro čisté odtahové kanály VZT. Plech pozinkovaný tl. 0,8 mm s horním vývodem pro napojení potrubí VZT rozměr cca 650x90 mm, napojovací rozměr 190x300 mm (nutná koordinace s projektem VZT).</t>
  </si>
  <si>
    <t>Z500.70</t>
  </si>
  <si>
    <t>624</t>
  </si>
  <si>
    <t xml:space="preserve">Poznámka k položce:_x000d_
VZT nástavec na kanál /   / Ukončovací plechový prvek pro čisté odtahové kanály VZT. Plech pozinkovaný tl. 0,8 mm s horním vývodem pro napojení potrubí VZT rozměr cca 740x100 mm, napojovací rozměr 190x350 mm (nutná koordinace s projektem VZT).</t>
  </si>
  <si>
    <t>Z500.71</t>
  </si>
  <si>
    <t>VZT nástavec do lehkého kovového podhledu /</t>
  </si>
  <si>
    <t>626</t>
  </si>
  <si>
    <t xml:space="preserve">Poznámka k položce:_x000d_
VZT nástavec do lehkého kovového podhledu /   / Vzduchotechnický nástavec do lehkého kovového podhledu. Typ podhledu: lehký kovový, rastr 625x625 mm. Výstupní element: vířivý element, odvod vzduchu: odtahový boční s kruhovým hrdlem. Velikost vstupního hrdla: D160 s možností regulace průtoku. Povrch dílů nástavce: dle odstínu vestaveb.</t>
  </si>
  <si>
    <t>D.1.2 - Stavebně konstrukční řešení</t>
  </si>
  <si>
    <t>D.1.2.1 - Stavebně konstrukční řešení - betonové konstrukce</t>
  </si>
  <si>
    <t>N00 - Nepojmenované práce</t>
  </si>
  <si>
    <t>-825604313</t>
  </si>
  <si>
    <t>"viz v.č. D.1.2.1_SO01_001/301, detaily, TZ"</t>
  </si>
  <si>
    <t>"viz pilotové kce" 373,201</t>
  </si>
  <si>
    <t>-1924523080</t>
  </si>
  <si>
    <t>373,201*10 'Přepočtené koeficientem množství</t>
  </si>
  <si>
    <t>-2120757188</t>
  </si>
  <si>
    <t>373,201*1,8 'Přepočtené koeficientem množství</t>
  </si>
  <si>
    <t>863612309</t>
  </si>
  <si>
    <t>1300937228</t>
  </si>
  <si>
    <t>226112414</t>
  </si>
  <si>
    <t>Vrty velkoprofilové svislé nezapažené D do 850 mm hl přes 5 m hor. IV</t>
  </si>
  <si>
    <t>-2066015409</t>
  </si>
  <si>
    <t>(ODMĚŘENO ELEKTRONICKY)</t>
  </si>
  <si>
    <t>"1" 440,50</t>
  </si>
  <si>
    <t>"nepředvídatelný objem_bude odsouhlaseno při realizaci stavby" 0,2*440,5</t>
  </si>
  <si>
    <t>226113214</t>
  </si>
  <si>
    <t>Vrty velkoprofilové svislé nezapažené D do 1050 mm hl přes 5 m hor. IV</t>
  </si>
  <si>
    <t>16898493</t>
  </si>
  <si>
    <t>"2" 140,0</t>
  </si>
  <si>
    <t>"nepředvídatelný objem_bude odsouhlaseno při realizaci stavby" 0,2*140,0</t>
  </si>
  <si>
    <t>231112212</t>
  </si>
  <si>
    <t>Zřízení pilot svislých D do 650 mm hl do 20 m bez vytažení pažnic z betonu železového</t>
  </si>
  <si>
    <t>-2103167559</t>
  </si>
  <si>
    <t>231112213</t>
  </si>
  <si>
    <t>Zřízení pilot svislých D do 1250 mm hl do 20 m bez vytažení pažnic z betonu železového</t>
  </si>
  <si>
    <t>-1211831712</t>
  </si>
  <si>
    <t>589329370</t>
  </si>
  <si>
    <t>směs pro beton třída C25-30 XC2 (CZ,F.1) CI 0,4-Dmax 22-S3</t>
  </si>
  <si>
    <t>1334006700</t>
  </si>
  <si>
    <t>1,1*((0,62*0,62*528,6)+(0,9*0,9*168,0))</t>
  </si>
  <si>
    <t>231611114</t>
  </si>
  <si>
    <t>Výztuž pilot betonovaných do země ocel z betonářské oceli 10 505</t>
  </si>
  <si>
    <t>-1049927899</t>
  </si>
  <si>
    <t>"viz výkaz" 8,18</t>
  </si>
  <si>
    <t>"POMOCNÁ A ROZDĚLOVACÍ VÝZTUŽ_bude odsouhlaseno v dílenské dokumentaci" 0,2*8,18</t>
  </si>
  <si>
    <t>273322611</t>
  </si>
  <si>
    <t>Základové desky ze ŽB se zvýšenými nároky na prostředí tř. C 30/37</t>
  </si>
  <si>
    <t>-1450007469</t>
  </si>
  <si>
    <t>(1433,7*0,35)</t>
  </si>
  <si>
    <t>"přesahy/výklenky a ostatní_viz dílenská dokumentace" 0,1*501,795</t>
  </si>
  <si>
    <t>273351121</t>
  </si>
  <si>
    <t>Zřízení bednění základových desek</t>
  </si>
  <si>
    <t>642108329</t>
  </si>
  <si>
    <t>(166,6*0,4)</t>
  </si>
  <si>
    <t>"přesahy/výklenky a ostatní_viz dílenská dokumentace" 0,1*66,64</t>
  </si>
  <si>
    <t>273351122</t>
  </si>
  <si>
    <t>Odstranění bednění základových desek</t>
  </si>
  <si>
    <t>-789306577</t>
  </si>
  <si>
    <t>273361821</t>
  </si>
  <si>
    <t>Výztuž základových desek betonářskou ocelí 10 505 (R)</t>
  </si>
  <si>
    <t>659979999</t>
  </si>
  <si>
    <t>"viz výkaz" 75,3</t>
  </si>
  <si>
    <t>"POMOCNÁ A ROZDĚLOVACÍ VÝZTUŽ_bude odsouhlaseno v dílenské dokumentaci" 0,15*75,3</t>
  </si>
  <si>
    <t>274321411</t>
  </si>
  <si>
    <t>Základové pasy ze ŽB bez zvýšených nároků na prostředí tř. C 20/25</t>
  </si>
  <si>
    <t>1729373502</t>
  </si>
  <si>
    <t>Poznámka k položce:_x000d_
Specifikace - XC2</t>
  </si>
  <si>
    <t>(0,8*0,4*172,2)</t>
  </si>
  <si>
    <t>274351121</t>
  </si>
  <si>
    <t>Zřízení bednění základových pasů rovného</t>
  </si>
  <si>
    <t>-1808075144</t>
  </si>
  <si>
    <t>(172,2*0,4*2)</t>
  </si>
  <si>
    <t>"přesahy/výklenky a ostatní_viz dílenská dokumentace" 0,1*137,76</t>
  </si>
  <si>
    <t>274351122</t>
  </si>
  <si>
    <t>Odstranění bednění základových pasů rovného</t>
  </si>
  <si>
    <t>773347547</t>
  </si>
  <si>
    <t>274361821</t>
  </si>
  <si>
    <t>Výztuž základových pásů betonářskou ocelí 10 505 (R)</t>
  </si>
  <si>
    <t>-1495728147</t>
  </si>
  <si>
    <t>"viz výkaz" 4,4</t>
  </si>
  <si>
    <t>"POMOCNÁ A ROZDĚLOVACÍ VÝZTUŽ_bude odsouhlaseno v dílenské dokumentaci" 0,15*4,4</t>
  </si>
  <si>
    <t>279113132</t>
  </si>
  <si>
    <t>Základová zeď tl do 200 mm z tvárnic ztraceného bednění včetně výplně z betonu tř. C 25/30 XC4, XF2</t>
  </si>
  <si>
    <t>-33570305</t>
  </si>
  <si>
    <t>"odměřeno elektronicky" 851,4</t>
  </si>
  <si>
    <t>279361821</t>
  </si>
  <si>
    <t>Výztuž základových zdí nosných betonářskou ocelí 10 505</t>
  </si>
  <si>
    <t>2002406153</t>
  </si>
  <si>
    <t>"odměřeno elektronicky_viz výkaz" 17,8</t>
  </si>
  <si>
    <t>"POMOCNÁ A ROZDĚLOVACÍ VÝZTUŽ_bude odsouhlaseno v dílenské dokumentaci" 0,15*17,8</t>
  </si>
  <si>
    <t>330321611</t>
  </si>
  <si>
    <t>Sloupy nebo pilíře z betonu pohledového tř. C 30/37 bez výztuže</t>
  </si>
  <si>
    <t>-1420078578</t>
  </si>
  <si>
    <t>"1.NP" 0,4*0,4*123,75</t>
  </si>
  <si>
    <t>"2.NP" 0,4*0,4*117,5</t>
  </si>
  <si>
    <t>"3.NP" 0,4*0,4*113,75</t>
  </si>
  <si>
    <t>"4.NP" 0,4*0,4*108,75</t>
  </si>
  <si>
    <t>"5.NP" 0,0</t>
  </si>
  <si>
    <t>"přesahy/výklenky a ostatní_viz dílenská dokumentace" 0,1*74,2</t>
  </si>
  <si>
    <t>330321711</t>
  </si>
  <si>
    <t>Sloupy nebo pilíře z betonu pohledového tř. C 35/45 bez výztuže</t>
  </si>
  <si>
    <t>1312092222</t>
  </si>
  <si>
    <t>"1.PP" 0,4*0,4*48,75</t>
  </si>
  <si>
    <t>"přesahy/výklenky a ostatní_viz dílenská dokumentace" 0,1*7,8</t>
  </si>
  <si>
    <t>331351121</t>
  </si>
  <si>
    <t>Zřízení bednění čtyřúhelníkových sloupů v do 4 m průřezu do 0,16 m2</t>
  </si>
  <si>
    <t>-1522707230</t>
  </si>
  <si>
    <t>"1.PP" 1,6*48,75</t>
  </si>
  <si>
    <t>"1.NP" 1,6*123,75</t>
  </si>
  <si>
    <t>"2.NP" 1,6*117,5</t>
  </si>
  <si>
    <t>"3.NP" 1,6*113,75</t>
  </si>
  <si>
    <t>"4.NP" 1,6*108,75</t>
  </si>
  <si>
    <t>"přesahy/výklenky a ostatní_viz dílenská dokumentace" 0,1*820,0</t>
  </si>
  <si>
    <t>331351122</t>
  </si>
  <si>
    <t>Odstranění bednění čtyřúhelníkových sloupů v do 4 m průřezu do 0,16 m2</t>
  </si>
  <si>
    <t>-319379600</t>
  </si>
  <si>
    <t>331351911</t>
  </si>
  <si>
    <t>Příplatek k cenám bednění čtyřúhelníkových sloupů za pohledový beton</t>
  </si>
  <si>
    <t>2127698672</t>
  </si>
  <si>
    <t>331361821</t>
  </si>
  <si>
    <t>Výztuž sloupů hranatých betonářskou ocelí 10 505</t>
  </si>
  <si>
    <t>572153783</t>
  </si>
  <si>
    <t xml:space="preserve">"odměřeno elektronicky_viz výkaz" </t>
  </si>
  <si>
    <t>"1.PP" 3,5</t>
  </si>
  <si>
    <t>"1.NP" 8,9</t>
  </si>
  <si>
    <t>"2.NP" 7,1</t>
  </si>
  <si>
    <t>"3.NP" 6,9</t>
  </si>
  <si>
    <t>"4.NP" 6,6</t>
  </si>
  <si>
    <t>"POMOCNÁ A ROZDĚLOVACÍ VÝZTUŽ_bude odsouhlaseno v dílenské dokumentaci" 0,2*33,0</t>
  </si>
  <si>
    <t>341321610</t>
  </si>
  <si>
    <t>Stěny nosné ze ŽB tř. C 30/37</t>
  </si>
  <si>
    <t>-1053706472</t>
  </si>
  <si>
    <t xml:space="preserve">"1.PP" </t>
  </si>
  <si>
    <t>"vnitřní" 346,5*0,2</t>
  </si>
  <si>
    <t>"vnější" 617,35*0,3</t>
  </si>
  <si>
    <t>"1.NP" 386,5*0,2</t>
  </si>
  <si>
    <t>"2.NP" 347,5*0,2</t>
  </si>
  <si>
    <t>"3.NP" 347,5*0,2</t>
  </si>
  <si>
    <t>"4.NP" 354,5*0,2</t>
  </si>
  <si>
    <t>"5.NP" 252,5*0,2</t>
  </si>
  <si>
    <t>"přesahy/výklenky a ostatní_viz dílenská dokumentace" 0,1*592,205</t>
  </si>
  <si>
    <t>341351111</t>
  </si>
  <si>
    <t>Zřízení oboustranného bednění nosných stěn</t>
  </si>
  <si>
    <t>1520763176</t>
  </si>
  <si>
    <t>"vnitřní" 346,5*2</t>
  </si>
  <si>
    <t>"vnější" 617,35*2</t>
  </si>
  <si>
    <t>"1.NP" 386,5*2</t>
  </si>
  <si>
    <t>"2.NP" 347,5*2</t>
  </si>
  <si>
    <t>"3.NP" 347,5*2</t>
  </si>
  <si>
    <t>"4.NP" 354,5*2</t>
  </si>
  <si>
    <t>"5.NP" 252,5*2</t>
  </si>
  <si>
    <t>"přesahy/výklenky a ostatní_viz dílenská dokumentace" 0,15*5304,7</t>
  </si>
  <si>
    <t>341351112</t>
  </si>
  <si>
    <t>Odstranění oboustranného bednění nosných stěn</t>
  </si>
  <si>
    <t>-1250170275</t>
  </si>
  <si>
    <t>341351911</t>
  </si>
  <si>
    <t>Příplatek k cenám bednění nosných stěn za pohledový beton</t>
  </si>
  <si>
    <t>2122481981</t>
  </si>
  <si>
    <t>341361821</t>
  </si>
  <si>
    <t>Výztuž stěn betonářskou ocelí 10 505</t>
  </si>
  <si>
    <t>2021027237</t>
  </si>
  <si>
    <t>"1.PP" 11,1+25,9</t>
  </si>
  <si>
    <t>"1.NP" 12,4</t>
  </si>
  <si>
    <t>"2.NP" 11,1</t>
  </si>
  <si>
    <t>"3.NP" 11,1</t>
  </si>
  <si>
    <t>"4.NP" 11,3</t>
  </si>
  <si>
    <t>"5.NP" 5,1</t>
  </si>
  <si>
    <t>"POMOCNÁ A ROZDĚLOVACÍ VÝZTUŽ_bude odsouhlaseno v dílenské dokumentaci" 0,15*88,0</t>
  </si>
  <si>
    <t>380326132</t>
  </si>
  <si>
    <t>Kompletní konstrukce z ŽB se zvýšenými nároky na prostředí tř. C 30/37 tl do 300 mm</t>
  </si>
  <si>
    <t>25636583</t>
  </si>
  <si>
    <t>ANGLICKÉ DVORKY</t>
  </si>
  <si>
    <t>(79,0*0,2)</t>
  </si>
  <si>
    <t>"přesahy/výklenky a ostatní/napojení_viz dílenská dokumentace" 0,15*15,8</t>
  </si>
  <si>
    <t>380356231</t>
  </si>
  <si>
    <t>Bednění kompletních konstrukcí neomítaných ploch rovinných zřízení</t>
  </si>
  <si>
    <t>-1957466117</t>
  </si>
  <si>
    <t>(79,0*2)</t>
  </si>
  <si>
    <t>"přesahy/výklenky a ostatní/napojení_viz dílenská dokumentace" 0,1*158,0</t>
  </si>
  <si>
    <t>380356232</t>
  </si>
  <si>
    <t>Bednění kompletních konstrukcí neomítaných ploch rovinných odstranění</t>
  </si>
  <si>
    <t>1790712745</t>
  </si>
  <si>
    <t>380361006</t>
  </si>
  <si>
    <t>Výztuž kompletních konstrukcí z betonářské oceli 10 505</t>
  </si>
  <si>
    <t>100052779</t>
  </si>
  <si>
    <t xml:space="preserve">"viz v.č. D.1.2.1_SO01_001/301, detaily, TZ" </t>
  </si>
  <si>
    <t xml:space="preserve">"odměřeno elektronicky_viz výkaz"  1,7</t>
  </si>
  <si>
    <t>"POMOCNÁ A ROZDĚLOVACÍ VÝZTUŽ_bude odsouhlaseno v dílenské dokumentaci" 0,15*1,7</t>
  </si>
  <si>
    <t>411321616</t>
  </si>
  <si>
    <t>Stropy deskové ze ŽB tř. C 30/37</t>
  </si>
  <si>
    <t>1969185063</t>
  </si>
  <si>
    <t>"1.PP" 1273,0*0,26</t>
  </si>
  <si>
    <t xml:space="preserve">"1.NP" 1260,45*0,26 </t>
  </si>
  <si>
    <t>"2.NP" 1092,0*0,26</t>
  </si>
  <si>
    <t>"3.NP" 1068,75*0,26</t>
  </si>
  <si>
    <t>"4.NP" 940,85*0,26</t>
  </si>
  <si>
    <t>"5.NP" 73,0*0,26</t>
  </si>
  <si>
    <t>"přesahy/výklenky a ostatní_viz dílenská dokumentace" 0,1*1484,093</t>
  </si>
  <si>
    <t>411351021</t>
  </si>
  <si>
    <t>Zřízení bednění stropů deskových tl do 50 cm bez podpěrné kce</t>
  </si>
  <si>
    <t>-1817326533</t>
  </si>
  <si>
    <t>"1.PP" 1273,0</t>
  </si>
  <si>
    <t>"1.NP" 1260,45</t>
  </si>
  <si>
    <t>"2.NP" 1092,0</t>
  </si>
  <si>
    <t>"3.NP" 1068,75</t>
  </si>
  <si>
    <t>"4.NP" 940,85</t>
  </si>
  <si>
    <t>"5.NP" 73,0</t>
  </si>
  <si>
    <t>"přesahy/výklenky a ostatní/napojení_viz dílenská dokumentace" 0,15*5708,05</t>
  </si>
  <si>
    <t>411351022</t>
  </si>
  <si>
    <t>Odstranění bednění stropů deskových tl do 50 cm bez podpěrné kce</t>
  </si>
  <si>
    <t>-623551278</t>
  </si>
  <si>
    <t>411354315</t>
  </si>
  <si>
    <t>Zřízení podpěrné konstrukce stropů výšky do 4 m tl do 35 cm</t>
  </si>
  <si>
    <t>920633396</t>
  </si>
  <si>
    <t>"odměřeno elektronicky"</t>
  </si>
  <si>
    <t>411354316</t>
  </si>
  <si>
    <t>Odstranění podpěrné konstrukce stropů výšky do 4 m tl do 35 cm</t>
  </si>
  <si>
    <t>1487214951</t>
  </si>
  <si>
    <t>411361821</t>
  </si>
  <si>
    <t>Výztuž stropů betonářskou ocelí 10 505</t>
  </si>
  <si>
    <t>695226000</t>
  </si>
  <si>
    <t>"1.PP" 36,7</t>
  </si>
  <si>
    <t>"1.NP" 36,3</t>
  </si>
  <si>
    <t>"2.NP" 31,4</t>
  </si>
  <si>
    <t>"3.NP" 30,8</t>
  </si>
  <si>
    <t>"4.NP" 24,8</t>
  </si>
  <si>
    <t>"5.NP" 1,8</t>
  </si>
  <si>
    <t>"POMOCNÁ A ROZDĚLOVACÍ VÝZTUŽ_bude odsouhlaseno v dílenské dokumentaci" 0,2*161,8</t>
  </si>
  <si>
    <t>413321616</t>
  </si>
  <si>
    <t xml:space="preserve">Nosníky ze ŽB tř. C 30/37 </t>
  </si>
  <si>
    <t>1392929467</t>
  </si>
  <si>
    <t>Poznámka k položce:_x000d_
V položce obsaženy : trámy + atiky</t>
  </si>
  <si>
    <t>"1.NP" (0,61*0,175*148,95)</t>
  </si>
  <si>
    <t>"2.NP" (0,25*1,3*30,5)</t>
  </si>
  <si>
    <t>"3.NP" (0,61*0,175*141,5)+1,6</t>
  </si>
  <si>
    <t>"4.NP" (0,61*0,175*139,6)+(0,25*1,1*92,0)</t>
  </si>
  <si>
    <t>"5.NP" (0,25*1,05*193,9)</t>
  </si>
  <si>
    <t>"přesahy/výklenky a ostatní/napojení_viz dílenská dokumentace" 0,1*133,619</t>
  </si>
  <si>
    <t>413351111</t>
  </si>
  <si>
    <t>Zřízení bednění nosníků a průvlaků bez podpěrné kce výšky do 100 cm</t>
  </si>
  <si>
    <t>-1925203075</t>
  </si>
  <si>
    <t>"1.NP" (0,61*2*148,95)</t>
  </si>
  <si>
    <t>"2.NP" (2*1,3*30,5)</t>
  </si>
  <si>
    <t>"3.NP" (0,61*2*141,5)+15,0</t>
  </si>
  <si>
    <t>"4.NP" (0,61*2*139,6)+(2*1,1*92,0)</t>
  </si>
  <si>
    <t>"5.NP" (2*1,05*193,9)</t>
  </si>
  <si>
    <t>"přesahy/výklenky a ostatní/napojení_viz dílenská dokumentace" 0,25*1228,551</t>
  </si>
  <si>
    <t>413351112</t>
  </si>
  <si>
    <t>Odstranění bednění nosníků a průvlaků bez podpěrné kce výšky do 100 cm</t>
  </si>
  <si>
    <t>-1282477350</t>
  </si>
  <si>
    <t>413352111</t>
  </si>
  <si>
    <t>Zřízení podpěrné konstrukce nosníků výšky podepření do 4 m pro nosník výšky do 100 cm</t>
  </si>
  <si>
    <t>2101642711</t>
  </si>
  <si>
    <t>"1.NP" 1,15*(0,175*148,95)</t>
  </si>
  <si>
    <t>"2.NP" 1,15*(0,25*30,5)</t>
  </si>
  <si>
    <t>"3.NP" 1,15*((0,175*141,5)+5,0)</t>
  </si>
  <si>
    <t>"4.NP" 1,15*((0,175*139,6)+(0,25*92,0))</t>
  </si>
  <si>
    <t>"5.NP" 1,15*((0,25*193,9))</t>
  </si>
  <si>
    <t>413352112</t>
  </si>
  <si>
    <t>Odstranění podpěrné konstrukce nosníků výšky podepření do 4 m pro nosník výšky do 100 cm</t>
  </si>
  <si>
    <t>-1330059254</t>
  </si>
  <si>
    <t>413361821</t>
  </si>
  <si>
    <t>Výztuž nosníků, volných trámů nebo průvlaků volných trámů betonářskou ocelí 10 505</t>
  </si>
  <si>
    <t>538737170</t>
  </si>
  <si>
    <t>"1.NP" 4,5</t>
  </si>
  <si>
    <t>"2.NP" 4,7+0,9</t>
  </si>
  <si>
    <t>"3.NP" 4,2+0,1</t>
  </si>
  <si>
    <t>"4.NP" 3,0+2,3</t>
  </si>
  <si>
    <t>"5.NP" 4,6</t>
  </si>
  <si>
    <t>"POMOCNÁ A ROZDĚLOVACÍ VÝZTUŽ_bude odsouhlaseno v dílenské dokumentaci" 0,15*24,3</t>
  </si>
  <si>
    <t>430321414</t>
  </si>
  <si>
    <t>Schodišťová konstrukce a rampa ze ŽB tř. C 25/30</t>
  </si>
  <si>
    <t>-1830919601</t>
  </si>
  <si>
    <t>"1.PP" 8,6</t>
  </si>
  <si>
    <t>"1.NP" 8,6</t>
  </si>
  <si>
    <t>"2.NP" 8,6</t>
  </si>
  <si>
    <t>"3.NP" 8,6</t>
  </si>
  <si>
    <t>"4.NP" 4,8</t>
  </si>
  <si>
    <t>"přesahy/výklenky a ostatní/napojení_viz dílenská dokumentace" 0,1*39,2</t>
  </si>
  <si>
    <t>430361821</t>
  </si>
  <si>
    <t>Výztuž schodišťové konstrukce a rampy betonářskou ocelí 10 505</t>
  </si>
  <si>
    <t>102989998</t>
  </si>
  <si>
    <t>"1.PP" 0,9</t>
  </si>
  <si>
    <t>"1.NP" 0,9</t>
  </si>
  <si>
    <t>"2.NP" 0,9</t>
  </si>
  <si>
    <t>"3.NP" 0,9</t>
  </si>
  <si>
    <t>"4.NP" 0,5</t>
  </si>
  <si>
    <t>"POMOCNÁ A ROZDĚLOVACÍ VÝZTUŽ_bude odsouhlaseno v dílenské dokumentaci" 0,15*4,1</t>
  </si>
  <si>
    <t>431351125</t>
  </si>
  <si>
    <t>Zřízení bednění podest schodišť a ramp křivočarých v do 4 m</t>
  </si>
  <si>
    <t>1486079757</t>
  </si>
  <si>
    <t xml:space="preserve">"1.PP" 43,0 </t>
  </si>
  <si>
    <t>"1.NP" 43,0</t>
  </si>
  <si>
    <t>"2.NP" 43,0</t>
  </si>
  <si>
    <t>"3.NP" 43,0</t>
  </si>
  <si>
    <t>"4.NP" 24,0</t>
  </si>
  <si>
    <t>"přesahy/výklenky a ostatní/napojení_viz dílenská dokumentace" 0,1*196,0</t>
  </si>
  <si>
    <t>431351126</t>
  </si>
  <si>
    <t>Odstranění bednění podest schodišť a ramp křivočarých v do 4 m</t>
  </si>
  <si>
    <t>-284775028</t>
  </si>
  <si>
    <t>434351141</t>
  </si>
  <si>
    <t>Zřízení bednění stupňů přímočarých schodišť</t>
  </si>
  <si>
    <t>-599547629</t>
  </si>
  <si>
    <t>"1.PP" 0,2*((26*1,55)+(26*1,4))</t>
  </si>
  <si>
    <t>"1.NP" 0,2*((26*1,55)+(26*1,4))</t>
  </si>
  <si>
    <t>"2.NP" 0,2*((26*1,55)+(26*1,4))</t>
  </si>
  <si>
    <t>"3.NP" 0,2*((26*1,55)+(26*1,4))</t>
  </si>
  <si>
    <t>"4.NP" 0,2*((26*1,55)+(26*1,4))</t>
  </si>
  <si>
    <t>"přesahy/výklenky a ostatní/napojení_viz dílenská dokumentace" 0,1*76,7</t>
  </si>
  <si>
    <t>434351142</t>
  </si>
  <si>
    <t>Odstranění bednění stupňů přímočarých schodišť</t>
  </si>
  <si>
    <t>-1182495117</t>
  </si>
  <si>
    <t>939941112</t>
  </si>
  <si>
    <t>Zřízení těsnění pracovní spáry ocelovým plechem mezi dnem a stěnou</t>
  </si>
  <si>
    <t>1074474048</t>
  </si>
  <si>
    <t>136112100</t>
  </si>
  <si>
    <t>plech tlustý hladký jakost S 235 JR, 3x1000x2000 mm</t>
  </si>
  <si>
    <t>-71849177</t>
  </si>
  <si>
    <t>Poznámka k položce:_x000d_
Hmotnost 48 kg/kus</t>
  </si>
  <si>
    <t>172,2*0,005 'Přepočtené koeficientem množství</t>
  </si>
  <si>
    <t>953334315</t>
  </si>
  <si>
    <t xml:space="preserve">Kombinovaný těsnící PVC pás s bobtnavým profilem do pracovních spar betonových kcí </t>
  </si>
  <si>
    <t>1085442550</t>
  </si>
  <si>
    <t>"viz v.č. D.1.2.1_SO01_001/301, detaily, TZ" 172,2*2</t>
  </si>
  <si>
    <t>998012103</t>
  </si>
  <si>
    <t>Přesun hmot pro budovy monolitické s vyzdívaným obvodovým pláštěm v do 24 m</t>
  </si>
  <si>
    <t>195464598</t>
  </si>
  <si>
    <t>Nepojmenované práce</t>
  </si>
  <si>
    <t>N00-55-R01</t>
  </si>
  <si>
    <t>Dodávka a montáž prvků osazovaných do betnových konstrukcí - viz specifikace</t>
  </si>
  <si>
    <t>1077302022</t>
  </si>
  <si>
    <t xml:space="preserve">Poznámka k položce:_x000d_
Specifikace a množství prvků:_x000d_
--------------------------------------------------------------------------------------------------------_x000d_
PRVKY OSAZOVANÉ DO BETONU_x000d_
základy	_x000d_
INJEKTÁŽNÍ HADIČKA V PRACOVNÍ SPÁŘE	110m_x000d_
PLECH TVOŘÍCÍ PRACOVNÍ SPÁRU R.D.=410mm	27,4m_x000d_
VODOTĚSNÁ PRŮCHODKA ZÁKL. DESKOU SLOUŽÍCÍ K PROPOJENÍ	4KS_x000d_
VNĚJŠÍHO A VNITŘNÍHO UZEMNĚNÍ OBJEKTU_x000d_
SMYKOVÁ LIŠTA 3x018mm, OS. VZDÁL. 220mm, B500B	96KS_x000d_
1.PP	_x000d_
PLECH TVOŘÍCÍ PRACOVNÍ SPÁRU R.D.=300mm	27,4m_x000d_
INJEKTÁŽNÍ HADIČKA V PRACOVNÍ SPÁŘE	180m_x000d_
BOBTNAJÍCÍ TĚSNÍCÍ PROFIL	180m_x000d_
PREFABRIKOVANÝ PANEL PZD 2900/300/140mm	11 KS_x000d_
TĚSNÍCÍ TRUBICE - PRO ŘÍZENOU TRHLINU	73,5m_x000d_
VYLAMOVACÍ VÝZTUŽ B500B, 010mm/150mm PŘI OBOU POVRŠÍCH	13,0m_x000d_
SMYKOVÁ LIŠTA 4x016mm, OS. VZDÁL. 170mm, B500B, DESKA TL. 280mm	96KS_x000d_
SMYKOVÁ LIŠTA 5x016mm, OS. VZDÁL. 160mm, B500B, DESKA TL. 240mm	5KS_x000d_
VÝZTUŽ 012mm B500B DL.600mm, VLEP. TMELEM DO HL. 200mm	140KS_x000d_
ŽLUTÝ UZEMŇOVACÍ BOD SE SVORKOU SE ZÁVITEM M10	152KS_x000d_
1.NP_x000d_
PLECH TVOŘÍCÍ PRACOVNÍ SPÁRU R.D.=300mm	27,4m_x000d_
VYLAMOVACÍ VÝZTUŽ B500B, 010mm/150mm PŘI OBOU POVRŠÍCH	13,0m_x000d_
SMYKOVÁ LIŠTA 4x016mm, OS. VZDÁL. 170mm, B500B	96KS_x000d_
ŽLUTÝ UZEMŇOVACÍ BOD SE SVORKOU SE ZÁVITEM M10	130KS_x000d_
2.NP_x000d_
PLECH TVOŘÍCÍ PRACOVNÍ SPÁRU R.D.=300mm	21,4m_x000d_
VYLAMOVACÍ VÝZTUŽ B500B, 010mm/150mm PŘI OBOU POVRŠÍCH	13,0m_x000d_
HTA1 - LIŠTA HTA 52/34 DL.550mm, NOSNOST 20kN	1 KS_x000d_
HTA2 - LIŠTA HTA 52/34 DL.800mm, NOSNOST 30kN	9KS_x000d_
SMYKOVÁ LIŠTA 4x016mm, OS. VZDÁL. 170mm, B500B	71KS_x000d_
ŽLUTÝ UZEMŇOVACÍ BOD SE SVORKOU SE ZÁVITEM M10	112KS_x000d_
3.NP_x000d_
PLECH TVOŘÍCÍ PRACOVNÍ SPÁRU R.D.=300mm	21,4m_x000d_
VYLAMOVACÍ VÝZTUŽ B500B, 010mm/150mm PŘI OBOU POVRŠÍCH	13,5m_x000d_
SMYKOVÁ LIŠTA 4x016mm, OS. VZDÁL. 170mm, B500B	64KS_x000d_
ŽLUTÝ UZEMŇOVACÍ BOD SE SVORKOU SE ZÁVITEM M10	114KS_x000d_
4.NP_x000d_
PLECH TVOŘÍCÍ PRACOVNÍ SPÁRU R.D.=300mm	21,4m_x000d_
VYLAMOVACÍ VÝZTUŽ B500B, 010mm/150mm PŘI OBOU POVRŠÍCH	6,7m_x000d_
OCELOVÝ NOSNÍK S235, I140, DL.1800mm	2KS_x000d_
SMYKOVÁ LIŠTA 2x012mm, OS. VZDÁL. 170mm, B500B	64KS_x000d_
ŽLUTÝ UZEMŇOVACÍ BOD SE SVORKOU SE ZÁVITEM M10	112KS_x000d_
5.NP_x000d_
HTA1 - LIŠTA HTA 52/34 DL.550mm, NOSNOST 20kN	1 KS_x000d_
HTA2 - LIŠTA HTA 52/34 DL.800mm, NOSNOST 30kN	9KS_x000d_
ŽLUTÝ UZEMŇOVACÍ BOD SE SVORKOU SE ZÁVITEM M10	24KS_x000d_
</t>
  </si>
  <si>
    <t xml:space="preserve">"viz výkaz prvků" </t>
  </si>
  <si>
    <t>"množství 1kus = kompletní zajištění veškerých prvků dle specifikace a PD" 1,0</t>
  </si>
  <si>
    <t>N00-55-R02</t>
  </si>
  <si>
    <t xml:space="preserve">Návoz , odvoz (dopravní náklady) vrtací soupravy - viz pilot. založení stavby </t>
  </si>
  <si>
    <t>-1974227539</t>
  </si>
  <si>
    <t xml:space="preserve">Poznámka k položce:_x000d_
Specifikace a množství prvků:_x000d_
PRVKY OSAZOVANÉ DO BETONU_x000d_
základy	_x000d_
INJEKTÁŽNÍ HADIČKA V PRACOVNÍ SPÁŘE	110m_x000d_
PLECH TVOŘÍCÍ PRACOVNÍ SPÁRU R.D.=410mm	27,4m_x000d_
VODOTĚSNÁ PRŮCHODKA ZÁKL. DESKOU SLOUŽÍCÍ K PROPOJENÍ	4KS_x000d_
VNĚJŠÍHO A VNITŘNÍHO UZEMNĚNÍ OBJEKTU_x000d_
SMYKOVÁ LIŠTA 3x018mm, OS. VZDÁL. 220mm, B500B	96KS_x000d_
1.PP	_x000d_
PLECH TVOŘÍCÍ PRACOVNÍ SPÁRU R.D.=300mm	27,4m_x000d_
INJEKTÁŽNÍ HADIČKA V PRACOVNÍ SPÁŘE	180m_x000d_
BOBTNAJÍCÍ TĚSNÍCÍ PROFIL	180m_x000d_
PREFABRIKOVANÝ PANEL PZD 2900/300/140mm	11 KS_x000d_
TĚSNÍCÍ TRUBICE - PRO ŘÍZENOU TRHLINU	73,5m_x000d_
VYLAMOVACÍ VÝZTUŽ B500B, 010mm/150mm PŘI OBOU POVRŠÍCH	13,0m_x000d_
SMYKOVÁ LIŠTA 4x016mm, OS. VZDÁL. 170mm, B500B, DESKA TL. 280mm	96KS_x000d_
SMYKOVÁ LIŠTA 5x016mm, OS. VZDÁL. 160mm, B500B, DESKA TL. 240mm	5KS_x000d_
VÝZTUŽ 012mm B500B DL.600mm, VLEP. TMELEM DO HL. 200mm	140KS_x000d_
ŽLUTÝ UZEMŇOVACÍ BOD SE SVORKOU SE ZÁVITEM M10	152KS_x000d_
1.NP_x000d_
PLECH TVOŘÍCÍ PRACOVNÍ SPÁRU R.D.=300mm	27,4m_x000d_
VYLAMOVACÍ VÝZTUŽ B500B, 010mm/150mm PŘI OBOU POVRŠÍCH	13,0m_x000d_
SMYKOVÁ LIŠTA 4x016mm, OS. VZDÁL. 170mm, B500B	96KS_x000d_
ŽLUTÝ UZEMŇOVACÍ BOD SE SVORKOU SE ZÁVITEM M10	130KS_x000d_
2.NP_x000d_
PLECH TVOŘÍCÍ PRACOVNÍ SPÁRU R.D.=300mm	21,4m_x000d_
VYLAMOVACÍ VÝZTUŽ B500B, 010mm/150mm PŘI OBOU POVRŠÍCH	13,0m_x000d_
HTA1 - LIŠTA HTA 52/34 DL.550mm, NOSNOST 20kN	1 KS_x000d_
HTA2 - LIŠTA HTA 52/34 DL.800mm, NOSNOST 30kN	9KS_x000d_
SMYKOVÁ LIŠTA 4x016mm, OS. VZDÁL. 170mm, B500B	71KS_x000d_
ŽLUTÝ UZEMŇOVACÍ BOD SE SVORKOU SE ZÁVITEM M10	112KS_x000d_
3.NP_x000d_
PLECH TVOŘÍCÍ PRACOVNÍ SPÁRU R.D.=300mm	21,4m_x000d_
VYLAMOVACÍ VÝZTUŽ B500B, 010mm/150mm PŘI OBOU POVRŠÍCH	13,5m_x000d_
SMYKOVÁ LIŠTA 4x016mm, OS. VZDÁL. 170mm, B500B	64KS_x000d_
ŽLUTÝ UZEMŇOVACÍ BOD SE SVORKOU SE ZÁVITEM M10	114KS_x000d_
4.NP_x000d_
PLECH TVOŘÍCÍ PRACOVNÍ SPÁRU R.D.=300mm	21,4m_x000d_
VYLAMOVACÍ VÝZTUŽ B500B, 010mm/150mm PŘI OBOU POVRŠÍCH	6,7m_x000d_
OCELOVÝ NOSNÍK S235, I140, DL.1800mm	2KS_x000d_
SMYKOVÁ LIŠTA 2x012mm, OS. VZDÁL. 170mm, B500B	64KS_x000d_
ŽLUTÝ UZEMŇOVACÍ BOD SE SVORKOU SE ZÁVITEM M10	112KS_x000d_
5.NP_x000d_
HTA1 - LIŠTA HTA 52/34 DL.550mm, NOSNOST 20kN	1 KS_x000d_
HTA2 - LIŠTA HTA 52/34 DL.800mm, NOSNOST 30kN	9KS_x000d_
ŽLUTÝ UZEMŇOVACÍ BOD SE SVORKOU SE ZÁVITEM M10	24KS_x000d_
</t>
  </si>
  <si>
    <t>D.1.2.2 - Stavebně konstrukční řešení - ocelové konstrukce</t>
  </si>
  <si>
    <t>621541991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</si>
  <si>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_x000d_
</t>
  </si>
  <si>
    <t>"nosná střešní kce krovu-PŘESNÁ SPECIFIKACE A ROZSAH PROVEDENÍ viz v.č. D.1.2.2_SO 01-01/05, detaily , TZ"</t>
  </si>
  <si>
    <t>"OK_střešního pláště" (45000,0)</t>
  </si>
  <si>
    <t>"ostatní drobné související prvky_vykázáno a odsouhlaseno v dílenské dokumentaci" 0,1*45000,0</t>
  </si>
  <si>
    <t>767015R02</t>
  </si>
  <si>
    <t>-101584175</t>
  </si>
  <si>
    <t>"konstrukce stříšky nad vstupem-PŘESNÁ SPECIFIKACE A ROZSAH PROVEDENÍ viz v.č. D.1.2.2_SO 01-06/07, detaily , TZ"</t>
  </si>
  <si>
    <t>(3813,34+404,02)</t>
  </si>
  <si>
    <t>"ostatní drobné související prvky_vykázáno a odsouhlaseno v dílenské dokumentaci" 0,2*4217,36</t>
  </si>
  <si>
    <t>Přesun hmot procentní pro zámečnické konstrukce</t>
  </si>
  <si>
    <t>-1969504070</t>
  </si>
  <si>
    <t>D.1.3 - Požárně bezpečnostní řešení stavby</t>
  </si>
  <si>
    <t xml:space="preserve">    722 - Zdravotechnika - vnitřní vodovod</t>
  </si>
  <si>
    <t>Ostatní - Ostatní</t>
  </si>
  <si>
    <t xml:space="preserve">    OST-01 - Požárně bezpečnostní řešení </t>
  </si>
  <si>
    <t>722</t>
  </si>
  <si>
    <t>Zdravotechnika - vnitřní vodovod</t>
  </si>
  <si>
    <t>722250143</t>
  </si>
  <si>
    <t>Hydrantový systém s tvarově stálou hadicí D 25 x 30 m prosklený</t>
  </si>
  <si>
    <t>CS ÚRS 2017 01</t>
  </si>
  <si>
    <t>-95690329</t>
  </si>
  <si>
    <t>"viz podmínky PBŘ - D.1.3_SO 01, TZ" 10,0</t>
  </si>
  <si>
    <t>OST-01</t>
  </si>
  <si>
    <t xml:space="preserve">Požárně bezpečnostní řešení </t>
  </si>
  <si>
    <t>795666P02</t>
  </si>
  <si>
    <t>Dodávka a sazení/umístění přenosných hasicích přístrojů - práškový (6 kg) s hasicí schodpností 21A</t>
  </si>
  <si>
    <t>1972117450</t>
  </si>
  <si>
    <t>"kompletní provedení dle specifikace PD a TZ vč. všech souvisejících prací dodávek, příslušenství a komponentů"</t>
  </si>
  <si>
    <t xml:space="preserve">"specifikace viz PBŘ" </t>
  </si>
  <si>
    <t>"1.PP" 13+4+4+4+9+1+2+4+13+13+6+12</t>
  </si>
  <si>
    <t>"1.NP" 4+2+32</t>
  </si>
  <si>
    <t>"2.NP" 2+30</t>
  </si>
  <si>
    <t>"3.NP"10+2+28</t>
  </si>
  <si>
    <t>"4.NP"9+6+3+12+12+5</t>
  </si>
  <si>
    <t>"5.NP"2+1+24</t>
  </si>
  <si>
    <t>795666P02.1</t>
  </si>
  <si>
    <t>Dodávka a sazení/umístění přenosných hasicích přístrojů - sněhový (5 kg) s hasicí schodpností 55B/C</t>
  </si>
  <si>
    <t>1857848929</t>
  </si>
  <si>
    <t>15,0</t>
  </si>
  <si>
    <t>795666P03</t>
  </si>
  <si>
    <t>D+M Bezpečnostní a informativní tabulky</t>
  </si>
  <si>
    <t>882665525</t>
  </si>
  <si>
    <t>"kompletní provedení dle specifikace PD a TZ vč. všech souvisejících prací dodávek, příslušenství a komponentů dle výpisu"</t>
  </si>
  <si>
    <t xml:space="preserve">"vysměrování úniku, únikových východů a cest" </t>
  </si>
  <si>
    <t xml:space="preserve">"označení umístění hasebních prostředků" </t>
  </si>
  <si>
    <t xml:space="preserve">"ostatní-jiné" </t>
  </si>
  <si>
    <t>365,0</t>
  </si>
  <si>
    <t>795666P04</t>
  </si>
  <si>
    <t xml:space="preserve">D+M utěsnění prostupů a průrazů (NEUVEDENÝCH V OSTATNÍCH DÍLČÍCH SOUPISECH PRACÍ) </t>
  </si>
  <si>
    <t>-1649892167</t>
  </si>
  <si>
    <t xml:space="preserve">Poznámka k položce:_x000d_
Prostupy rozvodů:_x000d_
Veškeré rozvody budu v místě průchodu požárně dělícími konstrukcemi utěsněny v souladu s požadavky ČSN 73 0802, ČSN 73 0810 – zaomítáním, dobetonováním, požárními ucpávkami apod, _x000d_
Instalace těsnících manžet, tmelů a jiných výrobků se v místě prostupů požaduje v případě, kdy je v objektu provedena instalace rozvodů dle ČSN 73 0810 čl. 6.2.2.a), tzn:_x000d_
-kanalizační potrubí třídy reakce na oheň B-F světlého průřezu 8000 mm2 u vertikálního potrubí nebo přes 12000 mm2 u horizontálního potrubí_x000d_
-potrubí s trvalou náplní vody  nebo jiné nehořlavé kapalina  třídy reakce na oheň B-F světlého průřezu 15000 mm2_x000d_
-potrubí sloužící k rozvodu stlačeného popř, nestlačeného vzduchu  či jiných nehořlavých plynů včetně vzduchotechnických rozvodů třídy reakce na oheň B-F světlého průřezu 12000 mm2_x000d_
-kabelových či jiných elektrických rozvodů tvořených svazkem vodičů pokud tyto rozvody prostupují jedním otvorem mají izolace (povrchové úpravy šířící požár  a jejich celková hmotnost je větší než 1,0 kg/m_x000d_
</t>
  </si>
  <si>
    <t>"viz specifikace PBŘ - množství 1kus = kompletní zajištění pro celou stavbu" 1,0</t>
  </si>
  <si>
    <t>795666P05</t>
  </si>
  <si>
    <t xml:space="preserve">Dodávka (vč. vypracování) a osazení "ÚNIKOVÉHO PLÁNU" </t>
  </si>
  <si>
    <t>-1926112264</t>
  </si>
  <si>
    <t>D.1.4 - Technika prostředí staveb</t>
  </si>
  <si>
    <t>D.1.4.1.1 - Zdravotně technické instalace-kanalizace, vodovod</t>
  </si>
  <si>
    <t>D2 - KANALIZACE SPLAŠKOVÁ</t>
  </si>
  <si>
    <t>D3 - Vodovod - veškeré položky jsou vč. montáže</t>
  </si>
  <si>
    <t>D4 - Zařizovací předměty - veškeré položky jsou vč. montáže</t>
  </si>
  <si>
    <t>D5 - Uvedení do provozu</t>
  </si>
  <si>
    <t>KANALIZACE SPLAŠKOVÁ</t>
  </si>
  <si>
    <t xml:space="preserve">Potrubí do země - plast PE-HD svařované                                      DN100</t>
  </si>
  <si>
    <t>Poznámka k položce:_x000d_
součet atributů z Revitu_x000d_
Potrubí pod základovou deskou, plastové PE-HD, svařované, vhodné pro uložení do země vč. tvarovek, čistících kusů, upevnění, pomocného materiálu</t>
  </si>
  <si>
    <t xml:space="preserve">Potrubí do země - plast PE-HD svařované                                      DN125</t>
  </si>
  <si>
    <t xml:space="preserve">Potrubí do země - plast PE-HD svařované                                      DN150</t>
  </si>
  <si>
    <t xml:space="preserve">Potrubí pod stropem - plast zvukově optimalizovaný PP hrdlový         DN50</t>
  </si>
  <si>
    <t>Poznámka k položce:_x000d_
součet atributů z Revitu_x000d_
Potrubí plastové PP hrdlové, tepelně odolné, vrstvené potrubí, nesnadno hořlavé zvukově optimalizované pro splaškovou vodu - pro trasy zavěšené pod stropem - vč. tvarovek, čistících kusů, objímek, upevnění, pomocného materiálu, označení</t>
  </si>
  <si>
    <t xml:space="preserve">Potrubí pod stropem - plast zvukově optimalizovaný PP hrdlový         DN70</t>
  </si>
  <si>
    <t xml:space="preserve">Potrubí stoupací - plast zvukově optimalizovaný PP hrdlový             DN100</t>
  </si>
  <si>
    <t xml:space="preserve">Potrubí stoupací - plast zvukově optimalizovaný PP hrdlový             DN125</t>
  </si>
  <si>
    <t xml:space="preserve">Potrubí stoupací - plast zvukově optimalizovaný PP hrdlový             DN150</t>
  </si>
  <si>
    <t xml:space="preserve">Potrubí zavěšené pod stropem - plast PP hrdlový                              DN50 + izolace zvukoizolační 17mm</t>
  </si>
  <si>
    <t>Poznámka k položce:_x000d_
součet atributů z Revitu_x000d_
Potrubí plastové PP hrdlové, tepelně odolné, vrstvené potrubí, nesnadno hořlavé zvukově optimalizované pro splaškovou vodu - pro trasy zavěšené pod stropem a stoupačky - vč. tvarovek, čistících kusů, objímek, upevnění, pomocného materiálu, označeníí, izolace zvuková bez olověné vrstvy, samolepící</t>
  </si>
  <si>
    <t xml:space="preserve">Potrubí zavěšené pod stropem - plast PP hrdlový                              DN70 + izolace zvukoizolační 17mm</t>
  </si>
  <si>
    <t xml:space="preserve">Potrubí zavěšené pod stropem - plast PP hrdlový                              DN100 + izolace zvukoizolační 17mm</t>
  </si>
  <si>
    <t xml:space="preserve">Potrubí zavěšené pod stropem - plast PP hrdlový                              DN125 + izolace zvukoizolační 17mm</t>
  </si>
  <si>
    <t xml:space="preserve">Potrubí stoupací - plast zvukově optimalizovaný PP hrdlový               DN70</t>
  </si>
  <si>
    <t>Poznámka k položce:_x000d_
součet atributů z Revitu_x000d_
Potrubí plastové PP hrdlové, tepelně odolné, vrstvené potrubí, nesnadno hořlavé zvukově optimalizované pro splaškovou vodu - pro stoupačky - vč. tvarovek, čistících kusů, objímek, upevnění, pomocného materiálu, označení</t>
  </si>
  <si>
    <t xml:space="preserve">Potrubí výtlačné - plast PE-HD svařované                                        DN40</t>
  </si>
  <si>
    <t>Poznámka k položce:_x000d_
součet atributů z Revitu_x000d_
Potrubí výtlačné, plastové PE-HD, svařované, vč. tvarovek, čistících kusů, upevnění, pomocného materiálu</t>
  </si>
  <si>
    <t xml:space="preserve">Potrubí výtlačné - plast PE-HD svařované                                      DN125</t>
  </si>
  <si>
    <t xml:space="preserve">Potrubí větrací - plast PE-HD svařované                                          DN50</t>
  </si>
  <si>
    <t>Poznámka k položce:_x000d_
součet atributů z Revitu_x000d_
Potrubí větrací, plastové PE-HD, svařované, vč. tvarovek, čistících kusů, upevnění, pomocného materiálu</t>
  </si>
  <si>
    <t xml:space="preserve">Potrubí připojovací ve stěnách - plast PP-HT hrdlový                         DN50</t>
  </si>
  <si>
    <t>Poznámka k položce:_x000d_
součet atributů z Revitu_x000d_
Potrubí plastové hrdlové tepelně odolné nesnadno hořlavé z trubek PP (HT) (připojovací trasy) - vč. tvarovek, čistících kusů, objímek a upevnění</t>
  </si>
  <si>
    <t xml:space="preserve">Potrubí připojovací ve stěnách - plast PP-HT hrdlový                         DN75</t>
  </si>
  <si>
    <t xml:space="preserve">Potrubí připojovací ve stěnách - plast PP-HT hrdlový                       DN110</t>
  </si>
  <si>
    <t xml:space="preserve">Potrubí kondenzátní - plast PP-HT hrdlový                                       DN32</t>
  </si>
  <si>
    <t>Poznámka k položce:_x000d_
součet atributů z Revitu_x000d_
Potrubí plastové hrdlové tepelně odolné nesnadno hořlavé z trubek PP (HT) (kondenzátní trasy) - vč. tvarovek, objímek a upevnění</t>
  </si>
  <si>
    <t xml:space="preserve">Potrubí kondenzátní - plast PP-HT hrdlový                                       DN50</t>
  </si>
  <si>
    <t xml:space="preserve">Potrubí kondenzátní - plast PP-HT hrdlový                                       DN75</t>
  </si>
  <si>
    <t xml:space="preserve">Potrubí kondenzátní - nerezové hrdlové                                            DN32</t>
  </si>
  <si>
    <t>Poznámka k položce:_x000d_
součet atributů z Revitu_x000d_
Potrubí nerezové hrdlové mechanicky odolné (kondenzátní trasy ve strojovnách a od zdravotnických přístrojů) - vč. tvarovek, objímek a upevnění</t>
  </si>
  <si>
    <t xml:space="preserve">Potrubí kondenzátní - nerezové hrdlové                                            DN50</t>
  </si>
  <si>
    <t xml:space="preserve">Potrubí kondenzátní - nerezové hrdlové                                            DN75</t>
  </si>
  <si>
    <t xml:space="preserve">Potrubí odpadní a zavěšené - dešťové - plast zvukoizolační                DN75 + izolace 20mm</t>
  </si>
  <si>
    <t>Poznámka k položce:_x000d_
součet atributů z Revitu_x000d_
Potrubí plastové svařované PE, tepelně odolné nesnadno hořlavé hluk tlumící potrubí pro dešťovou vodu - vč. tvarovek, čistících kusů, zvukoizolačních objímek,upevnění, pomocného materiálu, označení, izolace min.vlna s hliníkovou vrstvou</t>
  </si>
  <si>
    <t xml:space="preserve">Potrubí odpadní a zavěšené - dešťové - plast zvukoizolační               DN110 + izolace 20mm</t>
  </si>
  <si>
    <t xml:space="preserve">Potrubí odpadní a zavěšené - dešťové - plast zvukoizolační               DN125 + izolace 20mm</t>
  </si>
  <si>
    <t xml:space="preserve">Potrubí odpadní a zavěšené - dešťové - plast zvukoizolační               DN150 + izolace 20mm</t>
  </si>
  <si>
    <t xml:space="preserve">Potrubí odpadní a zavěšené - dešťové - plast zvukoizolační                DN75 + izolace zvukoizolační 17mm</t>
  </si>
  <si>
    <t>Poznámka k položce:_x000d_
součet atributů z Revitu_x000d_
Potrubí plastové svařované PE, tepelně odolné nesnadno hořlavé hluk tlumící potrubí pro dešťovou vodu - vč. tvarovek, čistících kusů, zvukoizolačních objímek,upevnění, pomocného materiálu, označení, izolace zvuková a současně izolace proti orosování dešť. bez olověné vrstvy, samolepící</t>
  </si>
  <si>
    <t xml:space="preserve">Potrubí odpadní a zavěšené - dešťové - plast zvukoizolační                DN110 + izolace zvukoizolační 17mm</t>
  </si>
  <si>
    <t xml:space="preserve">Potrubí odpadní a zavěšené - dešťové - plast zvukoizolační                DN125 + izolace zvukoizolační 17mm</t>
  </si>
  <si>
    <t xml:space="preserve">Potrubí odpadní a zavěšené - dešťové - plast zvukoizolační                DN150 + izolace zvukoizolační 17mm</t>
  </si>
  <si>
    <t>PV1 - DN110</t>
  </si>
  <si>
    <t>Poznámka k položce:_x000d_
součet atributů z AutoCadu_x000d_
PV1 - DN110 - Podlahový vtok litinový, svislý odtok, vč. horního dílu,vyrovnávacích a izolačních kroužků, kulové mřížky a pomocného materiálu vč. vyhřívacího pásku pro litinové vpusti</t>
  </si>
  <si>
    <t>PV2 - DN75,110</t>
  </si>
  <si>
    <t>Poznámka k položce:_x000d_
součet atributů z AutoCadu_x000d_
PV2 - DN75,110 - Podlahový vtok velkokapacitní - plastová svislá s vodní a přídavnou plovoucí ZU, s příslušným izolačním límcem, kapacita min. 0,8l/s - vč.nástavce s mřížkou nerez</t>
  </si>
  <si>
    <t>PV3 - DN75</t>
  </si>
  <si>
    <t>Poznámka k položce:_x000d_
součet atributů z AutoCadu_x000d_
PV3 - DN75 - Podlahový vtok, plastová svislá s vodní a přídavnou plovoucí ZU, s příslušným izolačním límcem, kapacita min. 0,5l/s - vč.nástavce s mřížkou nerez</t>
  </si>
  <si>
    <t>PV4 - DN75,110</t>
  </si>
  <si>
    <t>Poznámka k položce:_x000d_
součet atributů z AutoCadu_x000d_
PV4 - DN75,110 - Podlahový vtok do lité podlahy, plastová svislá s vodní a přídavnou plovoucí ZU, s příslušným izolačním límcem, kapacita min. 0,5l/s - vč.nástavce s mřížkou nerez</t>
  </si>
  <si>
    <t>PV5</t>
  </si>
  <si>
    <t>Poznámka k položce:_x000d_
součet atributů z AutoCadu_x000d_
PV5 - Krabicový žlab z nerezové ocely sv.šxd 400x430, pro odtok DN100, vč vyjímatelné zápachové uzávěry 1,2l/s</t>
  </si>
  <si>
    <t>TV1 - DN75</t>
  </si>
  <si>
    <t>Poznámka k položce:_x000d_
součet atributů z AutoCadu_x000d_
TV1 - DN75 - Terasový vtok s izolační přírubou, svislý odtok, pro odvodnění pochozích střech, vč. nástavců + potrubní zápachový uzávěr se suchou klapkou a vyhřívací sadou, kapacita min. 0,9l/s</t>
  </si>
  <si>
    <t>TV2 - DN100</t>
  </si>
  <si>
    <t>Poznámka k položce:_x000d_
součet atributů z AutoCadu_x000d_
TV2 - DN100 - Terasový vtok s izolační přírubou, svislý odtok, pro odvodnění pochozích střech, vč. nástavců + potrubní zápachový uzávěr se suchou klapkou a vyhřívací sadou, kapacita min. 2,0l/s</t>
  </si>
  <si>
    <t>SV1 - DN100</t>
  </si>
  <si>
    <t>Poznámka k položce:_x000d_
součet atributů z AutoCadu_x000d_
SV1 - DN100 - Střešní vtok s izolační přírubou, svislý odtok, pro odvodnění, vč. odvodňovacích kroužků a nástavců a vyhřívací sadou</t>
  </si>
  <si>
    <t>Vodní zápachová uzávěrka s přídavnou mechanickou zápachovou uzávěrkou, plast - DN40</t>
  </si>
  <si>
    <t>Poznámka k položce:_x000d_
součet atributů z AutoCadu</t>
  </si>
  <si>
    <t>Vodní zápachová uzávěrka podomítková s přídavnou mechanickou zápachovou uzávěrkou, plast - DN32</t>
  </si>
  <si>
    <t>Přečerpávací zařízení se dvěma čerpadly</t>
  </si>
  <si>
    <t>Poznámka k položce:_x000d_
součet atributů z AutoCadu_x000d_
Přečerpávací zařízení se dvěma čerpadly vybavené trojfázovým motorem na čerpání splaškových vod automaticky řízené s výstupem na MaR, sběrná nádrž 300l, přepravní a ponorná pojistka, snímač hladiny, integrovaná zpětná klapka, šoupátka, montážní příslušenství; dopravní výška=6m, Qtot=23m3/hod, P1=3x400V, (pracovní bod 10m3/hod=12m)</t>
  </si>
  <si>
    <t>Ponorné kalové čerpadlo s plovák.spínačem</t>
  </si>
  <si>
    <t>Poznámka k položce:_x000d_
součet atributů z AutoCadu_x000d_
Ponorné kalové čerpadlo s plovák.spínačem, pro vodu bez fekálií, výtlak DN32, vč.montáže, uzávěrů (2xKK32) a ZK32, P1=0,43kW, dopravní výška max.6,5m, max průtok 10m3/hod</t>
  </si>
  <si>
    <t>Dvířka nerezová 300/150</t>
  </si>
  <si>
    <t>Požární manžezy DN32</t>
  </si>
  <si>
    <t>Poznámka k položce:_x000d_
15033-DPS-D.1.4.1.1-SO 01_x000d_
Utěsnění průchodů potrubí rozhraním mezi požárními úseky - kovového potrubí požárním tmelem a plastového potrubí požárními manžetami.. Vodorovný průchod - oboustranně, svislý průchod sdola. Provede osoba autorizovaná v oboru PO.</t>
  </si>
  <si>
    <t>Požární manžezy DN50</t>
  </si>
  <si>
    <t>Požární manžezy DN75</t>
  </si>
  <si>
    <t>Požární manžezy DN100</t>
  </si>
  <si>
    <t>Požární manžezy DN125</t>
  </si>
  <si>
    <t>Požární manžezy DN150</t>
  </si>
  <si>
    <t>Pískový podsyp a obsyp kanalizačního potrubí</t>
  </si>
  <si>
    <t>Poznámka k položce:_x000d_
15033-DPS-D.1.4.1.1-SO 01</t>
  </si>
  <si>
    <t>Podkladní beton B 12,5 - okolo potrubí v zemi pod základovou deskou - místní obetonování</t>
  </si>
  <si>
    <t>Zkoušky těsnost kouřem - dle platné ČSN a EN - vč.zkušebního media - odpadní, zavěšené, připojovací potrubí, dešťové, kondenzátkní - do DN100</t>
  </si>
  <si>
    <t>Poznámka k položce:_x000d_
součet trubních rozvodů</t>
  </si>
  <si>
    <t>Zkoušky těsnost vodou - dle platné ČSN a EN - vč.zkušebního media - odpadní, zavěšené, připojovací potrubí, dešťové, kondenzátkní - nad DN100</t>
  </si>
  <si>
    <t>Přesun hmot přes 12 do 24m</t>
  </si>
  <si>
    <t>Stavební přípomoce</t>
  </si>
  <si>
    <t>celek</t>
  </si>
  <si>
    <t>Poznámka k položce:_x000d_
Stavební přípomoce - sekání drážek a prostupů do velikosti 100x100mm vč.zahození po montáži, zhotovování otvorů v SDK konstrukcích, osazování revizních dvířek, montážní prvky pro společná vedení. Ochranné a pomocné konstrukce, lešení</t>
  </si>
  <si>
    <t>Vodovod - veškeré položky jsou vč. montáže</t>
  </si>
  <si>
    <t xml:space="preserve">Potrubí - rozvody SV - nerez - 22x1,2                               tep. izol. 20mm</t>
  </si>
  <si>
    <t>Poznámka k položce:_x000d_
součet atributů z Revitu_x000d_
Potrubí ocelové spojované lisováním z trubek nerez s dvojitým lisováním pro SV (páteřní trasy 1.PP) - vč.tvarovek, systémových objímek a upevnění, parotěs.tep.izolace - syntetický kaučuk, označení a pomocného materiálu pro dimenzi:</t>
  </si>
  <si>
    <t xml:space="preserve">Potrubí - rozvody SV - nerez - 42x1,5                               tep. izol. 20mm</t>
  </si>
  <si>
    <t xml:space="preserve">Potrubí - rozvody SV - nerez - 64x2,0                               tep. izol. 20mm</t>
  </si>
  <si>
    <t xml:space="preserve">Potrubí - rozvody SV - nerez - 76,1x2,0                            tep. izol. 20mm</t>
  </si>
  <si>
    <t xml:space="preserve">Potrubí - rozvody SV - nerez - 88,9x2,0                            tep. izol. 20mm</t>
  </si>
  <si>
    <t xml:space="preserve">Potrubí - rozvody SV - nerez - 108,0x2,0                          tep. izol. 20mm</t>
  </si>
  <si>
    <t xml:space="preserve">Potrubí - rozvody TV - nerez - 22x1,2                               tep. izol. 30mm</t>
  </si>
  <si>
    <t>Poznámka k položce:_x000d_
součet atributů z Revitu_x000d_
Potrubí ocelové spojované lisováním z trubek nerez s dvojitým lisováním pro TV (páteřní trasy 1.PP) - cirkulovaná část - vč.tvarovek, systémových objímek a upevnění, tep.izolace - kamenná vlna s folií, označení a pomocného materiálu pro dimenzi:</t>
  </si>
  <si>
    <t xml:space="preserve">Potrubí - rozvody TV - nerez - 42x1,5                               tep. izol. 40mm</t>
  </si>
  <si>
    <t xml:space="preserve">Potrubí - rozvody TV - nerez - 64x2,0                               tep. izol. 50mm</t>
  </si>
  <si>
    <t xml:space="preserve">Potrubí - rozvody TV - nerez - 76,1x2,0                            tep. izol. 50mm</t>
  </si>
  <si>
    <t xml:space="preserve">Potrubí - rozvody TV - nerez - 88,9x2,0                            tep. izol. 50mm</t>
  </si>
  <si>
    <t xml:space="preserve">Potrubí - rozvody TV - nerez - 108,0x2,0                          tep. izol. 60mm</t>
  </si>
  <si>
    <t xml:space="preserve">Potrubí - rozvody CV - nerez - 22x1,2                               tep. izol. 30mm</t>
  </si>
  <si>
    <t>Poznámka k položce:_x000d_
součet atributů z Revitu_x000d_
Potrubí ocelové spojované lisováním z trubek nerez s dvojitým lisováním pro CV (páteřní trasy 1.PP) - cirkulovaná část - vč.tvarovek, systémových objímek a upevnění, tep.izolace - kamenná vlna s folií, označení a pomocného materiálu pro dimenzi:</t>
  </si>
  <si>
    <t xml:space="preserve">Potrubí - rozvody CV - nerez - 28x1,2                               tep. izol. 30mm</t>
  </si>
  <si>
    <t xml:space="preserve">Potrubí - rozvody CV - nerez - 35x1,5                               tep. izol. 30mm</t>
  </si>
  <si>
    <t xml:space="preserve">Potrubí - rozvody CV - nerez - 42x1,5                               tep. izol. 40mm</t>
  </si>
  <si>
    <t xml:space="preserve">Potrubí - rozvody CV - nerez - 54x1,5                               tep. izol. 50mm</t>
  </si>
  <si>
    <t>Poznámka k položce:_x000d_
součet atributů z Revitu_x000d_
Potrubí ocelové spojované lisováním z trubek nerez s dvojitým lisováním pro SV (stoupačky+páteřní trasy patra) - vč.tvarovek, systémových objímek a upevnění, parotěs.tep.izolace - syntetický kaučuk, označení a pomocného materiálu pro dimenzi:</t>
  </si>
  <si>
    <t xml:space="preserve">Potrubí - rozvody SV - nerez - 28x1,2                               tep. izol. 20mm</t>
  </si>
  <si>
    <t xml:space="preserve">Potrubí - rozvody SV - nerez - 35x1,5                               tep. izol. 20mm</t>
  </si>
  <si>
    <t xml:space="preserve">Potrubí - rozvody SV - nerez - 54x1,5                               tep. izol. 20mm</t>
  </si>
  <si>
    <t>Poznámka k položce:_x000d_
součet atributů z Revitu_x000d_
Potrubí ocelové spojované lisováním z trubek nerez s dvojitým lisováním pro TV (stoupačky+páteřní trasy patra) - cirkulovaná část - vč.tvarovek, systémových objímek a upevnění, tep.izolace - kamenná vlna s folií, označení a pomocného materiálu pro dimenzi:</t>
  </si>
  <si>
    <t xml:space="preserve">Potrubí - rozvody TV - nerez - 28x1,2                               tep. izol. 30mm</t>
  </si>
  <si>
    <t xml:space="preserve">Potrubí - rozvody TV - nerez - 35x1,5                               tep. izol. 30mm</t>
  </si>
  <si>
    <t xml:space="preserve">Potrubí - rozvody TV - nerez - 54x1,5                               tep. izol. 50mm</t>
  </si>
  <si>
    <t>Poznámka k položce:_x000d_
součet atributů z Revitu_x000d_
Potrubí ocelové spojované lisováním z trubek nerez s dvojitým lisováním pro CV (stoupačky+páteřní trasy patra) - cirkulovaná část - vč.tvarovek, systémových objímek a upevnění, tep.izolace - kamenná vlna s folií, označení a pomocného materiálu pro dimenzi:</t>
  </si>
  <si>
    <t xml:space="preserve">Potrubí - rozvody SV - nerez - 15x1,0                               tep. izol. 10mm</t>
  </si>
  <si>
    <t>Poznámka k položce:_x000d_
součet atributů z Revitu_x000d_
Potrubí ocelové spojované lisováním z trubek nerez s dvojitým lisováním pro SV - vč.tvarovek, systémových objímek a upevnění, parotěs.tep.izolace - pěnový polyetylen s folií λ=0,038 W/(m*K), označení a pomocného materiálu pro dimezi:</t>
  </si>
  <si>
    <t xml:space="preserve">Potrubí - rozvody SV - nerez - 18x1,0                               tep. izol. 10mm</t>
  </si>
  <si>
    <t xml:space="preserve">Potrubí - rozvody SV - nerez - 22x1,2                               tep. izol. 10mm tep. izol. 10mm</t>
  </si>
  <si>
    <t xml:space="preserve">Potrubí - rozvody TV - nerez - 15x1,0                               tep. izol. 15mm</t>
  </si>
  <si>
    <t>Poznámka k položce:_x000d_
součet atributů z Revitu_x000d_
Potrubí ocelové spojované lisováním z trubek nerez s dvojitým lisováním pro TV (připojovací) - vč.tvarovek, systémových objímek a upevnění, tep.izolace (izolace pěnový polyetylen dle V.193), označení a pomocného materiálu pro dimezi:</t>
  </si>
  <si>
    <t xml:space="preserve">Potrubí - rozvody TV - nerez - 18x1,0                               tep. izol. 15mm</t>
  </si>
  <si>
    <t xml:space="preserve">Potrubí - rozvody TV - nerez - 22x1,2                               tep. izol. 15mm</t>
  </si>
  <si>
    <t xml:space="preserve">Potrubí - rozvody PV - nerez - DN32 (35x1,5)                   tep. izol.10mm</t>
  </si>
  <si>
    <t>Poznámka k položce:_x000d_
součet atributů z Revitu_x000d_
Potrubí ocelové spojované lisováním z trubek nerez s dvojitým lisováním pro pitnou vodu (požární rozvod) - vč.tvarovek, systémových objímek a upevnění, parotěs.tep.izolace - pěnový polyetylen s folií λ=0,038 W/(m*K), označení a pomocného materiálu pro dimezi:</t>
  </si>
  <si>
    <t xml:space="preserve">Potrubí - rozvody PV - nerez - DN50 (54x1,5)                   tep. izol.10mm</t>
  </si>
  <si>
    <t xml:space="preserve">Potrubí - rozvody ZV - PP-RCT - 20x2,3                           tep. izol. 10mm</t>
  </si>
  <si>
    <t>Poznámka k položce:_x000d_
součet atributů z Revitu_x000d_
Potrubí plastové polyfuzně svařované z trubek PP-RCT (PN22) pro DV - vč.tvarovek, systémových objímek a upevnění, parotěs.tep.izolace - pěnový polyetylen s folií λ=0,038 W/(m*K), označení a pomocného materiálu pro dimezi:</t>
  </si>
  <si>
    <t xml:space="preserve">Potrubí - rozvody ZV - PP-RCT - 25x2,8                           tep. izol. 10mm</t>
  </si>
  <si>
    <t>Poznámka k položce:_x000d_
součet atributů z Revitu_x000d_
Potrubí plastové polyfuzně svařované z trubek PP-RCT (PN22) pro ZV - vč.tvarovek, systémových objímek a upevnění, parotěs.tep.izolace - pěnový polyetylen s folií λ=0,038 W/(m*K), označení a pomocného materiálu pro dimezi:</t>
  </si>
  <si>
    <t>Poznámka k položce:_x000d_
součet atributů z Revitu_x000d_
Potrubí plastové polyfuzně svařované z trubek PP-RCT (PN22) pro LV - vč.tvarovek, systémových objímek a upevnění, parotěs.tep.izolace - pěnový polyetylen s folií λ=0,038 W/(m*K), označení a pomocného materiálu pro dimezi:</t>
  </si>
  <si>
    <t>Poznámka k položce:_x000d_
součet atributů z Revitu_x000d_
Potrubí plastové polyfuzně svařované z trubek PP-RCT (PN22) pro LV - vč.tvarovek, systémových objímek a upevnění, parotěs.tep.izolace - pěnový polyetylen s folií λ=0,038 W/(m*K), označení a pomocného materiálu pro dimezi:_x000d_
Potrubí plastové polyfuzně svařované z trubek PEX-A HIS pro PERMEÁT - vč.tvarovek, systémových objímek a upevnění, parotěs.tep.izolace - pěnový polyetylen s folií λ=0,038 W/(m*K), označení a pomocného materiálu pro dimezi:</t>
  </si>
  <si>
    <t xml:space="preserve">Potrubí - rozvody PERMEÁTU - PEX-A HIS - 25x3,5         tep. izol. 10mm</t>
  </si>
  <si>
    <t>Poznámka k položce:_x000d_
součet atributů z Revitu_x000d_
Potrubí plastové polyfuzně svařované z trubek PE pro KONCENTRÁT - vč.tvarovek, systémových objímek a upevnění, parotěs.tep.izolace - pěnový polyetylen s folií λ=0,038 W/(m*K), označení a pomocného materiálu pro dimezi:</t>
  </si>
  <si>
    <t xml:space="preserve">Potrubí - rozvody KONCENTRÁTU - PE - 12x2,0               tep. izol. 10mm</t>
  </si>
  <si>
    <t>Kulové kohouty a šikmé ventily osazené kuželkou</t>
  </si>
  <si>
    <t>Poznámka k položce:_x000d_
součet atributů z AutoCadu_x000d_
Kulové kohouty a šikmé ventily osazené kuželkou - min.PN10 pro styk s pitnou vodou - vč.přechodek, šroubení, protipřírub a izolace, červený bronz - připojení na šroubení - DN15</t>
  </si>
  <si>
    <t>Poznámka k položce:_x000d_
součet atributů z AutoCadu_x000d_
Kulové kohouty a šikmé ventily osazené kuželkou - min.PN10 pro styk s pitnou vodou - vč.přechodek, šroubení, protipřírub a izolace, červený bronz - připojení na šroubení - DN20</t>
  </si>
  <si>
    <t>Poznámka k položce:_x000d_
součet atributů z AutoCadu_x000d_
Kulové kohouty a šikmé ventily osazené kuželkou - min.PN10 pro styk s pitnou vodou - vč.přechodek, šroubení, protipřírub a izolace, červený bronz - připojení na šroubení - DN25</t>
  </si>
  <si>
    <t>Poznámka k položce:_x000d_
součet atributů z AutoCadu_x000d_
Kulové kohouty a šikmé ventily osazené kuželkou - min.PN10 pro styk s pitnou vodou - vč.přechodek, šroubení, protipřírub a izolace, červený bronz - připojení na šroubení - DN32</t>
  </si>
  <si>
    <t>Poznámka k položce:_x000d_
součet atributů z AutoCadu_x000d_
Kulové kohouty a šikmé ventily osazené kuželkou - min.PN10 pro styk s pitnou vodou - vč.přechodek, šroubení, protipřírub a izolace, červený bronz - připojení na šroubení - DN50</t>
  </si>
  <si>
    <t>Poznámka k položce:_x000d_
součet atributů z AutoCadu_x000d_
Kulové kohouty a šikmé ventily osazené kuželkou - min.PN10 pro styk s pitnou vodou - vč.přechodek, šroubení, protipřírub a izolace, červený bronz - připojení na šroubení - DN65</t>
  </si>
  <si>
    <t>Přírubové šoupě, min.PN10 pro styk s pitnou vodou - vč.přechodek, šroubení, protipřírub a izolace - DN50</t>
  </si>
  <si>
    <t>Přírubové šoupě, min.PN10 pro styk s pitnou vodou - vč.přechodek, šroubení, protipřírub a izolace - DN65</t>
  </si>
  <si>
    <t>Přírubové šoupě, min.PN10 pro styk s pitnou vodou - vč.přechodek, šroubení, protipřírub a izolace - DN100</t>
  </si>
  <si>
    <t>Vypouštění, odvzdušnění - uzávěry min.PN10 pro pit.vodu do DN15 pro vypouštění a odvzdušnění potrubí - samostatné nebo součást uzavíracích armatur</t>
  </si>
  <si>
    <t>Ventily výtokové na hadici - interiérové provedení, zabezpečení proti zpětnému sání, min.PN10 pro pitnou vodu - DN15</t>
  </si>
  <si>
    <t>Ventily výtokové na hadici - interiérové provedení, zabezpečení proti zpětnému sání, min.PN10 pro pitnou vodu - DN20</t>
  </si>
  <si>
    <t>Ventil zpětný - min.PN10 pro styk s pitnou vodou - vč.přechodek, šroubení, protipřírub - mosaz odolná proti odzinkování, červený bronz - DN15</t>
  </si>
  <si>
    <t>Ventil zpětný - min.PN10 pro styk s pitnou vodou - vč.přechodek, šroubení, protipřírub - mosaz odolná proti odzinkování, červený bronz - DN20</t>
  </si>
  <si>
    <t>Ventil zpětný - min.PN10 pro styk s pitnou vodou - vč.přechodek, šroubení, protipřírub - mosaz odolná proti odzinkování, červený bronz - DN32</t>
  </si>
  <si>
    <t>Ventil zpětný - min.PN10 pro styk s pitnou vodou - vč.přechodek, šroubení, protipřírub - mosaz odolná proti odzinkování, červený bronz - DN40</t>
  </si>
  <si>
    <t>Filtr hrubý DN100 min.PN10 pro styk s pitnou vodou - vč.přechodek, šroubení, protipřírub - mosaz odolná proti odzinkování</t>
  </si>
  <si>
    <t>Přepážkový filtr DN65 na teplou vodu s automatickým proplachem pro veřejné a průmyslové aplikace.</t>
  </si>
  <si>
    <t>Poznámka k položce:_x000d_
součet atributů z AutoCadu_x000d_
Přepážkový filtr DN65 na teplou vodu s automatickým proplachem pro veřejné a průmyslové aplikace. Dvě na sobě nezávislé filtrační komory, dvě filtrační síta z nerez oceli, standardní poréznost síta 0,32 mm, možnost volby porézností 0,5/1,0/2,0 mm. Zpětný proplach s odsáváním kalu, nepřetržitá dodávka filtrované vody, v průběhu praní jedné komory druhá zůstává v plném provozu</t>
  </si>
  <si>
    <t>Přepážkový filtr DN100 na studenou vodu s automatickým proplachem</t>
  </si>
  <si>
    <t>Poznámka k položce:_x000d_
součet atributů z AutoCadu_x000d_
Přepážkový filtr DN100 na studenou vodu s automatickým proplachem, filtrační nádoba z vysoce kvalitního plastu PN 16, přírubové těleso z šedé litiny PN 10, postříbřené filtrační síto z nerezové oceli s antibakteriálním účinkem, standartní poréznost síta 0,1 mm, možnost volby porézností 0,03/ 0,32/ 0,5 mm, automatické čištění síta zpětným proplachem dle nastaveného času (odsávací hlavice), nepřerušovaná dodávka filtrované vody, odvod vody do otevřeného odpadního systému přes kulový ventil DN 20, odkalení přírubového tělesa filtru kulovým ventilem</t>
  </si>
  <si>
    <t>Podružný vodoměr Q3=25m3/hod pro SV vč. příslušenství s dálkovým odečtem pomocí datové sběrnice přenesen do systému MaR.</t>
  </si>
  <si>
    <t>Poznámka k položce:_x000d_
požadavek provozovatele, není součástí výkresové části PD</t>
  </si>
  <si>
    <t>Podružný vodoměr Q3=25m3/hod pro TV vč. příslušenství s dálkovým odečtem pomocí datové sběrnice přenesen do systému MaR.</t>
  </si>
  <si>
    <t>Podružný vodoměr Q=16m3/hod na CV vč. příslušenství s dálkovým odečtem pomocí datové sběrnice přenesen do systému MaR.</t>
  </si>
  <si>
    <t xml:space="preserve">Ventily redukční  s nastavitelným výstupním tlakem, tiché provedení - DN25</t>
  </si>
  <si>
    <t>Ventil elektromagnetický řízený MaR, 2-polohový, min.PN10 pro pitnou vodu - vč.přechodek, šroubení, protipřírub a izolace - DN15</t>
  </si>
  <si>
    <t>Rohový ventil s filtrem pro napojení technologie s filtrem a ZK, mosaz - DN15</t>
  </si>
  <si>
    <t>Ventily BA oddělovací armatura</t>
  </si>
  <si>
    <t>Poznámka k položce:_x000d_
součet atributů z AutoCadu_x000d_
Ventily BA oddělovací armatura - min.PN10 pro styk s pitnou vodou - vč.přechodek, šroubení, protipřírub - mosaz odolná proti odzinkování, červený bronz - DN15</t>
  </si>
  <si>
    <t>Poznámka k položce:_x000d_
součet atributů z AutoCadu_x000d_
Ventily BA oddělovací armatura - min.PN10 pro styk s pitnou vodou - vč.přechodek, šroubení, protipřírub - mosaz odolná proti odzinkování, červený bronz - DN50</t>
  </si>
  <si>
    <t>Ventily termostatické regulační automatické s možností termické dezinfekce rozvodu - vč.přechodek, šroubení, protipřírub, pro 50-65°C - DN15</t>
  </si>
  <si>
    <t>Ventily termostatické regulační automatické s možností termické dezinfekce rozvodu - vč.přechodek, šroubení, protipřírub, pro 50-65°C - DN20</t>
  </si>
  <si>
    <t>Ventily termostatické regulační automatické s možností termické dezinfekce rozvodu - vč.přechodek, šroubení, protipřírub, pro 50-65°C - DN25</t>
  </si>
  <si>
    <t>Armatury termostatické regulační manuální - min.PN10 pro styk s pitnou vodou - vč.přechodek, šroubení, protipřírub a izolace, červený bronz - DN50</t>
  </si>
  <si>
    <t>Vzorkovací armatura pro styk s pitnou vodou - vč.přechodek, šroubení</t>
  </si>
  <si>
    <t>Hydrantový systém s tvarově stálou hadicí, 30m hadice, D19/D25, skříń plech komaxit 650x650(např. Pavliš-Hartmann)</t>
  </si>
  <si>
    <t>Nízkotlaká UV výbojka 254 nm se zvýšeným výkonem</t>
  </si>
  <si>
    <t>Poznámka k položce:_x000d_
součet atributů z AutoCadu_x000d_
Nízkotlaká UV výbojka 254 nm se zvýšeným výkonem, nerez nádoba ss 316L, ventil pro vyprázdnění nádoby, měření počtu provozních hodin, indikace provozního stavu a poruchy, životnost lampy max 13 000 hodin v závislosti na provozu, hodnota dávky garantována pro konec životnosti lampy a světelnou propustnost 98 %. Tuto UV jednotku nelze vybavit stěračem</t>
  </si>
  <si>
    <t>Mikrofiltr s připojením na závit 3/4" vč. vložky 10"/0,2um</t>
  </si>
  <si>
    <t>Zkoušky těsnosti vodovodního potrubí, zkušební médium - inertním plynem dle platné ČSN 75 5409 - do DN 100</t>
  </si>
  <si>
    <t>Požární tmel DN15-50 pro skupinu potrubí</t>
  </si>
  <si>
    <t xml:space="preserve">Poznámka k položce:_x000d_
15033-DPS-D.1.4.1.1-SO 01_x000d_
Utěsnění průchodů potrubí rozhraním mezi požárními úseky -  požárním tmelem . Vodorovný průchod - oboustranně, svislý průchod sdola. Provede osoba autorizovaná v oboru PO.</t>
  </si>
  <si>
    <t>Poznámka k položce:_x000d_
součet atributů z AutoCadu_x000d_
Stavební přípomoce - sekání drážek a prostupů do velikosti 100x100mm vč.zahození po montáži, zhotovování otvorů v SDK konstrukcích, osazování revizních dvířek, montážní prvky pro společná vedení. Ochranné a pomocné konstrukce, lešení</t>
  </si>
  <si>
    <t>Zařizovací předměty - veškeré položky jsou vč. montáže</t>
  </si>
  <si>
    <t>Umyvadlo - U1</t>
  </si>
  <si>
    <t>Poznámka k položce:_x000d_
Umyvadlo š.550mm, bílé, baterie umyvad.stoj.pák DN 15.s keramickou kartuší s možností omezení maximální teploty vody, chrom, sifon umyvadlový trubní 5/4" plast vč. odtoku, polosloup, 2x rohový ventil s filtrem, vyvedení odpadní výpůstky součet atributů z AutoCadu</t>
  </si>
  <si>
    <t>Umyvadlo - U2</t>
  </si>
  <si>
    <t>Poznámka k položce:_x000d_
Umyvadlo š.550mm, bílé,stojánková baterie umyvadlová s prodlouženým ramínkem, keramická kartuše, chrom, sifon podomítkový vč. odtoku, 2x rohový ventil s filtrem, vyvedení odpadní výpůstky součet atributů z AutoCadu</t>
  </si>
  <si>
    <t>Umyvadlo - U3</t>
  </si>
  <si>
    <t>Poznámka k položce:_x000d_
Umyvadlo š.550mm, bílé, baterie umyvad.stoj.pák.s DN15 keramickou kartuší s možností omezení maximální teploty vody, chrom, sifon umyvadlový trubní 5/4" plast vč. odtoku, polosloup, 2x rohový ventil s filtrem, vyvedení odpadní výpůstky součet atributů z AutoCadu</t>
  </si>
  <si>
    <t>Umyvadlo - U4</t>
  </si>
  <si>
    <t>Poznámka k položce:_x000d_
Umyvadlo š.550mm, bílé, s otvorem pro baterii, bez přepadového otvoru, přepadový kanál dole uzavřený, ochranná vrstva, neporézní povrch se silikáto-keramickou skelnou vrstvu, která se vypaluje na původní glazuru, automatická umyvadlová stojánková baterie s elektronikou automatic logic system a možností aktivace funkce legionella protection system, pro teplou a studenou vodu, 24V DC, vč. napájecího zdroje a prokabelování, sifon umyvadlový trubní 5/4" plast vč. odtoku, polosloup, 2x rohový ventil s filtrem, vyvedení odpadní výpůstky součet atributů z AutoCadu</t>
  </si>
  <si>
    <t>Umyvadlo - U5</t>
  </si>
  <si>
    <t>Poznámka k položce:_x000d_
Umyvadlo š.550mm, bílé, baterie dřezová nástěnná baterie DN15, chrom, sifon umyvadlový trubní 5/4" plast vč. odtoku, 2x rohový ventil s filtrem, nástěnky, vyvedení odpadní výpůstky součet atributů z AutoCadu</t>
  </si>
  <si>
    <t>Umyvadlo - U6</t>
  </si>
  <si>
    <t>Poznámka k položce:_x000d_
Nerezový žlab kulatý neopláštěný, k zavěšení na stěnu, včetně sifonu a upevňovací sady, materiál CrNi 17/12 (AISI-316L), povrch matný, vnější rozměry 2000x425x215mm,(nutno doměřit dle skutečných rozměrů výklenku), 2x nástěnná automatická umyvadlová baterie s elektronikou automatic logic system a možností aktivace funkce legionella protection system, pro jednu vodu, pro instalaci do stěny nad umyvadlo, délka výtokového ramínka 250 mm, 24V DC, vč. napájecího zdroje a prokabelování, sifonu a úchytové sady, nástěnky, vyvedení odpadní výpůstky součet atributů z AutoCadu</t>
  </si>
  <si>
    <t>Umyvadlo - U7</t>
  </si>
  <si>
    <t>Poznámka k položce:_x000d_
Umyvadlová jednopáková baterie DN15 stojánková, s keramickou kartuší, možností omezení maximální teploty vody, perlátorem zajišťující laminární průtok vody, 2x rohový ventil s filtrem, vyvedení odpadní výpůstky, (nerezové zápustné umyvadlo vč.sifonu - dodávka ZDR-TECH) součet atributů z AutoCadu</t>
  </si>
  <si>
    <t>Umyvadlo - U8 - STOJÁNKOVÁ MEDICARE</t>
  </si>
  <si>
    <t>Poznámka k položce:_x000d_
Umyvadlo š.550mm, bílé, s otvorem pro baterii, bez přepadového otvoru, přepadový kanál dole uzavřený, ochranná vrstva, neporézní povrch se silikáto-keramickou skelnou vrstvu, která se vypaluje na původní glazuru, Umyvadlová jednopáková baterie DN15 stojánková, s keramickou kartuší, možností omezení maximální teploty vody, perlátorem zajišťující laminární průtok vody, sifon umyvadlový trubní 5/4" plast vč. odtoku, polosloup, 2x rohový ventil s filtrem, vyvedení odpadní výpůstky součet atributů z AutoCadu</t>
  </si>
  <si>
    <t>Umyvadlo - U9</t>
  </si>
  <si>
    <t>Poznámka k položce:_x000d_
Automatická umyvadlová stojánková baterie s elektronikou automatic logic system a možností aktivace funkce legionella protection system, pro teplou a studenou vodu, 24V DC, vč. napájecího zdroje a prokabelování, sifon umyvadlový trubní 5/4" chrom vč. odtoku, 2x rohový ventil s filtrem, vyvedení odpadní výpůstky, (nerezové zápustné umyvadlo vč.sifonu - dodávka ZDR-TECH) součet atributů z AutoCadu</t>
  </si>
  <si>
    <t>Umyvadlo - U10</t>
  </si>
  <si>
    <t>Poznámka k položce:_x000d_
Dřezová nástěnná jednopáková baterie DN15, chrom, sifon umyvadlový trubní 5/4" chrom vč. odtoku, nástěnky, vyvedení odpadní výpůstky, (zápustné umyvadlo dodávkou stavby) součet atributů z AutoCadu</t>
  </si>
  <si>
    <t>Dřez - D1</t>
  </si>
  <si>
    <t>Poznámka k položce:_x000d_
Dřezová nástěnná jednopáková baterie DN15, chrom, keramická kartuše s možností omezení maximální teploty vody, sifon dřezový trubní 5/4" plast, nástěnky, vyvedení odpadní výpůstky, (dřez dodávkou stavby) součet atributů z AutoCadu</t>
  </si>
  <si>
    <t>Dřez - D2</t>
  </si>
  <si>
    <t>Poznámka k položce:_x000d_
Dřezová nástěnná jednopáková baterie DN15 s prodlouženým ramínkem, chrom, keramická kartuše s možností omezení maximální teploty vody, sifon na dvojdílný dřez trubní 2x6/4" plast, nástěnky, vyvedení odpadní výpůstky, (dřez dodávkou ZDR-TECH) součet atributů z AutoCadu</t>
  </si>
  <si>
    <t>Dřez - D3</t>
  </si>
  <si>
    <t xml:space="preserve">Poznámka k položce:_x000d_
Dřezová baterie jednopáková stojánková (vyšší provedení-XL) DN15, keramická kartuše s možností omezení maximální teploty vody, sifon s připojkou pro spotřebiče se zpětným uzávěrem,  2x rohový ventil s filtrem, vyvedení odpadní výpůstky součet atributů z AutoCadu</t>
  </si>
  <si>
    <t>Dřez - D4</t>
  </si>
  <si>
    <t>Poznámka k položce:_x000d_
Dřezová nástěnná jednopáková baterie DN15, chrom, keramická kartuše s možností omezení maximální teploty vody, perlátorem zajišťující laminární průtok vody, sifon dřezový trubní 5/4" plast, nástěnky, vyvedení odpadní výpůstky (dřez dodávkou ZDR-TECH) součet atributů z AutoCadu</t>
  </si>
  <si>
    <t>Dřez - D5</t>
  </si>
  <si>
    <t>Poznámka k položce:_x000d_
Dřezová jednopáková baterie DN15 stojánková, s keramickou kartuší, možností omezení maximální teploty vody, perlátorem zajišťující laminární průtok vody, sifon dřezový trubní 5/4" plast, 2x rohový ventil s filtrem, vyvedení odpadní výpůstky, (dřez dodávkou ZDR-TECH) součet atributů z AutoCadu</t>
  </si>
  <si>
    <t>Dřez - D6</t>
  </si>
  <si>
    <t>Poznámka k položce:_x000d_
Dřezová nástěnná baterie DN15, keramická kartuše s možností omezení maximální teploty vody, sifon s připojkou pro spotřebiče se zpětným uzávěrem, nástěnky, vyvedení odpadní výpůstky součet atributů z AutoCadu</t>
  </si>
  <si>
    <t>Výlevka - VL1</t>
  </si>
  <si>
    <t>Poznámka k položce:_x000d_
Výlevka závěsná s mřížkou, odpad DN100, podomítkový modul pro závěsnou výlevku vč. tlačítka a rohového ventilu, baterie dřezová (výlevková) nástěnná DN15, chrom, vyvedení odpadní výpůstky součet atributů z AutoCadu</t>
  </si>
  <si>
    <t>Výlevka - VL2</t>
  </si>
  <si>
    <t>Poznámka k položce:_x000d_
Baterie dřezová nástěnná DN15, nástěnky součet atributů z AutoCadu</t>
  </si>
  <si>
    <t>Výlevka - VL/D</t>
  </si>
  <si>
    <t>Poznámka k položce:_x000d_
Kombinovaná nerezová výlevka s mřížkou, pro postavení do prostoru, s automatickou stojánkovou směšovací baterií s otočným výtokovým ramínkem, se senzorem snímajícím dvě zóny, 9V, včetně sifonu, materiál CrNi 18/10 (AISI-304), povrch matný, vnější rozměry: spodní část 500x700x310mm, horní část 500x430x270mm součet atributů z AutoCadu</t>
  </si>
  <si>
    <t>Sprcha - SP1</t>
  </si>
  <si>
    <t>Poznámka k položce:_x000d_
Sprchová baterie jednopáková DN15 nástěnná, keramická kartuše s možností omezení max.teploty vody, sprchová tyč s ruční sprchou, sprchové dveře otočné+pevná stěna, barva bílá, bezpečnostní sklo s NEtransparentní úpravou, rozměr 1000x1000mm. Baterie sprchová nástěnná páková vč.setu, s ker.kart.Ø40, rozteč 150mm, nástěnky součet atributů z AutoCadu</t>
  </si>
  <si>
    <t>Sprcha - SP2</t>
  </si>
  <si>
    <t>Poznámka k položce:_x000d_
Baterie termostatická sprchová baterie nástěnná DN15, ovladač teploty s bezpečnostní zarážkou na 38 °C, s keramickým uzavíracím ventilem 180°, sprchový vývod G 1/2, zabezpečeno proti zpětnému nasátí vody, sítko na zachycení nečistot, uzamykatelné s-přípojky, nástěnky součet atributů z AutoCadu</t>
  </si>
  <si>
    <t>Sprcha - SP3</t>
  </si>
  <si>
    <t>Poznámka k položce:_x000d_
Sprchová baterie jednopáková DN15 nástěnná, keramická kartuše s možností omezení max.teploty vody, sprchová tyč s ruční sprchou, sprchové dveře do niky, zalamovací trojdílné, barva bílá, bezpečnostní sklo s NEtransparentní úpravou, rozměr 1000mm, Baterie sprchová nástěnná páková vč.setu, s ker.kart.Ø40, rozteč 150mm, nástěnky součet atributů z AutoCadu</t>
  </si>
  <si>
    <t>Sprcha - SP4</t>
  </si>
  <si>
    <t xml:space="preserve">Poznámka k položce:_x000d_
Sprchová sestava atyp, 2x dveře otočné 1000mm+pevná stěna 1200mm dle výkresu, barva bílá, bezpečnostní sklo s NEtransparentní úpravou. 2xBaterie sprchová nástěnná páková  vč.setu, s ker.kart.Ø40, rozteč 150mm, nástěnky součet atributů z AutoCadu</t>
  </si>
  <si>
    <t>Sprcha - SP5</t>
  </si>
  <si>
    <t>Poznámka k položce:_x000d_
Sprchové stěna pevná atyp délky 500mm, barva bílá, bezpečnostní sklo s NEtransparentní úpravou, Baterie sprchová nástěnná páková vč.setu, s ker.kart.Ø40, rozteč 150mm, nástěnky součet atributů z AutoCadu</t>
  </si>
  <si>
    <t>175.1</t>
  </si>
  <si>
    <t>Sprcha - SP6</t>
  </si>
  <si>
    <t>-684597026</t>
  </si>
  <si>
    <t>Poznámka k položce:_x000d_
Sprchová vanička, 90x90, litý mramor, vč přislušenství, sifonu a nožiček; Baterie sprchová nástěnná páková vč.setu, s ker.kart.Ø40, rozteč 150mm, nástěnky_x000d_
součet atributů z AutoCadu</t>
  </si>
  <si>
    <t>Pisoár - PI1</t>
  </si>
  <si>
    <t>Poznámka k položce:_x000d_
Pisoár nástěnný keramický se speciální glazurou, skrytý sifon, upevňovací šrouby, s automatickým radarovým splachovačem s funkcí automatického hygienického spláchnutí, s integrovaným zdrojem, na montážní liště, 230V AC, instal materiál, prokabelování součet atributů z AutoCadu</t>
  </si>
  <si>
    <t>Klozet - WC1</t>
  </si>
  <si>
    <t>Poznámka k položce:_x000d_
Klozet keramický se speciální glazurou závěsný dl.53-55cm s hlubokým splachováním bez oplachového kruhu, upevňovací šrouby, sedátko duroplastové s poklopem s antibakteriální úpravou, ocelové úchyty, montážní prvek se splachovací nádržkou na zeď, standard WC, ovládací tlačítko pro dvě množství splachování - ovládání zepředu, stavební souprava, souprava pro odhlučnění součet atributů z AutoCadu</t>
  </si>
  <si>
    <t>Klozet - WC2</t>
  </si>
  <si>
    <t>Poznámka k položce:_x000d_
Klozet keramický se speciální glazurou závěsný dl.70-55cm s hlubokým splachováním, upevňovací šrouby, sedátko duroplastové s poklopem s antibakteriální úpravou, ocelové úchyty, montážní prvek se splachovací nádržkou na zeď, standard WC, ovládání pneumatické oodálené pro dvě množství splachování + nerez krycí deska, stavební souprava, souprava pro odhlučnění součet atributů z AutoCadu</t>
  </si>
  <si>
    <t>Dřezová zápachová uzávěra s přípojkou na spotřebiče</t>
  </si>
  <si>
    <t>Uvedení do provozu</t>
  </si>
  <si>
    <t>Vyregulování cirkulace teplé vody</t>
  </si>
  <si>
    <t>Funkční zkoušky, revize</t>
  </si>
  <si>
    <t>Uvedení do provozu, zaškolení uživatele</t>
  </si>
  <si>
    <t>D.1.4.1.3 - Zdravotně technické instalace-plynovod</t>
  </si>
  <si>
    <t>KRÁLOVEHRADECKÝ KRAJ,PIVOVARSKÉ NÁM.1245,500 03</t>
  </si>
  <si>
    <t>Sanit Studio, s.r.o.</t>
  </si>
  <si>
    <t xml:space="preserve">    723 - Zdravotechnika - vnitřní plynovod</t>
  </si>
  <si>
    <t>723</t>
  </si>
  <si>
    <t>Zdravotechnika - vnitřní plynovod</t>
  </si>
  <si>
    <t>723111202</t>
  </si>
  <si>
    <t>Potrubí ocelové závitové černé bezešvé svařované běžné DN 15</t>
  </si>
  <si>
    <t>1845043966</t>
  </si>
  <si>
    <t>Poznámka k položce:_x000d_
viz. výkres: 15033-DPS-D.1.4.1.3-SO 01-02, 15033-DPS-D.1.4.1.3-SO 01-04</t>
  </si>
  <si>
    <t>"1.PP"0,5+0,5</t>
  </si>
  <si>
    <t>"2.NP"0,5+0,5+0,5+0,5+0,5+0,5+0,5+0,5</t>
  </si>
  <si>
    <t>723111203</t>
  </si>
  <si>
    <t>Potrubí ocelové závitové černé bezešvé svařované běžné DN 20</t>
  </si>
  <si>
    <t>-1994062682</t>
  </si>
  <si>
    <t>"1.PP"12+3+1+1+1.++1,6</t>
  </si>
  <si>
    <t>"2.NP"63,5+12,8+26,4</t>
  </si>
  <si>
    <t>723111204</t>
  </si>
  <si>
    <t>Potrubí ocelové závitové černé bezešvé svařované běžné DN 25</t>
  </si>
  <si>
    <t>298159094</t>
  </si>
  <si>
    <t>Poznámka k položce:_x000d_
viz. výkres: 15033-DPS-D.1.4.1.3-SO 01-02, 15033-DPS-D.1.4.1.3-SO 01-03, 15033-DPS-D.1.4.1.3-SO 01-04</t>
  </si>
  <si>
    <t>"1.PP"0,5+12+2+0.95+0,95</t>
  </si>
  <si>
    <t>"stoupačka"8</t>
  </si>
  <si>
    <t>"2.NP"5+1.5+1.5</t>
  </si>
  <si>
    <t>723150306</t>
  </si>
  <si>
    <t>Potrubí ocelové hladké černé bezešvé spojované svařováním tvářené za tepla D 44,5x3,2 mm s tovární dvojitou izolací</t>
  </si>
  <si>
    <t>-1993497667</t>
  </si>
  <si>
    <t>Poznámka k položce:_x000d_
viz. výkres: 15033-DPS-D.1.4.1.3-SO 01-02</t>
  </si>
  <si>
    <t>"1.PP"1,5</t>
  </si>
  <si>
    <t>723150342</t>
  </si>
  <si>
    <t>Redukce zhotovená kováním přes 1 DN DN 40/25</t>
  </si>
  <si>
    <t>100226500</t>
  </si>
  <si>
    <t>"1.PP"1</t>
  </si>
  <si>
    <t>723150366</t>
  </si>
  <si>
    <t>Chránička D 44,5x2,6 mm</t>
  </si>
  <si>
    <t>-689121702</t>
  </si>
  <si>
    <t>"1.PP"0,2+0,2+0,2</t>
  </si>
  <si>
    <t>"stoupačka"0,5+0,5</t>
  </si>
  <si>
    <t>"2.NP"0,2+0,5</t>
  </si>
  <si>
    <t>723150368</t>
  </si>
  <si>
    <t>Chránička D 76x3,2 mm</t>
  </si>
  <si>
    <t>1288110640</t>
  </si>
  <si>
    <t>723160204</t>
  </si>
  <si>
    <t>Přípojka k plynoměru spojované na závit bez ochozu G 1</t>
  </si>
  <si>
    <t>1305099459</t>
  </si>
  <si>
    <t>723160334</t>
  </si>
  <si>
    <t>Rozpěrka přípojek plynoměru G 1</t>
  </si>
  <si>
    <t>-1574411142</t>
  </si>
  <si>
    <t>723190104</t>
  </si>
  <si>
    <t>Přípojka plynovodní nerezová hadice G1/2 F x G1/2 F délky 75 cm spojovaná na závit</t>
  </si>
  <si>
    <t>1748179005</t>
  </si>
  <si>
    <t>"1.PP"1+1</t>
  </si>
  <si>
    <t>"2.NP"1+1+1+1+1+1+1+1</t>
  </si>
  <si>
    <t>723190907</t>
  </si>
  <si>
    <t>Odvzdušnění nebo napuštění plynovodního potrubí</t>
  </si>
  <si>
    <t>-125508353</t>
  </si>
  <si>
    <t>5+122,3+32,4+1,5</t>
  </si>
  <si>
    <t>723190913</t>
  </si>
  <si>
    <t>Navaření odbočky na potrubí plynovodní DN 20</t>
  </si>
  <si>
    <t>-943345814</t>
  </si>
  <si>
    <t>Poznámka k položce:_x000d_
viz. výkres: 15033-DPS-D.1.4.1.3-SO 01-03, 15033-DPS-D.1.4.1.3-SO 01-04</t>
  </si>
  <si>
    <t>"1.NP"1</t>
  </si>
  <si>
    <t>"2.NP"8</t>
  </si>
  <si>
    <t>723190914</t>
  </si>
  <si>
    <t>Navaření odbočky na potrubí plynovodní DN 25</t>
  </si>
  <si>
    <t>-119202714</t>
  </si>
  <si>
    <t>723231162</t>
  </si>
  <si>
    <t>Kohout kulový přímý G 1/2 PN 42 do 185°C plnoprůtokový s koulí DADO vnitřní závit těžká řada</t>
  </si>
  <si>
    <t>-48444197</t>
  </si>
  <si>
    <t>723231163</t>
  </si>
  <si>
    <t>Kohout kulový přímý G 3/4 PN 42 do 185°C plnoprůtokový s koulí DADO vnitřní závit těžká řada</t>
  </si>
  <si>
    <t>-213365658</t>
  </si>
  <si>
    <t>"2.NP"1+1+1+1</t>
  </si>
  <si>
    <t>723231164</t>
  </si>
  <si>
    <t>Kohout kulový přímý G 1 PN 42 do 185°C plnoprůtokový s koulí DADO vnitřní závit těžká řada</t>
  </si>
  <si>
    <t>-362222086</t>
  </si>
  <si>
    <t>"1.PP"2</t>
  </si>
  <si>
    <t>"2.NP"1</t>
  </si>
  <si>
    <t>723239101</t>
  </si>
  <si>
    <t>Montáž armatur plynovodních se dvěma závity G 1/2 ostatní typ</t>
  </si>
  <si>
    <t>662775775</t>
  </si>
  <si>
    <t>723239102</t>
  </si>
  <si>
    <t>Montáž armatur plynovodních se dvěma závity G 3/4 ostatní typ</t>
  </si>
  <si>
    <t>1104663795</t>
  </si>
  <si>
    <t>723239103</t>
  </si>
  <si>
    <t>Montáž armatur plynovodních se dvěma závity G 1 ostatní typ</t>
  </si>
  <si>
    <t>-882771787</t>
  </si>
  <si>
    <t>723261912</t>
  </si>
  <si>
    <t>Montáž plynoměrů G-2, G-4 maximální průtok 6 m3/hod.</t>
  </si>
  <si>
    <t>-1195358949</t>
  </si>
  <si>
    <t>388222720</t>
  </si>
  <si>
    <t>plynoměr membránový nízkotlaký BK se šroubením G6, PN 0,05 MPa, rozteč 250</t>
  </si>
  <si>
    <t>-1788567696</t>
  </si>
  <si>
    <t>72329R111</t>
  </si>
  <si>
    <t>Tlaková zkouška plynovodu vnitřního</t>
  </si>
  <si>
    <t>HR</t>
  </si>
  <si>
    <t>1077580723</t>
  </si>
  <si>
    <t>Poznámka k položce:_x000d_
Tato položka není v databázi ÚRS.</t>
  </si>
  <si>
    <t>72329R121</t>
  </si>
  <si>
    <t xml:space="preserve">Revize vnitřního plynovodu </t>
  </si>
  <si>
    <t>-1058374235</t>
  </si>
  <si>
    <t>72329R125</t>
  </si>
  <si>
    <t>Revize zařízení plynoinstalace</t>
  </si>
  <si>
    <t>-2132758839</t>
  </si>
  <si>
    <t>72329R131</t>
  </si>
  <si>
    <t>Uvedení plynových zařízení do provozu</t>
  </si>
  <si>
    <t>892072643</t>
  </si>
  <si>
    <t>723352121</t>
  </si>
  <si>
    <t>Vypracování revizní zprávy plynových zařízení po úspěšně vykonané tlakové zkoušce</t>
  </si>
  <si>
    <t>286984496</t>
  </si>
  <si>
    <t>Poznámka k položce:_x000d_
Tato položka není v databázi ÚRS. Doklad k provední plynovodu.</t>
  </si>
  <si>
    <t>72329R201</t>
  </si>
  <si>
    <t>Doplňkové konstrukce-podpěry, konzoly, uchycení</t>
  </si>
  <si>
    <t>-1719682635</t>
  </si>
  <si>
    <t>11+1+18</t>
  </si>
  <si>
    <t>998723203</t>
  </si>
  <si>
    <t>Přesun hmot procentní pro vnitřní plynovod v objektech v do 24 m</t>
  </si>
  <si>
    <t>184752928</t>
  </si>
  <si>
    <t>Poznámka k položce:_x000d_
procentní přesun hmot v objektu pro oddíl vnitřní plynovod</t>
  </si>
  <si>
    <t>"Procentní přesun hmot pro oddíl vnitřní plynovod"97844,56/100</t>
  </si>
  <si>
    <t>783225400</t>
  </si>
  <si>
    <t>Nátěry syntetické kovových doplňkových konstrukcí barva standardní dvojnásobné a 1x email a tmelení</t>
  </si>
  <si>
    <t>1591385685</t>
  </si>
  <si>
    <t>783425113</t>
  </si>
  <si>
    <t>Nátěry syntetické armatur do DN 100 barva dražší lesklý povrch 2x antikorozní, 1x základní, 1x email</t>
  </si>
  <si>
    <t>856059122</t>
  </si>
  <si>
    <t>10+5+3</t>
  </si>
  <si>
    <t>783425413</t>
  </si>
  <si>
    <t>Nátěry syntetické potrubí do DN 50 barva dražší lesklý povrch 2x antikorozní, 1x základní, 1x email</t>
  </si>
  <si>
    <t>1969407538</t>
  </si>
  <si>
    <t>5+122.3+32.4+1,5</t>
  </si>
  <si>
    <t>D.1.4.2 - Vzduchotechnika</t>
  </si>
  <si>
    <t xml:space="preserve">Nedílnou součástí tohoto výkazu je technická zpráva, včetně tabulky VZT zařízení a tabulky provozu,  a  výkresová dokumentace. Součástí dodávky je veškerá doprava (horizontální i vertikální) a všechny další dodávky a práce zde neuvedené nutné pro kompletní dodávku díla vč. uvedení do provozu, zpracování dodavatelské dokumentace, zaškolení obsluhy, zpracování atestů, zpracování manuálů, náklady na zkušební provoz, dokumentace skutečného provedení, příslušná měření nutná k provozu a kolaudaci.  Součástí dodávky VZT je veškerý montážní, závěsový a těsnící materiál. Dveřní mřížky jsou dodávkou stavby. Stavební přípomoce (provedení prostupů, jejich následné začištění, hydroizolace prostupů střešním a obvodovým pláštěm, apod.) zajišťuje stavba Odvod kondenzátu, přívod vody pro parní zvlhčovače zajišťuje profese ZTI. Ovládání, měření a regulace, kabelové propojení a napájení VZT zařízení je dodávkou profese M+R.  Počty jednotek (výkaz výměr) = počet prvků, který je určen elektronickým výkazem množství z programu Autodesk REVIT. V programu Excel je proveden následný souhrn pomocí matematických funkcí. </t>
  </si>
  <si>
    <t>Pol735</t>
  </si>
  <si>
    <t>Požární ucpávky</t>
  </si>
  <si>
    <t xml:space="preserve">Poznámka k položce:_x000d_
Požární ucpávky - Veškeré prostupy instalací přes požární stěny a požární  stropy musí být utěsněny certifikovanými požárně těsnícími hmotami (třídy reakce na oheň A1-A2) na postačující požární odolnost EI 90 DP1 (např.  požárními těsnícími tmely, ohnivzdornou pěnou apod.), respektive bude důsledně postupováno dle čl. 6.2 ČSN 73 0810</t>
  </si>
  <si>
    <t>VZT1.1</t>
  </si>
  <si>
    <t>VZT jednotka, splňující předpis Ecodesign 2018</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</si>
  <si>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85%, vodní ohřívač 12,4kW,  vodní chladič s eliminátorem kapek 61,3kW, vodní ohřívač 12,4kW, ventilátor s EC motorem 3,9kW, kapsový filtr F9,  odvodní strana:  žaluziová klapka (pohon v dodávce M+R), kapsový filtr F5, ventilátor s EC motorem 2,4kW. Množství vzduchu 4600/4540m3/h, pext 500Pa. Jednotka včetně pružných spojů, rámu.  Směšovací uzly nejsou součástí dodávky VZT. M+R je předmětem samostatné profese. Odvod kondenzátu zajišťuje profese ZTI.</t>
  </si>
  <si>
    <t>VZT1.2</t>
  </si>
  <si>
    <t>Parní zvlhčovač</t>
  </si>
  <si>
    <t>Poznámka k položce:_x000d_
Parní zvlhčovač - zvlhčovací výkon 40 kg/hod, množství vzduchu 4600m3/h, minimální relativní vlhkost 40%, Příkon 30kW. Včetně kondenzační hadice, parní hadice a trubice. Přívod upravené vody a odvod kondenzátu zajišťuje profese ZTI.</t>
  </si>
  <si>
    <t>VZT1.3</t>
  </si>
  <si>
    <t>Ohřívač vodní do potrubí</t>
  </si>
  <si>
    <t>Poznámka k položce:_x000d_
Ohřívač vodní do potrubí, spád 85/65, pro množství vzduchu 1550m3/h, teplota vzduchu na vstupu 15, teplota na výstupu 24, topný výkon 12,4kW, směšovací uzel není dodávkou VZT</t>
  </si>
  <si>
    <t>VZT1.4</t>
  </si>
  <si>
    <t>Tlumič hluku buňkový 750x500*1000</t>
  </si>
  <si>
    <t>VZT1.5</t>
  </si>
  <si>
    <t>VZT1.6</t>
  </si>
  <si>
    <t>Tlumič hluku buňkový 1000x1500*2000</t>
  </si>
  <si>
    <t>VZT1.7</t>
  </si>
  <si>
    <t>Požární klapka EI 90 DP1</t>
  </si>
  <si>
    <t>Poznámka k položce:_x000d_
Požární klapka EI 90 DP1 s termickým a ručním spouštěním, signalizací polohy „AKTIVOVANÁ KLAPKA“ a s možností dálkového uzavírání profesí EPS servopohonem 630x355</t>
  </si>
  <si>
    <t>VZT1.8</t>
  </si>
  <si>
    <t>VZT1.9</t>
  </si>
  <si>
    <t>Poznámka k položce:_x000d_
Požární klapka EI 90 DP1 s termickým a ručním spouštěním, signalizací polohy „AKTIVOVANÁ KLAPKA“ a s možností dálkového uzavírání profesí EPS servopohonem 1000x900</t>
  </si>
  <si>
    <t>VZT1.10</t>
  </si>
  <si>
    <t>VZT1.11</t>
  </si>
  <si>
    <t>Regulátor variabilního průtoku vzduchu se servopohonem 500x250</t>
  </si>
  <si>
    <t>VZT1.12</t>
  </si>
  <si>
    <t>Regulátor variabilního průtoku vzduchu se servopohonem 630x315</t>
  </si>
  <si>
    <t>VZT1.13</t>
  </si>
  <si>
    <t>Protidešťová žaluzie včetně síta proti hmyzu, minimální průtočná plocha 75%, 2800x800mm</t>
  </si>
  <si>
    <t>VZT1.14</t>
  </si>
  <si>
    <t>Mřížka pro přívod vzduchu, průtočnost 75%, se sítem proti hmyzu, 1400x900mm</t>
  </si>
  <si>
    <t>VZT1.15</t>
  </si>
  <si>
    <t>Vířivý anemostat pro přívod vzduchu, vč. připojovacího boxu s možností regulace průtoku, rozměr DN160</t>
  </si>
  <si>
    <t>VZT1.16</t>
  </si>
  <si>
    <t>Vířivý anemostat pro přívod vzduchu, vč. připojovacího boxu s možností regulace průtoku, rozměr DN200</t>
  </si>
  <si>
    <t>VZT1.17</t>
  </si>
  <si>
    <t>Vířivý anemostat pro odvod vzduchu, vč. připojovacího boxu s možností regulace průtoku, rozměr DN160</t>
  </si>
  <si>
    <t>VZT1.18</t>
  </si>
  <si>
    <t>Vířivý anemostat pro odvod vzduchu, vč. připojovacího boxu s možností regulace průtoku, rozměr DN200</t>
  </si>
  <si>
    <t>VZT1.19</t>
  </si>
  <si>
    <t>Talířový ventil pro přívod vzduchu DN100</t>
  </si>
  <si>
    <t>VZT1.20</t>
  </si>
  <si>
    <t>Talířový ventil pro přívod vzduchu DN125</t>
  </si>
  <si>
    <t>VZT1.21</t>
  </si>
  <si>
    <t>Talířový ventil pro odvod vzduchu DN100</t>
  </si>
  <si>
    <t>VZT1.22</t>
  </si>
  <si>
    <t>Talířový ventil pro odvod vzduchu DN125</t>
  </si>
  <si>
    <t>VZT1.23</t>
  </si>
  <si>
    <t>Krycí mřížka 600x250mm</t>
  </si>
  <si>
    <t>VZT1.24</t>
  </si>
  <si>
    <t>Potrubí ohebné tepelně izolované, vč. příslušenství DN200</t>
  </si>
  <si>
    <t>VZT1.25</t>
  </si>
  <si>
    <t>Potrubí ohebné tepelně izolované, vč. příslušenství DN160</t>
  </si>
  <si>
    <t>VZT1.26</t>
  </si>
  <si>
    <t>Potrubí ohebné tepelně izolované, vč. příslušenství DN125</t>
  </si>
  <si>
    <t>VZT1.27</t>
  </si>
  <si>
    <t>Potrubí ohebné tepelně izolované, vč. příslušenství DN100</t>
  </si>
  <si>
    <t>VZT1.28</t>
  </si>
  <si>
    <t>Potrubí SPIRO z pozinkovaného plechu, vč. příslušenství DN250</t>
  </si>
  <si>
    <t>VZT1.29</t>
  </si>
  <si>
    <t>Potrubí SPIRO z pozinkovaného plechu, vč. příslušenství DN200</t>
  </si>
  <si>
    <t>VZT1.30</t>
  </si>
  <si>
    <t>Potrubí SPIRO z pozinkovaného plechu, vč. příslušenství DN160</t>
  </si>
  <si>
    <t>VZT1.31</t>
  </si>
  <si>
    <t>Potrubí SPIRO z pozinkovaného plechu, vč. příslušenství DN125</t>
  </si>
  <si>
    <t>VZT1.32</t>
  </si>
  <si>
    <t>Potrubí SPIRO z pozinkovaného plechu, vč. příslušenství DN100</t>
  </si>
  <si>
    <t>VZT1.33</t>
  </si>
  <si>
    <t>Potrubí SPIRO - tvarovky</t>
  </si>
  <si>
    <t>VZT1.34</t>
  </si>
  <si>
    <t>Čtyřhranné VZT potrubí z pozinkovaného plechu sk.I, vč. příslušenství, spojovacího a těsnícího materiálu</t>
  </si>
  <si>
    <t>VZT1.35</t>
  </si>
  <si>
    <t>Čtyřhranné VZT potrubí z pozinkovaného plechu sk.I - tvarovky</t>
  </si>
  <si>
    <t>VZT1.36</t>
  </si>
  <si>
    <t>Izolace protihluková z minerální plsti s oplechováním tl.60mm</t>
  </si>
  <si>
    <t>VZT1.37</t>
  </si>
  <si>
    <t>Izolace protipožární pro ochranu VZT potrubí v klasifikaci z obou stran s odolností EI 90 DP1 tl.40mm - pouze při průchodu místností A.S.15</t>
  </si>
  <si>
    <t>VZT1.38</t>
  </si>
  <si>
    <t>Izolace protipožární pro ochranu VZT potrubí v klasifikaci z obou stran s odolností EI 30 DP1 tl.40mm</t>
  </si>
  <si>
    <t>VZT1.39</t>
  </si>
  <si>
    <t>Izolace tepelná z minerální plsti s Al polepem tl.40mm</t>
  </si>
  <si>
    <t>VZT2.1</t>
  </si>
  <si>
    <t xml:space="preserve">Poznámka k položce:_x000d_
VZT jednotka, splňující předpis Ecodesign 2018, ve vnitřním provedení, v uspořádání nad sebou, v sestavě na přívodní straně: žaluziová klapka (pohon v dodávce M+R), kapsový filtr F5, deskový rekuperační výměník s obtokem s účinností 84%, ventilátor s EC motorem 2,5kW  , vodní ohřívač 6,2kW,  odvodní strana:  žaluziová klapka (pohon v dodávce M+R), kapsový filtr F5, ventilátor s EC motorem 2,5kW. Množství vzduchu 1850/1790m3/h, pext 500Pa. Jednotka včetně pružných spojů, rámu.  Směšovací uzly nejsou součástí dodávky VZT. M+R je předmětem samostatné profese. Odvod kondenzátu zajišťuje profese ZTI.</t>
  </si>
  <si>
    <t>VZT2.2</t>
  </si>
  <si>
    <t>Tlumič hluku buňkový 500x400*1000</t>
  </si>
  <si>
    <t>VZT2.3</t>
  </si>
  <si>
    <t>VZT2.4</t>
  </si>
  <si>
    <t>Požární klapka EI 90 DP1 s termickým a ručním spouštěním</t>
  </si>
  <si>
    <t>Poznámka k položce:_x000d_
Požární klapka EI 90 DP1 s termickým a ručním spouštěním, signalizací polohy „AKTIVOVANÁ KLAPKA“ a s možností dálkového uzavírání profesí EPS servopohonem 400x250</t>
  </si>
  <si>
    <t>VZT2.5</t>
  </si>
  <si>
    <t>VZT2.6</t>
  </si>
  <si>
    <t>VZT2.7</t>
  </si>
  <si>
    <t>VZT2.8</t>
  </si>
  <si>
    <t>Talířový ventil pro odvod vzduchu DN150</t>
  </si>
  <si>
    <t>VZT2.9</t>
  </si>
  <si>
    <t>VZT2.10</t>
  </si>
  <si>
    <t>Potrubí ohebné tepelně izolované, vč. příslušenství DN150</t>
  </si>
  <si>
    <t>VZT2.11</t>
  </si>
  <si>
    <t>VZT2.12</t>
  </si>
  <si>
    <t>VZT2.13</t>
  </si>
  <si>
    <t>VZT2.14</t>
  </si>
  <si>
    <t>Potrubí SPIRO z pozinkovaného plechu, vč. příslušenství DN150</t>
  </si>
  <si>
    <t>VZT2.15</t>
  </si>
  <si>
    <t>VZT2.16</t>
  </si>
  <si>
    <t>VZT2.17</t>
  </si>
  <si>
    <t>VZT2.18</t>
  </si>
  <si>
    <t>VZT2.19</t>
  </si>
  <si>
    <t>VZT2.20</t>
  </si>
  <si>
    <t>VZT2.21</t>
  </si>
  <si>
    <t>VZT3.1</t>
  </si>
  <si>
    <t xml:space="preserve">Poznámka k položce:_x000d_
VZT jednotka, splňující předpis Ecodesign 2018, ve vnitřním provedení, v uspořádání nad sebou, v sestavě na přívodní straně: žaluziová klapka (pohon v dodávce M+R), kapsový filtr F5, deskový rekuperační výměník s obtokem s účinností 80%, ventilátor s EC motorem 2,5kW  , vodní ohřívač 6,4kW,  odvodní strana:  žaluziová klapka (pohon v dodávce M+R), kapsový filtr F5, ventilátor s EC motorem 2,5kW. Množství vzduchu 1900/1600m3/h, pext 500Pa. Jednotka včetně pružných spojů, rámu.  Směšovací uzly nejsou součástí dodávky VZT. M+R je předmětem samostatné profese. Odvod kondenzátu zajišťuje profese ZTI.</t>
  </si>
  <si>
    <t>VZT3.2</t>
  </si>
  <si>
    <t>Tlumič hluku buňkový 500x250*1000</t>
  </si>
  <si>
    <t>VZT3.3</t>
  </si>
  <si>
    <t>Poznámka k položce:_x000d_
Požární klapka EI 90 DP1 s termickým a ručním spouštěním, signalizací polohy „AKTIVOVANÁ KLAPKA“ a s možností dálkového uzavírání profesí EPS servopohonem 450x200</t>
  </si>
  <si>
    <t>VZT3.4</t>
  </si>
  <si>
    <t>VZT3.5</t>
  </si>
  <si>
    <t>Poznámka k položce:_x000d_
Požární klapka EI 90 DP1 s termickým a ručním spouštěním, signalizací polohy „AKTIVOVANÁ KLAPKA“ a s možností dálkového uzavírání profesí EPS servopohonem 355x200</t>
  </si>
  <si>
    <t>VZT3.6</t>
  </si>
  <si>
    <t>VZT3.7</t>
  </si>
  <si>
    <t>VZT3.8</t>
  </si>
  <si>
    <t>Talířový ventil pro přívod vzduchu DN150</t>
  </si>
  <si>
    <t>VZT3.9</t>
  </si>
  <si>
    <t>Talířový ventil pro přívod vzduchu DN200</t>
  </si>
  <si>
    <t>VZT3.10</t>
  </si>
  <si>
    <t>VZT3.11</t>
  </si>
  <si>
    <t>VZT3.12</t>
  </si>
  <si>
    <t>Talířový ventil pro odvod vzduchu DN200</t>
  </si>
  <si>
    <t>VZT3.13</t>
  </si>
  <si>
    <t>Výustka pro přívod vzduchu s regulací 625x125mm</t>
  </si>
  <si>
    <t>VZT3.14</t>
  </si>
  <si>
    <t>Výustka pro odvod vzduchu s regulací 625x125mm</t>
  </si>
  <si>
    <t>VZT3.15</t>
  </si>
  <si>
    <t>VZT3.16</t>
  </si>
  <si>
    <t>VZT3.17</t>
  </si>
  <si>
    <t>VZT3.18</t>
  </si>
  <si>
    <t>VZT3.19</t>
  </si>
  <si>
    <t>VZT3.20</t>
  </si>
  <si>
    <t>VZT3.21</t>
  </si>
  <si>
    <t>VZT3.22</t>
  </si>
  <si>
    <t>Potrubí SPIRO z pozinkovaného plechu, vč. příslušenství DN225</t>
  </si>
  <si>
    <t>VZT3.23</t>
  </si>
  <si>
    <t>VZT3.24</t>
  </si>
  <si>
    <t>VZT3.25</t>
  </si>
  <si>
    <t>VZT3.26</t>
  </si>
  <si>
    <t>VZT3.27</t>
  </si>
  <si>
    <t>VZT3.28</t>
  </si>
  <si>
    <t>VZT4.1</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</si>
  <si>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80%, vodní ohřívač 6,5kW,  vodní chladič s eliminátorem kapek 24,2kW, vodní ohřívač 4,9kW, ventilátor s EC motorem 2,5kW, kapsový filtr F9,  odvodní strana:  žaluziová klapka (pohon v dodávce M+R), kapsový filtr F5, ventilátor s EC motorem 2,5kW. Množství vzduchu 1950/1750m3/h, pext 500Pa. Jednotka včetně pružných spojů, rámu.  Směšovací uzly nejsou součástí dodávky VZT. M+R je předmětem samostatné profese. Odvod kondenzátu zajišťuje profese ZTI.</t>
  </si>
  <si>
    <t>VZT4.2</t>
  </si>
  <si>
    <t>Poznámka k položce:_x000d_
Parní zvlhčovač - zvlhčovací výkon 16 kg/hod, množství vzduchu 1950m3/h, minimální relativní vlhkost 30%, Příkon 12kW. Včetně kondenzační hadice, parní hadice a trubice. Přívod upravené vody a odvod kondenzátu zajišťuje profese ZTI.</t>
  </si>
  <si>
    <t>VZT4.3</t>
  </si>
  <si>
    <t>VZT4.4</t>
  </si>
  <si>
    <t>Poznámka k položce:_x000d_
Požární klapka EI 90 DP1 s termickým a ručním spouštěním, signalizací polohy „AKTIVOVANÁ KLAPKA“ a s možností dálkového uzavírání profesí EPS servopohonem 315x250</t>
  </si>
  <si>
    <t>VZT4.5</t>
  </si>
  <si>
    <t>VZT4.6</t>
  </si>
  <si>
    <t>Regulátor variabilního průtoku vzduchu se servopohonem 315x250</t>
  </si>
  <si>
    <t>VZT4.7</t>
  </si>
  <si>
    <t>VZT4.8</t>
  </si>
  <si>
    <t>VZT4.9</t>
  </si>
  <si>
    <t>VZT4.10</t>
  </si>
  <si>
    <t>VZT4.11</t>
  </si>
  <si>
    <t>VZT4.12</t>
  </si>
  <si>
    <t>VZT4.13</t>
  </si>
  <si>
    <t>VZT4.14</t>
  </si>
  <si>
    <t>VZT4.15</t>
  </si>
  <si>
    <t>VZT4.16</t>
  </si>
  <si>
    <t>VZT4.17</t>
  </si>
  <si>
    <t>VZT4.18</t>
  </si>
  <si>
    <t>VZT4.19</t>
  </si>
  <si>
    <t>VZT4.20</t>
  </si>
  <si>
    <t>VZT4.21</t>
  </si>
  <si>
    <t>VZT4.22</t>
  </si>
  <si>
    <t>VZT4.23</t>
  </si>
  <si>
    <t>VZT4.24</t>
  </si>
  <si>
    <t>VZT5.1</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</si>
  <si>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86%, vodní ohřívač 25,2kW,  vodní chladič s eliminátorem kapek 22,7kW,  ventilátor s EC motorem 5,2kW, kapsový filtr F9,  odvodní strana:  žaluziová klapka (pohon v dodávce M+R), kapsový filtr F5, ventilátor s EC motorem 5,2kW. Množství vzduchu 7500/7280m3/h, pext 500Pa. Jednotka včetně pružných spojů, rámu.  Směšovací uzly nejsou součástí dodávky VZT. M+R je předmětem samostatné profese. Odvod kondenzátu zajišťuje profese ZTI.</t>
  </si>
  <si>
    <t>VZT5.2</t>
  </si>
  <si>
    <t>Poznámka k položce:_x000d_
Parní zvlhčovač - zvlhčovací výkon 50 kg/hod, množství vzduchu 7500m3/h, minimální relativní vlhkost 30%, Příkon 14,9+22,3kW. Včetně kondenzační hadice, parní hadice a trubice. Přívod upravené vody a odvod kondenzátu zajišťuje profese ZTI.</t>
  </si>
  <si>
    <t>VZT5.3</t>
  </si>
  <si>
    <t>Chladič vodní do potrubí</t>
  </si>
  <si>
    <t>Poznámka k položce:_x000d_
Chladič vodní do potrubí, spád 6/12, pro množství vzduchu 1950m3/h, teplota vzduchu na vstupu 24, teplota na výstupu 15,7, výkon výměníku 10kW, směšovací uzel není dodávkou VZT</t>
  </si>
  <si>
    <t>VZT5.4</t>
  </si>
  <si>
    <t>Tlumič hluku buňkový 1000x500*1000</t>
  </si>
  <si>
    <t>VZT5.5</t>
  </si>
  <si>
    <t>Tlumič hluku buňkový 1000x500*2000</t>
  </si>
  <si>
    <t>VZT5.6</t>
  </si>
  <si>
    <t>Poznámka k položce:_x000d_
Požární klapka EI 90 DP1 s termickým a ručním spouštěním, signalizací polohy „AKTIVOVANÁ KLAPKA“ a s možností dálkového uzavírání profesí EPS servopohonem 315x400</t>
  </si>
  <si>
    <t>VZT5.7</t>
  </si>
  <si>
    <t>Poznámka k položce:_x000d_
Požární klapka EI 90 DP1 s termickým a ručním spouštěním, signalizací polohy „AKTIVOVANÁ KLAPKA“ a s možností dálkového uzavírání profesí EPS servopohonem 315x500</t>
  </si>
  <si>
    <t>VZT5.8</t>
  </si>
  <si>
    <t>Poznámka k položce:_x000d_
Požární klapka EI 90 DP1 s termickým a ručním spouštěním, signalizací polohy „AKTIVOVANÁ KLAPKA“ a s možností dálkového uzavírání profesí EPS servopohonem 630x250</t>
  </si>
  <si>
    <t>VZT5.9</t>
  </si>
  <si>
    <t>Poznámka k položce:_x000d_
Požární klapka EI 90 DP1 s termickým a ručním spouštěním, signalizací polohy „AKTIVOVANÁ KLAPKA“ a s možností dálkového uzavírání profesí EPS servopohonem 900x400</t>
  </si>
  <si>
    <t>VZT5.10</t>
  </si>
  <si>
    <t>Regulátor variabilního průtoku vzduchu se servopohonem 400x315</t>
  </si>
  <si>
    <t>VZT5.11</t>
  </si>
  <si>
    <t>Regulátor variabilního průtoku vzduchu se servopohonem 500x315</t>
  </si>
  <si>
    <t>VZT5.12</t>
  </si>
  <si>
    <t>Regulátor variabilního průtoku vzduchu se servopohonem 630x250</t>
  </si>
  <si>
    <t>VZT5.13</t>
  </si>
  <si>
    <t>Regulátor variabilního průtoku vzduchu se servopohonem 315x200</t>
  </si>
  <si>
    <t>VZT5.14</t>
  </si>
  <si>
    <t>Regulátor variabilního průtoku vzduchu se servopohonem 450x250</t>
  </si>
  <si>
    <t>VZT5.15</t>
  </si>
  <si>
    <t>Regulátor variabilního průtoku vzduchu se servopohonem 500x200</t>
  </si>
  <si>
    <t>VZT5.16</t>
  </si>
  <si>
    <t>VZT5.17</t>
  </si>
  <si>
    <t>VZT5.18</t>
  </si>
  <si>
    <t>VZT5.19</t>
  </si>
  <si>
    <t>VZT5.20</t>
  </si>
  <si>
    <t>VZT5.21</t>
  </si>
  <si>
    <t>VZT5.22</t>
  </si>
  <si>
    <t>VZT5.23</t>
  </si>
  <si>
    <t>VZT5.24</t>
  </si>
  <si>
    <t>VZT5.25</t>
  </si>
  <si>
    <t>VZT5.26</t>
  </si>
  <si>
    <t>VZT5.27</t>
  </si>
  <si>
    <t>VZT5.28</t>
  </si>
  <si>
    <t>VZT5.29</t>
  </si>
  <si>
    <t>VZT5.30</t>
  </si>
  <si>
    <t>VZT5.31</t>
  </si>
  <si>
    <t>VZT5.32</t>
  </si>
  <si>
    <t>VZT5.33</t>
  </si>
  <si>
    <t>VZT5.34</t>
  </si>
  <si>
    <t>VZT5.35</t>
  </si>
  <si>
    <t>Potrubí SPIRO z pozinkovaného plechu, vč. příslušenství DN180</t>
  </si>
  <si>
    <t>VZT5.36</t>
  </si>
  <si>
    <t>VZT5.37</t>
  </si>
  <si>
    <t>VZT5.38</t>
  </si>
  <si>
    <t>VZT5.39</t>
  </si>
  <si>
    <t>VZT5.40</t>
  </si>
  <si>
    <t>VZT5.41</t>
  </si>
  <si>
    <t>VZT5.42</t>
  </si>
  <si>
    <t>VZT5.43</t>
  </si>
  <si>
    <t>VZT5.44</t>
  </si>
  <si>
    <t>VZT6.1</t>
  </si>
  <si>
    <t xml:space="preserve">Poznámka k položce:_x000d_
VZT jednotka, splňující předpis Ecodesign 2018, ve vnitřním provedení, v uspořádání nad sebou, v sestavě na přívodní straně: žaluziová klapka (pohon v dodávce M+R), kapsový filtr F7, deskový rekuperační výměník s obtokem s účinností 85%, vodní ohřívač 10,1kW,  vodní chladič s eliminátorem kapek 9 kW,  ventilátor s EC motorem 2,5kW, kapsový filtr F9,  odvodní strana:  žaluziová klapka (pohon v dodávce M+R), kapsový filtr F5, ventilátor s EC motorem 2,5kW. Množství vzduchu 3000/3190m3/h, pext 500Pa. Jednotka včetně pružných spojů, rámu.  Směšovací uzly nejsou součástí dodávky VZT. M+R je předmětem samostatné profese. Odvod kondenzátu zajišťuje profese ZTI.</t>
  </si>
  <si>
    <t>VZT6.2</t>
  </si>
  <si>
    <t>Poznámka k položce:_x000d_
Parní zvlhčovač - zvlhčovací výkon 20 kg/hod, množství vzduchu 3000m3/h, minimální relativní vlhkost 30%, Příkon 15kW. Včetně kondenzační hadice, parní hadice a trubice. Přívod upravené vody a odvod kondenzátu zajišťuje profese ZTI.</t>
  </si>
  <si>
    <t>VZT6.3</t>
  </si>
  <si>
    <t>VZT6.4</t>
  </si>
  <si>
    <t>Tlumič hluku buňkový 500x500*2000</t>
  </si>
  <si>
    <t>VZT6.5</t>
  </si>
  <si>
    <t>Poznámka k položce:_x000d_
Požární klapka EI 90 DP1 s termickým a ručním spouštěním, signalizací polohy „AKTIVOVANÁ KLAPKA“ a s možností dálkového uzavírání profesí EPS servopohonem 500x315</t>
  </si>
  <si>
    <t>VZT6.6</t>
  </si>
  <si>
    <t>VZT6.7</t>
  </si>
  <si>
    <t>VZT6.8</t>
  </si>
  <si>
    <t>VZT6.9</t>
  </si>
  <si>
    <t>VZT6.10</t>
  </si>
  <si>
    <t>VZT6.11</t>
  </si>
  <si>
    <t>VZT6.12</t>
  </si>
  <si>
    <t>VZT6.13</t>
  </si>
  <si>
    <t>VZT6.14</t>
  </si>
  <si>
    <t>VZT6.15</t>
  </si>
  <si>
    <t>VZT6.16</t>
  </si>
  <si>
    <t>VZT6.17</t>
  </si>
  <si>
    <t>VZT6.18</t>
  </si>
  <si>
    <t>VZT6.19</t>
  </si>
  <si>
    <t>VZT6.20</t>
  </si>
  <si>
    <t>VZT6.21</t>
  </si>
  <si>
    <t>VZT6.22</t>
  </si>
  <si>
    <t>VZT6.23</t>
  </si>
  <si>
    <t>VZT6.24</t>
  </si>
  <si>
    <t>VZT6.25</t>
  </si>
  <si>
    <t>VZT6.26</t>
  </si>
  <si>
    <t>VZT6.27</t>
  </si>
  <si>
    <t>VZT7.1</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</si>
  <si>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59%, vodní ohřívač 10,7kW,  vodní chladič s eliminátorem kapek 37,7 kW,  vodní ohřívač 14,8kW, ventilátor s EC motorem 5,6kW, kapsový filtr F9,  komora filtru proti aerosolům H13, odvodní strana:  žaluziová klapka (pohon v dodávce M+R), kapsový filtr F9, komora filtru proti aerosolům H13, ventilátor s EC motorem 2,5kW. Komory s protimrazovým topením pro směšovací uzly.  Množství vzduchu 4000(2030)/2060m3/h, pext 500Pa. Jednotka včetně pružných spojů, rámu.  Směšovací uzly nejsou součástí dodávky VZT. M+R je předmětem samostatné profese. Odvod kondenzátu zajišťuje profese ZTI.</t>
  </si>
  <si>
    <t>VZT7.2</t>
  </si>
  <si>
    <t>Poznámka k položce:_x000d_
Parní zvlhčovač - zvlhčovací výkon 30 kg/hod, množství vzduchu 4000m3/h, minimální relativní vlhkost 40%, Příkon 22kW. Včetně kondenzační hadice, parní hadice a trubice. Přívod upravené vody a odvod kondenzátu zajišťuje profese ZTI. Součástí dodávky je protimrazově vytápěná skříň.</t>
  </si>
  <si>
    <t>VZT7.3</t>
  </si>
  <si>
    <t>VZT7.4</t>
  </si>
  <si>
    <t>Tlumič hluku buňkový 750x500*2000</t>
  </si>
  <si>
    <t>VZT7.5</t>
  </si>
  <si>
    <t>Poznámka k položce:_x000d_
Požární klapka EI 90 DP1 s termickým a ručním spouštěním, signalizací polohy „AKTIVOVANÁ KLAPKA“ a s možností dálkového uzavírání profesí EPS servopohonem 250x400</t>
  </si>
  <si>
    <t>VZT7.6</t>
  </si>
  <si>
    <t>VZT7.7</t>
  </si>
  <si>
    <t>VZT7.8</t>
  </si>
  <si>
    <t>Regulátor variabilního průtoku vzduchu se servopohonem 400x250</t>
  </si>
  <si>
    <t>VZT7.9</t>
  </si>
  <si>
    <t>Protidešťová žaluzie včetně síta proti hmyzu, průtočná plocha 75%, 1000x750mm</t>
  </si>
  <si>
    <t>VZT7.10</t>
  </si>
  <si>
    <t>VZT7.11</t>
  </si>
  <si>
    <t>VZT7.12</t>
  </si>
  <si>
    <t>Vířivý anemostat pro přívod vzduchu, vč. připojovacího boxu s možností regulace průtoku, rozměr DN250</t>
  </si>
  <si>
    <t>VZT7.13</t>
  </si>
  <si>
    <t>VZT7.14</t>
  </si>
  <si>
    <t>VZT7.15</t>
  </si>
  <si>
    <t>VZT7.16</t>
  </si>
  <si>
    <t>VZT7.17</t>
  </si>
  <si>
    <t>Talířový ventil pro přívod vzduchu DN160</t>
  </si>
  <si>
    <t>VZT7.18</t>
  </si>
  <si>
    <t>VZT7.19</t>
  </si>
  <si>
    <t>VZT7.20</t>
  </si>
  <si>
    <t>Talířový ventil pro odvod vzduchu DN160</t>
  </si>
  <si>
    <t>VZT7.21</t>
  </si>
  <si>
    <t>Mřížka pro přívod vzduchu, průtočnost 75%, se sítem proti hmyzu, 750x500</t>
  </si>
  <si>
    <t>VZT7.22</t>
  </si>
  <si>
    <t>VZT7.23</t>
  </si>
  <si>
    <t>VZT7.24</t>
  </si>
  <si>
    <t>VZT7.25</t>
  </si>
  <si>
    <t>VZT7.26</t>
  </si>
  <si>
    <t>Potrubí ohebné tepelně izolované, vč. příslušenství DN250</t>
  </si>
  <si>
    <t>VZT7.27</t>
  </si>
  <si>
    <t>VZT7.28</t>
  </si>
  <si>
    <t>VZT7.29</t>
  </si>
  <si>
    <t>VZT7.30</t>
  </si>
  <si>
    <t>VZT7.31</t>
  </si>
  <si>
    <t>VZT7.32</t>
  </si>
  <si>
    <t>VZT7.33</t>
  </si>
  <si>
    <t>Potrubí SPIRO z pozinkovaného plechu, vč. příslušenství DN280</t>
  </si>
  <si>
    <t>VZT7.34</t>
  </si>
  <si>
    <t>VZT7.35</t>
  </si>
  <si>
    <t>VZT7.36</t>
  </si>
  <si>
    <t>VZT7.37</t>
  </si>
  <si>
    <t>VZT7.38</t>
  </si>
  <si>
    <t>VZT7.39</t>
  </si>
  <si>
    <t>VZT8.1</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</si>
  <si>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86%, vodní ohřívač 6,2kW,  vodní chladič s eliminátorem kapek 44 kW,  vodní ohřívač 17kW, ventilátor s EC motorem 5,6kW, kapsový filtr F9,  komora filtru proti aerosolům H13, odvodní strana:  žaluziová klapka (pohon v dodávce M+R), kapsový filtr F9, komora filtru proti aerosolům H13, ventilátor s EC motorem 3,9kW. Komory s protimrazovým topením pro směšovací uzly.  Množství vzduchu 4600/4690m3/h, pext 500Pa. Jednotka včetně pružných spojů, rámu.  Směšovací uzly nejsou součástí dodávky VZT. M+R je předmětem samostatné profese. Odvod kondenzátu zajišťuje profese ZTI.</t>
  </si>
  <si>
    <t>VZT8.2</t>
  </si>
  <si>
    <t>Poznámka k položce:_x000d_
Parní zvlhčovač - zvlhčovací výkon 40 kg/hod, množství vzduchu 4600m3/h, minimální relativní vlhkost 40%, Příkon 30kW. Včetně kondenzační hadice, parní hadice a trubice. Přívod upravené vody a odvod kondenzátu zajišťuje profese ZTI. Součástí dodávky je protimrazově vytápěná skříň.</t>
  </si>
  <si>
    <t>VZT8.3</t>
  </si>
  <si>
    <t>VZT8.4</t>
  </si>
  <si>
    <t>VZT8.5</t>
  </si>
  <si>
    <t>VZT8.6</t>
  </si>
  <si>
    <t>VZT8.7</t>
  </si>
  <si>
    <t>Protidešťová žaluzie včetně síta proti hmyzu, průtočná plocha 75%, 1000x500mm</t>
  </si>
  <si>
    <t>VZT8.8</t>
  </si>
  <si>
    <t>VZT8.9</t>
  </si>
  <si>
    <t>VZT8.10</t>
  </si>
  <si>
    <t>VZT8.11</t>
  </si>
  <si>
    <t>VZT8.12</t>
  </si>
  <si>
    <t>VZT8.13</t>
  </si>
  <si>
    <t>Vířivý anemostat pro odvod vzduchu, vč. připojovacího boxu s možností regulace průtoku, rozměr DN250</t>
  </si>
  <si>
    <t>VZT8.14</t>
  </si>
  <si>
    <t>VZT8.15</t>
  </si>
  <si>
    <t>VZT8.16</t>
  </si>
  <si>
    <t>VZT8.17</t>
  </si>
  <si>
    <t>VZT8.18</t>
  </si>
  <si>
    <t>VZT8.19</t>
  </si>
  <si>
    <t>VZT8.20</t>
  </si>
  <si>
    <t>VZT8.21</t>
  </si>
  <si>
    <t>VZT8.22</t>
  </si>
  <si>
    <t>VZT8.23</t>
  </si>
  <si>
    <t>VZT8.24</t>
  </si>
  <si>
    <t>VZT8.25</t>
  </si>
  <si>
    <t>VZT8.26</t>
  </si>
  <si>
    <t>VZT8.27</t>
  </si>
  <si>
    <t>VZT8.28</t>
  </si>
  <si>
    <t>VZT8.29</t>
  </si>
  <si>
    <t>VZT8.30</t>
  </si>
  <si>
    <t>VZT8.31</t>
  </si>
  <si>
    <t>VZT8.32</t>
  </si>
  <si>
    <t>VZT8.33</t>
  </si>
  <si>
    <t>VZT8.34</t>
  </si>
  <si>
    <t>VZT9.1</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</si>
  <si>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86%, vodní ohřívač 32,4kW,  vodní chladič s eliminátorem kapek 24,6 kW,   ventilátor s EC motorem 2x 5,2kW, kapsový filtr F9,  komora filtru proti aerosolům H13, odvodní strana:  žaluziová klapka (pohon v dodávce M+R), kapsový filtr F9, komora filtru proti aerosolům H13, ventilátor s EC motorem 2x 5,2kW. Komory s protimrazovým topením pro směšovací uzly.  Množství vzduchu 8050/7930m3/h, pext 500Pa. Jednotka včetně pružných spojů, rámu.  Směšovací uzly nejsou součástí dodávky VZT. M+R je předmětem samostatné profese. Odvod kondenzátu zajišťuje profese ZTI.</t>
  </si>
  <si>
    <t>VZT9.2</t>
  </si>
  <si>
    <t>Poznámka k položce:_x000d_
Parní zvlhčovač - zvlhčovací výkon 50 kg/hod, množství vzduchu 8050m3/h, minimální relativní vlhkost 30%, Příkon 14,9+22,3kW. Včetně kondenzační hadice, parní hadice a trubice. Přívod upravené vody a odvod kondenzátu zajišťuje profese ZTI. Součástí dodávky je protimrazově vytápěná skříň.</t>
  </si>
  <si>
    <t>VZT9.3</t>
  </si>
  <si>
    <t>Poznámka k položce:_x000d_
Chladič vodní do potrubí, spád 6/12, pro množství vzduchu 5450m3/h, teplota vzduchu na vstupu 24, teplota na výstupu 16, výkon výměníku 25kW, směšovací uzel není dodávkou VZT</t>
  </si>
  <si>
    <t>VZT9.4</t>
  </si>
  <si>
    <t>Tlumič hluku buňkový 1500x500*1000</t>
  </si>
  <si>
    <t>VZT9.5</t>
  </si>
  <si>
    <t>Tlumič hluku buňkový 1000x750*1000</t>
  </si>
  <si>
    <t>VZT9.6</t>
  </si>
  <si>
    <t>Poznámka k položce:_x000d_
Požární klapka EI 90 DP1 s termickým a ručním spouštěním, signalizací polohy „AKTIVOVANÁ KLAPKA“ a s možností dálkového uzavírání profesí EPS servopohonem 315x315</t>
  </si>
  <si>
    <t>VZT9.7</t>
  </si>
  <si>
    <t>Poznámka k položce:_x000d_
Požární klapka EI 90 DP1 s termickým a ručním spouštěním, signalizací polohy „AKTIVOVANÁ KLAPKA“ a s možností dálkového uzavírání profesí EPS servopohonem 355x250</t>
  </si>
  <si>
    <t>VZT9.8</t>
  </si>
  <si>
    <t>Poznámka k položce:_x000d_
Požární klapka EI 90 DP1 s termickým a ručním spouštěním, signalizací polohy „AKTIVOVANÁ KLAPKA“ a s možností dálkového uzavírání profesí EPS servopohonem 400x315</t>
  </si>
  <si>
    <t>VZT9.9</t>
  </si>
  <si>
    <t>Poznámka k položce:_x000d_
Požární klapka EI 90 DP1 s termickým a ručním spouštěním, signalizací polohy „AKTIVOVANÁ KLAPKA“ a s možností dálkového uzavírání profesí EPS servopohonem 710x400</t>
  </si>
  <si>
    <t>VZT9.10</t>
  </si>
  <si>
    <t>Poznámka k položce:_x000d_
Požární klapka EI 90 DP1 s termickým a ručním spouštěním, signalizací polohy „AKTIVOVANÁ KLAPKA“ a s možností dálkového uzavírání profesí EPS servopohonem 250x200</t>
  </si>
  <si>
    <t>VZT9.11</t>
  </si>
  <si>
    <t>VZT9.12</t>
  </si>
  <si>
    <t>Poznámka k položce:_x000d_
Požární klapka EI 90 DP1 s termickým a ručním spouštěním, signalizací polohy „AKTIVOVANÁ KLAPKA“ a s možností dálkového uzavírání profesí EPS servopohonem 1000x450</t>
  </si>
  <si>
    <t>VZT9.13</t>
  </si>
  <si>
    <t>VZT9.14</t>
  </si>
  <si>
    <t>Regulátor variabilního průtoku vzduchu se servopohonem 710x400</t>
  </si>
  <si>
    <t>VZT9.15</t>
  </si>
  <si>
    <t>VZT9.16</t>
  </si>
  <si>
    <t>Regulátor variabilního průtoku vzduchu se servopohonem 355x200</t>
  </si>
  <si>
    <t>VZT9.17</t>
  </si>
  <si>
    <t>Regulátor variabilního průtoku vzduchu se servopohonem 630x400</t>
  </si>
  <si>
    <t>VZT9.18</t>
  </si>
  <si>
    <t>Regulátor variabilního průtoku vzduchu se servopohonem DN200</t>
  </si>
  <si>
    <t>VZT9.19</t>
  </si>
  <si>
    <t>VZT9.20</t>
  </si>
  <si>
    <t>Protidešťová žaluzie včetně síta proti hmyzu, průtočná plocha 75%, 1600x800mm</t>
  </si>
  <si>
    <t>VZT9.21</t>
  </si>
  <si>
    <t>VZT9.22</t>
  </si>
  <si>
    <t>VZT9.23</t>
  </si>
  <si>
    <t>VZT9.24</t>
  </si>
  <si>
    <t>VZT9.25</t>
  </si>
  <si>
    <t>VZT9.26</t>
  </si>
  <si>
    <t>VZT9.27</t>
  </si>
  <si>
    <t>VZT9.28</t>
  </si>
  <si>
    <t>VZT9.29</t>
  </si>
  <si>
    <t>VZT9.30</t>
  </si>
  <si>
    <t>VZT9.31</t>
  </si>
  <si>
    <t>VZT9.32</t>
  </si>
  <si>
    <t>Mřížka pro přívod vzduchu, průtočnost 75%, se sítem proti hmyzu, 1500x500</t>
  </si>
  <si>
    <t>VZT9.33</t>
  </si>
  <si>
    <t>VZT9.34</t>
  </si>
  <si>
    <t>VZT9.35</t>
  </si>
  <si>
    <t>VZT9.36</t>
  </si>
  <si>
    <t>VZT9.37</t>
  </si>
  <si>
    <t>VZT9.38</t>
  </si>
  <si>
    <t>VZT9.39</t>
  </si>
  <si>
    <t>VZT9.40</t>
  </si>
  <si>
    <t>VZT9.41</t>
  </si>
  <si>
    <t>VZT9.42</t>
  </si>
  <si>
    <t>VZT9.43</t>
  </si>
  <si>
    <t>Potrubí SPIRO z pozinkovaného plechu, vč. příslušenství DN315</t>
  </si>
  <si>
    <t>VZT9.44</t>
  </si>
  <si>
    <t>VZT9.45</t>
  </si>
  <si>
    <t>VZT9.46</t>
  </si>
  <si>
    <t>VZT9.47</t>
  </si>
  <si>
    <t>VZT9.48</t>
  </si>
  <si>
    <t>VZT9.49</t>
  </si>
  <si>
    <t>VZT10.1</t>
  </si>
  <si>
    <t xml:space="preserve">Poznámka k položce:_x000d_
VZT jednotka, splňující předpis Ecodesign 2018, ve venkovním provedení, v uspořádání nad sebou, v sestavě na přívodní straně: žaluziová klapka (pohon v dodávce M+R), kapsový filtr F7, deskový rekuperační výměník s obtokem s účinností 86%, vodní ohřívač 28,6kW,  vodní chladič s eliminátorem kapek 21,6 kW,   ventilátor s EC motorem 2x5,2kW, kapsový filtr F9,  komora filtru proti aerosolům H13, odvodní strana:  žaluziová klapka (pohon v dodávce M+R), kapsový filtr F9, komora filtru proti aerosolům H13, ventilátor s EC motorem 2x5,2kW. Komory s protimrazovým topením pro směšovací uzly.  Množství vzduchu 7100/7050m3/h, pext 500Pa. Jednotka včetně pružných spojů, rámu.  Směšovací uzly nejsou součástí dodávky VZT. M+R je předmětem samostatné profese. Odvod kondenzátu zajišťuje profese ZTI.</t>
  </si>
  <si>
    <t>VZT10.2</t>
  </si>
  <si>
    <t>Poznámka k položce:_x000d_
Parní zvlhčovač - zvlhčovací výkon 40 kg/hod, množství vzduchu 7100m3/h, minimální relativní vlhkost 30%, Příkon 30kW. Včetně kondenzační hadice, parní hadice a trubice. Přívod upravené vody a odvod kondenzátu zajišťuje profese ZTI. Součástí dodávky je protimrazově vytápěná skříň.</t>
  </si>
  <si>
    <t>VZT10.3</t>
  </si>
  <si>
    <t>Poznámka k položce:_x000d_
Chladič vodní do potrubí, spád 6/12, pro množství vzduchu 4900m3/h, teplota vzduchu na vstupu 24, teplota na výstupu 16, výkon výměníku 23kW, směšovací uzel není dodávkou VZT</t>
  </si>
  <si>
    <t>VZT10.4</t>
  </si>
  <si>
    <t>VZT10.5</t>
  </si>
  <si>
    <t>Neobsazeno</t>
  </si>
  <si>
    <t>VZT10.6</t>
  </si>
  <si>
    <t>VZT10.7</t>
  </si>
  <si>
    <t>VZT10.8</t>
  </si>
  <si>
    <t>628</t>
  </si>
  <si>
    <t>Poznámka k položce:_x000d_
Požární klapka EI 90 DP1 s termickým a ručním spouštěním, signalizací polohy „AKTIVOVANÁ KLAPKA“ a s možností dálkového uzavírání profesí EPS servopohonem 630x400</t>
  </si>
  <si>
    <t>VZT10.9</t>
  </si>
  <si>
    <t>630</t>
  </si>
  <si>
    <t>VZT10.10</t>
  </si>
  <si>
    <t>632</t>
  </si>
  <si>
    <t>Poznámka k položce:_x000d_
Požární klapka EI 90 DP1 s termickým a ručním spouštěním, signalizací polohy „AKTIVOVANÁ KLAPKA“ a s možností dálkového uzavírání profesí EPS servopohonem 400x200</t>
  </si>
  <si>
    <t>VZT10.11</t>
  </si>
  <si>
    <t>634</t>
  </si>
  <si>
    <t>Poznámka k položce:_x000d_
Požární klapka EI 90 DP1 s termickým a ručním spouštěním, signalizací polohy „AKTIVOVANÁ KLAPKA“ a s možností dálkového uzavírání profesí EPS servopohonem 450x500</t>
  </si>
  <si>
    <t>VZT10.12</t>
  </si>
  <si>
    <t>636</t>
  </si>
  <si>
    <t>Poznámka k položce:_x000d_
Požární klapka EI 90 DP1 s termickým a ručním spouštěním, signalizací polohy „AKTIVOVANÁ KLAPKA“ a s možností dálkového uzavírání profesí EPS servopohonem 500x250</t>
  </si>
  <si>
    <t>VZT10.13</t>
  </si>
  <si>
    <t>638</t>
  </si>
  <si>
    <t>Poznámka k položce:_x000d_
Požární klapka EI 90 DP1 s termickým a ručním spouštěním, signalizací polohy „AKTIVOVANÁ KLAPKA“ a s možností dálkového uzavírání profesí EPS servopohonem DN225</t>
  </si>
  <si>
    <t>VZT10.14</t>
  </si>
  <si>
    <t>640</t>
  </si>
  <si>
    <t>Poznámka k položce:_x000d_
Požární klapka EI 90 DP1 s termickým a ručním spouštěním, signalizací polohy „AKTIVOVANÁ KLAPKA“ a s možností dálkového uzavírání profesí EPS servopohonem DN250</t>
  </si>
  <si>
    <t>VZT10.16</t>
  </si>
  <si>
    <t>Regulátor variabilního průtoku vzduchu se servopohonem 560x400</t>
  </si>
  <si>
    <t>642</t>
  </si>
  <si>
    <t>VZT10.17</t>
  </si>
  <si>
    <t>Regulátor variabilního průtoku vzduchu se servopohonem 400x400</t>
  </si>
  <si>
    <t>644</t>
  </si>
  <si>
    <t>VZT10.18</t>
  </si>
  <si>
    <t>Regulátor variabilního průtoku vzduchu se servopohonem 315x400</t>
  </si>
  <si>
    <t>646</t>
  </si>
  <si>
    <t>VZT10.19</t>
  </si>
  <si>
    <t>648</t>
  </si>
  <si>
    <t>VZT10.20</t>
  </si>
  <si>
    <t>Protidešťová žaluzie včetně síta proti hmyzu, průtočná plocha 75%, 1250x800mm</t>
  </si>
  <si>
    <t>650</t>
  </si>
  <si>
    <t>VZT10.21</t>
  </si>
  <si>
    <t>652</t>
  </si>
  <si>
    <t>VZT10.22</t>
  </si>
  <si>
    <t>654</t>
  </si>
  <si>
    <t>VZT10.23</t>
  </si>
  <si>
    <t>656</t>
  </si>
  <si>
    <t>VZT10.24</t>
  </si>
  <si>
    <t>658</t>
  </si>
  <si>
    <t>VZT10.25</t>
  </si>
  <si>
    <t>660</t>
  </si>
  <si>
    <t>VZT10.26</t>
  </si>
  <si>
    <t>662</t>
  </si>
  <si>
    <t>VZT10.27</t>
  </si>
  <si>
    <t>664</t>
  </si>
  <si>
    <t>VZT10.29</t>
  </si>
  <si>
    <t>666</t>
  </si>
  <si>
    <t>VZT10.30</t>
  </si>
  <si>
    <t>668</t>
  </si>
  <si>
    <t>VZT10.31</t>
  </si>
  <si>
    <t>670</t>
  </si>
  <si>
    <t>VZT10.32</t>
  </si>
  <si>
    <t>672</t>
  </si>
  <si>
    <t>VZT10.33</t>
  </si>
  <si>
    <t>674</t>
  </si>
  <si>
    <t>VZT10.34</t>
  </si>
  <si>
    <t>676</t>
  </si>
  <si>
    <t>VZT10.35</t>
  </si>
  <si>
    <t>Mřížka pro přívod vzduchu, průtočnost 75%, se sítem proti hmyzu, 1000x630</t>
  </si>
  <si>
    <t>678</t>
  </si>
  <si>
    <t>VZT10.36</t>
  </si>
  <si>
    <t>680</t>
  </si>
  <si>
    <t>VZT10.37</t>
  </si>
  <si>
    <t>682</t>
  </si>
  <si>
    <t>VZT10.38</t>
  </si>
  <si>
    <t>684</t>
  </si>
  <si>
    <t>VZT10.39</t>
  </si>
  <si>
    <t>686</t>
  </si>
  <si>
    <t>VZT10.40</t>
  </si>
  <si>
    <t>688</t>
  </si>
  <si>
    <t>VZT10.41</t>
  </si>
  <si>
    <t>690</t>
  </si>
  <si>
    <t>VZT10.42</t>
  </si>
  <si>
    <t>692</t>
  </si>
  <si>
    <t>VZT10.43</t>
  </si>
  <si>
    <t>694</t>
  </si>
  <si>
    <t>VZT10.44</t>
  </si>
  <si>
    <t>696</t>
  </si>
  <si>
    <t>VZT10.45</t>
  </si>
  <si>
    <t>698</t>
  </si>
  <si>
    <t>VZT10.46</t>
  </si>
  <si>
    <t>700</t>
  </si>
  <si>
    <t>VZT10.47</t>
  </si>
  <si>
    <t>702</t>
  </si>
  <si>
    <t>VZT10.48</t>
  </si>
  <si>
    <t>704</t>
  </si>
  <si>
    <t>VZT10.49</t>
  </si>
  <si>
    <t>706</t>
  </si>
  <si>
    <t>VZT10.50</t>
  </si>
  <si>
    <t>708</t>
  </si>
  <si>
    <t>VZT10.51</t>
  </si>
  <si>
    <t>710</t>
  </si>
  <si>
    <t>VZT10.52</t>
  </si>
  <si>
    <t>VZT10.53</t>
  </si>
  <si>
    <t>714</t>
  </si>
  <si>
    <t>VZT12.1</t>
  </si>
  <si>
    <t>Ventilátor radiální do čtyřhranného potrubí pro přívod vzduchu, včetně pružných manžet, množství vzduchu 1500m3/h, pext=300Pa</t>
  </si>
  <si>
    <t>716</t>
  </si>
  <si>
    <t>VZT12.2</t>
  </si>
  <si>
    <t>Ventilátor radiální do čtyřhranného potrubí pro odvod vzduchu, včetně pružných manžet, množství vzduchu 1500m3/h, pext=300Pa</t>
  </si>
  <si>
    <t>718</t>
  </si>
  <si>
    <t>VZT12.3</t>
  </si>
  <si>
    <t>720</t>
  </si>
  <si>
    <t>VZT12.4</t>
  </si>
  <si>
    <t>Filtrační kazeta do hranatého potrubí 500x250 mm, včetně filtrační vložky F5</t>
  </si>
  <si>
    <t>VZT12.5</t>
  </si>
  <si>
    <t>Regulační klapka pro napojení na servopohon, servopohon v dodávce M+R, 500x250mm</t>
  </si>
  <si>
    <t>724</t>
  </si>
  <si>
    <t>VZT12.6</t>
  </si>
  <si>
    <t>726</t>
  </si>
  <si>
    <t>VZT12.7</t>
  </si>
  <si>
    <t>Regulační klapka pro napojení na servopohon, servopohon v dodávce M+R, 500x300mm</t>
  </si>
  <si>
    <t>728</t>
  </si>
  <si>
    <t>VZT12.8</t>
  </si>
  <si>
    <t>730</t>
  </si>
  <si>
    <t>VZT12.9</t>
  </si>
  <si>
    <t>Protidešťová žaluzie včetně síta proti hmyzu, průtočná plocha 75%, 500x400mm</t>
  </si>
  <si>
    <t>732</t>
  </si>
  <si>
    <t>VZT12.10</t>
  </si>
  <si>
    <t>734</t>
  </si>
  <si>
    <t>VZT12.11</t>
  </si>
  <si>
    <t>Krycí mřížka 500x300mm</t>
  </si>
  <si>
    <t>736</t>
  </si>
  <si>
    <t>VZT12.12</t>
  </si>
  <si>
    <t>Krycí mřížka 500x250mm</t>
  </si>
  <si>
    <t>738</t>
  </si>
  <si>
    <t>VZT12.13</t>
  </si>
  <si>
    <t>740</t>
  </si>
  <si>
    <t>VZT12.14</t>
  </si>
  <si>
    <t>742</t>
  </si>
  <si>
    <t>VZT12.15</t>
  </si>
  <si>
    <t>Izolace tepelná a protihluková z minerální plsti s oplechováním tl.60mm</t>
  </si>
  <si>
    <t>744</t>
  </si>
  <si>
    <t>VZT13.1</t>
  </si>
  <si>
    <t>Ventilátor axiální do potrubí</t>
  </si>
  <si>
    <t>746</t>
  </si>
  <si>
    <t>Poznámka k položce:_x000d_
Ventilátor axiální do potrubí, pro přívod vzduchu do CHÚC, DN630, včetně pružných manžet, množství vzduchu 17.750m3/h, pext=600Pa, příkon 7kW, napojeno na náhradní zdroj</t>
  </si>
  <si>
    <t>VZT13.2</t>
  </si>
  <si>
    <t>Regulační klapka se servopohonem, otevírání od EPS, 400x200mm, servopohon v dodávce VZT</t>
  </si>
  <si>
    <t>748</t>
  </si>
  <si>
    <t>VZT13.3</t>
  </si>
  <si>
    <t>Regulační klapka se servopohonem, otevírání od EPS, 1250x400mm, servopohon v dodávce VZT</t>
  </si>
  <si>
    <t>750</t>
  </si>
  <si>
    <t>VZT13.4</t>
  </si>
  <si>
    <t>Regulační klapka se servopohonem, otevírání od EPS, 750x710mm, servopohon v dodávce VZT</t>
  </si>
  <si>
    <t>752</t>
  </si>
  <si>
    <t>VZT13.5</t>
  </si>
  <si>
    <t>Krycí mřížka 710x750mm</t>
  </si>
  <si>
    <t>754</t>
  </si>
  <si>
    <t>VZT13.6</t>
  </si>
  <si>
    <t>Přetlaková klapka samočinná s nastavenou hodnotou přetlaku 50Pa pro výfuk z CHÚC, 750x710mm</t>
  </si>
  <si>
    <t>756</t>
  </si>
  <si>
    <t>VZT13.7</t>
  </si>
  <si>
    <t>Protidešťová žaluzie včetně síta proti hmyzu, průtočná plocha 75%, 2000x800mm</t>
  </si>
  <si>
    <t>758</t>
  </si>
  <si>
    <t>VZT13.8</t>
  </si>
  <si>
    <t>Protidešťová žaluzie včetně síta proti hmyzu, průtočná plocha 75%, 710x750mm</t>
  </si>
  <si>
    <t>760</t>
  </si>
  <si>
    <t>VZT13.9</t>
  </si>
  <si>
    <t>Krycí mřížka 1250x400mm</t>
  </si>
  <si>
    <t>VZT13.10</t>
  </si>
  <si>
    <t>Výustka přívodní s možností zaregulování, pro přívod vzduchu 1.150m3/h, 825x225mm</t>
  </si>
  <si>
    <t>VZT13.11</t>
  </si>
  <si>
    <t>VZT13.12</t>
  </si>
  <si>
    <t>768</t>
  </si>
  <si>
    <t>VZT13.13</t>
  </si>
  <si>
    <t>770</t>
  </si>
  <si>
    <t>VZT14.1</t>
  </si>
  <si>
    <t>772</t>
  </si>
  <si>
    <t>Poznámka k položce:_x000d_
Ventilátor axiální do potrubí, pro přívod vzduchu do CHÚC, DN450, včetně pružných manžet, množství vzduchu 5.000m3/h, pext=600Pa, příkon 3kW, napojeno na náhradní zdroj</t>
  </si>
  <si>
    <t>VZT14.2</t>
  </si>
  <si>
    <t>Regulační klapka se servopohonem, otevírání od EPS, 800x280mm, servopohon v dodávce VZT</t>
  </si>
  <si>
    <t>774</t>
  </si>
  <si>
    <t>VZT14.3</t>
  </si>
  <si>
    <t>Přetlaková klapka samočinná s nastavenou hodnotou přetlaku 50Pa pro výfuk z CHÚC, 630x630mm</t>
  </si>
  <si>
    <t>VZT14.4</t>
  </si>
  <si>
    <t>Regulační klapka se servopohonem, otevírání od EPS, 630x630mm, servopohon v dodávce VZT</t>
  </si>
  <si>
    <t>778</t>
  </si>
  <si>
    <t>VZT14.5</t>
  </si>
  <si>
    <t>Protidešťová žaluzie včetně síta proti hmyzu, průtočná plocha 75%, 1600x400mm</t>
  </si>
  <si>
    <t>780</t>
  </si>
  <si>
    <t>VZT14.6</t>
  </si>
  <si>
    <t>Protidešťová žaluzie včetně síta proti hmyzu, průtočná plocha 75%, 800x800mm</t>
  </si>
  <si>
    <t>VZT14.7</t>
  </si>
  <si>
    <t>Krycí mřížka 500x500mm</t>
  </si>
  <si>
    <t>VZT14.8</t>
  </si>
  <si>
    <t>Krycí mřížka 630x630mm</t>
  </si>
  <si>
    <t>786</t>
  </si>
  <si>
    <t>VZT14.9</t>
  </si>
  <si>
    <t>788</t>
  </si>
  <si>
    <t>VZT14.10</t>
  </si>
  <si>
    <t>790</t>
  </si>
  <si>
    <t>VZT14.11</t>
  </si>
  <si>
    <t>792</t>
  </si>
  <si>
    <t>VZT15.1</t>
  </si>
  <si>
    <t>Dveřní vzduchová clona šířka 1630mm, s vodním ohřívačem 20kW, trojcestný ventil dodávkou M+R, čerpadlo dodávkou ÚT</t>
  </si>
  <si>
    <t>794</t>
  </si>
  <si>
    <t>VZT15.2</t>
  </si>
  <si>
    <t>796</t>
  </si>
  <si>
    <t>VZT16.1</t>
  </si>
  <si>
    <t>Ventilátor do kruhového potrubí</t>
  </si>
  <si>
    <t>798</t>
  </si>
  <si>
    <t>Poznámka k položce:_x000d_
Ventilátor do kruhového potrubí, pro odvod vzduchu z centrálního úklidu s možností nabíjení úklidových vozíku, do prostředí s nebezpečím výbuchu Ex, včetně pružných manžet, množství vzduchu 100m3/h, pext=300Pa, příkon 0,5kW</t>
  </si>
  <si>
    <t>VZT16.2</t>
  </si>
  <si>
    <t>Tlumič hluku do kruhového potrubí DN160, l=900mm</t>
  </si>
  <si>
    <t>800</t>
  </si>
  <si>
    <t>VZT16.3</t>
  </si>
  <si>
    <t>Stříška pro výfuk vzduchu DN160</t>
  </si>
  <si>
    <t>802</t>
  </si>
  <si>
    <t>VZT16.4</t>
  </si>
  <si>
    <t>Krycí mřížka DN160</t>
  </si>
  <si>
    <t>804</t>
  </si>
  <si>
    <t>VZT16.5</t>
  </si>
  <si>
    <t>Zpětná klapka DN160</t>
  </si>
  <si>
    <t>806</t>
  </si>
  <si>
    <t>VZT16.6</t>
  </si>
  <si>
    <t>808</t>
  </si>
  <si>
    <t>VZT16.7</t>
  </si>
  <si>
    <t>810</t>
  </si>
  <si>
    <t>VZT16.8</t>
  </si>
  <si>
    <t>812</t>
  </si>
  <si>
    <t>VZT17.1</t>
  </si>
  <si>
    <t>Ventilátor radiální do kruhového potrubí</t>
  </si>
  <si>
    <t>814</t>
  </si>
  <si>
    <t>Poznámka k položce:_x000d_
Ventilátor radiální do kruhového potrubí, pro odvod vzduchu z místnosti odpadků, včetně pružných manžet, množství vzduchu 300m3/h, pext=300Pa, příkon 0,5kW</t>
  </si>
  <si>
    <t>VZT17.2</t>
  </si>
  <si>
    <t>Tlumič hluku do kruhového potrubí DN200, l=900mm</t>
  </si>
  <si>
    <t>816</t>
  </si>
  <si>
    <t>VZT17.3</t>
  </si>
  <si>
    <t>Stříška pro výfuk vzduchu DN200</t>
  </si>
  <si>
    <t>818</t>
  </si>
  <si>
    <t>VZT17.4</t>
  </si>
  <si>
    <t>Talířový ventil DN200</t>
  </si>
  <si>
    <t>820</t>
  </si>
  <si>
    <t>VZT17.5</t>
  </si>
  <si>
    <t>Zpětná klapka DN200</t>
  </si>
  <si>
    <t>822</t>
  </si>
  <si>
    <t>VZT17.6</t>
  </si>
  <si>
    <t>824</t>
  </si>
  <si>
    <t>VZT17.7</t>
  </si>
  <si>
    <t>826</t>
  </si>
  <si>
    <t>VZT17.8</t>
  </si>
  <si>
    <t>828</t>
  </si>
  <si>
    <t>VZT18.1</t>
  </si>
  <si>
    <t>Ventilátor z vodivého plastu napojený na nerezové potrubí do prostředí s nebezpečím výbuchu</t>
  </si>
  <si>
    <t>830</t>
  </si>
  <si>
    <t>Poznámka k položce:_x000d_
Ventilátor z vodivého plastu napojený na nerezové potrubí do prostředí s nebezpečím výbuchu, pro odvod vzduchu z laboratoře - varna půd, včetně pružných manžet, množství vzduchu 500m3/h, pext=300Pa, příkon 0,5kW.</t>
  </si>
  <si>
    <t>VZT18.2</t>
  </si>
  <si>
    <t>Tlumič hluku do kruhového potrubí DN250, l=900mm</t>
  </si>
  <si>
    <t>832</t>
  </si>
  <si>
    <t>VZT18.3</t>
  </si>
  <si>
    <t>834</t>
  </si>
  <si>
    <t>VZT18.4</t>
  </si>
  <si>
    <t>Digestoř včetně účinných filtrů - dodávka zdravotnické technologie _ POLOŽKA NEOBSAZENA - NENACEŇOVAT</t>
  </si>
  <si>
    <t>836</t>
  </si>
  <si>
    <t>VZT18.5</t>
  </si>
  <si>
    <t>Potrubí nerezové nebo z vodivého plastu, vč. příslušenství DN200</t>
  </si>
  <si>
    <t>838</t>
  </si>
  <si>
    <t>VZT18.6</t>
  </si>
  <si>
    <t>Potrubí nerezové nebo z vodivého plastu - tvarovky</t>
  </si>
  <si>
    <t>840</t>
  </si>
  <si>
    <t>VZT18.7</t>
  </si>
  <si>
    <t>842</t>
  </si>
  <si>
    <t>VZT19.a.1</t>
  </si>
  <si>
    <t>844</t>
  </si>
  <si>
    <t>Poznámka k položce:_x000d_
Ventilátor radiální do kruhového potrubí, včetně pružných manžet, pro odvod vzduchu z laminárního boxu, množství vzduchu 950m3/h, pext=500Pa, příkon 2kW.</t>
  </si>
  <si>
    <t>VZT19.b.1</t>
  </si>
  <si>
    <t>846</t>
  </si>
  <si>
    <t>VZT19.2</t>
  </si>
  <si>
    <t>848</t>
  </si>
  <si>
    <t>VZT19.3</t>
  </si>
  <si>
    <t>850</t>
  </si>
  <si>
    <t>VZT19.4</t>
  </si>
  <si>
    <t>852</t>
  </si>
  <si>
    <t>VZT19.5</t>
  </si>
  <si>
    <t>Zpětná klapka DN250</t>
  </si>
  <si>
    <t>854</t>
  </si>
  <si>
    <t>VZT19.6</t>
  </si>
  <si>
    <t>856</t>
  </si>
  <si>
    <t>VZT19.7</t>
  </si>
  <si>
    <t>858</t>
  </si>
  <si>
    <t>VZT19.8</t>
  </si>
  <si>
    <t xml:space="preserve">Izolace požární EI 30 DP1  a protihluková s oplechováním tl.60mm</t>
  </si>
  <si>
    <t>860</t>
  </si>
  <si>
    <t>VZT23.1</t>
  </si>
  <si>
    <t>862</t>
  </si>
  <si>
    <t>Poznámka k položce:_x000d_
Ventilátor radiální do kruhového potrubí, včetně pružných manžet, pro dopravu ohřátého vzduchu v místnosti prostorového termostatu, množství vzduchu 200m3/h, pext=100Pa, příkon 0,5kW.</t>
  </si>
  <si>
    <t>VZT23.2</t>
  </si>
  <si>
    <t>Ohřívač elektrický do kruhového potrubí 400W, udržuje teplotu v prostorovém termostatu 37st</t>
  </si>
  <si>
    <t>864</t>
  </si>
  <si>
    <t>VZT23.3</t>
  </si>
  <si>
    <t>Výustka s regulací pro přívod vzduchu do jednotlivých oddělení prostorového termostatu 225x75mm</t>
  </si>
  <si>
    <t>866</t>
  </si>
  <si>
    <t>VZT23.4</t>
  </si>
  <si>
    <t>Krycí mřížka DN 125</t>
  </si>
  <si>
    <t>868</t>
  </si>
  <si>
    <t>VZT23.5</t>
  </si>
  <si>
    <t>Potrubí SPIRO z pozinkovaného plechu, vč. příslušenství DN100, 125</t>
  </si>
  <si>
    <t>870</t>
  </si>
  <si>
    <t>VZT23.6</t>
  </si>
  <si>
    <t>872</t>
  </si>
  <si>
    <t>VZT23.7</t>
  </si>
  <si>
    <t>874</t>
  </si>
  <si>
    <t>VZT24.1</t>
  </si>
  <si>
    <t>876</t>
  </si>
  <si>
    <t>Poznámka k položce:_x000d_
Ventilátor radiální do kruhového potrubí, včetně pružných manžet, pro odvod vzduchu z tlakové stanice, množství vzduchu 50m3/h, pext=300Pa, příkon 0,5kW.</t>
  </si>
  <si>
    <t>VZT24.2</t>
  </si>
  <si>
    <t>Tlumič hluku do kruhového potrubí DN125, l=900mm</t>
  </si>
  <si>
    <t>878</t>
  </si>
  <si>
    <t>VZT24.3</t>
  </si>
  <si>
    <t>Talířový ventil DN100</t>
  </si>
  <si>
    <t>880</t>
  </si>
  <si>
    <t>VZT24.4</t>
  </si>
  <si>
    <t>Stříška pro výfuk vzduchu DN125</t>
  </si>
  <si>
    <t>882</t>
  </si>
  <si>
    <t>VZT24.5</t>
  </si>
  <si>
    <t>884</t>
  </si>
  <si>
    <t>VZT24.6</t>
  </si>
  <si>
    <t>886</t>
  </si>
  <si>
    <t>VZT24.7</t>
  </si>
  <si>
    <t>888</t>
  </si>
  <si>
    <t>VZT24.8</t>
  </si>
  <si>
    <t>890</t>
  </si>
  <si>
    <t>VZT25.1</t>
  </si>
  <si>
    <t>892</t>
  </si>
  <si>
    <t>Poznámka k položce:_x000d_
Ventilátor radiální do kruhového potrubí, včetně pružných manžet, pro odvod vzduchu z redukce a záložního zdroje kyslíku, množství vzduchu 50m3/h, pext=300Pa, příkon 0,5kW.</t>
  </si>
  <si>
    <t>VZT25.2</t>
  </si>
  <si>
    <t>894</t>
  </si>
  <si>
    <t>VZT25.3</t>
  </si>
  <si>
    <t>Talířový ventil DN125</t>
  </si>
  <si>
    <t>896</t>
  </si>
  <si>
    <t>VZT25.4</t>
  </si>
  <si>
    <t>898</t>
  </si>
  <si>
    <t>VZT25.5</t>
  </si>
  <si>
    <t>900</t>
  </si>
  <si>
    <t>VZT25.6</t>
  </si>
  <si>
    <t>902</t>
  </si>
  <si>
    <t>VZT25.7</t>
  </si>
  <si>
    <t>904</t>
  </si>
  <si>
    <t>VZT26.1</t>
  </si>
  <si>
    <t>Ventilátor nástřešní</t>
  </si>
  <si>
    <t>906</t>
  </si>
  <si>
    <t>Poznámka k položce:_x000d_
Ventilátor nástřešní, včetně pružné manžety, tlumicího soklu, pro odvod vzduchu z vyšetřovny zobrazovacích metod, množství vzduchu 1800m3/h, pext=300Pa, příkon 0,5kW. (Referenční výrobek CRHB-355 Ecowatt). Napojeno na doplňování helia 250x250mm.</t>
  </si>
  <si>
    <t>VZT26.2</t>
  </si>
  <si>
    <t>908</t>
  </si>
  <si>
    <t>VZT26.3</t>
  </si>
  <si>
    <t>910</t>
  </si>
  <si>
    <t>VZT26.4</t>
  </si>
  <si>
    <t>912</t>
  </si>
  <si>
    <t>VZT27.1</t>
  </si>
  <si>
    <t>Krycí mřížka 400x400</t>
  </si>
  <si>
    <t>914</t>
  </si>
  <si>
    <t>VZT27.2</t>
  </si>
  <si>
    <t>Stříška pro výfuk vzduchu DN315</t>
  </si>
  <si>
    <t>916</t>
  </si>
  <si>
    <t>VZT27.3</t>
  </si>
  <si>
    <t>Krycí mřížka 200x200</t>
  </si>
  <si>
    <t>918</t>
  </si>
  <si>
    <t>VZT27.4</t>
  </si>
  <si>
    <t>920</t>
  </si>
  <si>
    <t>VZT27.5</t>
  </si>
  <si>
    <t>922</t>
  </si>
  <si>
    <t>VZT27.6</t>
  </si>
  <si>
    <t>924</t>
  </si>
  <si>
    <t>VZT27.7</t>
  </si>
  <si>
    <t>Protidešťová žaluzie včetně síta proti hmyzu, průtočná plocha 75%, 450x250mm</t>
  </si>
  <si>
    <t>926</t>
  </si>
  <si>
    <t>VZT27.8</t>
  </si>
  <si>
    <t>Krycí mřížka 450x250</t>
  </si>
  <si>
    <t>928</t>
  </si>
  <si>
    <t>VZT27.9</t>
  </si>
  <si>
    <t>930</t>
  </si>
  <si>
    <t>VZT27.10</t>
  </si>
  <si>
    <t>932</t>
  </si>
  <si>
    <t>VZT27.12</t>
  </si>
  <si>
    <t>934</t>
  </si>
  <si>
    <t>VZT27.13</t>
  </si>
  <si>
    <t>936</t>
  </si>
  <si>
    <t>VZT27.14</t>
  </si>
  <si>
    <t>938</t>
  </si>
  <si>
    <t>VZT28.1</t>
  </si>
  <si>
    <t>940</t>
  </si>
  <si>
    <t xml:space="preserve">Poznámka k položce:_x000d_
VZT jednotka, splňující předpis Ecodesign 2018, ve venkovním provedení, v uspořádání nad sebou, v sestavě na přívodní straně: žaluziová klapka (pohon v dodávce M+R), filtr G4, kapsový filtr F9, deskový rekuperační výměník s obtokem s účinností 92% v zimě a 81% v létě, vodní ohřívač 7,1kW,  vodní chladič s eliminátorem kapek 37,2 kW,  vodní ohřívač 18,4kW, ventilátor s EC motorem 3,3kW, odvodní strana: filtr G4, kapsový filtr F9,  filtr proti aerosolům H13, multifunkční komory s protimrazovým topením pro osazení směšovacích uzlů (směšovací uzly v dodávce RTCH),  ventilátor s EC motorem 3kW, žaluziová klapka (pohon v dodávce M+R).  Množství vzduchu přívod 4220m3/h - pext 850Pa, množství vzduchu odvod 4070m3/h - pext 500Pa . Jednotka včetně pružných spojů, rámu.  M+R je předmětem samostatného projektu. Odvod kondenzátu zajišťuje profese ZTI.</t>
  </si>
  <si>
    <t>VZT28.2</t>
  </si>
  <si>
    <t>942</t>
  </si>
  <si>
    <t>Poznámka k položce:_x000d_
Parní zvlhčovač - zvlhčovací výkon 40 kg/hod, množství vzduchu 4220m3/h, minimální relativní vlhkost 40%, příkon 30kW. Dodávka zvlhčovače včetně kondenzační hadice KS10, parní hadice DS80 a trubice 81-650, vzdálenost zvlhčovače a distribučního místa je cca 5m. Přívod upravené vody a odvod kondenzátu zajišťuje profese ZTI. Součástí dodávky zvlhčovače je protimrazově vytápěná skříň s el. přímotopem a malým ventilátorem pro odvod tepelných zisků, rozměry 1300x1700x650mm, napájení 230V/1f/50Hz, jištění 6A. Prvky M+R nejsou součástí dodávky VZT (bezpečnostní hygrostat, čidlo tlakové diference).</t>
  </si>
  <si>
    <t>VZT28.3</t>
  </si>
  <si>
    <t>Tlumič hluku buňkový 750x500*1000, (buňky 500x250mm)</t>
  </si>
  <si>
    <t>944</t>
  </si>
  <si>
    <t>VZT28.4</t>
  </si>
  <si>
    <t>Tlumič hluku buňkový 750x500*2000, (buňky 500x250mm)</t>
  </si>
  <si>
    <t>946</t>
  </si>
  <si>
    <t>VZT28.5</t>
  </si>
  <si>
    <t>948</t>
  </si>
  <si>
    <t>Poznámka k položce:_x000d_
Požární klapka EI 90 DP1 s termickým a ručním spouštěním, signalizací polohy „AKTIVOVANÁ KLAPKA“ a s možností dálkového uzavírání profesí EPS servopohonem 315x710</t>
  </si>
  <si>
    <t>VZT28.6</t>
  </si>
  <si>
    <t>950</t>
  </si>
  <si>
    <t>Poznámka k položce:_x000d_
Požární klapka EI 90 DP1 s termickým a ručním spouštěním, signalizací polohy „AKTIVOVANÁ KLAPKA“ a s možností dálkového uzavírání profesí EPS servopohonem 500x400</t>
  </si>
  <si>
    <t>VZT28.7</t>
  </si>
  <si>
    <t>952</t>
  </si>
  <si>
    <t>VZT28.8</t>
  </si>
  <si>
    <t>954</t>
  </si>
  <si>
    <t>VZT28.9</t>
  </si>
  <si>
    <t>Regulátor variabilního průtoku vzduchu se servopohonem 550x300-bez komunikace-Vstř=3.590m3/h + 10%, 0-10V</t>
  </si>
  <si>
    <t>956</t>
  </si>
  <si>
    <t>VZT28.10</t>
  </si>
  <si>
    <t>Regulátor variabilního průtoku vzduchu se servopohonem 200-bez komunikace-Vstř=620m3/h + 10%, 0-10V</t>
  </si>
  <si>
    <t>958</t>
  </si>
  <si>
    <t>VZT28.11</t>
  </si>
  <si>
    <t>Regulátor variabilního průtoku vzduchu se servopohonem 80-bez komunikace-Vstř=80m3/h + 10%, 0-10V</t>
  </si>
  <si>
    <t>960</t>
  </si>
  <si>
    <t>VZT28.12</t>
  </si>
  <si>
    <t>Regulátor variabilního průtoku vzduchu se servopohonem 140-bez komunikace-Vstř=210m3/h + 10%, 0-10V</t>
  </si>
  <si>
    <t>962</t>
  </si>
  <si>
    <t>VZT28.13</t>
  </si>
  <si>
    <t>Regulátor variabilního průtoku vzduchu se servopohonem 250-bez komunikace-Vstř=1120m3/h + 10%, 0-10V</t>
  </si>
  <si>
    <t>964</t>
  </si>
  <si>
    <t>VZT28.14</t>
  </si>
  <si>
    <t>Regulátor variabilního průtoku vzduchu se servopohonem 225-bez komunikace-Vstř=810m3/h + 10%, 0-10V</t>
  </si>
  <si>
    <t>966</t>
  </si>
  <si>
    <t>VZT28.15</t>
  </si>
  <si>
    <t>Regulátor variabilního průtoku vzduchu se servopohonem 100-bez komunikace-Vstř=120m3/h + 10%, 0-10V</t>
  </si>
  <si>
    <t>968</t>
  </si>
  <si>
    <t>VZT28.16</t>
  </si>
  <si>
    <t>Regulátor variabilního průtoku vzduchu se servopohonem 200-bez komunikace-Vstř=660m3/h + 10%, 0-10V</t>
  </si>
  <si>
    <t>970</t>
  </si>
  <si>
    <t>VZT28.17</t>
  </si>
  <si>
    <t>Regulátor variabilního průtoku vzduchu se servopohonem 180-bez komunikace-Vstř=480m3/h + 10%, 0-10V</t>
  </si>
  <si>
    <t>972</t>
  </si>
  <si>
    <t>VZT28.18</t>
  </si>
  <si>
    <t>974</t>
  </si>
  <si>
    <t>VZT28.19</t>
  </si>
  <si>
    <t>Větrací mřížka (sání čerstvého vzduchu), průtočnost 80%, se sítem proti hmyzu, 800x500mm</t>
  </si>
  <si>
    <t>976</t>
  </si>
  <si>
    <t>VZT28.20</t>
  </si>
  <si>
    <t>Protidešťová žaluzie včetně síta proti hmyzu, průtočná plocha 75%, 1000x750mm (pro výfuk vzduchu)</t>
  </si>
  <si>
    <t>978</t>
  </si>
  <si>
    <t>VZT28.21</t>
  </si>
  <si>
    <t>Filtrační nástavec s bočním kruhovým přívodem pro rozvodu vzduchu_POLOŽKA NEOBSAZENA-NENACEŇOVAT</t>
  </si>
  <si>
    <t>980</t>
  </si>
  <si>
    <t>Poznámka k položce:_x000d_
Filtrační nástavec s bočním kruhovým přívodem pro rozvodu vzduchu v prostorách s vysokými nároky na čistotu prostředí do LK, třída filtrace H14, jmenovitý průtok 630m3/h, rozměr filtru 570x570x117, připojovací hrdlo D315, s klapkou, děrovaný plech PP (m.č. A.4.41) - dodávka zdravotnické technologie</t>
  </si>
  <si>
    <t>VZT28.22</t>
  </si>
  <si>
    <t>982</t>
  </si>
  <si>
    <t>Poznámka k položce:_x000d_
Filtrační nástavec s bočním kruhovým přívodem pro rozvodu vzduchu v prostorách s vysokými nároky na čistotu prostředí do LK, třída filtrace H14, jmenovitý průtok 730m3/h, rozměr filtru 570x570x117, připojovací hrdlo D315, s klapkou, děrovaný plech PP (m.č. A.4.43) - dodávka zdravotnické technologie</t>
  </si>
  <si>
    <t>VZT28.23</t>
  </si>
  <si>
    <t>984</t>
  </si>
  <si>
    <t>Poznámka k položce:_x000d_
Filtrační nástavec s bočním kruhovým přívodem pro rozvodu vzduchu v prostorách s vysokými nároky na čistotu prostředí do LK, třída filtrace H14, jmenovitý průtok 475m3/h, rozměr filtru 457x457x117, připojovací hrdlo D250, s klapkou, děrovaný plech PP (m.č. A.4.42) - dodávka zdravotnické technologie</t>
  </si>
  <si>
    <t>VZT28.24</t>
  </si>
  <si>
    <t>986</t>
  </si>
  <si>
    <t>Poznámka k položce:_x000d_
Filtrační nástavec s bočním kruhovým přívodem pro rozvodu vzduchu v prostorách s vysokými nároky na čistotu prostředí do LK, třída filtrace H14, jmenovitý průtok 480m3/h, rozměr filtru 457x457x117, připojovací hrdlo D250, s klapkou, děrovaný plech PP (m.č. A.4.44) - dodávka zdravotnické technologie</t>
  </si>
  <si>
    <t>VZT28.25</t>
  </si>
  <si>
    <t>988</t>
  </si>
  <si>
    <t>Poznámka k položce:_x000d_
Filtrační nástavec s bočním kruhovým přívodem pro rozvodu vzduchu v prostorách s vysokými nároky na čistotu prostředí do LK, třída filtrace H14, jmenovitý průtok 300m3/h, rozměr filtru 457x457x117, připojovací hrdlo D200, s klapkou, děrovaný plech PP (m.č. A.4.40) - dodávka zdravotnické technologie</t>
  </si>
  <si>
    <t>VZT28.26</t>
  </si>
  <si>
    <t>990</t>
  </si>
  <si>
    <t>Poznámka k položce:_x000d_
Filtrační nástavec s bočním kruhovým přívodem pro rozvodu vzduchu v prostorách s vysokými nároky na čistotu prostředí do LK, třída filtrace H14, jmenovitý průtok 135m3/h, rozměr filtru 305x305x117, připojovací hrdlo D160, s klapkou, děrovaný plech PP (m.č. A.4.42a) - dodávka zdravotnické technologie</t>
  </si>
  <si>
    <t>VZT28.27</t>
  </si>
  <si>
    <t>Filtrační nástavec pro rozvodu vzduchu v prostorách s vysokými nároky na čistotu prostředí_POLOŽKA NEOBSAZENA-NENACEŇOVAT</t>
  </si>
  <si>
    <t>992</t>
  </si>
  <si>
    <t xml:space="preserve">Poznámka k položce:_x000d_
Filtrační nástavec pro rozvodu vzduchu v prostorách s vysokými nároky na čistotu prostředí do pasivní prokládací kabiny,  třída filtrace H14 - dodávka zdravotnické technologie</t>
  </si>
  <si>
    <t>VZT28.28</t>
  </si>
  <si>
    <t>994</t>
  </si>
  <si>
    <t>VZT28.29</t>
  </si>
  <si>
    <t>Odsávací stěnová mřížka VPR 500x650mm (m.č. A.4.41) - dodávka zdravotnické technologie_POLOŽKA NEOBSAZENA-NENACEŇOVAT</t>
  </si>
  <si>
    <t>996</t>
  </si>
  <si>
    <t>VZT28.30</t>
  </si>
  <si>
    <t>Odsávací stěnová mřížka VPK 400x400mm (m.č. A.4.40) - součást odtahového panelu, dodávka zdravotnické technologie_POLOŽKA NEOBSAZENA-NENACEŇOVAT</t>
  </si>
  <si>
    <t>VZT28.31</t>
  </si>
  <si>
    <t>Odsávací stěnová mřížka VPR 500x500mm (m.č. A.4.42) - dodávka zdravotnické technologie_POLOŽKA NEOBSAZENA-NENACEŇOVAT</t>
  </si>
  <si>
    <t>1000</t>
  </si>
  <si>
    <t>VZT28.32</t>
  </si>
  <si>
    <t>Odsávací stěnová mřížka VPK 200x400mm (m.č. A.4.42a) - součást odtahového panelu, dodávka zdravotnické technologie_POLOŽKA NEOBSAZENA-NENACEŇOVAT</t>
  </si>
  <si>
    <t>1002</t>
  </si>
  <si>
    <t>VZT28.33</t>
  </si>
  <si>
    <t xml:space="preserve">Odsávací stěnová mřížka VPK 300x300mm, do pasivní prokládací kabiny  - součást dveří kabiny, dodávka zdravotnické technologie_POLOŽKA NEOBSAZENA-NENACEŇOVAT</t>
  </si>
  <si>
    <t>1004</t>
  </si>
  <si>
    <t>VZT28.34</t>
  </si>
  <si>
    <t>1006</t>
  </si>
  <si>
    <t>VZT28.35</t>
  </si>
  <si>
    <t>1008</t>
  </si>
  <si>
    <t>VZT28.36</t>
  </si>
  <si>
    <t>1010</t>
  </si>
  <si>
    <t>VZT28.37</t>
  </si>
  <si>
    <t>1012</t>
  </si>
  <si>
    <t>VZT28.38</t>
  </si>
  <si>
    <t>1014</t>
  </si>
  <si>
    <t>VZT28.39</t>
  </si>
  <si>
    <t>1016</t>
  </si>
  <si>
    <t>VZT28.40</t>
  </si>
  <si>
    <t>1018</t>
  </si>
  <si>
    <t>VZT28.41</t>
  </si>
  <si>
    <t>1020</t>
  </si>
  <si>
    <t>VZT28.42</t>
  </si>
  <si>
    <t>1022</t>
  </si>
  <si>
    <t>VZT28.43</t>
  </si>
  <si>
    <t>VZT28.44</t>
  </si>
  <si>
    <t>1026</t>
  </si>
  <si>
    <t>VZT28.45</t>
  </si>
  <si>
    <t>1028</t>
  </si>
  <si>
    <t>VZT28.46</t>
  </si>
  <si>
    <t>1030</t>
  </si>
  <si>
    <t>VZT28.47</t>
  </si>
  <si>
    <t>1032</t>
  </si>
  <si>
    <t>VZT28.48</t>
  </si>
  <si>
    <t>1034</t>
  </si>
  <si>
    <t>VZT28.49</t>
  </si>
  <si>
    <t>1036</t>
  </si>
  <si>
    <t>VZT28.50</t>
  </si>
  <si>
    <t>1038</t>
  </si>
  <si>
    <t>VZT28.51</t>
  </si>
  <si>
    <t>1040</t>
  </si>
  <si>
    <t>VZT28.52</t>
  </si>
  <si>
    <t>1042</t>
  </si>
  <si>
    <t>VZT28.53</t>
  </si>
  <si>
    <t>1044</t>
  </si>
  <si>
    <t>VZT99</t>
  </si>
  <si>
    <t>KOMPLETNÍ MONTÁŽNÍ PRÁCE A ČINNOSTI</t>
  </si>
  <si>
    <t>588002430</t>
  </si>
  <si>
    <t>D.1.4.3 - Vytápění a chlazení</t>
  </si>
  <si>
    <t xml:space="preserve">D1 - CHLAZENÍ </t>
  </si>
  <si>
    <t xml:space="preserve">    D2 - CHLAD - STROJOVNY </t>
  </si>
  <si>
    <t xml:space="preserve">    D3 - CHLAD - VĚTEV  FAN COIL JEDNOTEK </t>
  </si>
  <si>
    <t xml:space="preserve">    D4 - CHLAD - VĚTEV  VZT 1.PP</t>
  </si>
  <si>
    <t xml:space="preserve">    D5 - CHLAD - VĚTEV  VZT 5.NP</t>
  </si>
  <si>
    <t xml:space="preserve">    D6 - CHLAD - VĚTEV  MR</t>
  </si>
  <si>
    <t xml:space="preserve">    D7 - CHLAD - KOMOROVÉ CHLAZENÍ - CHLADICÍ BOXY</t>
  </si>
  <si>
    <t xml:space="preserve">    D8 - PŘÍMÉ CHLAZENÍ - CHLAZENÍ  TECHNICKÝCH MÍSTNOSTÍ </t>
  </si>
  <si>
    <t xml:space="preserve">D9 - ÚSTŘEDNÍ VYTÁPĚNÍ </t>
  </si>
  <si>
    <t xml:space="preserve">    D10 - TEPLO - STROJOVNY </t>
  </si>
  <si>
    <t xml:space="preserve">    D11 - TEPLO - SYSTÉM ROZVODŮ - VĚTEV  TĚLES </t>
  </si>
  <si>
    <t xml:space="preserve">    D12 - TEPLO - SYSTÉM ROZVODŮ - VĚTEV  KRČEK  </t>
  </si>
  <si>
    <t xml:space="preserve">    D13 - SYSTÉM ROZVODŮ - VĚTEV  DVEŘNÍ CLONY </t>
  </si>
  <si>
    <t xml:space="preserve">    D14 - TEPLO - SYSTÉM ROZVODŮ - VĚTEV VZT 1.PP</t>
  </si>
  <si>
    <t xml:space="preserve">    D15 - TEPLO - SYSTÉM ROZVODŮ - VĚTEV VZT 5.NP</t>
  </si>
  <si>
    <t xml:space="preserve">    D16 - POŽÁRNÍ UTĚSNĚNÍ PROSTUPŮ POTRUBÍ </t>
  </si>
  <si>
    <t>D17 - Ostatní náklady</t>
  </si>
  <si>
    <t xml:space="preserve">CHLAZENÍ </t>
  </si>
  <si>
    <t xml:space="preserve">CHLAD - STROJOVNY </t>
  </si>
  <si>
    <t>Pol736</t>
  </si>
  <si>
    <t>Suchý chladič</t>
  </si>
  <si>
    <t>Poznámka k položce:_x000d_
15033-DPS-D.1.4.3.-SO 01_x000d_
Suchý chladič - pro navržený zdroj chladu, 361 kW, 50/45°C, ethylene glycol 30%, 400V, EC ventilátory, EC controller, izolátory chvění, hl. akustic. tlaku = 39dB(A) ve vzdál. 10m</t>
  </si>
  <si>
    <t>Pol737</t>
  </si>
  <si>
    <t>Vodou chlazený chladič vody</t>
  </si>
  <si>
    <t xml:space="preserve">Poznámka k položce:_x000d_
15033-DPS-D.1.4.3.-SO 01_x000d_
Vodou chlazený chladič vody, Qch=258,8kW, pro vodu 6/12°C  el. připojení 400/3/50 bez nulového vodiče, PM Monitor fází, Izolátory chvění, viktaulické spojky, hl. akustického tlaku=61dB(A) ve vzdál. 1m, hl. akustic. Výkonu=76dB(A) /1m,vč.uvedení do provozu</t>
  </si>
  <si>
    <t>Pol738</t>
  </si>
  <si>
    <t>flow-switch snímač průtoků</t>
  </si>
  <si>
    <t>Poznámka k položce:_x000d_
15033-DPS-D.1.4.3.-SO 01</t>
  </si>
  <si>
    <t>Pol739</t>
  </si>
  <si>
    <t>akumulační nádoba chladu, ocelová, stojatá, 3000 litrů, do teploty 50°C, např. Regulus PS 3000N, včetně izolace dle Vyhl.</t>
  </si>
  <si>
    <t>Pol740</t>
  </si>
  <si>
    <t>Membránová tlaková expanzní nádoba 200 l, PN 6, 70°C</t>
  </si>
  <si>
    <t>Poznámka k položce:_x000d_
15033-DPS-D.1.4.3.-SO 01_x000d_
Membránová tlaková expanzní nádoba 200 l, PN 6, 70°C , včetně servisního ventilu se zajištěním s integrovaným vypouštěním</t>
  </si>
  <si>
    <t>Pol741</t>
  </si>
  <si>
    <t xml:space="preserve">Zařízení pro míchání a doplňování nemrznoucí směsi s nádobou o objemu cca 500 litrů, včetně čerpadla, pojistných ventilů, regulace, uzavíracích  armatur a napojení na systém chlazení</t>
  </si>
  <si>
    <t xml:space="preserve">Poznámka k položce:_x000d_
15033-DPS-D.1.4.3.-SO 01_x000d_
Zařízení pro míchání a doplňování nemrznoucí směsi s nádobou o objemu cca 500 litrů, včetně čerpadla, pojistných ventilů, regulace, uzavíracích  armatur a napojení na systém chlazení</t>
  </si>
  <si>
    <t>Pol742</t>
  </si>
  <si>
    <t>expanzní nádoba pro okruh suchých chladičů</t>
  </si>
  <si>
    <t>Poznámka k položce:_x000d_
15033-DPS-D.1.4.3.-SO 01_x000d_
expanzní nádoba pro okruh suchých chladičů s podílem glykolové směsi, objem 200 litrů, membrána max 70°C, např. Reflex S200/10</t>
  </si>
  <si>
    <t>Pol743</t>
  </si>
  <si>
    <t xml:space="preserve">Kompaktní dvoukomresporový expanzní automat,  tlaková nádoba 600 l</t>
  </si>
  <si>
    <t xml:space="preserve">Poznámka k položce:_x000d_
15033-DPS-D.1.4.3.-SO 01_x000d_
Kompaktní dvoukomresporový expanzní automat,  tlaková nádoba 600 l pro  kombinaci s řídící jednotkou,  včetně napojení  a uzavíracích  a zabezpečovacích armatur , montáž, uvedení  do provozu</t>
  </si>
  <si>
    <t>Pol744</t>
  </si>
  <si>
    <t>Bloková úpravna vody pro chladicí systém</t>
  </si>
  <si>
    <t xml:space="preserve">Poznámka k položce:_x000d_
15033-DPS-D.1.4.3.-SO 01_x000d_
Bloková úpravna vody pro chladicí systém, změkčení a ošetření inhibitorem, který upraví hodnotu pH dle požadavku dodavatele  chl. jednotky, vč. příslušenství a chemikálií pro start,  napojení  na STV</t>
  </si>
  <si>
    <t>Pol745</t>
  </si>
  <si>
    <t>Rozdělovač - DN 300; L=2.500mm</t>
  </si>
  <si>
    <t>Poznámka k položce:_x000d_
15033-DPS-D.1.4.3.-SO 01_x000d_
Rozdělovače a sběrače z trubky příslušné DN, jak. mat. 11353.0, klenutá dna, PN 40, včetně potřebných hrdel a uložení a nátěru. Bližší údaje viz technická zpráva.</t>
  </si>
  <si>
    <t>Pol746</t>
  </si>
  <si>
    <t>oběhové čerpadlo s měničem pro větev VZT, 36m3/hod, 100kPa, např. TP2 50-200, 1x230V, včetně montážního materiálu</t>
  </si>
  <si>
    <t>Pol747</t>
  </si>
  <si>
    <t>oběhové čerpadlo s měničem pro větev VZT, 22m3/hod, 65kPa, 1x230V, včetně montážního materiálu</t>
  </si>
  <si>
    <t>Pol748</t>
  </si>
  <si>
    <t xml:space="preserve">oběhové čerpadlo pro větev FCU,34m3/hod, 90kPa,  1x230V, včetně montážního materiálu</t>
  </si>
  <si>
    <t>Pol749</t>
  </si>
  <si>
    <t xml:space="preserve">oběhové čerpadlo s měničem pro větev  technologie MR, 6m3/hod, 50 kPa, např. CRE 10-2, 1x230V, včetně montážního materiálu</t>
  </si>
  <si>
    <t>Pol750</t>
  </si>
  <si>
    <t xml:space="preserve">oběhové čerpadlo s měničem pro okruh aku nádrže,93m3/hod, 110 kPa, 3x400V, elektronická regulace otážek,  vč. Podpůrné konstrukce, podložka proti vibracím, včetně montážního materiálu</t>
  </si>
  <si>
    <t>Pol751</t>
  </si>
  <si>
    <t>oběhové čerpadlo s měničem pro okruh suchých chladičů,143m3/hod, 225 kPa,3x400V, elektronická regulace otážek, vč. Podpůrné konstrukce, podložka proti vibracím</t>
  </si>
  <si>
    <t>736 29</t>
  </si>
  <si>
    <t>vypouštěcí kulový kohout DN 15</t>
  </si>
  <si>
    <t>Pol752</t>
  </si>
  <si>
    <t xml:space="preserve">Automatický odvzdušňovací ventil , ruční odvzdušňovací ventil DN 15,  odvzdušňovací nádobka</t>
  </si>
  <si>
    <t>739 29</t>
  </si>
  <si>
    <t xml:space="preserve">Kulový kohout s ruční pákou a se šroubením pro zdvojené manometry  DN 15</t>
  </si>
  <si>
    <t>739 29.1</t>
  </si>
  <si>
    <t>Kulový kohout s ruční pákou a se šroubením_DN 20</t>
  </si>
  <si>
    <t>Poznámka k položce:_x000d_
15033-DPS-D.1.4.3.-SO 01_x000d_
Kulový kohout s ruční pákou a se šroubením</t>
  </si>
  <si>
    <t>735 22</t>
  </si>
  <si>
    <t xml:space="preserve">Ruční vyvažovací  ventily musí být v uzavřené poloze vodotěsné. Přednastavení bude spolehlivě aretovatelné, nastavená poloha bude znázorněna na ukazateli. Součástí všech vyvažovacích ventilů jsou dva ventilky pro odběr tlaku._DN 80</t>
  </si>
  <si>
    <t xml:space="preserve">Poznámka k položce:_x000d_
15033-DPS-D.1.4.3.-SO 01_x000d_
Ruční vyvažovací  ventily musí být v uzavřené poloze vodotěsné. Přednastavení bude spolehlivě aretovatelné, nastavená poloha bude znázorněna na ukazateli. Součástí všech vyvažovacích ventilů jsou dva ventilky pro odběr tlaku.</t>
  </si>
  <si>
    <t>736 22_1</t>
  </si>
  <si>
    <t xml:space="preserve">Ruční vyvažovací  ventily musí být v uzavřené poloze vodotěsné. Přednastavení bude spolehlivě aretovatelné, nastavená poloha bude znázorněna na ukazateli. Součástí všech vyvažovacích ventilů jsou dva ventilky pro odběr tlaku._DN 100</t>
  </si>
  <si>
    <t>737 22</t>
  </si>
  <si>
    <t xml:space="preserve">Ruční vyvažovací  ventily musí být v uzavřené poloze vodotěsné. Přednastavení bude spolehlivě aretovatelné, nastavená poloha bude znázorněna na ukazateli. Součástí všech vyvažovacích ventilů jsou dva ventilky pro odběr tlaku._DN 125</t>
  </si>
  <si>
    <t>737 22.1</t>
  </si>
  <si>
    <t xml:space="preserve">Ruční vyvažovací  ventily musí být v uzavřené poloze vodotěsné. Přednastavení bude spolehlivě aretovatelné, nastavená poloha bude znázorněna na ukazateli. Součástí všech vyvažovacích ventilů jsou dva ventilky pro odběr tlaku._DN 150</t>
  </si>
  <si>
    <t>734 19</t>
  </si>
  <si>
    <t>Motýlové klapky budou s ovládací pákou a pérovou záskočkou pro krokové stavění od plně otevřené do plně uzavřené polohy (do DN 150). Od DN 200 má klapka místo ruční páky ruční kolo s převodovkou._DN 200</t>
  </si>
  <si>
    <t>Poznámka k položce:_x000d_
15033-DPS-D.1.4.3.-SO 01_x000d_
Motýlové klapky budou s ovládací pákou a pérovou záskočkou pro krokové stavění od plně otevřené do plně uzavřené polohy (do DN 150). Od DN 200 má klapka místo ruční páky ruční kolo s převodovkou.</t>
  </si>
  <si>
    <t>735 19</t>
  </si>
  <si>
    <t>Motýlové klapky budou s ovládací pákou a pérovou záskočkou pro krokové stavění od plně otevřené do plně uzavřené polohy (do DN 150). Od DN 200 má klapka místo ruční páky ruční kolo s převodovkou._DN 150</t>
  </si>
  <si>
    <t>736 19</t>
  </si>
  <si>
    <t>Motýlové klapky budou s ovládací pákou a pérovou záskočkou pro krokové stavění od plně otevřené do plně uzavřené polohy (do DN 150). Od DN 200 má klapka místo ruční páky ruční kolo s převodovkou._DN 125</t>
  </si>
  <si>
    <t>737 19_1</t>
  </si>
  <si>
    <t>Motýlové klapky budou s ovládací pákou a pérovou záskočkou pro krokové stavění od plně otevřené do plně uzavřené polohy (do DN 150). Od DN 200 má klapka místo ruční páky ruční kolo s převodovkou._DN 100</t>
  </si>
  <si>
    <t>738 19</t>
  </si>
  <si>
    <t>Motýlové klapky budou s ovládací pákou a pérovou záskočkou pro krokové stavění od plně otevřené do plně uzavřené polohy (do DN 150). Od DN 200 má klapka místo ruční páky ruční kolo s převodovkou._DN 80</t>
  </si>
  <si>
    <t>739 19</t>
  </si>
  <si>
    <t>Motýlové klapky budou s ovládací pákou a pérovou záskočkou pro krokové stavění od plně otevřené do plně uzavřené polohy (do DN 150). Od DN 200 má klapka místo ruční páky ruční kolo s převodovkou._DN 50</t>
  </si>
  <si>
    <t>734 19.1</t>
  </si>
  <si>
    <t>Zpětné ventily budou mezipřírubové s pružinou._DN 100</t>
  </si>
  <si>
    <t>Poznámka k položce:_x000d_
15033-DPS-D.1.4.3.-SO 01_x000d_
Zpětné ventily budou mezipřírubové s pružinou.</t>
  </si>
  <si>
    <t>735 19.1</t>
  </si>
  <si>
    <t>Zpětné ventily budou mezipřírubové s pružinou._DN 80</t>
  </si>
  <si>
    <t>736 19.1_1</t>
  </si>
  <si>
    <t>Zpětné ventily budou mezipřírubové s pružinou._DN 50</t>
  </si>
  <si>
    <t>73416</t>
  </si>
  <si>
    <t>Pojistný ventil 1" x 5/4"</t>
  </si>
  <si>
    <t>Poznámka k položce:_x000d_
15033-DPS-D.1.4.3.-SO 01_x000d_
Pojistné ventily pružinové nízkozdvižné</t>
  </si>
  <si>
    <t>73416.1</t>
  </si>
  <si>
    <t>Pojistný ventil 3/4 x 1"</t>
  </si>
  <si>
    <t>73416.2</t>
  </si>
  <si>
    <t>Filtry budou se síty z nerezavějící oceli s perforací standardních rozměrů._DN 200</t>
  </si>
  <si>
    <t>Poznámka k položce:_x000d_
15033-DPS-D.1.4.3.-SO 01_x000d_
Filtry budou se síty z nerezavějící oceli s perforací standardních rozměrů.</t>
  </si>
  <si>
    <t>73416.3</t>
  </si>
  <si>
    <t>Filtry budou se síty z nerezavějící oceli s perforací standardních rozměrů._DN 150</t>
  </si>
  <si>
    <t>73416.4_1</t>
  </si>
  <si>
    <t>Filtry budou se síty z nerezavějící oceli s perforací standardních rozměrů._DN 100</t>
  </si>
  <si>
    <t>73416.5</t>
  </si>
  <si>
    <t>Filtry budou se síty z nerezavějící oceli s perforací standardních rozměrů._DN 80</t>
  </si>
  <si>
    <t>73416.6_1</t>
  </si>
  <si>
    <t>Filtry budou se síty z nerezavějící oceli s perforací standardních rozměrů._DN 50</t>
  </si>
  <si>
    <t>73419</t>
  </si>
  <si>
    <t>Gumové kompenzátory budou mezipřírubové v provedení proti vibracím, s vodícími tyčemi. Bližší údaje viz technická zpráva._DN 200</t>
  </si>
  <si>
    <t>Poznámka k položce:_x000d_
15033-DPS-D.1.4.3.-SO 01_x000d_
Gumové kompenzátory budou mezipřírubové v provedení proti vibracím, s vodícími tyčemi. Bližší údaje viz technická zpráva.</t>
  </si>
  <si>
    <t>73419.1</t>
  </si>
  <si>
    <t>Gumové kompenzátory budou mezipřírubové v provedení proti vibracím, s vodícími tyčemi. Bližší údaje viz technická zpráva._DN 150</t>
  </si>
  <si>
    <t>73419.2</t>
  </si>
  <si>
    <t>Gumové kompenzátory budou mezipřírubové v provedení proti vibracím, s vodícími tyčemi. Bližší údaje viz technická zpráva._DN 125</t>
  </si>
  <si>
    <t>73419.3</t>
  </si>
  <si>
    <t>Gumové kompenzátory budou mezipřírubové v provedení proti vibracím, s vodícími tyčemi. Bližší údaje viz technická zpráva._DN 100</t>
  </si>
  <si>
    <t>73419.4</t>
  </si>
  <si>
    <t>Gumové kompenzátory budou mezipřírubové v provedení proti vibracím, s vodícími tyčemi. Bližší údaje viz technická zpráva._DN 80</t>
  </si>
  <si>
    <t>73419.5</t>
  </si>
  <si>
    <t>Gumové kompenzátory budou mezipřírubové v provedení proti vibracím, s vodícími tyčemi. Bližší údaje viz technická zpráva._DN 50</t>
  </si>
  <si>
    <t>734 41</t>
  </si>
  <si>
    <t>Teploměr technický</t>
  </si>
  <si>
    <t>Poznámka k položce:_x000d_
15033-DPS-D.1.4.3.-SO 01_x000d_
Teploměr technický, rozsah dle místa instalace, s pevným stonkem a jímkou PN 10. Jímka nesmí být hliníková. Délka stonku a délka jímky podle dimenze potrubí a tloušťky izolace. Součástí je samozřejmě i návarek na potrubí.</t>
  </si>
  <si>
    <t>734 42</t>
  </si>
  <si>
    <t>Manometr včetně manometrického kohoutu, smyčky a návarku. Rozsah dle místa instalace.</t>
  </si>
  <si>
    <t>73311</t>
  </si>
  <si>
    <t>Potrubí z ocelových trubek bezešvých závitových_DN 200</t>
  </si>
  <si>
    <t>Poznámka k položce:_x000d_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t>
  </si>
  <si>
    <t>73311.1</t>
  </si>
  <si>
    <t>Potrubí z ocelových trubek bezešvých závitových_DN 150</t>
  </si>
  <si>
    <t>73311.2</t>
  </si>
  <si>
    <t>Potrubí z ocelových trubek bezešvých závitových_DN 125</t>
  </si>
  <si>
    <t>73311.3_1</t>
  </si>
  <si>
    <t>Potrubí z ocelových trubek bezešvých závitových_DN 100</t>
  </si>
  <si>
    <t>73311.4_1</t>
  </si>
  <si>
    <t>Potrubí z ocelových trubek bezešvých závitových_DN 80</t>
  </si>
  <si>
    <t>73311.5_1</t>
  </si>
  <si>
    <t>Potrubí z ocelových trubek bezešvých závitových_DN 65</t>
  </si>
  <si>
    <t>73311.6_1</t>
  </si>
  <si>
    <t>Potrubí z ocelových trubek bezešvých závitových_DN 50</t>
  </si>
  <si>
    <t>73311.7_7</t>
  </si>
  <si>
    <t>Potrubí z ocelových trubek bezešvých závitových_DN 32</t>
  </si>
  <si>
    <t>73311.8_1</t>
  </si>
  <si>
    <t>Potrubí z ocelových trubek bezešvých závitových_DN 15</t>
  </si>
  <si>
    <t>71346</t>
  </si>
  <si>
    <t>Izolace potrubí DN 200- tl. 80 mm</t>
  </si>
  <si>
    <t>Poznámka k položce:_x000d_
15033-DPS-D.1.4.3.-SO 01_x000d_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Povrchová úprava oplechováním ve strojovnách do výšky 2,5 m.Těžce hořlavý, samozhášecí, nešíří plamen, nekapající. Bližší popis viz technická zpráva.</t>
  </si>
  <si>
    <t>71346.1</t>
  </si>
  <si>
    <t>Izolace potrubí DN 150- tl. 60 mm</t>
  </si>
  <si>
    <t>71346.2</t>
  </si>
  <si>
    <t>Izolace potrubí DN 125- tl. 50 mm</t>
  </si>
  <si>
    <t>71346.3</t>
  </si>
  <si>
    <t>Izolace potrubí DN 100- tl. 50 mm</t>
  </si>
  <si>
    <t>71346.4</t>
  </si>
  <si>
    <t xml:space="preserve">Izolace potrubí DN 80-   tl. 50 mm</t>
  </si>
  <si>
    <t>71346.5</t>
  </si>
  <si>
    <t>Izolace potrubí DN 65 - tl. 50 mm</t>
  </si>
  <si>
    <t>71346.6</t>
  </si>
  <si>
    <t xml:space="preserve">Izolace potrubí DN 50-   tl.40 mm</t>
  </si>
  <si>
    <t>71346.7</t>
  </si>
  <si>
    <t xml:space="preserve">Izolace potrubí DN 32-   tl.50 mm</t>
  </si>
  <si>
    <t>71337</t>
  </si>
  <si>
    <t>Izolace armatur DN 200- tl. 80 mm</t>
  </si>
  <si>
    <t xml:space="preserve">Poznámka k položce:_x000d_
15033-DPS-D.1.4.3.-SO 01_x000d_
Izolace tepelná armatur na chladících větvích na bázi syntetického kaučuku určená speciálně pro chlazení se strukturou uzavřených buněk s vysokým odporem proti difúzi vodní páry (µ=7000) a nízkou tepelnou vodivostí (Lambda=0,036 W/mK). Tloušťka izolace  jako tloušťka příslušné dimenze potrubí. Ve strojovnách ochráněna oplechováním do výšky 2,5 m. Bližší popis viz technická zpráva.</t>
  </si>
  <si>
    <t>71337.1</t>
  </si>
  <si>
    <t xml:space="preserve">Izolace  armatur DN 150- tl. 60 mm</t>
  </si>
  <si>
    <t>71337.2</t>
  </si>
  <si>
    <t>Izolace armatur DN 125- tl. 50 mm</t>
  </si>
  <si>
    <t>71337.3</t>
  </si>
  <si>
    <t>Izolace armatur DN 100- tl. 50 mm</t>
  </si>
  <si>
    <t>71337.4</t>
  </si>
  <si>
    <t xml:space="preserve">Izolace armatur DN 80-   tl. 50 mm</t>
  </si>
  <si>
    <t>71337.5</t>
  </si>
  <si>
    <t xml:space="preserve">Izolace armatur DN 50-   tl.40 mm</t>
  </si>
  <si>
    <t>783 22-1130</t>
  </si>
  <si>
    <t>Nátěr potrubí_DN 200</t>
  </si>
  <si>
    <t>Poznámka k položce:_x000d_
15033-DPS-D.1.4.3.-SO 01_x000d_
Nátěr potrubí, základní syntetický na vzduchu schnoucí 2 x základní antikorozní. Součástí ceny je i očištění potrubí od rzi, nečistot a mastnoty. Každá vrstva jinou barvou. Bližší popis viz technická zpráva.</t>
  </si>
  <si>
    <t>783 42-5628</t>
  </si>
  <si>
    <t>Nátěr potrubí_DN 150</t>
  </si>
  <si>
    <t>783 42-5628.1</t>
  </si>
  <si>
    <t>Nátěr potrubí_DN 125</t>
  </si>
  <si>
    <t>783 42-5628.2_1</t>
  </si>
  <si>
    <t>Nátěr potrubí_DN 100</t>
  </si>
  <si>
    <t>783 42-5628.3_1</t>
  </si>
  <si>
    <t>Nátěr potrubí_DN 65</t>
  </si>
  <si>
    <t>783 42-5628.4_1</t>
  </si>
  <si>
    <t>Nátěr potrubí_DN 80</t>
  </si>
  <si>
    <t>783 42-5428_1</t>
  </si>
  <si>
    <t>Nátěr potrubí_DN 50</t>
  </si>
  <si>
    <t>783 42-5428.1_1</t>
  </si>
  <si>
    <t>Nátěr potrubí_DN 32</t>
  </si>
  <si>
    <t>783 42-5414_1</t>
  </si>
  <si>
    <t>Nátěr potrubí_DN15</t>
  </si>
  <si>
    <t>Poznámka k položce:_x000d_
15033-DPS-D.1.4.3.-SO 01_x000d_
Nátěr potrubí, základní syntetický na vzduchu schnoucí 2 x základní antikorozní. Součástí ceny je i očištění potrubí od rzi, nečistot a mastnoty. Každá vrstva jinou barvou.</t>
  </si>
  <si>
    <t>Pol753</t>
  </si>
  <si>
    <t>Orientační štítky plastové</t>
  </si>
  <si>
    <t>Poznámka k položce:_x000d_
Orientační štítky plastové, 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a montáž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</si>
  <si>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 xml:space="preserve">CHLAD - VĚTEV  FAN COIL JEDNOTEK </t>
  </si>
  <si>
    <t>Pol754</t>
  </si>
  <si>
    <t>710 kW, referenční výrobek např.GCS0.UW0.A05</t>
  </si>
  <si>
    <t>Poznámka k položce:_x000d_
15033-DPS-D.1.4.3.-SO 01_x000d_
Kazetová fan coil jednotka montáž do podhledu, cirkulace, 2-tr.systém (pouze chlazení), AC-motor, filtr, čerpadlo kondenzátu,chladicí výkon</t>
  </si>
  <si>
    <t>Pol755</t>
  </si>
  <si>
    <t>1 120 kW, referenční výrobek např.GCS0.UW0.A05</t>
  </si>
  <si>
    <t>Pol756</t>
  </si>
  <si>
    <t>1 230 kW, referenční výrobek např.GCS0.UW0.A05</t>
  </si>
  <si>
    <t>Pol757</t>
  </si>
  <si>
    <t>1 260 kW, referenční výrobek např.GCS0.UW0.A05</t>
  </si>
  <si>
    <t>Pol758</t>
  </si>
  <si>
    <t>1 440 kW, referenční výrobek např.GCS0.UW0.A05</t>
  </si>
  <si>
    <t>Pol759</t>
  </si>
  <si>
    <t>1 660 kW,referenční výrobek např.GCS1.UW0.A05</t>
  </si>
  <si>
    <t>Pol760</t>
  </si>
  <si>
    <t xml:space="preserve">1 770 kW,  referenční výrobek např.GCS0.UW0.A05</t>
  </si>
  <si>
    <t>Pol761</t>
  </si>
  <si>
    <t>2 040 kW, referenční výrobek např.GCS1.UW0.A05</t>
  </si>
  <si>
    <t>Pol762</t>
  </si>
  <si>
    <t>2 130 kW, referenční výrobek např.GCB1.UW0.K05</t>
  </si>
  <si>
    <t>Pol763</t>
  </si>
  <si>
    <t>2 360 kW, referenční výrobek např.GCS1.UW0.A05</t>
  </si>
  <si>
    <t>Pol764</t>
  </si>
  <si>
    <t>2 510 kW, referenční výrobek např.GCS1.UW0.A05</t>
  </si>
  <si>
    <t>Pol765</t>
  </si>
  <si>
    <t>2 910 kW, referenční výrobek např.GCS1.UW0.A05</t>
  </si>
  <si>
    <t>Pol766</t>
  </si>
  <si>
    <t>3 210 kW, referenční výrobek např.GCS1.UW0.A05</t>
  </si>
  <si>
    <t>Pol767</t>
  </si>
  <si>
    <t>3 680 kW,referenční výrobek např.GCS1.UW0.A05</t>
  </si>
  <si>
    <t>Pol768</t>
  </si>
  <si>
    <t>4730 kW, referenční výrobek např.GCB2.UW0.K05</t>
  </si>
  <si>
    <t>Pol769</t>
  </si>
  <si>
    <t>7 750 kW, referenční výrobek např.GCB2.UW0.K05</t>
  </si>
  <si>
    <t>Pol770</t>
  </si>
  <si>
    <t>Tlakově nezávislé vyvažovací a regulační ventily_DN 15</t>
  </si>
  <si>
    <t>Poznámka k položce:_x000d_
15033-DPS-D.1.4.3.-SO 01_x000d_
Tlakově nezávislé vyvažovací a regulační ventily s automatickým omezovačem průtoku včetně pohonu. Součástí všech ventilů jsou dva ventilky pro odběr tlaku. Součástí dodávky je i dodávka a montáž termického pohonu 230 V</t>
  </si>
  <si>
    <t>Pol771</t>
  </si>
  <si>
    <t>Tlakově nezávislé vyvažovací a regulační ventily_DN 20</t>
  </si>
  <si>
    <t>735 22.1_1</t>
  </si>
  <si>
    <t xml:space="preserve">Ruční vyvažovací  ventily_DN 20</t>
  </si>
  <si>
    <t>736 22.1</t>
  </si>
  <si>
    <t xml:space="preserve">Ruční vyvažovací  ventily_DN 25</t>
  </si>
  <si>
    <t>737 22.2_1</t>
  </si>
  <si>
    <t xml:space="preserve">Ruční vyvažovací  ventily_DN 32</t>
  </si>
  <si>
    <t>737 22.3_1</t>
  </si>
  <si>
    <t xml:space="preserve">Ruční vyvažovací  ventily_DN 50</t>
  </si>
  <si>
    <t>Pol772_1</t>
  </si>
  <si>
    <t xml:space="preserve">Kulový kohout  s ruční pákou a se šroubením_DN 15</t>
  </si>
  <si>
    <t xml:space="preserve">Poznámka k položce:_x000d_
15033-DPS-D.1.4.3.-SO 01_x000d_
Kulový kohout  s ruční pákou a se šroubením</t>
  </si>
  <si>
    <t>Pol773_1</t>
  </si>
  <si>
    <t xml:space="preserve">Kulový kohout  s ruční pákou a se šroubením_DN 20</t>
  </si>
  <si>
    <t>Pol774_1</t>
  </si>
  <si>
    <t xml:space="preserve">Kulový kohout  s ruční pákou a se šroubením_DN 25</t>
  </si>
  <si>
    <t>Pol775_1</t>
  </si>
  <si>
    <t xml:space="preserve">Kulový kohout  s ruční pákou a se šroubením_DN 32</t>
  </si>
  <si>
    <t>Pol776_1</t>
  </si>
  <si>
    <t xml:space="preserve">Kulový kohout  s ruční pákou a se šroubením_DN 40</t>
  </si>
  <si>
    <t>738 19.1_1</t>
  </si>
  <si>
    <t>Motýlové klapky budou s ovládací pákou a pérovou záskočkou pro krokové stavění od plně otevřené do plně uzavřené polohy (do DN 150). Od DN 200 má klapka místo ruční páky ruční kolo s převodovkou._DN 65</t>
  </si>
  <si>
    <t>Pol777</t>
  </si>
  <si>
    <t xml:space="preserve">Napouštěcí  a vypuštěcí kulový kohout  DN 15</t>
  </si>
  <si>
    <t>73400</t>
  </si>
  <si>
    <t>Vlnité trubky z ušlechtilých materiálů_DN 25; 0,5 m pro napojení fancoilů</t>
  </si>
  <si>
    <t>Poznámka k položce:_x000d_
15033-DPS-D.1.4.3.-SO 01_x000d_
Vlnité trubky z ušlechtilých materiálů, PN 10. Každá trubka má na obou koncích šroubení, vhodného typu pro napojení daného zařízení.</t>
  </si>
  <si>
    <t>73400.1</t>
  </si>
  <si>
    <t>Vlnité trubky z ušlechtilých materiálů_DN 20; 0,5 m pro napojení fancoilů</t>
  </si>
  <si>
    <t>73400.2</t>
  </si>
  <si>
    <t>Vlnité trubky z ušlechtilých materiálů_DN 15; 0,5 m pro napojení fancoilů</t>
  </si>
  <si>
    <t>73311.3_2</t>
  </si>
  <si>
    <t>Potrubí z ocelových trubek bezešvých závitových _DN 100</t>
  </si>
  <si>
    <t>73311.4_2</t>
  </si>
  <si>
    <t>Potrubí z ocelových trubek bezešvých závitových _DN 80</t>
  </si>
  <si>
    <t>73311.5_2</t>
  </si>
  <si>
    <t>Potrubí z ocelových trubek bezešvých závitových _DN 65</t>
  </si>
  <si>
    <t>73311.6_2</t>
  </si>
  <si>
    <t>Potrubí z ocelových trubek bezešvých závitových _DN 50</t>
  </si>
  <si>
    <t>733 11_2</t>
  </si>
  <si>
    <t>Potrubí z ocelových trubek bezešvých závitových _DN 40</t>
  </si>
  <si>
    <t>73311.7_2</t>
  </si>
  <si>
    <t>Potrubí z ocelových trubek bezešvých závitových _DN 32</t>
  </si>
  <si>
    <t>733 11.1_2</t>
  </si>
  <si>
    <t>Potrubí z ocelových trubek bezešvých závitových _DN 25</t>
  </si>
  <si>
    <t>73311.9_2</t>
  </si>
  <si>
    <t>Potrubí z ocelových trubek bezešvých závitových _DN 20</t>
  </si>
  <si>
    <t>733 14-1102</t>
  </si>
  <si>
    <t>Odvzdušňovací nádobky DN 50, s klenutými dny</t>
  </si>
  <si>
    <t>73311.8_2</t>
  </si>
  <si>
    <t xml:space="preserve"> Izolace chlazení z tepelně izolačních trubic_DN 15</t>
  </si>
  <si>
    <t xml:space="preserve">Poznámka k položce:_x000d_
15033-DPS-D.1.4.3.-SO 01_x000d_
Poznámka k položce: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Těžce hořlavý, samozhášecí, nešíří plamen, nekapající,třída hořlavosti B-s1. Bližší popis  požárně bezpečnostních požadavků viz technická zpráva </t>
  </si>
  <si>
    <t>71346.8</t>
  </si>
  <si>
    <t>Izolace potrubí DN 100 - tl. izolace cca 50 mm</t>
  </si>
  <si>
    <t xml:space="preserve">Poznámka k položce:_x000d_
15033-DPS-D.1.4.3.-SO 01_x000d_
 Poznámka k položce: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Těžce hořlavý, samozhášecí, nešíří plamen, nekapající,třída hořlavosti B-s1. Bližší popis  požárně bezpečnostních požadavků viz technická zpráva</t>
  </si>
  <si>
    <t>71346.9</t>
  </si>
  <si>
    <t>Izolace potrubí DN 80 - tl. izolace cca 50 mm</t>
  </si>
  <si>
    <t>71346.10</t>
  </si>
  <si>
    <t>Izolace potrubí DN 65 - tl. izolace cca 50 mm</t>
  </si>
  <si>
    <t>71346.11</t>
  </si>
  <si>
    <t>Izolace potrubí DN 50 - tl. izolace cca 40 mm</t>
  </si>
  <si>
    <t>71346.12</t>
  </si>
  <si>
    <t>Izolace potrubí DN 40 - tl. izolace cca 30 mm</t>
  </si>
  <si>
    <t>71346.13</t>
  </si>
  <si>
    <t>Izolace potrubí DN 32 - tl. izolace cca 50 mm</t>
  </si>
  <si>
    <t>71346.14</t>
  </si>
  <si>
    <t>Izolace potrubí DN 25 - tl. izolace cca 40 mm</t>
  </si>
  <si>
    <t>71346.15</t>
  </si>
  <si>
    <t>Izolace potrubí DN 20 - tl. izolace cca 30 mm</t>
  </si>
  <si>
    <t>71346.16</t>
  </si>
  <si>
    <t>Izolace potrubí DN 15 - tl. izolace cca 30 mm</t>
  </si>
  <si>
    <t>71337.6</t>
  </si>
  <si>
    <t xml:space="preserve">Izolace armatur DN 65-   tl. 50 mm</t>
  </si>
  <si>
    <t xml:space="preserve">Poznámka k položce:_x000d_
15033-DPS-D.1.4.3.-SO 01_x000d_
 Poznámka k položce: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Těžce hořlavý, samozhášecí, nešíří plamen, nekapající, třída hořlavosti B-s1. Bližší popis  požárně bezpečnostních požadavků viz technická zpráva</t>
  </si>
  <si>
    <t>71337.7</t>
  </si>
  <si>
    <t xml:space="preserve">Izolace armatur DN 40-   tl.30 mm</t>
  </si>
  <si>
    <t>71337.8</t>
  </si>
  <si>
    <t xml:space="preserve">Izolace armatur DN 32-   tl.50 mm</t>
  </si>
  <si>
    <t>71337.9</t>
  </si>
  <si>
    <t xml:space="preserve">Izolace armatur DN 25-   tl.40 mm</t>
  </si>
  <si>
    <t>71337.10</t>
  </si>
  <si>
    <t xml:space="preserve">Izolace armatur DN 20-   tl.30 mm</t>
  </si>
  <si>
    <t>71337.11</t>
  </si>
  <si>
    <t xml:space="preserve">Izolace armatur DN 15-   tl.30 mm</t>
  </si>
  <si>
    <t>783 42-5628.2_2</t>
  </si>
  <si>
    <t>783 42-5628.4_2</t>
  </si>
  <si>
    <t>783 42-5628.3_2</t>
  </si>
  <si>
    <t>783 42-5428_2</t>
  </si>
  <si>
    <t>783 42-5428.2_2</t>
  </si>
  <si>
    <t>Nátěr potrubí_DN 40</t>
  </si>
  <si>
    <t>783 42-5428.1_2</t>
  </si>
  <si>
    <t>783 42-5428.3_2</t>
  </si>
  <si>
    <t>Nátěr potrubí_DN 25</t>
  </si>
  <si>
    <t>783 42-5428.4</t>
  </si>
  <si>
    <t>Nátěr potrubí_DN 20</t>
  </si>
  <si>
    <t>783 42-5428.5</t>
  </si>
  <si>
    <t xml:space="preserve">CHLAD - VĚTEV  VZT 1.PP</t>
  </si>
  <si>
    <t>73420</t>
  </si>
  <si>
    <t>Montáž armatur v dodávce M+R DN 25</t>
  </si>
  <si>
    <t>Poznámka k položce:_x000d_
15033-DPS-D.1.4.3.-SO 01_x000d_
Montáž přímých armatur, které jsou v dodávce M+R. Součástí montáže je dodávka šroubení / protipřírub, těsnícího a spojovacího materiálu a dalších potřebných komponent a namontování armatury na dané místo.</t>
  </si>
  <si>
    <t>73420.1</t>
  </si>
  <si>
    <t>Montáž armatur v dodávce M+R DN 32</t>
  </si>
  <si>
    <t>73420.2</t>
  </si>
  <si>
    <t>Montáž armatur v dodávce M+R DN 50</t>
  </si>
  <si>
    <t>73420.3</t>
  </si>
  <si>
    <t>Montáž armatur v dodávce M+R DN 65</t>
  </si>
  <si>
    <t>739 29.2</t>
  </si>
  <si>
    <t>Kulový kohout s ruční pákou a se šroubením pro zdvojené manometry manometry DN 15</t>
  </si>
  <si>
    <t>739 29.3</t>
  </si>
  <si>
    <t>Kulový kohout s příslušenstvím pro odvzdušnění DN 15</t>
  </si>
  <si>
    <t>Pol778</t>
  </si>
  <si>
    <t xml:space="preserve">Kulový kohout   s ruční pákou a se šroubením   DN 32</t>
  </si>
  <si>
    <t>Pol779</t>
  </si>
  <si>
    <t xml:space="preserve">Kulový kohout   s ruční pákou a se šroubením   DN 50</t>
  </si>
  <si>
    <t>738 19.1_3</t>
  </si>
  <si>
    <t>735 22.1_3</t>
  </si>
  <si>
    <t xml:space="preserve">Ruční vyvažovací  ventily musí být v uzavřené poloze vodotěsné. Přednastavení bude spolehlivě aretovatelné, nastavená poloha bude znázorněna na ukazateli. Součástí všech vyvažovacích ventilů jsou dva ventilky pro odběr tlaku._DN 20</t>
  </si>
  <si>
    <t>73416.7_3</t>
  </si>
  <si>
    <t>Filtry budou se síty z nerezavějící oceli s perforací standardních rozměrů._DN 32</t>
  </si>
  <si>
    <t>73416.6_3</t>
  </si>
  <si>
    <t>73416.8_3</t>
  </si>
  <si>
    <t>Filtry budou se síty z nerezavějící oceli s perforací standardních rozměrů._DN 65</t>
  </si>
  <si>
    <t>736 29.1</t>
  </si>
  <si>
    <t>Kulový vypouštěcí kohout s příslušenstvím DN 15</t>
  </si>
  <si>
    <t>73311.3_3</t>
  </si>
  <si>
    <t>73311.4_3</t>
  </si>
  <si>
    <t>73311.5_3</t>
  </si>
  <si>
    <t>73311.6_3</t>
  </si>
  <si>
    <t>73311.7_3</t>
  </si>
  <si>
    <t>733 11.1_3</t>
  </si>
  <si>
    <t>73311.8_3</t>
  </si>
  <si>
    <t>Potrubí z ocelových trubek bezešvých závitových _DN 15</t>
  </si>
  <si>
    <t>Pol780</t>
  </si>
  <si>
    <t>Poznámka k položce:_x000d_
15033-DPS-D.1.4.3.-SO 01_x000d_
Izolace chlazení z tepelně izolačních trubic (pro větší průměry a zařízení ploché desky) na bázi syntetického kaučuku určená speciálně pro chlazení se strukturou uzavřených buněk s vysokým odporem proti difúzi vodní páry (µ=7000) a nízkou tepelnou vodivostí (Lambda=0,036 W/mK). Těžce hořlavý, samozhášecí, nešíří plamen, nekapající. Bližší popis viz technická zpráva.</t>
  </si>
  <si>
    <t>Pol781</t>
  </si>
  <si>
    <t>Pol782</t>
  </si>
  <si>
    <t>Pol783</t>
  </si>
  <si>
    <t>Pol784</t>
  </si>
  <si>
    <t>Pol785</t>
  </si>
  <si>
    <t xml:space="preserve">Poznámka k položce:_x000d_
15033-DPS-D.1.4.3.-SO 01_x000d_
Izolace tepelná armatur na chladících větvích na bázi syntetického kaučuku určená speciálně pro chlazení se strukturou uzavřených buněk s vysokým odporem proti difúzi vodní páry (µ=7000) a nízkou tepelnou vodivostí (Lambda=0,036 W/mK). Tloušťka izolace  jako tloušťka příslušné dimenze potrubí. Bez oplechování. Bližší popis viz technická zpráva.</t>
  </si>
  <si>
    <t>783 42-5628.2_3</t>
  </si>
  <si>
    <t>783 42-5628.4_</t>
  </si>
  <si>
    <t>783 42-5628.3_3</t>
  </si>
  <si>
    <t>783 42-5428_3</t>
  </si>
  <si>
    <t>783 42-5428.1_</t>
  </si>
  <si>
    <t>783 42-5428.3</t>
  </si>
  <si>
    <t>783 42-5414_3</t>
  </si>
  <si>
    <t xml:space="preserve">CHLAD - VĚTEV  VZT 5.NP</t>
  </si>
  <si>
    <t>73420.4</t>
  </si>
  <si>
    <t>Montáž armatur v dodávce M+R DN 40</t>
  </si>
  <si>
    <t>Pol775_4</t>
  </si>
  <si>
    <t xml:space="preserve">Kulový kohout   s ruční pákou a se šroubením_DN 32</t>
  </si>
  <si>
    <t xml:space="preserve">Poznámka k položce:_x000d_
15033-DPS-D.1.4.3.-SO 01_x000d_
Kulový kohout   s ruční pákou a se šroubením</t>
  </si>
  <si>
    <t>Pol776</t>
  </si>
  <si>
    <t xml:space="preserve">Kulový kohout   s ruční pákou a se šroubením_DN 40</t>
  </si>
  <si>
    <t>Pol786_4</t>
  </si>
  <si>
    <t xml:space="preserve">Kulový kohout   s ruční pákou a se šroubením_DN 50</t>
  </si>
  <si>
    <t>738 19.1_4</t>
  </si>
  <si>
    <t>735 22.2_4</t>
  </si>
  <si>
    <t xml:space="preserve">Ruční vyvažovací  ventily musí být v uzavřené poloze vodotěsné. Přednastavení bude spolehlivě aretovatelné, nastavená poloha bude znázorněna na ukazateli. Součástí všech vyvažovacích ventilů jsou dva ventilky pro odběr tlaku._DN 10</t>
  </si>
  <si>
    <t>735 22.1_4</t>
  </si>
  <si>
    <t>73416.7_4</t>
  </si>
  <si>
    <t>73416.9</t>
  </si>
  <si>
    <t>Filtry budou se síty z nerezavějící oceli s perforací standardních rozměrů._DN 40</t>
  </si>
  <si>
    <t>73416.6_4</t>
  </si>
  <si>
    <t>73416.8_4</t>
  </si>
  <si>
    <t>73311.3_4</t>
  </si>
  <si>
    <t>73311.4</t>
  </si>
  <si>
    <t>73311.5_4</t>
  </si>
  <si>
    <t>73311.6_4</t>
  </si>
  <si>
    <t>73311.10</t>
  </si>
  <si>
    <t>Potrubí z ocelových trubek bezešvých závitových_DN 40</t>
  </si>
  <si>
    <t>73311.7_4</t>
  </si>
  <si>
    <t>73311.8_4</t>
  </si>
  <si>
    <t>733 14-1102.1</t>
  </si>
  <si>
    <t>Pol787</t>
  </si>
  <si>
    <t>71337.12</t>
  </si>
  <si>
    <t xml:space="preserve">Izolace armatur DN 10-   tl.30 mm</t>
  </si>
  <si>
    <t>783 42-5628.2</t>
  </si>
  <si>
    <t>783 42-5628.4</t>
  </si>
  <si>
    <t>783 42-5628.3</t>
  </si>
  <si>
    <t>783 42-5428_4</t>
  </si>
  <si>
    <t>783 42-5428.2</t>
  </si>
  <si>
    <t>Nátěr potrubí__DN 40</t>
  </si>
  <si>
    <t>783 42-5428.1</t>
  </si>
  <si>
    <t>Nátěr potrubí__DN 32</t>
  </si>
  <si>
    <t>783 42-5414</t>
  </si>
  <si>
    <t xml:space="preserve">CHLAD - VĚTEV  MR</t>
  </si>
  <si>
    <t>Pol786_5</t>
  </si>
  <si>
    <t>73311.6_6</t>
  </si>
  <si>
    <t>783 42-5428</t>
  </si>
  <si>
    <t>CHLAD - KOMOROVÉ CHLAZENÍ - CHLADICÍ BOXY</t>
  </si>
  <si>
    <t>Pol788</t>
  </si>
  <si>
    <t xml:space="preserve">Vestavba chladicího boxu  z PUR panelů včetně dveří</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</si>
  <si>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2.32  2-8°C - externí rozměry boxu : 2,97 x 2,52,  Kondenzační jednotka  Q = 2,2 kW, pracovní teplota -18/+32°C.  Výparník Q = 2,2 kW,  trasa propojovacího potrubí Ø18 mm/Ø10 mm -  45 m</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</si>
  <si>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2.33  2-8°C - externí rozměry boxu : 2,97 x 2,52,  Kondenzační jednotka  Q = 2,2 kW, pracovní teplota -18/+32°C.  Výparník Q = 2,2 kW,  trasa propojovacího potrubí Ø18 mm/Ø10 mm -  45 m</t>
  </si>
  <si>
    <t>Pol789</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</si>
  <si>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2.34  2-6°C - externí rozměry boxu : 2,25 x 2,57      Kondenzační jednotka  Q = 2,2 kW, pracovní teplota -18/+32°C.  Výparník Q = 2,2 kW,  trasa propojovacího potrubí Ø18 mm/Ø10 mm -  39 m</t>
  </si>
  <si>
    <t>Pol790</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</si>
  <si>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Předchladírna  2.34  15°C - externí rozměry : 2,25 x 2,57   Kondenzační jednotka  Q = 1,3 kW, pracovní teplota -18/+32°C.  Výparník Q = 1,0 kW,  trasa propojovacího potrubí Ø16 mm/Ø10 mm -  39 m</t>
  </si>
  <si>
    <t>Pol791</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</si>
  <si>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2.36  2-8°C- externí rozměry boxu : 2,88 x 1,8 m,  Kondenzační jednotka  Q = 2,2 kW, pracovní teplota -18/+32°C.  Výparník Q = 2,2 kW,  trasa propojovacího potrubí Ø18 mm/Ø10 mm -  40 m</t>
  </si>
  <si>
    <t>Pol792</t>
  </si>
  <si>
    <t xml:space="preserve">Poznámka k položce:_x000d_
15033-DPS-D.1.4.3.-SO 01_x000d_
 Vestavba chladicího boxu  z PUR panelů včetně dveří,  regulace teploty, osvětlení , výparníkové a kondenzační jednotky, propojovacího Cu chladivového potrubí s izolací, náplně chladiva a komunikačního kabelu. Vestavba m.č. 2.49 2-8°C- externí rozměry boxu : 3,52 x 2,25 m,  Kondenzační jednotka  Q = 2,2 kW, pracovní teplota -18/+32°C.  Výparník Q = 2,2 kW,  trasa propojovacího potrubí Ø18 mm/Ø10 mm -  46 m</t>
  </si>
  <si>
    <t>Pol793</t>
  </si>
  <si>
    <t xml:space="preserve">Poznámka k položce:_x000d_
15033-DPS-D.1.4.3.-SO 01_x000d_
 Vestavba chladicího boxu  z PUR panelů včetně dveří, el. rozváděče, osvětlení  Vestavba m.č. 2.46 - 37°C- externí rozměry boxu : 2,6 x 1,87 m</t>
  </si>
  <si>
    <t xml:space="preserve">PŘÍMÉ CHLAZENÍ - CHLAZENÍ  TECHNICKÝCH MÍSTNOSTÍ </t>
  </si>
  <si>
    <t>Pol794</t>
  </si>
  <si>
    <t xml:space="preserve">Splitová jednotka 1+3  Vnější jednotka</t>
  </si>
  <si>
    <t xml:space="preserve">Poznámka k položce:_x000d_
15033-DPS-D.1.4.3.-SO 01_x000d_
Splitová jednotka 1+3  Vnější jednotka chladicí výkon 10 kW, 230 V , 5,1 kWe,  distribuční box, propojovací potrubí 19,05/9,52mm celková délka trasy  64 m včetně náplně chladiva R 410 A ,  vnitřní jednotka 2x nástěnná chladicí výkon 3,5 kW + 1x nástěnná  2,5 kW</t>
  </si>
  <si>
    <t>Pol795</t>
  </si>
  <si>
    <t xml:space="preserve">Splitová jednotka 1+4  Vnější jednotka</t>
  </si>
  <si>
    <t xml:space="preserve">Poznámka k položce:_x000d_
15033-DPS-D.1.4.3.-SO 01_x000d_
Splitová jednotka 1+4  Vnější jednotka chladicí výkon 10 kW, 230 V , 5,1 kWe,  distribuční box, propojovací potrubí 19,05/9,52mm celková délka trasy  65 m včetně náplně chladiva R 410 A ,  vnitřní jednotka 4x nástěnná chladicí výkon   2,5 kW</t>
  </si>
  <si>
    <t>Pol796</t>
  </si>
  <si>
    <t xml:space="preserve">Poznámka k položce:_x000d_
15033-DPS-D.1.4.3.-SO 01_x000d_
Splitová jednotka 1+3  Vnější jednotka chladicí výkon 14 kW, 230 V , 5,4 kWe,  distribuční box, propojovací potrubí 19,05/9,52mm celková délka trasy  110 m včetně náplně chladiva R 410 A ,  vnitřní jednotka 2x nástěnná chladicí výkon   6 kW  1x nástěnná chladicí výkon 2,5 kW</t>
  </si>
  <si>
    <t>Pol797</t>
  </si>
  <si>
    <t xml:space="preserve">Splitová jednotka 1+1  Vnější jednotka</t>
  </si>
  <si>
    <t xml:space="preserve">Poznámka k položce:_x000d_
15033-DPS-D.1.4.3.-SO 01_x000d_
Splitová jednotka 1+1  Vnější jednotka chladicí výkon 2,0 kW, 230 V , 0,8 kWe,  distribuční box, propojovací potrubí 6,35/9,52mm celková délka trasy  25 m včetně náplně chladiva R 410 A ,  vnitřní jednotka 1x nástěnná chladicí výkon 1,65 kW</t>
  </si>
  <si>
    <t>Pol798</t>
  </si>
  <si>
    <t xml:space="preserve">Splitová jednotka 1+2  Vnější jednotka</t>
  </si>
  <si>
    <t xml:space="preserve">Poznámka k položce:_x000d_
15033-DPS-D.1.4.3.-SO 01_x000d_
Splitová jednotka 1+2  Vnější jednotka chladicí výkon 10 kW, 230 V , 5,1 kWe,  distribuční box, propojovací potrubí 19,05/9,52mm celková délka trasy  46 m včetně náplně chladiva R 410 A ,  vnitřní jednotka 2x nástěnná chladicí výkon 5,0 kW</t>
  </si>
  <si>
    <t>Pol799</t>
  </si>
  <si>
    <t xml:space="preserve">Poznámka k položce:_x000d_
15033-DPS-D.1.4.3.-SO 01_x000d_
Splitová jednotka 1+3  Vnější jednotka chladicí výkon 10 kW, 230 V , 5,1 kWe,  distribuční box, propojovací potrubí 19,05/9,52mm celková délka trasy  60 m včetně náplně chladiva R 410 A ,  vnitřní jednotka 3x nástěnná chladicí výkon 3,5 kW , zálohované el. napájení z náhradního zdroje</t>
  </si>
  <si>
    <t>Pol800</t>
  </si>
  <si>
    <t xml:space="preserve">Poznámka k položce:_x000d_
15033-DPS-D.1.4.3.-SO 01_x000d_
Splitová jednotka 1+2  Vnější jednotka chladicí výkon 7 kW, 230 V , 5,1 kWe,  distribuční box, propojovací potrubí 19,05/9,52mm celková délka trasy  46 m včetně náplně chladiva R 410 A ,  vnitřní jednotka 2x nástěnná chladicí výkon 3,5 kW, zálohované el. napájení z náhradního zdroje</t>
  </si>
  <si>
    <t>Pol801</t>
  </si>
  <si>
    <t xml:space="preserve">Poznámka k položce:_x000d_
15033-DPS-D.1.4.3.-SO 01_x000d_
Splitová jednotka 1+1  Vnější jednotka chladicí výkon 3,5 kW, 230 V , 0,8 kWe,  distribuční box, propojovací potrubí 6,35/9,52mm celková délka trasy  25 m včetně náplně chladiva R 410 A ,  vnitřní jednotka 1x nástěnná chladicí výkon 2,2 kW</t>
  </si>
  <si>
    <t>Pol802</t>
  </si>
  <si>
    <t>Elektrická deska pro připojení na MaR</t>
  </si>
  <si>
    <t xml:space="preserve">ÚSTŘEDNÍ VYTÁPĚNÍ </t>
  </si>
  <si>
    <t xml:space="preserve">TEPLO - STROJOVNY </t>
  </si>
  <si>
    <t>Pol803</t>
  </si>
  <si>
    <t>Rozdělovače a sběrače z trubky DN 250</t>
  </si>
  <si>
    <t>Poznámka k položce:_x000d_
15033-DPS-D.1.4.3.-SO 01_x000d_
Rozdělovače a sběrače z trubky DN 250, jak. mat. 11353.0, klenutá dna, PN 40, včetně potřebných hrdel,uložení,izolace s oplechováním a nátěru. Bližší údaje viz technická zpráva.</t>
  </si>
  <si>
    <t>732 33</t>
  </si>
  <si>
    <t>Expanzní tlaková nádoba o užitném objemu 300 l včetně dopojení a uchycení.</t>
  </si>
  <si>
    <t xml:space="preserve">Poznámka k položce:_x000d_
15033-DPS-D.1.4.3.-SO 01_x000d_
Expanzní tlaková nádoba o užitném objemu 300 l včetně dopojení a uchycení. PN 10,  Médium - topná  voda, 300/10 , 3,5 bar_x000d_
Pojistné ventily pružinové nízkozdvižné</t>
  </si>
  <si>
    <t>Pol804</t>
  </si>
  <si>
    <t>Pojistný ventil 3/4" x 1"</t>
  </si>
  <si>
    <t>Pol805</t>
  </si>
  <si>
    <t xml:space="preserve">Oběhové čerpadlo elektronické  - větev  krček  0,6 m3/h,  20 kPa, PN 6,</t>
  </si>
  <si>
    <t>Pol806</t>
  </si>
  <si>
    <t xml:space="preserve">Oběhové čerpadlo elektronické větev VZT  1.PP , 4 m3/h,  20 kPa, PN 6</t>
  </si>
  <si>
    <t>Pol807</t>
  </si>
  <si>
    <t xml:space="preserve">Oběhové čerpadlo elektronické větev tělesa  MAGNA 3/65-40 , 7,2 m3/h, 35 kPa</t>
  </si>
  <si>
    <t>Pol808</t>
  </si>
  <si>
    <t xml:space="preserve">Oběhové čerpadlo elektronické větev dveřní clony 2 m3/h,  20 kPa</t>
  </si>
  <si>
    <t>Pol809</t>
  </si>
  <si>
    <t xml:space="preserve">Oběhové čerpadlo elektronické VZT 5.NP , 4,7 m3/h,  25 kPa, PN 6</t>
  </si>
  <si>
    <t>73420.5</t>
  </si>
  <si>
    <t>Montáž armatur v dodávce M+R DN 100</t>
  </si>
  <si>
    <t>734 22</t>
  </si>
  <si>
    <t>Regulátor diferenčního tlaku,(např DAF 516), DN 100</t>
  </si>
  <si>
    <t>Poznámka k položce:_x000d_
15033-DPS-D.1.4.3.-SO 01_x000d_
Kompaktní regulátory diferenčního tlaku, včetně potřebné kapiláry ašroubení.</t>
  </si>
  <si>
    <t>736 22</t>
  </si>
  <si>
    <t>735 22.3</t>
  </si>
  <si>
    <t xml:space="preserve">Ruční vyvažovací  ventily musí být v uzavřené poloze vodotěsné. Přednastavení bude spolehlivě aretovatelné, nastavená poloha bude znázorněna na ukazateli. Součástí všech vyvažovacích ventilů jsou dva ventilky pro odběr tlaku._DN 65</t>
  </si>
  <si>
    <t>737 22.3</t>
  </si>
  <si>
    <t xml:space="preserve">Ruční vyvažovací  ventily musí být v uzavřené poloze vodotěsné. Přednastavení bude spolehlivě aretovatelné, nastavená poloha bude znázorněna na ukazateli. Součástí všech vyvažovacích ventilů jsou dva ventilky pro odběr tlaku._DN 50</t>
  </si>
  <si>
    <t>737 22.2</t>
  </si>
  <si>
    <t xml:space="preserve">Ruční vyvažovací  ventily musí být v uzavřené poloze vodotěsné. Přednastavení bude spolehlivě aretovatelné, nastavená poloha bude znázorněna na ukazateli. Součástí všech vyvažovacích ventilů jsou dva ventilky pro odběr tlaku._DN 32</t>
  </si>
  <si>
    <t>73416.4</t>
  </si>
  <si>
    <t>736 19.2</t>
  </si>
  <si>
    <t>Zpětné ventily budou mezipřírubové s pružinou._DN 32</t>
  </si>
  <si>
    <t>Poznámka k položce:_x000d_
15033-DPS-D.1.4.3.-SO 01_x000d_
Filtry budou se síty z nerezavějící oceli s perforací standardních rozměrů._x000d_
Zpětné ventily budou mezipřírubové s pružinou.</t>
  </si>
  <si>
    <t>736 19.1</t>
  </si>
  <si>
    <t>736 19.3</t>
  </si>
  <si>
    <t>Zpětné ventily budou mezipřírubové s pružinou._DN 65</t>
  </si>
  <si>
    <t>73416.7_6</t>
  </si>
  <si>
    <t>Gumové kompenzátory_DN 32</t>
  </si>
  <si>
    <t>73416.6</t>
  </si>
  <si>
    <t>Gumové kompenzátory_DN 50</t>
  </si>
  <si>
    <t>73416.8</t>
  </si>
  <si>
    <t>Gumové kompenzátory_DN 65</t>
  </si>
  <si>
    <t>Pol775_6</t>
  </si>
  <si>
    <t>Pol786</t>
  </si>
  <si>
    <t xml:space="preserve">Kulový kohout  s ruční pákou a se šroubením_DN 50</t>
  </si>
  <si>
    <t>738 19.1</t>
  </si>
  <si>
    <t>737 19</t>
  </si>
  <si>
    <t>736 29.2</t>
  </si>
  <si>
    <t>Kulový vypouštěcí kohout s příslušenstvím DN 20</t>
  </si>
  <si>
    <t>Pol810</t>
  </si>
  <si>
    <t>Pol811</t>
  </si>
  <si>
    <t>Návarek pro MaR</t>
  </si>
  <si>
    <t>73311.3</t>
  </si>
  <si>
    <t>73311.5</t>
  </si>
  <si>
    <t>73311.6</t>
  </si>
  <si>
    <t>73311.7</t>
  </si>
  <si>
    <t>73311.9</t>
  </si>
  <si>
    <t>Potrubí z ocelových trubek bezešvých závitových_DN 20</t>
  </si>
  <si>
    <t>73311.8</t>
  </si>
  <si>
    <t>Pol812</t>
  </si>
  <si>
    <t>Izolace potrubí DN 100 - tl. izolace 60 mm</t>
  </si>
  <si>
    <t>Poznámka k položce:_x000d_
15033-DPS-D.1.4.3.-SO 01_x000d_
Izolace tepelná potrubí topných větví z lisovaných segmentů z minerální vlny se zámkem. Lambda=max 0,033 W/mK. Povrchová úprava hliníkovým, nebo pozinkovaným plechem ve strojovnách do výšky 2,5 m. Izolace nehořlavá. Bližší popis viz technická zpráva</t>
  </si>
  <si>
    <t>Pol813</t>
  </si>
  <si>
    <t>Izolace potrubí DN 65 - tl. izolace 50 mm</t>
  </si>
  <si>
    <t>Pol814</t>
  </si>
  <si>
    <t>Izolace potrubí DN 50 - tl. izolace 40 mm</t>
  </si>
  <si>
    <t>Pol815</t>
  </si>
  <si>
    <t>Izolace potrubí DN 32 - tl. izolace 50 mm</t>
  </si>
  <si>
    <t>Pol816</t>
  </si>
  <si>
    <t>Izolace potrubí DN 20 - tl. izolace 30 mm</t>
  </si>
  <si>
    <t>71337.13</t>
  </si>
  <si>
    <t>Izolace armatur DN 100 - tl. izolace 60 mm</t>
  </si>
  <si>
    <t>Poznámka k položce:_x000d_
15033-DPS-D.1.4.3.-SO 01_x000d_
Izolace tepelná armatur na topných větvích z minerální plsti ve snímatelných pouzdrech z pozinkovaného (nebo hliníkového) plechu s patentními uzávěry. Tloušťka izolace minimálně jako tloušťka příslušné dimenze potrubí. Bližší popis viz technická zpráva.</t>
  </si>
  <si>
    <t>71337.14</t>
  </si>
  <si>
    <t xml:space="preserve">Izolace  armatur DN 65 - tl. izolace 50 mm</t>
  </si>
  <si>
    <t>71337.15</t>
  </si>
  <si>
    <t xml:space="preserve">Izolace  armatur DN 50 - tl. izolace 40 mm</t>
  </si>
  <si>
    <t>71337.16</t>
  </si>
  <si>
    <t xml:space="preserve">Izolace  armatur DN 32 - tl. izolace 50 mm</t>
  </si>
  <si>
    <t>783 42</t>
  </si>
  <si>
    <t>784 42</t>
  </si>
  <si>
    <t>785 42</t>
  </si>
  <si>
    <t>786 42_6</t>
  </si>
  <si>
    <t>787 42</t>
  </si>
  <si>
    <t>788 42_6</t>
  </si>
  <si>
    <t>Nátěr potrubí_DN 15</t>
  </si>
  <si>
    <t xml:space="preserve">TEPLO - SYSTÉM ROZVODŮ - VĚTEV  TĚLES </t>
  </si>
  <si>
    <t>735152151</t>
  </si>
  <si>
    <t>10050040-60-0010_Otopné těleso</t>
  </si>
  <si>
    <t xml:space="preserve">Poznámka k položce:_x000d_
15033-DPS-D.1.4.3.-SO 01_x000d_
Otopné těleso ocelové deskové VENTIL KOMPAKT, PN 10 s konečnou povrchovou úpravou ve standardním provedení s profilovanou čelní plochou se spodním připojením.  Včetně uložení, odvzdušňovacího ventilku, vypouštěcí zátky, horní okrasné mřížky a bočních krycích plechů. Výška 500 mm, 900 mmm,barva bílá. Uvedený výkon platí pro teplotní spád topné vody 75/55°C a teplotu v místnosti uvedenou v půdoryse.Podrobnější popis v technické zprávě.</t>
  </si>
  <si>
    <t>735152151.1</t>
  </si>
  <si>
    <t>10050070-60-0010_Otopné těleso</t>
  </si>
  <si>
    <t>735152251</t>
  </si>
  <si>
    <t>11050040-60-0010_Otopné těleso</t>
  </si>
  <si>
    <t>Pol817</t>
  </si>
  <si>
    <t>11050040Z60-0010_Otopné těleso</t>
  </si>
  <si>
    <t>735152252</t>
  </si>
  <si>
    <t>11050050-60-0010_Otopné těleso</t>
  </si>
  <si>
    <t>Pol818</t>
  </si>
  <si>
    <t>11050050Z60-0010_Otopné těleso</t>
  </si>
  <si>
    <t>735152253</t>
  </si>
  <si>
    <t>11050060-60-0010_Otopné těleso</t>
  </si>
  <si>
    <t>735152254</t>
  </si>
  <si>
    <t>11050070-60-0010_Otopné těleso</t>
  </si>
  <si>
    <t>735152255</t>
  </si>
  <si>
    <t>11050080-60-0010_Otopné těleso</t>
  </si>
  <si>
    <t>Pol819</t>
  </si>
  <si>
    <t>11050080Z60-0010_Otopné těleso</t>
  </si>
  <si>
    <t>735152256</t>
  </si>
  <si>
    <t>11050090-60-0010_Otopné těleso</t>
  </si>
  <si>
    <t>735152257</t>
  </si>
  <si>
    <t>11050100-60-0010_Otopné těleso</t>
  </si>
  <si>
    <t>735152258</t>
  </si>
  <si>
    <t>11050110-60-0010_Otopné těleso</t>
  </si>
  <si>
    <t>735152259</t>
  </si>
  <si>
    <t>11050120-60-0010_Otopné těleso</t>
  </si>
  <si>
    <t>735152260</t>
  </si>
  <si>
    <t>11050140-60-0010_Otopné těleso</t>
  </si>
  <si>
    <t>735152291</t>
  </si>
  <si>
    <t>11090040-60-0010_Otopné těleso</t>
  </si>
  <si>
    <t>Pol820</t>
  </si>
  <si>
    <t>11090050Z60-0010_Otopné těleso</t>
  </si>
  <si>
    <t>Pol821</t>
  </si>
  <si>
    <t>11090070Z60-0010_Otopné těleso</t>
  </si>
  <si>
    <t>Pol822</t>
  </si>
  <si>
    <t>11090080Z60-0010_Otopné těleso</t>
  </si>
  <si>
    <t>735152452</t>
  </si>
  <si>
    <t>21050050-60-0010_Otopné těleso</t>
  </si>
  <si>
    <t>735152454</t>
  </si>
  <si>
    <t>21050070-60-0010_Otopné těleso</t>
  </si>
  <si>
    <t>735152455</t>
  </si>
  <si>
    <t>21050080-60-0010_Otopné těleso</t>
  </si>
  <si>
    <t>735152456</t>
  </si>
  <si>
    <t>210500900-60-0010_Otopné těleso</t>
  </si>
  <si>
    <t>735152457</t>
  </si>
  <si>
    <t>21050100-60-0010_Otopné těleso</t>
  </si>
  <si>
    <t>735152458</t>
  </si>
  <si>
    <t>21050110-60-0010_Otopné těleso</t>
  </si>
  <si>
    <t>735152459</t>
  </si>
  <si>
    <t>21050120-60-0010_Otopné těleso</t>
  </si>
  <si>
    <t>735152460</t>
  </si>
  <si>
    <t>21050140-60-0010_Otopné těleso</t>
  </si>
  <si>
    <t>Pol823</t>
  </si>
  <si>
    <t>21090070Z60-0010_Otopné těleso</t>
  </si>
  <si>
    <t>735152556</t>
  </si>
  <si>
    <t>22050090-60-0010_Otopné těleso</t>
  </si>
  <si>
    <t>735152557</t>
  </si>
  <si>
    <t>22050100-60-0010_Otopné těleso</t>
  </si>
  <si>
    <t>735152558</t>
  </si>
  <si>
    <t>22050110-60-0010_Otopné těleso</t>
  </si>
  <si>
    <t>735152559</t>
  </si>
  <si>
    <t>22050120-60-0010_Otopné těleso</t>
  </si>
  <si>
    <t>735152656</t>
  </si>
  <si>
    <t>33050090-60-0010_Otopné těleso</t>
  </si>
  <si>
    <t>Pol824</t>
  </si>
  <si>
    <t>30050160-5CH0010_Otopné těleso</t>
  </si>
  <si>
    <t xml:space="preserve">Poznámka k položce:_x000d_
15033-DPS-D.1.4.3.-SO 01_x000d_
Otopné těleso ocelové deskové VENTIL KOMPAKT v provedení HYGIENE, PN 10 s konečnou povrchovou úpravou ve standardním provedení s hladkou čelní plochou se spodním připojením.  Včetně uložení, odvzdušňovacího ventilku, vypouštěcí zátky, horní okrasné mřížky a bočních krycích plechů. Výška 500 mm,barva bílá. Uvedený výkon platí pro teplotní spád topné vody 75/55°C a teplotu v místnosti uvedenou v půdoryse.Podrobnější popis v technické zprávě.</t>
  </si>
  <si>
    <t>Pol825</t>
  </si>
  <si>
    <t>30050140-5CH0010_Otopné těleso</t>
  </si>
  <si>
    <t>Pol826</t>
  </si>
  <si>
    <t>30050120-5CH0010_Otopné těleso</t>
  </si>
  <si>
    <t>Pol827</t>
  </si>
  <si>
    <t>30050100-5CH0010_Otopné těleso</t>
  </si>
  <si>
    <t>Pol828</t>
  </si>
  <si>
    <t>30050070-5CH0010_Otopné těleso</t>
  </si>
  <si>
    <t>Pol829</t>
  </si>
  <si>
    <t>30050090-5CH0010_Otopné těleso</t>
  </si>
  <si>
    <t>Pol830</t>
  </si>
  <si>
    <t>20S050050-5CH0010_Otopné těleso</t>
  </si>
  <si>
    <t>Pol831</t>
  </si>
  <si>
    <t>20S050060-5CH0010_Otopné těleso</t>
  </si>
  <si>
    <t>Pol832</t>
  </si>
  <si>
    <t>20S050070-5CH0010_Otopné těleso</t>
  </si>
  <si>
    <t>Pol833</t>
  </si>
  <si>
    <t>20S050080-5CH0010_Otopné těleso</t>
  </si>
  <si>
    <t>Pol834</t>
  </si>
  <si>
    <t>20S050090-5CH0010_Otopné těleso</t>
  </si>
  <si>
    <t>Pol835</t>
  </si>
  <si>
    <t>20S050100-5CH0010_Otopné těleso</t>
  </si>
  <si>
    <t>Pol836</t>
  </si>
  <si>
    <t>20S050110-5CH0010_Otopné těleso</t>
  </si>
  <si>
    <t>Pol837</t>
  </si>
  <si>
    <t>20S050120-5CH0010_Otopné těleso</t>
  </si>
  <si>
    <t>Pol838</t>
  </si>
  <si>
    <t>20S050140-5CH0010_Otopné těleso</t>
  </si>
  <si>
    <t>Pol839</t>
  </si>
  <si>
    <t>20S070060-5CH0010_Otopné těleso</t>
  </si>
  <si>
    <t>Pol840</t>
  </si>
  <si>
    <t xml:space="preserve">F 10 V1900 280M_Ocelová desková otopná svisle orientovaná  tělesa</t>
  </si>
  <si>
    <t xml:space="preserve">Poznámka k položce:_x000d_
15033-DPS-D.1.4.3.-SO 01_x000d_
Ocelová desková otopná svisle orientovaná  tělesa  PN 10 s konečnou povrchovou úpravou</t>
  </si>
  <si>
    <t>Pol841</t>
  </si>
  <si>
    <t>Termostatické hlavice s kapalinovým čidlem typ K</t>
  </si>
  <si>
    <t>Pol842</t>
  </si>
  <si>
    <t xml:space="preserve">Proporcionální termický pohon  EMO-T , 230V, NC</t>
  </si>
  <si>
    <t>Pol843</t>
  </si>
  <si>
    <t>Radiátorotvé šroubení poniklované, DN 15 (1/2") s možností předregulace, uzavření a vypouštění.</t>
  </si>
  <si>
    <t>Pol844</t>
  </si>
  <si>
    <t>Připojvací armatura pro připojení topných těles bez integrovaného ventilu, součástí je ventil, šroubení,hlavice</t>
  </si>
  <si>
    <t>Poznámka k položce:_x000d_
15033-DPS-D.1.4.3.-SO 01_x000d_
Přímočinné regulátory tlakové diference budou kompletní, včetně potřebné kapiláry, pokud mohou být použity jako uzavírací, musí být v uzavřené poloze vodotěsná.</t>
  </si>
  <si>
    <t>734 22.1</t>
  </si>
  <si>
    <t>Regulátor tlakové diference závitový (vč. šroubení) DN 15</t>
  </si>
  <si>
    <t>734 22.2</t>
  </si>
  <si>
    <t>Regulátor tlakové diference závitový (vč. šroubení) DN 20</t>
  </si>
  <si>
    <t>735 22.2_7</t>
  </si>
  <si>
    <t>735 22.4_7</t>
  </si>
  <si>
    <t xml:space="preserve">Ruční vyvažovací  ventily musí být v uzavřené poloze vodotěsné. Přednastavení bude spolehlivě aretovatelné, nastavená poloha bude znázorněna na ukazateli. Součástí všech vyvažovacích ventilů jsou dva ventilky pro odběr tlaku._DN 15</t>
  </si>
  <si>
    <t>735 22.1_7</t>
  </si>
  <si>
    <t>736 29.3</t>
  </si>
  <si>
    <t>733 11.2</t>
  </si>
  <si>
    <t>Poznámka k položce:_x000d_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</si>
  <si>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 11.3_7</t>
  </si>
  <si>
    <t>733 11_7</t>
  </si>
  <si>
    <t>733 11.4_7</t>
  </si>
  <si>
    <t>733 11.1_7</t>
  </si>
  <si>
    <t>Potrubí z ocelových trubek bezešvých závitových_DN 25</t>
  </si>
  <si>
    <t>733 11.5_7</t>
  </si>
  <si>
    <t>733 11.6_7</t>
  </si>
  <si>
    <t>Potrubí z ocelových trubek bezešvých závitových_DN15</t>
  </si>
  <si>
    <t>Pol845</t>
  </si>
  <si>
    <t>Třívrstvé potrubí _16x2, tI 10mm</t>
  </si>
  <si>
    <t xml:space="preserve">Poznámka k položce:_x000d_
15033-DPS-D.1.4.3.-SO 01_x000d_
Třívrstvé potrubí Pex/Al/Pex,  minimálně PN 10 při 90°C. Včetně veškerého příslušenství , izolace. Fitinky kovové.</t>
  </si>
  <si>
    <t>Pol846</t>
  </si>
  <si>
    <t>Třívrstvé potrubí _20x2 tI 13 mm</t>
  </si>
  <si>
    <t>Pol847</t>
  </si>
  <si>
    <t>Třívrstvé potrubí _26x3 tI 13 mm</t>
  </si>
  <si>
    <t>713 46</t>
  </si>
  <si>
    <t>Poznámka k položce:_x000d_
15033-DPS-D.1.4.3.-SO 01_x000d_
Izolace tepelná potrubí topných větví z lisovaných segmentů z minerální vlny se zámkem. Lambda=max 0,033 W/mK. Povrchová úprava hliníkovou fólií s hladkým povrchem s přelepením spojů. Izolace nehořlavá. Bližší popis viz technická zpráva</t>
  </si>
  <si>
    <t>714 46</t>
  </si>
  <si>
    <t>715 46</t>
  </si>
  <si>
    <t>Izolace potrubí DN 40 - tl. izolace 40 mm</t>
  </si>
  <si>
    <t>716 46</t>
  </si>
  <si>
    <t>717 46</t>
  </si>
  <si>
    <t>Izolace potrubí DN 25 - tl. izolace 40 mm</t>
  </si>
  <si>
    <t>718 46</t>
  </si>
  <si>
    <t>719 46</t>
  </si>
  <si>
    <t>Izolace potrubí DN 15 - tl. izolace 30 mm</t>
  </si>
  <si>
    <t>71337.17</t>
  </si>
  <si>
    <t xml:space="preserve">Izolace  armatur DN 20 - tl. izolace 30 mm</t>
  </si>
  <si>
    <t>71337.18</t>
  </si>
  <si>
    <t xml:space="preserve">Izolace  armatur DN 15 - tl. izolace 30 mm</t>
  </si>
  <si>
    <t>783 42.1</t>
  </si>
  <si>
    <t>784 42.1_7</t>
  </si>
  <si>
    <t>785 42.1_7</t>
  </si>
  <si>
    <t>786 42_7</t>
  </si>
  <si>
    <t>787 42.1_7</t>
  </si>
  <si>
    <t>788 42.1_7</t>
  </si>
  <si>
    <t>789 42_7</t>
  </si>
  <si>
    <t xml:space="preserve">TEPLO - SYSTÉM ROZVODŮ - VĚTEV  KRČEK  </t>
  </si>
  <si>
    <t>735 22.5_8</t>
  </si>
  <si>
    <t xml:space="preserve">Ruční vyvažovací  ventily musí být v uzavřené poloze vodotěsné. Přednastavení bude spolehlivě aretovatelné, nastavená poloha bude znázorněna na ukazateli. Součástí všech vyvažovacích ventilů jsou dva ventilky pro odběr tlaku._DN 25</t>
  </si>
  <si>
    <t>733 11.4_8</t>
  </si>
  <si>
    <t>786 42_8</t>
  </si>
  <si>
    <t>Nátěr potrub_DN 32</t>
  </si>
  <si>
    <t xml:space="preserve">SYSTÉM ROZVODŮ - VĚTEV  DVEŘNÍ CLONY </t>
  </si>
  <si>
    <t>734 20</t>
  </si>
  <si>
    <t>Pol848</t>
  </si>
  <si>
    <t>733 11.4_9</t>
  </si>
  <si>
    <t>733 11.1_9</t>
  </si>
  <si>
    <t>786 42_9</t>
  </si>
  <si>
    <t>787 42.1_9</t>
  </si>
  <si>
    <t>TEPLO - SYSTÉM ROZVODŮ - VĚTEV VZT 1.PP</t>
  </si>
  <si>
    <t>Pol849</t>
  </si>
  <si>
    <t xml:space="preserve">Oběhové čerpadlo elektronické VZT 1    0,6 m3/h,  35 kPa</t>
  </si>
  <si>
    <t>Pol850</t>
  </si>
  <si>
    <t xml:space="preserve">Oběhové čerpadlo elektronické VZT 1    0,6 m3/h,  35 kPa,</t>
  </si>
  <si>
    <t>Pol851</t>
  </si>
  <si>
    <t xml:space="preserve">Oběhové čerpadlo elektronické VZT 1    0,3 m3/h,  35 kPa</t>
  </si>
  <si>
    <t>Pol852</t>
  </si>
  <si>
    <t xml:space="preserve">Oběhové čerpadlo elektronické VZT 2    0,3 m3/h, 35kPa</t>
  </si>
  <si>
    <t>Pol853</t>
  </si>
  <si>
    <t xml:space="preserve">Oběhové čerpadlo elektronické VZT 3    0,3 m3/h,  35 kPa,</t>
  </si>
  <si>
    <t>Pol854</t>
  </si>
  <si>
    <t xml:space="preserve">Oběhové čerpadlo elektronické VZT 4    0,25 m3/h,  35 kPa</t>
  </si>
  <si>
    <t>Pol855</t>
  </si>
  <si>
    <t xml:space="preserve">Oběhové čerpadlo elektronické VZT 4    0,35 m3/h,  35 kPa</t>
  </si>
  <si>
    <t>Pol856</t>
  </si>
  <si>
    <t xml:space="preserve">Oběhové čerpadlo elektronické VZT 5    1,25 m3/h,  35 kPa</t>
  </si>
  <si>
    <t>Pol857</t>
  </si>
  <si>
    <t xml:space="preserve">Oběhové čerpadlo elektronické VZT 6    0,5 m3/h,  35 kPa</t>
  </si>
  <si>
    <t>73420.6</t>
  </si>
  <si>
    <t>Montáž armatur v dodávce M+R DN 15</t>
  </si>
  <si>
    <t>73420.7</t>
  </si>
  <si>
    <t>Montáž armatur v dodávce M+R DN 20</t>
  </si>
  <si>
    <t>735 22.2-1</t>
  </si>
  <si>
    <t>735 22.4</t>
  </si>
  <si>
    <t>735 22.1-1</t>
  </si>
  <si>
    <t>735 22.5-1</t>
  </si>
  <si>
    <t>739 29.4</t>
  </si>
  <si>
    <t>Kulový kohout s ruční pákou a se šroubením pro zdvojené manometry DN 15</t>
  </si>
  <si>
    <t>Pol772</t>
  </si>
  <si>
    <t>Pol773-1</t>
  </si>
  <si>
    <t>Pol774-1</t>
  </si>
  <si>
    <t>Pol775-1</t>
  </si>
  <si>
    <t>73416.10</t>
  </si>
  <si>
    <t>Filtry budou se síty z nerezavějící oceli s perforací standardních rozměrů._DN 15</t>
  </si>
  <si>
    <t>73416.11-1</t>
  </si>
  <si>
    <t>Filtry budou se síty z nerezavějící oceli s perforací standardních rozměrů._DN 20</t>
  </si>
  <si>
    <t>73416.12-1</t>
  </si>
  <si>
    <t>Filtry budou se síty z nerezavějící oceli s perforací standardních rozměrů._DN 25</t>
  </si>
  <si>
    <t>73416.7-1</t>
  </si>
  <si>
    <t>734 19.2</t>
  </si>
  <si>
    <t>Zpětný ventil (vč. protipřírub) DN 15</t>
  </si>
  <si>
    <t>734 19.3</t>
  </si>
  <si>
    <t>Zpětný ventil (vč. protipřírub) DN 20</t>
  </si>
  <si>
    <t>734 19.4</t>
  </si>
  <si>
    <t>Zpětný ventil (vč. protipřírub) DN 25</t>
  </si>
  <si>
    <t>734 19.5</t>
  </si>
  <si>
    <t>Zpětný ventil (vč. protipřírub) DN 32</t>
  </si>
  <si>
    <t>733 11.3-1</t>
  </si>
  <si>
    <t>733 11-1</t>
  </si>
  <si>
    <t>733 11.4-1</t>
  </si>
  <si>
    <t>733 11.1-1</t>
  </si>
  <si>
    <t>733 11.5-1</t>
  </si>
  <si>
    <t>733 11.6-1</t>
  </si>
  <si>
    <t>733 11.7</t>
  </si>
  <si>
    <t>71337.19</t>
  </si>
  <si>
    <t>71337.20</t>
  </si>
  <si>
    <t xml:space="preserve">Izolace  armatur DN 25 - tl. izolace 40 mm</t>
  </si>
  <si>
    <t>71337.21</t>
  </si>
  <si>
    <t xml:space="preserve">Izolace  armatur DN 10 - tl. izolace 30 mm</t>
  </si>
  <si>
    <t>784 42.1-1</t>
  </si>
  <si>
    <t>785 42.1-1</t>
  </si>
  <si>
    <t>786 42-1</t>
  </si>
  <si>
    <t>787 42.1-1</t>
  </si>
  <si>
    <t>788 42.1-1</t>
  </si>
  <si>
    <t>789 42</t>
  </si>
  <si>
    <t>788 42-1</t>
  </si>
  <si>
    <t>TEPLO - SYSTÉM ROZVODŮ - VĚTEV VZT 5.NP</t>
  </si>
  <si>
    <t>Pol858</t>
  </si>
  <si>
    <t xml:space="preserve">Oběhové čerpadlo elektronické VZT 7    0,55 m3/h,  35 kPa</t>
  </si>
  <si>
    <t>Pol859</t>
  </si>
  <si>
    <t xml:space="preserve">Oběhové čerpadlo elektronické VZT 7    0,75 m3/h,  35 kPa</t>
  </si>
  <si>
    <t>Pol860</t>
  </si>
  <si>
    <t xml:space="preserve">Oběhové čerpadlo elektronické VZT 8    0,3 m3/h,  35 kPa</t>
  </si>
  <si>
    <t>Pol861</t>
  </si>
  <si>
    <t xml:space="preserve">Oběhové čerpadlo elektronické VZT 8    0,85 m3/h,  35 kPa</t>
  </si>
  <si>
    <t>Pol862</t>
  </si>
  <si>
    <t xml:space="preserve">Oběhové čerpadlo elektronické VZT 9    1,6 m3/h,  35 kPa</t>
  </si>
  <si>
    <t>Pol863</t>
  </si>
  <si>
    <t xml:space="preserve">Oběhové čerpadlo elektronické VZT 10    1,5 m3/h,  35 kPa</t>
  </si>
  <si>
    <t>Pol864</t>
  </si>
  <si>
    <t xml:space="preserve">Oběhové čerpadlo elektronické VZT 28    1,0 m3/h,  35 kPa</t>
  </si>
  <si>
    <t>Pol865</t>
  </si>
  <si>
    <t xml:space="preserve">Oběhové čerpadlo elektronické VZT 28    0,35 m3/h,  35 kPa</t>
  </si>
  <si>
    <t>735 22.2</t>
  </si>
  <si>
    <t>735 22.1</t>
  </si>
  <si>
    <t>735 22.5</t>
  </si>
  <si>
    <t>Pol773</t>
  </si>
  <si>
    <t>Pol774</t>
  </si>
  <si>
    <t>Pol775</t>
  </si>
  <si>
    <t>73416.11</t>
  </si>
  <si>
    <t>Filtr_DN 20</t>
  </si>
  <si>
    <t>73416.12</t>
  </si>
  <si>
    <t>Filtr_DN 25</t>
  </si>
  <si>
    <t>73416.7</t>
  </si>
  <si>
    <t>733 11.3</t>
  </si>
  <si>
    <t>733 11</t>
  </si>
  <si>
    <t>733 11.4</t>
  </si>
  <si>
    <t>733 11.1</t>
  </si>
  <si>
    <t>733 11.5</t>
  </si>
  <si>
    <t>733 11.6</t>
  </si>
  <si>
    <t>784 42.1</t>
  </si>
  <si>
    <t>785 42.1</t>
  </si>
  <si>
    <t>786 42</t>
  </si>
  <si>
    <t>1046</t>
  </si>
  <si>
    <t>787 42.1</t>
  </si>
  <si>
    <t>1048</t>
  </si>
  <si>
    <t>788 42.1</t>
  </si>
  <si>
    <t>1050</t>
  </si>
  <si>
    <t>788 42</t>
  </si>
  <si>
    <t>1052</t>
  </si>
  <si>
    <t xml:space="preserve">POŽÁRNÍ UTĚSNĚNÍ PROSTUPŮ POTRUBÍ </t>
  </si>
  <si>
    <t>Pol866</t>
  </si>
  <si>
    <t xml:space="preserve">Požární ucpávka  EI 90 DP1 , prostup do plochy 0,15 pro potrubí  do DN 100</t>
  </si>
  <si>
    <t>1054</t>
  </si>
  <si>
    <t>Pol867</t>
  </si>
  <si>
    <t xml:space="preserve">Požární ucpávka  EI 90 DP1 , prostup do plochy 0,25 pro potrubí  DN 150</t>
  </si>
  <si>
    <t>1056</t>
  </si>
  <si>
    <t>Pol868</t>
  </si>
  <si>
    <t xml:space="preserve">Požární ucpávka  EI 90 DP1 , prostup do plochy 0,35 pro potrubí  DN 200</t>
  </si>
  <si>
    <t>1058</t>
  </si>
  <si>
    <t>Pol869</t>
  </si>
  <si>
    <t>Návarky pro termostaty M+R (G 1/2") a následná montáž jímky a termostatu.</t>
  </si>
  <si>
    <t>1060</t>
  </si>
  <si>
    <t>Pol870</t>
  </si>
  <si>
    <t>Návarky pro odběr tlaku M+R (návarek, smyčka, trojcestný manometrický kohout) a následná montáž manometru</t>
  </si>
  <si>
    <t>1062</t>
  </si>
  <si>
    <t>Pol871</t>
  </si>
  <si>
    <t>Proplach potrubí, napouštění a vypouštění. Dvojnásobné propláchnutí celé soustavy vodou. Po každém proplachu vyčištění všech filtrů.</t>
  </si>
  <si>
    <t>soub</t>
  </si>
  <si>
    <t>1064</t>
  </si>
  <si>
    <t>Pol872</t>
  </si>
  <si>
    <t>Zaregulování soustavy.</t>
  </si>
  <si>
    <t>1066</t>
  </si>
  <si>
    <t>Poznámka k položce:_x000d_
Zaregulování soustavy. Nastavení všech regulačních armatur tak, aby každou armaturou protékalo správné množství média. Vypracování protokolu o zaregulování s vyznačením nastavení druhé regulace u všech armatur a s uvedením naměřených hodnot.</t>
  </si>
  <si>
    <t>Pol873</t>
  </si>
  <si>
    <t>Připojení zařízení.</t>
  </si>
  <si>
    <t>1068</t>
  </si>
  <si>
    <t>Poznámka k položce:_x000d_
Připojení zařízení. Připojení zařízení na rozvody tepla (výměníky, vzduchotechnické jednotky, expanzní nádoby,……..), tj. protipříruby nebo protišroubení, montážní práce a montážní materiál.</t>
  </si>
  <si>
    <t>Pol874</t>
  </si>
  <si>
    <t>Zaregulování ventilů u FCU</t>
  </si>
  <si>
    <t>1070</t>
  </si>
  <si>
    <t>Pol875</t>
  </si>
  <si>
    <t>Zkoušky.</t>
  </si>
  <si>
    <t>1072</t>
  </si>
  <si>
    <t>Poznámka k položce:_x000d_
Zkoušky. Tlaková zkouška je oceněna v rámci dodávky potrubí. V tomto řádku jsou uvedeny veškeré náklady na zkoušku topnou, chladící a dilatační, po případě další zkoušky dle požadavku investora nebo montážních předpisů výrobce nebo českých předpisů, včetně provozních hmot potřebných pro vykonání zkoušky. Základním předpisem pro vykonání zkoušek je ČSN 06 0310.</t>
  </si>
  <si>
    <t>Pol876</t>
  </si>
  <si>
    <t>Pomocné ocelové úložné konstrukce.</t>
  </si>
  <si>
    <t>1074</t>
  </si>
  <si>
    <t xml:space="preserve">Poznámka k položce:_x000d_
Pomocné ocelové úložné konstrukce. Standardní uložení včetně objímek, závěsů a běžných ocelových úložných konstrukcí je oceněno v rámci dodávky potrubí. V tomto řádku jsou oceněny atypické úložné konstrukce (např. regulační okruhy ve strojovnách VZT,  které nejsou v ceně potrubí. Všechny konstrukce budou provedeny z typových ocelových pozinkovaných prvků ze soustavy dodavatele uložení.</t>
  </si>
  <si>
    <t>Pol877</t>
  </si>
  <si>
    <t>Vrtání děr do betonu, stavební přípomoci</t>
  </si>
  <si>
    <t>1076</t>
  </si>
  <si>
    <t>Pol878</t>
  </si>
  <si>
    <t>Realizační dokumentace.Zpracování montážních výkresů.</t>
  </si>
  <si>
    <t>Soub</t>
  </si>
  <si>
    <t>1078</t>
  </si>
  <si>
    <t>Pol879</t>
  </si>
  <si>
    <t>Dokumentace skutečného provedení</t>
  </si>
  <si>
    <t>1080</t>
  </si>
  <si>
    <t>Pol880</t>
  </si>
  <si>
    <t>Zaškolení obsluhy</t>
  </si>
  <si>
    <t>1082</t>
  </si>
  <si>
    <t>Pol881</t>
  </si>
  <si>
    <t xml:space="preserve">Naplnění soustavy vodou a  chladicí kapalinou (30% směs glykolu)  před předáním do provozu</t>
  </si>
  <si>
    <t>1084</t>
  </si>
  <si>
    <t>Pol882</t>
  </si>
  <si>
    <t>První vybavení strojoven (Zalaminované schéma, lékárnička, profesionální hliníkový žebřík výšky min. 1,8 m, hasící přístroj,..)</t>
  </si>
  <si>
    <t>1086</t>
  </si>
  <si>
    <t>Pol883</t>
  </si>
  <si>
    <t xml:space="preserve">Přesun hmot procentní v objektech  do 36 m</t>
  </si>
  <si>
    <t>1088</t>
  </si>
  <si>
    <t>Pol884</t>
  </si>
  <si>
    <t>Příplatek k přesunu hmot procentní za zvětšený přesun do 500 m</t>
  </si>
  <si>
    <t>1090</t>
  </si>
  <si>
    <t>D.1.4.5 - Silnoproudá elektrotechnika</t>
  </si>
  <si>
    <t xml:space="preserve">Dodavatel je povinen prověřit specifikaci materiálu  V případě nesrovnalosti hlásit zpracocvateli PD Dodávku vypracovat na kompletní dodávku funkčního celku na vlastní zodpovědnost Dodavatel je povinen prověřit specifikaci materiálu  V případě nesrovnalosti hlásit zpracocvateli PD Dodávku vypracovat na kompletní dodávku funkčního celku na vlastní zodpovědnost Na pozdější navyšování množství a cen nebude brán zřetel  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t>
  </si>
  <si>
    <t>D1 - BLESKOSVOD</t>
  </si>
  <si>
    <t>D2 - PŘÍPOJNICE, NOSNÉ SYSTÉMY</t>
  </si>
  <si>
    <t>D3 - Elektroinstalace</t>
  </si>
  <si>
    <t>D4 - Kabeláž, dle č.v.D.1.4.5.1-SO 01-12-17, 18-23</t>
  </si>
  <si>
    <t>D5 - Osvětlovací tělesa, dle č.v.D.1.4.5.1-SO 01-18-23</t>
  </si>
  <si>
    <t>D6 - Nouzové osvětlení, bateriová jednotka centrální a neadresná svítidla, dle č.v.D.1.4.5.1-SO 01-18-23</t>
  </si>
  <si>
    <t xml:space="preserve">D7 - Rozvaděče:  dle č.v.D.1.4.5.1-SO 01-12-17, 18-23</t>
  </si>
  <si>
    <t>D8 - zařízení pro zdravotnictví / umístění dle "Blokového schéma, č.v. D.1.4.5.1-SO 01-10/:</t>
  </si>
  <si>
    <t>OST - Ostatní</t>
  </si>
  <si>
    <t>BLESKOSVOD</t>
  </si>
  <si>
    <t>Pol885</t>
  </si>
  <si>
    <t>Jím. tyč 3,2m, hrot 2,5m, JT4, kplt. vč. upevnění, dle č.v.D.1.4.5.1-SO 01-25</t>
  </si>
  <si>
    <t>Pol886</t>
  </si>
  <si>
    <t xml:space="preserve">Rozšíření jímací tyče o boční tyč 1m  /pro JT4 a JT1/, vč. svorek</t>
  </si>
  <si>
    <t>Pol887</t>
  </si>
  <si>
    <t>Jímací tyč 4,7m, hrot 2,5m, /JT1, 2, 3/, vč. uchycení, dle č.v.D.1.4.5.1-SO 01-25</t>
  </si>
  <si>
    <t>Pol888</t>
  </si>
  <si>
    <t>Lano Al průměr 9mm, dle č.v.D.1.4.5.1-SO 01-25</t>
  </si>
  <si>
    <t>Pol889</t>
  </si>
  <si>
    <t>Připojení lana k tyči svorka a KS, dle č.v.D.1.4.5.1-SO 01-25</t>
  </si>
  <si>
    <t>Pol890</t>
  </si>
  <si>
    <t>Úchyt na stěnu, dle č.v.D.1.4.5.1-SO 01-25</t>
  </si>
  <si>
    <t>Pol891</t>
  </si>
  <si>
    <t>Úchyt na zábradlí, dle č.v.D.1.4.5.1-SO 01-25</t>
  </si>
  <si>
    <t>Pol892</t>
  </si>
  <si>
    <t>CYY6 zž s černým obalem, , dle č.v.D.1.4.5.1-SO 01-25</t>
  </si>
  <si>
    <t>Pol893</t>
  </si>
  <si>
    <t>Vodič s vysokonapěťovou izolací, dle č.v.D.1.4.5.1-SO 01-25</t>
  </si>
  <si>
    <t>Pol894</t>
  </si>
  <si>
    <t>Podpěry vedení na stěnu, dle č.v.D.1.4.5.1-SO 01-25</t>
  </si>
  <si>
    <t>Pol895</t>
  </si>
  <si>
    <t>Připojení jímače zespodu, dle č.v.D.1.4.5.1-SO 01-25</t>
  </si>
  <si>
    <t>Pol896</t>
  </si>
  <si>
    <t>Připojení jímače vně, dle č.v.D.1.4.5.1-SO 01-25</t>
  </si>
  <si>
    <t>Pol897</t>
  </si>
  <si>
    <t>Držák, dle č.v.D.1.4.5.1-SO 01-25</t>
  </si>
  <si>
    <t>Pol898</t>
  </si>
  <si>
    <t>PA svorka, dle č.v.D.1.4.5.1-SO 01-25</t>
  </si>
  <si>
    <t>Pol899</t>
  </si>
  <si>
    <t>Atypické kotvení do krovu, dle č.v.D.1.4.5.1-SO 01-25</t>
  </si>
  <si>
    <t>Pol900</t>
  </si>
  <si>
    <t>Stříška pro průchod střechou /hnědá/, dle č.v.D.1.4.5.1-SO 01-25</t>
  </si>
  <si>
    <t>Pol901</t>
  </si>
  <si>
    <t>Chodníková krabice se zkušební svorkou UF, dle č.v.D.1.4.5.1-SO 01-25</t>
  </si>
  <si>
    <t>Pol902</t>
  </si>
  <si>
    <t>Tvarovaný jímací hrot s připojovacími svorkami, dle č.v.D.1.4.5.1-SO 01-25</t>
  </si>
  <si>
    <t>Pol903</t>
  </si>
  <si>
    <t>Podpěra vedení na ploché střechy vč. adaptéru pro vodič s vysokovapěťovou izolací, podložky, dle č.v.D.1.4.5.1-SO 01-25</t>
  </si>
  <si>
    <t>Pol904</t>
  </si>
  <si>
    <t>Průchodky střechou, dle č.v.D.1.4.5.1-SO 01-25</t>
  </si>
  <si>
    <t>Pol905</t>
  </si>
  <si>
    <t>Ocelové nosné konstrukce, dle č.v.D.1.4.5.1-SO 01-25</t>
  </si>
  <si>
    <t>PŘÍPOJNICE, NOSNÉ SYSTÉMY</t>
  </si>
  <si>
    <t>Pol906</t>
  </si>
  <si>
    <t>Přípojnicový systém 160A, pětivodičový rozvod L1,2,3,PE+N/, délka 3m, dle č.v.D.1.4.5.1-SO 01-12-17</t>
  </si>
  <si>
    <t>Pol907</t>
  </si>
  <si>
    <t>Přípojnicový systém 160A, pětivodičový rozvod L1,2,3,PE+N/, délka 2m, dle č.v.D.1.4.5.1-SO 01-12-17</t>
  </si>
  <si>
    <t>Pol908</t>
  </si>
  <si>
    <t>Přípojnicový systém 125A, pětivodičový rozvod L1,2,3,PE+N/, délka 3m, dle č.v.D.1.4.5.1-SO 01-12-17</t>
  </si>
  <si>
    <t>Pol909</t>
  </si>
  <si>
    <t>Přípojnicový systém 125A, pětivodičový rozvod L1,2,3,PE+N/, délka 2m, dle č.v.D.1.4.5.1-SO 01-12-17</t>
  </si>
  <si>
    <t>Pol910</t>
  </si>
  <si>
    <t>Držák pro stoupací vedení, dle č.v.D.1.4.5.1-SO 01-12-17</t>
  </si>
  <si>
    <t>Pol911</t>
  </si>
  <si>
    <t>Odběrný box z přípojnicov. systému pro max 125A s držákem jističů a vyzbrojením, dle č.v.D.1.4.5.1-SO 01-12-17</t>
  </si>
  <si>
    <t>Pol912</t>
  </si>
  <si>
    <t>Napájecí díl příp. systému 160A, bez jištění, dle č.v.D.1.4.5.1-SO 01-12-17</t>
  </si>
  <si>
    <t>Pol913</t>
  </si>
  <si>
    <t>Napájecí díl příp. systému 250A, bez jištění, dle č.v.D.1.4.5.1-SO 01-12-17</t>
  </si>
  <si>
    <t>Pol914</t>
  </si>
  <si>
    <t>Koncový díl, dle č.v.D.1.4.5.1-SO 01-12-17</t>
  </si>
  <si>
    <t>Pol915</t>
  </si>
  <si>
    <t>Stoupací žebřík š300/60, délka 3m, dle ZP27/2008, požární, P60-R, komplet vč. úchytů, kotev, spojení, spojky, kompletní dodávka, normová trasa, dle č.v.D.1.4.5.1-SO 01-12-17</t>
  </si>
  <si>
    <t>Pol916</t>
  </si>
  <si>
    <t>Odlehčení kabelů v tahu, dle č.v.D.1.4.5.1-SO 01-12-17</t>
  </si>
  <si>
    <t>Pol917</t>
  </si>
  <si>
    <t>Kabel. žebřík vodorovně š200/60, délka 3m, dle ZP27/2008, požární, P60-R, š.200/60, normová trasa, kplt. dodávky vč. úchytů, kotev, spojek, rohů, apod., kompletní dodávka, dle č.v.D.1.4.5.1-SO 01-12-17</t>
  </si>
  <si>
    <t>Pol918</t>
  </si>
  <si>
    <t>Svazk. držák Grip dle kabelů, trasa P60-R, dle č.v.D.1.4.5.1-SO 01-12-17</t>
  </si>
  <si>
    <t>Pol919</t>
  </si>
  <si>
    <t>Kabel. žebřík š.200/60, vodorovně komplet vč. úchytů, kotev, spojení, rohů, apod - kompletní dodávka, dle č.v.D.1.4.5.1-SO 01-12-17</t>
  </si>
  <si>
    <t>Pol920</t>
  </si>
  <si>
    <t>Žebřík š.300/60, vodorovně komplet vč. úchytů, kotev, spojení, rohů apod. - kompletní dodávka, dle č.v.D.1.4.5.1-SO 01-12-17</t>
  </si>
  <si>
    <t>Pol921</t>
  </si>
  <si>
    <t>Žebřík š.400/60, vodorovně, komplet vč. úchytů, kotev, spojení, rohů, apod. - kompletní dodávka, dle č.v.D.1.4.5.1-SO 01-12-17</t>
  </si>
  <si>
    <t>Pol922</t>
  </si>
  <si>
    <t>Kabel. žebřík š.500/60, vodorovně, komplet vč. úchytů, kotev, spojení, spojky - kompletní dodávka, dle č.v.D.1.4.5.1-SO 01-12-17</t>
  </si>
  <si>
    <t>Pol923</t>
  </si>
  <si>
    <t>Kabel. žebřík š.500/60, svisle, komplet vč. úchytů, kotev, spojení, spojky-kompletní dodávka, dle č.v.D.1.4.5.1-SO 01-12-17</t>
  </si>
  <si>
    <t>Pol924</t>
  </si>
  <si>
    <t>Kabelový žlab drátový š100/50 mm /podružné neznačené trasy/, kplt. uchycení, rohy, dle č.v.D.1.4.5.1-SO 01-12-17</t>
  </si>
  <si>
    <t>Pol925</t>
  </si>
  <si>
    <t>Kabelový žlab drátový š200/50 mm /podružné neznačené trasy/, kplt. uchycení, rohy, dle č.v.D.1.4.5.1-SO 01-12-17</t>
  </si>
  <si>
    <t>Pol926</t>
  </si>
  <si>
    <t>Sloupek /upevnění strop-podlaha/, inst. zásuvek dle výkr. dok., dle č.v.D.1.4.5.1-SO 01-12-17</t>
  </si>
  <si>
    <t>Pol927</t>
  </si>
  <si>
    <t>Sloupek /upev. strop-podlaha/, pro ZTI, dle č.v.D.1.4.5.1-SO 01-12-17</t>
  </si>
  <si>
    <t>Pol928</t>
  </si>
  <si>
    <t>Příchytky pro kabely pevně, dle č.v.D.1.4.5.1-SO 01-12-17</t>
  </si>
  <si>
    <t>Pol929</t>
  </si>
  <si>
    <t>Podružný materiál</t>
  </si>
  <si>
    <t>Pol930</t>
  </si>
  <si>
    <t>Podprapetní žlab leštěný kovový, 130/65, barva dle investora, kompletní vč. rohů, ukončení, víka apod. osadit zás, MOD 45</t>
  </si>
  <si>
    <t>Pol931</t>
  </si>
  <si>
    <t>HOP hlavní ochranná přípojnice ve skříni, rozvodna AS.06</t>
  </si>
  <si>
    <t>Pol932</t>
  </si>
  <si>
    <t>EP ekvipotenciální přípojnice, dle č.v.D.1.4.5.1-SO 01-12-17</t>
  </si>
  <si>
    <t>Pol933</t>
  </si>
  <si>
    <t>PA přípojnice pospojování v krabici, dle č.v.D.1.4.5.1-SO 01-12-17</t>
  </si>
  <si>
    <t>Pol934</t>
  </si>
  <si>
    <t>PE přípojnice pospojování v krabici, dle č.v.D.1.4.5.1-SO 01-12-17</t>
  </si>
  <si>
    <t>Pol935</t>
  </si>
  <si>
    <t xml:space="preserve">Pau  dvojnásobná svorka pro vyrovnání potenciálu, dle č.v.D.1.4.5.1-SO 01-12-17</t>
  </si>
  <si>
    <t>Pol936</t>
  </si>
  <si>
    <t xml:space="preserve">Paz  krabice "KU" vč. VAGO svorek pro připojení zařízení, dle č.v.D.1.4.5.1-SO 01-12-17</t>
  </si>
  <si>
    <t>Pol937</t>
  </si>
  <si>
    <t xml:space="preserve">PAp  krabice "KU" vč. VAGO svorek pro připojení podlahy, dle č.v.D.1.4.5.1-SO 01-12-17</t>
  </si>
  <si>
    <t>Pol938</t>
  </si>
  <si>
    <t>VAGO svorky, dle č.v.D.1.4.5.1-SO 01-12-17</t>
  </si>
  <si>
    <t>Pol939</t>
  </si>
  <si>
    <t>CENTAL STOP s 6x přepínací kontakt v uzamykatelné skříni, dle č.v.D.1.4.5.1-SO 01-12-17</t>
  </si>
  <si>
    <t>Pol940</t>
  </si>
  <si>
    <t>TOTAL STOP s 6x přepínací kontakt v uzamykatelné skříni, dle č.v.D.1.4.5.1-SO 01-12-17</t>
  </si>
  <si>
    <t>Pol941</t>
  </si>
  <si>
    <t>Krabice do betonu, dle č.v.D.1.4.5.1-SO 01-12-17</t>
  </si>
  <si>
    <t>Pol942</t>
  </si>
  <si>
    <t>Vývodka do betonu, dle č.v.D.1.4.5.1-SO 01-12-17</t>
  </si>
  <si>
    <t>Pol943</t>
  </si>
  <si>
    <t>Krabice rozbočovací na povrch, IP65, dle č.v.D.1.4.5.1-SO 01-12-17</t>
  </si>
  <si>
    <t>Pol944</t>
  </si>
  <si>
    <t>Krabice rozbočovací na povrch, IP44, dle č.v.D.1.4.5.1-SO 01-12-17</t>
  </si>
  <si>
    <t>Pol945</t>
  </si>
  <si>
    <t>Krabice rozbočovací do SDK, omítky, IP20, dle č.v.D.1.4.5.1-SO 01-12-17</t>
  </si>
  <si>
    <t>Pol946</t>
  </si>
  <si>
    <t>Krabice rozbočovací na povrch, IP44, požární, dle č.v.D.1.4.5.1-SO 01-12-17</t>
  </si>
  <si>
    <t>Pol947</t>
  </si>
  <si>
    <t>Krabice požární vč. svorkovnice</t>
  </si>
  <si>
    <t>Pol948</t>
  </si>
  <si>
    <t>Podlahová krabice pro 12 pozic s 8ks zás. mod 45, kompletní, dle č.v.D.1.4.5.1-SO 01-12-17</t>
  </si>
  <si>
    <t>Pol949</t>
  </si>
  <si>
    <t>Servis. vypínač 250V/16A/IP44 na povrch, kompletní, dle č.v.D.1.4.5.1-SO 01-12-17</t>
  </si>
  <si>
    <t>Pol950</t>
  </si>
  <si>
    <t>Servisní vypínač 250V/16A/IP44 pod omítku, SDK, kompletní, dle č.v.D.1.4.5.1-SO 01-12-17</t>
  </si>
  <si>
    <t>Pol951</t>
  </si>
  <si>
    <t>Servis. vypínač 250V/25A/IP44 na povrch, kompletní, dle č.v.D.1.4.5.1-SO 01-12-17</t>
  </si>
  <si>
    <t>Pol952</t>
  </si>
  <si>
    <t>Servisní vypínač 250V/25A/IP44 na povrch, zelený, kompletní, dle č.v.D.1.4.5.1-SO 01-12-17</t>
  </si>
  <si>
    <t>Pol953</t>
  </si>
  <si>
    <t>Servis. vypínač 400V/16A/IP44, na povrch, kompletní, dle č.v.D.1.4.5.1-SO 01-12-17</t>
  </si>
  <si>
    <t>Pol954</t>
  </si>
  <si>
    <t>Servisní vypínač 400V/16A/IP44, pod omítku, SDK, kompletní, dle č.v.D.1.4.5.1-SO 01-12-17</t>
  </si>
  <si>
    <t>Pol955</t>
  </si>
  <si>
    <t>Servis. vypínač 400V/25A/IP44, na povrch, kompletní, dle č.v.D.1.4.5.1-SO 01-12-17</t>
  </si>
  <si>
    <t>Pol956</t>
  </si>
  <si>
    <t>Servis. vypínač 400V/40A/IP44, na povrch, kompletní, dle č.v.D.1.4.5.1-SO 01-12-17</t>
  </si>
  <si>
    <t>Pol957</t>
  </si>
  <si>
    <t>Termostat, venkovní proved., kompletní, dle č.v.D.1.4.5.1-SO 01-12-17</t>
  </si>
  <si>
    <t>Pol958</t>
  </si>
  <si>
    <t>Skříň SA 0-I, IP65, 230V, 25A, na povrch, dle č.v.D.1.4.5.1-SO 01-12-17</t>
  </si>
  <si>
    <t>Pol959</t>
  </si>
  <si>
    <t>Spínač jednopólový, kplt. vč. krabice, IP20, 250V/10A, bílý, do SDK/omítky, dle č.v.D.1.4.5.1-SO 01-12-17</t>
  </si>
  <si>
    <t>Pol960</t>
  </si>
  <si>
    <t>Spínač jednopólový, kplt. vč. krabice, IP44, 250V/10A, bílý, do SDK/omítky, dle č.v.D.1.4.5.1-SO 01-12-17</t>
  </si>
  <si>
    <t>Pol961</t>
  </si>
  <si>
    <t>Spínač jednopólový IP44, 250V/10A, bílý, na povrch, dle č.v.D.1.4.5.1-SO 01-12-17</t>
  </si>
  <si>
    <t>Pol962</t>
  </si>
  <si>
    <t>Přepínač střídavý, kplt. vč. krabice, IP20, 250V/10A, bílý, do SDK/omítky, dle č.v.D.1.4.5.1-SO 01-12-17</t>
  </si>
  <si>
    <t>Pol963</t>
  </si>
  <si>
    <t>Přepínač střídavý IP44, 250V/10A, bílý, na povrch, dle č.v.D.1.4.5.1-SO 01-12-17</t>
  </si>
  <si>
    <t>Pol964</t>
  </si>
  <si>
    <t>Přepínač sériový, kplt. vč. krabice, IP20, 250V/10A, bílý, do SDK/omítky, č.v.D.1.4.5.1-SO 01-12-17</t>
  </si>
  <si>
    <t>Pol965</t>
  </si>
  <si>
    <t>Infrapasivní pohybové čidlo, 230V, detekční plocha 360°, dosah cca 12m, do podhledu, IP44 (zatížitelnost: 2000 W pro klasické žárovky, 1000 W pro halogenové žárovky,1000 VA pro zářivky, 7 - 400 W pro úsporné zdroje), dle č.v.D.1.4.5.1-SO 01-12-17</t>
  </si>
  <si>
    <t>Pol966</t>
  </si>
  <si>
    <t>Tlačítko IP44, 250V/10A, bílý, na povrch, dle č.v.D.1.4.5.1-SO 01-12-17</t>
  </si>
  <si>
    <t>Pol967</t>
  </si>
  <si>
    <t>Zásuvka mod.45, IP20, 230V/16A, do podparap. žlabu, popis. pole, bílá MDO,kompletní dod., dle č.v.D.1.4.5.1-SO 01-12-17</t>
  </si>
  <si>
    <t>Pol968</t>
  </si>
  <si>
    <t>Zásuvka mod.45, IP20,230V/16A, do podparap. žlabu, popis.pole, zelená DO,kompletní dod., dle č.v.D.1.4.5.1-SO 01-12-17</t>
  </si>
  <si>
    <t>Pol969</t>
  </si>
  <si>
    <t>Zásuv. mod.45, IP20,230V/16A, do podparap. žlabu, popis.pole, červená VDO,komplet. dod., dle č.v.D.1.4.5.1-SO 01-12-17</t>
  </si>
  <si>
    <t>Pol970</t>
  </si>
  <si>
    <t>Zásuvka mod.45, IP20, 230V/16A, do podparap. žlabu, popis. pole, bílá MDO s III. st. přepěťové ochrany, kompletní dodávka, dle č.v.D.1.4.5.1-SO 01-12-17</t>
  </si>
  <si>
    <t>Pol971</t>
  </si>
  <si>
    <t xml:space="preserve">Zásuvka mod.45, IP20, 230V/16A, do podparap. žlabu, popis. pole, zelená DO s III. st. přepěťové ochrany,   kompletní dodávka, dle č.v.D.1.4.5.1-SO 01-12-17</t>
  </si>
  <si>
    <t>Pol972</t>
  </si>
  <si>
    <t xml:space="preserve">Zásuvka mod.45, IP20, 230V/16A, do podparap. žlabu, popis. pole, červená VDO s III. st. přepěťové ochrany,   kompletní dodávka, dle č.v.D.1.4.5.1-SO 01-12-17</t>
  </si>
  <si>
    <t>Pol973</t>
  </si>
  <si>
    <t>Zásuvka na povrch, 400V/16A/IP44, barva dle půdorysů, kompletní dod., dle č.v.D.1.4.5.1-SO 01-12-17</t>
  </si>
  <si>
    <t>Pol974</t>
  </si>
  <si>
    <t>Zásuvka na povrch, 400V/32A/IP44, barva dle půdorysů, kompletní dod., dle č.v.D.1.4.5.1-SO 01-12-17</t>
  </si>
  <si>
    <t>Pol975</t>
  </si>
  <si>
    <t>Zásuvka na povrch, IP54, 230V/16A, víčko, popis. pole, bílá, MDO, kompletní dod., dle č.v.D.1.4.5.1-SO 01-12-17</t>
  </si>
  <si>
    <t>Pol976</t>
  </si>
  <si>
    <t xml:space="preserve">Zásuvka na povrch, IP54, 230V/16A, víčko, popis. pole, bílá, MDO, III. st. přepěťové ochrany,  kompletní dodávka, dle č.v.D.1.4.5.1-SO 01-12-17</t>
  </si>
  <si>
    <t>Pol977</t>
  </si>
  <si>
    <t>Zásuvka na povrch, IP54, 230V/16A, víčko, popis. pole, zelená, DO, kompletní dod., dle č.v.D.1.4.5.1-SO 01-12-17</t>
  </si>
  <si>
    <t>Pol978</t>
  </si>
  <si>
    <t>Zásuvka na povrch, IP54, 230V/16A, víčko, popis. pole, zelená, DO, III. st. přepěťové ochrany, kompletní dodávka, dle č.v.D.1.4.5.1-SO 01-12-17</t>
  </si>
  <si>
    <t>Pol979</t>
  </si>
  <si>
    <t>Zásuvka na povrch, IP54, 230V/16A, víčko, popis. pole, červená, VDO, kompletní dodávka, dle č.v.D.1.4.5.1-SO 01-12-17</t>
  </si>
  <si>
    <t>Pol980</t>
  </si>
  <si>
    <t>Zásuvka na povrch, IP54, 230V/16A, víčko, popis. pole, červená, VDO, III. st. přepěťové ochrany, kompletní dodávka, dle č.v.D.1.4.5.1-SO 01-12-17</t>
  </si>
  <si>
    <t>Pol981</t>
  </si>
  <si>
    <t>Zásuvka na povrch, IP44, 230V/16A, víčko, popis. pole, bílá, MDO, kompletní dodávka, dle č.v.D.1.4.5.1-SO 01-12-17</t>
  </si>
  <si>
    <t>Pol982</t>
  </si>
  <si>
    <t xml:space="preserve">Zásuvka na povrch, IP44, 230V/16A, víčko, popis. pole, bílá, MDO, III. st. přepěťové ochrany,  kompletní dodávka, dle č.v.D.1.4.5.1-SO 01-12-17</t>
  </si>
  <si>
    <t>Pol983</t>
  </si>
  <si>
    <t xml:space="preserve">Zásuvka pod OM, SDK, IP20, 230V/16A, clonky, popis. pole, bílá, MDO, kompl. dod.,vč. krab.instalace do rámečku nebo sdruženého rámečku,  kompletní dodávka, dle č.v.D.1.4.5.1-SO 01-12-17</t>
  </si>
  <si>
    <t>Pol984</t>
  </si>
  <si>
    <t>Zásuvka pod omítku, SDK, IP20, 230V/16A, clonky, popis. pole, bílá, MDO, vč. krab., III. st. přepěťové ochrany, kompletní dodávka, instalace do rámečku nebo sdruženého rámečku, kompletní dodávka, dle č.v.D.1.4.5.1-SO 01-12-17</t>
  </si>
  <si>
    <t>Pol985</t>
  </si>
  <si>
    <t xml:space="preserve">Zásuvka pod omítku, SDK, IP20, 230V/16A, clonky, popis. pole, zelená, DO, kompletní dod., instalace do rámečku nebo sdruženého rámečku, vč. krab.,  kompletní dodávka, dle č.v.D.1.4.5.1-SO 01-12-17</t>
  </si>
  <si>
    <t>Pol986</t>
  </si>
  <si>
    <t xml:space="preserve">Zásuvka pod omítku, SDK, IP20, 230V/16A, clonky, popis. pole, zelená, DO, vč.krab.,III. st. přepěťové ochrany,  kompletní dodávka, instalace do rámečku, nebo sdruženého rámečku, dle č.v.D.1.4.5.1-SO 01-12-17</t>
  </si>
  <si>
    <t>Pol987</t>
  </si>
  <si>
    <t xml:space="preserve">Zásuv. pod omítku, SDK, IP20, 230V/16A, clonky, popis. pole, červená, VDO, kompletní dod., instalace do rámečku nebo sdruženého rámečku, vč. krab.,  dle č.v.D.1.4.5.1-SO 01-12-17</t>
  </si>
  <si>
    <t>Pol988</t>
  </si>
  <si>
    <t xml:space="preserve">Zásuvka pod omítku, SDK, IP20, 230V/16A, clonky, popis. pole, červená, VDO, III. st. přepěťové ochrany,  kplt. dodávka, dle č.v.D.1.4.5.1-SO 01-12-17</t>
  </si>
  <si>
    <t>Pol989</t>
  </si>
  <si>
    <t>Zásuvka zapuštěná, IP44, 230V/16A, víčko, popis. pole, bílá, MDO,kompletní dod., dle č.v.D.1.4.5.1-SO 01-12-17</t>
  </si>
  <si>
    <t>Pol990</t>
  </si>
  <si>
    <t xml:space="preserve">Zásuvka zapuštěná, IP44, 230V/16A, víčko, popis. pole, bílá, MDO, III. st. přepěťové ochrany,  kompletní dodávka, dle č.v.D.1.4.5.1-SO 01-12-17</t>
  </si>
  <si>
    <t>Pol991</t>
  </si>
  <si>
    <t>Zásuvka zapuštěná, IP44, 230V/16A, víčko, popis. pole, zelená, DO, dle č.v.D.1.4.5.1-SO 01-12-17</t>
  </si>
  <si>
    <t>Pol992</t>
  </si>
  <si>
    <t>Zásuvka zapuštěná, IP44, 230V/16A, víčko, popis. pole, červená, VDO, dle č.v.D.1.4.5.1-SO 01-12-17</t>
  </si>
  <si>
    <t>Pol993</t>
  </si>
  <si>
    <t>Zásuvka na povrch, IP44, 230V/32A, víčko, popis. pole, zelená, DO, dle č.v.D.1.4.5.1-SO 01-12-17</t>
  </si>
  <si>
    <t>Pol994</t>
  </si>
  <si>
    <t>Zásuvka na povrch, IP44, 230V/32A, víčko, popis. pole, červená, VDO, dle č.v.D.1.4.5.1-SO 01-12-17</t>
  </si>
  <si>
    <t>Pol995</t>
  </si>
  <si>
    <t>Jednorámeček bílý, dle č.v.D.1.4.5.1-SO 01-12-17</t>
  </si>
  <si>
    <t>Pol996</t>
  </si>
  <si>
    <t>Dvojrámeček bílý, dle č.v.D.1.4.5.1-SO 01-12-17</t>
  </si>
  <si>
    <t>Pol997</t>
  </si>
  <si>
    <t>Trojrámeček bílý, dle č.v.D.1.4.5.1-SO 01-12-17</t>
  </si>
  <si>
    <t>Pol998</t>
  </si>
  <si>
    <t>Čtyřrámeček bílý, dle č.v.D.1.4.5.1-SO 01-12-17</t>
  </si>
  <si>
    <t>Pol999</t>
  </si>
  <si>
    <t>Jednorámeček zelený, dle č.v.D.1.4.5.1-SO 01-12-17</t>
  </si>
  <si>
    <t>Pol1000</t>
  </si>
  <si>
    <t>Dvojrámeček zelený, dle č.v.D.1.4.5.1-SO 01-12-17</t>
  </si>
  <si>
    <t>Pol1001</t>
  </si>
  <si>
    <t xml:space="preserve">Trojrámeček  zelený, dle č.v.D.1.4.5.1-SO 01-12-17</t>
  </si>
  <si>
    <t>Pol1002</t>
  </si>
  <si>
    <t>Jednorámeček červený, dle č.v.D.1.4.5.1-SO 01-12-17</t>
  </si>
  <si>
    <t>Pol1003</t>
  </si>
  <si>
    <t xml:space="preserve">Dvojrámeček  červený, dle č.v.D.1.4.5.1-SO 01-12-17</t>
  </si>
  <si>
    <t>Pol1004</t>
  </si>
  <si>
    <t xml:space="preserve">Trojrámeček  červený, dle č.v.D.1.4.5.1-SO 01-12-17</t>
  </si>
  <si>
    <t>Pol1005</t>
  </si>
  <si>
    <t xml:space="preserve">Čtyřrámeček  červený, dle č.v.D.1.4.5.1-SO 01-12-17</t>
  </si>
  <si>
    <t>Pol1006</t>
  </si>
  <si>
    <t>Rozvodná krabice se svorkovnicí do omítky, dle č.v.D.1.4.5.1-SO 01-12-17</t>
  </si>
  <si>
    <t>Pol1007</t>
  </si>
  <si>
    <t>Rozvodná krabice se svorkovnicí do SDK, dle č.v.D.1.4.5.1-SO 01-12-17</t>
  </si>
  <si>
    <t>Pol1008</t>
  </si>
  <si>
    <t>Trubka plast. ohebná do betonu, pr.vnitř. 50mm2 dle č.v.D.1.4.5.1-SO 01-12-17</t>
  </si>
  <si>
    <t>Pol1009</t>
  </si>
  <si>
    <t>Lišta stand. 40/20, dle č.v.D.1.4.5.1-SO 01-12-17</t>
  </si>
  <si>
    <t>Kabeláž, dle č.v.D.1.4.5.1-SO 01-12-17, 18-23</t>
  </si>
  <si>
    <t>Pol1010</t>
  </si>
  <si>
    <t>Kabel J-H(St)HBd2P0,8, B2cas1d0 /bezhalogenový/</t>
  </si>
  <si>
    <t>kabel V</t>
  </si>
  <si>
    <t>Kabel CXKH-V 3Jx2,5, B2cas1d0, P60-R</t>
  </si>
  <si>
    <t>kabel R</t>
  </si>
  <si>
    <t>Kabel CXKH-R 3Jx1,5, B2cas1d0</t>
  </si>
  <si>
    <t>kabel R.1</t>
  </si>
  <si>
    <t>Kabel CXKH-R 3Jx2,5, B2cas1d0</t>
  </si>
  <si>
    <t>kabel R.2</t>
  </si>
  <si>
    <t>Kabel CXKH-R 2Ox1,5, B2cas1d0</t>
  </si>
  <si>
    <t>kabel R.3</t>
  </si>
  <si>
    <t>Kabel CXKH-R 3Ox1,5, B2cas1d0</t>
  </si>
  <si>
    <t>kabel R.4</t>
  </si>
  <si>
    <t>Kabel CXKH-R 4Ox1,5, B2cas1d0</t>
  </si>
  <si>
    <t>kabel V.1</t>
  </si>
  <si>
    <t>Kabel CXKH-V 5Jx240, B2cas1d0, P60-R</t>
  </si>
  <si>
    <t>kabel V.2</t>
  </si>
  <si>
    <t>Kabel CXKH-V 4Jx185, B2cas1d0, P60-R</t>
  </si>
  <si>
    <t>kabel R.5</t>
  </si>
  <si>
    <t>Kabel CXKH-R 5Jx120, B2cas1d0</t>
  </si>
  <si>
    <t>kabel R.6</t>
  </si>
  <si>
    <t>Kabel CXKH-R 5Jx50, B2cas1d0</t>
  </si>
  <si>
    <t>kabel R.7</t>
  </si>
  <si>
    <t>Kabel CXKH-R 1x240zž, B2cas1d0</t>
  </si>
  <si>
    <t>kabel R.8</t>
  </si>
  <si>
    <t>Kabel CXKH-R 1x120zž, B2cas1d0</t>
  </si>
  <si>
    <t>kabel R.9</t>
  </si>
  <si>
    <t>Kabel CXKH-R 1x25zž, B2cas1d0</t>
  </si>
  <si>
    <t>kabel R.10</t>
  </si>
  <si>
    <t>Kabel CXKH-R 1x16zž, B2cas1d0</t>
  </si>
  <si>
    <t>kabel R.11</t>
  </si>
  <si>
    <t>Kabel CXKH-R 1x10zž, B2cas1d0</t>
  </si>
  <si>
    <t>kabel R.12</t>
  </si>
  <si>
    <t>Kabel CXKH-R 1x6zž, B2cas1d0</t>
  </si>
  <si>
    <t>kabel R.13</t>
  </si>
  <si>
    <t>Kabel CXKH-R 1x4zž, B2cas1d0</t>
  </si>
  <si>
    <t>kabel R.14</t>
  </si>
  <si>
    <t>Kabel CXKH-R 1x2,5zž, B2cas1d0</t>
  </si>
  <si>
    <t>kabel R.15</t>
  </si>
  <si>
    <t>Kabel CXKH-R 5Jx240, B2cas1d0</t>
  </si>
  <si>
    <t>kabel R.16</t>
  </si>
  <si>
    <t>Kabel CXKH-R 5Jx16, B2cas1d0</t>
  </si>
  <si>
    <t>kabel R.17</t>
  </si>
  <si>
    <t>Kabel CXKH-R 5Jx70, B2cas1d0</t>
  </si>
  <si>
    <t>kabel R.18</t>
  </si>
  <si>
    <t>Kabel CXKH-R 5Jx25, B2cas1d0</t>
  </si>
  <si>
    <t>kabel R.19</t>
  </si>
  <si>
    <t>Kabel CXKH-R 5Jx95, B2cas1d0</t>
  </si>
  <si>
    <t>kabel R.20</t>
  </si>
  <si>
    <t>Kabel CXKH-R 5Jx35, B2cas1d0</t>
  </si>
  <si>
    <t>kabel V.3</t>
  </si>
  <si>
    <t>Kabel CXKH-V 3Ox1,5, B2cas1d0, P60-R</t>
  </si>
  <si>
    <t>Pol1011</t>
  </si>
  <si>
    <t>Propojení rozvaděčů, datový kabel pro RS-485 (1x2x0,2mm2) B2cas1d0, P60-R</t>
  </si>
  <si>
    <t>kabel R.21</t>
  </si>
  <si>
    <t>Kabel CXKH-R 3Jx4, B2cas1d0</t>
  </si>
  <si>
    <t>kabel R.22</t>
  </si>
  <si>
    <t>Kabel CXKH-R 3Jx6, B2cas1d0</t>
  </si>
  <si>
    <t>kabel V.4</t>
  </si>
  <si>
    <t>Kabel CXKH-V 4Jx1,5, B2cas1d0, P60-R</t>
  </si>
  <si>
    <t>kabel V.5</t>
  </si>
  <si>
    <t>Kabel CXKH-V 5Jx1,5, B2cas1d0, P60-R</t>
  </si>
  <si>
    <t>kabel R.23</t>
  </si>
  <si>
    <t>Kabel CXKH-R 5Jx2,5, B2cas1d0</t>
  </si>
  <si>
    <t>kabel R.24</t>
  </si>
  <si>
    <t>Kabel CXKH-R 5Jx4, B2cas1d0</t>
  </si>
  <si>
    <t>kabel R.25</t>
  </si>
  <si>
    <t>Kabel CXKH-R 5Jx6, B2cas1d0</t>
  </si>
  <si>
    <t>kabel R.26</t>
  </si>
  <si>
    <t>Kabel CXKH-R 5Jx10, B2cas1d0</t>
  </si>
  <si>
    <t>kabel V.6</t>
  </si>
  <si>
    <t>Kabel CXKH-V 3Jx1,5, B2cas1d0, P60-R</t>
  </si>
  <si>
    <t>kabel V.7</t>
  </si>
  <si>
    <t>Kabel CXKH-V 5Jx25, B2cas1d0, P60-R</t>
  </si>
  <si>
    <t>kabel V.8</t>
  </si>
  <si>
    <t>Kabel CXKH-V 3Jx10, B2cas1d0, P60-R</t>
  </si>
  <si>
    <t>kabel R.27</t>
  </si>
  <si>
    <t>Kabel CXKH-R 5Jx150, B2cas1d0</t>
  </si>
  <si>
    <t>kabel topný</t>
  </si>
  <si>
    <t>Samoregulační kabel 15W/m/10°C, vč. připevňovacích prvků, kplt. montáž</t>
  </si>
  <si>
    <t>Pol1012</t>
  </si>
  <si>
    <t>Termostat IP65, venkovní provedení</t>
  </si>
  <si>
    <t>Pol1013</t>
  </si>
  <si>
    <t>UTP Cad 5e v provedení B2cas1d0</t>
  </si>
  <si>
    <t>Pol1014</t>
  </si>
  <si>
    <t>FeZn 30/4</t>
  </si>
  <si>
    <t>Pol1015</t>
  </si>
  <si>
    <t>Svorky "SR"</t>
  </si>
  <si>
    <t>Pol1016</t>
  </si>
  <si>
    <t>Kabelové příchytky</t>
  </si>
  <si>
    <t>Pol1017</t>
  </si>
  <si>
    <t>EP ekvipotenciální přípojnice</t>
  </si>
  <si>
    <t>Pol1018</t>
  </si>
  <si>
    <t>Protipožární ucpávky</t>
  </si>
  <si>
    <t>Osvětlovací tělesa, dle č.v.D.1.4.5.1-SO 01-18-23</t>
  </si>
  <si>
    <t>Pol1019</t>
  </si>
  <si>
    <t>LED svítidlo 1x24W, Zapuštěné LED svítidlo, včetně LED driveru, pasivní chladicí systém, vyzařovací úhel 75 stupňů, IP 20, KNX, C1</t>
  </si>
  <si>
    <t>Pol1020</t>
  </si>
  <si>
    <t>LED svítidlo 1x24W, Zapuštěné LED svítidlo, včetně LED driveru, pasivní chladicí systém, vyzařovací úhel 75 stupňů, IP 20, C1</t>
  </si>
  <si>
    <t>Pol1021</t>
  </si>
  <si>
    <t>LED svítidlo 1x15W, Zapuštěné LED svítidlo, včetně LED driveru, pasivní chladicí systém, IP 44, KNX, C2</t>
  </si>
  <si>
    <t>Pol1022</t>
  </si>
  <si>
    <t>LED svítidlo 1x19W, Zapuštěné LED svítidlo, včetně LED driveru, pasivní chladicí systém, IP 44, KNX, C3</t>
  </si>
  <si>
    <t>Pol1023</t>
  </si>
  <si>
    <t>LED svítidlo 1x50W, zapuštěné svítidlo, typ montáže P/T, IP20, KNX, D</t>
  </si>
  <si>
    <t>Pol1024</t>
  </si>
  <si>
    <t xml:space="preserve">LED svítidlo 1x35W, Přisazené LED svítidlo, včetně LED driveru, pasivní chladicí systém, IP 44, KNX,  S</t>
  </si>
  <si>
    <t>Pol1025</t>
  </si>
  <si>
    <t xml:space="preserve">LED svítidlo 1x35W, Přisazené LED svítidlo, včetně LED driveru, pasivní chladicí systém,  IP 44, S</t>
  </si>
  <si>
    <t>Pol1026</t>
  </si>
  <si>
    <t>Zářivkové prchotěsné svítidlo, IP 65, tělo svítidla vyztužené skelnými vlákny, IP 65, T</t>
  </si>
  <si>
    <t>Pol1027</t>
  </si>
  <si>
    <t>Zářivkové prchotěsné svítidlo, IP 65, tělo svítidla vyztužené skelnými vlákny, IP 65, venkovní prostory, T2</t>
  </si>
  <si>
    <t>Pol1028</t>
  </si>
  <si>
    <t>LED svítidlo 1x23W, Zapuštěné LED svítidlo, včetně LED driveru, pasivní chladicí systém, vyzařovací úhel 75 stupňů, IP 54, W</t>
  </si>
  <si>
    <t>Pol1029</t>
  </si>
  <si>
    <t>LED svítidlo 1x58W, zapuštěné svítidlo, typ montáže G/K, IP 65, KNX, Z1</t>
  </si>
  <si>
    <t>Pol1030</t>
  </si>
  <si>
    <t>LED svítidlo 1x58W, přisazené svítidlo, IP 65, Z1_PŘZ</t>
  </si>
  <si>
    <t>Pol1031</t>
  </si>
  <si>
    <t>LED svítidlo 1x39W, zapuštěné svítidlo, typ montáže P/T, UGR 19, IP20, KNX, Z2</t>
  </si>
  <si>
    <t>Pol1032</t>
  </si>
  <si>
    <t>LED svítidlo 1x39W, zapuštěné svítidlo, typ montáže P/T, UGR 19, IP20, Z2</t>
  </si>
  <si>
    <t>Pol1033</t>
  </si>
  <si>
    <t xml:space="preserve">LED svítidlo 1x58W, zapuštěné svítidlo,  typ montáže P/T, UGR 19, IP20, KNX, Z3</t>
  </si>
  <si>
    <t>Pol1034</t>
  </si>
  <si>
    <t>LED svítidlo 1x58W, zapuštěné svítidlo, typ montáže P/T, Ra90, IP 20, Z4</t>
  </si>
  <si>
    <t>Pol1035</t>
  </si>
  <si>
    <t>LED svítidlo 1x58W, zapuštěné svítidlo, typ montáže P/T, Ra90, IP 65, Z5</t>
  </si>
  <si>
    <t>Pol1036</t>
  </si>
  <si>
    <t>LED svítidlo 1x58W, zapuštěné svítidlo SDK, Ra90, IP 65, KNX, Z5_SDK</t>
  </si>
  <si>
    <t>Pol1037</t>
  </si>
  <si>
    <t>LED svítidlo 1x42W, zapuštěné svítidlo, 600x600, IP 40, KNX, Z6</t>
  </si>
  <si>
    <t>Pol1038</t>
  </si>
  <si>
    <t>LED svítidlo 1x58W, zapuštěné svítidlo, typ montáže P/T, IP 65, KNX, Z7</t>
  </si>
  <si>
    <t>Pol1039</t>
  </si>
  <si>
    <t>LED svítidlo 1x58W, zapuštěné svítidlo, typ montáže P/T, IP 65, Z7</t>
  </si>
  <si>
    <t>Pol1040</t>
  </si>
  <si>
    <t>LED svítidlo 1x58W, zapuštěné svítidlo, typ montáže P/T, Ra 90, IP 20, KNX, Z8</t>
  </si>
  <si>
    <t>Pol1041</t>
  </si>
  <si>
    <t>LED svítidlo 1x24W, zapuštěné svítidlo, 600x600, IP 20, KNX, Z9</t>
  </si>
  <si>
    <t>Pol1042</t>
  </si>
  <si>
    <t>LED svítidlo zapuštěné čtvercové, vlastní svítidlo je součástí dodávky podhledů čistých prostor, elektro provádí pouze montáž a zapojení (ozn. Zx)</t>
  </si>
  <si>
    <t>Nouzové osvětlení, bateriová jednotka centrální a neadresná svítidla, dle č.v.D.1.4.5.1-SO 01-18-23</t>
  </si>
  <si>
    <t>Pol1043</t>
  </si>
  <si>
    <t>Výkresově ozn. "NA", ETM60, 9M2LW CM, svítidl. LED 2W, symetrická optika, přisazené, vestav. IP65</t>
  </si>
  <si>
    <t>Pol1044</t>
  </si>
  <si>
    <t>Výkresově ozn. "NB", ETM60.9C1LW CM, Svítidlo LED 2W, asymetrická optika, přisazené/vestavné, IP65</t>
  </si>
  <si>
    <t>Pol1045</t>
  </si>
  <si>
    <t>Výkresově ozn. "NC", ETM65.9M1L CM, Svítidlo LED 1W, jednostranný piktogram 25m, IP65</t>
  </si>
  <si>
    <t>Pol1046</t>
  </si>
  <si>
    <t>Výkresově ozn. "ND", ETM65.9M1L CM, Svítidlo LED 1W, bez piktogram , IP65</t>
  </si>
  <si>
    <t>Pol1047</t>
  </si>
  <si>
    <t>Výkresově ozn. "ND", ETM65FL, Podvěšený dvoustranný piktogram 25m pro svítidlo ETM65…….</t>
  </si>
  <si>
    <t>Pol1048</t>
  </si>
  <si>
    <t>Výkresově ozn. "NE", ETM65.9W1L CM, Svítidlo LED 2,5W, spec. optika pro montáž na stěnu, IP65</t>
  </si>
  <si>
    <t>Pol1049</t>
  </si>
  <si>
    <t xml:space="preserve">Centrální bateriová jednotka nouzového osvětlení - komplet, 22 okruhů /nabíječ, adaptér pro nabíječ, modul výstupních okruhů SKU,  propojovací set SKU modulů, baterie 12V 33Ah desetiletá konstrukce, provoz 3h, bateriový propojovací set/, 22 okruhů / 3hodi</t>
  </si>
  <si>
    <t>Pol1050</t>
  </si>
  <si>
    <t>Bus modul monitoringu výpadku v podružných světel. rozvaděčích</t>
  </si>
  <si>
    <t xml:space="preserve">Rozvaděče:  dle č.v.D.1.4.5.1-SO 01-12-17, 18-23</t>
  </si>
  <si>
    <t>Pol1051</t>
  </si>
  <si>
    <t xml:space="preserve">RH  4x pole</t>
  </si>
  <si>
    <t>Pol1052</t>
  </si>
  <si>
    <t xml:space="preserve">RHkomp  2x pole</t>
  </si>
  <si>
    <t>Pol1053</t>
  </si>
  <si>
    <t xml:space="preserve">RDApoz  4x pole</t>
  </si>
  <si>
    <t>Pol1054</t>
  </si>
  <si>
    <t xml:space="preserve">RDApozRkomp  2x pole</t>
  </si>
  <si>
    <t>Pol1055</t>
  </si>
  <si>
    <t xml:space="preserve">RDA  3x pole</t>
  </si>
  <si>
    <t>Pol1056</t>
  </si>
  <si>
    <t xml:space="preserve">RN  3x pole</t>
  </si>
  <si>
    <t>Pol1057</t>
  </si>
  <si>
    <t xml:space="preserve">RP  2x pole</t>
  </si>
  <si>
    <t>Pol1058</t>
  </si>
  <si>
    <t xml:space="preserve">RPDO  1x pole</t>
  </si>
  <si>
    <t>Pol1059</t>
  </si>
  <si>
    <t xml:space="preserve">RPVDO  1x pole</t>
  </si>
  <si>
    <t>Pol1060</t>
  </si>
  <si>
    <t xml:space="preserve">RPDOZIS  1x pole</t>
  </si>
  <si>
    <t>Pol1061</t>
  </si>
  <si>
    <t xml:space="preserve">RPVDOZIS  1x pole</t>
  </si>
  <si>
    <t>Pol1062</t>
  </si>
  <si>
    <t>Pol1063</t>
  </si>
  <si>
    <t xml:space="preserve">RPt  2x pole</t>
  </si>
  <si>
    <t>Pol1064</t>
  </si>
  <si>
    <t>R5t</t>
  </si>
  <si>
    <t>Pol1065</t>
  </si>
  <si>
    <t>R1A</t>
  </si>
  <si>
    <t>Pol1066</t>
  </si>
  <si>
    <t>R1ADO</t>
  </si>
  <si>
    <t>Pol1067</t>
  </si>
  <si>
    <t>R1AVDO</t>
  </si>
  <si>
    <t>Pol1068</t>
  </si>
  <si>
    <t>R1B</t>
  </si>
  <si>
    <t>Pol1069</t>
  </si>
  <si>
    <t>R1BDO</t>
  </si>
  <si>
    <t>Pol1070</t>
  </si>
  <si>
    <t>R1BVDO</t>
  </si>
  <si>
    <t>Pol1071</t>
  </si>
  <si>
    <t>R2A</t>
  </si>
  <si>
    <t>Pol1072</t>
  </si>
  <si>
    <t>R2ADO</t>
  </si>
  <si>
    <t>Pol1073</t>
  </si>
  <si>
    <t>R2AVDO</t>
  </si>
  <si>
    <t>Pol1074</t>
  </si>
  <si>
    <t>R2B</t>
  </si>
  <si>
    <t>Pol1075</t>
  </si>
  <si>
    <t>R2BDO</t>
  </si>
  <si>
    <t>Pol1076</t>
  </si>
  <si>
    <t>R2BVDO</t>
  </si>
  <si>
    <t>Pol1077</t>
  </si>
  <si>
    <t>R3A</t>
  </si>
  <si>
    <t>Pol1078</t>
  </si>
  <si>
    <t>R3ADO</t>
  </si>
  <si>
    <t>Pol1079</t>
  </si>
  <si>
    <t>R3AVDO</t>
  </si>
  <si>
    <t>Pol1080</t>
  </si>
  <si>
    <t>R3B</t>
  </si>
  <si>
    <t>Pol1081</t>
  </si>
  <si>
    <t>R3BDO</t>
  </si>
  <si>
    <t>Pol1082</t>
  </si>
  <si>
    <t>R3BVDO</t>
  </si>
  <si>
    <t>Pol1083</t>
  </si>
  <si>
    <t>R3Bv</t>
  </si>
  <si>
    <t>Pol1084</t>
  </si>
  <si>
    <t>R4A</t>
  </si>
  <si>
    <t>Pol1085</t>
  </si>
  <si>
    <t>R4ADO</t>
  </si>
  <si>
    <t>Pol1086</t>
  </si>
  <si>
    <t>R4AVDO</t>
  </si>
  <si>
    <t>Pol1087</t>
  </si>
  <si>
    <t>R4B</t>
  </si>
  <si>
    <t>Pol1088</t>
  </si>
  <si>
    <t>R4BDO</t>
  </si>
  <si>
    <t>Pol1089</t>
  </si>
  <si>
    <t>R4BVDO</t>
  </si>
  <si>
    <t>zařízení pro zdravotnictví / umístění dle "Blokového schéma, č.v. D.1.4.5.1-SO 01-10/:</t>
  </si>
  <si>
    <t>Pol1090</t>
  </si>
  <si>
    <t>Přepínací modul, 4-pólový, 80A, BMS, nastavení, montáž</t>
  </si>
  <si>
    <t>Pol1091</t>
  </si>
  <si>
    <t>Pomocný kontakt polohy, montáž</t>
  </si>
  <si>
    <t>Pol1092</t>
  </si>
  <si>
    <t>1F-Oddělov. trafo,Prim.400V; Sek.230V; 5,00kVA; standard. svorkov.</t>
  </si>
  <si>
    <t>Pol1093</t>
  </si>
  <si>
    <t>Hlídač izolačního stavu, vč. instalace, nastavení</t>
  </si>
  <si>
    <t>Pol1094</t>
  </si>
  <si>
    <t>Proudový transformátor, pro měření zatížení transf.</t>
  </si>
  <si>
    <t>Pol1095</t>
  </si>
  <si>
    <t>Napájecí zdroj</t>
  </si>
  <si>
    <t>Pol1096</t>
  </si>
  <si>
    <t>Signalizační panel, vč. montáže, nastavení, programovatelný, montáž do panelu, zdi</t>
  </si>
  <si>
    <t>Pol1097</t>
  </si>
  <si>
    <t>Signalizační panel, vč. montáže, nastavení, programovatelný, montáž na povrch, zeď</t>
  </si>
  <si>
    <t>Pol1098</t>
  </si>
  <si>
    <t xml:space="preserve">Signalizační panel,  vč. montáže, nastavení, 150 adres + 16 dig. vstupů, programovatelný, montáž na povrch, zeď</t>
  </si>
  <si>
    <t>OST</t>
  </si>
  <si>
    <t>Pol1099</t>
  </si>
  <si>
    <t>Uvedení do chodu, revize, zaučení obsluhy</t>
  </si>
  <si>
    <t>Pol1100</t>
  </si>
  <si>
    <t xml:space="preserve">Komplet ochranných pomůcek pro NN  rozvodny</t>
  </si>
  <si>
    <t xml:space="preserve">Poznámka k položce:_x000d_
Komplet ochranných pomůcek pro NN  rozvodny, Ochranné dielektrické rukavice, Ochranné dielektrické boty (galoše), Ochranný štít očí, Zkoušečka VN  (10kV), Zkoušečka NN  (1kV), Vyprošťovací hák, Zkratovací souprava, Visací zámek pro zajištění vypnutého stavu (nezáměnné klíče), Mobilní svítilna, Lékárnička s tubusem, Dielektrický kloberec před rozvaděčem, Hasicí přístroj pro elektrické zařízení (sněhový - upřesní PO), Tabulky s bezpečnostními instrukcemi a pokyny, Provozní předpisy a dokumentace, Izolační přepážka, Vybíjecí tyč, Nosítka, Vypínací tyč, Kleště pojistkové izolační, Místní provozní podmínky, První pomoc, Telefonní čísla, Jednopólové schéma, dle č.v.D.1.4.5.1-SO 01-12</t>
  </si>
  <si>
    <t>Pol1101</t>
  </si>
  <si>
    <t>Bezpečnostní a výstažné tabulky, dle č.v.D.1.4.5.1-SO 01-12-17, 18-23</t>
  </si>
  <si>
    <t>Pol1102</t>
  </si>
  <si>
    <t>Značení kabelů- dle tabulky Propojení technologie a Světlná el. instatace, dle č.v.D.1.4.5.1-SO 01-12-17, 18-23</t>
  </si>
  <si>
    <t>Pol1103</t>
  </si>
  <si>
    <t>Uvedení do provozu, dle č.v.D.1.4.5.1-SO 01-12-17, 18-23</t>
  </si>
  <si>
    <t>Pol444</t>
  </si>
  <si>
    <t>Pol1104</t>
  </si>
  <si>
    <t>Zkresklení stávajícího stavu</t>
  </si>
  <si>
    <t>Pol444.1</t>
  </si>
  <si>
    <t>Stavební a zednické výpomoce _ (dle specifikace)</t>
  </si>
  <si>
    <t>-1623730629</t>
  </si>
  <si>
    <t>Poznámka k položce:_x000d_
Specifikace _ OBJEM POLOŽKY = V ROZSAHU 7,5% Z OBJEMU DODÁVEK A MONTÁŽÍ</t>
  </si>
  <si>
    <t>Pol734</t>
  </si>
  <si>
    <t>Výchozí revize</t>
  </si>
  <si>
    <t>Úroveň 4:</t>
  </si>
  <si>
    <t>1 - EPS</t>
  </si>
  <si>
    <t>URS - Elektrická požární signalizace EPS</t>
  </si>
  <si>
    <t>D1 - Instalační materiál</t>
  </si>
  <si>
    <t>D2 - Ostatní</t>
  </si>
  <si>
    <t>URS</t>
  </si>
  <si>
    <t>Elektrická požární signalizace EPS</t>
  </si>
  <si>
    <t>742210003</t>
  </si>
  <si>
    <t>Montáž ústředny EPS bez čelního panelu, čtyř nebo vícekruhové</t>
  </si>
  <si>
    <t>Pol1</t>
  </si>
  <si>
    <t>Ústředna EPS pro 4 kruhové linky s prostorem pro rozšíření o další kruhovou linku</t>
  </si>
  <si>
    <t>Poznámka k položce:_x000d_
Ústředna EPS pro 4 kruhové linky s prostorem pro rozšíření o další kruhovou linku, síťovatelná do kruhové linky ústředen. Součástí ústředny musí být USB, Ethernet a rozhraní pro sériový výstup pro ZDP. Napájení dle EN 54-4. Parametrizace, kalibrace a programování přímo přes USB, integrované rozhraní pro provozování požadované periferie hasičů, paměť událostí pro 10.000 položek, galvanické oddělení kruhových linek, vč. modulu napájecího zdroje, základní karty a řídícího modulu</t>
  </si>
  <si>
    <t>742210005</t>
  </si>
  <si>
    <t>Montáž čelního panelu do ústředny EPS</t>
  </si>
  <si>
    <t>Pol2</t>
  </si>
  <si>
    <t>Čelní ovládací panel s 5,7" displejem, kapacitní klávesnice pro dotykové ovládání</t>
  </si>
  <si>
    <t>742210006</t>
  </si>
  <si>
    <t>Montáž rozšiřující karty do ústředny EPS</t>
  </si>
  <si>
    <t>Pol3</t>
  </si>
  <si>
    <t>Rozšiřovací karta o 4 pozice č.1</t>
  </si>
  <si>
    <t>Pol4</t>
  </si>
  <si>
    <t>Modul pro 1 kruhovou linku o 127 adresách</t>
  </si>
  <si>
    <t>Pol5</t>
  </si>
  <si>
    <t>Modul pro kruhovou linku propojení ústředen</t>
  </si>
  <si>
    <t>742210041</t>
  </si>
  <si>
    <t>Montáž akumulátoru 2x12 V</t>
  </si>
  <si>
    <t>Pol6</t>
  </si>
  <si>
    <t>Akumulátor 12VDC/24Ah - do ústředny</t>
  </si>
  <si>
    <t>Pol7</t>
  </si>
  <si>
    <t>Akumulátor 12VDC/12Ah - do tabla</t>
  </si>
  <si>
    <t>742210111</t>
  </si>
  <si>
    <t>Montáž klíčového trezoru se zámkovou vložkou</t>
  </si>
  <si>
    <t>Pol8</t>
  </si>
  <si>
    <t>Klíčový trezor KTPO, 24VDC, motýlkový zámek pro HZS Královéhradeckého kraje</t>
  </si>
  <si>
    <t>742210051</t>
  </si>
  <si>
    <t>Montáž zařízení dálkového přenosu s připojením a naprogramováním</t>
  </si>
  <si>
    <t>Pol9</t>
  </si>
  <si>
    <t>Zařízení dálkového přenosu ZDP (dodavatel Astor Komplex)</t>
  </si>
  <si>
    <t>742210061</t>
  </si>
  <si>
    <t>Montáž ovládacího panelu požární ochrany</t>
  </si>
  <si>
    <t>Pol10</t>
  </si>
  <si>
    <t>Obslužné pole pro hasiče OPPO</t>
  </si>
  <si>
    <t>742210261</t>
  </si>
  <si>
    <t>Montáž sirény, majáku nebo signalizace</t>
  </si>
  <si>
    <t>Pol11</t>
  </si>
  <si>
    <t>Maják, nízké provedení, červený, certifikát CPD</t>
  </si>
  <si>
    <t>Pol12</t>
  </si>
  <si>
    <t>Montáž patice majáku</t>
  </si>
  <si>
    <t>Pol13</t>
  </si>
  <si>
    <t>Patice pro maják 766446RR, zvýšení krytí na IP65</t>
  </si>
  <si>
    <t>Pol14</t>
  </si>
  <si>
    <t>O kroužek pro zvýšení krytí patice majáku na IP 65</t>
  </si>
  <si>
    <t>Pol15</t>
  </si>
  <si>
    <t>Těsnění pro zvýšení krytí patice majáku na IP 65</t>
  </si>
  <si>
    <t>Pol16</t>
  </si>
  <si>
    <t>Dvoutónová nezálohovaná červená polarizovaná plastová siréna</t>
  </si>
  <si>
    <t>Poznámka k položce:_x000d_
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</si>
  <si>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Pol17</t>
  </si>
  <si>
    <t>Paralelní signalizace</t>
  </si>
  <si>
    <t>742210071</t>
  </si>
  <si>
    <t>Montáž ovládacícho tabla externího pro EPS</t>
  </si>
  <si>
    <t>Pol18</t>
  </si>
  <si>
    <t>Dotykový externí ovládací panel, povrchová montáž, připojení na sběrnici RS485, napájení 12-30VDC / 500mA (při 24VDC)</t>
  </si>
  <si>
    <t>Pol19</t>
  </si>
  <si>
    <t>Ústředna EPS bez kruhových linek zapojitená do sítě ústředen EPS, sloužící jako ovládací tablo</t>
  </si>
  <si>
    <t>Pol20</t>
  </si>
  <si>
    <t>Čelní ovládací panel s displejem pro ústřednu EPS sloužící jako ovládací tablo</t>
  </si>
  <si>
    <t>742123001</t>
  </si>
  <si>
    <t>Montáž přepěťové ochrany</t>
  </si>
  <si>
    <t>Pol21</t>
  </si>
  <si>
    <t>přepěťová ochrana III.stupně, 8kA, 230V, 8A</t>
  </si>
  <si>
    <t>742210151</t>
  </si>
  <si>
    <t>Montáž tlačítkového hlásiče se sklíčkem</t>
  </si>
  <si>
    <t>Pol22</t>
  </si>
  <si>
    <t>Hlásič tlačítkový - skříňka ABS, vnitřní provedení, povrchová montáž</t>
  </si>
  <si>
    <t>Poznámka k položce:_x000d_
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</si>
  <si>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742210121</t>
  </si>
  <si>
    <t>Montáž hlásiče automatického bodového</t>
  </si>
  <si>
    <t>Pol23</t>
  </si>
  <si>
    <t>Opticko-kouřový hlásič, decentralizovaná inteligence, vlastní kontrola funkce</t>
  </si>
  <si>
    <t>Poznámka k položce:_x000d_
Opticko-kouřový hlásič, decentralizovaná inteligence, vlastní kontrola funkce, redundance v nouzových situacích, paměť poplachů a provozních dat, indikace poplachu, softwarové adresování a samostatná provozní indikace. Oddělovač vedení integrován do hlásiče</t>
  </si>
  <si>
    <t>Pol24</t>
  </si>
  <si>
    <t>Multisenzorový hlásič s integrovaným optickým a teplotním hlásičem</t>
  </si>
  <si>
    <t>Poznámka k položce:_x000d_
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</si>
  <si>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Pol25</t>
  </si>
  <si>
    <t>Termodiferenciální hlásič, s rychlým polovodičovým snímačem</t>
  </si>
  <si>
    <t>Poznámka k položce:_x000d_
Termodiferenciální hlásič, s rychlým polovodičovým snímačem, detekce požárů s rychle stoupající teplotou, s integrovaným rozlišením maximální hodnoty k detekci požárů s pomalými nárůsty teploty. Oddělovač vedení je integrován do hlásiče</t>
  </si>
  <si>
    <t>742210131</t>
  </si>
  <si>
    <t>Montáž patice hlásiče</t>
  </si>
  <si>
    <t>Pol26</t>
  </si>
  <si>
    <t>Standardní patice automatických hlásičů v základním provedení se zajištěním proti vyjmutí hlásiče</t>
  </si>
  <si>
    <t>Pol27</t>
  </si>
  <si>
    <t>Popisovací pole pro patice hlásičů (balení 10ks)</t>
  </si>
  <si>
    <t>742210305</t>
  </si>
  <si>
    <t>Montáž vstupně výstupního reléového prvku 5 a více kontaktů s krytem</t>
  </si>
  <si>
    <t>Pol28</t>
  </si>
  <si>
    <t>Vstupně/výstupní modul na kruhovou linku - 4 vstupy / 2 výstupy (8 bit), oddělovač integrován na desce</t>
  </si>
  <si>
    <t>Pol29</t>
  </si>
  <si>
    <t>Výstupní modul na kruhovou linku - 12 relé (8 bit)</t>
  </si>
  <si>
    <t>Pol30</t>
  </si>
  <si>
    <t>Kryt VV modulu pro povrchovou montáž, šedý RAL 7035, materiál ABS, stupeň krytí IP40</t>
  </si>
  <si>
    <t>742210311</t>
  </si>
  <si>
    <t>Montáž izolátoru</t>
  </si>
  <si>
    <t>Pol31</t>
  </si>
  <si>
    <t>Deska oddělovače pro výstupní modul</t>
  </si>
  <si>
    <t>Pol32</t>
  </si>
  <si>
    <t>Zakončovací člen EOL-O na linku (výstup modulu) se sirénami</t>
  </si>
  <si>
    <t>742210031</t>
  </si>
  <si>
    <t>Montáž napájecího zdroje</t>
  </si>
  <si>
    <t>Pol33</t>
  </si>
  <si>
    <t>27.6V lineární zdroj, Iaux=7A, Iaku=2A, připojitelné 2 akumulátory 40A</t>
  </si>
  <si>
    <t>Poznámka k položce:_x000d_
27.6V lineární zdroj, Iaux=7A, Iaku=2A, připojitelné 2 akumulátory 40Ah, ochrana proti zkratu a přetížení, přepěťová ochrana, toroidní trafo, LED displej signalizace stavu napájení AC a výstup DC, technické výstupy poruch, odpovídá normě EN-54-4, rozměr 420x420x182mm, červená skříň RED-LINE</t>
  </si>
  <si>
    <t>Pol34</t>
  </si>
  <si>
    <t>Akumulátor 12VDC/40Ah</t>
  </si>
  <si>
    <t>Pol35</t>
  </si>
  <si>
    <t>Kovový klíč, typ D, pro všechny kryty hlásičů velkého provedení.</t>
  </si>
  <si>
    <t>Pol36</t>
  </si>
  <si>
    <t>Klíč pro testování tlačítkových hlásičů</t>
  </si>
  <si>
    <t>Pol37</t>
  </si>
  <si>
    <t>Sklo tlačítkového hlásiče - sada 10ks</t>
  </si>
  <si>
    <t>Pol38</t>
  </si>
  <si>
    <t>Provozní kniha EPS</t>
  </si>
  <si>
    <t>Pol39</t>
  </si>
  <si>
    <t>lahev zkušebního plynu</t>
  </si>
  <si>
    <t>Pol40</t>
  </si>
  <si>
    <t>Montáž sériového rozhraní vč. modulu a skříně</t>
  </si>
  <si>
    <t>Pol41</t>
  </si>
  <si>
    <t>Seriové rozhraní obousměrné pro připojení systému EPS do grafické nadstavby</t>
  </si>
  <si>
    <t>Pol42</t>
  </si>
  <si>
    <t>Modul rozhraní RS232/V24</t>
  </si>
  <si>
    <t>Pol43</t>
  </si>
  <si>
    <t>Skříň pro seriové rozhraní</t>
  </si>
  <si>
    <t>Pol44</t>
  </si>
  <si>
    <t>Montáž TCP/IP převodníku ethernet RS232/RS485</t>
  </si>
  <si>
    <t>Pol45</t>
  </si>
  <si>
    <t>TCP/IP převodník ethernet RS232/RS485</t>
  </si>
  <si>
    <t>Pol46</t>
  </si>
  <si>
    <t>Montáž mikromodulu pro připojení seriového rozhraní</t>
  </si>
  <si>
    <t>Pol47</t>
  </si>
  <si>
    <t>Mikromodul pro připojení seriovéh rozhraní do sítě ústředen</t>
  </si>
  <si>
    <t>Pol48</t>
  </si>
  <si>
    <t>Nastavení SW grafické nadstavby</t>
  </si>
  <si>
    <t>Pol49</t>
  </si>
  <si>
    <t>Management SW grafické nadstavby</t>
  </si>
  <si>
    <t>Pol50</t>
  </si>
  <si>
    <t>Instalace DDE serveru</t>
  </si>
  <si>
    <t>Pol51</t>
  </si>
  <si>
    <t>DDE server grafické nadstavby</t>
  </si>
  <si>
    <t>Instalační materiál</t>
  </si>
  <si>
    <t>742121001</t>
  </si>
  <si>
    <t>Montáž sdělovacího kabelu do 15 žil</t>
  </si>
  <si>
    <t>Pol52</t>
  </si>
  <si>
    <t>JXFE-R 1x2x0,8 - stíněný kabel 1x2x0,8 bezhalogenový dle ČSN 50267 a splňující vyhlášku č. 23/2008 Sb. (B2 ca s1d1)</t>
  </si>
  <si>
    <t>Pol53</t>
  </si>
  <si>
    <t>JXFE-V 1x2x0,8 - stíněný kabel 1x2x0,8 P30-R, ohniodolný dle ČSN IEC60331, bezhalogenový dle ČSN 50267 a splňující vyhlášku č. 23/2008 Sb. (B2 ca s1d1)</t>
  </si>
  <si>
    <t>Pol54</t>
  </si>
  <si>
    <t>JXFE-V 4x2x0,8 - stíněný kabel 1x2x0,8 P30-R, ohniodolný dle ČSN IEC60331, bezhalogenový dle ČSN 50267 a splňující vyhlášku č. 23/2008 Sb. (B2 ca s1d1)</t>
  </si>
  <si>
    <t>Pol55</t>
  </si>
  <si>
    <t>1-CHKE-V 2x1,5 - kabel P30-R, ohniodolný dle ČSN IEC60331, bezhalogenový dle ČSN 50267 a splňující vyhlášku č. 23/2008 Sb. (B2 ca s1d1)</t>
  </si>
  <si>
    <t>Pol56</t>
  </si>
  <si>
    <t>1-CHKE-V 3x1,5 - kabel P30-R, ohniodolný dle ČSN IEC60331, bezhalogenový dle ČSN 50267 a splňující vyhlášku č. 23/2008 Sb. (B2 ca s1d1) - napájení tabla v dispečinku v objektu CH</t>
  </si>
  <si>
    <t>742110001</t>
  </si>
  <si>
    <t>Montáž elektroinstalační plastové ohebné trubky uložené pod omítkou vč. zasekání</t>
  </si>
  <si>
    <t>Pol57</t>
  </si>
  <si>
    <t>Elektroinstalační ohebná trubka 23mm, samozhášivá, nízká mechanická odolnost</t>
  </si>
  <si>
    <t>742110011</t>
  </si>
  <si>
    <t>Montáž trubek pro slaboproud plastových tuhých pro vnitřní rozvody uložených volně na příchytky</t>
  </si>
  <si>
    <t>Pol58</t>
  </si>
  <si>
    <t>Elektroinstalační tuhá trubka 25mm, samozhášivá, nízká mechanická odolnost vč. příchytek a tvarovek</t>
  </si>
  <si>
    <t>742111001</t>
  </si>
  <si>
    <t>Montáž příchytek pro kabely vč. šroubu a hmoždinky</t>
  </si>
  <si>
    <t>Pol59</t>
  </si>
  <si>
    <t>Příchytka jednostranná pro kabely průměru 8mm, kovová</t>
  </si>
  <si>
    <t>Pol60</t>
  </si>
  <si>
    <t>Úchytka pro jednotlivý kabel průměru 6mm, P60-R</t>
  </si>
  <si>
    <t>Pol61</t>
  </si>
  <si>
    <t>Úchytka pro jednotlivý kabel průměru 12mm, P60-R</t>
  </si>
  <si>
    <t>Pol62</t>
  </si>
  <si>
    <t>Úchytka pro jednotlivý kabel průměru 16mm, P60-R</t>
  </si>
  <si>
    <t>Pol63</t>
  </si>
  <si>
    <t>Šroub 7,5x52, pro přímou instalaci do betonu, určeno pro požárně odolné trasy, vyhovuje předpisu ZP-27/2008</t>
  </si>
  <si>
    <t>742190004</t>
  </si>
  <si>
    <t>Aplikace požárně těsnícího materiálu</t>
  </si>
  <si>
    <t>Pol64</t>
  </si>
  <si>
    <t>Protipožární pěna pro zdivo, beton a sádrokarton, přetíratelný, 325ml</t>
  </si>
  <si>
    <t>742210251</t>
  </si>
  <si>
    <t>Připojení kontaktu ovládaného nebo monitorovaného</t>
  </si>
  <si>
    <t>742210401</t>
  </si>
  <si>
    <t>Programování základních parametrů ústředny EPS</t>
  </si>
  <si>
    <t>742210421</t>
  </si>
  <si>
    <t>Programování a oživení systému na jeden detektor EPS</t>
  </si>
  <si>
    <t>742210503</t>
  </si>
  <si>
    <t>Provedení koordinační funkční zkoušky EPS</t>
  </si>
  <si>
    <t>742210521</t>
  </si>
  <si>
    <t>Výchozí revize systému EPS na jeden detektor</t>
  </si>
  <si>
    <t>Pol65</t>
  </si>
  <si>
    <t>Napojení systému EPS na grafickou nadstavbu</t>
  </si>
  <si>
    <t>Pol66</t>
  </si>
  <si>
    <t>Vytvoření bodu v grafické nadstavbě</t>
  </si>
  <si>
    <t>Pol67</t>
  </si>
  <si>
    <t>Projektová dokumentace připojení dodané ústředny EPS na PCO prostřednictvím ZDP</t>
  </si>
  <si>
    <t>Pol68</t>
  </si>
  <si>
    <t>Zkušební provoz</t>
  </si>
  <si>
    <t>Pol69</t>
  </si>
  <si>
    <t>Ostatní montážní materiál</t>
  </si>
  <si>
    <t xml:space="preserve">Poznámka k položce:_x000d_
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</si>
  <si>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Pol70</t>
  </si>
  <si>
    <t>Stavební přípomoci</t>
  </si>
  <si>
    <t>Poznámka k položce:_x000d_
Stavební přípomoci - Cena zahrnuje komplexní náklady na tyto drobné stavení činnosti včetně materiálu. Jedná se o veškeré průrazy a jejich utěsnění po montáži a jiné drobné stavební činnosti nutné pro instalaci systému a jeho vedení</t>
  </si>
  <si>
    <t>Pol71</t>
  </si>
  <si>
    <t>Ostatní režijní náklady (cestovné, náhrady, ubytování atd.)</t>
  </si>
  <si>
    <t>2 - CCTV</t>
  </si>
  <si>
    <t>URS - Kamerový systém CCTV</t>
  </si>
  <si>
    <t>D1 - Ostatní</t>
  </si>
  <si>
    <t>Kamerový systém CCTV</t>
  </si>
  <si>
    <t>742230001</t>
  </si>
  <si>
    <t>Montáž síťového rekordéru NVR</t>
  </si>
  <si>
    <t>Pol72</t>
  </si>
  <si>
    <t>Síťový rekordér NVR, 32 IP kamer po LAN, 32/1/1 audio LAN/vstup/výstup</t>
  </si>
  <si>
    <t>Poznámka k položce:_x000d_
Síťový rekordér NVR, 32 IP kamer po LAN, 32/1/1 audio LAN/vstup/výstup, 16/4 alarm vstup/výstup, 3 plně nezávislé monitory (HDMI, VGA, BNC), 1/1 RS-485/232 (+ 1 port pro klávesnici), 3x USB, 1x TCP/IP 10/100/1000, záznam omezen pouze datovým tokem 200Mbps, možno nahrávat až 6Mpx kamery, komprese H.264, až 4 disky SATA každý do 4TB, eSATA, WEB server - IE, Firefox, Chrome, Safari, 19" rack mount 1.5U, rozměry 440 x 390 x 70mm, napájení 230VAC, spotřeba 45W bez HDD</t>
  </si>
  <si>
    <t>Pol73</t>
  </si>
  <si>
    <t>Montáž HDD do NVR</t>
  </si>
  <si>
    <t>Pol74</t>
  </si>
  <si>
    <t>HDD do NVR, kapacita 4000GB, rozhraní SATA-3, cache paměť 64MB</t>
  </si>
  <si>
    <t>Poznámka k položce:_x000d_
HDD do NVR, kapacita 4000GB, rozhraní SATA-3, cache paměť 64MB, pro Non-Stop provoz, dynamické otáčky 5400-7200, IntelliSeek - výpočet optimální vyhledávací rychlosti (prům. 8.9ms), neslyšný chod, vysoká životnost díky nižší provozní teplotě, velikost 3.5", spotřeba max. 5.1W</t>
  </si>
  <si>
    <t>Pol75</t>
  </si>
  <si>
    <t>Montáž monitoru 18,5"</t>
  </si>
  <si>
    <t>Pol76</t>
  </si>
  <si>
    <t>LCD LED monitor, 18.5", HD 1360x768, 16:9, 2x BNC, 1x HDMI, PIP, 230V; odolné provedení s ochranným sklem</t>
  </si>
  <si>
    <t>742330021</t>
  </si>
  <si>
    <t>Montáž police do rozvaděče</t>
  </si>
  <si>
    <t>Pol77</t>
  </si>
  <si>
    <t>19" ukládací polička s podpěrami, hloubka 450 mm</t>
  </si>
  <si>
    <t>Pol78</t>
  </si>
  <si>
    <t>Montáž konektoru RJ45</t>
  </si>
  <si>
    <t>Pol79</t>
  </si>
  <si>
    <t>konektor RJ45 pro ukončení kabelu CAT.6 u kamery</t>
  </si>
  <si>
    <t>Pol80</t>
  </si>
  <si>
    <t>Montáž video IP dekodéru</t>
  </si>
  <si>
    <t>Pol81</t>
  </si>
  <si>
    <t>Video IP dekodér s jedním video výstupem. Podporuje kompresi H.264 (i HDTV 720p), audio, multistream i telemetrii RS-485/422. Možnost napájení přes PoE</t>
  </si>
  <si>
    <t>Pol82</t>
  </si>
  <si>
    <t>Montáž HDMI kabelu</t>
  </si>
  <si>
    <t>Pol83</t>
  </si>
  <si>
    <t>HDMI kabel, délka 2m</t>
  </si>
  <si>
    <t>742230003</t>
  </si>
  <si>
    <t>Montáž venkovní kamery</t>
  </si>
  <si>
    <t>Pol84</t>
  </si>
  <si>
    <t>Antivandal dome IP kamera venkovní</t>
  </si>
  <si>
    <t xml:space="preserve">Poznámka k položce:_x000d_
Antivandal dome IP kamera venkovní ▪ H.264, až 25 sn./s, rozlišení 2560x1920, objektiv 2,8- 12mm, detekce pohybu, IR přísvit až 30m, napájení 12VDC nebo PoE,   IP66, IK10</t>
  </si>
  <si>
    <t>742230007</t>
  </si>
  <si>
    <t>Montáž adaptéru kamery</t>
  </si>
  <si>
    <t>Pol85</t>
  </si>
  <si>
    <t>Adaptér pro montáž kamer do podhledu</t>
  </si>
  <si>
    <t>Pol86</t>
  </si>
  <si>
    <t>Montáž televizního držáku na LCD TV</t>
  </si>
  <si>
    <t>Pol87</t>
  </si>
  <si>
    <t>Televizní držák na LCD, plazmové a LED televizory s dvěma rameny a třemi otočnými klouby</t>
  </si>
  <si>
    <t>Pol88</t>
  </si>
  <si>
    <t>Montáž monitoru 32"</t>
  </si>
  <si>
    <t>Pol89</t>
  </si>
  <si>
    <t>LED monitor úhlopříčka 32"=81cm, rozlišení max. 1920x1080 bodů</t>
  </si>
  <si>
    <t>Poznámka k položce:_x000d_
LED monitor úhlopříčka 32"=81cm, rozlišení max. 1920x1080 bodů, formát 16:9, Ethernet/RS-232C, jas 350 cd/m2, kontrast 5000:1, odezva 8ms (GtG), RJ45 pro LAN, vstupy: 1x kompozitní video CVBS (BNC), 1x HDMI, 1x VGA, 1x DVI, 2x audio, výstupy: reproduktory 2x 10W, napájení: 230VAC/77W, rozměr 722x421x50mm, hmotnost 4.8kg, montáž VESA 200x200mm</t>
  </si>
  <si>
    <t>742230002</t>
  </si>
  <si>
    <t>Montáž PC pracovní stanice</t>
  </si>
  <si>
    <t>Pol90</t>
  </si>
  <si>
    <t>PC pracovní stanice pro obsluhu kamerového systému - provedení Towe</t>
  </si>
  <si>
    <t>Poznámka k položce:_x000d_
PC pracovní stanice pro obsluhu kamerového systému - provedení Tower; CPU: 1x Intel Xeon Hexa Core X5650, 12M Cache, 2.66 GHz, 6.40 GT/s Intel® QPI); RAM: 12 GB DDR3 ECC; HDD: 2x 500 GB SATA 3.5" 7.500 rpm; Diskový řadič: LSI 1068e SAS/SATA 3.0GB/s, RAID 0 or 1; grafika: nVidi​a Qua​dro 2​000, 1GB ​GDDR5​; integrovaná LAN Broadcom 5754 Gigabit; zdroj, DVD-ROM, OS W10, klávesnice myš</t>
  </si>
  <si>
    <t>Pol91</t>
  </si>
  <si>
    <t>Ovladač zařízení grafické nadstavby pro 1x IP kameru</t>
  </si>
  <si>
    <t>Pol92</t>
  </si>
  <si>
    <t>Ovladač zařízení grafické nadstavby pro 1x NVR Rekordér</t>
  </si>
  <si>
    <t>742230101</t>
  </si>
  <si>
    <t>Instalace licence k připojení 1 kamery k SW</t>
  </si>
  <si>
    <t>742230103</t>
  </si>
  <si>
    <t>Nastavení záběru kamery dle přání uživatele</t>
  </si>
  <si>
    <t>Pol93</t>
  </si>
  <si>
    <t>Napojení systému CCTV na grafickou nadstavbu</t>
  </si>
  <si>
    <t>Pol94</t>
  </si>
  <si>
    <t>Pol95</t>
  </si>
  <si>
    <t>Pol96</t>
  </si>
  <si>
    <t>3 - PZTS</t>
  </si>
  <si>
    <t>URS - Poplachový zabezpečovací a tísňový systém PZTS</t>
  </si>
  <si>
    <t>Poplachový zabezpečovací a tísňový systém PZTS</t>
  </si>
  <si>
    <t>742220003</t>
  </si>
  <si>
    <t>Montáž ústředny PZTS přes 48 do 520 zón a 32 podsystémů s komunikátorem na PCO a zdrojem</t>
  </si>
  <si>
    <t>Pol97</t>
  </si>
  <si>
    <t xml:space="preserve">Ústředna pro velké instalace. 16 zón na základní desce,  520 zón, 8 PGM výstupů na základní desce, 32 podsystémů, paměť 1500 událostí, vestavěný komunikátor s formátem Contact iD, homologace do kategorie 3 dle ČSN EN 50131-2</t>
  </si>
  <si>
    <t>742220171</t>
  </si>
  <si>
    <t>Montáž systémového ethernet komunikátoru</t>
  </si>
  <si>
    <t>Pol98</t>
  </si>
  <si>
    <t>Systémový Ethernet (TCP/IP) komunikátor bez krytu</t>
  </si>
  <si>
    <t>Pol99</t>
  </si>
  <si>
    <t>Montáž komunikačního modulu pro integraci ústředen PTZS do programu třetích stran</t>
  </si>
  <si>
    <t>Pol100</t>
  </si>
  <si>
    <t>Komunikační modul pro integraci ústředen PTZS do programu třetích stran</t>
  </si>
  <si>
    <t>Pol101</t>
  </si>
  <si>
    <t>Volitelný plugin modul TCPIP do komunikačního modulu</t>
  </si>
  <si>
    <t>742220141</t>
  </si>
  <si>
    <t>Montáž ovládací klávesnice pro dodanou ústřednu</t>
  </si>
  <si>
    <t>Pol102</t>
  </si>
  <si>
    <t>Ovládací a programovací LCD klávesnice, 2 řádkový displej, 16 znaků na řádek, česká verze.</t>
  </si>
  <si>
    <t>742220031</t>
  </si>
  <si>
    <t>Montáž koncentrátoru nebo expanderu v krytu</t>
  </si>
  <si>
    <t>Pol103</t>
  </si>
  <si>
    <t>Koncentrátor 8 zón + 4 PGM výstupy v plastovém krytu se sabotážním kontaktem</t>
  </si>
  <si>
    <t>742220211</t>
  </si>
  <si>
    <t>Montáž zálohového napájecího zdroje</t>
  </si>
  <si>
    <t>Pol104</t>
  </si>
  <si>
    <t>Spínaný zdroj v kovovém krytu 13,8 Vss / 5A s reléovými výstupy</t>
  </si>
  <si>
    <t>Poznámka k položce:_x000d_
Spínaný zdroj v kovovém krytu 13,8 Vss / 5A s reléovými výstupy "výpadek sítě" a "vybitý AKU", prostor pro AKU 40Ah, max. velikost dobíj. proudu do AKU nastavitelná na 1, 2, 3 nebo 4 A, max. velikost záložního AKU 40Ah, ochrana AKU proti hlubokému vybití, homologace do kategorie 3 dle ČSN EN 50131-2</t>
  </si>
  <si>
    <t>742220161</t>
  </si>
  <si>
    <t>Montáž akumulátoru 12V</t>
  </si>
  <si>
    <t>Pol105</t>
  </si>
  <si>
    <t>Akumulátor 12VDC/24Ah</t>
  </si>
  <si>
    <t>Pol106</t>
  </si>
  <si>
    <t>Akumulátor 12VDC/45Ah</t>
  </si>
  <si>
    <t>742220255</t>
  </si>
  <si>
    <t>Montáž sirény vnitřní pro vyhlášení poplachu</t>
  </si>
  <si>
    <t>Pol107</t>
  </si>
  <si>
    <t>Vnitřní nezálohovaná plastová piezosiréna, napájení 11 - 14 Vss / 250 mA, akustický výkon 110 dB / 1m, barva slonová kost, rozměry 122 x 72 x 43 mm (v x š x h).</t>
  </si>
  <si>
    <t>742220053</t>
  </si>
  <si>
    <t>Montáž krabice propojovací pro magnetický kontakt</t>
  </si>
  <si>
    <t>Pol108</t>
  </si>
  <si>
    <t>Plastová nízká propojovací krabice pro povrchovou montáž s ochranným meandrem, pájecí svorky, počet svorek 7+1, ochranný kontakt NC, barva bílá, rozměry: 96 x 41 x 18 mm.</t>
  </si>
  <si>
    <t>742220052</t>
  </si>
  <si>
    <t>Montáž krabice s ocelovým štítem proti odvrtání se svorkovnicemi</t>
  </si>
  <si>
    <t>Pol109</t>
  </si>
  <si>
    <t>Svorkovnicová deska s 18 svorkami a kovovým hranatým víkem, montáž do krabice KU68</t>
  </si>
  <si>
    <t>742220232</t>
  </si>
  <si>
    <t>Montáž detektoru na stěnu nebo na strop</t>
  </si>
  <si>
    <t>Pol110</t>
  </si>
  <si>
    <t>Detektor tříštění skla s dosahem až 7,6m a stíněným relé i pro skla s fóliemi, odběr 13mA, homologace do kategorie 2 dle ČSN EN 50131-2</t>
  </si>
  <si>
    <t>Pol111</t>
  </si>
  <si>
    <t xml:space="preserve">Infrapasivní quad PIR čidlo, dosah 12x12m, vyjímatelná svorkovnice, odběr 10mA,  homologace do kategorie 2 dle ČSN EN 50131-2</t>
  </si>
  <si>
    <t>Pol112</t>
  </si>
  <si>
    <t>Stropní PIR detektor s dosahem 360°x14 m, odběr 17mA, montážní výška 3,6-7,6m, homologace do kategorie 2 dle ČSN EN 50131-2</t>
  </si>
  <si>
    <t>Pol113</t>
  </si>
  <si>
    <t xml:space="preserve">Duální čidlo PIR/MW, dosah 12x12m, vyjímatelná svorkovnice, odběr 10mA,  homologace do kategorie 2 dle ČSN EN 50131-2</t>
  </si>
  <si>
    <t>Pol114</t>
  </si>
  <si>
    <t>Stropní duální detektor PIR/MW s dosahem 360°x18 m, odběr 18mA, montážní výška 2,5-6m, homologace do kategorie 2 dle ČSN EN 50131-2</t>
  </si>
  <si>
    <t>Pol115</t>
  </si>
  <si>
    <t>Ovladač zařízení grafické nadstavby pro 1x ústřednu PZTS</t>
  </si>
  <si>
    <t>Pol116</t>
  </si>
  <si>
    <t>F/UTP 4x2x0,5 CAT.5e - kabel komunikační, plášť LSZH</t>
  </si>
  <si>
    <t>Pol117</t>
  </si>
  <si>
    <t>CYSY 2x1,5 - Kabel napájecí, flexibilní</t>
  </si>
  <si>
    <t>Pol118</t>
  </si>
  <si>
    <t>Sdělovací nízkofrekvenční kabel stíněný, čtyř žilový pocínovaný</t>
  </si>
  <si>
    <t>Pol119</t>
  </si>
  <si>
    <t>Sdělovací nízkofrekvenční kabel stíněný, šesti žilový pocínovaný</t>
  </si>
  <si>
    <t>Pol120</t>
  </si>
  <si>
    <t>F/UTP 4x2x0,5 CAT.5e PE - kabel komunikační, plášť PE</t>
  </si>
  <si>
    <t>Pol121</t>
  </si>
  <si>
    <t>JXFE-R 2x2x0,5 - kabel oheň retardující, bezhalogenový, B2ca</t>
  </si>
  <si>
    <t>Pol122</t>
  </si>
  <si>
    <t>1-CHKE-R 2x1,5 - kabel bezhalogenový dle ČSN 50267 a splňující vyhlášku č. 23/2008 Sb. (B2 ca s1d1)</t>
  </si>
  <si>
    <t>Pol123</t>
  </si>
  <si>
    <t>Montáž svazkového držáku pro 15 kabelů</t>
  </si>
  <si>
    <t>Pol124</t>
  </si>
  <si>
    <t>Svazkový držák Grip 15x NYM3x1,5</t>
  </si>
  <si>
    <t>Pol125</t>
  </si>
  <si>
    <t>Elektroinstalační ohebná trubka 16mm, samozhášivá, nízká mechanická odolnost</t>
  </si>
  <si>
    <t>Pol126</t>
  </si>
  <si>
    <t>Elektroinstalační ohebná trubka 48mm, samozhášivá, nízká mechanická odolnost</t>
  </si>
  <si>
    <t>742110501</t>
  </si>
  <si>
    <t>Montáž krabic pro slaboproud zapuštěných plastových odbočných kruhových s víčkem a se zasekáním</t>
  </si>
  <si>
    <t>Pol127</t>
  </si>
  <si>
    <t>KU68 - krabice rozvodná univerzální pod omítku</t>
  </si>
  <si>
    <t>Pol128</t>
  </si>
  <si>
    <t>KU 68 LA/2 - krabice rozvodná univerzální do sádrokartonu</t>
  </si>
  <si>
    <t>742220401</t>
  </si>
  <si>
    <t>Programování základních parametrů ústředny PZTS</t>
  </si>
  <si>
    <t>742220402</t>
  </si>
  <si>
    <t>Programování systému PZTS (cena za detektor)</t>
  </si>
  <si>
    <t>742220411</t>
  </si>
  <si>
    <t>Oživení systému PZTS (cena za detektor)</t>
  </si>
  <si>
    <t>742220511</t>
  </si>
  <si>
    <t>Výchozí revize a vypracování revizní zprávy</t>
  </si>
  <si>
    <t>Pol129</t>
  </si>
  <si>
    <t>Napojení systému EZS na grafickou nadstavbu</t>
  </si>
  <si>
    <t>Pol130</t>
  </si>
  <si>
    <t>Pol131</t>
  </si>
  <si>
    <t>Pol132</t>
  </si>
  <si>
    <t>4 - Ozvučení</t>
  </si>
  <si>
    <t>URS - Rozhlas pro přivolání pacientů</t>
  </si>
  <si>
    <t>Rozhlas pro přivolání pacientů</t>
  </si>
  <si>
    <t>742410001</t>
  </si>
  <si>
    <t>Montáž zesilovače</t>
  </si>
  <si>
    <t>Pol133</t>
  </si>
  <si>
    <t>Rozhlasová ústředna - 2 linky + 1x mikrofonní vstup, 1 zóna, 30 W, přehrávač MP3, SD + USB čtečka, tuner, Bluetooth, IR dálkové ovládání, napájení 230V</t>
  </si>
  <si>
    <t>742410101</t>
  </si>
  <si>
    <t>Montáž mikrofonu</t>
  </si>
  <si>
    <t>Pol134</t>
  </si>
  <si>
    <t>Přepážkový mikrofon se základnou, 60 – 18 000 Hz</t>
  </si>
  <si>
    <t>Poznámka k položce:_x000d_
Přepážkový mikrofon se základnou, 60 – 18 000 Hz, indikace napájení a aktivace, nastavitelný gong, vlastní napájení z 230 V nebo baterie, kardioidní směr. charakteristika, včetně propojovacího 9,5 m kabelu XLR / Jack 6,3 a napájecího adaptéru</t>
  </si>
  <si>
    <t>742410061</t>
  </si>
  <si>
    <t>Montáž podhledového reproduktoru bez krytu</t>
  </si>
  <si>
    <t>Pol135</t>
  </si>
  <si>
    <t>Podhledový plastový reproduktor, 6W/100 V, 89 dB, 110–13 000 Hz, Ø 187 mm, membrána / magnet grafit. papír / ferit, impedance 1,66 kΩ</t>
  </si>
  <si>
    <t>Pol136</t>
  </si>
  <si>
    <t>Příchytka jednostranná pro kabely průměru 12mm, kovová</t>
  </si>
  <si>
    <t>742410201</t>
  </si>
  <si>
    <t>Oživení a nastavení ústředny rozhlasu, programování</t>
  </si>
  <si>
    <t>Pol137</t>
  </si>
  <si>
    <t>Pol138</t>
  </si>
  <si>
    <t>Pol139</t>
  </si>
  <si>
    <t>5 - Vyvolávák</t>
  </si>
  <si>
    <t>URS - Vyvolávací systém</t>
  </si>
  <si>
    <t>Vyvolávací systém</t>
  </si>
  <si>
    <t>Pol140</t>
  </si>
  <si>
    <t>Řídící a obslužný software vyvolávacího systému</t>
  </si>
  <si>
    <t>Pol141</t>
  </si>
  <si>
    <t>SW - Konfigurační klient (monitor, statistiky, události, konfigurace )</t>
  </si>
  <si>
    <t>Pol142</t>
  </si>
  <si>
    <t>Přepážková klávesnice s grafickým displejem (12 tlačítek, komunikace přes ethernet, napájení pomocí PoE)</t>
  </si>
  <si>
    <t>Pol143</t>
  </si>
  <si>
    <t>Přepážkový displej (3 číslice, přelep folií, komunikace přes ethernet, napájení pomocí PoE)</t>
  </si>
  <si>
    <t>Pol144</t>
  </si>
  <si>
    <t>Hlavní displej LCD / PLAZMA TV 40" vč. Mini PC, softwaru, instalačního materiálu</t>
  </si>
  <si>
    <t>Pol145</t>
  </si>
  <si>
    <t>Tiskárna TERMO - 4 tlačítka, cutter pro odříznutí, komunikační rozhraní RS485, komunikace přes Ethernet</t>
  </si>
  <si>
    <t>Pol146</t>
  </si>
  <si>
    <t>Napájecí zdroj spínaný 24V/5A/120W desktop</t>
  </si>
  <si>
    <t>Pol147</t>
  </si>
  <si>
    <t>Montáž komponentů vyvolávacího systému, instalace software, oživení a nastavení systému</t>
  </si>
  <si>
    <t>Pol148</t>
  </si>
  <si>
    <t>Pol149</t>
  </si>
  <si>
    <t>Pol150</t>
  </si>
  <si>
    <t>6 - JČ</t>
  </si>
  <si>
    <t>URS - Jednotný čas</t>
  </si>
  <si>
    <t>Jednotný čas</t>
  </si>
  <si>
    <t>742340003</t>
  </si>
  <si>
    <t>Montáž hlavních hodin jednotného času</t>
  </si>
  <si>
    <t>Pol151</t>
  </si>
  <si>
    <t>Hlavní hodiny (ústředna) vhodné pro řízení systémů jednotného času v rozsahu do 200 ks podružných hodin, dvě podružné linky o celkové zátěži 24V/1,2 A</t>
  </si>
  <si>
    <t>742340011</t>
  </si>
  <si>
    <t>Montáž přijímače synchronizovaného signálu</t>
  </si>
  <si>
    <t>Pol152</t>
  </si>
  <si>
    <t>přijímač radiosignálu DCF 77 umožňuje téměř absolutně přesný chod hodin a zajišťuje zcela automatickou změnu na letní čas</t>
  </si>
  <si>
    <t>742340001</t>
  </si>
  <si>
    <t>Montáž závěsných hodin oboustranných</t>
  </si>
  <si>
    <t>742340002</t>
  </si>
  <si>
    <t>Montáž nástěnných hodin</t>
  </si>
  <si>
    <t>Pol153</t>
  </si>
  <si>
    <t>plastové kulaté hodiny ø číselníku 28 cm s vypouklým akrylátovým krycím sklem.</t>
  </si>
  <si>
    <t>Poznámka k položce:_x000d_
plastové kulaté hodiny ø číselníku 28 cm s vypouklým akrylátovým krycím sklem. Plastový rám ze světle šedého nárazuvzdorného termoplastu s hladkým povrchem, plastové díly stabilizovány proti UV záření</t>
  </si>
  <si>
    <t>Pol154</t>
  </si>
  <si>
    <t>Stropní závěs / boční konzola 10-100 cm pro dvoustranné hodiny (typové délky 10, 30, 50 cm)</t>
  </si>
  <si>
    <t>Pol155</t>
  </si>
  <si>
    <t>Programování a nastavení základních parametrů systému jednotného času</t>
  </si>
  <si>
    <t>Pol156</t>
  </si>
  <si>
    <t>Pol157</t>
  </si>
  <si>
    <t>Pol158</t>
  </si>
  <si>
    <t>7 - EKV</t>
  </si>
  <si>
    <t>URS - SYSTÉM KONTROLY VSTUPU EKV</t>
  </si>
  <si>
    <t>SYSTÉM KONTROLY VSTUPU EKV</t>
  </si>
  <si>
    <t>Pol159</t>
  </si>
  <si>
    <t>Akumulátor 12VDC/17Ah</t>
  </si>
  <si>
    <t>Pol160</t>
  </si>
  <si>
    <t>Spínaný zdroj v kovovém krytu 13,8 Vss / 3A s reléovými výstupy v</t>
  </si>
  <si>
    <t xml:space="preserve">Poznámka k položce:_x000d_
Spínaný zdroj v kovovém krytu 13,8 Vss / 3A s reléovými výstupy výpadek sítě a vybitý AKU a odpojovačem,  ochrana AKU proti hlubokému vybití, prostor pro AKU 17Ah</t>
  </si>
  <si>
    <t xml:space="preserve">Poznámka k položce:_x000d_
Spínaný zdroj v kovovém krytu 13,8 Vss / 5A s reléovými výstupy výpadek sítě a vybitý AKU a odpojovačem,  ochrana AKU proti hlubokému vybití, prostor pro AKU 40Ah</t>
  </si>
  <si>
    <t>742240001</t>
  </si>
  <si>
    <t>Montáž čtečky karet</t>
  </si>
  <si>
    <t>Pol161</t>
  </si>
  <si>
    <t>Přístupová čtečka</t>
  </si>
  <si>
    <t>Poznámka k položce:_x000d_
Přístupová čtečka - disponuje multi-frekvenční čtečkou RFID karet, díky níž umožňuje současné využití starších 125kHz karet, tak i nových a zabezpečených 13.56MHz nosičů, připojení pomocí RJ45 k síti LAN, napájení PoE podle 802.1af, 2x vstup, 2x výstup</t>
  </si>
  <si>
    <t>Pol162</t>
  </si>
  <si>
    <t>Montáž rámu čtečka pro povrchovou montáž</t>
  </si>
  <si>
    <t>Pol163</t>
  </si>
  <si>
    <t>Rám pro instalaci čtečky na povrch, 1 modul, kov - pro čtečky na betonových stěnách)</t>
  </si>
  <si>
    <t>Pol164</t>
  </si>
  <si>
    <t>Montáž krabice pod čtečku</t>
  </si>
  <si>
    <t>Pol165</t>
  </si>
  <si>
    <t>Krabice pro instalaci čtečky pod omítku, 1 modul</t>
  </si>
  <si>
    <t>Pol166</t>
  </si>
  <si>
    <t>Montáž rámu čtečky pro instalaci do zdi</t>
  </si>
  <si>
    <t>Pol167</t>
  </si>
  <si>
    <t>Rám čtečky pro instalaci pod omítku, 1 modul, kov</t>
  </si>
  <si>
    <t>Pol168</t>
  </si>
  <si>
    <t>Montáž rozšiřujícího I/O modulu pod čtečku</t>
  </si>
  <si>
    <t>Pol169</t>
  </si>
  <si>
    <t>Rozšiřující I/O modul, 2x logický vstup, 2x reléový výstup - sledování poruchových stavů zdrojů</t>
  </si>
  <si>
    <t>Pol170</t>
  </si>
  <si>
    <t>Montáž piezo dotekového (odchodového) tlačítka</t>
  </si>
  <si>
    <t>Pol171</t>
  </si>
  <si>
    <t>Piezo dotekové tlačítko široké, čtvercová dotek.ploška, vestavěné relé</t>
  </si>
  <si>
    <t>Poznámka k položce:_x000d_
Piezo dotekové tlačítko široké, čtvercová dotek.ploška, vestavěné relé (pulzní nebo překlápěcí režim), barevná indikace stavu LED prstencem kolem dotekové plošky, optická a akustická signalizace vnějšího alarmu, IP65, anti-vandal provedení bez pohyblivých částí. Výstup NO+NC, 1x relé</t>
  </si>
  <si>
    <t>Pol172</t>
  </si>
  <si>
    <t>Montáž protizákmitové ochrany na zámku</t>
  </si>
  <si>
    <t>Pol173</t>
  </si>
  <si>
    <t>Protizákmitová ochrana na zámky, sada 2 ks</t>
  </si>
  <si>
    <t>Montáž svorkovnicové desky s 18 svorkami a kovovým hranatým víkem</t>
  </si>
  <si>
    <t>Pol174</t>
  </si>
  <si>
    <t>Zapojení ovládaných zámků do systému EKV. Pouze montáž, samotná dodávka zámků je součástí dodávky dveří</t>
  </si>
  <si>
    <t>742240007</t>
  </si>
  <si>
    <t>Vytvoření ovládacího scriptu k elektronické kontrole vstupu</t>
  </si>
  <si>
    <t>742240023</t>
  </si>
  <si>
    <t>Nastavení PC k elektronické kontrole vstupu</t>
  </si>
  <si>
    <t>Pol175</t>
  </si>
  <si>
    <t>Instalace licence pro čtečku do stávajícího SW 2N Access Commander</t>
  </si>
  <si>
    <t>Pol176</t>
  </si>
  <si>
    <t>Licence pro 5 zařízení/čteček EKV do stávajícího SW 2N Access Commander</t>
  </si>
  <si>
    <t>Pol177</t>
  </si>
  <si>
    <t>Montáž napájecího zdroje na DIN lištu</t>
  </si>
  <si>
    <t>Pol178</t>
  </si>
  <si>
    <t>Napájecí zdroj na DIN lištu, 12 V/AC, 12 W, výstupní proud 1A</t>
  </si>
  <si>
    <t>Pol179</t>
  </si>
  <si>
    <t>Montáž zvonkového tlačítka vč. krabice pod omítku</t>
  </si>
  <si>
    <t>Pol180</t>
  </si>
  <si>
    <t>Zvonkové tlačítko vč. krabice pro montáž pod omítku (ovládání zámků do převlékacích boxů)</t>
  </si>
  <si>
    <t>Pol181</t>
  </si>
  <si>
    <t>Montáž rozvaděče 12 modulů pod omítku</t>
  </si>
  <si>
    <t>Pol182</t>
  </si>
  <si>
    <t>Rozvaděč 12 modulů, 1 řada, montáž pod omítku, dvířka, lišta DIN</t>
  </si>
  <si>
    <t>Pol183</t>
  </si>
  <si>
    <t>Ovladač zařízení grafické nadstavby pro 1x řídící systém EKV</t>
  </si>
  <si>
    <t>Pol184</t>
  </si>
  <si>
    <t>1-CHKE-R 4x1 - kabel bezhalogenový dle ČSN 50267 a splňující vyhlášku č. 23/2008 Sb. (B2 ca s1d1)</t>
  </si>
  <si>
    <t>Pol185</t>
  </si>
  <si>
    <t>příchytka jednostranná pro kabely průměru 12mm, kovová</t>
  </si>
  <si>
    <t>Pol186</t>
  </si>
  <si>
    <t>Programování základních parametrů systému EKV, jednotná správa uživatelů</t>
  </si>
  <si>
    <t>Pol187</t>
  </si>
  <si>
    <t>Programování systému EKV (cena za čtečku)</t>
  </si>
  <si>
    <t>Pol188</t>
  </si>
  <si>
    <t>Oživení systému EKV (cena za čtečku)</t>
  </si>
  <si>
    <t>Pol189</t>
  </si>
  <si>
    <t>Napojení systému EKV na grafickou nadstavbu</t>
  </si>
  <si>
    <t>Pol190</t>
  </si>
  <si>
    <t>Pol191</t>
  </si>
  <si>
    <t>8 - DZ</t>
  </si>
  <si>
    <t>URS - Dorozumívací zařízení sestra/pacient</t>
  </si>
  <si>
    <t>D1 - Signalizace z WC invalidů</t>
  </si>
  <si>
    <t>D2 - Přivolání lékařů ve 3.NP</t>
  </si>
  <si>
    <t>D3 - Instalační materiál</t>
  </si>
  <si>
    <t>D4 - Ostatní</t>
  </si>
  <si>
    <t>Dorozumívací zařízení sestra/pacient</t>
  </si>
  <si>
    <t>742360127</t>
  </si>
  <si>
    <t>Montáž terminálu, oživení, nastavení</t>
  </si>
  <si>
    <t>Pol192</t>
  </si>
  <si>
    <t>Hlavní terminál</t>
  </si>
  <si>
    <t xml:space="preserve">Poznámka k položce:_x000d_
Hlavní terminál - propojení až 10-ti oddělení do sdruženého provozu se zachováním plnohodnotných funkcí všech prvků systému, neomezený počet volacích míst, vyvolání účastníka pomocí zrachlené volby, hlasité přehrávání zpráv do všech místností v rámci oddělení, zobrazení údajů o pacientech a lokalizace registrace přítomnosti personálu na displeji terminálu, archivace veškerých pacientských volání s možností prohlížení na displeji ústředny nebo PC, 10,4" LCD  panel s přímým ovládáním na dotykovém displeji (touch screen), variabilní umístění na stůl nebo stěnu, LAN rozhraní pro připojení do počítačové sítě, USB port pro zálohování dat a upgrade SW</t>
  </si>
  <si>
    <t>742330001</t>
  </si>
  <si>
    <t>Montáž rozvaděče nástěnného</t>
  </si>
  <si>
    <t>Pol193</t>
  </si>
  <si>
    <t>Datový rozvaděč 19", výška 6U, hloubka 500mm, závěsný</t>
  </si>
  <si>
    <t>Pol194</t>
  </si>
  <si>
    <t>Montáž lokálního serveru a napájecího zdroje</t>
  </si>
  <si>
    <t>Pol195</t>
  </si>
  <si>
    <t>Napájecí zdroj + lokální server</t>
  </si>
  <si>
    <t>742330022</t>
  </si>
  <si>
    <t>Montáž napájecího panelu</t>
  </si>
  <si>
    <t>Pol196</t>
  </si>
  <si>
    <t>Rozvodný panel 8x 230V 19"/1U, přepěťová ochrana, vypínač</t>
  </si>
  <si>
    <t>Pol197</t>
  </si>
  <si>
    <t>Univerzální police 19"/1U</t>
  </si>
  <si>
    <t>Pol198</t>
  </si>
  <si>
    <t>Instalace SW prohlížeče historie volání a dálkového dohledu</t>
  </si>
  <si>
    <t>Pol199</t>
  </si>
  <si>
    <t>SW - prohlížeč historie volání a dálkový dohled pro PC</t>
  </si>
  <si>
    <t>742360413</t>
  </si>
  <si>
    <t>Instalace SW licence aktivace sdruženého provozu</t>
  </si>
  <si>
    <t>Pol200</t>
  </si>
  <si>
    <t>SW aktivace sdruženého provozu</t>
  </si>
  <si>
    <t>742360412</t>
  </si>
  <si>
    <t>Instalace SW licence historie volání</t>
  </si>
  <si>
    <t>Pol201</t>
  </si>
  <si>
    <t>SW - historie volání pro hlavní terminál</t>
  </si>
  <si>
    <t>Pol202</t>
  </si>
  <si>
    <t>Kabel k hlavnímu terminálu (2m)</t>
  </si>
  <si>
    <t>Pol203</t>
  </si>
  <si>
    <t>Napájecí adaptér k hlavnímu terminálu</t>
  </si>
  <si>
    <t>Pol204</t>
  </si>
  <si>
    <t>Montáž zásuvky hlavního terminálu</t>
  </si>
  <si>
    <t>Pol205</t>
  </si>
  <si>
    <t>Zásuvka hlavního terminálu - zajišťuje připojení hl. terminálu k systému pomocí patch kabelu</t>
  </si>
  <si>
    <t>Pol206</t>
  </si>
  <si>
    <t>Montáž telefonní zásuvky</t>
  </si>
  <si>
    <t>Pol207</t>
  </si>
  <si>
    <t>Telefonní zásuvka IN-OUT</t>
  </si>
  <si>
    <t>Pol208</t>
  </si>
  <si>
    <t>Přenosný analogový telefonní přístroj vč. nabíjecí základny a napájecího adaptéru</t>
  </si>
  <si>
    <t>Pol209</t>
  </si>
  <si>
    <t>Montáž telefonního interface</t>
  </si>
  <si>
    <t>Pol210</t>
  </si>
  <si>
    <t>Telefonní interface (pro analog. přístr.)</t>
  </si>
  <si>
    <t>742330011</t>
  </si>
  <si>
    <t>Montáž switche do rozvaděče</t>
  </si>
  <si>
    <t>Pol211</t>
  </si>
  <si>
    <t>Datový switch 24 portů/19", 10/100</t>
  </si>
  <si>
    <t>Pol212</t>
  </si>
  <si>
    <t>Montáž napájecího zdroje 24V / injektoru</t>
  </si>
  <si>
    <t>Pol213</t>
  </si>
  <si>
    <t>Napájecí injektor 16 portů/19"</t>
  </si>
  <si>
    <t>Pol214</t>
  </si>
  <si>
    <t>Napájecí injektor 24 portů/19"</t>
  </si>
  <si>
    <t>742360201</t>
  </si>
  <si>
    <t>Montáž signalizačního světla</t>
  </si>
  <si>
    <t>Pol215</t>
  </si>
  <si>
    <t>Svítidlo signalizační LED - rozlišení druhu volání</t>
  </si>
  <si>
    <t>742360021</t>
  </si>
  <si>
    <t>Montáž pokojového terminálu bez displeje</t>
  </si>
  <si>
    <t>Pol216</t>
  </si>
  <si>
    <t>Pokojový terminál</t>
  </si>
  <si>
    <t>Poznámka k položce:_x000d_
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</si>
  <si>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Pol217</t>
  </si>
  <si>
    <t>Pokojový terminál hovorový</t>
  </si>
  <si>
    <t>Poznámka k položce:_x000d_
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t>
  </si>
  <si>
    <t>742360022</t>
  </si>
  <si>
    <t>Montáž pokojového terminálu s displejem</t>
  </si>
  <si>
    <t>Pol218</t>
  </si>
  <si>
    <t>Pokojový terminál hovorový s displejem</t>
  </si>
  <si>
    <t>Poznámka k položce:_x000d_
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</si>
  <si>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742360121</t>
  </si>
  <si>
    <t>Montáž zásuvky pacienta</t>
  </si>
  <si>
    <t>Pol219</t>
  </si>
  <si>
    <t>Zásuvka pacienta s držákem (bez hovoru)</t>
  </si>
  <si>
    <t>742360001</t>
  </si>
  <si>
    <t>Montáž tlačítka pacienta</t>
  </si>
  <si>
    <t>Pol220</t>
  </si>
  <si>
    <t>Tlačítko pacienta (bez hovoru)</t>
  </si>
  <si>
    <t>742360151</t>
  </si>
  <si>
    <t>Montáž tlačítka nouzového volání</t>
  </si>
  <si>
    <t>Pol221</t>
  </si>
  <si>
    <t>Tlačítko nouzového volání</t>
  </si>
  <si>
    <t>742360162</t>
  </si>
  <si>
    <t>Montáž táhla nouzového volání s tlačítkem</t>
  </si>
  <si>
    <t>Pol222</t>
  </si>
  <si>
    <t>Táhlo a tlačítko nouzového volání</t>
  </si>
  <si>
    <t>Pol223</t>
  </si>
  <si>
    <t>Montáž routeru, oživení, nastavení, zapojení kabeláže</t>
  </si>
  <si>
    <t>Pol224</t>
  </si>
  <si>
    <t>Router</t>
  </si>
  <si>
    <t>Pol225</t>
  </si>
  <si>
    <t>Nastavení SQL serveru</t>
  </si>
  <si>
    <t>Pol226</t>
  </si>
  <si>
    <t>SQL server malý (do 5-ti oddělení)</t>
  </si>
  <si>
    <t>Pol227</t>
  </si>
  <si>
    <t>Distanční redukce jednonásobná</t>
  </si>
  <si>
    <t>Pol228</t>
  </si>
  <si>
    <t>Patch kabel 0,3m</t>
  </si>
  <si>
    <t>Pol229</t>
  </si>
  <si>
    <t>Montáž konektoru RJ45 a proměření</t>
  </si>
  <si>
    <t>Pol230</t>
  </si>
  <si>
    <t>Konektor RJ45 CAT.5e vč. ochrany</t>
  </si>
  <si>
    <t>Signalizace z WC invalidů</t>
  </si>
  <si>
    <t>Pol231</t>
  </si>
  <si>
    <t>Montáž sady zařízení pro tísňové volání z WC invalidů</t>
  </si>
  <si>
    <t>Pol232</t>
  </si>
  <si>
    <t>Sada zařízení pro tísňové volání z invalidních WC</t>
  </si>
  <si>
    <t>Poznámka k položce:_x000d_
Sada zařízení pro tísňové volání z invalidních WC - 1x signalizační světlo s elektronikou a akustickou signalizací, 1x volací/potvrzovací tlačítko, 1x volací tlačítko s táhlem a LED, 1x volací tlačítko s LED, 1x zařízení pro potvrzení volání, 1x napájecí zdroj 230VAC/24VDC</t>
  </si>
  <si>
    <t>Přivolání lékařů ve 3.NP</t>
  </si>
  <si>
    <t>Pol233</t>
  </si>
  <si>
    <t>Montáž napájecího zdroje na DIN lištu, 12 V/AC</t>
  </si>
  <si>
    <t>Pol234</t>
  </si>
  <si>
    <t>Montáž zvonkového tlačítka vč. krabice pro montáž pod omítku</t>
  </si>
  <si>
    <t>Pol235</t>
  </si>
  <si>
    <t>Zvonkové tlačítko vč. krabice pro montáž pod omítku</t>
  </si>
  <si>
    <t>Pol236</t>
  </si>
  <si>
    <t>Montáž rozvaděče 8 modulů, montáž pod omítku</t>
  </si>
  <si>
    <t>Pol237</t>
  </si>
  <si>
    <t>Rozvaděč 8 modulů, 1 řada, montáž pod omítku, dvířka, lišta DIN</t>
  </si>
  <si>
    <t>Pol238</t>
  </si>
  <si>
    <t>Montáž elektronického zvonku</t>
  </si>
  <si>
    <t>Pol239</t>
  </si>
  <si>
    <t>Elektronický zvonek 8-12 V AC/DC, bílý, hlasitost 85dB, povrchová montáž</t>
  </si>
  <si>
    <t>Pol240</t>
  </si>
  <si>
    <t>J-Y(st)Y 4x2x0,8 - kabel sdělovací</t>
  </si>
  <si>
    <t>Pol241</t>
  </si>
  <si>
    <t>U/UTP 4x2x0,5 CAT.5e, LSZH, kabel komunikační</t>
  </si>
  <si>
    <t>742110041</t>
  </si>
  <si>
    <t>Montáž lišt vkládacích pro slaboproud</t>
  </si>
  <si>
    <t>Pol242</t>
  </si>
  <si>
    <t>LV18x13 - elektroinstalační lišta vkládací</t>
  </si>
  <si>
    <t>Pol243</t>
  </si>
  <si>
    <t>KPR 68/71L NA - Krabice přístrojová do sádrokartonu, pro přístroje s velkou hloubkou, možnost spojení krabic v souvisou řadu s roztečí 71 mm</t>
  </si>
  <si>
    <t>Pol244</t>
  </si>
  <si>
    <t>Kontrola vedení, proměření kabeláže</t>
  </si>
  <si>
    <t>Pol245</t>
  </si>
  <si>
    <t>Instalace a konfigurace systému</t>
  </si>
  <si>
    <t>Pol246</t>
  </si>
  <si>
    <t>Kontrolní provoz, zaškolení, vedlejší výdaje</t>
  </si>
  <si>
    <t>Pol247</t>
  </si>
  <si>
    <t>Pol248</t>
  </si>
  <si>
    <t>Pol249</t>
  </si>
  <si>
    <t>9 - STA</t>
  </si>
  <si>
    <t>URS - Společná televizní anténa STA</t>
  </si>
  <si>
    <t>D1 - Velké TV</t>
  </si>
  <si>
    <t>D2 - Instalační materiál</t>
  </si>
  <si>
    <t>D3 - Ostatní</t>
  </si>
  <si>
    <t>Společná televizní anténa STA</t>
  </si>
  <si>
    <t>742420011</t>
  </si>
  <si>
    <t>Montáž VKV antény</t>
  </si>
  <si>
    <t>Pol250</t>
  </si>
  <si>
    <t>Venkovní anténa pro příjem VKV</t>
  </si>
  <si>
    <t>Poznámka k položce:_x000d_
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</si>
  <si>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</si>
  <si>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</si>
  <si>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Pol251</t>
  </si>
  <si>
    <t>Kompaktní DVB-T širokopásmová anténa vhodná pro příjem digitálního pozemního vysílání DVB-T; zisk 10-12 dB, horizontální i vertikální příjem.</t>
  </si>
  <si>
    <t>742420021</t>
  </si>
  <si>
    <t>Montáž anténního stožáru</t>
  </si>
  <si>
    <t>Pol252</t>
  </si>
  <si>
    <t>Anténní stožár jednodílný o výšce 2000 mm a průměru 48 mm. Povrchově upraveno žárovým zinkem.</t>
  </si>
  <si>
    <t>Pol253</t>
  </si>
  <si>
    <t>Držák krovák pro upevnění stožárů o průměru 48 mm na trám střechy ve 45° poloze s delší pásovinou (240x50 mm) a čtyřmi otvory o průměru 11 mm pro šrouby.Povrchově upraveno galvanickým zinkem.</t>
  </si>
  <si>
    <t>Poznámka k položce:_x000d_
Držák krovák pro upevnění stožárů o průměru 48 mm na trám střechy ve 45° poloze s delší pásovinou (240x50 mm) a čtyřmi otvory o průměru 11 mm pro šrouby.Povrchově upraveno galvanickým zinkem.</t>
  </si>
  <si>
    <t>Pol254</t>
  </si>
  <si>
    <t>Objímka pro stožáry o průměru 48 mm.Průměr děr k ukotvení 8,6 mm.Povrchově upraveno galvanickým zinkem</t>
  </si>
  <si>
    <t>Pol255</t>
  </si>
  <si>
    <t>Zátka pro zakrytí stožárů, anténních držáků apod. o vnějším průměru 48 mm.</t>
  </si>
  <si>
    <t>Pol256</t>
  </si>
  <si>
    <t>Svorka pro spojení hromosvodového drátu FeZn, pozinkovaná</t>
  </si>
  <si>
    <t>Pol257</t>
  </si>
  <si>
    <t>Montáž bleskojistek</t>
  </si>
  <si>
    <t>Pol258</t>
  </si>
  <si>
    <t>Bleskojistka pro kabely od antén</t>
  </si>
  <si>
    <t>742420041</t>
  </si>
  <si>
    <t>Pol259</t>
  </si>
  <si>
    <t>Širokopásmový zesilovač s regulací, oddělené pásmové vstupy, zabudovaný napájecí zdroj</t>
  </si>
  <si>
    <t xml:space="preserve">Poznámka k položce:_x000d_
Širokopásmový zesilovač s regulací, oddělené pásmové vstupy, zabudovaný napájecí zdroj, vstupy pro pásma: VHF I, VHF/FM, VHF III, UHF IV/V; zesílení: VHF I až UHF V: 30 dB; regulace výstupní úrovně: VHF/FM: 0 až -15 dB, TV: 0 až -10 dB; šumové číslo: VHF I/VHF III:  5-6 dB, VHF/FM/UHF IV-V: 7 dB; max. výstupní úroveň: EN 50083-5 / 66dB KMA: 114 dbµV, EN 50083-3 / 60dB IMA2: 114 dbµV; napájení: 230V~/50 Hz; výkonový odběr: max. 8 W</t>
  </si>
  <si>
    <t>742420111</t>
  </si>
  <si>
    <t>Montáž F konektoru</t>
  </si>
  <si>
    <t>Pol260</t>
  </si>
  <si>
    <t>F konektor kompresní</t>
  </si>
  <si>
    <t>Pol261</t>
  </si>
  <si>
    <t>Montáž dvojzásuvky</t>
  </si>
  <si>
    <t>Pol262</t>
  </si>
  <si>
    <t>Dvojzásuvka vč.krabice na povrch (do rozvaděče)</t>
  </si>
  <si>
    <t>742420051</t>
  </si>
  <si>
    <t>Montáž rozbočovače</t>
  </si>
  <si>
    <t>Pol263</t>
  </si>
  <si>
    <t>Rozbočovač 2x výstup 3,8dB, šířka pásma 5-1000 MHz, kryt z poniklované zinkové slitiny, provedení na konektory F</t>
  </si>
  <si>
    <t>Pol264</t>
  </si>
  <si>
    <t>Rozbočovač 4x výstup 7,7dB, šířka pásma 5-1000 MHz, kryt z poniklované zinkové slitiny, provedení na konektory F</t>
  </si>
  <si>
    <t>Pol265</t>
  </si>
  <si>
    <t>Rozbočovač 12x výstup 13dB, šířka pásma 5-1000 MHz, kryt z poniklované zinkové slitiny, provedení na konektory F</t>
  </si>
  <si>
    <t>742420061</t>
  </si>
  <si>
    <t>Montáž rozvodnice STA</t>
  </si>
  <si>
    <t>Pol266</t>
  </si>
  <si>
    <t>Rozvaděč 700x500x200 s ventilací, uzamykatelný, s plným zadním čelem pro TV nebo SAT prvky, materiál pozink, bílý, žebrování pro lepší ventilaci vzduchu</t>
  </si>
  <si>
    <t>Pol267</t>
  </si>
  <si>
    <t>Rozvaděč 400x400x200 s ventilací, uzamykatelný, s plným zadním čelem pro TV nebo SAT prvky, materiál pozink, bílý, žebrování pro lepší ventilaci vzduchu</t>
  </si>
  <si>
    <t>742420121</t>
  </si>
  <si>
    <t>Montáž zásuvky STA</t>
  </si>
  <si>
    <t>Pol268</t>
  </si>
  <si>
    <t>Kompletní účastnická zásuvka TV+R, vč. krytky a rámečku</t>
  </si>
  <si>
    <t>Velké TV</t>
  </si>
  <si>
    <t>Pol269</t>
  </si>
  <si>
    <t>Montáž LED TV, úhlopříčka 55"</t>
  </si>
  <si>
    <t>Pol270</t>
  </si>
  <si>
    <t>SUHD LED TV, Úhlopříčka 55" (138 cm)</t>
  </si>
  <si>
    <t>Poznámka k položce:_x000d_
SUHD LED TV, Úhlopříčka 55" (138 cm), Rozlišení UHD (3840 x 2160), HDR 1000, 2 tunery (DVB T2/C/S2),1xCI+ (1.3), HbbTV, Wi-Fi, Dolby Digital Plus, DTS kodek, 4 x HDMI, 4x reproduktor 60W RMS, 1x Ethernet</t>
  </si>
  <si>
    <t>Pol271</t>
  </si>
  <si>
    <t>Montáž nástěnného držáku pro LCD televizi</t>
  </si>
  <si>
    <t>Pol272</t>
  </si>
  <si>
    <t>Nástěnný držák pro LCD televize a plazmy (40 až 70") černý, sklopný, max. 75kg</t>
  </si>
  <si>
    <t>Pol273</t>
  </si>
  <si>
    <t>Montáž stropního držáku pro LCD televizi</t>
  </si>
  <si>
    <t>Pol274</t>
  </si>
  <si>
    <t>Stropní držák pro LCD televize a plazmy (33 až 60"), sklopný 20°, max. 80kg, vodováha</t>
  </si>
  <si>
    <t>Pol275</t>
  </si>
  <si>
    <t>Montáž a zapojení HDMI kabelu</t>
  </si>
  <si>
    <t>Pol276</t>
  </si>
  <si>
    <t>Video kabel HDMI - High Speed, podpora ethernet a 3D, podpora 4k (UHD), Multi-channel digital surround, pozlacené konektory 24K, délka 5m</t>
  </si>
  <si>
    <t>Pol277</t>
  </si>
  <si>
    <t>VCCJE-R 75-4,8 - Koaxiální kabel 75 ohm bezhalogenový</t>
  </si>
  <si>
    <t>Poznámka k položce:_x000d_
VCCJE-R 75-4,8 - Koaxiální kabel 75 ohm bezhalogenový, vnitřní vodič: 1.1mm, měd', dielektrikum 4,8mm, Obložení AlPET folií+oplet CuSn drátky (40%), útlum při 20°C (dB/100m): 1700MHz 30,1 dB</t>
  </si>
  <si>
    <t>Pol278</t>
  </si>
  <si>
    <t>EKE 60x60 - elektroinstalační lišta vkládací</t>
  </si>
  <si>
    <t>742110502</t>
  </si>
  <si>
    <t>Montáž krabic pro slaboproud zapuštěných plastových odbočných čtyřhranných s víčkem</t>
  </si>
  <si>
    <t>Pol279</t>
  </si>
  <si>
    <t>KO110/L - Krabice rozvodná s víčkem</t>
  </si>
  <si>
    <t>742420201</t>
  </si>
  <si>
    <t>Nastavení zesilovače dle úrovně na zásuvkách</t>
  </si>
  <si>
    <t>Pol280</t>
  </si>
  <si>
    <t>Pol281</t>
  </si>
  <si>
    <t>Pol282</t>
  </si>
  <si>
    <t>10 - SK</t>
  </si>
  <si>
    <t>URS - Strukturovaná kabeláž</t>
  </si>
  <si>
    <t>D1 - Intercom do čistých prostor</t>
  </si>
  <si>
    <t>Strukturovaná kabeláž</t>
  </si>
  <si>
    <t>742330002</t>
  </si>
  <si>
    <t>Montáž rozvaděče stojanového</t>
  </si>
  <si>
    <t>Pol283</t>
  </si>
  <si>
    <t>19' rozvaděč stojanový 42U/800x1000</t>
  </si>
  <si>
    <t xml:space="preserve">Poznámka k položce:_x000d_
19' rozvaděč stojanový 42U/800x1000, Přední  dveře perforované, vertikálně dělené, míra perforace 86%, výklopná klika s vyměnitelnou vložkou, univerzální klíč 333, vícebodový zámek, zadní panel dělený s kabelovým vstupem, 2 bočnice</t>
  </si>
  <si>
    <t>Pol284</t>
  </si>
  <si>
    <t>19' rozvaděč stojanový 42U/800x800</t>
  </si>
  <si>
    <t xml:space="preserve">Poznámka k položce:_x000d_
19' rozvaděč stojanový 42U/800x800, Přední  dveře perforované, vertikálně dělené, míra perforace 86%, výklopná klika s vyměnitelnou vložkou, univerzální klíč 333, vícebodový zámek, zadní panel dělený s kabelovým vstupem, 2 bočnice</t>
  </si>
  <si>
    <t>Pol285</t>
  </si>
  <si>
    <t>Montáž ventilační jednotky do 19" rozvaděče</t>
  </si>
  <si>
    <t>Pol286</t>
  </si>
  <si>
    <t xml:space="preserve">ventilační jednotka -  4 x ventilátor s termostatem, instal. do střechy/dna rozvaděče hloubky 600, 800 a 1200 mm</t>
  </si>
  <si>
    <t>Pol287</t>
  </si>
  <si>
    <t>Montáž předního vertikálního vyvazovacího panelu do 19" rozvaděče</t>
  </si>
  <si>
    <t>Pol288</t>
  </si>
  <si>
    <t>Přední vertikální HD vyvazovací panel do rozvaděče, odnímatelný kryt - 3 sekce, 44 párů žeber, (VxŠxH) 45x100x126</t>
  </si>
  <si>
    <t>742330023</t>
  </si>
  <si>
    <t>Montáž vyvazovacího panelu do 19" rozvaděče</t>
  </si>
  <si>
    <t>Pol289</t>
  </si>
  <si>
    <t>19"vyvazovací panel 1U,jednostranný, plast.oka 80x40 mm</t>
  </si>
  <si>
    <t>Pol290</t>
  </si>
  <si>
    <t>Montáž zemnící lišty do 19" rozvaděče</t>
  </si>
  <si>
    <t>Pol291</t>
  </si>
  <si>
    <t>Zemnící lišta pro rozvaděč 42U</t>
  </si>
  <si>
    <t>Pol292</t>
  </si>
  <si>
    <t>19', 8xCZ zásuvka,bleskojistka,3x1.5mm 2m kabel CZ-DE, RAL9005</t>
  </si>
  <si>
    <t>Montáž záložního zdroje UPS do 19" rozvaděče</t>
  </si>
  <si>
    <t>Pol293</t>
  </si>
  <si>
    <t>Záložní zdroj UPS 200-250V, 6000VA/5400W, 50Hz, Rack/Tower, přípojná vidlice Hardwired, výstupní zásuvky (8) C13, (2) C19, Hardwired, grafický LCD displej, on-line režim, LAN karta</t>
  </si>
  <si>
    <t>Pol294</t>
  </si>
  <si>
    <t>Montáž 19" patch panelu neosazeného</t>
  </si>
  <si>
    <t>Pol295</t>
  </si>
  <si>
    <t>19" patch panel pro 24 modulů, 1U, 19", neosazený, s popisky, černý</t>
  </si>
  <si>
    <t>Pol296</t>
  </si>
  <si>
    <t>Montáž keystonu do patch panelu, zapojení kabelu</t>
  </si>
  <si>
    <t>Pol297</t>
  </si>
  <si>
    <t>Uzavíratelný keystone modul STP, RJ45, CAT. 6A 10G</t>
  </si>
  <si>
    <t>Pol298</t>
  </si>
  <si>
    <t>Propojovací kabel RJ45/RJ45, CAT.6A, STP, délka 1m</t>
  </si>
  <si>
    <t>Pol299</t>
  </si>
  <si>
    <t>Propojovací kabel RJ45/RJ45, CAT.6A, STP, délka 2m</t>
  </si>
  <si>
    <t>Pol300</t>
  </si>
  <si>
    <t>Propojovací kabel RJ45/RJ45, CAT.6A, STP, délka 3m</t>
  </si>
  <si>
    <t>742330041</t>
  </si>
  <si>
    <t>Montáž kompletní datové zásuvky 1xRJ45</t>
  </si>
  <si>
    <t>Pol301</t>
  </si>
  <si>
    <t>Kompletní datová zásuvka 1xRJ45 CAT.6A STP vč. krabice, rámečku a krytky</t>
  </si>
  <si>
    <t>Pol302</t>
  </si>
  <si>
    <t>Kompletní datová zásuvka 1xRJ45 CAT.6A STP s krytkou rozměru 45x45mm - parapetní žlab</t>
  </si>
  <si>
    <t>742330042</t>
  </si>
  <si>
    <t>Montáž kompletní datové zásuvky 2xRJ45</t>
  </si>
  <si>
    <t>Pol303</t>
  </si>
  <si>
    <t>Kompletní datová zásuvka 2xRJ45 CAT.6A STP s krytkou rozměru 45x45mm - parapetní žlab</t>
  </si>
  <si>
    <t>Pol304</t>
  </si>
  <si>
    <t>Kompletní datová zásuvka 2xRJ45 CAT.6A STP vč. krabice, rámečku a krytky</t>
  </si>
  <si>
    <t>742330026</t>
  </si>
  <si>
    <t>Montáž optické vany</t>
  </si>
  <si>
    <t>Pol305</t>
  </si>
  <si>
    <t>Kompletně vybavená optická vana 19"</t>
  </si>
  <si>
    <t>Poznámka k položce:_x000d_
Kompletně vybavená optická vana 19" 1U, výsuvná, včetně popisek, vyvazovací oka pro organizaci, černá, 24x pigtail 9/125 SC, optické kazety, ochrany svárů</t>
  </si>
  <si>
    <t>Pol306</t>
  </si>
  <si>
    <t>Patch kabel optický SC/LC, duplex, délka 3m</t>
  </si>
  <si>
    <t>742330028</t>
  </si>
  <si>
    <t>Svařování pigtailu</t>
  </si>
  <si>
    <t>742330031</t>
  </si>
  <si>
    <t>Montáž teplem smrštitelné ochrany sváru</t>
  </si>
  <si>
    <t>Pol307</t>
  </si>
  <si>
    <t>Pol308</t>
  </si>
  <si>
    <t>Konektor RJ45, CAT.6A pro ukončení kabelu u tabla a čtečky</t>
  </si>
  <si>
    <t>742310002</t>
  </si>
  <si>
    <t>Montáž komunikačního tabla</t>
  </si>
  <si>
    <t>Pol309</t>
  </si>
  <si>
    <t>Univerzální komunikační IP tablo audio, 3x1 tlačítko</t>
  </si>
  <si>
    <t>Pol310</t>
  </si>
  <si>
    <t>Univerzální komunikační IP tablo audio, 3x2 tlačítka</t>
  </si>
  <si>
    <t>Pol311</t>
  </si>
  <si>
    <t>Rozšiřující modul 8x1 tlačítko pro IP tablo</t>
  </si>
  <si>
    <t>Pol312</t>
  </si>
  <si>
    <t>Univerzální komunikační IP tablo s kamerou, 3x2 tlačítka</t>
  </si>
  <si>
    <t>742310004</t>
  </si>
  <si>
    <t>Montáž zápustné krabice pro tablo</t>
  </si>
  <si>
    <t>Pol313</t>
  </si>
  <si>
    <t>Zápustná krabice pro 1 modul</t>
  </si>
  <si>
    <t>Pol314</t>
  </si>
  <si>
    <t>Zápustná krabice pro 2 moduly</t>
  </si>
  <si>
    <t>Pol315</t>
  </si>
  <si>
    <t>Zvonkový transformátor, zkratuvzdorný, 12V,15VA, 3-moduly</t>
  </si>
  <si>
    <t>Pol316</t>
  </si>
  <si>
    <t>Montáž rozvaděče 4 DIN moduly pod omítku</t>
  </si>
  <si>
    <t>Pol317</t>
  </si>
  <si>
    <t>Rozvaděč 4 moduly, povrchová montáž, plastový, dvířka</t>
  </si>
  <si>
    <t>Pol318</t>
  </si>
  <si>
    <t>Montáž zvonkového tlačítka vč. krabice pod omítku, zapojení kabeláže</t>
  </si>
  <si>
    <t>Pol319</t>
  </si>
  <si>
    <t>Montáž zvonku, zapojení kabeláže</t>
  </si>
  <si>
    <t>Pol320</t>
  </si>
  <si>
    <t>Zvonek 12VDC</t>
  </si>
  <si>
    <t>Pol321</t>
  </si>
  <si>
    <t>Montáž zásuvky HDMI, zapojení kabeláže</t>
  </si>
  <si>
    <t>Pol322</t>
  </si>
  <si>
    <t>Zásuvka komunikační HDMI, vč. krabice, rámečku a krytky</t>
  </si>
  <si>
    <t>Pol323</t>
  </si>
  <si>
    <t>Montáž zásuvky s konektorem JACK 3,5 stereo, zapojení kabeláže</t>
  </si>
  <si>
    <t>Pol324</t>
  </si>
  <si>
    <t>Zásuvka s konektorem JACK 3,5 stereo, vč. krabice, rámečku a krytky</t>
  </si>
  <si>
    <t>Intercom do čistých prostor</t>
  </si>
  <si>
    <t>Pol325</t>
  </si>
  <si>
    <t>Montáž telefonu pro vnitřní provoz v čistých prostorech</t>
  </si>
  <si>
    <t>Pol326</t>
  </si>
  <si>
    <t>Telefon pro vnitřní provoz v čistých prostorech, kompaktní přístroj k zabudování do příček</t>
  </si>
  <si>
    <t>Poznámka k položce:_x000d_
Telefon pro vnitřní provoz v čistých prostorech, kompaktní přístroj k zabudování do příček minimální tloušťky 60 mm, rozměry 160x160 mm, čelní panel tvořen opracovaným duralovým plechem a povrchovou omyvatelnou fólií; 5 tlačítek a optoakustická signalizace příchozího volání: tlačítka A÷D slouží k naprogramovaní poboček dané komunikační ústředny, páté tlačítko slouží k přepínání režimu „On/Off “; zadní strana krytována plechem, ze kterého vychází připojovací kabel s konektorem; možnost napojení na libovolnou pobočku telefonní ústředny, která umí zpracovat pulsní volbu; možnost volně programovat následující údaje bez demontáže přístroje z příčky pomocí programovacího panelu: volaná klapka (max. čtyřmístné číslo patřící danému tlačítku na čelním panelu), hlasitost akustické signalizace příchozího volání hlasitost reprodukovaného slova</t>
  </si>
  <si>
    <t>Pol327</t>
  </si>
  <si>
    <t>EN54-4 spínaný napájecí zdroj 27,6 V ss / max.1,8 A v krytu, aku max. 2 x 18 Ah</t>
  </si>
  <si>
    <t>Pol328</t>
  </si>
  <si>
    <t>Akumulátor 12VDC/18Ah</t>
  </si>
  <si>
    <t>Pol329</t>
  </si>
  <si>
    <t>S/FTP 4x2x0,5 CAT.7 - Instalační kabel CAT.7, LSZH, 500m cívka</t>
  </si>
  <si>
    <t>Pol330</t>
  </si>
  <si>
    <t>SYKFY 2x2x0,5 - Kabel sdělovací</t>
  </si>
  <si>
    <t>Pol331</t>
  </si>
  <si>
    <t>U/UTP 4x2x0,5 CAT.6 PE - instalační kabel k uložení do země - k překládané automatické pokladně parkovacího systému</t>
  </si>
  <si>
    <t>Pol332</t>
  </si>
  <si>
    <t>JYTY 4x1 - Kabel sdělovací</t>
  </si>
  <si>
    <t>Pol333</t>
  </si>
  <si>
    <t>Plochý stíněný symetrický audio kabel (Twin), vnější průměr 3,4 x 7 mm, 2 x 2x 0,14mm</t>
  </si>
  <si>
    <t>742121002</t>
  </si>
  <si>
    <t>Montáž sdělovacího kabelu přes 15 žil</t>
  </si>
  <si>
    <t>Pol334</t>
  </si>
  <si>
    <t>Optický kabel 24x9/125, LSOH, univerzální</t>
  </si>
  <si>
    <t>Pol335</t>
  </si>
  <si>
    <t>Pol336</t>
  </si>
  <si>
    <t>HDMI kabel, pozlacené konektory, délka 20m</t>
  </si>
  <si>
    <t xml:space="preserve">Poznámka k položce:_x000d_
HDMI kabel, pozlacené konektory, délka 20m, rozlišení: až 4096 x 2160 bodů nebo nižší podporované formáty 1080p FULL HD/1080i/720p/720i; Podpora 4K, Deep Color, 3D, xvYCC (xvColor), auto lip-sync, ARC, CEC, HDCP, Dolby TrueHD, HEC; přenosová rychlost 10,2 Gb/s; šířka pásma 340MHz; 3D video po HDMI připojení; třívrstvé, vysoce kvalitní stínění; přenos počítačové sítě (ethernetu) po HDMI kabelu; 19žilový kabel, dvojitě stíněný, 100% měděné vodiče  AWG28</t>
  </si>
  <si>
    <t>Pol337</t>
  </si>
  <si>
    <t>Montáž svazkového držáku pro 30 kabelů</t>
  </si>
  <si>
    <t>Pol338</t>
  </si>
  <si>
    <t>Svazkový držák Grip 30x NYM3x1,5</t>
  </si>
  <si>
    <t>Pol339</t>
  </si>
  <si>
    <t>Elektroinstalační tuhá trubka 32mm, samozhášivá, nízká mechanická odolnost vč. příchytek a tvarovek</t>
  </si>
  <si>
    <t>Pol340</t>
  </si>
  <si>
    <t>LV40x20 - elektroinstalační lišta vkládací</t>
  </si>
  <si>
    <t>742330051</t>
  </si>
  <si>
    <t>Popis portu zásuvky</t>
  </si>
  <si>
    <t>742330052</t>
  </si>
  <si>
    <t>Popis portu patchpanelu</t>
  </si>
  <si>
    <t>742330101</t>
  </si>
  <si>
    <t>Měření metalické kabeláže, vypracování měřících protokolů (cena za port)</t>
  </si>
  <si>
    <t>742330102</t>
  </si>
  <si>
    <t>Měření optického segmentu, měření útlumu, 2 okna</t>
  </si>
  <si>
    <t>Pol341</t>
  </si>
  <si>
    <t>Pol342</t>
  </si>
  <si>
    <t>Pol343</t>
  </si>
  <si>
    <t>11 - Žlaby</t>
  </si>
  <si>
    <t>URS - Kabelové žlaby</t>
  </si>
  <si>
    <t>Kabelové žlaby</t>
  </si>
  <si>
    <t>Pol344</t>
  </si>
  <si>
    <t>Montáž kabelové lávky vč. příslušenství a montážního materiálu</t>
  </si>
  <si>
    <t>Pol345</t>
  </si>
  <si>
    <t>Kabelová lávka, bočnice 45mm, šíře 500mm, tloušťka 1,5mm, délka 3m, pozinkováno metodou Sendzimir, S</t>
  </si>
  <si>
    <t>Pol346</t>
  </si>
  <si>
    <t xml:space="preserve">Spojka kabelové lávky  KLLH, výška 45mm, pozinkováno metodou Sendzimir, S</t>
  </si>
  <si>
    <t>Pol347</t>
  </si>
  <si>
    <t>Šroubový komplet pro spojení kabelových lávek, 8x14mm, elektrolyticky pozinkováno, EZ</t>
  </si>
  <si>
    <t>Pol348</t>
  </si>
  <si>
    <t>Průvlaková kotva M8x65 mm, galvanicky pozinkováno, GZ</t>
  </si>
  <si>
    <t>Pol349</t>
  </si>
  <si>
    <t>Úchyt kabelové lávky KLC/KLLH pro vertikální trasy, pozinkováno metodou Sendzimir, S</t>
  </si>
  <si>
    <t>Pol350</t>
  </si>
  <si>
    <t>Montáž drátěného žlabu 400x100 vč. příslušenství a montážního materiálu</t>
  </si>
  <si>
    <t>Pol351</t>
  </si>
  <si>
    <t>Žlab 100/400 - Žlab drátěný pro vysoké zatížení, šířka 400x100 mm, délka 3 m, galvanicky pozinkováno, GZ</t>
  </si>
  <si>
    <t>Pol352</t>
  </si>
  <si>
    <t>Spojka drátěných žlabů, šroubová, galvanicky pozinkováno, GZ</t>
  </si>
  <si>
    <t>Pol353</t>
  </si>
  <si>
    <t>Profil nosný 41x21 mm, tloušťka 1,5 mm, délka 3 m, pozinkováno metodou Sendzimir, S</t>
  </si>
  <si>
    <t>Pol354</t>
  </si>
  <si>
    <t>Spojka šroubová pro uchycení drátěného žlabu HL VFL/VF k výložníku, galvanicky pozinkováno, GZ</t>
  </si>
  <si>
    <t>Pol355</t>
  </si>
  <si>
    <t>Podložka velkoplošná M6, galvanicky pozinkováno, GZ</t>
  </si>
  <si>
    <t>Pol356</t>
  </si>
  <si>
    <t xml:space="preserve">Závitová tyč  M8, délka 1 m, galvanicky pozinkováno, GZ</t>
  </si>
  <si>
    <t>Pol357</t>
  </si>
  <si>
    <t>Narážecí kotva M8x30 mm</t>
  </si>
  <si>
    <t>Pol358</t>
  </si>
  <si>
    <t>Podložka velkoplošná M8, galvanicky pozinkováno, GZ</t>
  </si>
  <si>
    <t>Pol359</t>
  </si>
  <si>
    <t>Matice M8, galvanicky pozinkováno, GZ</t>
  </si>
  <si>
    <t>Pol360</t>
  </si>
  <si>
    <t>Montáž kabelového žlabu neperforovaného 60x100 vč. příslušenství a montážního materiálu</t>
  </si>
  <si>
    <t>Pol361</t>
  </si>
  <si>
    <t>Žlab 60/100 - Žlab kabelový neperforovaný 100*60*0,60mm, délka 3m, integrované spojky, pozinkováno metodou Sendzimir, S</t>
  </si>
  <si>
    <t>Pol362</t>
  </si>
  <si>
    <t>Víko univerzální, šířka 100 mm, délka 2 m, pozinkováno metodou Sendzimir, S</t>
  </si>
  <si>
    <t>Pol363</t>
  </si>
  <si>
    <t>Matice s límcem M6, galvanicky pozinkováno, GZ</t>
  </si>
  <si>
    <t>Pol364</t>
  </si>
  <si>
    <t>Šroub vratový M6, délka závitu 10 mm, galvanicky pozinkováno, GZ</t>
  </si>
  <si>
    <t>Pol365</t>
  </si>
  <si>
    <t>Profil nosný 27x18 mm, tloušťka 1,25 mm, délka 3 m, pozinkováno metodou Sendzimir, S</t>
  </si>
  <si>
    <t>Pol366</t>
  </si>
  <si>
    <t>Montáž kabelového žlabu neperforovaného 60x200 vč. příslušenství a montážního materiálu</t>
  </si>
  <si>
    <t>Pol367</t>
  </si>
  <si>
    <t>Žlab 60/200 - Žlab kabelový neperforovaný 200*60*0,60mm, délka 3m, integrované spojky, pozinkováno metodou Sendzimir, S</t>
  </si>
  <si>
    <t>Pol368</t>
  </si>
  <si>
    <t>Víko univerzální, šířka 200 mm, délka 2 m, pozinkováno metodou Sendzimir, S</t>
  </si>
  <si>
    <t>Pol369</t>
  </si>
  <si>
    <t>Montáž kabelového žlabu neperforovaného 60x300 vč. příslušenství a montážního materiálu</t>
  </si>
  <si>
    <t>Pol370</t>
  </si>
  <si>
    <t>Žlab kabelový neperforovaný 300*60*0,60mm, délka 3m, integrované spojky, pozinkováno metodou Sendzimir, S</t>
  </si>
  <si>
    <t>Pol371</t>
  </si>
  <si>
    <t>Víko univerzální, šířka 300 mm, délka 2 m, pozinkováno metodou Sendzimir, S</t>
  </si>
  <si>
    <t>Pol372</t>
  </si>
  <si>
    <t>Montáž kabelového žlabu neperforovaného 60x500 vč. příslušenství a montážního materiálu</t>
  </si>
  <si>
    <t>Pol373</t>
  </si>
  <si>
    <t>Žlab 60/500 - žlab kabelový neperforovaný 500*60*1mm, délka 3m, integrované spojky, pozinkováno metodou Sendzimir, S</t>
  </si>
  <si>
    <t>Pol374</t>
  </si>
  <si>
    <t>Víko univerzální, šířka 500 mm, délka 2 m, pozinkováno metodou Sendzimir, S</t>
  </si>
  <si>
    <t>Pol375</t>
  </si>
  <si>
    <t>Montáž kabelového žlabu neperforovaného 110x300 vč. příslušenství a montážního materiálu</t>
  </si>
  <si>
    <t>Pol376</t>
  </si>
  <si>
    <t>Žlab 110/300 - Žlab kabelový neperforovaný 300*110*0,65mm, délka 3m, integrované spojky, pozinkováno metodou Sendzimir, S</t>
  </si>
  <si>
    <t>Pol377</t>
  </si>
  <si>
    <t>Montáž kabelového žlabu neperforovaného 110x500 vč. příslušenství a montážního materiálu</t>
  </si>
  <si>
    <t>Pol378</t>
  </si>
  <si>
    <t>Žlab 110/500 - Žlab kabelový neperforovaný 500*110*0,65mm, délka 3m, integrované spojky, pozinkováno metodou Sendzimir, S</t>
  </si>
  <si>
    <t>742190003</t>
  </si>
  <si>
    <t>Vyvazování kabeláže ve žlabech pro slaboproud</t>
  </si>
  <si>
    <t>Pol379</t>
  </si>
  <si>
    <t>Pol380</t>
  </si>
  <si>
    <t>Pol381</t>
  </si>
  <si>
    <t>12 - Tr. v betonu</t>
  </si>
  <si>
    <t>URS - Trubkování v monolitickém betonu</t>
  </si>
  <si>
    <t>Trubkování v monolitickém betonu</t>
  </si>
  <si>
    <t>Pol382</t>
  </si>
  <si>
    <t>Montáž nízkého těla krabice do betonu</t>
  </si>
  <si>
    <t>Pol383</t>
  </si>
  <si>
    <t>Nízké tělo krabice do betonu</t>
  </si>
  <si>
    <t>Pol384</t>
  </si>
  <si>
    <t>Montáž spodku krabice do betonu</t>
  </si>
  <si>
    <t>Pol385</t>
  </si>
  <si>
    <t>Spodek krabice do betonu</t>
  </si>
  <si>
    <t>Pol386</t>
  </si>
  <si>
    <t>Montáž víčka krabice do betonu</t>
  </si>
  <si>
    <t>Pol387</t>
  </si>
  <si>
    <t>Víčko krabice do betonu</t>
  </si>
  <si>
    <t>Pol388</t>
  </si>
  <si>
    <t>Montáž tuhé elektroinstalační trubky průměru 20mm</t>
  </si>
  <si>
    <t>Pol389</t>
  </si>
  <si>
    <t>Tuhá elektroinstalační trubka průměru 20mm, vysoká mechanická odolnost</t>
  </si>
  <si>
    <t>Pol390</t>
  </si>
  <si>
    <t>Montáž podpěry krabice do betonu</t>
  </si>
  <si>
    <t>Pol391</t>
  </si>
  <si>
    <t>Podpěra krabice do betonu</t>
  </si>
  <si>
    <t>Pol392</t>
  </si>
  <si>
    <t>Montáž podpěry krabice do betonu pro přístroje ve sdružených rámečcích s roztečí 71mm</t>
  </si>
  <si>
    <t>Pol393</t>
  </si>
  <si>
    <t>Podpěra krabice do betonu pro přístroje ve sdružených rámečcích s roztečí 71mm</t>
  </si>
  <si>
    <t>Pol394</t>
  </si>
  <si>
    <t>Montáž nízké krabice do betonu pro přístroje ve sdružených rámečcích s roztečí 71mm</t>
  </si>
  <si>
    <t>Pol395</t>
  </si>
  <si>
    <t>Nízká krabice do betonu pro přístroje ve sdružených rámečcích s roztečí 71mm</t>
  </si>
  <si>
    <t>Pol396</t>
  </si>
  <si>
    <t>Montáž víčka krabice do betonu pro přístroje ve sdružených rámečcích s roztečí 71mm</t>
  </si>
  <si>
    <t>Pol397</t>
  </si>
  <si>
    <t>Víčko krabice do betonu pro přístroje ve sdružených rámečcích s roztečí 71mm</t>
  </si>
  <si>
    <t>Pol398</t>
  </si>
  <si>
    <t>Montáž elektroinstalační ohebné trubky 25mm</t>
  </si>
  <si>
    <t>Pol399</t>
  </si>
  <si>
    <t>Elektroinstalační ohebná trubka 25mm, nízká mechanická odolnost, vhodná pro přímé zalévání při monolitické betonáži, s drátem</t>
  </si>
  <si>
    <t>Pol400</t>
  </si>
  <si>
    <t>Montáž elektroinstalační ohebné trubky 32mm</t>
  </si>
  <si>
    <t>Pol401</t>
  </si>
  <si>
    <t>Elektroinstalační ohebná trubka 32mm, nízká mechanická odolnost, vhodná pro přímé zalévání při monolitické betonáži, s drátem</t>
  </si>
  <si>
    <t>Pol402</t>
  </si>
  <si>
    <t>Pol403</t>
  </si>
  <si>
    <t>Pol404</t>
  </si>
  <si>
    <t>13 - TU a telefony</t>
  </si>
  <si>
    <t>URS - Telefonní ústředna a telefony</t>
  </si>
  <si>
    <t>Telefonní ústředna a telefony</t>
  </si>
  <si>
    <t>Pol405</t>
  </si>
  <si>
    <t>Základní kancelářský IP telefon</t>
  </si>
  <si>
    <t>Poznámka k položce:_x000d_
Základní kancelářský IP telefon s 3xSIP, PoE, 8xBLF a podsvíceným displejem - 3 x SIP, 132 x 64 podsvícený LCD displej, HD audio (sluchátko i hlasitý odposlech), dva 10/100/1000 Mbps síťové porty s integrovaným PoE, konektor náhlavní soupravy RJ9, EHS (Electronic Hook Switch) s Plantronics headsety, funkční tlačítka: mute, headset, transfer, konference, hold, send a redial, hlasitý odposlech, regulace hlasitosti, telefonní seznam, záznamník, page / intercom, nahrávání, 8 x BLF tlačítek pro sledování aktivity klapek, resp. pro rychlou volbu, audiokonference mezi 4 účastníky, telefonní seznam do 500 záznamů (možnost downloadu XML, LDAP tel. Seznamu), historie hovorů do 200 záznamů, možnost integrace vlastních vyzváněcích melodií, možnost montáže telefonu na stěnu; podpora standardních telefonních funkcí: hold (podržení hovoru), transfer (přepojení hovoru), forward (přesměrování), parkování / převzetí hovorů, 3-stranná konference, shared-call-appearance (SCA) / Bridged-line-appearance (BLA) , call waiting, automatické vytáčení, click-to-dial, hot desking, flexibilní dial plán; podpora protokolů a standardů: SIP RFC3261, TCP / IP / UDP, RTP / RTCP, HTTP / HTTPS, ARP / RARP, ICMP, DNS (A record, SRV, NAPTR), DHCP, PPPoE, SSH, TFTP, NTP, STUN , SIMPLE, LLDP-MED, LDAP, TR-069, 802.1x, TLS, SRTP; podpora hlasových kodeků: G.711? / A, G.722 (wide-band), G.723 (pending), G.726-32, G.729 A / B, iLBC (pending), Opus (pending) , in-band a out-of-band DTMF (in audio, RFC2833, SIP INFO), VAD, CNG, AEC, PLC, AJB, AGC; Layer 2 QoS (802.1Q, 802.1p) a Layer 3 QoS (ToS, DiffServ, MPLS); napájení přes adaptér, který je součástí balení telefonu nebo PoE: IEEE802.3af Class 2; bezpečnost: přístupy na úrovni administrátora a uživatele, autentifikace na bázi MD5 a MD5-sess, 256-bit AES kryptování konfiguračního souboru, TLS, SRTP, HTTPS, 802.1x media access control; upgrade firmwaru přes TFTP / HTTP / HTTPS, provisioning pomocí TR-069 nebo AES šifrované XML konfiguračního souboru</t>
  </si>
  <si>
    <t>Pol406</t>
  </si>
  <si>
    <t>Konfigurace podporovaných telefonů - telefony dle počtu</t>
  </si>
  <si>
    <t>Pol407</t>
  </si>
  <si>
    <t>Pol408</t>
  </si>
  <si>
    <t>14 - Grafická nadstavba</t>
  </si>
  <si>
    <t>URS - Grafická nadstavba</t>
  </si>
  <si>
    <t>D1 - Další instalace</t>
  </si>
  <si>
    <t>Pol409</t>
  </si>
  <si>
    <t>Instalace SW graficé nadstavby do serveru</t>
  </si>
  <si>
    <t>Poznámka k položce:_x000d_
Standardní SW Grafické nadstavby; základní parametry:</t>
  </si>
  <si>
    <t>Pol409.1</t>
  </si>
  <si>
    <t>Standardní SW Grafické nadstavby; základní parametry:</t>
  </si>
  <si>
    <t>1956114798</t>
  </si>
  <si>
    <t>Poznámka k položce:_x000d_
Standardní SW Grafické nadstavby; základní parametry:_x000d_
- Centralizovaný systém_x000d_
- Architektura klient / server_x000d_
- Jednotná centrální databáze pro všechny připojené technologie_x000d_
- Jednotná správa uživatelů v rámci všech technologií_x000d_
- Intuitivní a rychlá práce se systémem na bázi tzv. „uživatelských rolí“, které zajišťují přizpůsobení chování_x000d_
systému požadavkům klienta_x000d_
- Vysoká bezpečnost práce s daty, možnost šifrování na všech úrovních přenosu_x000d_
- Snadné ovládání a management s využitím hierarchie dat (např. dědičnost práv, přístupů)_x000d_
- Instalace serverových komponentů do 30 minut_x000d_
- Grafická reprezentace topologie systému a aktuálních stavů připojených technologií i bez „mapového“ zobrazení_x000d_
- Inteligentní automatická detekce poruch_x000d_
- Podpora práce ve více časových zónách_x000d_
- Aplikační vrstva pro propojení s centrálními informačními systémy podniku_x000d_
- Uživatelsky definované akce systému v závislosti na jeho stavu a čase_x000d_
- Licenčně neomezený počet klientských stanic – nulový poplatek za klienta_x000d_
- Přímé importy a exporty dat z celé řady nejčastěji používaných aplikací – CAD, MS Excel, XML, ASCII, CSV, DB, atd.</t>
  </si>
  <si>
    <t>Pol410</t>
  </si>
  <si>
    <t>Montáž serveru grafické nadstavby</t>
  </si>
  <si>
    <t>Pol411</t>
  </si>
  <si>
    <t>Server: 1 GHz procesor</t>
  </si>
  <si>
    <t>Poznámka k položce:_x000d_
Server: 1 GHz procesor, HDD 60GB, RAM 2 GB, OS Windows 7/8/10, databáze MS SQL 2008,2012,2014 (express nebo standard). V případě použití standard MS SQL jsou potřebné 3 CAL licence (IIS, služby C4, uživatel aplikace).</t>
  </si>
  <si>
    <t>Pol412</t>
  </si>
  <si>
    <t>Montáž PC klenta</t>
  </si>
  <si>
    <t>Pol413</t>
  </si>
  <si>
    <t>Klient: Min. Pentium 1,5 GHz, HDD 20 GB, 1 GB. V případě, že bude zobrazováno video je nutné zohlednit HW nároky dle příslušného kamerového systému.</t>
  </si>
  <si>
    <t>Pol414</t>
  </si>
  <si>
    <t>Licence klient</t>
  </si>
  <si>
    <t>Další instalace</t>
  </si>
  <si>
    <t>Pol415</t>
  </si>
  <si>
    <t>Oživení systému</t>
  </si>
  <si>
    <t>Pol416</t>
  </si>
  <si>
    <t>Vytvoření mapových podkladů</t>
  </si>
  <si>
    <t>Pol417</t>
  </si>
  <si>
    <t>Integrace systému</t>
  </si>
  <si>
    <t>Pol418</t>
  </si>
  <si>
    <t>D.1.4.7 - MaR</t>
  </si>
  <si>
    <t>001011</t>
  </si>
  <si>
    <t>MaR - viz samostatný soupis prací</t>
  </si>
  <si>
    <t>-1232146415</t>
  </si>
  <si>
    <t>D.1.4.8 - Mediciální plyny, stlačený vzduch, vakuum</t>
  </si>
  <si>
    <t>N00 - Technika prostředí staveb</t>
  </si>
  <si>
    <t>N00_R01</t>
  </si>
  <si>
    <t xml:space="preserve">rozvody _ výkat PD a TZ </t>
  </si>
  <si>
    <t>-572564578</t>
  </si>
  <si>
    <t>Poznámka k položce:_x000d_
Kompletní systémová dodávka a provedení dle specifikace PD a TZ včetně všech přímo souvisejících prací/činností a dodávek/*doplňků a příslušenství</t>
  </si>
  <si>
    <t>N00_R02</t>
  </si>
  <si>
    <t xml:space="preserve">kompresorová stanice _ výkat PD a TZ </t>
  </si>
  <si>
    <t>-1629499749</t>
  </si>
  <si>
    <t>N00_R03</t>
  </si>
  <si>
    <t xml:space="preserve">vakuová stanice _ výkat PD a TZ </t>
  </si>
  <si>
    <t>1894392879</t>
  </si>
  <si>
    <t>N00_R04</t>
  </si>
  <si>
    <t xml:space="preserve">náhr.zdroj kyslíku _ výkat PD a TZ </t>
  </si>
  <si>
    <t>-1505548019</t>
  </si>
  <si>
    <t>N00_R05</t>
  </si>
  <si>
    <t xml:space="preserve">zdroj dusíku _ výkat PD a TZ </t>
  </si>
  <si>
    <t>1138629250</t>
  </si>
  <si>
    <t>N00_R06</t>
  </si>
  <si>
    <t xml:space="preserve">zdroj směsného plynu _ výkat PD a TZ </t>
  </si>
  <si>
    <t>-1215632523</t>
  </si>
  <si>
    <t>N00_R07</t>
  </si>
  <si>
    <t>POLOŽKA NEOBSAZENA _ NENACEŇOVT</t>
  </si>
  <si>
    <t>-1730316969</t>
  </si>
  <si>
    <t>D.2 - Dokumentace technických a technologických zařízení</t>
  </si>
  <si>
    <t>D.2.01.1 - Výtahy</t>
  </si>
  <si>
    <t xml:space="preserve">"Navazuje detailní specifikace dodávky - viz specifikace + TZ + výkresové přílohy (samostatný projektový díl). Při zpracování nabídky je potřeba vycházet z celé projektové dokumentace - projektový díl ""VÝTAHY"". …" "Součástí dodávky a montáže technologie je doprava na místo instalace, montáž (vč. potřebných manipulačních prostředků, přípravků, nebo lešení), provedení zkoušek, revizí, vydání prohlášení o shodě dle zákona č.22/1997 Sb., komplexní uvedení do provozu, vč. integrace do navazujících systému TZB, průvodní technická dokumentace, návody k obsluze.  ... " "Součástí dodávky je finální povrchová úprava všech prvků. Výtahy navazují na ostatní systémy stavby = součástí dodávky je SW a HW příslušenství, zaintegrování výtahů do stavebního celku (napojení - el. energie, EPS, telefon, MaR, ERO, ACS, CCTV, apod. dle konkrétního vybavení technologie) a oživení systému, individuální i komplexní vyzkoušení. Součástí dodávky je ekologická likvidace odpadu. Součástí dodávky jsou pomocné nosné prvky a konstrukce v šachtě. V nabídkové ceně musí být veškerý materiál, aby celé zařízení bylo funkční a splňovalo všechny předpisy, které se na provozování vztahují. Součástí dodávky je kompletní elektroinstalace v šachtě. Součástí dodávky je splnění všech požadavků podle příslušných norem a legislativy. V rámci nabídky musí být specifikovány všechny požadavky na pomocné a montážní práce, konstrukce a dodávky stavby, které nejsou součástí nabídky a které jsou nutné pro instalaci a uvedení zařízení do provozu. Součástí dodávky je dílenská výrobní dokumentace, vč. zaměření místa instalace a koordinace se stavbou a ostatními dotčenými profesemi. ... " </t>
  </si>
  <si>
    <t xml:space="preserve">    22-M - Montáže technologických zařízení pro dopravní stavby</t>
  </si>
  <si>
    <t xml:space="preserve">    OST1 - Ostatní</t>
  </si>
  <si>
    <t>22-M</t>
  </si>
  <si>
    <t>Montáže technologických zařízení pro dopravní stavby</t>
  </si>
  <si>
    <t>22-M-001</t>
  </si>
  <si>
    <t xml:space="preserve">Výtah V1. Evakuační lůžkový výtah - elektrický lanový výtah s nosností 2000 kg, bez strojovny,  s výtahovým strojem s plynulou regulací frekvenčním měničem. Dodávka a montáž výtahu.</t>
  </si>
  <si>
    <t>1926089214</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</si>
  <si>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15033-DPS-D.2-01.1-11_V01_rev-00.dwg_x000d_
------------------------------------------------------------------------------------------------------------------_x000d_
Výtah třídy III = výtahy určené pro zdravotnické účely. Výtah elektrický lanový s výtahovým strojem s plynulou regulací frekvenčním měničem (automatické dorovnávání polohy kabiny ve stanici, provedení bez strojovny). Nosnost 2000 kg (26 osob) / rychlost 1,0 m/s / zdvih 20,00 m / počet stanic - 6 / počet nástupišť - 6 / neprůchozí kabina. Simplex. Základní materiálový standard - broušená nerezová ocel / dveře centrální čtyřdílné (bez PO) / kabina neprůchozí. Navazuje detailní specifikace dodávky - viz specifikace + TZ + výkresové přílohy (samostatný projektový díl)._x000d_
</t>
  </si>
  <si>
    <t>22-M-002</t>
  </si>
  <si>
    <t xml:space="preserve">Výtah V4. Osobo-nákladní výtah - elektrický lanový výtah s nosností 2000 kg, bez strojovny,  s výtahovým strojem s plynulou regulací frekvenčním měničem. Dodávka a montáž výtahu.</t>
  </si>
  <si>
    <t>-1768623861</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</si>
  <si>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15033-DPS-D.2-01.1-13_V04_rev-00.dwg_x000d_
------------------------------------------------------------------------------------------------------------------_x000d_
Výtah třídy IV = výtahy určené především pro dopravu nákladu, který je doprovázen osobami - obsluha. Výtah elektrický lanový s výtahovým strojem s plynulou regulací frekvenčním měničem (automatické dorovnávání polohy kabiny ve stanici, provedení bez strojovny). Nosnost 2000 kg (26 osob) / rychlost 1,0 m/s / zdvih 4,00 m / počet stanic - 2 / počet nástupišť - 2 / neprůchozí kabina. Simplex. Základní materiálový standard - broušená nerezová ocel / dveře centrální čtyřdílné (PO EW15DP1) / kabina neprůchozí. Navazuje detailní specifikace dodávky - viz specifikace + TZ + výkresové přílohy (samostatný projektový díl)._x000d_
..._x000d_
_x000d_
</t>
  </si>
  <si>
    <t>22-M-003</t>
  </si>
  <si>
    <t xml:space="preserve">Výtah V2. Osobní výtah - elektrický lanový výtah s nosností 675 kg, bez strojovny,  s výtahovým strojem s plynulou regulací frekvenčním měničem. Dodávka a montáž výtahu.</t>
  </si>
  <si>
    <t>803705509</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</si>
  <si>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15033-DPS-D.2-01.1-12_V02-V03_rev-00.dwg_x000d_
------------------------------------------------------------------------------------------------------------------_x000d_
Výtah třídy II = výtahy určené výtah třídy II =  pro přepravu osob. Výtah elektrický lanový s výtahovým strojem s plynulou regulací frekvenčním měničem (automatické dorovnávání polohy kabiny ve stanici, provedení bez strojovny). Nosnost 675 kg (9 osob) / rychlost 1,0 m/s / zdvih 16,00 m / počet stanic - 5 / počet nástupišť - 5 / neprůchozí kabina. Simplex. Základní materiálový standard - broušená nerezová ocel / dveře centrální čtyřdílné (PO EW15DP1) / kabina neprůchozí. Navazuje detailní specifikace dodávky - viz specifikace + TZ + výkresové přílohy (samostatný projektový díl)._x000d_
..._x000d_
</t>
  </si>
  <si>
    <t>22-M-004</t>
  </si>
  <si>
    <t xml:space="preserve">Výtah V3. Osobní výtah - elektrický lanový výtah s nosností 675 kg, bez strojovny,  s výtahovým strojem s plynulou regulací frekvenčním měničem. Dodávka a montáž výtahu.</t>
  </si>
  <si>
    <t>704569065</t>
  </si>
  <si>
    <t xml:space="preserve">Poznámka k položce:_x000d_
Kompletní dodávka a provedení dle specifikace PD a TZ včetně všech přímo souvisejících prací/činností a dodávek/příslušenství_x000d_
------------------------------------------------------------------------------------------------------------------------------------------------------_x000d_
Počty prvků  - celková výměra (výkaz výměr) = počet prvků (počet m.j.), jsou určeny metodou odpočtu (počet ks) v Autocadu a obecně z výkresové dokumentace (tištěná forma nebo PDF)._x000d_
Výkres 15033-DPS-D.2-01.1-10_DT01_rev-00.dwg a 15033-DPS-D.2-01.1-12_V02-V03_rev-00.dwg_x000d_
------------------------------------------------------------------------------------------------------------------_x000d_
Výtah třídy II = výtahy určené výtah třídy II =  pro přepravu osob. Výtah elektrický lanový s výtahovým strojem s plynulou regulací frekvenčním měničem (automatické dorovnávání polohy kabiny ve stanici, provedení bez strojovny). Nosnost 675 kg (9 osob) / rychlost 1,0 m/s / zdvih 16,00 m / počet stanic - 5 / počet nástupišť - 5 / neprůchozí kabina. Simplex. Základní materiálový standard - broušená nerezová ocel / dveře centrální čtyřdílné (PO EW15DP1) / kabina neprůchozí. Navazuje detailní specifikace dodávky - viz specifikace + TZ + výkresové přílohy (samostatný projektový díl)._x000d_
...</t>
  </si>
  <si>
    <t>OST1</t>
  </si>
  <si>
    <t>OST1_R01</t>
  </si>
  <si>
    <t>Průzkum a příprava.</t>
  </si>
  <si>
    <t>391009638</t>
  </si>
  <si>
    <t>Poznámka k položce:_x000d_
Počty prvků - celková výměra (výkaz výměr) = počet prvků (počet m.j.), jsou určeny stanovením počtu jednotek (hod.) na jedno zařízení nebo funkční celek nebo službu specifikovanou popisem služby v technické specifikaci [popis položky]._x000d_
---------------------------------------------------------------------------------------------------_x000d_
Přípravné práce - průzkum a příprava, zaměření současného stavu / resp. reálného nového stavu - jako podklad pro vypracování výrobní (dílenské) dokumentace. Koordinace se stavbou a profesemi TZB. Dílenská (výrobní) dokumentace (v jazyce českém, otevřené a uzavřené formáty - dwg, doc, xls, pdf), tištěná i elektronická forma / počet paré 6._x000d_
…</t>
  </si>
  <si>
    <t>OST1_R02</t>
  </si>
  <si>
    <t xml:space="preserve">Individuální zkoušky, revize a předepsané zkoušky. </t>
  </si>
  <si>
    <t>66034903</t>
  </si>
  <si>
    <t>Poznámka k položce:_x000d_
Počty prvků - celková výměra (výkaz výměr) = počet prvků (počet m.j.), jsou určeny stanovením počtu jednotek (hod.) na jedno zařízení nebo funkční celek nebo službu specifikovanou popisem služby v technické specifikaci [popis položky]._x000d_
---------------------------------------------------------------------------------------------------_x000d_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díla._x000d_
...</t>
  </si>
  <si>
    <t>OST1_R03</t>
  </si>
  <si>
    <t>Komplexní zkoušky technologie.</t>
  </si>
  <si>
    <t>-1373401198</t>
  </si>
  <si>
    <t>Poznámka k položce:_x000d_
Počty prvků - celková výměra (výkaz výměr) = počet prvků (počet m.j.), jsou určeny stanovením počtu jednotek (hod.) na jedno zařízení nebo funkční celek nebo službu specifikovanou popisem služby v technické specifikaci [popis položky]._x000d_
---------------------------------------------------------------------------------------------------_x000d_
Komplexní zkoušky celého díla za účelem prokázání kvality, funkčnosti a parametrů dodaného předmětu díla. Komplexní zkouškou se rozumí vyzkoušení vzájemně propojených a na sebe navazujících systémů,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díla._x000d_
...</t>
  </si>
  <si>
    <t>OST1_R04</t>
  </si>
  <si>
    <t>Vedlejší náklady _ viz specifikace</t>
  </si>
  <si>
    <t>1371175555</t>
  </si>
  <si>
    <t xml:space="preserve">Poznámka k položce:_x000d_
Zaškolení pracovníků obsluhy, kteří budou předaná zařízení obsluhovat a provozovat – uživatelé. Zaškolení pracovníků údržby, kteří budou zajišťovat údržbu a preventivní prohlídky systému, vč. mimořádných situací (vyproštění osob z kabiny). Školení bude v českém jazyce, budou dodány tištěné návody k obsluze a údržbě, včetně provozního řádu._x000d_
Vypracování příspěvků pro provozní řád budovy a příspěvků do dílčích provozních řádů souvisejících profesí TZB, s uvedením pokynů pro údržbu a obsluhu, pokynů pro zajištění bezpečnosti práce, požární bezpečnosti, vč. specifikace povinností majitele - provozovatele zařízení (prohlídky), vč. pokynů pro řešení mimořádných situací, atd._x000d_
DSPS - dokumentace skutečného provedení stavby (v jazyce českém, otevřené a uzavřené formáty - dwg, doc, xls, pdf), tištěná i elektronická forma / počet paré 6._x000d_
Protipožární zabezpečení prostupů kabelů, včetně dokumentace. Na všech prostupech kabelů přes požárně dělící konstrukce musí být instalována certifikovaná požární ucpávka_ 8 kus (Utěsnění prostupu kabelů dle kap.11 ČSN 73 0802 a 6.2 ČSN 73 0810. Protipožární zajištění prostupů kabelů (protipožární tmel, vata, ID štítek). Dokumentace protipožárních prostupů (soupis, označení, fotodokumentace), min. odolnost prostupu EI90DP1 ..._x000d_
- horizontální trasy (utěsnění umístěno na prostupu stěnou stanoveného PÚ = výtahová šachta ... sdružený prostup silno / slaboporoud, počet ks - á 2 ks pro jednu šachtu).)_x000d_
</t>
  </si>
  <si>
    <t>D.2.01.2 - Zdravotnické technologie</t>
  </si>
  <si>
    <t>D1 - Zdravotnická technologie (dodávka a montáž systému)</t>
  </si>
  <si>
    <t>Zdravotnická technologie (dodávka a montáž systému)</t>
  </si>
  <si>
    <t>L101</t>
  </si>
  <si>
    <t>Linka pracovní s umyvadlem a dřezem + skříňky</t>
  </si>
  <si>
    <t>Poznámka k položce:_x000d_
Linka pracovní s umyvadlem a dřezem + skříňky D / H (hl. 350mm - uzamykatelné), 2x vestavný odpadkový koš (nádoby 2+1), prostor pro lednici, prostor pro trezor na opiáty / 2200x650(350) / Materiálový standard a provedení = typ E - viz Technická zpráva 15033-DPS-D.2-01.2-01-TZ a Instalační plány 15033-DPS-D.2-01.2-20-IP</t>
  </si>
  <si>
    <t>L102</t>
  </si>
  <si>
    <t>L103</t>
  </si>
  <si>
    <t>Linka pracovní s umyvadlem a dřezem + skříňky D / H</t>
  </si>
  <si>
    <t>Poznámka k položce:_x000d_
Linka pracovní s umyvadlem a dřezem + skříňky D / H (hl. 350mm - uzamykatelné), 2x vestavný odpadkový koš (nádoby 2+1), prostor pro lednici / 2200x650(350) / Materiálový standard a provedení = typ E - viz Technická zpráva 15033-DPS-D.2-01.2-01-TZ a Instalační plány 15033-DPS-D.2-01.2-20-IP</t>
  </si>
  <si>
    <t>L104</t>
  </si>
  <si>
    <t>Linka pracovní rohová s umyvadlem a dřezem + skříňky</t>
  </si>
  <si>
    <t>Poznámka k položce:_x000d_
Linka pracovní rohová s umyvadlem a dřezem + skříňky D / H (hl. 350mm - uzamykatelné), 2x vestavný odpadkový koš (nádoby 1+1), prostor pro lednici a myčku nádobí / 8000x650(350) / Materiálový standard a provedení = typ E - viz Technická zpráva 15033-DPS-D.2-01.2-01-TZ a Instalační plány 15033-DPS-D.2-01.2-20-IP</t>
  </si>
  <si>
    <t>L105</t>
  </si>
  <si>
    <t>Poznámka k položce:_x000d_
Linka pracovní s umyvadlem a dřezem + skříňky D / H (hl. 350mm - uzamykatelné), 2x vestavný odpadkový koš (nádoby 2+1), prostor pro lednici / 1800x650(350) / Materiálový standard a provedení = typ E - viz Technická zpráva 15033-DPS-D.2-01.2-01-TZ a Instalační plány 15033-DPS-D.2-01.2-20-IP</t>
  </si>
  <si>
    <t>L106</t>
  </si>
  <si>
    <t>Linka pracovní s dřezem a umyvadlem + skříňky</t>
  </si>
  <si>
    <t>Poznámka k položce:_x000d_
Linka pracovní s dřezem a umyvadlem + skříňky D / H (hl. 350mm - uzamykatelné), 2x vestavný odpadkový koš (nádoby 2+1), prostor pro lednici, prostor pro trezor na opiáty / 2000x650(350) / Materiálový standard a provedení = typ E - viz Technická zpráva 15033-DPS-D.2-01.2-01-TZ a Instalační plány 15033-DPS-D.2-01.2-20-IP</t>
  </si>
  <si>
    <t>L107</t>
  </si>
  <si>
    <t>Linka pracovní s dřezem + skříňky</t>
  </si>
  <si>
    <t>Poznámka k položce:_x000d_
Linka pracovní s dřezem + skříňky D / H (hl. 350mm - uzamykatelné), 1x vestavný odpadkový koš (nádoby 2) / 2100x650(350) / Materiálový standard a provedení = typ E - viz Technická zpráva 15033-DPS-D.2-01.2-01-TZ a Instalační plány 15033-DPS-D.2-01.2-20-IP</t>
  </si>
  <si>
    <t>L108</t>
  </si>
  <si>
    <t>Poznámka k položce:_x000d_
Linka pracovní s umyvadlem a dřezem + skříňky D / H (hl. 350mm - uzamykatelné), 2x vestavný odpadkový koš (nádoby 2+1), prostor pro lednici / 2400x650(350) / Materiálový standard a provedení = typ C - viz Technická zpráva 15033-DPS-D.2-01.2-01-TZ a Instalační plány 15033-DPS-D.2-01.2-20-IP</t>
  </si>
  <si>
    <t>L109</t>
  </si>
  <si>
    <t>Poznámka k položce:_x000d_
Linka pracovní s umyvadlem a dřezem + skříňky D / H (hl. 350mm - uzamykatelné), 2x vestavný odpadkový koš (nádoby 2+1), prostor pro lednici, prostor pro trezor na opiáty / 3000x650(350) / Materiálový standard a provedení = typ E - viz Technická zpráva 15033-DPS-D.2-01.2-01-TZ a Instalační plány 15033-DPS-D.2-01.2-20-IP</t>
  </si>
  <si>
    <t>L110</t>
  </si>
  <si>
    <t>L111</t>
  </si>
  <si>
    <t>Poznámka k položce:_x000d_
Linka pracovní s umyvadlem a dřezem + skříňky D, 2x vestavný odpadkový koš (nádoby 2+1), 1x prostor pro lednici, prostor pro trezor na opiáty, 2x volný prostor pod linkou, zapuštěné zásuvkové panely / 8100x700(350) / Materiálový standard a provedení = typ D - viz Technická zpráva 15033-DPS-D.2-01.2-01-TZ a Instalační plány 15033-DPS-D.2-01.2-20-IP</t>
  </si>
  <si>
    <t>L112</t>
  </si>
  <si>
    <t>Linka pracovní rohová s dřezem a umyvadlem + skříňky</t>
  </si>
  <si>
    <t>Poznámka k položce:_x000d_
Linka pracovní rohová s dřezem a umyvadlem + skříňky D / H (hl. 350mm - uzamykatelné), 2x vestavný odpadkový koš (nádoby 2+2), 2x prostor pro lednici / 5000x650(350) / Materiálový standard a provedení = typ E - viz Technická zpráva 15033-DPS-D.2-01.2-01-TZ a Instalační plány 15033-DPS-D.2-01.2-20-IP</t>
  </si>
  <si>
    <t>L113</t>
  </si>
  <si>
    <t>Linka pracovní s umyvadlem + skříňky</t>
  </si>
  <si>
    <t>Poznámka k položce:_x000d_
Linka pracovní s umyvadlem + skříňky D / H (hl. 350mm - uzamykatelné), 1x vestavný odpadkový koš (nádoby 2) / 2100x650(350) / Materiálový standard a provedení = typ E - viz Technická zpráva 15033-DPS-D.2-01.2-01-TZ a Instalační plány 15033-DPS-D.2-01.2-20-IP</t>
  </si>
  <si>
    <t>L114</t>
  </si>
  <si>
    <t>Poznámka k položce:_x000d_
Linka pracovní s dřezem + skříňky D / H (hl. 350mm - uzamykatelné), 2x vestavný odpadkový koš (nádoby 2), prostor pro lednici, prostor pro trezor na opiáty / 3400x650(350) / Materiálový standard a provedení = typ C - viz Technická zpráva 15033-DPS-D.2-01.2-01-TZ a Instalační plány 15033-DPS-D.2-01.2-20-IP</t>
  </si>
  <si>
    <t>L115</t>
  </si>
  <si>
    <t>Poznámka k položce:_x000d_
Linka pracovní s umyvadlem + skříňky D / H (hl. 350mm - uzamykatelné), 1x vestavný odpadkový koš (nádoby 2), prostor pro lednici, prostor pro trezor na opiáty / 2400x650(350) / Materiálový standard a provedení = typ E - viz Technická zpráva 15033-DPS-D.2-01.2-01-TZ a Instalační plány 15033-DPS-D.2-01.2-20-IP</t>
  </si>
  <si>
    <t>L116</t>
  </si>
  <si>
    <t>Poznámka k položce:_x000d_
Linka pracovní s umyvadlem a dřezem + skříňky D / H (hl. 350mm - uzamykatelné), 2x vestavný odpadkový koš (nádoby 2+1) / 2400x650(350) / Materiálový standard a provedení = typ E - viz Technická zpráva 15033-DPS-D.2-01.2-01-TZ a Instalační plány 15033-DPS-D.2-01.2-20-IP</t>
  </si>
  <si>
    <t>L117</t>
  </si>
  <si>
    <t>Poznámka k položce:_x000d_
Linka pracovní s umyvadlem a dřezem + skříňky D / H (hl. 350mm - uzamykatelné), 2x vestavný odpadkový koš (nádoby 2+1) / 2200x650(350) / Materiálový standard a provedení = typ E - viz Technická zpráva 15033-DPS-D.2-01.2-01-TZ a Instalační plány 15033-DPS-D.2-01.2-20-IP</t>
  </si>
  <si>
    <t>L118</t>
  </si>
  <si>
    <t>Poznámka k položce:_x000d_
Linka pracovní s umyvadlem a dřezem + skříňky D / H (hl. 350mm - uzamykatelné), 2x vestavný odpadkový koš (nádoby 1+1), chemicky odolné povrchy = pracovní plocha + umyvadlo + dřez: UK - umělý kámen / 2400x650(350) / Materiálový standard a provedení = typ C - viz Technická zpráva 15033-DPS-D.2-01.2-01-TZ a Instalační plány 15033-DPS-D.2-01.2-20-IP</t>
  </si>
  <si>
    <t>L119</t>
  </si>
  <si>
    <t>Poznámka k položce:_x000d_
Linka pracovní s umyvadlem + skříňky D / H (uzamykatelné) / 1400x600(300) / Materiálový standard a provedení = typ C - viz Technická zpráva 15033-DPS-D.2-01.2-01-TZ a Instalační plány 15033-DPS-D.2-01.2-20-IP</t>
  </si>
  <si>
    <t>L120</t>
  </si>
  <si>
    <t>L121</t>
  </si>
  <si>
    <t>Linka pracovní + skříňky</t>
  </si>
  <si>
    <t>Poznámka k položce:_x000d_
Linka pracovní + skříňky D / H (uzamykatelné) / 1200x600(300) / Materiálový standard a provedení = typ E - viz Technická zpráva 15033-DPS-D.2-01.2-01-TZ a Instalační plány 15033-DPS-D.2-01.2-20-IP</t>
  </si>
  <si>
    <t>L122</t>
  </si>
  <si>
    <t>Poznámka k položce:_x000d_
Linka pracovní s umyvadlem a dřezem + skříňky D / H (hl. 350mm - uzamykatelné), 2x vestavný odpadkový koš (nádoby 2+1), chemicky odolné povrchy = pracovní plocha + umyvadlo + dřez: UK - umělý kámen / 4200x700(350) / Materiálový standard a provedení = typ C - viz Technická zpráva 15033-DPS-D.2-01.2-01-TZ a Instalační plány 15033-DPS-D.2-01.2-20-IP</t>
  </si>
  <si>
    <t>L123</t>
  </si>
  <si>
    <t>Poznámka k položce:_x000d_
Linka pracovní s umyvadlem a dřezem + skříňky D, zásuvky, 2x vestavný odpadkový koš (nádoby 2+1), 1 volné místo (pouze pracovní deska), prostor pro lednici, pracovní deska: nosnost 150kg / 5400x650 / Materiálový standard a provedení = typ C - viz Technická zpráva 15033-DPS-D.2-01.2-01-TZ a Instalační plány 15033-DPS-D.2-01.2-20-IP</t>
  </si>
  <si>
    <t>L124</t>
  </si>
  <si>
    <t>Poznámka k položce:_x000d_
Linka pracovní s dřezem + skříňky D/volný prostor, 1x vestavný odpadkový koš (nádoby 2), prostor pro lednici, pracovní deska: zvýšené čelo, nosnost 150kg / 14600x650(750) / Materiálový standard a provedení = typ C - viz Technická zpráva 15033-DPS-D.2-01.2-01-TZ a Instalační plány 15033-DPS-D.2-01.2-20-IP</t>
  </si>
  <si>
    <t>L125</t>
  </si>
  <si>
    <t>Poznámka k položce:_x000d_
Linka pracovní s dřezem + skříňky D / H (hl. 350mm - uzamykatelné), 1x vestavný odpadkový koš (nádoby 2), pracovní deska: zvýšené čelo, nosnost 150kg / 8200x700(350) / Materiálový standard a provedení = typ C - viz Technická zpráva 15033-DPS-D.2-01.2-01-TZ a Instalační plány 15033-DPS-D.2-01.2-20-IP</t>
  </si>
  <si>
    <t>L126</t>
  </si>
  <si>
    <t>Poznámka k položce:_x000d_
Linka pracovní s umyvadlem a dřezem + skříňky D / H (hl. 350mm - uzamykatelné), 2x vestavný odpadkový koš (nádoby 2+1), chemicky odolné povrchy = pracovní plocha + umyvadlo + dřez: UK - umělý kámen / 3000x650(350) / Materiálový standard a provedení = typ C - viz Technická zpráva 15033-DPS-D.2-01.2-01-TZ a Instalační plány 15033-DPS-D.2-01.2-20-IP</t>
  </si>
  <si>
    <t>L127</t>
  </si>
  <si>
    <t>Stůl mycí se zadním límcem NR, dřez dvojitý + skříňky</t>
  </si>
  <si>
    <t>Poznámka k položce:_x000d_
Stůl mycí se zadním límcem NR, dřez dvojitý + skříňky D / H (uzamykatelné) / 1800x600(300)x850 / Materiálový standard a provedení = typ NR - viz Technická zpráva 15033-DPS-D.2-01.2-01-TZ a Instalační plány 15033-DPS-D.2-01.2-20-IP</t>
  </si>
  <si>
    <t>L128</t>
  </si>
  <si>
    <t>Poznámka k položce:_x000d_
Stůl mycí se zadním límcem NR, dřez dvojitý + skříňky D / H (uzamykatelné) / 2400x600(300)x850 / Materiálový standard a provedení = typ NR - viz Technická zpráva 15033-DPS-D.2-01.2-01-TZ a Instalační plány 15033-DPS-D.2-01.2-20-IP</t>
  </si>
  <si>
    <t>L129</t>
  </si>
  <si>
    <t>Poznámka k položce:_x000d_
Stůl mycí se zadním límcem NR, dřez dvojitý + skříňky D / 1600x600x850 / Materiálový standard a provedení = typ NR - viz Technická zpráva 15033-DPS-D.2-01.2-01-TZ a Instalační plány 15033-DPS-D.2-01.2-20-IP</t>
  </si>
  <si>
    <t>L130</t>
  </si>
  <si>
    <t>Linka pracovní laboratorní s výlevkou, tvar L + skříňky</t>
  </si>
  <si>
    <t>Poznámka k položce:_x000d_
Linka pracovní laboratorní s výlevkou, tvar L + skříňky D, chemicky odolné povrchy = pracovní plocha + výlevka: UK - umělý kámen / 5400x750 / Materiálový standard a provedení = typ C - viz Technická zpráva 15033-DPS-D.2-01.2-01-TZ a Instalační plány 15033-DPS-D.2-01.2-20-IP</t>
  </si>
  <si>
    <t>L131</t>
  </si>
  <si>
    <t>Linka pracovní laboratorní + skříňky D</t>
  </si>
  <si>
    <t>Poznámka k položce:_x000d_
Linka pracovní laboratorní + skříňky D, chemicky odolné povrchy = pracovní plocha: UK - umělý kámen / 3400x650 / Materiálový standard a provedení = typ C - viz Technická zpráva 15033-DPS-D.2-01.2-01-TZ a Instalační plány 15033-DPS-D.2-01.2-20-IP</t>
  </si>
  <si>
    <t>L132</t>
  </si>
  <si>
    <t>Poznámka k položce:_x000d_
Linka pracovní + skříňky D / H (hl. 350mm - uzamykatelné) + police / volný prostor, prostor pro chladící desku, 1x vestavný odpadkový koš (nádoby 2), chemicky odolné povrchy = pracovní plocha + výlevka: UK - umělý kámen / 6800x700(350/200) / Materiálový standard a provedení = typ B - viz Technická zpráva 15033-DPS-D.2-01.2-01-TZ a Instalační plány 15033-DPS-D.2-01.2-20-IP</t>
  </si>
  <si>
    <t>L133</t>
  </si>
  <si>
    <t>L134</t>
  </si>
  <si>
    <t>Poznámka k položce:_x000d_
Linka pracovní s umyvadlem a dřezem + skříňky D / H (hl. 350mm - uzamykatelné), 1x vestavný odpadkový koš (nádoby 2), prostor pro lednici / 2100x650(350) / Materiálový standard a provedení = typ D - viz Technická zpráva 15033-DPS-D.2-01.2-01-TZ a Instalační plány 15033-DPS-D.2-01.2-20-IP</t>
  </si>
  <si>
    <t>L135</t>
  </si>
  <si>
    <t>Poznámka k položce:_x000d_
Linka pracovní + skříňky D / H (uzamykatelné), prostor pro myčku / 3000x600(300) / Materiálový standard a provedení = typ B - viz Technická zpráva 15033-DPS-D.2-01.2-01-TZ a Instalační plány 15033-DPS-D.2-01.2-20-IP</t>
  </si>
  <si>
    <t>L136</t>
  </si>
  <si>
    <t>Poznámka k položce:_x000d_
Linka pracovní + skříňky D / H (hl. 350mm - uzamykatelné) / 2100x650(350) / Materiálový standard a provedení = typ B - viz Technická zpráva 15033-DPS-D.2-01.2-01-TZ a Instalační plány 15033-DPS-D.2-01.2-20-IP</t>
  </si>
  <si>
    <t>L137</t>
  </si>
  <si>
    <t>Linka pracovní s pultem + skříňky</t>
  </si>
  <si>
    <t>Poznámka k položce:_x000d_
Linka pracovní s pultem + skříňky D / 4200x650(450) / Materiálový standard a provedení = typ C - viz Technická zpráva 15033-DPS-D.2-01.2-01-TZ a Instalační plány 15033-DPS-D.2-01.2-20-IP</t>
  </si>
  <si>
    <t>L138</t>
  </si>
  <si>
    <t>Poznámka k položce:_x000d_
Linka pracovní s umyvadlem a dřezem + skříňky D / H (hl. 350mm - uzamykatelné), 1x vestavný odpadkový koš (nádoby 2), prostor pro lednici / 2400x650(350) / Materiálový standard a provedení = typ E - viz Technická zpráva 15033-DPS-D.2-01.2-01-TZ a Instalační plány 15033-DPS-D.2-01.2-20-IP</t>
  </si>
  <si>
    <t>L139</t>
  </si>
  <si>
    <t>Poznámka k položce:_x000d_
Linka pracovní s umyvadlem a dřezem + skříňky D / H (hl. 350mm - uzamykatelné), 2x vestavný odpadkový koš (nádoby 2+1), prostor pro lednici / 2080x700(350) / Materiálový standard a provedení = typ C - viz Technická zpráva 15033-DPS-D.2-01.2-01-TZ a Instalační plány 15033-DPS-D.2-01.2-20-IP</t>
  </si>
  <si>
    <t>L140</t>
  </si>
  <si>
    <t>L203</t>
  </si>
  <si>
    <t>Stěna dělící pevná / 1800x2000 /</t>
  </si>
  <si>
    <t>Poznámka k položce:_x000d_
Stěna dělící pevná / 1800x2000 / Antistatická, voděodolná, nerezavějící stěna pro vnitřní použití. Pevně montovaná konstrukce, spodní okraj 150 mm nad zemí. Materiál: konstrukce – hliník, výplň – pevný průsvitný plast. Součástí věšák - 2 háčky.</t>
  </si>
  <si>
    <t>L225</t>
  </si>
  <si>
    <t xml:space="preserve">Trezor na opiáty 40 l   / 320x450x360 /</t>
  </si>
  <si>
    <t xml:space="preserve">Poznámka k položce:_x000d_
Trezor na opiáty 40 l   / 320x450x360 / Trezor na opiáty zabudovaný do horní skříňky, 320 x 450 x 360mm (vnější rozměry), nábytková schránka vyrobená z kvalitní oceli, protipožární drážka, korpus z 3 mm oceli, dveřní stěna z 4 mm oceli, jednostranný uzamykací mechanizmus, trezorový zámek s oboustranným klíčem, 2 uzamykací čepy průměru 18 mm, 2 klíče, připravené otvory na zadní straně, bezpečnostní třída Z1 ve smyslu EN 1143-1.</t>
  </si>
  <si>
    <t>N101</t>
  </si>
  <si>
    <t>Regál policový, 5x police / 1100x400x2000 /</t>
  </si>
  <si>
    <t>Poznámka k položce:_x000d_
Regál policový, 5x police / 1100x400x2000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</si>
  <si>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N102</t>
  </si>
  <si>
    <t>Židle bez područek otočná, výšk. zdvih., pojízdná /</t>
  </si>
  <si>
    <t xml:space="preserve">Poznámka k položce:_x000d_
Židle bez područek otočná, výšk. zdvih., pojízdná /   / Pojízdná s omyvatelným čalouněným sedákem a středním opěrákem, který má na zadní části plast,výškově nastavitelné opěradlo a sedák - synchronní mechanika, nastavitelný plynový píst, bederní opora. Kostra světle šedá, kříž hliníkový leštěný, kolečka na vinylovou podlahu. Nosnost do 130kg. Barevné řešení viz projektový díl interiérů. Přesný dekor bude vyvzorkován před započetím realizace a bude odsouhlasen vedením nemocnice a projektantem interiéru.</t>
  </si>
  <si>
    <t>N103</t>
  </si>
  <si>
    <t>Skříň policová 2-dvéřová, 6x police / 800x600x2000 /</t>
  </si>
  <si>
    <t>Poznámka k položce:_x000d_
Skříň policová 2-dvéřová, 6x police / 800x600x2000 / Materiálový standard a provedení = typ E - viz Technická zpráva 15033-DPS-D.2-01.2-01-TZ</t>
  </si>
  <si>
    <t>N105</t>
  </si>
  <si>
    <t>Stolek k lůžku na jídlo a čtení náklopný pojízdný /</t>
  </si>
  <si>
    <t xml:space="preserve">Poznámka k položce:_x000d_
Stolek k lůžku na jídlo a čtení náklopný pojízdný /   / Konstrukce vozíku: ocel, povrchová úprava: prášková barva. Plynule ručně nastavitelná výška plastové desky s prolisem k lůžku. Desku lze naklopit na obě strany do dvou poloh. Přídavný koš s plastovým dnem. 4 x otočná kola d= 50 mm z toho dvě brzděná, 4 x plastový nárazník. Celková nosnost plata: 10 kg.</t>
  </si>
  <si>
    <t>N106</t>
  </si>
  <si>
    <t>Regál policový, 5x police / 800x400x2000 /</t>
  </si>
  <si>
    <t>Poznámka k položce:_x000d_
Regál policový, 5x police / 800x400x2000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</si>
  <si>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N107</t>
  </si>
  <si>
    <t>Skříň policová 1-dvéřová, 6x police, uzamykatelná / 600x400x2000 /</t>
  </si>
  <si>
    <t>Poznámka k položce:_x000d_
Skříň policová 1-dvéřová, 6x police, uzamykatelná / 600x400x2000 / Materiálový standard a provedení = typ E - viz Technická zpráva 15033-DPS-D.2-01.2-01-TZ</t>
  </si>
  <si>
    <t>N110</t>
  </si>
  <si>
    <t>Regál policový, 5x police / 900x600x2000 /</t>
  </si>
  <si>
    <t>Poznámka k položce:_x000d_
Regál policový, 5x police / 900x600x2000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</si>
  <si>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N111</t>
  </si>
  <si>
    <t>Židle s područkami otočná, výšk.zdvih., pojízdná /</t>
  </si>
  <si>
    <t xml:space="preserve">Poznámka k položce:_x000d_
Židle s područkami otočná, výšk.zdvih., pojízdná /   / Pojízdná s omyvatelným čalouněným sedákem a středním opěrákem, který má na zadní části plast, výškově nastavitelné područky, výškově nastavitelné opěradlo a sedák - synchronní mechanika, nastavitelný plynový píst, bederní opora. Kostra světle šedá, kříž hliníkový leštěný, kolečka na vinylovou podlahu. Nosnost do 130kg. Barevné řešení viz projektový díl interiérů. Přesný dekor bude vyvzorkován před započetím realizace a bude odsouhlasen vedením nemocnice a projektantem interiéru.</t>
  </si>
  <si>
    <t>N112</t>
  </si>
  <si>
    <t>Regál policový, 3x police / 900x500x1100 /</t>
  </si>
  <si>
    <t>Poznámka k položce:_x000d_
Regál policový, 3x police / 900x500x1100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</si>
  <si>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N113</t>
  </si>
  <si>
    <t>Regál policový, 4x police / 800x400x1800 /</t>
  </si>
  <si>
    <t>Poznámka k položce:_x000d_
Regál policový, 4x police / 800x400x1800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</si>
  <si>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N114</t>
  </si>
  <si>
    <t>Regál policový, 5x police / 1000x500x2000 /</t>
  </si>
  <si>
    <t>Poznámka k položce:_x000d_
Regál policový, 5x police / 1000x500x2000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</si>
  <si>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N115</t>
  </si>
  <si>
    <t>Židle pevná /</t>
  </si>
  <si>
    <t xml:space="preserve">Poznámka k položce:_x000d_
Židle pevná /   / Omyvatelná s plastovým sedákem, jednoduchá velmi lehká trubková konstrukce. Sedák a opěrák tvořen plastovou skořepinou. Barevné řešení viz projektový díl interiérů. Přesný dekor bude vyvzorkován před započetím realizace a bude odsouhlasen vedením nemocnice a projektantem interiéru.</t>
  </si>
  <si>
    <t>N116</t>
  </si>
  <si>
    <t>Židle jídelní /</t>
  </si>
  <si>
    <t xml:space="preserve">Poznámka k položce:_x000d_
Židle jídelní /   / Jednoduchá a velmi lehká trubková konstrukce. Sedák a opěrák vyroben z bukové překližky. Židle stohovatelná. Barevné řešení viz projektový díl interiérů. Přesný dekor bude vyvzorkován před započetím realizace a bude odsouhlasen vedením nemocnice a projektantem interiéru.</t>
  </si>
  <si>
    <t>N117</t>
  </si>
  <si>
    <t>Stolička otočná, pojízdná, výšk. zdvihatelná /</t>
  </si>
  <si>
    <t xml:space="preserve">Poznámka k položce:_x000d_
Stolička otočná, pojízdná, výšk. zdvihatelná /   / Pojízdná s omyvatelným čalouněným sedákem do zdravotnických a laboratorních zařízení, nožní opora, výškově nastavitelný sedák - synchronní mechanika, nastavitelný plynový píst. Kostra ocelová chromová, kříž hliníkový leštěný, kolečka na vinylovou podlahu. Nosnost do 150kg. Otěruodolnost: 120 000 cyklů Martindale. Barevné řešení viz projektový díl interiérů. Přesný dekor bude vyvzorkován před započetím realizace a bude odsouhlasen vedením nemocnice a projektantem interiéru.</t>
  </si>
  <si>
    <t>N118</t>
  </si>
  <si>
    <t>Regál policový, 5x police / 900x400x2000 /</t>
  </si>
  <si>
    <t>Poznámka k položce:_x000d_
Regál policový, 5x police / 900x400x2000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</si>
  <si>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N120</t>
  </si>
  <si>
    <t>Regál policový, 5x police / 1200x400x2000 /</t>
  </si>
  <si>
    <t>Poznámka k položce:_x000d_
Regál policový, 5x police / 1200x400x2000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</si>
  <si>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N121</t>
  </si>
  <si>
    <t>Křeslo pevné s područkami /</t>
  </si>
  <si>
    <t xml:space="preserve">Poznámka k položce:_x000d_
Křeslo pevné s područkami /   / Rám: masivní tvrdé dřevo, překližka, dřevotříska odolná proti vlhku, dřevovláknitá deska, lepenka, ocel. Čalounění: vatování z dutého polyesterového vlákna, PU pěna, polstrování ze všech stran. Povrchová úprava: textilní potah (dle výběru objednatele), otěruvzdorný, lehce čistitelný.</t>
  </si>
  <si>
    <t>N125</t>
  </si>
  <si>
    <t>Úložný systém na obuv, pevný, pro 10 páru bot / 600x1250 /</t>
  </si>
  <si>
    <t>Poznámka k položce:_x000d_
Úložný systém na obuv, pevný, pro 10 páru bot / 600x1250 / Závěsná stěna z nerezové oceli. Konstrukce: nerezová ocel AISI304.</t>
  </si>
  <si>
    <t>N126</t>
  </si>
  <si>
    <t>Stůl pracovní - 2x průchod, kov.podnož, boční uzamykatelná skříňka</t>
  </si>
  <si>
    <t>Poznámka k položce:_x000d_
Stůl pracovní - 2x průchod, kov.podnož, boční uzamykatelná skříňka / 2100x700x750 / Materiálový standard a provedení = typ E - viz Technická zpráva 15033-DPS-D.2-01.2-01-TZ</t>
  </si>
  <si>
    <t>N127</t>
  </si>
  <si>
    <t>Stůl dílenský se skříňkou / 1600x700x750</t>
  </si>
  <si>
    <t>Poznámka k položce:_x000d_
Stůl dílenský se skříňkou / 1600x700x750 / Materiálový standard a provedení = typ E - viz Technická zpráva 15033-DPS-D.2-01.2-01-TZ</t>
  </si>
  <si>
    <t>N128</t>
  </si>
  <si>
    <t>Skříň policová 2-dvéřová, 6x police / 1100x500x2000 /</t>
  </si>
  <si>
    <t>Poznámka k položce:_x000d_
Skříň policová 2-dvéřová, 6x police / 1100x500x2000 / Materiálový standard a provedení = typ E - viz Technická zpráva 15033-DPS-D.2-01.2-01-TZ</t>
  </si>
  <si>
    <t>N131</t>
  </si>
  <si>
    <t>Skříň policová 2-dvéřová, 6x police / 1000x500x2000 /</t>
  </si>
  <si>
    <t>Poznámka k položce:_x000d_
Skříň policová 2-dvéřová, 6x police / 1000x500x2000 / Materiálový standard a provedení = typ E - viz Technická zpráva 15033-DPS-D.2-01.2-01-TZ</t>
  </si>
  <si>
    <t>N133</t>
  </si>
  <si>
    <t>Skříň policová 2-dvéřová, 6x police / 1100x600x2000 /</t>
  </si>
  <si>
    <t>Poznámka k položce:_x000d_
Skříň policová 2-dvéřová, 6x police / 1100x600x2000 / Materiálový standard a provedení = typ E - viz Technická zpráva 15033-DPS-D.2-01.2-01-TZ</t>
  </si>
  <si>
    <t>N134</t>
  </si>
  <si>
    <t>Poznámka k položce:_x000d_
Skříň policová 2-dvéřová, 6x police / 1100x600x2000 / Materiálový standard a provedení = typ C - viz Technická zpráva 15033-DPS-D.2-01.2-01-TZ</t>
  </si>
  <si>
    <t>N135</t>
  </si>
  <si>
    <t>Skříň policová 1-dvéřová, 5x police, částečně prosklená, uzamykatelná / 600x400x1800 /</t>
  </si>
  <si>
    <t>Poznámka k položce:_x000d_
Skříň policová 1-dvéřová, 5x police, částečně prosklená, uzamykatelná / 600x400x1800 / Materiálový standard a provedení = typ C - viz Technická zpráva 15033-DPS-D.2-01.2-01-TZ</t>
  </si>
  <si>
    <t>N136</t>
  </si>
  <si>
    <t>Skříň policová 1-dvéřová, 6x police, částečně prosklená, uzamykatelná / 600x400x2000 /</t>
  </si>
  <si>
    <t>Poznámka k položce:_x000d_
Skříň policová 1-dvéřová, 6x police, částečně prosklená, uzamykatelná / 600x400x2000 / Materiálový standard a provedení = typ C - viz Technická zpráva 15033-DPS-D.2-01.2-01-TZ</t>
  </si>
  <si>
    <t>N137</t>
  </si>
  <si>
    <t>Poznámka k položce:_x000d_
Skříň policová 1-dvéřová, 5x police, částečně prosklená, uzamykatelná / 600x400x1800 / Materiálový standard a provedení = typ E - viz Technická zpráva 15033-DPS-D.2-01.2-01-TZ</t>
  </si>
  <si>
    <t>N138</t>
  </si>
  <si>
    <t>Skříň policová 1-dvéřová, 5x police, uzamykatelná / 600x600x1800 /</t>
  </si>
  <si>
    <t>Poznámka k položce:_x000d_
Skříň policová 1-dvéřová, 5x police, uzamykatelná / 600x600x1800 / Materiálový standard a provedení = typ E - viz Technická zpráva 15033-DPS-D.2-01.2-01-TZ</t>
  </si>
  <si>
    <t>N139</t>
  </si>
  <si>
    <t xml:space="preserve">Kontejner pojízdný 4 zásuvky, centrální zámek  / 420x500x610 /</t>
  </si>
  <si>
    <t xml:space="preserve">Poznámka k položce:_x000d_
Kontejner pojízdný 4 zásuvky, centrální zámek  / 420x500x610 / Materiálový standard a provedení = typ E - viz Technická zpráva 15033-DPS-D.2-01.2-01-TZ</t>
  </si>
  <si>
    <t>N140</t>
  </si>
  <si>
    <t xml:space="preserve">Kontejner vysoký pojízdný 4 zásuvky, centrální zámek  / 420x600x900 /</t>
  </si>
  <si>
    <t xml:space="preserve">Poznámka k položce:_x000d_
Kontejner vysoký pojízdný 4 zásuvky, centrální zámek  / 420x600x900 / Materiálový standard a provedení = typ E - viz Technická zpráva 15033-DPS-D.2-01.2-01-TZ</t>
  </si>
  <si>
    <t>N141</t>
  </si>
  <si>
    <t>Lékárna policová jednodvéřová - prosklené, uzamykatelné dveře / 600x400x2000 /</t>
  </si>
  <si>
    <t>Poznámka k položce:_x000d_
Lékárna policová jednodvéřová - prosklené, uzamykatelné dveře / 600x400x2000 / Jednodveřová skříň vysoká prosklená uzavřená, na léky, světlá LTD (barva a vzor dle projektu interiéru), horní část 1 dveře prosklené uzamykatelné, 2 plechové stupňovité police, 2 skleněné police, spodní část 1 dveře plné levé, 2 rovné police, ABS hrana, rektifikační plastové nožičky, úchyty.</t>
  </si>
  <si>
    <t>N142</t>
  </si>
  <si>
    <t>Stůl pracovní - 2x průchod, kov.podnož / 1800x800x750 /</t>
  </si>
  <si>
    <t>Poznámka k položce:_x000d_
Stůl pracovní - 2x průchod, kov.podnož / 1800x800x750 / Materiálový standard a provedení = typ B - viz Technická zpráva 15033-DPS-D.2-01.2-01-TZ</t>
  </si>
  <si>
    <t>N143</t>
  </si>
  <si>
    <t xml:space="preserve">Poznámka k položce:_x000d_
Kontejner pojízdný 4 zásuvky, centrální zámek  / 420x500x610 / Materiálový standard a provedení = typ C - viz Technická zpráva 15033-DPS-D.2-01.2-01-TZ</t>
  </si>
  <si>
    <t>N144</t>
  </si>
  <si>
    <t>Úložný systém modulový jednostranný, pojízdný / 600x510x1800 /</t>
  </si>
  <si>
    <t>Poznámka k položce:_x000d_
Úložný systém modulový jednostranný, pojízdný / 600x510x1800 / Pojízdný rám je zhotoven z nerezové oceli. Je opatřen kolečky průměru 75 mm, dvě jsou z brzdami. Na rámu je zavěšeno šest modulových košů o rozměru 60x30x10cm, mříž z NR oceli, možnost nahradit policemi. Rozměry rámu: dxšxv = 60x51x180 cm Provedení je celonerezové, antistatické.</t>
  </si>
  <si>
    <t>N145</t>
  </si>
  <si>
    <t>Stůl pracovní - 2x průchod, kov.podnož / 1800x700x750 /</t>
  </si>
  <si>
    <t>Poznámka k položce:_x000d_
Stůl pracovní - 2x průchod, kov.podnož / 1800x700x750 / Materiálový standard a provedení = typ E - viz Technická zpráva 15033-DPS-D.2-01.2-01-TZ</t>
  </si>
  <si>
    <t>N146</t>
  </si>
  <si>
    <t>Regál policový, 5x police / 1200x500x2000 /</t>
  </si>
  <si>
    <t>Poznámka k položce:_x000d_
Regál policový, 5x police / 1200x500x2000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</si>
  <si>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N147</t>
  </si>
  <si>
    <t>Stůl pracovní - 2x průchod, kov.podnož / 1500x700x750 /</t>
  </si>
  <si>
    <t>Poznámka k položce:_x000d_
Stůl pracovní - 2x průchod, kov.podnož / 1500x700x750 / Materiálový standard a provedení = typ E - viz Technická zpráva 15033-DPS-D.2-01.2-01-TZ</t>
  </si>
  <si>
    <t>N148</t>
  </si>
  <si>
    <t>Stůl pracovní - 2x průchod, kov.podnož / 1800x600x750 /</t>
  </si>
  <si>
    <t>Poznámka k položce:_x000d_
Stůl pracovní - 2x průchod, kov.podnož / 1800x600x750 / Materiálový standard a provedení = typ E - viz Technická zpráva 15033-DPS-D.2-01.2-01-TZ</t>
  </si>
  <si>
    <t>N149</t>
  </si>
  <si>
    <t>Stolek k lůžku /</t>
  </si>
  <si>
    <t xml:space="preserve">Poznámka k položce:_x000d_
Stolek k lůžku /   / Materiálový standard a provedení = typ E - viz Technická zpráva 15033-DPS-D.2-01.2-01-TZ</t>
  </si>
  <si>
    <t>N150</t>
  </si>
  <si>
    <t>Stůl odkládací / 1200x600x750 /</t>
  </si>
  <si>
    <t>Poznámka k položce:_x000d_
Stůl odkládací / 1200x600x750 / Materiálový standard a provedení = typ E - viz Technická zpráva 15033-DPS-D.2-01.2-01-TZ</t>
  </si>
  <si>
    <t>N151</t>
  </si>
  <si>
    <t>Stůl odkládací / 800x800x750 /</t>
  </si>
  <si>
    <t>Poznámka k položce:_x000d_
Stůl odkládací / 800x800x750 / Materiálový standard a provedení = typ E - viz Technická zpráva 15033-DPS-D.2-01.2-01-TZ</t>
  </si>
  <si>
    <t>N152</t>
  </si>
  <si>
    <t>Stůl odkládací, pracovní plocha: kompaktní HPL - vysokotlaký laminát / 800x600x750 /</t>
  </si>
  <si>
    <t>Poznámka k položce:_x000d_
Stůl odkládací, pracovní plocha: kompaktní HPL - vysokotlaký laminát / 800x600x750 / Materiálový standard a provedení = typ C - viz Technická zpráva 15033-DPS-D.2-01.2-01-TZ</t>
  </si>
  <si>
    <t>N153</t>
  </si>
  <si>
    <t>Stůl pracovní - 2x průchod, kov.podnož, pracovní plocha: kompaktní HPL - vysokotlaký laminát / 1800x800x750 /</t>
  </si>
  <si>
    <t>Poznámka k položce:_x000d_
Stůl pracovní - 2x průchod, kov.podnož, pracovní plocha: kompaktní HPL - vysokotlaký laminát / 1800x800x750 / Materiálový standard a provedení = typ C - viz Technická zpráva 15033-DPS-D.2-01.2-01-TZ</t>
  </si>
  <si>
    <t>N154</t>
  </si>
  <si>
    <t>Stůl pracovní - 2x průchod, kov.podnož, pracovní plocha: kompaktní HPL - vysokotlaký laminát / 1800x700x750 /</t>
  </si>
  <si>
    <t>Poznámka k položce:_x000d_
Stůl pracovní - 2x průchod, kov.podnož, pracovní plocha: kompaktní HPL - vysokotlaký laminát / 1800x700x750 / Materiálový standard a provedení = typ C - viz Technická zpráva 15033-DPS-D.2-01.2-01-TZ</t>
  </si>
  <si>
    <t>N155</t>
  </si>
  <si>
    <t>Stůl pracovní - 2x průchod, kov.podnož, pracovní plocha: kompaktní HPL - vysokotlaký laminát / 1500x700x750 /</t>
  </si>
  <si>
    <t>Poznámka k položce:_x000d_
Stůl pracovní - 2x průchod, kov.podnož, pracovní plocha: kompaktní HPL - vysokotlaký laminát / 1500x700x750 / Materiálový standard a provedení = typ C - viz Technická zpráva 15033-DPS-D.2-01.2-01-TZ</t>
  </si>
  <si>
    <t>N156</t>
  </si>
  <si>
    <t>Stůl příruční / 600x600x750 /</t>
  </si>
  <si>
    <t>Poznámka k položce:_x000d_
Stůl příruční / 600x600x750 / Materiálový standard a provedení = typ E - viz Technická zpráva 15033-DPS-D.2-01.2-01-TZ</t>
  </si>
  <si>
    <t>N157</t>
  </si>
  <si>
    <t>Stůl pracovní + skříňky D, pracovní deska: nosnost 150kg, nohy: omezení vibrací / 1600x600x850 /</t>
  </si>
  <si>
    <t>Poznámka k položce:_x000d_
Stůl pracovní + skříňky D, pracovní deska: nosnost 150kg, nohy: omezení vibrací / 1600x600x850 / Materiálový standard a provedení = typ C - viz Technická zpráva 15033-DPS-D.2-01.2-01-TZ</t>
  </si>
  <si>
    <t>N158</t>
  </si>
  <si>
    <t>Stolek s bočními paravany / 800x600x750 /</t>
  </si>
  <si>
    <t>Poznámka k položce:_x000d_
Stolek s bočními paravany / 800x600x750 / Materiálový standard a provedení = typ E - viz Technická zpráva 15033-DPS-D.2-01.2-01-TZ</t>
  </si>
  <si>
    <t>N159</t>
  </si>
  <si>
    <t>Stůl pracovní + skříňky D, pracovní deska: nosnost 150kg, nohy: omezení vibrací / 1800x600x850 /</t>
  </si>
  <si>
    <t>Poznámka k položce:_x000d_
Stůl pracovní + skříňky D, pracovní deska: nosnost 150kg, nohy: omezení vibrací / 1800x600x850 / Materiálový standard a provedení = typ C - viz Technická zpráva 15033-DPS-D.2-01.2-01-TZ</t>
  </si>
  <si>
    <t>N160</t>
  </si>
  <si>
    <t>Stůl pracovní / 1800x800x750 /</t>
  </si>
  <si>
    <t>Poznámka k položce:_x000d_
Stůl pracovní / 1800x800x750 / Materiálový standard a provedení = typ C - viz Technická zpráva 15033-DPS-D.2-01.2-01-TZ</t>
  </si>
  <si>
    <t>N161</t>
  </si>
  <si>
    <t>Stůl pracovní + skříňky D, pracovní plocha: kompaktní HPL - vysokotlaký laminát / 1400x800x750 /</t>
  </si>
  <si>
    <t>Poznámka k položce:_x000d_
Stůl pracovní + skříňky D, pracovní plocha: kompaktní HPL - vysokotlaký laminát / 1400x800x750 / Materiálový standard a provedení = typ C - viz Technická zpráva 15033-DPS-D.2-01.2-01-TZ</t>
  </si>
  <si>
    <t>N162</t>
  </si>
  <si>
    <t>Stůl pracovní / 1200x700x750 /</t>
  </si>
  <si>
    <t>Poznámka k položce:_x000d_
Stůl pracovní / 1200x700x750 / Materiálový standard a provedení = typ C - viz Technická zpráva 15033-DPS-D.2-01.2-01-TZ</t>
  </si>
  <si>
    <t>N163</t>
  </si>
  <si>
    <t>Stůl pracovní - 2x průchod, kov.podnož, pracovní plocha: kompaktní HPL - vysokotlaký laminát / 1400x800x750 /</t>
  </si>
  <si>
    <t>Poznámka k položce:_x000d_
Stůl pracovní - 2x průchod, kov.podnož, pracovní plocha: kompaktní HPL - vysokotlaký laminát / 1400x800x750 / Materiálový standard a provedení = typ C - viz Technická zpráva 15033-DPS-D.2-01.2-01-TZ</t>
  </si>
  <si>
    <t>N164</t>
  </si>
  <si>
    <t>Stůl pracovní - 2x průchod, kov.podnož, pracovní plocha: kompaktní HPL - vysokotlaký laminát / 1600x700x750 /</t>
  </si>
  <si>
    <t>Poznámka k položce:_x000d_
Stůl pracovní - 2x průchod, kov.podnož, pracovní plocha: kompaktní HPL - vysokotlaký laminát / 1600x700x750 / Materiálový standard a provedení = typ C - viz Technická zpráva 15033-DPS-D.2-01.2-01-TZ</t>
  </si>
  <si>
    <t>N165</t>
  </si>
  <si>
    <t>Stůl pracovní - 2x průchod, kov.podnož, pracovní plocha: kompaktní HPL - vysokotlaký laminát / 1400x700x750 /</t>
  </si>
  <si>
    <t>Poznámka k položce:_x000d_
Stůl pracovní - 2x průchod, kov.podnož, pracovní plocha: kompaktní HPL - vysokotlaký laminát / 1400x700x750 / Materiálový standard a provedení = typ C - viz Technická zpráva 15033-DPS-D.2-01.2-01-TZ</t>
  </si>
  <si>
    <t>N166</t>
  </si>
  <si>
    <t>Stůl pracovní - 2x průchod, kov.podnož / 1600x600x750 /</t>
  </si>
  <si>
    <t>Poznámka k položce:_x000d_
Stůl pracovní - 2x průchod, kov.podnož / 1600x600x750 / Materiálový standard a provedení = typ B - viz Technická zpráva 15033-DPS-D.2-01.2-01-TZ</t>
  </si>
  <si>
    <t>N167</t>
  </si>
  <si>
    <t>Stůl pracovní - 2x průchod, kov.podnož, pracovní plocha: kompaktní HPL - vysokotlaký laminát / 1200x600x750 /</t>
  </si>
  <si>
    <t>Poznámka k položce:_x000d_
Stůl pracovní - 2x průchod, kov.podnož, pracovní plocha: kompaktní HPL - vysokotlaký laminát / 1200x600x750 / Materiálový standard a provedení = typ C - viz Technická zpráva 15033-DPS-D.2-01.2-01-TZ</t>
  </si>
  <si>
    <t>N168</t>
  </si>
  <si>
    <t>Stůl pracovní - 2x průchod, kov.podnož / 1600x700x750 /</t>
  </si>
  <si>
    <t>Poznámka k položce:_x000d_
Stůl pracovní - 2x průchod, kov.podnož / 1600x700x750 / Materiálový standard a provedení = typ E - viz Technická zpráva 15033-DPS-D.2-01.2-01-TZ</t>
  </si>
  <si>
    <t>N169</t>
  </si>
  <si>
    <t>Stůl pracovní - 2x průchod, kov.podnož, pracovní plocha: kompaktní HPL - vysokotlaký laminát / 1200x700x750 /</t>
  </si>
  <si>
    <t>Poznámka k položce:_x000d_
Stůl pracovní - 2x průchod, kov.podnož, pracovní plocha: kompaktní HPL - vysokotlaký laminát / 1200x700x750 / Materiálový standard a provedení = typ C - viz Technická zpráva 15033-DPS-D.2-01.2-01-TZ</t>
  </si>
  <si>
    <t>N170</t>
  </si>
  <si>
    <t>Židle laboratorní otočná, výšk.zdvih., pojízdná /</t>
  </si>
  <si>
    <t xml:space="preserve">Poznámka k položce:_x000d_
Židle laboratorní otočná, výšk.zdvih., pojízdná /   / Pojízdná s omyvatelným čalouněným sedákem a středním opěrákem do zdravotnických a laboratorních zařízení, výškově nastavitelné opěradlo a sedák - synchronní mechanika, nastavitelný plynový píst. Výška sedáku cca 55 - 68 cm. Kostra ocelová chromová, kříž leštěný, kolečka na vinylovou podlahu. Nosnost 150kg. Otěruodolnost: 120 000 cyklů Martindale. Barevné řešení viz projektový díl interiérů. Přesný dekor bude vyvzorkován před započetím realizace a bude odsouhlasen vedením nemocnice a projektantem interiéru.</t>
  </si>
  <si>
    <t>N171</t>
  </si>
  <si>
    <t>Stolek pod centrifugu, pracovní deska: nosnost 150kg</t>
  </si>
  <si>
    <t>Poznámka k položce:_x000d_
Stolek pod centrifugu, pracovní deska: nosnost 150kg, nohy: omezení vibrací / 600x600x750 / Materiálový standard a provedení = typ C - viz Technická zpráva 15033-DPS-D.2-01.2-01-TZ</t>
  </si>
  <si>
    <t>N172</t>
  </si>
  <si>
    <t>Regál policový, 5x police / 1100x500x2000 /</t>
  </si>
  <si>
    <t>Poznámka k položce:_x000d_
Regál policový, 5x police / 1100x500x2000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</si>
  <si>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N173</t>
  </si>
  <si>
    <t>Stůl pracovní - 2x průchod, kov.podnož, pracovní plocha: kompaktní HPL</t>
  </si>
  <si>
    <t>Poznámka k položce:_x000d_
Stůl pracovní - 2x průchod, kov.podnož, pracovní plocha: kompaktní HPL - vysokotlaký laminát, nosnost 150kg, výška pracovní desky shodná s deskou pracovní linky / 1800x700x890 / Materiálový standard a provedení = typ C - viz Technická zpráva 15033-DPS-D.2-01.2-01-TZ</t>
  </si>
  <si>
    <t>N174</t>
  </si>
  <si>
    <t>Skříň policová 2-dvéřová, 3x police, částečně prosklená, uzamykatelná / 800x400x1100 /</t>
  </si>
  <si>
    <t>Poznámka k položce:_x000d_
Skříň policová 2-dvéřová, 3x police, částečně prosklená, uzamykatelná / 800x400x1100 / Materiálový standard a provedení = typ E - viz Technická zpráva 15033-DPS-D.2-01.2-01-TZ</t>
  </si>
  <si>
    <t>N175</t>
  </si>
  <si>
    <t>Stůl odkládací NR, spodní police / 1200x600x850 /</t>
  </si>
  <si>
    <t>Poznámka k položce:_x000d_
Stůl odkládací NR, spodní police / 1200x600x850 / Materiálový standard a provedení = typ NR - viz Technická zpráva 15033-DPS-D.2-01.2-01-TZ</t>
  </si>
  <si>
    <t>N176</t>
  </si>
  <si>
    <t>Skříň šatní, uzamykatelná / 300x500x1800 /</t>
  </si>
  <si>
    <t>Poznámka k položce:_x000d_
Skříň šatní, uzamykatelná / 300x500x1800 / Materiálový standard a provedení = typ C - viz Technická zpráva 15033-DPS-D.2-01.2-01-TZ</t>
  </si>
  <si>
    <t>N177</t>
  </si>
  <si>
    <t>Kovové skříně, regálové, 4x police, uzamykatelné / 900x500x2000 /</t>
  </si>
  <si>
    <t>Poznámka k položce:_x000d_
Kovové skříně, regálové, 4x police, uzamykatelné / 900x500x2000 / Kovová archivační skříň s posuvnými dveřmi. Pevná konstrukce skříně z ocelového plechu s velmi lehkým posuvem dveří. Spodní vedení dveří ve vodících lištách, horní vedení zajišťují kladky. Dveře osazeny cylindrickým zámkem. Skříň vybavena výškově přestavitelnými policemi po 35mm, nosnost police min. 60kg při rovnoměrném zatížení. Povrchová úprava práškovou barvou v odstínu RAL 7035 šedá.</t>
  </si>
  <si>
    <t>N178</t>
  </si>
  <si>
    <t>Kovové skříně, regálové, 4x police, uzamykatelné / 1200x500x2000 /</t>
  </si>
  <si>
    <t>Poznámka k položce:_x000d_
Kovové skříně, regálové, 4x police, uzamykatelné / 1200x500x2000 / Kovová archivační skříň s posuvnými dveřmi. Pevná konstrukce skříně z ocelového plechu s velmi lehkým posuvem dveří. Spodní vedení dveří ve vodících lištách, horní vedení zajišťují kladky. Dveře osazeny cylindrickým zámkem. Skříň vybavena výškově přestavitelnými policemi po 35mm, nosnost police min. 60kg při rovnoměrném zatížení. Povrchová úprava práškovou barvou v odstínu RAL 7035 šedá.</t>
  </si>
  <si>
    <t>N179</t>
  </si>
  <si>
    <t>Lavice 3-sedadla, volně stojící do čekáren/plast /</t>
  </si>
  <si>
    <t xml:space="preserve">Poznámka k položce:_x000d_
Lavice 3-sedadla, volně stojící do čekáren/plast /   / Vhodné do čekáren, veřejných prostor, ordinací apod. Kovové podnože upraveny práškovým lakem. Sedák i opěrák vyrobeny z kvalitního pružného plastu. Barevné řešení: viz projektový díl interiérů. Přesný dekor bude vyvzorkován před započetím realizace a bude odsouhlasen vedením nemocnice a projektantem interiéru.</t>
  </si>
  <si>
    <t>N180</t>
  </si>
  <si>
    <t>Stůl odkládací / 1200x700x750 /</t>
  </si>
  <si>
    <t>Poznámka k položce:_x000d_
Stůl odkládací / 1200x700x750 / Materiálový standard a provedení = typ B - viz Technická zpráva 15033-DPS-D.2-01.2-01-TZ</t>
  </si>
  <si>
    <t>N181</t>
  </si>
  <si>
    <t>Skříň policová 2-dvéřová, 5x police, prosklená, uzamykatelná / 800x600x1800 /</t>
  </si>
  <si>
    <t>Poznámka k položce:_x000d_
Skříň policová 2-dvéřová, 5x police, prosklená, uzamykatelná / 800x600x1800 / Materiálový standard a provedení = typ E - viz Technická zpráva 15033-DPS-D.2-01.2-01-TZ</t>
  </si>
  <si>
    <t>N182</t>
  </si>
  <si>
    <t>Skříň policová 2-dvéřová, 5x police, uzamykatelná / 800x500x2000 /</t>
  </si>
  <si>
    <t>Poznámka k položce:_x000d_
Skříň policová 2-dvéřová, 5x police, uzamykatelná / 800x500x2000 / Materiálový standard a provedení = typ E - viz Technická zpráva 15033-DPS-D.2-01.2-01-TZ</t>
  </si>
  <si>
    <t>N183</t>
  </si>
  <si>
    <t>Skříň policová 2-dvéřová, 6x police, prosklená, uzamykatelná / 1000x500x2000 /</t>
  </si>
  <si>
    <t>Poznámka k položce:_x000d_
Skříň policová 2-dvéřová, 6x police, prosklená, uzamykatelná / 1000x500x2000 / Materiálový standard a provedení = typ E - viz Technická zpráva 15033-DPS-D.2-01.2-01-TZ</t>
  </si>
  <si>
    <t>N185</t>
  </si>
  <si>
    <t>Skříň policová 2-dvéřová, 3x police, uzamykatelná / 900x600x1100 /</t>
  </si>
  <si>
    <t>Poznámka k položce:_x000d_
Skříň policová 2-dvéřová, 3x police, uzamykatelná / 900x600x1100 / Materiálový standard a provedení = typ E - viz Technická zpráva 15033-DPS-D.2-01.2-01-TZ</t>
  </si>
  <si>
    <t>N186</t>
  </si>
  <si>
    <t>Skříň policová 2-dvéřová, 6x police, uzamykatelná / 800x400x2000 /</t>
  </si>
  <si>
    <t>Poznámka k položce:_x000d_
Skříň policová 2-dvéřová, 6x police, uzamykatelná / 800x400x2000 / Materiálový standard a provedení = typ E - viz Technická zpráva 15033-DPS-D.2-01.2-01-TZ</t>
  </si>
  <si>
    <t>N187</t>
  </si>
  <si>
    <t>Skříň policová 2-dvéřová, 1x police, uzamykatelná / 800x600x750 /</t>
  </si>
  <si>
    <t>Poznámka k položce:_x000d_
Skříň policová 2-dvéřová, 1x police, uzamykatelná / 800x600x750 / Horní deska navazuje na stůl materiálem i provedením. Materiálový standard a provedení = typ B - viz Technická zpráva 15033-DPS-D.2-01.2-01-TZ</t>
  </si>
  <si>
    <t>N188</t>
  </si>
  <si>
    <t>Skříň policová 2-dvéřová, 6x police, uzamykatelná / 700x400x2000 /</t>
  </si>
  <si>
    <t>Poznámka k položce:_x000d_
Skříň policová 2-dvéřová, 6x police, uzamykatelná / 700x400x2000 / Materiálový standard a provedení = typ E - viz Technická zpráva 15033-DPS-D.2-01.2-01-TZ</t>
  </si>
  <si>
    <t>N189</t>
  </si>
  <si>
    <t>Skříň policová 2-dvéřová, 2x police, uzamykatelná / 800x400x900 /</t>
  </si>
  <si>
    <t>Poznámka k položce:_x000d_
Skříň policová 2-dvéřová, 2x police, uzamykatelná / 800x400x900 / Materiálový standard a provedení = typ E - viz Technická zpráva 15033-DPS-D.2-01.2-01-TZ</t>
  </si>
  <si>
    <t>N191</t>
  </si>
  <si>
    <t>Skříň policová 2-dvéřová, 2x police, uzamykatelná / 1000x500x900 /</t>
  </si>
  <si>
    <t>Poznámka k položce:_x000d_
Skříň policová 2-dvéřová, 2x police, uzamykatelná / 1000x500x900 / Materiálový standard a provedení = typ E - viz Technická zpráva 15033-DPS-D.2-01.2-01-TZ</t>
  </si>
  <si>
    <t>N192</t>
  </si>
  <si>
    <t>Skříň policová 2-dvéřová, 5x police, uzamykatelná / 900x500x2000 /</t>
  </si>
  <si>
    <t>Poznámka k položce:_x000d_
Skříň policová 2-dvéřová, 5x police, uzamykatelná / 900x500x2000 / Materiálový standard a provedení = typ E - viz Technická zpráva 15033-DPS-D.2-01.2-01-TZ</t>
  </si>
  <si>
    <t>N193</t>
  </si>
  <si>
    <t>Skříň policová 2-dvéřová, 5x police, uzamykatelná / 1000x500x2000 /</t>
  </si>
  <si>
    <t>Poznámka k položce:_x000d_
Skříň policová 2-dvéřová, 5x police, uzamykatelná / 1000x500x2000 / Materiálový standard a provedení = typ E - viz Technická zpráva 15033-DPS-D.2-01.2-01-TZ</t>
  </si>
  <si>
    <t>N194</t>
  </si>
  <si>
    <t>Skříň policová 2-dvéřová, 2x police, uzamykatelná / 900x500x900 /</t>
  </si>
  <si>
    <t>Poznámka k položce:_x000d_
Skříň policová 2-dvéřová, 2x police, uzamykatelná / 900x500x900 / Materiálový standard a provedení = typ C - viz Technická zpráva 15033-DPS-D.2-01.2-01-TZ</t>
  </si>
  <si>
    <t>N195</t>
  </si>
  <si>
    <t xml:space="preserve">Skříň šatní dvoudílná čtyřdvéřová  / 600x500x1800 /</t>
  </si>
  <si>
    <t xml:space="preserve">Poznámka k položce:_x000d_
Skříň šatní dvoudílná čtyřdvéřová  / 600x500x1800 / Materiálový standard a provedení = typ E - viz Technická zpráva 15033-DPS-D.2-01.2-01-TZ</t>
  </si>
  <si>
    <t>N196</t>
  </si>
  <si>
    <t>Stůl jídelní / 800x800x750 /</t>
  </si>
  <si>
    <t>Poznámka k položce:_x000d_
Stůl jídelní / 800x800x750 / Materiálový standard a provedení = typ E - viz Technická zpráva 15033-DPS-D.2-01.2-01-TZ</t>
  </si>
  <si>
    <t>N199</t>
  </si>
  <si>
    <t>Stolek odkládací / 600x600 /</t>
  </si>
  <si>
    <t>Poznámka k položce:_x000d_
Stolek odkládací / 600x600 / Materiálový standard a provedení = typ E - viz Technická zpráva 15033-DPS-D.2-01.2-01-TZ</t>
  </si>
  <si>
    <t>N200</t>
  </si>
  <si>
    <t>Pult odkládací a pracovní, 1/2 spodní police, atyp podle technologické vestavby / 2600x600x850 /</t>
  </si>
  <si>
    <t>Poznámka k položce:_x000d_
Pult odkládací a pracovní, 1/2 spodní police, atyp podle technologické vestavby / 2600x600x850 / Materiálový standard a provedení = typ C - viz Technická zpráva 15033-DPS-D.2-01.2-01-TZ</t>
  </si>
  <si>
    <t>N201</t>
  </si>
  <si>
    <t>Pult odkládací, spodní police / 2400x400x850 /</t>
  </si>
  <si>
    <t>Poznámka k položce:_x000d_
Pult odkládací, spodní police / 2400x400x850 / Materiálový standard a provedení = typ C - viz Technická zpráva 15033-DPS-D.2-01.2-01-TZ</t>
  </si>
  <si>
    <t>N202</t>
  </si>
  <si>
    <t>Skříň na chemikálie 2-dvéřová, 6 výsuvných van / 1000x600x2000 /</t>
  </si>
  <si>
    <t>Poznámka k položce:_x000d_
Skříň na chemikálie 2-dvéřová, 6 výsuvných van / 1000x600x2000 / Pro předpisové skladování vodu ohrožujících látek (WGK), nehořlavých kapalin a jedovatých látek na pracovišti, ke skladování malých nádob. Materiál s lakováním odolným proti poškrábání, 2 barevná moderní optika korpusu antracitová šedá RAL 7016, dveře stříbrná, podobná RAL 9006. Robustní konstrukce, přední strana skříně: stahovací dveře. Přirozené větrání díky větrací mřížce v podstavci skříně, připraveno k připojení odvětrávacího zařízení.</t>
  </si>
  <si>
    <t>N205</t>
  </si>
  <si>
    <t>Skříňka závěsná s křídlovými dvířky, 1x police / 700x300x600 /</t>
  </si>
  <si>
    <t>Poznámka k položce:_x000d_
Skříňka závěsná s křídlovými dvířky, 1x police / 700x300x600 / Materiálový standard a provedení = typ NR - viz Technická zpráva 15033-DPS-D.2-01.2-01-TZ</t>
  </si>
  <si>
    <t>N206</t>
  </si>
  <si>
    <t>Skříň policová 2-dvéřová, 2x police, uzamykatelná / 1000x400x900 /</t>
  </si>
  <si>
    <t>Poznámka k položce:_x000d_
Skříň policová 2-dvéřová, 2x police, uzamykatelná / 1000x400x900 / Materiálový standard a provedení = typ E - viz Technická zpráva 15033-DPS-D.2-01.2-01-TZ</t>
  </si>
  <si>
    <t>N302</t>
  </si>
  <si>
    <t>Skříň policová 2-dvéřová, 6x police, částečně prosklená, uzamykatelná / 800x600x2000 /</t>
  </si>
  <si>
    <t>Poznámka k položce:_x000d_
Skříň policová 2-dvéřová, 6x police, částečně prosklená, uzamykatelná / 800x600x2000 / Materiálový standard a provedení = typ C - viz Technická zpráva 15033-DPS-D.2-01.2-01-TZ</t>
  </si>
  <si>
    <t>N303</t>
  </si>
  <si>
    <t>Skříň policová 2-dvéřová, 6x police, částečně prosklená, uzamykatelná / 800x400x2000 /</t>
  </si>
  <si>
    <t>Poznámka k položce:_x000d_
Skříň policová 2-dvéřová, 6x police, částečně prosklená, uzamykatelná / 800x400x2000 / Materiálový standard a provedení = typ B - viz Technická zpráva 15033-DPS-D.2-01.2-01-TZ</t>
  </si>
  <si>
    <t>N304</t>
  </si>
  <si>
    <t>Regál policový, 6x police / 900x300x2000 /</t>
  </si>
  <si>
    <t>Poznámka k položce:_x000d_
Regál policový, 6x police / 900x300x2000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</si>
  <si>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N308</t>
  </si>
  <si>
    <t>Regál policový, 6x police / 1200x400x2000 /</t>
  </si>
  <si>
    <t>Poznámka k položce:_x000d_
Regál policový, 6x police / 1200x400x2000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</si>
  <si>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N309</t>
  </si>
  <si>
    <t>Regál policový, 6x police / 600x400x2000 /</t>
  </si>
  <si>
    <t>Poznámka k položce:_x000d_
Regál policový, 6x police / 600x400x2000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</si>
  <si>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N310</t>
  </si>
  <si>
    <t>Regál policový, 6x police / 1000x600x2400 /</t>
  </si>
  <si>
    <t>Poznámka k položce:_x000d_
Regál policový, 6x police / 1000x600x2400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</si>
  <si>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N311</t>
  </si>
  <si>
    <t>Regál policový, 6x police / 1200x600x2400 /</t>
  </si>
  <si>
    <t>Poznámka k položce:_x000d_
Regál policový, 6x police / 1200x600x2400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</si>
  <si>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N314</t>
  </si>
  <si>
    <t>Regál policový, 6x police / 800x400x2000 /</t>
  </si>
  <si>
    <t>Poznámka k položce:_x000d_
Regál policový, 6x police / 800x400x2000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</si>
  <si>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N315</t>
  </si>
  <si>
    <t>Regál policový, 6x police / 900x400x2000 /</t>
  </si>
  <si>
    <t>Poznámka k položce:_x000d_
Regál policový, 6x police / 900x400x2000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</si>
  <si>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N316</t>
  </si>
  <si>
    <t>Regál policový, 6x police / 1100x400x2000 /</t>
  </si>
  <si>
    <t>Poznámka k položce:_x000d_
Regál policový, 6x police / 1100x400x2000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</si>
  <si>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N317</t>
  </si>
  <si>
    <t>Regál policový, 6x police / 900x500x2400 /</t>
  </si>
  <si>
    <t>Poznámka k položce:_x000d_
Regál policový, 6x police / 900x500x2400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</si>
  <si>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N318</t>
  </si>
  <si>
    <t>Regál policový, 6x police / 1000x400x2000 /</t>
  </si>
  <si>
    <t>Poznámka k položce:_x000d_
Regál policový, 6x police / 1000x400x2000 / Nosná konstrukce je z uzavřených profilů 30 × 30 mm, police tvoří rošty. Nohy jsou výškově přestavitelné o 20 mm. Nosnost police minimálně 100 Kg. Celonerezové provedení. Vyrobeno z vysoce kvalitní austenitické nerezavějící oceli, např. typu CrNi 18/10 a chemickém složení C max. 0,07 %, Cr 17 – 19 %, Ni 8,5 – 10,5 %, dodržení uvedenýcch norem: jakost dle ČSN 17240, 17241, DIN W. Nr. 1.4301, ASTM 304.</t>
  </si>
  <si>
    <t>N399</t>
  </si>
  <si>
    <t>Stůl pracovní + skříňky D/chladnička, pracovní plocha: kompaktní HPL - vysokotlaký laminát / 1600x800x850 /</t>
  </si>
  <si>
    <t>Poznámka k položce:_x000d_
Stůl pracovní + skříňky D/chladnička, pracovní plocha: kompaktní HPL - vysokotlaký laminát / 1600x800x850 / Materiálový standard a provedení = typ C - viz Technická zpráva 15033-DPS-D.2-01.2-01-TZ</t>
  </si>
  <si>
    <t>N400</t>
  </si>
  <si>
    <t>Skříň policová 2-dvéřová, 5x police, částečně prosklená, uzamykatelná / 800x500x1800 /</t>
  </si>
  <si>
    <t>Poznámka k položce:_x000d_
Skříň policová 2-dvéřová, 5x police, částečně prosklená, uzamykatelná / 800x500x1800 / Materiálový standard a provedení = typ E - viz Technická zpráva 15033-DPS-D.2-01.2-01-TZ</t>
  </si>
  <si>
    <t>N401</t>
  </si>
  <si>
    <t>Poznámka k položce:_x000d_
Skříň policová 2-dvéřová, 5x police, částečně prosklená, uzamykatelná / 800x500x1800 / Materiálový standard a provedení = typ C - viz Technická zpráva 15033-DPS-D.2-01.2-01-TZ</t>
  </si>
  <si>
    <t>N402</t>
  </si>
  <si>
    <t>Skříň policová 2-dvéřová, 5x police, částečně prosklená, uzamykatelná / 800x400x1800 /</t>
  </si>
  <si>
    <t>Poznámka k položce:_x000d_
Skříň policová 2-dvéřová, 5x police, částečně prosklená, uzamykatelná / 800x400x1800 / Materiálový standard a provedení = typ E - viz Technická zpráva 15033-DPS-D.2-01.2-01-TZ</t>
  </si>
  <si>
    <t>N403</t>
  </si>
  <si>
    <t>Kartotéka A4, 5-zásuvková, uzamykatelná / 450x600x1650 /</t>
  </si>
  <si>
    <t>Poznámka k položce:_x000d_
Kartotéka A4, 5-zásuvková, uzamykatelná / 450x600x1650 / Kovová kartotéka pro dokumenty a závěsné kapsy formátu Folio a A4 se svařovaným korpusem a centrálním zámkem. Zásuvky s nosností 30 kg. 100% výsuv s blokací proti vysunutí zásuvek najednou. Barevné provedení RAL 7035 šedá. Zásuvky lze doplnit dělícími příčkami pro ukládání dokumentů.</t>
  </si>
  <si>
    <t>N404</t>
  </si>
  <si>
    <t>Kartotéka A4, 4-zásuvková, uzamykatelná / 450x600x1300 /</t>
  </si>
  <si>
    <t>Poznámka k položce:_x000d_
Kartotéka A4, 4-zásuvková, uzamykatelná / 450x600x1300 / Kovová kartotéka pro dokumenty a závěsné kapsy formátu Folio a A4 se svařovaným korpusem a centrálním zámkem. Zásuvky s nosností 30 kg. 100% výsuv s blokací proti vysunutí zásuvek najednou. Barevné provedení RAL 7035 šedá. Zásuvky lze doplnit dělícími příčkami pro ukládání dokumentů.</t>
  </si>
  <si>
    <t>N405</t>
  </si>
  <si>
    <t>Skříň policová 2-dvéřová, 5x police, částečně prosklená, uzamykatelná / 700x500x1800 /</t>
  </si>
  <si>
    <t>Poznámka k položce:_x000d_
Skříň policová 2-dvéřová, 5x police, částečně prosklená, uzamykatelná / 700x500x1800 / Materiálový standard a provedení = typ E - viz Technická zpráva 15033-DPS-D.2-01.2-01-TZ</t>
  </si>
  <si>
    <t>N407</t>
  </si>
  <si>
    <t>Stůl pracovní + skříňky D / 2000x600x750 /</t>
  </si>
  <si>
    <t>Poznámka k položce:_x000d_
Stůl pracovní + skříňky D / 2000x600x750 / Materiálový standard a provedení = typ C - viz Technická zpráva 15033-DPS-D.2-01.2-01-TZ</t>
  </si>
  <si>
    <t>N408</t>
  </si>
  <si>
    <t>Stůl pracovní (atyp deska) + skříňky D / 2000x600x750 /</t>
  </si>
  <si>
    <t>Poznámka k položce:_x000d_
Stůl pracovní (atyp deska) + skříňky D / 2000x600x750 / Materiálový standard a provedení = typ C - viz Technická zpráva 15033-DPS-D.2-01.2-01-TZ</t>
  </si>
  <si>
    <t>N409</t>
  </si>
  <si>
    <t>Stůl pracovní + skříňky D/chladnička, pracovní plocha: kompaktní HPL - vysokotlaký laminát / 1000x800x850 /</t>
  </si>
  <si>
    <t>Poznámka k položce:_x000d_
Stůl pracovní + skříňky D/chladnička, pracovní plocha: kompaktní HPL - vysokotlaký laminát / 1000x800x850 / Materiálový standard a provedení = typ C - viz Technická zpráva 15033-DPS-D.2-01.2-01-TZ</t>
  </si>
  <si>
    <t>N410</t>
  </si>
  <si>
    <t>Stůl pracovní + skříňky D, pracovní plocha: kompaktní HPL - vysokotlaký laminát / 2800x700x750 /</t>
  </si>
  <si>
    <t>N411</t>
  </si>
  <si>
    <t>Stůl pracovní + skříňky D, pracovní plocha: kompaktní HPL - vysokotlaký laminát / 2800x700x750 / Materiálový standard a provedení = typ C - viz Technická zpráva 15033-DPS-D.2-01.2-01-TZ</t>
  </si>
  <si>
    <t>N413</t>
  </si>
  <si>
    <t xml:space="preserve">Háček koupelnový /   / Celonerezové provedení.</t>
  </si>
  <si>
    <t>N415</t>
  </si>
  <si>
    <t xml:space="preserve">Věšák nástěnný 3 háčky  /   / Věšák nástěnný, LTD, kvalitní kovové 2-háčky, 3ks háčků, 300x100mm.</t>
  </si>
  <si>
    <t>N417</t>
  </si>
  <si>
    <t>Stěna věšáková / délka 2000 / LTD, kvalitní kovové 2-háčky, 20ks háčků.</t>
  </si>
  <si>
    <t>N537</t>
  </si>
  <si>
    <t>Křeslo pro těhotné pacientky /</t>
  </si>
  <si>
    <t xml:space="preserve">Poznámka k položce:_x000d_
Křeslo pro těhotné pacientky /   / Odpočinkové křeslo pečovatelského typu. Pevná dřevěná konstrukce z masivního buku/dubu. Výškově nastavitelné područky (5 poloh), polohování zádového dílu a sedáku, výsuvná podnož, polohování pomocí plynové pružiny, poloha pro snadné vstávání, maximální nosnost 150 kg. Madlo pro lepší manipulaci. Po obou stranách sedací plochy umístěna ovládací páka pro polohování křesla. Polohování možné od sedící osoby i stojící obsluhy za křeslem. Hygienická mezera mezi sedákem a opěrákem. Čalouněno mikroplyšem nebo zdravotnickou koženkou, čalounění opěráku a sedáku snímatelné, pod čalouněním sedáku tekutinám nepropustný materiál, čalouněné područky (pratelné včetně speciálních výplní). Barevné řešení viz projektový díl interiérů. Přesný dekor bude vyvzorkován před započetím realizace a bude odsouhlasen vedením nemocnice a projektantem interiéru.</t>
  </si>
  <si>
    <t>N538</t>
  </si>
  <si>
    <t>Zástěna 2-dílná nepojízdná / 1200x1750 /</t>
  </si>
  <si>
    <t>Poznámka k položce:_x000d_
Zástěna 2-dílná nepojízdná / 1200x1750 / Rám z eloxovaného hliníku, panty mezi sekcemi otočné o 360°. Vnitřní výplň neprůsvitné, antibakteriální omyvatelné látky, atest nehořlavosti.</t>
  </si>
  <si>
    <t>N539</t>
  </si>
  <si>
    <t>Zástěna s připevněním ke stěně, shrnovací / 1250x1850 /</t>
  </si>
  <si>
    <t>Poznámka k položce:_x000d_
Zástěna s připevněním ke stěně, shrnovací / 1250x1850 / Dělící stěna pro ordinace k vytvoření převlékací kabinky. Skládací paraván se zasouvací technikou. Odstup od země rámu paravánu: 100mm. Rám: hliník. Potažení: polyesterová tkanina s ochranou UV, pratelná. Barva: světle stříbrnošedá.</t>
  </si>
  <si>
    <t>N540</t>
  </si>
  <si>
    <t>Zástěna 7-dílná + podvozek skládací / 1750x1450 /</t>
  </si>
  <si>
    <t>Poznámka k položce:_x000d_
Zástěna 7-dílná + podvozek skládací / 1750x1450 / Hliníkový nástěnný paravan s vozíkem. Výplň z neprůhledného, průsvitného polykarbonátu. Šíře sekcí 300mm. Výplň a barevné řešení: viz projektový díl interiérů. Přesný dekor bude vyvzorkován před započetím realizace a bude odsouhlasen vedením nemocnice a projektantem interiéru.</t>
  </si>
  <si>
    <t>V001</t>
  </si>
  <si>
    <t>Komplexní systém monitoringu teplot vnitřních prostorů (mrazících a chladících zařízení, inkubátorů, atd.) ve zdravotnických zařízení. /</t>
  </si>
  <si>
    <t xml:space="preserve">Poznámka k položce:_x000d_
Komplexní systém monitoringu teplot vnitřních prostorů (mrazících a chladících zařízení, inkubátorů, atd.) ve zdravotnických zařízení. /   / Rozšířitelný software, možnost instalovat na různou výpočetní techniku (počítač, notebook, netbook, mobilní zařízení PDA, či další periferie). Nastavení alarmu formou emailu nebo zprávy, spodní i vrchní hranice. Zařízení zaznamená teplotu s intervalem max. 15 minut. Data budou k dispozici online od této doby vždy a to formou grafu nebo minimálních a maximálních hodnot na PC nebo v aplikaci mobilního telefonu. Součástí softwaru tvorba reportu daného období. Splnění podmínek Státního úřadu pro kontrolu léčiv DIS15 V3. 70 hodin záložního ukládání dat přímo do měřícího čidla, při opětovném spuštění proudu jsou data nahrána přes základnu a zazálohovány. V rámci kalibrace by měla být zjištěna mimo jiné také chyba měřidla. Pro sledování teploty skladování termolabilních léčiv by použité teploměry neměly vykazovat větší chybu než 0,5C. Pro sledování teplotních podmínek jiných než v mrazicích a chladicích zařízeních by použité teploměry neměly vykazovat větší chybu než 1,0C. Zařízení musí být použitelné i pro přepravu s tím, že data se následně nahrají po připojení čidla k základně (po přiblížení na dosah snímače).</t>
  </si>
  <si>
    <t>V002</t>
  </si>
  <si>
    <t>Základna monitoringu teplot /</t>
  </si>
  <si>
    <t xml:space="preserve">Poznámka k položce:_x000d_
Základna monitoringu teplot /   / Základna pro monitoring teploty a vlhkosti. Fyzická síť: Typ Ethernetu: 10/100, Ethernetové připojení: RJ45, Protokol: TCP/IP, Přiřazení IP: DHCP, LED ethernetu, LED brány. Parametry: tříbarevné LED. Shoda s EN12830. Firmware: Lze aktualizovat OTA (bezdrátově).</t>
  </si>
  <si>
    <t>V003</t>
  </si>
  <si>
    <t xml:space="preserve">Snímač T/H /   / Snímač teploty a vlhkosti.</t>
  </si>
  <si>
    <t xml:space="preserve">Poznámka k položce:_x000d_
Snímač T/H /   / Snímač teploty a vlhkosti. Venkovní rozsah: min. 800m. Vnitřní rozsah: min. 100m. Parametry: tříbarevné LED. Možnost resetu na výchozí hodnoty. Shoda s EN12830. Provozní teplota: -35 °C až 60 °C ±0,5 °C. Provozní vlhkost: 20 % až 90 % ±10 % (pp). Životnost baterií: min. 1 rok. Certifikace: CE.</t>
  </si>
  <si>
    <t>V104</t>
  </si>
  <si>
    <t>Vozík manipulační / 500x1000x1200 /</t>
  </si>
  <si>
    <t>Poznámka k položce:_x000d_
Vozík manipulační / 500x1000x1200 / Konstrukce vozíku: ocel. Povrchová úprava: chrom. 1 x rozpěrný koš mělký, 1 x rozpěrný koš hluboký, rovnoměrné zatížení rozpěrného koše: max 20 kg. 1 x přídavné madlo. 4 x otočná kola d= 125 mm, 4 x plastový nárazník.</t>
  </si>
  <si>
    <t>V105</t>
  </si>
  <si>
    <t xml:space="preserve">Svítidlo vyšetřovací pojízdné /   / LED svítidlo</t>
  </si>
  <si>
    <t xml:space="preserve">Poznámka k položce:_x000d_
Svítidlo vyšetřovací pojízdné /   / LED svítidlo - 1 hlavice, výkon 40 000 lx, provedení stojanové pojízdné na 5-ti kolečkách, jednoduše nastavitelné, přesná polohovatelnost, snadné čištění a desinfekce, napájení 230V / 50Hz, vč. napájecího síťového zdroje, dlouhá životnost osvitových zdrojů.</t>
  </si>
  <si>
    <t>V117</t>
  </si>
  <si>
    <t>Dávkovač mýdla - bezdotykový /</t>
  </si>
  <si>
    <t xml:space="preserve">Poznámka k položce:_x000d_
Dávkovač mýdla - bezdotykový /   / Dávkovač na dezinfekční prostředky a mycí emulze bezdotykový, možnost nastavení dávky 0,75 -1,5 ml, objem - 1000 ml - možnost vložení originálního obalu, možnost sterilizace pumpy, napájení z baterií (bez nutnostni el. proudu), možnost nouzového ručního ovládání, příslušenství: podmiska, zámek.</t>
  </si>
  <si>
    <t>V121</t>
  </si>
  <si>
    <t xml:space="preserve">Schůdky 1-stupňové  /</t>
  </si>
  <si>
    <t xml:space="preserve">Poznámka k položce:_x000d_
Schůdky 1-stupňové  /   / Kovová konstrukce s povrchovou úpravou práškovými vypalovanými laky. Nožičky opatřeny bezpečnostními protiskluzovými pryžovými návleky. Stupeň opatřen protiskluzovou pryžovou nášlapnou plochou. Nosnost: 120kg.</t>
  </si>
  <si>
    <t>V123</t>
  </si>
  <si>
    <t>Dávkovač dezinfekce - bezdotykový /</t>
  </si>
  <si>
    <t xml:space="preserve">Poznámka k položce:_x000d_
Dávkovač dezinfekce - bezdotykový /   / Dávkovač na dezinfekční prostředky a mycí emulze bezdotykový, možnost nastavení dávky 0,75 -1,5 ml, objem - 1000 ml - možnost vložení originálního obalu, možnost sterilizace pumpy, napájení z baterií (bez nutnostni el. proudu), možnost nouzového ručního ovládání, příslušenství: podmiska, zámek.</t>
  </si>
  <si>
    <t>V125</t>
  </si>
  <si>
    <t>Stojan infuzní pojízdný /</t>
  </si>
  <si>
    <t xml:space="preserve">Poznámka k položce:_x000d_
Stojan infuzní pojízdný /   / Infúzní stojan pojízdný, brzděná antistatická kola pr. 50mm, 4 háky, ovládání jednou rukou, výška od 1475 do 2140mm.</t>
  </si>
  <si>
    <t>V129</t>
  </si>
  <si>
    <t>Dávkovač dezinfekce - pákový /</t>
  </si>
  <si>
    <t xml:space="preserve">Poznámka k položce:_x000d_
Dávkovač dezinfekce - pákový /   / Dávkovač pro dezinfekce na ruce, pro emulze na mytí a ošetření pokožky. Robustní kovový dávkovač. Rychlé plnění a snadná manipulace, obsluha rukou i loktem, vyhovující pro většinu běžně dostupných láhví, možnost výměny pumpičky bez demontáže zadní stěny, dávkovač pro láhve 500/1000 ml, dávkování nastavitelné 0,75 - 1,5 ml na jednu dávku, autoklávování celého dávkovače 121ºC, 1 bar.</t>
  </si>
  <si>
    <t>V139</t>
  </si>
  <si>
    <t>Váha sedací do 250 kg - pojízdné křeslo /</t>
  </si>
  <si>
    <t xml:space="preserve">Poznámka k položce:_x000d_
Váha sedací do 250 kg - pojízdné křeslo /   / Pojízdné vážící křeslo s pevným indikátorem vyhovující požadavkům nemocničních zařízení. Řiditelná kolečka  - zadní s aretací, která umožňují snadné ovládání. Křeslo má sklopné opěrky, které umožňují snazší přesun špatně pohyblivých pacientů z lůžka na váhu, nebo vážení obézních pacientů. Základní funkce: vážení, tárování, nulování. Konstrukce: ocelová opatřena lakem v bílé barvě. Displej: LED 22mm. Rozsah Táry : 100 %. Napájení : 230V nebo vnitřní baterie. Délka provozu na AKU : min. 35 hod. Funkce automatického úsporného režimu displeje při nečinnosti. RS232 pro přenos dat. Provedení křesla: plast.</t>
  </si>
  <si>
    <t>V141</t>
  </si>
  <si>
    <t>Úložná stěna s osmi košíky / 930x150x1400 /</t>
  </si>
  <si>
    <t>Poznámka k položce:_x000d_
Úložná stěna s osmi košíky / 930x150x1400 / Úložná stěna rozměry: 93x140x35 cm, mříž z NR oceli, je přizpůsobená k zavěšení na zeď, 8 NR košů 40x30x15 cm, nosnost koše do 10 kg.</t>
  </si>
  <si>
    <t>V157</t>
  </si>
  <si>
    <t>Vak resuscitační s rezervoárem /</t>
  </si>
  <si>
    <t xml:space="preserve">Poznámka k položce:_x000d_
Vak resuscitační s rezervoárem /   / Resuscitační dvouplášťový vak silikonový pro dosp. s komplet rezervoárem O2 a silikonovou maskou s nafukovací manžetou vel.5, autoklávovatelný při teplotě do 134°C, jednocestný pacientský ventil s otočným konektorem. Rezervoár O2 standardní, transparentní, objem 1500 ml, PEEP ventil. Plastová transportní brašna a krabice.</t>
  </si>
  <si>
    <t>V161</t>
  </si>
  <si>
    <t>Dávkovač mýdla - pákový /</t>
  </si>
  <si>
    <t xml:space="preserve">Poznámka k položce:_x000d_
Dávkovač mýdla - pákový /   / Dávkovač pro dezinfekce na ruce, pro emulze na mytí a ošetření pokožky. Robustní kovový dávkovač. Rychlé plnění a snadná manipulace, obsluha rukou i loktem, vyhovující pro většinu běžně dostupných láhví, možnost výměny pumpičky bez demontáže zadní stěny, dávkovač pro láhve 500/1000 ml, dávkování nastavitelné 0,75 - 1,5 ml na jednu dávku, autoklávování celého dávkovače 121ºC, 1 bar.</t>
  </si>
  <si>
    <t>V167</t>
  </si>
  <si>
    <t>Žebřík/schůdky skládací hliníkové (4+1) /</t>
  </si>
  <si>
    <t xml:space="preserve">Poznámka k položce:_x000d_
Žebřík/schůdky skládací hliníkové (4+1) /   / Vyrobeny ve shodě s evropskou normou EN-131, zatížení příčky až 150 kg.</t>
  </si>
  <si>
    <t>V173</t>
  </si>
  <si>
    <t>Stolek instrumentační - hydraul. stavitelná výška / 680x480x950-1350 /</t>
  </si>
  <si>
    <t>Poznámka k položce:_x000d_
Stolek instrumentační - hydraul. stavitelná výška / 680x480x950-1350 / Stolek vyroben z nerezových profilů a opatřen hydraulickým systémem pro plynulé polohování antistatickým nožním pedálem. Horní nerezová lisovaná deska s možností otáčení kolem osy o 360°, se zajištěním aretačním šroubem. Maximální zatížení: 30 kg. Základna opatřena jedním nebržděným a dvěma bržděnými antistatickými otočnými kolečky ø 100 mm.</t>
  </si>
  <si>
    <t>V181</t>
  </si>
  <si>
    <t>Kahan plynový bezpečnostní s regulací /</t>
  </si>
  <si>
    <t xml:space="preserve">Poznámka k položce:_x000d_
Kahan plynový bezpečnostní s regulací /   / Kahan laboratorní vhodný i do laminárních boxů vč. nožního pedálu. Radiový bezpečnostní systém pro hořák a bezdrátový pedál. Bezpečnostní technologie, která kontroluje vzplanutí, monitoruje proces hoření a chrání před přehřátím, spolehlivě rozpozná ucpání hlavy hořáku kapalinou nebo jinou pevnou látkou. Napájení 230 V/50-60 Hz. Piezoelektrické zapalování tlačítkem (po stisknutí hoří po dobu nastavení) a nožní spínač (po stlačení pedálu zapálení a hoření do povolení pedálu). Tělo a hlava vyrobeny z nerez oceli s ohnivzdorným ovládáním. Hlava hořáku vyjímatelná pro snadné čištění. Integrovaný držák na 3 kličky. Ovládání nabízí dvě alternativy, jednak pomocí funkčních tlačítek nebo nožního pedálu pro rychlou sterilizaci. Speciální kryt pro lepší nasávání vzduchu hořákem a k lepšímu obtékání přístroje vzduchem v laminárním boxu. Vylité tekutiny odtékají vestavěnými drážkami a filtr chránící ventil před zanesením. Provedení vhodné i pro čištění a desinfekci. Výkon plamene 1 kW u zemního i kapalného plynu (propan butan). Přívod plynu 1/4" levý závit s filtrem. Teplota plamene: do 1350°C pro PB, do 1300°C pro zemní plyn. Součást dodávky: propojovací díly, síťový zdroj, nerezový bezdrátový pedál, trysky pro zemní plyn a PB.</t>
  </si>
  <si>
    <t>V185</t>
  </si>
  <si>
    <t>Konvice rychlovarná 2l /</t>
  </si>
  <si>
    <t xml:space="preserve">Poznámka k položce:_x000d_
Konvice rychlovarná 2l /   / Rychlovarná konvice, nerezové provedení, z obou stran ukazatel vodního sloupce, typ ohřevu: ukrytá topná spirála - ploché dno, filtr: vyjímatelný odvápňovací, bezpečnostní výklopné víko, ochrana proti spuštění naprázdno, tepelná pojistka.Technické údaje: Objem (l): 1.7, Příkon (W): 2400, Podstavec: středový konektor - 360°</t>
  </si>
  <si>
    <t>V187</t>
  </si>
  <si>
    <t xml:space="preserve">Nádoba na odpad k odběrovému stolku /   / Plast</t>
  </si>
  <si>
    <t>V193</t>
  </si>
  <si>
    <t>Zrcadlo / 700x600 /</t>
  </si>
  <si>
    <t>Poznámka k položce:_x000d_
Zrcadlo / 700x600 / Zrcadlo se stříbrným povrchem vč. upevnění. Vyhovuje požadavkům normy ČSN EN 1036. Zkouška na stálost: NSS, CASS, zkouška kondenzující vodou v konstantní atmosféře. Nejsou přípustné barevné nebo difuzní plochy v reflexní vrstvě, nejsou dovoleny bubliny v povrchu ochranné vrstvy, koroze hran u kondenzující vody po 480 hod. je ≤ 0,2 mm. Upevňovací materiály nesmí být agresivní povahy. Veškeré lepící materiály musí být kompatibilní s povrchem zrcadla.</t>
  </si>
  <si>
    <t>V201</t>
  </si>
  <si>
    <t>Nádoba na odpad - nášlapná plast /</t>
  </si>
  <si>
    <t xml:space="preserve">Poznámka k položce:_x000d_
Nádoba na odpad - nášlapná plast /   / Plastový nášlapný odpadkový koš 25 l, aretace otevřeného víka, nášlapný mechanizmus pro bezdotykové otvírání.</t>
  </si>
  <si>
    <t>V203</t>
  </si>
  <si>
    <t>Nádoba na odpad drátěná /</t>
  </si>
  <si>
    <t xml:space="preserve">Poznámka k položce:_x000d_
Nádoba na odpad drátěná /   / Drátěný koš na odpad ve stříbrné barvě. Průměr cca 300mm.</t>
  </si>
  <si>
    <t>V207</t>
  </si>
  <si>
    <t xml:space="preserve">Zásobník papírových ručníků  /</t>
  </si>
  <si>
    <t xml:space="preserve">Poznámka k položce:_x000d_
Zásobník papírových ručníků  /   / Zásobník skládaných papírových ručníků z nerezové oceli, hladký povrch, uzamykatelný, kontrolní okénko.</t>
  </si>
  <si>
    <t>V215</t>
  </si>
  <si>
    <t>Vozíky na manipulaci s čistým prádlem / 810x620x1680 /</t>
  </si>
  <si>
    <t>Poznámka k položce:_x000d_
Vozíky na manipulaci s čistým prádlem / 810x620x1680 / Pro přepravu čistého prádla s 2 dveřma. Konstrukce vozíku: Kovový vozík s trubkovým rámem a drátěnným výpletem. Povrchová úprava: galvanický Zn zlatý s lakem. Kolečka s gumovým běhounem 125mm (2 pevná a 2 otočná s brzdou). Nakopávačka na spodním rámu vozíku. 2 police vyjímatelné a výškově nastavitelné. Na boku černá tabulka na křídu a držák dokumentů. Dveře upevněny k bokům pomocí plastových spon. Celková nosnost vozíku: 400 kg. Součástí vozíku ochranný návlek z nylonu.</t>
  </si>
  <si>
    <t>V216</t>
  </si>
  <si>
    <t>Vozíky na manipulaci se špinavým prádlem / 1000x760x1150 /</t>
  </si>
  <si>
    <t>Poznámka k položce:_x000d_
Vozíky na manipulaci se špinavým prádlem / 1000x760x1150 / Pro přepravu špinavého prádla. Konstrukce vozíku: ocel. Povrchová úprava: chrom. Madlo, 2 x pevná kola, 2 x otočná kola d= 200 mm, 2 x nárazníkové kolo. Celková nosnost vozíku: 400 kg</t>
  </si>
  <si>
    <t>V219</t>
  </si>
  <si>
    <t>Výškoměr nástěnný /</t>
  </si>
  <si>
    <t xml:space="preserve">Poznámka k položce:_x000d_
Výškoměr nástěnný /   / Svinovací měřící páska k přimontování na zeď. Měřící páska vyrobena z odolného kovu. Rozsah: 0 - 220 cm. Dělení stupnice: 1 mm.</t>
  </si>
  <si>
    <t>V221</t>
  </si>
  <si>
    <t>Váha osobní vč. výškoměru podlahová /</t>
  </si>
  <si>
    <t xml:space="preserve">Poznámka k položce:_x000d_
Váha osobní vč. výškoměru podlahová /   / Digitální váha s výškoměrem pro vážení dětí i obézních pacientů - kapacita až 250 kg. Velká, plochá platforma. Zobrazení BMI na vekém displeji. Intergrovaný výškoměr. Možnost přenosu dat na tiskárnu nebo PC. Rozsah vážení: do 250kg/100g. Funkce: TARE, pre-TARE, HOLD, auto-HOLD, BMI, SEND, funkce matka/dítě, funkce tlumení pohybu při vážení. Napájení: baterie/220V.  Stanovené měřidlo: třída III. Rozsah měření: 60-200 cm/1 mm.</t>
  </si>
  <si>
    <t>V222</t>
  </si>
  <si>
    <t>Váha s madlem /</t>
  </si>
  <si>
    <t xml:space="preserve">Poznámka k položce:_x000d_
Váha s madlem /   / Váha s madlem s možností výpočtu BMI. Nosnost: 300 kg. Třída přesnosti III. Pro snadný přesun obsahuje kolečka. Napájení: síť a dobíjitelná baterie. Funkce: BMI, TARA a HOLD, automatické nulování, datové rozhraní RS 232 pro tiskárnu a připojení k PC.</t>
  </si>
  <si>
    <t>V240</t>
  </si>
  <si>
    <t>Germicidní zářič 30W /</t>
  </si>
  <si>
    <t xml:space="preserve">Poznámka k položce:_x000d_
Germicidní zářič 30W /   / Jednotrubicový germicidní zářič na strop nebo na stěnu. Provedení s elektronickým předřadníkem. Životnost: 8000 hodin.</t>
  </si>
  <si>
    <t>V241</t>
  </si>
  <si>
    <t>Spínací digitální hodiny pro germicidní zářiče /</t>
  </si>
  <si>
    <t xml:space="preserve">Poznámka k položce:_x000d_
Spínací digitální hodiny pro germicidní zářiče /   / Zobrazení součtu provozních hodin, zobrazení reálného času, nastavení týdenního programu pro pracovní a víkendové dny, nastavení osmi časů zapnutí a vypnutí pro pracovní a víkendové dny, možnost i manuálního ovládání zapnutí – vypnutí, krok programování času: 1 minuta, krok provozních hodin: 1 hodina. Bateriové napájení 3x1,5 V – alkalické baterie. Maximální spínací proud 2A/250V střídavých 50Hz, krytí IP30. Montáž přímo na stěnu nebo na panel rozvaděče.</t>
  </si>
  <si>
    <t>V301</t>
  </si>
  <si>
    <t>Dávkovač lineární /</t>
  </si>
  <si>
    <t xml:space="preserve">Poznámka k položce:_x000d_
Dávkovač lineární /   / Dávkovač pro přesnou kontinuální infuzi léku při větším výkonu.Zadávání parametrů přes numerickou klávesnici , 0.01-2200ml/h, automatické a manuální nastavení režimů Bolusu, úprava vlastností dávkovače pomocí nastavení, antibolusové a antisifonové funkce, titrace umožňující změnu infuzních parametrů bez přerušení infuze,  Bolus, VTBI, pro stříkačky 2/3,5,10,20,30,50/60ml, USB, IRDA komunikace, knihovna léčiv s možností aktualizace lékařem.</t>
  </si>
  <si>
    <t>V305</t>
  </si>
  <si>
    <t>Monitor pacientský s pulzním oxymetrem /</t>
  </si>
  <si>
    <t xml:space="preserve">Poznámka k položce:_x000d_
Monitor pacientský s pulzním oxymetrem /   / Kompaktní tříkanálový pacientský monitor osazený barevným aktivním TFT displejem s úhlopříčkou 8.4“ poskytující zobrazení ve větších úhlech nebo v náročnějších světelných podmínkách. Monitor určen pro pacienty všech věkových kategorií. Integrovaná tříkanálová termotiskárna. Monitor připojitelný do centrálního pacientského systému umožňujícího archivaci a tisk vybraných událostí. Základní vlastnosti: EKG, SpO2, NIBP, RESP, TEMP. 8,4“ barevný TFT monitor s vysokým rozlišením. Detekce arytmií VTACH, VFIB, ASYSTOLIE. Zobrazení trendů a alarmových stavů za 24 hodin tabulkou nebo grafem. Režimy ADULT / PEDIATRIC / NEONATAL. Detekce kardiostimulátoru. Integrovaná termotiskárna šíře 58 mm. Ovládání jedním tlačítkem. Možno využít jako transportní monitor. Vestavěný akumulátor nebo přímý DC vstup 12 V.</t>
  </si>
  <si>
    <t>V307</t>
  </si>
  <si>
    <t>Odsávačka elektrická pojízdná - cca 30l/min /</t>
  </si>
  <si>
    <t xml:space="preserve">Poznámka k položce:_x000d_
Odsávačka elektrická pojízdná - cca 30l/min /   / Odsávačka elektrická pojízdná – sání do jednorázových vaků, pro lůžková odd., ARO, JIP, ORL, zákrokové sály, urologii, endoskopii, gynekologii, gastroenterologii, laryngoskopii, dětská a novorozenecká odd. Efektivní sací výkon: min. 30 l/min, podtlak: - 85 kPa, max. až - 90 kPa, pístový nízkofrekvenční odsávací systém pro rychlý nástup vakua. Sací syst.: 70 ot./min. Hlučnost jen 38,5 dB, maximálně tichý chod bez vibrací. Možnost dlouhodobého nepřetržitého odsávání. Bezúdržbový provoz. Membránový bezpečnostní regulátor pro přesné nastavení vakua. Třístupňová ochrana proti přesátí. Světelná indikace chodu. Barevně značený manometr. Možnost kontroly provozních hodin bezkontaktním snímačem / využití při servisních kontrolách. Madlo pro snadnou manipulaci s přístrojem, integrovaný držák pro 2 láhve, možnost připojení nožního spínače, pojistná nádoba s víčkem proti přesátí, PS, autoklávovatelné. Propojovací silikonová hadice se 2 spojkami pro rychlé a bezpečné odpojení hadic z lahví – vše autoklávovatelné. Pacientský okruh silikonový autoklávovatelný. Držák láhve na eurolištu, láhev s pojistnou sponou a integrovaným vstupem pro vakuum, materiál polykarbonát, objem 1,5 litru nebo 2,5 litru. Jednorázové odsávací vaky 1,5 litru nebo 2,5 litru obsahující víčko, pojistný ventil proti přesátí, zpětný ventil, vstup pro sériové propojení, úhlovou pac. spojku, bakteriologický filtr s ochranným plastovým krytem, možná doba sání do vaku až 4 dny. Vozík s eurolištou a brzděnými antistatickými kolečky. Stop ventil.</t>
  </si>
  <si>
    <t>V309</t>
  </si>
  <si>
    <t>Hustoměr digitální /</t>
  </si>
  <si>
    <t xml:space="preserve">Poznámka k položce:_x000d_
Hustoměr digitální /   / Profesionální přenosný digitální hustoměr s jednoduchou obsluhou - ponoření vzorkovací hadičky do vzorku, zmáčknutí kohoutku a odečtení konečného výsledku v požadovaných jednotkách. Teplotní kompenzace: Při provádění přesných měření hustoty musí být výsledky korigovány na teplotu vzorku. Přístroj umožní volbu odpovídajícího teplotního korekčního koeficientu. Řízené vzorkování: Možnost přizpůsobení rychlost vzorkování, pomalá pro viskózní vzorky, aby se zabránilo tvorbě vzduchových bublin nebo velmi vysoká pro účinné proplachování měřící cely. Externí vzorkování: možnost připojit externí injekční stříkačku. Ukládání výsledků: až 1100 výsledků včetně identifikace vzorků, jednotky měření, teplotního korekčního koeficientu, identifikace přístroje, datumu a času. Měřicí rozsah [g/cm3]: 0 až 2. Dělení [g/cm3]: 0,0001. Přesnost měření [g/cm3]: 0,001. Jednotky měření: hustota, specifická hmotnost, Brix%, alkohol, °Baumé, °Plato, API, kyselina sírová. Justování na vzduch nebo vodu. Infračervený interface (IrDA nebo RS232C).</t>
  </si>
  <si>
    <t>V315</t>
  </si>
  <si>
    <t>Kontejner na infekční odpad - provozní, plast /</t>
  </si>
  <si>
    <t xml:space="preserve">Poznámka k položce:_x000d_
Kontejner na infekční odpad - provozní, plast /   / Objem: 60l. Nádoba na odpad z hemodialýzy, patologie, lékáren a jiný infekční, chemický a biologický odpad, určený k likvidaci ve spalovně. Možnost předběžného nebo trvalého (nevratného) uzavření víka. Vysoká odolnost proti propíchnutí stěny – normy BS 7320 a NFX 30-500. Kónické, stohovatelné, obdélníkový průřez - úspora prostoru při přepravě a skladování, vhodné pro ukládání na paletu. Po likvidaci – spálení – nezanechávají žádný odpad. Materiál – Polypropylen (PP).</t>
  </si>
  <si>
    <t>V317</t>
  </si>
  <si>
    <t>Průtokoměr a zvlhčovač kyslíku /</t>
  </si>
  <si>
    <t xml:space="preserve">Poznámka k položce:_x000d_
Průtokoměr a zvlhčovač kyslíku /   / Kompaktní kyslíkový zvlhčovač s průtokoměrem - rotametrem 15l O2, možnost upevnění přímo do rychlospojky centrálního rozvodu O2, možnost upevnění na lůžko, inf. stojan, eurolištu, univerzální držák, propojovací hadička, redukční ventil vč. manometru výstupních tlaků, kyslíková maska, nosní sonda.</t>
  </si>
  <si>
    <t>V319</t>
  </si>
  <si>
    <t>Pumpa infuzní volumetrická /</t>
  </si>
  <si>
    <t xml:space="preserve">Poznámka k položce:_x000d_
Pumpa infuzní volumetrická /   / Pupma pro použití s tlakovými infúzními soupravami. Vizuální a akustické alarmy s automatickým zastavením dávkování pumpy: tlakový alarm, kapkový alarm, vzduchový alarm, standby alarm, „před-alarm“ při slabé baterii, bateriový alarm při vybití. Možnost individuálního nastavení parametrů pumpy, výpočet rychlosti dávkování a dávky. Funkce KOR („Keep-Open-Rate“): slouží k udržení průchodnosti katetrů minimálním průtokem: pro rychlost &gt; 10 ml/h = 3 ml/h; pro rychlost &lt; 10 ml/h = 1 ml/h. Funkce: Předvolba objemu: 0,1…9999,9 ml. Časová předvolba: max. 99 h 59 min. Automatický výpočet rychlosti infúze: z objemu a časové předvolby bolusové podávání, nastavitelné parametry: bolusové objemy 0,1…99,9/500ml; rychlost bolusu 1…600 ml/h; časový interval max. 99 h 59 min. Výpočet dávkování/dostupné s uvedením softwaru IFPD: Automatická kalkulace rychlosti infúze v ml/h založená na zadání mg/mg/IU nebo mmol na ml objemu; v závislosti na čase v min/h/den (24 h) resp. v závislosti na tělesné hmotnosti a času na kg, v obou případech za jednotku času min/h/den (24 h). Pohotovostní ("stand-by") infúzní pauza: max. 99 h 59 min., předvolené hodnoty zůstávají zachovány v paměti. Volba léků: display zobrazí až 9 názvů léků. CC interface: ve spojení s externími počítači. Inaktivace kapkové kontroly: ve spojení s předvolbou objemu. Uzamčení dat: tato funkce uzamkne klávesnici proti nechtěné změně zadaných parametrů. Kapacita baterie: zobrazena v h a min. Klasifikace: CF, odolná defibrilaci, ochranná třída I. Výstupní výkon: Dávkování: 0,1…600,0 ml/h, nejnižší dávka, která může být použita 0,1 ml/h. Přesnost dávkování: ± 5 % se soupravou Intrafix® P; doba měření 8 h; při teplotě 22°C. Konfigurace: Integrovaný servisní program pro individuální konfiguraci funkčního spektra a pro technickou diagnózu. Informace: Velký osvětlený display: ukazuje rychlost infúze, síťový nebo bateriový provoz, "pump in operation", alarmovou situaci, vedení funkcemi a příčiny alarmu jsou zobrazovány textovými zprávami. Další údaje: aktuální objem, aktuální čas, dávka, kapacita baterií, hodiny provozu. Bezpečnostní systém: Kapková kontrola: funkce je možná s nebo bez kapkového senzoru. Průtoková klapka: zabraňuje volnému toku infúze při otevřených dvířkách pumpy. Vzduchový detektor: minimalizuje riziko proniknutí vzduchu. Volitelné nastavení okluzních tlakových alarmů: Nízký: cca 0,6 baru (od 0,3 - 0,8 baru). Vysoký: cca 1,2 baru (od 0,9 - 1,5 baru). Reakční čas alarmu při rychlosti infuze: 1 ml/h ... 17 min ... 30 min,  25 ml/h ... 45 s ... 72 s,  100 ml/h ... 12 s ... 18 s. Bolusový objem v systému: 0.3 ml, 0.5 ml. Napětí: 230V, 50/60 Hz. Externí nízké napětí: 12V. Typ baterie: nabíjecí, bateriový provoz/nabíjecí čas: &gt; 3,5 h při max. rychlosti infuze / &gt; 16 h. Interface: Port RS 232: pro automatické sestavení a řízení terapie / dokumentaci terapie. Infračervený interface pro "fluid manager" systém; MFC zástrčka umožňuje spojení s pracovními stanicemi: přenos dat, centrální alarm, zdroj napětí a vyrovnání potenciálu. Upgrade/update softwaru přes interface: rozšíření možností funkcí pomocí PC programů. Modul pro historii: archivuje 400 akcí v závislosti na čase pro dokumentaci (ve spojení s IFPD softwarem, možnost upgrade).</t>
  </si>
  <si>
    <t>V320</t>
  </si>
  <si>
    <t>Ladička graduovaná C 64/128Hz s posuvným závažím a stojánkem /</t>
  </si>
  <si>
    <t xml:space="preserve">Poznámka k položce:_x000d_
Ladička graduovaná C 64/128Hz s posuvným závažím a stojánkem /   / Ocelová.</t>
  </si>
  <si>
    <t>V325</t>
  </si>
  <si>
    <t xml:space="preserve">Fonendoskop  /</t>
  </si>
  <si>
    <t xml:space="preserve">Poznámka k položce:_x000d_
Fonendoskop  /   / Dvoustranný jednohadičkový fonendoskop s velmi kvalitním poslechem v prestižním provedení. V sadě s 2-ma páry měkkých olivek. Celková délka: 76 cm. Ø membrány: 42 mm.</t>
  </si>
  <si>
    <t>V327</t>
  </si>
  <si>
    <t>Rohož dekontaminační strhávací / 1200x900 /</t>
  </si>
  <si>
    <t>Poznámka k položce:_x000d_
Rohož dekontaminační strhávací / 1200x900 / Mnohovrstvé rohože určené k omezení šíření prachu, mikroorganismů, suché špíny a kontaminace radioaktivními látkami zachycených na obuvi. Superabsorbční rohože na prach mají 30 impregnovaných bavlněných potahů, uzavřených v plastikovém rámu pro náročné podmínky s vnitřním polštářkem z prach absorbující pěny. Horní obálku lze při čistění vyjmout a objeví se čistá vrstva. Použítí na výstupu z prostředí s vysokým výskytem prachových nečistot.</t>
  </si>
  <si>
    <t>V335</t>
  </si>
  <si>
    <t>Tonometr bezrtuťový /</t>
  </si>
  <si>
    <t xml:space="preserve">Poznámka k položce:_x000d_
Tonometr bezrtuťový /   / Profesionální bezrtuťový systém pro přesné měření krevního tlaku s automatickým nafukováním. V tlakovém sloupci není použita rtuť ale moderní LED elementy (bezpečnost, čitelnost). Velký podsvícený LCD displej a 2 kompresory pro automatické natlakování manžety. Umožňuje klasické auskultační měření pomocí stetoskopu nebo automatické měření oscilometrickou metodou. Příslušenství: 2 manžety 22-32cm, 32-42cm. Součástí dodávky je síťový nabíjecí adaptér a dobíjecí akumulátor. Možnosti měření: Automatické (oscilometrická metoda), Manuální (auskultační pomocí fonedoskopu). Měřící rozsah: Tlak: 0 - 300 mmHg, Puls: 40 - 160 bpm. Přesnost:  Tlak: ±3 mmHg, Puls: ±5 %. Nafukování manžety: Automatické pomocí kompresoru. Odpouštění manžety: Automatické. V manuálním modu lze nastavit 3 rychlosti vypouštění manžety (2,5/4,5/6,5 mm Hg za vteřinu). Rozsah naměřených hodnot zůstane znázorněn na displeji. Tepová frekvence se automaticky zobrazí na dalším alfanumerickém displeji. Tlakový sloupec není nutno čistit ani jinak udržovat, nedochází ke kontaminaci toxickou rtutí.</t>
  </si>
  <si>
    <t>V339</t>
  </si>
  <si>
    <t>EKG diagnostické 12-kanálové /</t>
  </si>
  <si>
    <t xml:space="preserve">Poznámka k položce:_x000d_
EKG diagnostické 12-kanálové /   / 12.1” palcová doteková obrazovka s vysokým rozlišením. Funkce detekce kvality signálu. Alfanumerická klávesnice a ovládání 1 dotekem. Režim spánku. Automatické měření a interpretace testovány s databází CSE/AHA/MIT. Vestavěná dobíjecí Li-ion baterie. Kapacita pro 200 EKG uložených záznamů. Podpora USB disku. Rozšířený tisk při detekci arytmie. Podpora externí tiskárny přes USB port. Tisk na A4 formát papíru. Podpora čtečky čárových kódů: lineární / 2D. Rychlé přepínání mezi pohlavím a věkovými skupinami. Podpora PDF, SCP, FDA-XML a DICOM export dat. Přenos dat do PC přes LAN / Wi-Fi. Obousměrná komunikace s DMS. Funkce zátěžového testu včetně měření krevního tlaku. PC Software pro správu dat (Smart ECG Viewer). Pokročilá analýza: Vektorové EKG.</t>
  </si>
  <si>
    <t>V340</t>
  </si>
  <si>
    <t>Oxymetr pulzní /</t>
  </si>
  <si>
    <t xml:space="preserve">Poznámka k položce:_x000d_
Oxymetr pulzní /   / Oxymetr pro použití u novorozenců, dětí i dospělých, přenosná jednotka s vlastní baterií pro transportní provoz min 3 hodiny. Zobrazení na displeji: plethysmografická křivka, hodnota saturace, pulsní frekvence, rerfuzní index, digitální a grafické trendy, možnost následného doplnění o měření SpHb, SpCO, měření saturace v rozsahu 1- 100 %, měření tepové frekvence v rozsahu 25 až 240 tepů / min, měření pefúze PI v rozsahu 0,02 % - 20 %, trendy min 70 hod, provoz na el.síť nebo na dobíjitelné akumulátory, použití jako bed-side ( společně s dockovací stanicí – síťový zdroj)  i pro transport, automatická změna vertikální orientace obrazu displeje řízená gravitačním čidlem, výstup do datové sítě, výstup do PC, výstup na tiskárnu.</t>
  </si>
  <si>
    <t>V341</t>
  </si>
  <si>
    <t>Laryngoskop (set standardní) /</t>
  </si>
  <si>
    <t xml:space="preserve">Poznámka k položce:_x000d_
Laryngoskop (set standardní) /   / Laryngoskop sada pro dospělé - laryngoskop s vláknovou optikou, světelný zdroj (žárovka) umístěný v rukojeti laryngoskopu, světlo vedené optickým vláknem umístěným v lžíci, kovová rukojeť s vroubkovaným povrchem, jednoduchý upínací systém laryngoskopických lžic jednorázové i standardní lžíce, baterie. 4x Laryngoskopická lžíce: celokovová laryngoskopická lžíce zahnutá pro studené světlo (optická vlákna, žárovka je v držáku laryngoskopu) normovaný konektor, lze použít ke všem typům držáků laryngoskopů se studeným světlem. Opakované použití, možnost sterilizovat i autoklávem. Matná úprava proti odleskům, velikosti 1,2,3,4.</t>
  </si>
  <si>
    <t>V343</t>
  </si>
  <si>
    <t>Termostat - sušárna s nucenou cirkulací vzduchu, objem cca 60l /</t>
  </si>
  <si>
    <t xml:space="preserve">Poznámka k položce:_x000d_
Termostat - sušárna s nucenou cirkulací vzduchu, objem cca 60l /   / Rozsah teploty +3°C až +60°C. Nerezový interiér, plné dveře, vnitřní skleněné dveře. Využitelný objem cca 55 l. Nucená cirkulace vzduchu – nastavitelná regulace otáček ventilátoru v rozmezí 40 až 100% ručně nebo automaticky. Regulace teploty po 0,1°C mikroprocesorovým regulátorem s grafickým LCD displejem – umožňuje kontrolu průběhu teploty posledních 24 hodin přímo na displeji. Interaktivní uživatelské rozhraní signalizující kontrolujícími upozornění - chybové čidlo, teplotní pojistka apod. Vestavěné hodiny s reálným časem, umožňující programování odloženého startu. Časovač se signalizací a funkcí přerušení provozu, možnost nastavení v rozsahu 0-31 dnů po 1 minutě. Volba funkce po výpadku a obnovení napájení 230 V (pokračování nebo přerušení operace v závislosti na nastavitelné maximální délce výpadku a teplotní odchylce). Alarm otevřených dveří a ztráty napětí, alarm selhání teplotního čidla. Teplotně bezpečné zařízení – zajištění odpojení přívodu proudu při překročení maximální povolené teploty. Komunikační port RS – 232 pro počítač. Možnost připojení na centrální monitoring teplot. Autotuning – nastavení konstantních provozních parametrů pro vyšší teplotní stabilitu při změně teploty okolí. Zobrazení celkových teplotních hodnot nebo maximálních, minimálních a průměrných teplotních hodnot právě probíhající operace. Funkce programování teplotních ramp a dalších parametrů (5 programů, až 9 teplotních ramp). Programovatelný alarm teplotní odchylky. Vnitřní osvětlení inkubátoru. Zámek dveří.</t>
  </si>
  <si>
    <t>V359</t>
  </si>
  <si>
    <t>Termostat - sušárna s nucenou cirkulací vzduchu, objem cca 120l vč. podstavce /</t>
  </si>
  <si>
    <t xml:space="preserve">Poznámka k položce:_x000d_
Termostat - sušárna s nucenou cirkulací vzduchu, objem cca 120l vč. podstavce /   / Rozsah teploty +3°C až +60°C. Nerezový interiér, plné dveře, vnitřní skleněné dveře. Využitelný objem cca 120 l. Nucená cirkulace vzduchu – nastavitelná regulace otáček ventilátoru v rozmezí 40 až 100% ručně nebo automaticky. Regulace teploty po 0,1°C mikroprocesorovým regulátorem s grafickým LCD displejem – umožňuje kontrolu průběhu teploty posledních 24 hodin přímo na displeji. Interaktivní uživatelské rozhraní signalizující kontrolujícími upozornění - chybové čidlo, teplotní pojistka apod. Vestavěné hodiny s reálným časem, umožňující programování odloženého startu. Časovač se signalizací a funkcí přerušení provozu, možnost nastavení v rozsahu 0-31 dnů po 1 minutě. Volba funkce po výpadku a obnovení napájení 230 V (pokračování nebo přerušení operace v závislosti na nastavitelné maximální délce výpadku a teplotní odchylce). Alarm otevřených dveří a ztráty napětí, alarm selhání teplotního čidla. Teplotně bezpečné zařízení – zajištění odpojení přívodu proudu při překročení maximální povolené teploty. Komunikační port RS – 232 pro počítač. Možnost připojení na centrální monitoring teplot. Autotuning – nastavení konstantních provozních parametrů pro vyšší teplotní stabilitu při změně teploty okolí. Zobrazení celkových teplotních hodnot nebo maximálních, minimálních a průměrných teplotních hodnot právě probíhající operace. Funkce programování teplotních ramp a dalších parametrů (5 programů, až 9 teplotních ramp). Programovatelný alarm teplotní odchylky. Vnitřní osvětlení inkubátoru. Zámek dveří.</t>
  </si>
  <si>
    <t>V417</t>
  </si>
  <si>
    <t xml:space="preserve">Křeslo dialyzační polohovatelné  /</t>
  </si>
  <si>
    <t xml:space="preserve">Poznámka k položce:_x000d_
Křeslo dialyzační polohovatelné  /   / Shoda s platnou normou ČSN EN 60601-2-52. Aplikační křeslo s výškovým zdvihem. 4 motory - záda, sedák, podnožní díl, zdvih. Pojízdné, Kolečka průměru 100mm, ustavení pomocí centrální brzdy. Délka ložné plochy min. 2100mm. Šířka ložné plochy min. 590mm. Výška ložné plochy včetně matrace: minimální 610mm, maximální 1100 mm. Pozice trendelenburg: 12°. Ergonomické područky polohovatelné, odnímatelné. Možnosti nastavení područky: svislé +8°/-20°, vodorovné -20°/+60°. Podnožní díl: nezávisle nastavitelný. Pacientské zatížení: 200 kg. Stabilní kovová konstrukce. Možnost polohování od sedu po leh. Ovládání elektrické pomocí ručního ovladače. Ovládání podpěry nohou: personálem i klientem. Hlavní sesterský ovládací panel s ochranou proti nechtěnému polohování a možností zablokování ovládání proti nežádoucí manipulaci. Kvalitní čalounění pracovní plochy včetně hran. Konstrukci i čalounění možno dezinfikovat. Barevné řešení viz projektový díl interiérů. Přesný dekor bude vyvzorkován před započetím realizace a bude odsouhlasen vedením nemocnice a projektantem interiéru.</t>
  </si>
  <si>
    <t>V421</t>
  </si>
  <si>
    <t>Lehátko 2-dílné s pevnou výškou vč. držáku papírové role, nepojízdné / 2000x670x620 /</t>
  </si>
  <si>
    <t>Poznámka k položce:_x000d_
Lehátko 2-dílné s pevnou výškou vč. držáku papírové role, nepojízdné / 2000x670x620 / Konstrukce z jakostní oceli s povrchovou úpravou práškovými vypalovanými laky. Ložná plocha s pevnou výškou 62 cm (na přání lze zvolit výšku ložné plochy). Dvoudílná ložná plocha tvořena polohovatelným podhlavníkem a pevnou částí, oboje čalouněno zdravotnickou koženkou. Lehátko je vybaveno držákem role hygienického papíru – možnost oboustranného připevnění. Barevné řešení viz projektový díl interiérů. Přesný dekor bude vyvzorkován před započetím realizace a bude odsouhlasen vedením nemocnice a projektantem interiéru.</t>
  </si>
  <si>
    <t>V425</t>
  </si>
  <si>
    <t>Lůžko 4-dílné el. polohovací s integrovanou váhou, pojízdné /</t>
  </si>
  <si>
    <t xml:space="preserve">Poznámka k položce:_x000d_
Lůžko 4-dílné el. polohovací s integrovanou váhou, pojízdné /   / Shoda s platnou normou ČSN EN 60601-2-52. Zdvih lůžka pomocí elektromotoru sloupový v rozsahu min. 450-750mm. Náklon ložné plochy do TR/ATR polohy min. 12° pomocí elektromotoru. Čtyřdílná odnímatelná ložná plocha, zádový a stehenní díl ovládaný elektromotorem, eliminace tlaku a tření při polohování (autoregrese apod.). Možnost mechanického nouzového odblokování zádového dílu. RTG transparentní ložná plocha s držákem kazety pod ložnou plochou, kompatibilita s C-ramenem kontinuálně (bez omezení) od hlavy k pánvi pacienta. Integrovaný vážící systém pro možnost vážení v absolutním i přírůstkovém režimu s pamětí naměřených hodnot. Kompaktní celoplastová čela, hlavové odnímatelné, nožní fixované proti samovolnému vytažení. Integrované dělené sklopné postranice s ochranou proti nechtěnému spuštění, dostatečná výška postranic i pro aktivní matrace - min. 440mm nad ložnou plochou. Hlavní sesterský ovládací panel s ochranou proti nechtěnému polohování a možností zablokování ovládání proti nežádoucí manipulaci. Oboustranné ovladače integrované do postranic s ochranou proti nechtěnnému polohování. Oboustranné nožní ovladače pro výškové nastavení s ochranou proti nechtěnnému polohování. Kolečka min. 150mm s centrálním ovládáním brzd, páté kolečko pro lepší manipulaci. Univerzální držáky na drobné příslušenství, infuzní stojan, hrazdu, apod. Ochranná kolečka v rozích lůžka, Integrované prodloužení lůžka min. 150mm. Polička na prádlo. Bezpečná pracovní zátěž min. 220 kg. Potenciálové propojení, zálohová baterie s indikátorem stavu. Příslušenství: hrazda se samonavíjecí rukojetí, infuzní stojan celonerez výškově stavitelný, koš na močovou lahev, držák sáčku na moč, držák teplotní tabulky, jmenovka. Matrace: rozměr dle lůžka, výška 140 mm, jádro kombinované ze studené PUR a viskoelastické pěny - zajišťující zónovou tuhost alespoň ve třech zónách, zpevněné okraje jádra tužší pěnou, na povrchu souvislá vrstva min. 20mm viskoelastické pěny. Potah snímatelný, zip ze čtyř stran s ochranou proti znečištění, paropropustný, voděodolný, spoje potahu zabraňující průsaku nečistot do jádra - nejlépe kontinuálně svařované, materiál potahu antibakteriální, desinfikovatelný běžnými prostředky, pružný v obou směrech, pro pacienty se středním až vyšším rizikem vzniku dekubitů (Norton 13-20). Barevné řešení viz projektový díl interiérů. Přesný dekor bude vyvzorkován před započetím realizace a bude odsouhlasen vedením nemocnice a projektantem interiéru.</t>
  </si>
  <si>
    <t>V427</t>
  </si>
  <si>
    <t>Křeslo transportní na přepravu pacientů /</t>
  </si>
  <si>
    <t xml:space="preserve">Poznámka k položce:_x000d_
Křeslo transportní na přepravu pacientů /   / Transportní křeslo pro přepravu osob (pacientů) ve zdravotnických zařízeních, max. zatížení 150 kg, zadní rejdovací kolečka o průměru 20 cm pro snažší manipulaci, přední kolečka o prům. 15 cm, držák infuzního stojanu, automatická ruční brzda s ovládáním přímo na madle, outdoorové provedení, sklopné opěrky nohou pro snažší nastupování a vystupování.</t>
  </si>
  <si>
    <t>V429</t>
  </si>
  <si>
    <t>Křeslo aplikační polohovatelné vč. teleskop. inf. tyče a držáku na papírové role, mechanické /</t>
  </si>
  <si>
    <t xml:space="preserve">Poznámka k položce:_x000d_
Křeslo aplikační polohovatelné vč. teleskop. inf. tyče a držáku na papírové role, mechanické /   / Polohovací křeslo k použití ve zdravotnictví, především pro podávání infúzí a odběru krve. Nosnost: 200kg. Samostatně polohovatelné části, zádová opěra a podpěra dolních končetin, nastavitelné personálem i sedícím pacientem. Možnost rychlého polohováním do pozice trendelenburg. Tvarované područky pod horní končetiny stavitelné ve všech směrech. Konstrukce umožňuje, aby při polohování nedocházelo ke změně vzdálenosti paže od područky. Vybaveno snadno dostupným košem na odkládání osobních věcí. Integrovaný infuzní věšák, možno použít na obou stranách křesla. Integrovaný držák na papírové role. 4x kolečka - brzditelné. Barevné řešení viz projektový díl interiérů. Přesný dekor bude vyvzorkován před započetím realizace a bude odsouhlasen vedením nemocnice a projektantem interiéru.</t>
  </si>
  <si>
    <t>V431</t>
  </si>
  <si>
    <t>Lehátko 2-dílné elektrické vč. držáku papírové role, nepojízdné / 2000x670x550-950 /</t>
  </si>
  <si>
    <t>Poznámka k položce:_x000d_
Lehátko 2-dílné elektrické vč. držáku papírové role, nepojízdné / 2000x670x550-950 / Konstrukce z jakostní oceli s povrchovou lakovanou úpravou. Ložná plocha výškově stavitelná pomocí elektromotoru. Dvoudílná ložná plocha tvořena polohovatelným podhlavníkem a pevnou částí, oboje čalouněno zdravotnickou koženkou. Polohování zádového dílu pomocí plynové pístnice. Lehátko vybaveno držákem role hygienického papíru – možnost oboustranného připevnění. Elektrický zdvih ložné plochy lze ovládat i pomocí nožního ovladače. Plastový kryt podvozku. Barevné řešení viz projektový díl interiérů. Přesný dekor bude vyvzorkován před započetím realizace a bude odsouhlasen vedením nemocnice a projektantem interiéru.</t>
  </si>
  <si>
    <t>V432</t>
  </si>
  <si>
    <t>Lehátko 2-dílné elektrické vč. držáku papírové role, pojízdné / 2000x670x550-950 /</t>
  </si>
  <si>
    <t>Poznámka k položce:_x000d_
Lehátko 2-dílné elektrické vč. držáku papírové role, pojízdné / 2000x670x550-950 / Konstrukce z jakostní oceli s povrchovou lakovanou úpravou. Ložná plocha výškově stavitelná pomocí elektromotoru. Dvoudílná ložná plocha tvořena polohovatelným podhlavníkem a pevnou částí, oboje čalouněno zdravotnickou koženkou. Polohování zádového dílu pomocí plynové pístnice. Lehátko vybaveno držákem role hygienického papíru – možnost oboustranného připevnění. Elektrický zdvih ložné plochy lze ovládat i pomocí nožního ovladače. Plastový kryt podvozku. Pojezdová kola s aretací o průměru 125/150 mm s centrální brzdou. Barevné řešení viz projektový díl interiérů. Přesný dekor bude vyvzorkován před započetím realizace a bude odsouhlasen vedením nemocnice a projektantem interiéru.</t>
  </si>
  <si>
    <t>V433</t>
  </si>
  <si>
    <t>Lůžko polohovací elektrické včetně příslušenství pro onkologii /</t>
  </si>
  <si>
    <t xml:space="preserve">Poznámka k položce:_x000d_
Lůžko polohovací elektrické včetně příslušenství pro onkologii /   / Lůžko elektrické s TR / ATR náklonem a sloupovým podvozkem. Rozměry ložné plochy (matrace): 2000mm x 860mm. Maximální výška matrace pro jednodílné postranice (sextenderem/bez extenderu): 270/170mm. Výškové nastavení lůžka: 390 - 770mm. Maximální úhel nastavení zádového dílu: 60°. Maximální úhel nastavení stehenního dílu: 46°. Náklon při pozici Trendelenburg / obrácený Trendelenburg: +16°/-16°. Autoregrese zádového dílu: 11cm. Nosnost lůžka: 200kg. Výškové nastavení: elektrické, pomocí motoru. Polohování náklonu při pozici TR/ATR: elektrické, pomocí motoru. Polohování laterálního náklonu: elektrické, pomocí motoru. Polohování zádového dílu: elektrické, pomocí motoru. Polohování stehenního dílu: elektrické, pomocí motoru. Polohování lýtkového dílu: manuálně. Prodloužení lůžka: manuálně. Ovládač lůžka: Centrální sesterský ovládací panel s ochranou proti nechtěnému polohování, s možností uzavření jednotlivých poloh a s přeprogramovanými důležitými polohami (resuscitační poloha CPR, možnost nastavení jedním tlačítkem polohu kardiacké křeslo). Pacientský ruční ovladač lůžka s možností uzamčení jednotlivých funkcí. Držek na hrazdu a příslušenství. Čela s bočními kovovými ochrannými sloupky a kovovým příčným vodícím madelm (čela uzpůsobena tak, aby se dala vyjmout výplň čel). Postranice: celohliníkové spustitelné průbežné postranice s ochranou proti nechtěnému spuštění. Kolečka s centrálním ovládáním brzd o průměru 150mm. Kolečka nepřesahují půdorys lůžka. Integrované prodloužení lůžka o 150mm. Univerzální držáky na drobné příslušenství. Barevné řešení viz projektový díl interiérů. Přesný dekor bude vyvzorkován před započetím realizace a bude odsouhlasen vedením nemocnice a projektantem interiéru.</t>
  </si>
  <si>
    <t>V435</t>
  </si>
  <si>
    <t>Transportní lehátko STRETCHER /</t>
  </si>
  <si>
    <t xml:space="preserve">Poznámka k položce:_x000d_
Transportní lehátko STRETCHER /   / Lůžko transportní univerzální (Stretcher), 2050x755, ložná plocha 1920x650mm, 2 dílná ložná plocha na dvou hydraulických sloupech, výškové natavení nožními pákami, Trendelenburg / antiTrendelenburg nastavitelný nožními pákami, zádový díl nastavitelný pomocí plynových pružin, kolečka centrálně bržděná, jedno aretovatelné, 2x postranice s plastovými madly, sklápěné k hlavě. Matrace s omyvatelným antistatickým povrchem s výsuvnými podložkami pro přesun pacienta, nosnost: 230 kg. Ochranné prvky: 4 kolečka v rozích lůžka, plastový kryt podvozku, podélné ochranné lišty. Příslušenství: 2x úchyt na inf. tyč, 2x úchyt na další př., 2x háček pod ložnou plochu pro zavěšení příslušenství, 1x eurolišta, 2x výsuvné řídící madlo - umístění v hlavové části a nožní části, 2x teleskopický inf. stojan, 1x držák na 5 l tlakovou nádobu, 1x polička na monitor.</t>
  </si>
  <si>
    <t>V439</t>
  </si>
  <si>
    <t>Lůžko 4-dílné el. polohovací, pojízdné /</t>
  </si>
  <si>
    <t xml:space="preserve">Poznámka k položce:_x000d_
Lůžko 4-dílné el. polohovací, pojízdné /   / Shoda s platnou normou ČSN EN 60601-2-52. Zdvih lůžka pomocí elektromotoru nejlépe sloupový v rozsahu min. 450-750mm. Náklon ložné plochy do TR/ATR polohy min. 12° pomocí elektromotoru. Čtyřdílná odnímatelná ložná plocha, zádový a stehenní díl ovládaný elektromotorem, eliminace tlaku při polohování (autoregrese). Možnost mechanického nouzového odblokování zádového dílu. Kompaktní celoplastová čela, hlavové odnímatelné, nožní fixované proti samovolnému vytažení. Integrované dělené sklopné postranice s ochranou proti nechtěnému spuštění. Hlavní sesterský ovládací panel s ochranou proti nechtěnému polohování a možností zablokování ovládání proti nežádoucí manipulaci. Oboustranné ovladače integrované do postranic s ochranou proti nechtěnnému polohování. Kolečka min. 150mm s centrálním ovládáním brzd. Univerzální držáky na drobné příslušenství: infuzní stojan, hrazdu, apod. Ochranná kolečka v rozích lůžka. Integrované prodloužení lůžka min. 150mm. Polička na prádlo. Bezpečná pracovní zátěž min. 220 kg.  Potenciálové propojení, zálohová baterie s indikátorem stavu. Příslušenství: hrazda se samonavíjecí rukojetí, infuzní stojan celonerez výškově stavitelný, koš na močovou lahev, držák sáčku na moč, držák teplotní tabulky, jmenovka. Matrace: rozměr dle lůžka, výška 140mm, jádro kombinované ze studené PUR a viskoelastické pěny - zajišťující zónovou tuhost alespoň ve třech zónách, zpevněné okraje jádra tužší pěnou, na povrchu souvislá vrstva min. 20mm viskoelastické pěny. Potah snímatelný, zip ze čtyř stran s ochranou proti znečištění, paropropustný, voděodolný, spoje potahu zabraňující průsaku nečistot do jádra - nejlépe kontinuálně svařované, materiál potahu antibakteriální, desinfikovatelný běžnými prostředky, pružný v obou směrech, pro pacienty se středním až vyšším rizikem vzniku dekubitů (Norton 13-20). Barevné řešení viz projektový díl interiérů. Přesný dekor bude vyvzorkován před započetím realizace a bude odsouhlasen vedením nemocnice a projektantem interiéru.</t>
  </si>
  <si>
    <t>V443</t>
  </si>
  <si>
    <t>Defibrilátor vč. monitoru /</t>
  </si>
  <si>
    <t xml:space="preserve">Poznámka k položce:_x000d_
Defibrilátor vč. monitoru /   / Bifázický defibrilátor pro děti a dospělé s nastavitelnou energií výboje min. 2 – 200J, s kompenzací výboje dle impedance pacienta. Defibrilátor s integrovaným monitorem EKG, vestavěný barevný 2- kanálový displej pro zobrazení EKG křivky, tepové frekvence, datum, čas. Integrovaný zapisovač, vestavěná tiskárna, 2 registrované kanály. Doba nabití na max. energii 200J max. 5 sekundy, synchronní a asynchronní externí a interní defibrilace - možnost synchronizované kardioverze, neinvazivní kardiostimulace, nastavitelné alarmy EKG. Provoz na el. síť i akumulátor, externí defibrilační elektrody s indikátorem kontaktu s tělem pacienta a integrovanými defibrilačními elektrodami pro děti. Monitoring EKG : 3-5 svodový EKG kabel, externí elektrody, adhezivní defibrilační elektrody, EKG kabel musí být identický s EKG kabelem používaným u monitorů vitálních funkcí pro rychlé připojení pacienta při převozu z defibrilátoru na lůžkový monitor vitálních funkcí. Interní paměť pro archivaci  40 20ti sekundových záznamů EKG, archivace posledních min 5000 událostí s datem a časem.</t>
  </si>
  <si>
    <t>V445</t>
  </si>
  <si>
    <t>Pistole čistící /</t>
  </si>
  <si>
    <t xml:space="preserve">Poznámka k položce:_x000d_
Pistole čistící /   / Pistole pro připojení na stlačený vzduch nebo vodu, k připevnění na zeď. Bezpečnostní kónus pistole, jemné regulování tlaku v celém rozsahu možného pohybu spouště, silou stisku. Pistole s vodícím kónusem a 1,5m hadice zakončené převlečnou maticí 1/2 nebo 3/4 palce" a sadou nástavců: nástavec pro stříkačky a kanyly s kónusem record, pro odměrné a krevní pipety, pro katetry a ventilky, pro drény, pro stříkačky a kanyly s kónusem Luer, pro kropítko na plochy, pro lahve a Erlemeyerovy baňky, vývěva pro odsávání, průtokový kartáč široký, průtokový kartáč plochý, tryska přímá 25 cm, tryska úhlová 25 cm.</t>
  </si>
  <si>
    <t>V447</t>
  </si>
  <si>
    <t>Pistole dávkovací /</t>
  </si>
  <si>
    <t xml:space="preserve">Poznámka k položce:_x000d_
Pistole dávkovací /   / Pistole dávkovací pro připojení na upravenou vodu nebo stlačený vzduch, k připevnění na zeď. Bezpečnostní kónus pistole, jemné regulování tlaku v celém rozsahu možného pohybu spouště, silou stisku. Pistole s vodícím kónusem a 1,5m hadice zakončené převlečnou maticí 1/2 nebo 3/4 palce" a sadou nástavců: nástavec pro stříkačky a kanyly s kónusem record, pro odměrné a krevní pipety, pro katetry a ventilky, pro drény, pro stříkačky a kanyly s kónusem Luer, pro kropítko na plochy, pro lahve a Erlemeyerovy baňky, vývěva pro odsávání.</t>
  </si>
  <si>
    <t>V455</t>
  </si>
  <si>
    <t>Plně automatický přístroj pro měření palcových tlaků /</t>
  </si>
  <si>
    <t xml:space="preserve">Poznámka k položce:_x000d_
Plně automatický přístroj pro měření palcových tlaků /   / Modul zobrazující palcový systolický tlak a palcově/brachiální index (TBI). Technická specifikace: Integrovaná NIMH baterie 9V, externí dobíjení 110/220V, integrovaný LCD displej. Přesnost měření: ±2 mmHg (od 0 do 70 mmHg), ±3% (od 70 mmHg výše). Aplikovaný tlak v manžetě: 0 až 330 mmHg. PPG snímač: infračervený snímač. Třída IIa, typ BF. Normy: ISO 9001, ISO 13485. Alfanumerická klávesnice a funkční tlačítka (v membránovém provedení). Dodáváno v plastovém kufříku. Archivace, konektivita, periferie: USB 2.0 připojení k počítači (archivace prohlížení a úprava naměřených dat), vnitřní paměť: 32 záznamů, reporty: podrobný report s údaji o zařízení a pacientskými informacemi upravitelný poznámkami.</t>
  </si>
  <si>
    <t>V485</t>
  </si>
  <si>
    <t>Hemodialyzační monitor /</t>
  </si>
  <si>
    <t xml:space="preserve">Poznámka k položce:_x000d_
Hemodialyzační monitor /   / Dialyzační přístroj mobilní pro HD s ultračistým dialyzátem ''high flux'' HD, HDF ''on-line'' a HF ''on-line'' u lůžka pacienta. Přístroj umožňuje přípravu dialyzačního roztoku s použitím obou koncentrátů ve formě suchého prášku, který je dodáván ve formě speciálních kapslí. Standardní vybavení přístroje: modul pro monitorování změn krevního objemu pacienta v průběhu dialýzy s možností automatického řízení ultrafiltrace u HD, pre i post HDF; modul přípravy roztoku z práškových kapslí vstupního a odpadního dialyzátu v průběhu dialýzy, který je automaticky a periodicky SW kalibrován; modul pro neinazivní měření krevního tlaku a tepové frekvence, údaj je zobrazován na barevné obrazovce. Měření pracuje v ručním nebo automatickém režimu s možností zvolení časových intervalů měření a alarmových tlakových limitů. Přístroj vybaven druhým krevním čerpadlem pro alternativní možnost provádění jednojehlové dialýzy se dvěma krevními čerpadly. Záložní bateriový zdroj při výpadku sítě po dobu min. 15 minut, vyjma ohřevu roztoku. Chemická desinfekce přístroje - použití různých desinfekčních prostředků na bázi kyselin, chlornanů a formaldehydu. Měření: arteriální, venózní a transmembránní tlak; vodivosti dialyz. toztoku, ze které je vypočítáváno a zobrazováno množství Na v roztoku; teploty dialyz. roztoku. Monitorování a záznam křivky krevního tlaku - tlak systolick, diastolický, střední, tepová frekvence. Online stanovení koeficientu účinnosti dialýzy KT/V na principu dynamického měření vodivosti vstupního a odpadního dialyzátu v průběhu dialýzy, který je automaticky a periodicky SW kalibrován. Indikace - ultrazvukový a optický detektor vzduchu, detektor úniku krve. Automaticka detekce dizlokace venózní jehly.</t>
  </si>
  <si>
    <t>V486</t>
  </si>
  <si>
    <t>V490</t>
  </si>
  <si>
    <t>Statické zařízení na automatické balení odpadu /</t>
  </si>
  <si>
    <t xml:space="preserve">Poznámka k položce:_x000d_
Statické zařízení na automatické balení odpadu /   / Zařízení na hermetické uzavření odpadních pytlů pro bezpečné a efektivní nakládání s nebezpečnými odpady (odpady z cheoterapie, cytostatika). Jedmá se o systém vzduchotěsného svařování fólie. Nerezová konstrukce, vertikálně nastavitelný rám. Stolek opatřen dvěma brzděnými a dvěma nebrzděnými otočnými kolečky Ø 75 mm. Antistatické provedení. Nožní ovládání. Rozměry cca 460 x 545 x 915-1285 mm (Š x H x V), hmotnost cca 32 kg. Příslušenství: kazeta s fólií - box 4 x 40 m.</t>
  </si>
  <si>
    <t>V491</t>
  </si>
  <si>
    <t>Vozík na infekční odpad, na 1 pytel /</t>
  </si>
  <si>
    <t xml:space="preserve">Poznámka k položce:_x000d_
Vozík na infekční odpad, na 1 pytel /   / Vozík na infekční odpad, dezinfikovatelný. Konstrukce vozíku: celonerezové provedení konstrukce vozíku z nerez oceli AISI304. Kolečka pr. 65 mm z toho 2 brzditelná, 4 x plastový nárazník. 1 x držák pytle objem 80l. Rozměry cca 61 x 49 x 97 cm (Š x H x V), nosnost cca 40 kg.</t>
  </si>
  <si>
    <t>V492</t>
  </si>
  <si>
    <t>Vozík na špinavé prádlo nebo odpad, na 1 vak-víko, nožní ovládání /</t>
  </si>
  <si>
    <t xml:space="preserve">Poznámka k položce:_x000d_
Vozík na špinavé prádlo nebo odpad, na 1 vak-víko, nožní ovládání /   / Vozík na třídění odpadu a prádla. Konstrukce vozíku: ocel, povrchová úprava: chrom, kolečka pr. 80 mm, brzditelná, 1 x držák vaku objem 80l, látkový vak s uzavírací tkanicí, odklopné plastové víko, možnost výběru barev vík: červená, modrá, zelená, žlutá. Rozměry cca 45 x 51 x 97 cm (Š x H x V), nosnost cca 30 kg.</t>
  </si>
  <si>
    <t>V493</t>
  </si>
  <si>
    <t>Vozík na špinavé prádlo nebo odpad, na 2 vaky-víko, nožní ovládání /</t>
  </si>
  <si>
    <t xml:space="preserve">Poznámka k položce:_x000d_
Vozík na špinavé prádlo nebo odpad, na 2 vaky-víko, nožní ovládání /   / Vozík na třídění odpadu a prádla. Konstrukce vozíku: ocel, povrchová úprava: chrom, kolečka pr. 80 mm, brzditelná, 2 x držák vaku objem 80l, látkový vak s uzavírací tkanicí, odklopné plastové víko, možnost výběru barev vík: červená, modrá, zelená, žlutá. Rozměry cca 90 x 51 x 97 cm (Š x H x V), nosnost cca 30 kg.</t>
  </si>
  <si>
    <t>V494</t>
  </si>
  <si>
    <t>Přístroj ultrazvukový diagnostický - endokrinologie /</t>
  </si>
  <si>
    <t xml:space="preserve">Poznámka k položce:_x000d_
Přístroj ultrazvukový diagnostický - endokrinologie /   / Plně digitální systém nabízející 4718592 digitálně procesovaných kanálů pro zpracování signálu, frekvenční rozsah přístroje od 1-20 MHz a dynamický rozsah 280 dB. Maximální snímkovací frekvence více jak 1400 snímku/sekundu. Součástí přístroje programové vybavení pro endokrinologické aplikace (včetně všech měření a výpočtů) s možností uživatelsky definovaných přednastavení. Plně digitální širokopásmový tvarovač signálu: prostorové zobrazení SonoCT v reálném čase, Advanced XRES adaptivní zobrazení zprostředkované kalkulacemi převzatými z MR, umožňuje současné prostorové skládání obrazů z více linií (až 9), širokopásmové zpracování signálu a širokopásmových sond, systém umožňuje vysílat, přijímat a zpracovávat celý frekvenční rozsah sond. Systém obsahuje optimalizační technologie umožňující unifikaci vyšetřování, technologii upravující 2D i dopplerovské módy (úprava zisku, TGC, komprese, nulové linie, rychlostní škály), technologii provádějící automatickou úpravu 2D v reálném čase. Technologie vyhodnocování základních parametrů na běžící i zmrazené křivce. Ovládání přístroje pomocí ovládacího panelu a dotykového displeje. Ovládací panel horizontálně i vertikálně polohovatelný nezávisle na zobrazovacím displeji. Zobrazovací plochý monitor 21,5“ se zobrazovacím úhlem 180 ve vertikálním i horizontálním směru, rozlišení 1920x1080. Displej výškově a stranově stavitelný a sklopný do horizontální polohy. Součástí přístroje moduly pro zobrazení v endokrinologii. Součástí přístroje komunikace v DICOM 3.0 formátu, integrovaná pracovní stanice s velikostí 1TB pro uchovávání obrázků a smyček s možností následného exportu na DVD a USB nosiče. Systém obsahuje 6x USB, 2 USB porty umístěny na ovládacím panelu. Systém umožňuje proměřování z uložených smyček a obrazů. Přístroj obsahuje 4 aktivní porty pro zobrazovací sondy. Sondy: „compact“ pinless sondy, matrixové s rozmístěným samostatných sub-elementů ve 2 a více řadách. Vodící kabel od sondy k přístroji nelámavý. Sondy širokopásmové. Sondy pro endokrinologii (lineární sonda 5-11 MHz, 5-15MHz).</t>
  </si>
  <si>
    <t>V495</t>
  </si>
  <si>
    <t>Vozík úklidový malý / 490x400x1040 /</t>
  </si>
  <si>
    <t>Poznámka k položce:_x000d_
Vozík úklidový malý / 490x400x1040 / Vozík s jedním vědrem o objemu 17 litrů. Rám vozíku z ocelových chromovaných trubek. 4 otočná kolečka o průměru 75 mm s plastovými chrániči proti poškození stěn a nábytku. Pákový ždímač včetně vložky ždímače. Rukojeť překlápěcí na obě strany podle potřeby obsluhy.</t>
  </si>
  <si>
    <t>V497</t>
  </si>
  <si>
    <t>Negatoskop vysokofrekvenční 1-snímkový / 360x440 /</t>
  </si>
  <si>
    <t>Poznámka k položce:_x000d_
Negatoskop vysokofrekvenční 1-snímkový / 360x440 / Vysokofrekvenční negatoskop s technologií true color TFT LCD, teplota světla 9600 K, frekvence světelného zdroje 50.000 kmitů za sekundu. Rovnoměrné a jemné osvětlení. S regulací intenzity jasu.</t>
  </si>
  <si>
    <t>V500</t>
  </si>
  <si>
    <t xml:space="preserve">Křeslo odběrové /   / Otočné, rotace o 360°.</t>
  </si>
  <si>
    <t xml:space="preserve">Poznámka k položce:_x000d_
Křeslo odběrové /   / Otočné, rotace o 360°. Nastavitelná výška od 51 do 71 cm. Polohovatelné (možnost rychlého sklopení vzad a zdvihnutí nohou). Jednoduché a rychlé dosažení nouzové pozice. Konstrukce z jakostní oceli s povrchovou lakovanou úpravou. Kulatá základna. Světle šedá lakovaná konstrukce základny a povrchu. Nosnost pacienta 200 kg. Područky na zádové části a integrovaná madla (oboustranná polyuretanová), opěrky u sedací plochy pro snadné vstávání. Odnímatelné manipulační úchytky. Integrovaná lampička. Bezešvý potah matrace o tloušťce 30 mm, hostota pěny 40kg/m3. Bezešvý svařovaný potah. Potah s antibakteriální ochranou, snadno čistitelný. Potah se sníženou hořlavostí dle třídy M1. Barevné řešení viz projektový díl interiérů. Přesný dekor bude vyvzorkován před započetím realizace a bude odsouhlasen vedením nemocnice a projektantem interiéru.</t>
  </si>
  <si>
    <t>V501</t>
  </si>
  <si>
    <t>Vozík víceúčelový střední se dvěma tácy, zásuvkou a výsuvnou plochou, s madlem / 1100x600x900 /</t>
  </si>
  <si>
    <t>Poznámka k položce:_x000d_
Vozík víceúčelový střední se dvěma tácy, zásuvkou a výsuvnou plochou, s madlem / 1100x600x900 / Kostra vozíku bezspárově svařena z trubek z nerezové oceli. Dvě patra vozíku tvořena nerezovými tácy s prolisem o rozměru dxšxhl = 680x480x15 mm.Tácy vyjímatelné. Dole nerezová ohrádka. Vyjímatelný nerezový košík o rozměru dxšxhl = 260x470x150 mm. Úložný prostor zásuvky tvoří bezspárový nerezový výlisek o rozměru dxšxhl = 500x300x100 mm. Nad zásuvkou umístěna výsuvná pracovní plocha.Tuto tvoří bezspárový nerezový výlisek o rozměru dxšxhl = 500x300x20 mm. Vozík na kolech průměru 100mm. Kola pryžová s ochranou proti namotávání nití. Dvě kola vybavena brzdami. Provedení celonerezové, antistatické.</t>
  </si>
  <si>
    <t>V502</t>
  </si>
  <si>
    <t>Lampa stolní s lupou /</t>
  </si>
  <si>
    <t xml:space="preserve">Poznámka k položce:_x000d_
Lampa stolní s lupou /   / Stolní lupa s LED osvětlením. Počet dioptrií: 5. Napájení: 220-240V AC / 50Hz. Spotřeba: 12W. Světelný tok: 1100lm. Světelný zdroj: 84x SMD LED 8062D3. Barva světla: 6 000-7 000K. Průměr lupy: 178mm. Upevnění: svorka na stůl - rozteč 60mm.</t>
  </si>
  <si>
    <t>V507</t>
  </si>
  <si>
    <t xml:space="preserve">Vozík nemocniční s galerkou (odběrový) + výklopné zásuvky  / 640x480x1650 /</t>
  </si>
  <si>
    <t xml:space="preserve">Poznámka k položce:_x000d_
Vozík nemocniční s galerkou (odběrový) + výklopné zásuvky  / 640x480x1650 / Stolek vyroben z nerezových profilů s vrchním nerezovým lisovaným platem s ohrádkou a spodním zapuštěným odkládacím platem. Vybaven pěti zásuvkami s plnovýsuvy, třemi výklopnými plastovými boxy, na levé straně madlem, na pravé straně integrovanou výsuvnou deskou pro zvýšení odkládací plochy a stavitelným infusním stojanem se dvěma háčky na zatížení 5kg. Na pravé spodní straně je zavěšen půlkulatý plastový koš. Stolek opatřen dvěma brzděnými a dvěma nebrzděnými kolečky Ø 125 mm. Příslušenství : centrální zámek, držák na kanyly, držák rukavic a držák s nádobou na nebezpečný odpad.</t>
  </si>
  <si>
    <t>V509</t>
  </si>
  <si>
    <t>Vozík odběrový / 640x480x1000 /</t>
  </si>
  <si>
    <t>Poznámka k položce:_x000d_
Vozík odběrový / 640x480x1000 / Celonerezový pojízdný stolek v provedení bez galerky s dvěma zásuvkami. Materiál: CrNi 18/10 (AISI - 304), tl. 1 mm, hladký povrch. Spodní odkládací plato s ohrádkou. 4x antistatická otočná kola d= 75 mm, 2x bržděná, 4x pryžový nárazník.</t>
  </si>
  <si>
    <t>V511</t>
  </si>
  <si>
    <t>Vozík přístrojový / 700x500x1400 /</t>
  </si>
  <si>
    <t>Poznámka k položce:_x000d_
Vozík přístrojový / 700x500x1400 / Celonerezový pojízdný stojan na přístroje/monitory. Materiál: CrNi 18/10 (AISI - 304), tl. 1 mm, hladký povrch. Stojan umožňuje vybavení elektrickou zásuvkou pro připojení elektrických přístrojů. 4x otočná kola d= 125 mm, 4x pryžový nárazník. Nosnost jednotlivých polic: 10 kg, nosnost spodní pracovní desky: 30 kg, celková nosnost vozíku: 80 kg.</t>
  </si>
  <si>
    <t>V513</t>
  </si>
  <si>
    <t xml:space="preserve">Vozík resuscitační  /</t>
  </si>
  <si>
    <t xml:space="preserve">Poznámka k položce:_x000d_
Vozík resuscitační  /   / Konstrukce: nerezová ocel AISI304 s antivibračními prolisy po celém obvodu korpusu vozíku, horní pracovní deska: nerez ocel AISI304 s prolisem 12 mm se čtyřmi zaoblenými ochrannými prvky z plastu (ABS) umístěnými v rozích plata vozíku. 1x zásuvka velikost S, 3x zásuvka velikost L. Zásuvku základního typu vozíku tvoří vyjímatelný (MS) koš z vysoce odolného plastu (ABS) umožňující snadné dělení vnitřního prostoru zásuvky za pomocí jednotlivých příček, plastové modulové koše lze rozdělit na několik různých variant pomocí příček, zásuvka kryta kompaktním čelem z tvrzeného plastu (ABS) se zaoblenými rohy a hranami. Příslušenství vozíku: nerezový infuzní držák na boxech, 10x plastový výklopný box na drobný zdravotnický materiál, nerezová odkládací police, nerezový sklopný stolek s prolisem, nerezový otevírač ampulí, nerezový držák kyslíkové lahve se zajišťovacími pásy, nerezová nádoba na infeční odpad, elektrická zásuvka, resuscitační podložka. Čela zásuvek vybavena pryžovým profilem zaručující dokonalou prachotěsnost. Zásuvky osazeny teleskopickým kuličkovým plnovýsuvem s dotahem a dotlumením. Madla zásuvek včetně tlačného z nerezové oceli AISI304 vsazené do plastových úchytek (ABS). Centrální zamykání zásuvek. Vozík ve spodní části chráněn čtyřmi kruhovými prvky z odolného nárazuvzdorného (PE) plastu. Vybaven kvalitními plastovými koly s ochrannou proti namotávání nití a vlasů o rozměrech: 4 x otočné min d=125mm, z toho 2x brzděné, antistatické.</t>
  </si>
  <si>
    <t>V515</t>
  </si>
  <si>
    <t>Vozík víceúčelový 2-podlažní / 640x480x800 /</t>
  </si>
  <si>
    <t>Poznámka k položce:_x000d_
Vozík víceúčelový 2-podlažní / 640x480x800 / Pojízdný stolek z nerezových profilů sloužící k odkládání zdravotnického materiálu. Odkládací plochy tvoří dvě nerezová plata, horní plato je lisované se zaoblenými rohy a spodní rovné. Stolek opatřen dvěma brzděnými a dvěma nebrzděnými otočnými kolečky Ø 75 mm. Antistatické provedení.</t>
  </si>
  <si>
    <t>V519</t>
  </si>
  <si>
    <t>Vozík víceúčelový 2-podlažní, vč. 1 zásuvky s organizérem a prostorem pro nádobu na odpad /</t>
  </si>
  <si>
    <t xml:space="preserve">Poznámka k položce:_x000d_
Vozík víceúčelový 2-podlažní, vč. 1 zásuvky s organizérem a prostorem pro nádobu na odpad /   / Provedení celonerezové, antistatické. Kostra vozíku je bezspárově svařena z trubek z nerezové oceli. Dvě patra vozíku jsou tvořena nerezovými tácy s prolisem. Tácy vyjímatelné. Vyjímatelný nerezový košík. Úložný prostor zásuvky tvoří bezspárový nerezový výlisek. 1x ohrádka. Vozík pojíždí na kolech průměru 100mm. Kola pryžová s ochranou proti namotávání nití. Dvě kola vybavena brzdami. Nerezový držák s plastovým odpadkovým košem o objemu 10 l.</t>
  </si>
  <si>
    <t>V590</t>
  </si>
  <si>
    <t>Vozík paletový skladový manipulační /</t>
  </si>
  <si>
    <t xml:space="preserve">Poznámka k položce:_x000d_
Vozík paletový skladový manipulační /   / Speciální paletový vozík galvanizovaný pokovený, vhodný pro použití v "čistých" provozech. Délka vidlic: 1150 mm. Výška: 85-200mm. Nosnost: 2000 kg. Ovládání zdvihu: ruční - ojí. Výška zdvihu: 115 mm. Kola řiditelná: nylon 200 mm. Kola vidlicová: nylon 80x70 mm double.</t>
  </si>
  <si>
    <t>V600</t>
  </si>
  <si>
    <t xml:space="preserve">Box pro transport krevních vaků chladicí  /</t>
  </si>
  <si>
    <t xml:space="preserve">Poznámka k položce:_x000d_
Box pro transport krevních vaků chladicí  /   / Pasivní plastový termoizolační, 70 l, vhodný pro dlouhodobou přepravu. Robustní konstrukce pro vícenásobné použití. Víko obsahuje těsnění a uzávěr. Různých teplot může být dosaženo použitím různých chladících kazet delta T. Určen pro dálkovou přepravu tepelně citlivých materiálů. Kapacita 60 až 70 krevních vaků. Materiál skříně: PE, izolace: 30 - 40 mm PU pěny.</t>
  </si>
  <si>
    <t>V601</t>
  </si>
  <si>
    <t xml:space="preserve">Chladnička pro krevní banky s nucenou cirkulací vzduchu, objem cca 520 l, nerezový interiér, optický a akustický teplotní alarm, rozhraní pro monitorování teploty   / 750x800x2040 /</t>
  </si>
  <si>
    <t xml:space="preserve">Poznámka k položce:_x000d_
Chladnička pro krevní banky s nucenou cirkulací vzduchu, objem cca 520 l, nerezový interiér, optický a akustický teplotní alarm, rozhraní pro monitorování teploty   / 750x800x2040 / Chladnička pro transfuzní stanice a krevní banky. Napětí: 230V/50 Hz. Struktura: Vnější konstrukce ze žárově pozinkovaného protikorozního plechu, nejedovatý povrch, potaženo bílou PVC fólií. Čtyři kolečka a obousměrně nastavitelné vyrovnávací nožičky, přední kola s brzdou. Vnitřní struktura z nerezové oceli. Izolace: Tloušťka izolace 60 mm - polyuretanová pěna (ECO), CFC-free. Dveře: Masivní prosklené dveře samozavírací s magnetickým těsněním na všech čtyřech stranách. Otevírání pravé, možno levé. Zámek a klíč. Osvětlení: LED osvětlení, zapnutí při otevření dveří pomocí mikrospínače nebo manuální zapnutí pomocí vyhrazené klávesy na ovládacím panelu. Odkládací plochy: min. 6 - výsuvné nerezové police s průhlednou přední částí o min. rozměru 400×600×150mm. Teplotní rozsah nastavitelný od 2°C do +6°C, nastavitelné zobrazení. Rozmrazování: Plně automatické odtávání s odpařováním kondenzátu. Chladicí okruh: Hermetický kompresor, uzavřený okruh, systém tepelné ochrany, kondenzátor s ventilátorem motoru. Odvětrávaný výparník, lamelový motor ventilátoru, ventilátor interiéru. Ovládací panely a alarmy: Mikroprocesorové řízení a panel s digitálním displejem a vizualizací vnitřní teploty. Regulace teploty, produktové čidlo. Zvukové a vizuální alarmy: práh vysoké a nízké teploty, pootevření dveří, kondenzátor, vadné senzory, napájení, baterie.</t>
  </si>
  <si>
    <t>V602</t>
  </si>
  <si>
    <t xml:space="preserve">Chladnička laboratorní s cirkulací vzduchu, objem cca 600 l, optický a akustický teplotní alarm, rozhraní pro monitorování teploty   / 700x830x2150  /</t>
  </si>
  <si>
    <t xml:space="preserve">Poznámka k položce:_x000d_
Chladnička laboratorní s cirkulací vzduchu, objem cca 600 l, optický a akustický teplotní alarm, rozhraní pro monitorování teploty   / 700x830x2150  / Chladnička pro laboratorní účely. Hluk – akustický výkon do 58 dB. Napětí / příkon: 220 – 240V~ / 1.0 A. Chladicí systém: dynamický. Proces odmrazování: automatický. Rozsah teplot: -2°C to +16°C, bezpečnostní termostat. Povrchová úprava vnějšího pláště: ocel/bílá. Povrchová úprava dveří: ocel. Materiál vnitřních stěn: nerez ocel třídy 304. Ovládání: elektronická řídicí jednotka se záznamem dat a textovým displejem. Ukazatel teploty: vně digitální. Alarm výpadku sítě: okamžitě při výpadku napájení, 72 hodin. Výstražný signál: optický a akustický. Integrovaná datová paměť. Rozhraní / beznapěťový kontakt: RS 485 / ano. Vnitřní osvětlení: LED osvětlení, spínané separátně. Přestavitelné odkládací plochy: 4. Materiál odkládacích ploch: rošty potažené umělou hmotou. Nosnost odkládacích ploch: min. 60kg. Integrální madlo. Uzamykatelné proti nežádoucímu přístupu, speciální zámek. Dveře samozavírací. Směr otevírání dveří: vpravo, lze zaměnit. Kolečka, přední s brzdou (2ks).</t>
  </si>
  <si>
    <t>V603</t>
  </si>
  <si>
    <t xml:space="preserve">Chladnička laboratorní s cirkulací vzduchu, objem cca 140 l, optický a akustický teplotní alarm, rozhraní pro monitorování teploty   / 600x615x820 /</t>
  </si>
  <si>
    <t xml:space="preserve">Poznámka k položce:_x000d_
Chladnička laboratorní s cirkulací vzduchu, objem cca 140 l, optický a akustický teplotní alarm, rozhraní pro monitorování teploty   / 600x615x820 / Chladnička pro laboratorní účely. Hluk – akustický výkon do 45 dB. Napětí / příkon: 220 – 240V~ / 1.0 A. Chladicí systém: dynamický. Proces odmrazování: automatický. Rozsah teplot: +3°C to +8°C, bezpečnostní termostat.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3.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t>
  </si>
  <si>
    <t>V604</t>
  </si>
  <si>
    <t xml:space="preserve">Chladnička laboratorní s cirkulací vzduchu, objem cca 360 l, prosklené dveře, optický a akustický teplotní alarm, rozhraní pro monitorování teploty   / 600x615x1840  /</t>
  </si>
  <si>
    <t xml:space="preserve">Poznámka k položce:_x000d_
Chladnička laboratorní s cirkulací vzduchu, objem cca 360 l, prosklené dveře, optický a akustický teplotní alarm, rozhraní pro monitorování teploty   / 600x615x1840  / Chladnička pro laboratorní účely. Hluk – akustický výkon do 48 dB. Napětí / příkon: 220 – 240V~ / 1.0 A. Chladicí systém: dynamický. Proces odmrazování: automatický. Rozsah teplot: +3°C to +8°C, bezpečnostní termostat. Povrchová úprava vnějšího pláště: ocel/bílá. Povrchová úprava dveří: bílé s izolačním sklem.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5.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Nastavitelné nožičky.</t>
  </si>
  <si>
    <t>V605</t>
  </si>
  <si>
    <t xml:space="preserve">Mrazící box laboratorní skříňový, objem cca 2x300 l, optický a akustický teplotní alarm, rozhraní pro monitorování teploty – dělený prostor, se samostatným otevíráním (biologické vzorky, kontrolní materiály, IVD)   / 720x860x2020  /</t>
  </si>
  <si>
    <t xml:space="preserve">Poznámka k položce:_x000d_
Mrazící box laboratorní skříňový, objem cca 2x300 l, optický a akustický teplotní alarm, rozhraní pro monitorování teploty – dělený prostor, se samostatným otevíráním (biologické vzorky, kontrolní materiály, IVD)   / 720x860x2020  / Dvoukomorová laboratorní mraznička s nucenou cirkulací vzduchu, plné dveře, nerezový interiér. Mikroprocesorová regulace teploty s 2x LCD displejem pro každou komoru samostatně. Vestavěné hodiny s reálným časem, umožňující programování odloženého startu. Časovač se signalizací a funkcí přerušení provozu. Program pokračování nebo přerušení operace po výpadku proudu. Manualní nebo ruční regulace rychlosti větrání. Manualní korekce teplotního měření nastavitelná uživatelem. Alarm otevřených dveří. Alarm ztráty napětí. Alarm selhání teplotního čidla. Teplotně bezpečné zařízení – zajištění odpojení přívodu proudu v případě překroční maximální povolené teploty. Komunikační port RS-232 / 485. Nastavení konstantních automatických provozních parametrů pro vyšší teplotní stabilitu nezávisle na umístění přístroje a okolní teplotě. Náhled přehledu teplot z operací posledních 24 hodin na LCD obrazovce. Zobrazení celkových teplotních hodnot nebo maximálních, minimálních a průměrných teplotních hodnot právě probíhající operace. 2 komory nad sebou. 2 nezávislé regulátory umožňující oddělené nastavení teploty v každé komoře. Vnitřní komora zhotovena z nerezové kyselinovzdorné oceli. 2x 4 police z nerezové oceli. Pojízdná kolečka, přední s brzdou. Ventilátor interiéru. Odmrazování: automatické. Teplotní rozpětí 0°C až -25°C, regulace po 0,1°C. Napětí: 230V/50Hz.</t>
  </si>
  <si>
    <t>V607</t>
  </si>
  <si>
    <t xml:space="preserve">Chladnička laboratorní s cirkulací vzduchu, objem cca 360 l, optický a akustický teplotní alarm, rozhraní pro monitorování teploty   / 600x615x1840  /</t>
  </si>
  <si>
    <t xml:space="preserve">Poznámka k položce:_x000d_
Chladnička laboratorní s cirkulací vzduchu, objem cca 360 l, optický a akustický teplotní alarm, rozhraní pro monitorování teploty   / 600x615x1840  / Chladnička pro laboratorní účely. Hluk – akustický výkon do 48 dB. Napětí / příkon: 220 – 240V~ / 1.0 A. Chladicí systém: dynamický. Proces odmrazování: automatický. Rozsah teplot: +3°C to +8°C, bezpečnostní termostat.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5.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Nastavitelné nožičky.</t>
  </si>
  <si>
    <t>V608</t>
  </si>
  <si>
    <t xml:space="preserve">Chladnička na léky s cirk. vzduchu, objem cca 360 l, optický a akustický teplotní alarm, rozhraní pro monitorování teploty   / 600x615x1840 /</t>
  </si>
  <si>
    <t xml:space="preserve">Poznámka k položce:_x000d_
Chladnička na léky s cirk. vzduchu, objem cca 360 l, optický a akustický teplotní alarm, rozhraní pro monitorování teploty   / 600x615x1840 / Chladnička pro skladování farmaceutických produktů dle DIN 58345. Hluk – akustický výkon do 48 dB. Napětí / příkon: 220 – 240V~ / 1.0 A. Chladicí systém: dynamický. Proces odmrazování: automatický. Rozsah teplot: +5°C, bezpečnostní termostat. Povrchová úprava vnějšího pláště: ocel/bílá. Povrchová úprava dveří: dveře z izolačního skla. Materiál vnitřních stěn: umělá hmota bílá beze spár. Ovládání: elektronické. Ukazatel teploty: vně digitální. Alarm výpadku sítě: bezprostředně při výpadku sítě na minimálně 12h. Výstražný signál: optický a akustický. Integrovaná datová paměť. Rozhraní / beznapěťový kontakt: RS 485 / ano. Vnitřní osvětlení: LED osvětlení, spínané separátně. Přestavitelné odkládací plochy: 5.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t>
  </si>
  <si>
    <t>V609</t>
  </si>
  <si>
    <t xml:space="preserve">Chladnička s mrazákem laboratorní s cirkulací vzduchu, objem cca 240+100 l, optický a akustický teplotní alarm, rozhraní pro monitorování teploty   / 600x615x2000 /</t>
  </si>
  <si>
    <t xml:space="preserve">Poznámka k položce:_x000d_
Chladnička s mrazákem laboratorní s cirkulací vzduchu, objem cca 240+100 l, optický a akustický teplotní alarm, rozhraní pro monitorování teploty   / 600x615x2000 / Chladnička s mrazákem pro laboratorní účely. Hluk – akustický výkon do 52 dB. Napětí / příkon: 220 – 240V~ / 1.0 A. Chladicí systém: chladnička - dynamický, mraznička - statický. Proces odmrazování: chladnička - automatický, mraznička - manuální. Rozsah teplot chladničky: +3°C to +8°C. Rozsah teplot mrazničky: -9°C to -30°C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chladničky: 4. Využitelné odkládací plochy v mm (Š / H): 440/420. Zásuvky mrazničky: 3. Materiál odkládacích ploch: rošty potažené umělou hmotou. Nosnost odkládacích ploch: chladnička - min. 45kg, mraznička - min. 24kg. Ergonomické tyčové madlo. Uzamykatelné proti nežádoucímu přístupu, speciální zámek. Dveře samozavírací. Směr otevírání dveří: vpravo, lze zaměnit.</t>
  </si>
  <si>
    <t>V610</t>
  </si>
  <si>
    <t xml:space="preserve">Mrazící box laboratorní pultový, objem cca 450 l, optický a akustický teplotní alarm, rozhraní pro monitorování teploty   / 1650x810x920 /</t>
  </si>
  <si>
    <t xml:space="preserve">Poznámka k položce:_x000d_
Mrazící box laboratorní pultový, objem cca 450 l, optický a akustický teplotní alarm, rozhraní pro monitorování teploty   / 1650x810x920 / Laboratorní truhlicová mraznicka s elektronikou. Hluk – akustický výkon do 55 dB. Napětí / příkon: 220 – 240V~ / 3.5 A. Chladicí systém: statický. Proces odmrazování: manuální. Rozsah teplot: -10°C to -45°C, bezpečnostní termostat. Povrchová úprava vnějšího pláště: ocel/bílá. Povrchová úprava dveří: ocel. Materiál vnitřních stěn: hliník bíle potažený. Ovládání: elektronické. Ukazatel teploty: vně digitální. Alarm výpadku sítě: po obnovení napájení. Výstražný signál: optický a akustický. Integrovaná datová paměť. Rozhraní / beznapěťový kontakt: RS 485 / ano. Vnitřní osvětlení: LED osvětlení. Koše pro zavěšení na horní rám: 3 - sklápěcí držadla. Madlo: hliníkový profil. Uzamykatelné proti nežádoucímu přístupu, speciální zámek. Nastavitelné nožičky.</t>
  </si>
  <si>
    <t>V614</t>
  </si>
  <si>
    <t>Monitor vitálních funkcí (EKG/RESP, NIBP, SpO2) /</t>
  </si>
  <si>
    <t xml:space="preserve">Poznámka k položce:_x000d_
Monitor vitálních funkcí (EKG/RESP, NIBP, SpO2) /   / Kompaktní pětikanálový pacientský monitor osazený barevným aktivním TFT displejem s úhlopříčkou 10.4“ poskytující zobrazení ve větších úhlech nebo v náročnějších světelných podmínkách. Monitor určen pro pacienty všech věkových kategorií, standardní vybavení je rozšiřitelné o moduly IBP a EtCO2. Integrovaná tříkanálová termotiskárna. Monitor připojitelný do centrálního pacientského systému umožňujícího archivaci a tisk vybraných událostí. Základní vlastnosti: EKG, SpO2, NIBP, RESP, TEMP. Volitelné moduly 2× IBP, EtCO2. 10,4“ barevný TFT monitor s vysokým rozlišením. VGA výstup pro možnost připojení externího monitoru. Detekce arytmií VTACH, VFIB, ASYSTOLIE. Zobrazení trendů a alarmových stavů za 24 hodin tabulkou nebo grafem. Režimy ADULT / PEDIATRIC / NEONATAL. Detekce kardiostimulátoru. Integrovaná termotiskárna šíře 58 mm. Ovládání jedním tlačítkem. Možno využít jako transportní monitor. Vestavěný akumulátor nebo přímý DC vstup 12 V.</t>
  </si>
  <si>
    <t>V615</t>
  </si>
  <si>
    <t>Systém Holter TK /</t>
  </si>
  <si>
    <t xml:space="preserve">Poznámka k položce:_x000d_
Systém Holter TK /   / Neinvazní přenosný přístroj pro měření krevního tlaku pro každodenní použití v nemocnicích a ambulancích. Normy BHS a AAMI. 24 nebo 48 hodinové souvislé sledování krevního tlaku / srdečního rytmu, oscilometrická metoda, postupná deflace, detailní analýza vývoje tlaku, grafický výstup (LCD displej), libovolné nastavení intervalů měření. Lehký záznamník, 1x manžeta dospělá, optický kabel USB, 4x akumulátor, dobíječka, SW.</t>
  </si>
  <si>
    <t>Z001</t>
  </si>
  <si>
    <t xml:space="preserve">Úpravna vody, vč. záložního řešení; optického a akustického alarmu při překročení stanoveného limitu vodivosti (upozornění do místnosti 2.29) /   /</t>
  </si>
  <si>
    <t xml:space="preserve">Poznámka k položce:_x000d_
Úpravna vody, vč. záložního řešení; optického a akustického alarmu při překročení stanoveného limitu vodivosti (upozornění do místnosti 2.29) /   / Úpravna vody splňující normy ČSN EN 285+A2, specifická vodivost napájecí vody do 15 uS/cm, spotřeba DEMI 600 l/hod., Produkce DEMI úpravnou cca 600 l/hod. Paralelní spotřeba změkčené vody 1.000 l/hod., produkce změkčené cca 2.500 l/hod., Produkce deionizované vody pro potřeby všech laboratoří a odběrních pistolí min. 320 l/hod. Základní předúprava surové vody: Bezpečnostní sítkový filtr 10" včetně ventilů a přípojek, velkokapacitní hrubá automatická filtrace s minimem poklesu tlaku , duplexní automatický změkčovač odpovídající kapacity, automat s náplní aktivního granulovaného uhlí, instalační sady pro instalaci kompletní předúpravy, šroubení, ventily, sdružení odpadů, odbočka za změkčovačem, napojení do rozvodu změkčené vody, instalace havarijního obchvatu - propojení změkčené a demivody pro případ poruchy. Reverzní osmóza ( RO ): Speciální koncová jemná filtrace před vstupem do reverzní osmózy, centrální řídící jednotka s jištěním a plovákovou automatikou a ochranami , napouštěcí zásobník s možností přechodu na chemické čištění bez použití externí jednotky, ochrana proti nedostatečnému příkonu předupravené vody (snížený tlak, ucpané filtry), blok motoru 3F s čerpadlem 400 V/ D 16A (2,2 kW) pro optimální zásobení modulů RO, 3 moduly reverzní osmózy v nerez tlakovém pouzdře s výbavou tlakovými hadicemi, regulace pracovního tlaku, rozdělení na recyklát a koncentrát, nerezový manometr glycerín, digitální měřič specifické vodivosti č.1 vyráběné vody - umístění na čelním panelu RO, průtokoměry množství produktu (permeátu) a koncentrátu - umístění na čelním panelu RO. Skladovací komplet - zásobník v konstrukci + AT stanice : Ocelová konstrukce na stavitelných opěrách s vestavěným kruhem, práškový lak tzv. Komaxit, válcový zásobník 700 litrů z materiálu přírodní polypropylen s kónickým dnem / snadná sanitace, výbava zásobníku - plováky ochrany, chodu RO, signalizace minimální hladiny pro MaR, přepad, plovák úrovně minimální hladiny a signalizace do prostor pracoviště klinické biochemie, digitální měřič specifické vodivosti č.2 již vyrobené a skladované vody, AT stanice nerez s automatikou podle požadované výšky výtlaku, výchozí a provozní revize TN, napojení tlakové DEMI vody na připravené plastové rozvody včetně havarijního obchvatu. Sada tří iontoměničů na doúpravu na vyšší kvalitu, 3 deionizační patrony odstraňující iontové kontaminanty pro dosažení specifikované kvality vody s výbavou, sítkový ochranný filtr proti úletu částic iontoměničů, UV zářič (průtok až 17 l/m (1 m3/hod), nerezový kalich UV lampy, kontrolka, digitální odpočet dnů do výměny zářivky, inteligentní napáječ s vizuální a zvukovou signalizací poruchy, vodotěsné pouzdro elektrického ovládání) jako mikrobiologická pojistka. Instalace signalizace minimální hladiny vody upravené vody v zásobníku. Napojení všech tří výstupů upravených vod na stavbou připravené potrubní rozvody. Uvedení do provozu - pracovní výkon na místě, doprava, dokumentace, instruktáž. Uvedení do provozu na místě instalace, Doprava na místo instalace (2 cesty á 200 km), Doprava na předání, instruktáž (2 cesty á 200 km).</t>
  </si>
  <si>
    <t>Z002</t>
  </si>
  <si>
    <t>Zásobní nádrž surové vody s tlakovým čerpadlem - 1000 litrů /</t>
  </si>
  <si>
    <t xml:space="preserve">Poznámka k položce:_x000d_
Zásobní nádrž surové vody s tlakovým čerpadlem - 1000 litrů /   / Komplet na skladování surové, nebo změkčené vody s možností odkalení z kónického dna. Odborné posouzení zdravotní nezávadnosti pro styk s pitnou vodou. Zařízení je určeno pro zásobení úpravny (změkčovače, rozvodu změkčené vody a reverzní osmózy) odpovídajícím výkonem / tlakem. Ocelová konstrukce s povrchovou úpravou laku tzv. KOMAXIT. Vstupní bezpečnostní sítkový filtr. Zásobník z materiálu přírodní polypropylen s kónickým dnem – průměr 850 mm x 2000 mm, 1000 litrů. Výbava zásobníku: napouštěcí plovák 1“, bezpečnostní přepad. Úprava pro odkalení kónické části dna zásobníku. Nátok do čerpadla nad dnem – zabránění nasátí případného kalu. Ochrana spodním plovákem proti chodu bez vody. Nerezové čerpadlo odpovídajícího výkonu pro zásobení úpravny tlak 5,0 – 6,0 baru. Tlaková automatika v materiálu plast. Akumulační zásobník 35 litrů s výchozí a provozní revizí TN. Servisní ventil pro možnost doplnění tlaku zásobníku za provozu. Hlavní uzávěr výstupu tlakové vody.</t>
  </si>
  <si>
    <t>Z101</t>
  </si>
  <si>
    <t>Mycí a dezinfekční automat laboratorního skla, podstavba / 900x600x820 /</t>
  </si>
  <si>
    <t>Poznámka k položce:_x000d_
Mycí a dezinfekční automat laboratorního skla, podstavba / 900x600x820 / Automat mycí a dezinfekční s horkovzdušným sušením. Konstrukční provedení: kompaktní konstrukce, sklopná dvířka na čelní straně s šikmým obslužným panelem. Přístroj je použitelný jako samostatně stojící nebo pro vestavbu pod pracovní deskou linky, bez krytu. Nerez provedení. Řízení: elektronické řízení s 10 programy a programovacími tlačítky s možností provádět změny různých parametrů mytí. Vybavení: systém s přívodem čerstvé vody, mycí prostor z nerezové oceli, 2 postřikovací ramena z nerezové oceli, oběhové čerpadlo Qmax. = 400 l/min, dávkovače pro tekuté i práškové prostředky, 2 automatické dávkovače tekutých detergentů, sušící agregát pro horkovzdušné sušení, kondenzátor páry, změkčovač vody pro studenou i teplou vodu do 70°C, port RS 232 pro dokumentaci procesů/výstup na tiskárnu, výtlačné čerpadlo DEMI vody. Rozměry pro niku (v x š x h): 860 x 900 x 600 mm. Příslušenství: koše horní a dolní, koš injektorový, koš segmentový na zkumavky, víceúčelový vozík k ukládání úzkohrdléhoskla, injektorový vozík na úzkohrdlé sklo, injektorový vozík s přípojkou pro sušící agregát pro pipety.</t>
  </si>
  <si>
    <t>Z102</t>
  </si>
  <si>
    <t>Sterilizátor parní 73l s vyvíječem páry / 600x805x1500 /</t>
  </si>
  <si>
    <t xml:space="preserve">Poznámka k položce:_x000d_
Sterilizátor parní 73l s vyvíječem páry / 600x805x1500 / Sterilizátor parní neprokládací, objem komory 73 litrů, kvádrová sterilizační komora, integrovaný elektrický vyvíječ medicinální páry, vanička do komory, nerezová drátěná vestavba pro police a síta, 2 ks nerezových děrovaných polic, boční obkladové plechy z nerez oceli, nohy a nerezová vana pod přístroj. Program Arnold. Ovládací panel se standardně zabudovanou tiskárnou, možnost tisku, tiskárna se zápisem průběhu cyklu, posouzení a archivace detailního protokolu každého sterilizačního cyklu, jednoduché a přehledné ovládání pomocí foliové klávesnice, LCD displej - zobrazení zvoleného programu, fází sterilizačního cyklu, případných odchylek, základní  testovací programy (Vakuumtest a Bowie&amp;Dick test), monitorovací balíček indikátorů parní sterilizace, vestavěná autodiagnostika a soubor servisních programů. Adaptér pro rozhraní RJ45 pro připojení tiskárny nebo PC. Parní sterilizátor splňující požadavky na zdravotnické prostředky podle legislativních předpisů EU.</t>
  </si>
  <si>
    <t>Z103</t>
  </si>
  <si>
    <t>Sterilizátor parní 160l s vyvíječem páry, prokládací, program dekontaminace vč. příslušenství / 690x1020x1720 /</t>
  </si>
  <si>
    <t xml:space="preserve">Poznámka k položce:_x000d_
Sterilizátor parní 160l s vyvíječem páry, prokládací, program dekontaminace vč. příslušenství / 690x1020x1720 / Sterilizátor parní prokládací, objem komory 160 litrů, kvádrová sterilizační komora s výškou 670mm, integrovaný elektrický vyvíječ medicinální páry, vanička do komory, nerezová drátěná vestavba pro police a síta, 2 ks nerezových děrovaných polic, boční obkladové plechy z nerez oceli, nohy a nerezová vana pod přístroj. Program dekontaminace vč. 2 ks dekontaminačního nerezového kontejneru s víkem o rozměrech 280x280x580mm. Ovládací panel se standardně zabudovanou tiskárnou, možnost tisku, tiskárna se zápisem průběhu cyklu, posouzení a archivace detailního protokolu každého sterilizačního cyklu, jednoduché a přehledné ovládání pomocí foliové klávesnice, LCD displej - zobrazení zvoleného programu, fází sterilizačního cyklu, případných odchylek, základní  testovací programy (Vakuumtest a Bowie&amp;Dick test), monitorovací balíček indikátorů parní sterilizace, vestavěná autodiagnostika a soubor servisních programů. Adaptér pro rozhraní RJ45 pro připojení tiskárny nebo PC. Parní sterilizátor splňující požadavky na zdravotnické prostředky podle legislativních předpisů EU.</t>
  </si>
  <si>
    <t>Z104</t>
  </si>
  <si>
    <t>Sterilizátor horkovzdušný 222l, prokládací / 760x806x1110 /</t>
  </si>
  <si>
    <t>Poznámka k položce:_x000d_
Sterilizátor horkovzdušný 222l, prokládací / 760x806x1110 / Horkovzdušný sterilizátor prokládací, objem komory 222 litrů, policový systém s 2 chromovanými síty, 2-dvéřové provedení, komora a panel dveří – nerez, přesná regulace teploty, krátký čas vyrovnání teploty v komoře, mikroprocesorová řídící automatika, 3 přednastavené sterilizační programy s předehříváním (možnost uživatelské modifikace oprávněnou osobou), blokování nastavených programů, funkce zpožděného zapnutí programu, předehřívací čas - nastavitelná doba vyrovnávací teploty vsázky, akustický a vizuální alarm, digitální ochranný termostat - chrání přístroj, jeho okolí a zpracovávany materiál proti nepřípustnému překročení teploty, manuální ovládání klapky sání a výfuku. Adaptér pro rozhraní RJ45 pro připojení tiskárny nebo PC. Napětí: 230 V, max. příkon - cca 1,9 kW, příkon v pohotovostním stavu - cca 5 W. Stolek pod přístroj tvořící jednotný celek s přístrojem.</t>
  </si>
  <si>
    <t>Z106</t>
  </si>
  <si>
    <t>Digestoř laboratorní s odtahem + skříňky D na chemikálie / 1500x900x2300 /</t>
  </si>
  <si>
    <t>Poznámka k položce:_x000d_
Digestoř laboratorní s odtahem + skříňky D na chemikálie / 1500x900x2300 / Vybavení: 1x osvětlení pracovního prostoru digestoře, 1x vypínač ventilátoru, 1x vypínač osvětlení, 1x spodní skřínka dvojdvířková s policí - bezpečnostní skříň na chemikálie, 1x odsávání pracovního prostoru shora, 1x odsávání pracovního prostoru zdola, 1x vertikálně posuvné bezpečnostní sklo, 1x zakončení odsávání s přírubou pro napojení na vzduchotechniku, 1x pracovní plocha bezespárá. Korpus digestoře zhotoven dvouplášťově pro umístění dálkového ovládání jednotlivých médiových kohoutů, elektrických zásuvek 230V, do bočních kapes a pro zhotovení odsávacích míst z boku digestoře. Připojení na plynový kahan s bezpečnostní regulací. Digestoř vyrobena z laminovaných dřevotřískových desek. Ve vnitřním pracovním prostoru umístěny kohouty medií a ventilační průduchy vzduchotechniky. V pracovním prostoru, na zadní stěně vyvedeny kohouty pro technické plyny. Na přední straně digestoře umístěny elektrické zásuvky 230V. Osvětlení protiprašným zářivkovým svítidlem se dvěma zářivkami. Odsávání pracovního prostoru je zaručeno ventilátorem umístěným mimo prostor digestoře. Odsávací místa rozložena rovnoměrně, tak aby bylo dosaženo co nejvyššího efektu odsávání. Odsávací otvory zakončeny plastovými ventilačními mřížkami. Umístění na zadní (boční) ploše jen několik centimetrů nad pracovní plochou (odsávání těžkých par) a ve vrchní části pracovního prostoru (odsávání par lehkých). Laboratorní kohouty povrchově upraveny pro chemicky náročné agresivní prostředí. Osazení laboratorními kohouty s dálkovým ovládáním, kdy vývod kohoutu zůstává na zadní stěně v pracovním prostoru, ale samotné ovládání je umístěno na předním panelu digestoře. Spodní část digestoře koncipována pro využití jako ukládací prostor pro menší množství chemikálií (odsávaná varianta skříňky). Spodní skříňka v provedení bezpečnostní skříně pro bezpečné uložení nebezpečných a zdraví škodlivých látek. Součástí filtrační kazety pro zachycení zdraví škodlivých a nebezpečných látek. Vybaveno modulem pro umístění přesných vah. Pracovní prostor (boční a zadní plocha popř. strop): velkoplošná kermická dlažba. Pracovní plocha: bezespárová – celokeramická deska. Montáž a kompletní uvedení do provozu včetně napojení na vzduchotechniku a TZB.</t>
  </si>
  <si>
    <t>Z107</t>
  </si>
  <si>
    <t>Laminární box laboratorní s cirkulací + podstavec / 1250x800 / Biohazard box třída II dle ČSN EN 12469</t>
  </si>
  <si>
    <t>Poznámka k položce:_x000d_
Laminární box laboratorní s cirkulací + podstavec / 1250x800 / Biohazard box třída II dle ČSN EN 12469 (certifikát vydaný uznávanou / akreditovanou certifikační autoritou) s laminárním prouděním. Soulad s platnými požadavky evropských norem. Třída filtrace HEPA filtrů: H14. Předfiltr. Boční a zadní stěny (vnitřní) beze spár. Celonerezová bezespára pracovní plocha (spádovaná vana s ventilem). Zešikmená čelní stěna. Manuální posuvné/výklopné okno - bezpečnostní netříštivé sklo. Možnost odklopení čelního skla / přední stěny pro čištění pracovního prostoru. Dezinfikovatelná opěrka pro ruce po celé šířce pracovní plochy. UV lampa s časovačem včetně náhradní trubice. Fóliová ovládací klávesnice (časovač germicidní lampy). Vnitřní osvětlení (neoslňující). Ventilátor s automatickou regulací otáček. Laboratorní ventily (počet dle požadavku). Nástrojová lišta - 2x el. zásuvka (IP44), ovládání médií, hl. vypínač. Podstavec ve stejném designovém provedení. Montáž a kompletní uvedení do provozu včetně na TZB.</t>
  </si>
  <si>
    <t>Z108</t>
  </si>
  <si>
    <t>Laminární box laboratorní s odtahem + podstavec / 1500x800 / Biohazard box třída II dle ČSN EN 12469</t>
  </si>
  <si>
    <t>Poznámka k položce:_x000d_
Laminární box laboratorní s odtahem + podstavec / 1500x800 / Biohazard box třída II dle ČSN EN 12469 (certifikát vydaný uznávanou / akreditovanou certifikační autoritou) s laminárním prouděním. Soulad s platnými požadavky evropských norem. Třída filtrace HEPA filtrů: H14. Předfiltr. Min. šířka pracovní plochy: 1200mm. Boční a zadní stěny (vnitřní) beze spár. Celonerezová bezespára pracovní plocha (spádovaná vana s ventilem). Zešikmená čelní stěna. Manuální posuvné/výklopné okno - bezpečnostní netříštivé sklo. Možnost odklopení čelního skla / přední stěny pro čištění pracovního prostoru. Dezinfikovatelná opěrka pro ruce po celé šířce pracovní plochy. UV lampa s časovačem včetně náhradní trubice. Fóliová ovládací klávesnice (časovač germicidní lampy). Vnitřní osvětlení (neoslňující). Ventilátor s automatickou regulací otáček (není součástí dodávky laminárního boxu). Laboratorní ventily (počet dle požadavku). Nástrojová lišta - 2x el. zásuvka (IP44), ovládání médií, hl. vypínač. Podstavec ve stejném designovém provedení. Montáž a kompletní uvedení do provozu včetně napojení na vzduchotechniku a TZB.</t>
  </si>
  <si>
    <t>Z110</t>
  </si>
  <si>
    <t>Izolátor pro ředění cytostatik vč. příslušenství /</t>
  </si>
  <si>
    <t xml:space="preserve">Poznámka k položce:_x000d_
Izolátor pro ředění cytostatik vč. příslušenství /   / Podtlakový izolátor s laminárním prouděním, třída čistoty A, pro aseptickou přípravu cytotoxických léčiv, splňující normy ČSN EN ISO 14644-1, s předním průhledným vyklápěcím krytem, vybaveným dvěma rukávcovými otvory. Technická specifikace vč. příslušenství - viz Technická zpráva 15033-DPS-D.2-01.2-01-TZ</t>
  </si>
  <si>
    <t>Z132</t>
  </si>
  <si>
    <t xml:space="preserve">Chladnička na léky s cirk. vzduchu, podstavná, objem cca 140 l, optický a akustický teplotní alarm, rozhraní pro monitorování teploty   / 600x615x820 /</t>
  </si>
  <si>
    <t xml:space="preserve">Poznámka k položce:_x000d_
Chladnička na léky s cirk. vzduchu, podstavná, objem cca 140 l, optický a akustický teplotní alarm, rozhraní pro monitorování teploty   / 600x615x820 / Chladnička pro skladování farmaceutických produktů dle DIN 58345. Rozměry do niky (Š x H x V): 605x620x860 mm. Hluk – akustický výkon do 45 dB. Napětí / příkon: 220 – 240V~ / 1.0 A. Chladicí systém: dynamický. Proces odmrazování: automatický. Rozsah teplot: +5°C, bezpečnostní termostat. Povrchová úprava vnějšího pláště: ocel/bílá. Povrchová úprava dveří: ocel. Materiál vnitřních stěn: umělá hmota bílá beze spár. Ovládání: elektronické. Ukazatel teploty: vně digitální. Alarm výpadku sítě: bezprostředně při výpadku sítě na minimálně 12h. Výstražný signál: optický a akustický. Integrovaná datová paměť. Rozhraní / beznapěťový kontakt: RS 485 / ano. Vnitřní osvětlení: LED osvětlení, spínané separátně. Přestavitelné odkládací plochy: 3.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Koleje s kolečky.</t>
  </si>
  <si>
    <t>Z141</t>
  </si>
  <si>
    <t xml:space="preserve">Chladnička s mrazákem laboratorní s cirkulací vzduchu, objem cca 100+15 l, podstavná, optický a akustický teplotní alarm, rozhraní pro monitorování teploty   / 600x615x820 /</t>
  </si>
  <si>
    <t xml:space="preserve">Poznámka k položce:_x000d_
Chladnička s mrazákem laboratorní s cirkulací vzduchu, objem cca 100+15 l, podstavná, optický a akustický teplotní alarm, rozhraní pro monitorování teploty   / 600x615x820 / Chladnička s mrazákem pro laboratorní účely. Rozměry do niky (Š x H x V): 605x620x860 mm. Hluk – akustický výkon do 48 dB. Napětí / příkon: 220 – 240V~ / 1.0 A. Proces odmrazování: chladnička - automatický, mraznička - manuální. Rozsah teplot chladničky: +3°C to +8°C. Rozsah teplot mrazničky: -18°C to -25°C.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Rozhraní / beznapěťový kontakt: RS 485 / ano. Vnitřní osvětlení: LED osvětlení, spínané separátně. Odkládací plochy: 2. Materiál odkládacích ploch: rošty potažené umělou hmotou. Uzamykatelné proti nežádoucímu přístupu, speciální zámek. Směr otevírání dveří: vpravo, lze zaměnit.</t>
  </si>
  <si>
    <t>Z143</t>
  </si>
  <si>
    <t xml:space="preserve">Chladnička laboratorní s cirkulací vzduchu, objem cca 140 l, podstavná, optický a akustický teplotní alarm, rozhraní pro monitorování teploty   / 600x615x820 /</t>
  </si>
  <si>
    <t xml:space="preserve">Poznámka k položce:_x000d_
Chladnička laboratorní s cirkulací vzduchu, objem cca 140 l, podstavná, optický a akustický teplotní alarm, rozhraní pro monitorování teploty   / 600x615x820 / Chladnička pro laboratorní účely. Rozměry do niky (Š x H x V): 605x620x860 mm. Hluk – akustický výkon do 45 dB. Napětí / příkon: 220 – 240V~ / 1.0 A. Chladicí systém: dynamický. Proces odmrazování: automatický. Rozsah teplot: +3°C to +8°C, bezpečnostní termostat. Povrchová úprava vnějšího pláště: ocel/bílá. Povrchová úprava dveří: ocel. Materiál vnitřních stěn: umělá hmota bílá beze spár. Ovládání: elektronické. Ukazatel teploty: vně digitální. Alarm výpadku sítě: po obnovení napájení. Výstražný signál: optický a akustický. Integrovaná datová paměť. Rozhraní / beznapěťový kontakt: RS 485 / ano. Vnitřní osvětlení: LED osvětlení, spínané separátně. Přestavitelné odkládací plochy: 3. Využitelné odkládací plochy v mm (Š / H): 440/420. Materiál odkládacích ploch: rošty potažené umělou hmotou. Nosnost odkládacích ploch: min. 45kg. Ergonomické tyčové madlo. Uzamykatelné proti nežádoucímu přístupu, speciální zámek. Dveře samozavírací. Směr otevírání dveří: vpravo, lze zaměnit. Koleje s kolečky.</t>
  </si>
  <si>
    <t>Z201</t>
  </si>
  <si>
    <t xml:space="preserve">Svítidlo vyšetřovací nástěnné /   / LED svítidlo</t>
  </si>
  <si>
    <t xml:space="preserve">Poznámka k položce:_x000d_
Svítidlo vyšetřovací nástěnné /   / LED svítidlo - 1 hlavice, výkon 40 000 lx, nástěnná montáž, otočná a sklopná ramena, rozsah otáč. 180°, dosah 1800mm, ovládání svítidla na závěsu svítidla, snadné čištění a desinfekce, napájení 230V / 50Hz, dlouhá životnost osvitových zdrojů, nízká hmotnost osvitové hlavy, pro 1 svítidlo 1x sterilizovatelný držák.</t>
  </si>
  <si>
    <t>Z202</t>
  </si>
  <si>
    <t xml:space="preserve">Svítidlo vyšetřovací stropní /   / LED svítidlo</t>
  </si>
  <si>
    <t xml:space="preserve">Poznámka k položce:_x000d_
Svítidlo vyšetřovací stropní /   / LED svítidlo - 1 hlavice, výkon 40 000 lx, stropní montáž, otočná a sklopná ramena, rozsah otáč. 180°, dosah 1800mm, ovládání svítidla na závěsu svítidla, snadné čištění a desinfekce, napájení 230V / 50Hz, dlouhá životnost osvitových zdrojů, nízká hmotnost osvitové hlavy, pro 1 svítidlo 1x sterilizovatelný držák.</t>
  </si>
  <si>
    <t>Z206</t>
  </si>
  <si>
    <t>Chladnička, vestavná, objem cca 130l /</t>
  </si>
  <si>
    <t xml:space="preserve">Poznámka k položce:_x000d_
Chladnička, vestavná, objem cca 130l /   / Klimatická třída : SN-N-ST-T. Rozměry do niky (Š x H x V): 605x620x860 mm, hlučnost do 38 dB, energetická třída: A+. Automatické odmrazování chladící přihrádky, mechanické ovládání teploty. Poličky chladničky: 3 plná šířka, skleněné s lištou. Antibakteriální ochrana. Osvětlení: LED žárovka. Barva / design chladničky: Bílá. Umístění dveřních závěsů: Vpravo, zaměnitelné doleva. Nožky: nastavitelné.</t>
  </si>
  <si>
    <t>Z219</t>
  </si>
  <si>
    <t>Myčka nádobí, vestavná /</t>
  </si>
  <si>
    <t xml:space="preserve">Poznámka k položce:_x000d_
Myčka nádobí, vestavná /   / Myčka pro 12 sad nádobí / vestavná - 6 programů, 5 teplot. Výškově nastavitelný vrchní koš, kapacitu na 12 sad nádobí, elektronické ovládání s tlačítky, LED kontrolky či aktivní sušení s rekondenzací. Rozměry do niky (Š x H x V): 605x620x860 mm, hlučnost do 42 dB, třídy (en.třída/mytí/sušení): A+++ / A / A. Šetrná funkce pro sklo. Panel s textem a symboly. Funkce odloženého startu 1-24 hodin. Vodní senzor detekuje úroveň zašpinění vody a upravuje spotřebu vody. Indikátor doplnění soli. Indikace funkcí: Sensor, zpožděný start 1-24h, HygienePlus, Moje oblíbené, vybraný program, indikátor pro leštidlo, sůl, TimeManager, XtraDry. Interní osvětlení pro optimální přehled v myčce. Nerezová držadla.</t>
  </si>
  <si>
    <t>Z251</t>
  </si>
  <si>
    <t>Směšovací přístroj pro přípravu aplikačního roztoku pro mytí a dezinfekci nástrojů a ploch. /</t>
  </si>
  <si>
    <t xml:space="preserve">Poznámka k položce:_x000d_
Směšovací přístroj pro přípravu aplikačního roztoku pro mytí a dezinfekci nástrojů a ploch. /   / Směšovací přístroj pro přípravu aplikačního roztoku pro mytí a dezinfekci nástrojů a ploch. Směšovač pro bezpečné odebírání desinfekčních a čisticích prostředků pro okamžité použití v koncentracích používaných v praxi. Funkcí řízeny mikroprocesory zabezpečuje průběžné předem nastavené dávkování. Vlastnosti: plynulé nastavení požadované koncentrace roztoku, jednoduchá obsluha, řízeno mikroprocesorem, kontrolní indikátor množství koncentrátu v kanystru, v přístroji není nutno uchovávat zásobu vody ani naředěného roztoku, kompaktní konstrukce z ušlechtilé oceli. Technická data: výkon čerpadla (odběr): cca 600l / h roztoku desinfekčního prostředku připraveného k okamžitému použití (beztlakové směšování), výtlačné čerpadlo koncentrátu SK čerpadlo se speciální povrchovou úpravou, dávkování 0,25% až 1,0%, přípoj vody vnější závit na přístroji R1/2" přívod vody min. měděná trubka, 10 x 1 mm, tlak vody min. 1 bar, max. 6 barů, odběr roztoku otočný výtok s regulací proudu (flow-control), připojení elektrického proudu 230V</t>
  </si>
  <si>
    <t>Z301</t>
  </si>
  <si>
    <t>Předúpravna vody (filtry, změkčovač, zásobník vody) /</t>
  </si>
  <si>
    <t xml:space="preserve">Poznámka k položce:_x000d_
Předúpravna vody (filtry, změkčovač, zásobník vody) /   / Kompatibilní ke stávajícímu systému úpravny vody. Instalace uhlíkového filtru s kapacitou 250l. Instalace pískového filtru s kapacitou 250l.</t>
  </si>
  <si>
    <t>Z302</t>
  </si>
  <si>
    <t>Reverzní osmóza vč. pumpy na chemickou dezinfekci /</t>
  </si>
  <si>
    <t xml:space="preserve">Poznámka k položce:_x000d_
Reverzní osmóza vč. pumpy na chemickou dezinfekci /   / Kompatibilní ke stávající reverzní osmóze. Stávající reverzní osmóza na chemickou desinfekci rozšířena na výkon 1500l/hod.</t>
  </si>
  <si>
    <t>Z303</t>
  </si>
  <si>
    <t>Systém horké dezinfekce /</t>
  </si>
  <si>
    <t xml:space="preserve">Poznámka k položce:_x000d_
Systém horké dezinfekce /   / Kompatibilní se stávající reverzní osmózou a předúpravnou vody.</t>
  </si>
  <si>
    <t>Z304</t>
  </si>
  <si>
    <t>Technologie pro míchání dialyzačních koncentrátů /</t>
  </si>
  <si>
    <t xml:space="preserve">Poznámka k položce:_x000d_
Technologie pro míchání dialyzačních koncentrátů /   / Technologie pro míchání dvou typů koncentrátu ve dvou rozvodových smyčkách. Zařízení pro míchání kyselého dialyzačního koncentrátu z permeátu vyprodukovaného reverzní osmózou – minimální dávka míchání 400 litrů koncentrátu. Zajištění možnosti nepřetržité dodávky koncentrátu. Uskladnění ve 3 střídavě používaných skladovacích zásobnících o minimálním objemu 750 litrů koncentrátu. Rozvod dialyzačního koncentrátu přes řídící jednotku umožňující: přepínání mezi zásobníky, konstantní kvalitu koncentrátu, tlakové řízení spotřeby koncentrátu dle potřeby jednotlivých dialyzačních přístrojů, start/ stop časovač. Možnost ovládání systému dálkově. Rozvod koncentrátu od skladovacích tanků v materiálu PE. Automatický proplach rozvodů a recirkulace. Certifikace jako zdravotnické zařízení (Medical device).</t>
  </si>
  <si>
    <t>Z311</t>
  </si>
  <si>
    <t>Panel připojovací dialyzační - Single /</t>
  </si>
  <si>
    <t xml:space="preserve">Poznámka k položce:_x000d_
Panel připojovací dialyzační - Single /   / Výška horní hrany 900 mm. Pevné instalační zařízení. Přenos elektrických medií a rozvod permeátu do prostoru lůžka v dialyzačních provozech. Zhotovení dle požadavků jako součást interiéru. Osazení dialyzačního panelu: 4x el. zásuvka DO-ZIS, 2x el. zásuvka MDO, přívod strukturované kabeláže pro dvouzásuvku (2x konektor RJ45), přívod uzemnění pro svorky ochranného pospojení (3x svorky), 1x rychlospojka pro permeát (vč. dopojení na připravené rozvody), 2x rychlospojka pro dialyzační koncentrát, 1x rychlospojka pro odpad (vč.dopojení na připravené rozvody - odpad - trubka JS 50 mm (1 l/min)). Odpad v panelu ukončen tak, aby nedocházelo k mikrobiologické kontaminaci monitoru z odpadní kanalizace, tzn. přerušen vzduchovou mezerou. Všechen odpad instalován přes protizápachovou zátku dále do kanalizace. Všechny vývody medií z nerezu. Vývody permeátu, odpadu a koncentrátu ukončeny nerez uzavírací rychlospojkou a protikus instalován na samotném dial. monitoru. Protikus rychlospojek pro dialyzační monitor součástí dodávky panelu.</t>
  </si>
  <si>
    <t>Z312</t>
  </si>
  <si>
    <t>Panel připojovací dialyzační - Double /</t>
  </si>
  <si>
    <t xml:space="preserve">Poznámka k položce:_x000d_
Panel připojovací dialyzační - Double /   / Výška horní hrany 900 mm. Pevné instalační zařízení. Přenos elektrických medií a rozvod permeátu do prostoru lůžka v dialyzačních provozech pro dva dialyzační monitory. Zhotovení dle požadavků jako součást interiéru. Osazení dialyzačního panelu: 2x3ks el. zásuvka DO-ZIS, 4x el. zásuvka MDO, přívod strukturované kabeláže pro 2x dvouzásuvku (4x konektor RJ45), přívod uzemnění pro svorky ochranného pospojení (6x svorky), 2x rychlospojka pro permeát (vč. dopojení na připravené rozvody), 4x rychlospojka pro dialyzační koncentrát, 2x rychlospojka pro odpad (vč. dopojení na připravené rozvody - odpad - trubka JS 50 mm (1 l/min)). Odpad v panelu ukončen tak, aby nedocházelo k mikrobiologické kontaminaci monitoru z odpadní kanalizace, tzn. přerušen vzduchovou mezerou. Všechen odpad instalován přes protizápachovou zátku dále do kanalizace. Všechny vývody medií z nerezu. Vývody permeátu, odpadu a koncentrátu ukončeny nerez uzavírací rychlospojkou a její protikus instalován na samotném dial. monitoru. Protikus rychlospojek pro dialyzační monitor součástí dodávky panelu.</t>
  </si>
  <si>
    <t>Z436</t>
  </si>
  <si>
    <t>Deska chladící nerezová k zabudování do desky pracovní linky, s podvěsným agregátem / 1015x570x50 /</t>
  </si>
  <si>
    <t>Poznámka k položce:_x000d_
Deska chladící nerezová k zabudování do desky pracovní linky, s podvěsným agregátem / 1015x570x50 / Nerezová chladící deska pro zabudování do desky stolu s podvěšeným agregátem, ovládána elektronickým termostatem a regulací s centrálním vypínačem. Polohovatelné kotvící prvky společně s lemem vany zajišťují přilnavost k pracovní desce po celé ploše. Kapacita GN: 3/1. Agregát s automatickým odtáváním a odpařováním kondenzátu. Otvor pro montáž: cca 1000x550 mm. Technické informace: Regulace teploty: (2°až 5°C)﻿﻿﻿, chladivo: R134a, napětí: 230V/50Hz, příkon: cca 300W﻿, materiál: AISI 304.</t>
  </si>
  <si>
    <t>D.2.01.3_1 - Vybavení_místností</t>
  </si>
  <si>
    <t>766-01-R01</t>
  </si>
  <si>
    <t>Vybavení interiéru / místností - viz samostatný soupis prací a dodávek</t>
  </si>
  <si>
    <t>-887765265</t>
  </si>
  <si>
    <t>Poznámka k položce:_x000d_
PŘESNÁ SPECIFIKACE A PROVEDENÍ VIZ V.Č. D.2_01.3_17/22</t>
  </si>
  <si>
    <t>D.2.01.3_2 - Vybavení_ostatní</t>
  </si>
  <si>
    <t>OST-766-R01</t>
  </si>
  <si>
    <t>-1103327627</t>
  </si>
  <si>
    <t>OST-766-R02</t>
  </si>
  <si>
    <t>Dodávka a montáž PVC ergonomické madlo kotvené na stěnu</t>
  </si>
  <si>
    <t>-1025108569</t>
  </si>
  <si>
    <t xml:space="preserve">Poznámka k položce:_x000d_
PVC ergonomické madlo:_x000d_
-42/40 mm_x000d_
-celkové vyložení 80 mm_x000d_
-vnitřní vzdálenost madla od stěny 40 mm_x000d_
-nosná kce  - AL profil tl. 5 mm_x000d_
-povrch opatřen ochranným filmem pro větší odolnost_x000d_
-kotvení - samosvorné dráky z AL v provedení elox, á 1 m_x000d_
-třída reakce na oheň - B dle EN 13501/1_x000d_
----------------------------------------------------------------------_x000d_
barevné provedení - dle umístění</t>
  </si>
  <si>
    <t xml:space="preserve">"viz v.č. D.2-01.3_12/16"  </t>
  </si>
  <si>
    <t>"1.PP_odměřeno elektronicky" 12,65</t>
  </si>
  <si>
    <t>"1.NP_odměřeno elektronicky" 28,15</t>
  </si>
  <si>
    <t>"2.NP_odměřeno elektronicky" 19,95</t>
  </si>
  <si>
    <t>"3.NP_odměřeno elektronicky" 43,67</t>
  </si>
  <si>
    <t>"4.NP_odměřeno elektronicky" 37,2</t>
  </si>
  <si>
    <t>"ostatní/rohy a výklenky_odsouhlasení v dílenské dokumentaci" 0,25*141,62</t>
  </si>
  <si>
    <t>OST-766-R03</t>
  </si>
  <si>
    <t>Dodávka a montáž PVC ochrana nároží rohů (90 st.)</t>
  </si>
  <si>
    <t>-930712437</t>
  </si>
  <si>
    <t>Poznámka k položce:_x000d_
PVC ochrana rohů: _x000d_
-šířka prvku 78 mm_x000d_
-upevňovací systém - kontinuální předvrtané AL jádro_x000d_
-krycí materiál - PVC hladký profil tl. 2 mm_x000d_
-antibakteriální provedení_x000d_
-povrch opatřen filmem pro větší odolnost (vysoká odolnost proti nárazu)_x000d_
-třída reakce na oheň - B dle EN 13501/1_x000d_
-----------------_x000d_
barevné provedení - dle umístění</t>
  </si>
  <si>
    <t>"1.PP" 4*(14+9)</t>
  </si>
  <si>
    <t>"1.NP" 4*(14+13+22)</t>
  </si>
  <si>
    <t>"2.NP" 4*(24)</t>
  </si>
  <si>
    <t>"3.NP" 4*(38)</t>
  </si>
  <si>
    <t>"4.NP" 4*(38)</t>
  </si>
  <si>
    <t>"ostatní " 0,1*688,0</t>
  </si>
  <si>
    <t>OST-766-R04</t>
  </si>
  <si>
    <t>Dodávka a montáž - PVC ochranný panel pod dávkovač desinfekce_ vinylový obklad šířka/výška (350/950 mm)</t>
  </si>
  <si>
    <t>1562815343</t>
  </si>
  <si>
    <t xml:space="preserve">Poznámka k položce:_x000d_
Kompletní systémová dodávka a provedení dle specifikace PD a TZ včetně všech přímo souvisejících prací/činností a dodávek/doplňků a příslušenství_x000d_
("viz v.č. D.2-01.3_12/16"  )_x000d_
PVC nástěnný ochranný panel:_x000d_
řezaný-tl. 2 mm_x000d_
-----------------_x000d_
Materiál:_x000d_
-barevnost dle umístění PD _x000d_
-CaZn_x000d_
-antibakteriální_x000d_
-lehká textura_x000d_
-chemická odolnost dle EN ISO 26987_x000d_
-třída reakce na oheň - B dle EN 13501-1_x000d_
-odolnost proto dezifekci_x000d_
------------------------------_x000d_
-spojování svařováním_x000d_
-panely lepené k podkladu pomocí akrylátového lepidla_x000d_
------------------------------------------------------------------</t>
  </si>
  <si>
    <t>"1.PP" 2,0*0,95</t>
  </si>
  <si>
    <t>"1.NP" 4,0*0,95</t>
  </si>
  <si>
    <t>"2.NP" 0</t>
  </si>
  <si>
    <t>"3.NP" 2,0*0,95</t>
  </si>
  <si>
    <t>"4.NP" 2,0*0,95</t>
  </si>
  <si>
    <t>OST-766-R10</t>
  </si>
  <si>
    <t>687064233</t>
  </si>
  <si>
    <t>OST-766-R01.1</t>
  </si>
  <si>
    <t xml:space="preserve">Dodávka a montáž PVC ochranný panel _ 1.PP _ vinylový obklad šedý šířka pruhu 200mm </t>
  </si>
  <si>
    <t>1672886505</t>
  </si>
  <si>
    <t xml:space="preserve">Poznámka k položce:_x000d_
Kompletní systémová dodávka a provedení dle specifikace PD a TZ včetně všech přímo souvisejících prací/činností a dodávek/doplňků a příslušenství_x000d_
("viz v.č. D.2-01.3_12/16"  )_x000d_
PVC nástěnný ochranný panel:_x000d_
řezaný-tl. 2 mm_x000d_
-----------------_x000d_
Materiál:_x000d_
-barevnost dle umístění PD _x000d_
-CaZn_x000d_
-antibakteriální_x000d_
-lehká textura_x000d_
-chemická odolnost dle EN ISO 26987_x000d_
-třída reakce na oheň - B dle EN 13501-1_x000d_
-odolnost proto dezifekci_x000d_
------------------------------_x000d_
-spojování svařováním_x000d_
-panely lepené k podkladu pomocí akrylátového lepidla_x000d_
------------------------------------------------------------------_x000d_
</t>
  </si>
  <si>
    <t>27,4</t>
  </si>
  <si>
    <t>"ostatní a výklenky/rohy_odsouhlasení v dílenské dokumentaci" 0,15*27,4</t>
  </si>
  <si>
    <t>OST-766-R01.2</t>
  </si>
  <si>
    <t xml:space="preserve">Dodávka a montáž PVC ochranný panel _ 1.PP _ modrý šířka 300mm </t>
  </si>
  <si>
    <t>537596993</t>
  </si>
  <si>
    <t>170,28</t>
  </si>
  <si>
    <t>"ostatní a výklenky/rohy_odsouhlasení v dílenské dokumentaci" 0,15*170,28</t>
  </si>
  <si>
    <t>OST-766-R01.3</t>
  </si>
  <si>
    <t xml:space="preserve">Dodávka a montáž PVC ochranný panel _ 1.PP _ šedý šířka 300mm </t>
  </si>
  <si>
    <t>-834118642</t>
  </si>
  <si>
    <t>141,44</t>
  </si>
  <si>
    <t>"ostatní a výklenky/rohy_odsouhlasení v dílenské dokumentaci" 0,15*141,44</t>
  </si>
  <si>
    <t>OST-766-R01.4</t>
  </si>
  <si>
    <t xml:space="preserve">Dodávka a montáž PVC ochranný panel _ 1.PP _ modrý šířky 400mm na dveře </t>
  </si>
  <si>
    <t>-323402348</t>
  </si>
  <si>
    <t>39,0</t>
  </si>
  <si>
    <t>"ostatní a výklenky/rohy_odsouhlasení v dílenské dokumentaci" 0,15*39,0</t>
  </si>
  <si>
    <t>OST-766-R01.5</t>
  </si>
  <si>
    <t xml:space="preserve">Dodávka a montáž PVC ochranný panel _ 1.NP _ šedý šířka 200mm </t>
  </si>
  <si>
    <t>-406207704</t>
  </si>
  <si>
    <t>92,2</t>
  </si>
  <si>
    <t>"ostatní a výklenky/rohy_odsouhlasení v dílenské dokumentaci" 0,15*92,2</t>
  </si>
  <si>
    <t>OST-766-R01.6</t>
  </si>
  <si>
    <t xml:space="preserve">Dodávka a montáž PVC ochranný panel _ 1.NP _ zelený šířka 300mm </t>
  </si>
  <si>
    <t>2055763591</t>
  </si>
  <si>
    <t>232,0</t>
  </si>
  <si>
    <t>"ostatní a výklenky/rohy_odsouhlasení v dílenské dokumentaci" 0,15*232,0</t>
  </si>
  <si>
    <t>OST-766-R01.7</t>
  </si>
  <si>
    <t xml:space="preserve">Dodávka a montáž PVC ochranný panel _ 1.NP _ šedý šířka 300mm </t>
  </si>
  <si>
    <t>1676073780</t>
  </si>
  <si>
    <t>78,15</t>
  </si>
  <si>
    <t>"ostatní a výklenky/rohy_odsouhlasení v dílenské dokumentaci" 0,15*78,15</t>
  </si>
  <si>
    <t>OST-766-R01.8</t>
  </si>
  <si>
    <t xml:space="preserve">Dodávka a montáž PVC ochranný panel _ 1.NP _ bílý šířka 250mm </t>
  </si>
  <si>
    <t>-803876642</t>
  </si>
  <si>
    <t>6,6</t>
  </si>
  <si>
    <t>"ostatní a výklenky/rohy_odsouhlasení v dílenské dokumentaci" 0,15*6,6</t>
  </si>
  <si>
    <t>OST-766-R01.9</t>
  </si>
  <si>
    <t xml:space="preserve">Dodávka a montáž PVC ochranný panel _ 1.NP _ bílý šířka 200mm </t>
  </si>
  <si>
    <t>-754033388</t>
  </si>
  <si>
    <t>59,0</t>
  </si>
  <si>
    <t>"ostatní a výklenky/rohy_odsouhlasení v dílenské dokumentaci" 0,15*59,0</t>
  </si>
  <si>
    <t>OST-766-R01.10</t>
  </si>
  <si>
    <t xml:space="preserve">Dodávka a montáž PVC ochranný panel _ 1.NP _ zelený šířky 400mm na dveře </t>
  </si>
  <si>
    <t>285930217</t>
  </si>
  <si>
    <t>37,7</t>
  </si>
  <si>
    <t>"ostatní a výklenky/rohy_odsouhlasení v dílenské dokumentaci" 0,15*37,7</t>
  </si>
  <si>
    <t>OST-766-R01.11</t>
  </si>
  <si>
    <t xml:space="preserve">Dodávka a montáž PVC ochranný panel _ 2.NP _šedý šířka 300mm </t>
  </si>
  <si>
    <t>-1848385833</t>
  </si>
  <si>
    <t>89,75</t>
  </si>
  <si>
    <t>"ostatní a výklenky/rohy_odsouhlasení v dílenské dokumentaci" 0,15*89,75</t>
  </si>
  <si>
    <t>OST-766-R01.12</t>
  </si>
  <si>
    <t xml:space="preserve">Dodávka a montáž PVC ochranný panel _ 2.NP _tyrkysový šířka 300mm </t>
  </si>
  <si>
    <t>-1509589458</t>
  </si>
  <si>
    <t>84,15</t>
  </si>
  <si>
    <t>"ostatní a výklenky/rohy_odsouhlasení v dílenské dokumentaci" 0,15*84,15</t>
  </si>
  <si>
    <t>OST-766-R01.13</t>
  </si>
  <si>
    <t xml:space="preserve">Dodávka a montáž PVC ochranný panel _ 2.NP _tyrkysový šířky 400mm na dveře </t>
  </si>
  <si>
    <t>-74411863</t>
  </si>
  <si>
    <t>24,1</t>
  </si>
  <si>
    <t>"ostatní a výklenky/rohy_odsouhlasení v dílenské dokumentaci" 0,15*24,1</t>
  </si>
  <si>
    <t>OST-766-R01.14</t>
  </si>
  <si>
    <t xml:space="preserve">Dodávka a montáž PVC ochranný panel _ 3.NP _oranžový šířky 300mm </t>
  </si>
  <si>
    <t>-979734662</t>
  </si>
  <si>
    <t>113,5</t>
  </si>
  <si>
    <t>"ostatní a výklenky/rohy_odsouhlasení v dílenské dokumentaci" 0,15*113,5</t>
  </si>
  <si>
    <t>OST-766-R01.15</t>
  </si>
  <si>
    <t xml:space="preserve">Dodávka a montáž PVC ochranný panel _ 3.NP _šedý šířky 300mm </t>
  </si>
  <si>
    <t>2062100514</t>
  </si>
  <si>
    <t>63,03</t>
  </si>
  <si>
    <t>"ostatní a výklenky/rohy_odsouhlasení v dílenské dokumentaci" 0,15*63,03</t>
  </si>
  <si>
    <t>OST-766-R01.16</t>
  </si>
  <si>
    <t xml:space="preserve">Dodávka a montáž PVC ochranný panel _ 3.NP _bílý šířky 300mm </t>
  </si>
  <si>
    <t>-866824090</t>
  </si>
  <si>
    <t>151,1</t>
  </si>
  <si>
    <t>"ostatní a výklenky/rohy_odsouhlasení v dílenské dokumentaci" 0,15*151,1</t>
  </si>
  <si>
    <t>OST-766-R01.17</t>
  </si>
  <si>
    <t xml:space="preserve">Dodávka a montáž PVC ochranný panel _ 3.NP _šedý šířky 200mm </t>
  </si>
  <si>
    <t>-488171448</t>
  </si>
  <si>
    <t>30,3</t>
  </si>
  <si>
    <t>"ostatní a výklenky/rohy_odsouhlasení v dílenské dokumentaci" 0,15*30,3</t>
  </si>
  <si>
    <t>OST-766-R01.18</t>
  </si>
  <si>
    <t xml:space="preserve">Dodávka a montáž PVC ochranný panel _ 3.NP _oranžový šířky 400mm na dveře </t>
  </si>
  <si>
    <t>2046412449</t>
  </si>
  <si>
    <t>32,7</t>
  </si>
  <si>
    <t>"ostatní a výklenky/rohy_odsouhlasení v dílenské dokumentaci" 0,15*32,7</t>
  </si>
  <si>
    <t>OST-766-R01.19</t>
  </si>
  <si>
    <t xml:space="preserve">Dodávka a montáž PVC ochranný panel _ 3.NP _bílý šířky 400mm na dveře </t>
  </si>
  <si>
    <t>-1910500133</t>
  </si>
  <si>
    <t>2,8</t>
  </si>
  <si>
    <t>"ostatní a výklenky/rohy_odsouhlasení v dílenské dokumentaci" 0,15*2,8</t>
  </si>
  <si>
    <t>OST-766-R01.20</t>
  </si>
  <si>
    <t xml:space="preserve">Dodávka a montáž PVC ochranný panel _ 4.NP _žlutý šířky 300mm </t>
  </si>
  <si>
    <t>-522218420</t>
  </si>
  <si>
    <t>67,51</t>
  </si>
  <si>
    <t>"ostatní a výklenky/rohy_odsouhlasení v dílenské dokumentaci" 0,15*67,51</t>
  </si>
  <si>
    <t>OST-766-R01.21</t>
  </si>
  <si>
    <t xml:space="preserve">Dodávka a montáž PVC ochranný panel _ 4.NP _šedý šířky 300mm </t>
  </si>
  <si>
    <t>-200430495</t>
  </si>
  <si>
    <t>55,81</t>
  </si>
  <si>
    <t>"ostatní a výklenky/rohy_odsouhlasení v dílenské dokumentaci" 0,15*55,81</t>
  </si>
  <si>
    <t>OST-766-R01.22</t>
  </si>
  <si>
    <t xml:space="preserve">Dodávka a montáž PVC ochranný panel _ 4.NP _bílý šířky 300mm </t>
  </si>
  <si>
    <t>-1722859004</t>
  </si>
  <si>
    <t>160,0</t>
  </si>
  <si>
    <t>"ostatní a výklenky/rohy_odsouhlasení v dílenské dokumentaci" 0,15*160,0</t>
  </si>
  <si>
    <t>OST-766-R01.23</t>
  </si>
  <si>
    <t xml:space="preserve">Dodávka a montáž PVC ochranný panel _ 4.NP _žlutý šířky 400mm na dveře </t>
  </si>
  <si>
    <t>-1356425949</t>
  </si>
  <si>
    <t>27,5</t>
  </si>
  <si>
    <t>"ostatní a výklenky/rohy_odsouhlasení v dílenské dokumentaci" 0,15*27,5</t>
  </si>
  <si>
    <t>OST-766-R01.24</t>
  </si>
  <si>
    <t xml:space="preserve">Dodávka a montáž PVC ochranný panel _ 4.NP _bílý šířky 400mm na dveře </t>
  </si>
  <si>
    <t>-144291260</t>
  </si>
  <si>
    <t>4,5</t>
  </si>
  <si>
    <t>"ostatní a výklenky/rohy_odsouhlasení v dílenské dokumentaci" 0,15*4,5</t>
  </si>
  <si>
    <t>D.2.01.4 - Potrubní pošta</t>
  </si>
  <si>
    <t xml:space="preserve">Poznámky "Cena díla je vč. montáže, montáž je vč. dopravy na místo instalace (ev. vč. potřebných manipulačních prostředků, přípravků nebo pomocných lešení), součástí dodávky je provedení zkoušek, revizí, komplexní uvedení do provozu, průvodní technické dokumentace jednotlivých zařízení a ev. potřebné revize, návody k obsluze, pokud zařízení navazují na ostatní systémy stavby je součástí dodávky SW a HW příslušenství a zaintegrování systému do stavebního celku a oživení systému, individuální a ev. komplexní vyzkoušení. V nabídkové ceně musí být veškerý související doplňkový materiál, tak aby každé zařízení (nebo komplex souvisejících zařízení) bylo funkční a splňovalo všechny předpisy, které se na provozování ve zdravotnictví vztahují. Součástí dodávky a montáže je ekologická likvidace odpadu. Podrobný popis jednotlivých komponentů a požadavky na jejich funkčnost a vybavení jsou uvedeny v Technické zprávě, která je nedílnou součástí tohoto výkazu. "  "… (počet ks, var. délka u liniových systémů,  var. hmotnost - výkopy, demolice, nebo plocha - např. nátěry) / [m] / [t] / [m2] … " "… Počty prvků - celková výměra (výkaz výměr) = počet prvků (počet m.j.), jsou určeny stanovením počtu jednotek (hod.) na jedno zařízení nebo funkční celek nebo službu specifikovanou popisem služby v technické specifikaci [popis položky]. …" </t>
  </si>
  <si>
    <t>D1 - Potrubní pošta (dodávka a montáž systému)</t>
  </si>
  <si>
    <t>D2 - Strojovna a potrubní systém</t>
  </si>
  <si>
    <t>D3 - Ostatní příslušenství dodávky</t>
  </si>
  <si>
    <t>Potrubní pošta (dodávka a montáž systému)</t>
  </si>
  <si>
    <t>1.1.</t>
  </si>
  <si>
    <t>Automatická nástěnná stanice – koncová (připojení jízdního potrubí zdola), s uzavřeným vzduchovým okruhem (nenasává a nevyfukuje vzduch z/do místnosti)</t>
  </si>
  <si>
    <t xml:space="preserve">Poznámka k položce:_x000d_
Odběrová místnost 1NP Ambulance 3.NP / Hemodialýza 3.NP Výkres 15033-DPS-D.2-01.4-10_SCH01_rev-00.dwg / 15033-DPS-D.2-01.4-12_1NP_rev-00.dwg / 15033-DPS-D.2-01.4-14_3NP_rev-00.dwg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vkládáním pouzdra do stanice z přední strany – (připojení jízdního potrubí zdola) s příslušenstvím. _x000d_
Specifikace: - stanice v provedení pro dimenzi potrubí průměr 160 mm / vkládání pouzdra do odesílací šachty z čelní strany (vložení pouzdra z přední strany stanice v maximální výšce spodní hrany vkládacího otvoru 1,3 m nad podlahou) - kovové provedení stanice pro zdravotnické provozy (vnější obal), barva bílá, napojení prostřednictvím nerezových spojek - s uzavřeným vzduchovým okruhem (nenasává a nevyfukuje vzduch z/do místnosti) - mikrospínačová klávesnice s trvale podsvětleným displejem pro snadné a rychlé ovládání stanice, komunikací v českém jazyce - vybavení pro automatický zabezpečený provoz (RFID technologií tzn. RFID obvod pro čtení čipů pouzder včetně integrované antény v přední části stanice pro načtení ID karty a přepravního pouzdra) s pouzdry vybavenými 2 programovatelnými čipy (automatická volba cílové stanice prostřednictvím čipu v pouzdře / návrat doručeného pouzdra na odesílací stanici bez provedení volby stanice prostřednictvím čipu v pouzdře / manuální volba libovolné cílové stanice) - bezdotykové snímače (optické, indukční) - možnost připojení další signalizace -při odesílání pouzdra musí dojít z důvodu zabezpečení zásilky k uzavření odesílacího otvoru kovovými dvířky. Odesílací otvor-dvířka musí být opatřena bezpečnostní senzorovou lištou pro ochranu proti přivření rukou. _x000d_
Příslušenství pro koncovou stanici: - přjímací koš, včetně polstrování   - nástěnný držák na pouzdra (pro 4 ks přepravních pouzder) - kompletní sada pro odvod vzduchu (horní koncový díl stanice, vyvedení vzduchu mimo místost stanice (trasa ~ do 10 bm, 2x vzduchový oblouk, odfuková klapka) - akusticko-optická signalizace  (možnost nastavení hlasitosti a typu akustického signálu vč. možnosti vypnutí), kabeláž/lišta k signalizaci  ~ do 5 bm</t>
  </si>
  <si>
    <t>2.1.</t>
  </si>
  <si>
    <t>Automatická nástěnná stanice – průchozí (připojení jízdního potrubí zhora a zdola), s uzavřeným vzduchovým okruhem (nenasává a nevyfukuje vzduch z/do místnosti)</t>
  </si>
  <si>
    <t xml:space="preserve">Poznámka k položce:_x000d_
Transfuzní oddělení 1NP Výkres 15033-DPS-D.2-01.4-10_SCH01_rev-00.dwg / 15033-DPS-D.2-01.4-12_1NP_rev-00.dwg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vkládáním pouzdra do stanice z přední strany – průchozí (připojení jízdního potrubí zhora a zdola) s příslušenství._x000d_
Specifikace: - stanice v provedení pro dimenzi potrubí průměr 160 mm / vkládání pouzdra do odesílací šachty z čelní strany (vložení pouzdra z přední strany stanice v maximální výšce spodní hrany vkládacího otvoru 1,3 m nad podlahou) - kovové provedení stanice pro zdravotnické provozy (vnější obal), barva bílá, napojení prostřednictvím nerezových spojek - s uzavřeným vzduchovým okruhem (nenasává a nevyfukuje vzduch z/do místnosti) - mikrospínačová klávesnice s trvale podsvětleným displejem pro snadné a rychlé ovládání stanice, komunikací v českém jazyce - vybavení pro automatický zabezpečený provoz (RFID technologií) s pouzdry vybavenými 2 programovatelnými čipy (automatická volba cílové stanice prostřednictvím čipu v pouzdře / návrat doručeného pouzdra na odesílací stanici bez provedení volby stanice prostřednictvím čipu v pouzdře / manuální volba libovolné cílové stanice) - bezdotykové snímače (optické, indukční) - možnost připojení další signalizace - při odesílání pouzdra musí dojít z důvodu zabezpečení zásilky k uzavření odesílacího otvoru kovovými dvířky. Odesílací otvor-dvířka musí být opatřena bezpečnostní senzorovou lištou pro ochranu proti přivření rukou.   _x000d_
Příslušenství pro koncovou stanici: - přjímací koš, včetně polstrování   - nástěnný držák na pouzdra (pro 4 ks přepravních pouzder) - akusticko-optická signalizace (možnost nastavení hlasitosti a typu akustického signálu vč. možnosti vypnutí),  kabeláž/lišta k signalizaci  ~ do 5 bm</t>
  </si>
  <si>
    <t>3.1.</t>
  </si>
  <si>
    <t>Automatická nástěnná stanice – koncová (připojení jízdního potrubí zhora), s uzavřeným vzduchovým okruhem (nenasává a nevyfukuje vzduch z/do místnosti)</t>
  </si>
  <si>
    <t xml:space="preserve">Poznámka k položce:_x000d_
Laboratoř - centrální příjem Výkres 15033-DPS-D.2-01.4-10_SCH01_rev-00.dwg / 15033-DPS-D.2-01.4-13_2NP_rev-00.dwg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vkládáním pouzdra do stanice z přední strany – koncová (připojení jízdního potrubí zhora) s příslušenstvím. _x000d_
Specifikace: - stanice v provedení pro dimenzi potrubí průměr 160 mm / vkládání pouzdra do odesílací šachty z čelní strany (vložení pouzdra z přední strany stanice v maximální výšce spodní hrany vkládacího otvoru 1,3 m nad podlahou) - kovové provedení stanice pro zdravotnické provozy (vnější obal), barva bílá, napojení prostřednictvím nerezových spojek - mikrospínačová klávesnice s trvale podsvětleným displejem pro snadné a rychlé ovládání stanice, komunikací v českém jazyce - vybavení pro automatický zabezpečený provoz (RFID technologií tzn. RFID obvod pro čtení čipů pouzder včetně integrované antény v přední části stanice pro načtení ID karty a přepravního pouzdra) s pouzdry vybavenými 2 programovatelnými čipy (automatická volba cílové stanice prostřednictvím čipu v pouzdře / návrat doručeného pouzdra na odesílací stanici bez provedení volby stanice prostřednictvím čipu v pouzdře / manuální volba libovolné cílové stanice) - bezdotykové snímače (optické, indukční) - jedna siganlizace u stanice, druhá samostatná signalizace instalována do místnosti noční služby  - při odesílání pouzdra musí dojít z důvodu zabezpečení zásilky k uzavření odesílacího otvoru kovovými dvířky. Odesílací otvor-dvířka musí být opatřena bezpečnostní senzorovou lištou pro ochranu proti přivření rukou.  _x000d_
Příslušenství pro koncovou stanici: - přjímací koš, včetně polstrování   - nástěnný držák na pouzdra (pro 4 ks přepravních pouzder),                                                                          - kompletní sada pro odvod vzduchu (horní koncový díl stanice, vyvedení vzduchu mimo místost stanice (trasa ~ do 10 bm, 2x vzduchový oblouk, odfuková klapka) - akusticko-optická signalizace (možnost nastavení hlasitosti a typu akustického signálu vč. možnosti vypnutí),  kabeláž/lišta k signalizaci  ~ do 5 bm</t>
  </si>
  <si>
    <t>4.1.</t>
  </si>
  <si>
    <t>Automatická nástěnná stanice s plně automatickou vykládkou pouzder – koncová (připojení jízdního potrubí zhora) včentě nerezového zásobníku na přijaté zásilky a zabudování</t>
  </si>
  <si>
    <t xml:space="preserve">Poznámka k položce:_x000d_
Laboratoř - centrální příjem, Laboratoř hematologická Výkres 15033-DPS-D.2-01.4-10_SCH01_rev-00.dwg / 15033-DPS-D.2-01.4-13_2NP_rev-00.dwg … Počty prvků  - celková výměra (výkaz výměr) = počet prvků (počet m.j.), jsou určeny metodou odpočtu (počet ks) v Autocadu a obecně z výkresové dokumentace (tištěná forma nebo PDF). …_x000d_
Automatická nástěnná nemocniční stanice v provedení pro průměr potrubí 160 mm s automatickou vykládkou pouzder – koncová (připojení jízdního potrubí zhora) s příslušenstvím_x000d_
Specifikace: - stanice v provedení pro dimenzi potrubí průměr 160 mm  - speciální stanice pro zdravotnické-laboratorní provozy - mikrospínačová klávesnice s trvale podsvětleným displejem pro snadné a rychlé ovládání stanice, komunikací v českém jazyce - vybavení pro automatický provoz (RFID technologií tzn. RFID obvod pro čtení čipů pouzder včetně integrované antény pro načtení přepravního pouzdra) s pouzdry vybavenými 2 programovatelnými čipy (automatický bezobslužný návrat doručeného/vyprázdněného pouzdra na odesílací stanici bez jakékoliv volby resp. maniulace se stanicí/pouzdrem prostřednictvím čipu v pouzdře) - bezdotykové snímače (optické, indukční) - nerezový sjezd se zásobníkem na přijaté zásilky včetně souvisejícího příslušenství (skříň pro uložení minimálně 6 ks dlouhých pouzder), zabudování stanice - automatická a bezobslužná kontrola správného vyprázdnění pouzdra (pokud nedošlo k úplnému vyprázdnění pouzdra, systém na tento stav upozorní obsluhu). Teprve po definitivním vyprázdnění bude pouzdro automaticky uzavřeno a dle naprogramované informace v čipu pouzdra automaticky bezobslužně vráceno zpět na odesílací (domovskou) stanici.   - akusticko-optická signalizace do místnosti noční služby, kabeláž/lišta k signalizaci  ~ do 30 bm (~2/28) - akusticko-optická signalizace u stanice (možnost nastavení hlasitosti a typu akustického signálu vč. možnosti vypnutí),  kabeláž/lišta k signalizaci  ~ do 5 bm  _x000d_
Příslušenství pro stanici: - nerezový zásobník na přijaté zásilky a zabudování stanice (skříň pro uložení minimálně 6 ks dlouhých pouzder)</t>
  </si>
  <si>
    <t>5.1.</t>
  </si>
  <si>
    <t>Interiérový zákryt potrubí nad stanicí potrubní pošty</t>
  </si>
  <si>
    <t xml:space="preserve">Poznámka k položce:_x000d_
Výkres 15033-DPS-D.2-01.4-10_SCH01_rev-00.dwg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Specifikace: - Interiérový zákryt potrubí nad stanicí potrubní pošty - mezi stanicí a podhledem, v materiálovém a pohledovém standardu stanice (půdorysný tvar dle tvaru stanice), podhled ve výšce 3000 mm od čisté podlahy, zákryt odnímatelný pro servis stanice (kovové provedení, barva bílá).</t>
  </si>
  <si>
    <t>Strojovna a potrubní systém</t>
  </si>
  <si>
    <t>1.1..1</t>
  </si>
  <si>
    <t>Potrubní trasy z kalibrovaného plastového potrubí průměr 160 mm x 3,2mm v objektu pavilon A, vč. potrubního příslušenství, bezhalogenové systémové kabeláže a montáže</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</si>
  <si>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var. délka u liniových systémů) v Autocadu a obecně z výkresové dokumentace (tištěná forma nebo PDF). …_x000d_
Potrubní trasa z kalibrovaného PVC potrubí průměr 160 mm - přímé jízdní potrubí, příslušenství - spojky na potrubí, montážní a instalační materiál – objímky, kabelové stahovací pásky, závitové tyče / bezhalogenová systémová kabeláž (vedení souběžně s jízdním potrubím, kabel připáskován cca á 300 mm). Montáž.</t>
  </si>
  <si>
    <t>2.1..1</t>
  </si>
  <si>
    <t>Potrubní trasy - jízdní oblouky z kalibrovaného plastového potrubí průměr 160 mm x 3,2mm R800mm v objeku pavilon A, vč. potrubního příslušenství, bezhalogenové systémové kabeláže a montáže</t>
  </si>
  <si>
    <t xml:space="preserve">Poznámka k položce:_x000d_
21 90° / 23 ~ 1/2 90°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Potrubní trasa - oblouky z kalibrovaného PVC potrubí průměr 160 mm a střední poloměr 800mm, příslušenství - spojky, montážní a instalační materiál – objímky, kabelové stahovací pásky, závitové tyče / bezhalogenová systémová kabeláž (vedení souběžně s jízdním potrubím, kabel připáskován cca á 300 mm). Montáž.</t>
  </si>
  <si>
    <t>3.1..1</t>
  </si>
  <si>
    <t>Protipožární zabezpečení prostupů potrubí včetně dokumentace</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</si>
  <si>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Utěsnění prostupu potrubí potrubní pošty (trubka DN 160, plast) dle kap.11 ČSN 730802 a 6.2 ČSN 73 0810 . Dodávka  a osazení protipožární manžety ve standardu EI120min. (min. odolnost prostupu EI90DP1), protipožární zajištění prostupu potrubí ze strany manžety (protipožární tmel, vata, ID štítek), dokumentace protipožárních prostupů (soupis, označení, fotodokumentace). - 5 x vertikální trasa (protipožární manžeta umístěna zdola na prostupu podlahou) - 12 x horizontální trasa (protipožární manžeta umístěna na prostupu stěnou z obou stran stanoveného PÚ).</t>
  </si>
  <si>
    <t>4.1..1</t>
  </si>
  <si>
    <t>Protipožární zabezpečení prostupů kabelů včetně dokumentace</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</si>
  <si>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Utěsnění prostupu napájecího/datového kabelu potrubí potrubní pošty (bezhalgenový) dle kap.11 ČSN 730802 a 6.2 ČSN 73 0810  (kabel veden souběžně s jízdním potrubím - kabel je připáskován na potrubí cca á 700 mm). Protipožární zajištění prostupů kabelů ze strany manžety (protipožární tmel, vata,ID štítek), dokumentace protipožárních prostupů (soupis, označení, fotodokumentace), min. odolnost prostupu EI90DP1 - 5 x vertikální trasa (utěsnění umístěno zdola na prostupu podlahou) - 12 x horizontální trasa (utěsnění umístěno na prostupu stěnou z obou stran stanoveného PÚ).</t>
  </si>
  <si>
    <t>5.1..1</t>
  </si>
  <si>
    <t>Elektronická výhybka</t>
  </si>
  <si>
    <t xml:space="preserve">Poznámka k položce:_x000d_
Výkres 15033-DPS-D.2-01.4-10_SCH01_rev-00.dwg / 15033-DPS-D.2-01.4-11_1PP_rev-00.dwg  / 15033-DPS-D.2-01.4-12_1NP_rev-00.dwg / 15033-DPS-D.2-01.4-13_2NP_rev-00.dwg / 15033-DPS-D.2-01.4-14_3NP_rev-00.dwg … Počty prvků  - celková výměra (výkaz výměr) = počet prvků (počet m.j.), jsou určeny metodou odpočtu (počet ks) v Autocadu a obecně z výkresové dokumentace (tištěná forma nebo PDF). …_x000d_
Automatická třícestná elektronická výhybka s příslušenstvím (dimenze systému 160 mm). Provedení pro zdravotnické provozy, včetně elektronického řízení, s bezdotykovými snímači (optické a indukční), s možností manuálního nastavení polohy. Kovové provedení šasi.  Elektronická výhybka v 1. PP (volná pozice) bude vybavena zásobníkovým dílem pro uložení přepravního pouzdra a zabezpečení proti vypadnutí pouzdra z výhybky.</t>
  </si>
  <si>
    <t>6.1.</t>
  </si>
  <si>
    <t>Centrála potrubní pošty vč. pohonu, vizualizace, elektrovýzbroje a potrubního příslušenství ve strojovně</t>
  </si>
  <si>
    <t xml:space="preserve">Poznámka k položce:_x000d_
Výkres 15033-DPS-D.2-01.4-10_SCH01_rev-00.dwg / 15033-DPS-D.2-01.4-11_1PP_rev-00.dwg  / 15033-DPS-D.2-01.4-12_1NP_rev-00.dwg / 15033-DPS-D.2-01.4-13_2NP_rev-00.dwg / 15033-DPS-D.2-01.4-14_3NP_rev-00.dwg / 15033-DPS-D.2-01.4-01_TZ_rev-00.docx / 15033-DPS-D.2-01.4-03_SPEC_rev-00.xlsx …  Počty prvků  - celková výměra (výkaz výměr) = počet prvků (počet m.j.), jsou určeny metodou odpočtu (počet ks) v Autocadu a obecně z výkresové dokumentace (tištěná forma nebo PDF) a popisem služby v technické zprávě nebo specifikaci [popis položky]. …_x000d_
Centrála potrubní pošty vč. potrubního příslušenství ve strojovně: - dmychadlo - vzduchový komplet pro napojení dmychadla - kovová konstrukce pro uchycení jednotlivých prvků technologie a centrály                                                            - řídící centrála pro řízení provozu PP včetně SW vybavení a nastavení  - technologický rozváděč    _x000d_
Specifikace: Centrála potrubní pošty vč. potrubního příslušenství ve strojovně: - dmychadlo vč. potrubního příslušenství ve strojovně (třífázové dmychadlo cca 6,2 m3/min., cca 2,6 kW, 400 V, vzduchový komplet pro napojení dmychadla - redukce, hadice, tlakový snímač provozu dmychadla, vzduchová elektronická výhybka, vzduchová dioda, frekvenční řízení dmychadla a rychlosti přepravy, pohon vč. tlumícího bloku, tlumení sání a výfuku) - kovová konstrukce pro uchycení jednotlivých prvků technologie a centrály                                                            - řídící centrála pro řízení provozu PP (samostatná mikroprocesorová elektronická řídicí jednotka s průmyslovým řídicím počítačem, SW a HW příslušenství), zařízení pro dálkový dohled a správu zařízení prostřednictvím internetu (se zabezpečeným přístupem) včetně SW vybavení a nastavení.   _x000d_
 - technologický rozváděč potrubní pošty - hlavní vypínač, jištění (motorová a napájecí část zvlášť), II. a III. stupeň ochrany proti přepětí, vybavení veškerých zařízení provozními vypínači, stop tlačítko pro nouzové odstavení technologie, kabeláž pro napojení komponentů, záložní zdroj napájení – technologická ON-Line UPS minimálně 1000 VA pro vybrané obvody (minimálně řídicí jednotka, vizualizační PC), 3 ks stabilizované zdroje nízkého napětí - spínaný zdroj (2 ks v centrále, 1 ks posilující na trase), zesilovač datového signálu s opakovačem pro galvanické oddělení napájení, přepěťová ochrana, signalizace hlídání fází, napojení frekvenčního měniče pro pozvolný rozběh dmychadla, připojení systému potrubní pošty na systém EPS (v případě požáru zastaví automaticky a řízeně celý systém potrubní pošty), revize a zkoušky - výchozí revize, měření a vypracováním revizní zprávy - plně grafická počítačová vizualizace s příslušenstvím (vizualizační a programovací SW - minimálně 24´´LCD monitor / klávesnice / myš / barevná tiskárna/UPS)_x000d_
součástí dodávky je plné zprovoznění (naprogramování a nastavení systému, uživatelské nastavení), software pro evidenci přepravy, software pro využívání čipové technologie, linkový řídicí SW, editační software pro programování a nastavování parametrů systému, vizualizační software pro on-line sledování stavu systému potrubní pošty a jednotlivých přeprav, software pro řízení dvou automatických vykládek, software pro vyhodnocování a analýzu provozu systému, software pro odesílání informací o příchodu pouzdra do stanice, systémových hlášení a poruchových stavů prostřednictvím e-mailů, software pro přenos dat pro dálkový servis, software pro přesměrování, blokování, priority, software pro sledování pohybu pouzder v systému</t>
  </si>
  <si>
    <t>7.1.</t>
  </si>
  <si>
    <t>Pracovní stůl (pracoviště s PC vizualizací)</t>
  </si>
  <si>
    <t>Poznámka k položce:_x000d_
Výkres 15033-DPS-D.2-01.4-11_1PP_rev-00.dwg …_x000d_
Vybavení pracoviště obsluhy (servis) - kancelářské pracovní místo v sestavě - kancelářský stůl s rozměry minimálně 1500x800mm s mobilním uzamykatelným 4 zásuvkovým kontejnerem z melaminové dřevotřísky, pracovní deska vyrobena z cca 25 mm dřevotřísky / kancelářská židle - výškově stavitelné opěradlo, nastavení výšky sedu plynovým pístem, chromovaný ocelový kříž - kolečka (tvrdá podlaha), nosnost cca 120 kg</t>
  </si>
  <si>
    <t>Ostatní příslušenství dodávky</t>
  </si>
  <si>
    <t>1.1..2</t>
  </si>
  <si>
    <t>Přepravní pouzdro</t>
  </si>
  <si>
    <t xml:space="preserve">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Přepravní pouzdra na přepravovaný materiál - oboustranně otevíratelné, nárazuvzdorné, 10 ks vnitřní rozměr - délka minimálně 330 mm, průměr 115 mm a 10 ks  nitřní rozměr - délka mnimálně 400 mm, průměr 115 mm / dva programovatelné čipy - na každé straně jeden včetně naprogramování a zavedení do SW databáze  systému, označení vlastníka pouzdra - nálepka</t>
  </si>
  <si>
    <t>2.1..2</t>
  </si>
  <si>
    <t>Přepravní pouzdro pro biologický materiál</t>
  </si>
  <si>
    <t xml:space="preserve">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Přepravní pouzdra na biologický materiál posílaný do stanice automatické vykládky v laboratořích - oboustranně otevíratelné, nárazuvzdorné, rozměr - délka cca 260 mm, průměr cca 110 mm / dva programovatelné čipy - na každé straně jeden včetně naprogramování a zavedení do SW databáze  systému                                                                                                                                                    - kruhový průřez vnitřní části pouzdra pro bezproblémové vyložení vzorků z pouzdra bez jakýchkoli pantů/závěsů</t>
  </si>
  <si>
    <t>3.1..2</t>
  </si>
  <si>
    <t>Sáčky na zkumavky BIOHAZARD s návodem k obsluze a samostatnou kapsou pro žádanku.</t>
  </si>
  <si>
    <t>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Dodávka speciálních jednorázových sáčků určených k přepravě zkumavek s označením BIOHAZARD. Sáčky budou z průhledné fólie rozdělené na dvě části – „kapsy“. Jedna kapsa určená pro vzorky bude hermeticky uzavíratelná pro případ rozlití transportovaného vzorku zamezující kontaminaci pouzdra, druhá kapsa bez uzavírání bude určená pro uložení žádanky. Sáčky musí být jednoduše manipulovatelné tzn. snadné vložení zkumavek, rychlé a jednoduché zalepení, rychlé a jednoduché vyjmutí zkumavek v laboratoři bez použití pomocného nářadí (nůžek apod..). Každý sáček bude mít jedinečné identifikační číslo a čárový kód. Sáčky musí být certifikovány pro přepravu biologického materiálu. Vodotěsné provedení sáčků třída ADR P650 / IATA 650. Všechny sáčky musí být potištěny návodem k obsluze v českém jazyce a popisovým polem min. 2 x 4cm na čelní straně pro možnost vpisování poznámek. Minimální vnitřní rozměry sáčku: 15 x 23 cm. Materiál sáčku musí být odolný vůči vzniku statické elektřiny, což by komplikovalo či zcela znemožnilo automatickou vykládku těchto sáčků se vzorky v autovykládkové stanici v laboratořích.</t>
  </si>
  <si>
    <t>4.1..2</t>
  </si>
  <si>
    <t>Pouzdro pro preventivní čistění systému potrubní pošty</t>
  </si>
  <si>
    <t>Poznámka k položce:_x000d_
15033-DPS-D.2-01.4-01_TZ_rev-00.docx / 15033-DPS-D.2-01.4-03_SPEC_rev-00.xlsx Počty prvků - celková výměra (výkaz výměr) = počet prvků (počet m.j.), jsou určeny stanovením počtu jednotek pro funkční celek a popisem služby v technické zprávě nebo specifikaci [popis položky]. ..._x000d_
Pouzdro pro preventivní čištění a dezinfekci jízdního potrubí, včetně 2 naprogramovaných čipů, součástí pouzdra dezinfekční roztok 5 l, návod k obsluze</t>
  </si>
  <si>
    <t>5.1..2</t>
  </si>
  <si>
    <t>Doprava a balné materiálu včetně nakládky a vykládky, man. technika.</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</si>
  <si>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Doprava a ubytování techniků/montážníků, Doprava zařízení staveniště, nářadí, nástrojů, manipulační technika - montážní plošiny, manipulační technika pro rozvoz materiálu v areálu nemocnice</t>
  </si>
  <si>
    <t>6.1..1</t>
  </si>
  <si>
    <t>Vypracování dílenské dokumentace</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</si>
  <si>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Vypracování dílenské dokumentace v jazyce českém. Zaměření stávajícího stavu (v průběhu stavby), koordinace se stavbou a profesemi. Počet tisků - 6x / 3 x CD.</t>
  </si>
  <si>
    <t>7.1..1</t>
  </si>
  <si>
    <t>Individuální zkoušky</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</si>
  <si>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Individuální zkoušky včetně provádění potřebných měření, obstarávání atestů a revizí za účelem prokázání kvality a funkčnosti díla. Provádění a výsledek zkoušek bude denně zachycován v zápisech. O ukončení individuálních zkoušek bude sepsán závěrečný protokol s celkovým vyhodnocením celého díla.</t>
  </si>
  <si>
    <t>8.1.</t>
  </si>
  <si>
    <t>Komplexní zkoušky</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</si>
  <si>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Komplexní zkoušky celého díla za účelem prokázání kvality, funkčnosti a parametrů dodaného předmětu díla. Komplexní zkouškou se rozumí vyzkoušení vzájemně propojených a na sebe navazujících systémů, které byly předem úspěšně individuálně odzkoušeny, mají potřebné atesty, měření a revize. Provádění a výsledek zkoušek bude denně zachycován v zápisech. Na závěr komplexních zkoušek bude sepsán závěrečný protokol, ve kterém bude vyhodnoceno provedení a kvalita zkoušeného díla.</t>
  </si>
  <si>
    <t>9.1.</t>
  </si>
  <si>
    <t>Provozní řád a hygienické stanovisko, včetně projednání</t>
  </si>
  <si>
    <t>Poznámka k položce:_x000d_
15033-DPS-D.2-01.4-03_SPEC_rev-00.xlsx Počty prvků - celková výměra (výkaz výměr) = počet prvků (počet m.j.), jsou určeny stanovením počtu jednotek pro funkční celek a popisem služby ve specifikaci [viz popis položky]. ..._x000d_
Provozní řád a hygienické stanovisko k dodávané potrubní poště včetně projednání s místním epidemiologem</t>
  </si>
  <si>
    <t>10.1.</t>
  </si>
  <si>
    <t>Značení komponentů</t>
  </si>
  <si>
    <t>Poznámka k položce:_x000d_
15033-DPS-D.2-01.4-03_SPEC_rev-00.xlsx Počty prvků - celková výměra (výkaz výměr) = počet prvků (počet m.j.), jsou určeny stanovením počtu jednotek pro funkční celek a popisem služby v technické zprávě nebo specifikaci [popis položky]. ..._x000d_
Značení tras potrubí dle linek a označením "POZOR POTRUBNÍ POŠTA" - nálepka o rozměrech min. 10x4 cm (každých 10 m trasy potrubí), značení jednotlivých komponentů (stanice, výhybky, napájecí zdroje, rozvaděč, dmychadlo) číslem komponentu a popisem</t>
  </si>
  <si>
    <t>11.1.</t>
  </si>
  <si>
    <t>Zaškolení pracovníků obsluhy a údržby, návody k obsluze a údržbě, návody k dodanému SW vybavení - vše v ČJ</t>
  </si>
  <si>
    <t xml:space="preserve">Poznámka k položce:_x000d_
15033-DPS-D.2-01.4-03_SPEC_rev-00.xlsx Počty prvků - celková výměra (výkaz výměr) = počet prvků (počet m.j.), jsou určeny stanovením počtu jednotek pro funkční celek a popisem služby ve specifikaci [viz popis položky]. ..._x000d_
Zaškolení pracovníků obsluhy, kteří budou předaná zařízení obsluhovat a provozovat – uživatelé. Zaškolení pracovníků údržby, kteří budou zajišťovat údržbu systému. Školení bude v českém jazyce, budou dodány tištěné návody k obsluze a údržbě,  k veškerému SW vybavení včetně pokynů pro čištění a dezinfekci. Vše v českém jazyce.</t>
  </si>
  <si>
    <t>12.1.</t>
  </si>
  <si>
    <t>Projektová dokumentace skutečného provedení včetně barevné-nástěné izometrie (A2)</t>
  </si>
  <si>
    <t>Poznámka k položce:_x000d_
15033-DPS-D.2-01.4-03_SPEC_rev-00.xlsx Počty prvků - celková výměra (výkaz výměr) = počet prvků (počet m.j.), jsou určeny stanovením počtu jednotek pro funkční celek a popisem služby ve specifikaci [viz popis položky]. ..._x000d_
Zaměření stávajícího stavu technologie na místě jako podklad pro vypracování DSPS. Projektová dokumentace skutečného provedení - tištěná i elektronická forma (PDF + otevřené editovatelné formáty). Barevná izometrie - nástěnné provedení včetně laminace. Počet tisků - 6x / 3 x CD.</t>
  </si>
  <si>
    <t>13.1.</t>
  </si>
  <si>
    <t>Validace potrubní pošty</t>
  </si>
  <si>
    <t>Poznámka k položce:_x000d_
15033-DPS-D.2-01.4-03_SPEC_rev-00.xlsx Počty prvků - celková výměra (výkaz výměr) = počet prvků (počet m.j.), jsou určeny stanovením počtu jednotek pro funkční celek a popisem služby ve specifikaci [viz popis položky]. ..._x000d_
Validace provozu potrubní pošty (teplota, čas, otřesy, přetížení). Vše musí být provedeno kalibrovanými měřidly, na závěr musí být vystaven validační protokol, komponenty musí být označeny validačním štítkem.</t>
  </si>
  <si>
    <t>14.1.</t>
  </si>
  <si>
    <t>Ekologická likvidace a odvoz odpadů včetně úklidu staveniště</t>
  </si>
  <si>
    <t xml:space="preserve">Poznámka k položce:_x000d_
15033-DPS-D.2-01.4-03_SPEC_rev-00.xlsx Počty prvků - celková výměra (výkaz výměr) = počet prvků (počet m.j.), jsou určeny stanovením počtu jednotek pro funkční celek a popisem služby ve specifikaci [viz popis položky]. ..._x000d_
Příslušenství montáže: - ekologická likvidace a odvoz odpadů  - úklid staveniště</t>
  </si>
  <si>
    <t>D.2.01.5 - Informační systém</t>
  </si>
  <si>
    <t>766-02-R11</t>
  </si>
  <si>
    <t>Dodávka a montáž_prvek informačního systému - dveřní tabulky (PIKTOGRAMY)</t>
  </si>
  <si>
    <t>-120652753</t>
  </si>
  <si>
    <t xml:space="preserve">Poznámka k položce:_x000d_
V jednotkové ceně zahrnuty náklady:_x000d_
-grafický návrh - konzultovaný a odsouhlasený objednatelem_x000d_
-výroba - ve specifikaci PD_x000d_
-kompletní montáž/osazení/ ukotvení vč. kotvících prvků_x000d_
-------------------------------------------------------------------_x000d_
-formát - A5 na ležato_x000d_
-typ - vypouklá_x000d_
-materiál - profilovaný hliník, elox matný _x000d_
-montáž na skryté šrouby_x000d_
-(piktogramy budou také označeny braillovým písmem)_x000d_
-umístění dle PD_x000d_
-design - dle PD_x000d_
</t>
  </si>
  <si>
    <t xml:space="preserve">"viz v.č. D.2.01.5_02/06, TZ" </t>
  </si>
  <si>
    <t>"1.PP" 11</t>
  </si>
  <si>
    <t>"1.NP" 16</t>
  </si>
  <si>
    <t>"2.NP" 10</t>
  </si>
  <si>
    <t>"3.NP" 29</t>
  </si>
  <si>
    <t xml:space="preserve">"4.NP"  26</t>
  </si>
  <si>
    <t>766-02-R12</t>
  </si>
  <si>
    <t xml:space="preserve">Dodávka a montáž_prvek informačního systému - dveřní tabulky (označení místností) </t>
  </si>
  <si>
    <t>-877577378</t>
  </si>
  <si>
    <t xml:space="preserve">Poznámka k položce:_x000d_
V jednotkové ceně zahrnuty náklady:_x000d_
-grafický návrh - konzultovaný a odsouhlasený objednatelem_x000d_
-výroba - ve specifikaci PD_x000d_
-kompletní montáž/osazení/ ukotvení vč. kotvících prvků_x000d_
-------------------------------------------------------------------_x000d_
-formát - A6 na ležato_x000d_
-typ - vypouklá_x000d_
-materiál - profilovaný hliník, elox matný _x000d_
-montáž na skryté šrouby_x000d_
-umístění dle PD_x000d_
-design - dle PD_x000d_
</t>
  </si>
  <si>
    <t>"1.PP" 27</t>
  </si>
  <si>
    <t>"1.NP"31</t>
  </si>
  <si>
    <t>"2.NP" 40</t>
  </si>
  <si>
    <t>"3.NP" 28</t>
  </si>
  <si>
    <t xml:space="preserve">"4.NP"  28</t>
  </si>
  <si>
    <t>766-02-R13</t>
  </si>
  <si>
    <t xml:space="preserve">Dodávka a montáž_prvek informačního systému - patrová tabule </t>
  </si>
  <si>
    <t>1437697623</t>
  </si>
  <si>
    <t xml:space="preserve">Poznámka k položce:_x000d_
V jednotkové ceně zahrnuty náklady:_x000d_
-grafický návrh - konzultovaný a odsouhlasený objednatelem_x000d_
-výroba - ve specifikaci PD_x000d_
-kompletní montáž/osazení/ ukotvení vč. kotvících prvků_x000d_
-------------------------------------------------------------------_x000d_
-sendvičový panel Al+plast (2 mm), polyethylenové jádro, AL vrstva tl. 0,3 mm_x000d_
-montáž na skryté šrouby_x000d_
-umístění dle PD_x000d_
-design - dle PD_x000d_
</t>
  </si>
  <si>
    <t>"1.PP-0" 1</t>
  </si>
  <si>
    <t>"1.PP-0A" 1</t>
  </si>
  <si>
    <t>"1.NP-2" 1</t>
  </si>
  <si>
    <t>"1.NP-2A" 2</t>
  </si>
  <si>
    <t>"2.NP-4" 1</t>
  </si>
  <si>
    <t>"2.NP-4A" 1</t>
  </si>
  <si>
    <t>"3.NP-5" 1</t>
  </si>
  <si>
    <t>"3.NP-5A" 1</t>
  </si>
  <si>
    <t>"4.NP-6" 1</t>
  </si>
  <si>
    <t>"4.NP-6A" 1</t>
  </si>
  <si>
    <t>766-02-R14</t>
  </si>
  <si>
    <t xml:space="preserve">Dodávka a montáž_prvek informačního systému - směrová tabule </t>
  </si>
  <si>
    <t>-402567516</t>
  </si>
  <si>
    <t>"1.NP-1" 1</t>
  </si>
  <si>
    <t>"1.NP-3" 1</t>
  </si>
  <si>
    <t>"2.NP-5" 1</t>
  </si>
  <si>
    <t>"2.NP-6" 1</t>
  </si>
  <si>
    <t>"3.NP-6" 1</t>
  </si>
  <si>
    <t>766-02-R15</t>
  </si>
  <si>
    <t xml:space="preserve">Dodávka a montáž_prvek informačního systému - hlavní tabule </t>
  </si>
  <si>
    <t>1111358690</t>
  </si>
  <si>
    <t>"1.NP-1" 3</t>
  </si>
  <si>
    <t>"2.NP-3" 1</t>
  </si>
  <si>
    <t>766-02-R16</t>
  </si>
  <si>
    <t xml:space="preserve">Dodávka a montáž_prvek informačního systému - venkovní tabule </t>
  </si>
  <si>
    <t>1623628195</t>
  </si>
  <si>
    <t xml:space="preserve">Poznámka k položce:_x000d_
V jednotkové ceně zahrnuty náklady:_x000d_
-grafický návrh - konzultovaný a odsouhlasený objednatelem_x000d_
-výroba - ve specifikaci PD_x000d_
-kompletní montáž/osazení/ ukotvení vč. kotvících prvků_x000d_
-------------------------------------------------------------------_x000d_
-sendvičový panel Al+plast (3 mm), polyethylenové jádro, AL vrstva tl. 0,3 mm_x000d_
-montáž na skryté šrouby_x000d_
-umístění dle PD_x000d_
-design - dle PD_x000d_
</t>
  </si>
  <si>
    <t>"VT1" 1</t>
  </si>
  <si>
    <t>"VT2" 1</t>
  </si>
  <si>
    <t>"VT3" 1</t>
  </si>
  <si>
    <t>766-02-R21</t>
  </si>
  <si>
    <t>Dodávka a montáž_prvek informačního systému - polepy dveří (označení místnosti pro lepší orientaci)</t>
  </si>
  <si>
    <t>1816926087</t>
  </si>
  <si>
    <t xml:space="preserve">Poznámka k položce:_x000d_
V jednotkové ceně zahrnuty náklady:_x000d_
-grafický návrh - konzultovaný a odsouhlasený objednatelem_x000d_
-výroba - ve specifikaci PD_x000d_
-kompletní montáž_x000d_
-------------------------------------------------------------------_x000d_
-polep bude složen ze samostatných písmen _ stylem řezané grafiky_x000d_
-7letá litá folie celoprobarvená_x000d_
-typ písma : helvetica neue ce roman (vel. písma min 100 mm)_x000d_
-umístění dle PD_x000d_
-design - dle PD_x000d_
</t>
  </si>
  <si>
    <t>"1.PP" 3</t>
  </si>
  <si>
    <t>"1.NP"3</t>
  </si>
  <si>
    <t>"2.NP"7</t>
  </si>
  <si>
    <t>"3.NP"3</t>
  </si>
  <si>
    <t>"4.NP" 5</t>
  </si>
  <si>
    <t>766-02-R22</t>
  </si>
  <si>
    <t>Dodávka a montáž_prvek informačního systému - samolepící informační kapsa pro papír velikosti A4</t>
  </si>
  <si>
    <t>-1957853479</t>
  </si>
  <si>
    <t xml:space="preserve">Poznámka k položce:_x000d_
V jednotkové ceně zahrnuty náklady:_x000d_
-grafický návrh - konzultovaný a odsouhlasený objednatelem_x000d_
-výroba - ve specifikaci PD_x000d_
-kompletní montáž_x000d_
-------------------------------------------------------------------_x000d_
-umístění dle PD_x000d_
-design - dle PD_x000d_
</t>
  </si>
  <si>
    <t>"1.NP"18</t>
  </si>
  <si>
    <t>"4.NP" 4</t>
  </si>
  <si>
    <t>D.2.01.6 - IT technika</t>
  </si>
  <si>
    <t>X - Aktivní prvky</t>
  </si>
  <si>
    <t>D1 - PC</t>
  </si>
  <si>
    <t>D2 - Přístupové body AP</t>
  </si>
  <si>
    <t>D3 - Audiovizuální technika</t>
  </si>
  <si>
    <t>D4 - Montážní a instalační práce</t>
  </si>
  <si>
    <t>D5 - Revize a zkoušky</t>
  </si>
  <si>
    <t>X</t>
  </si>
  <si>
    <t>Aktivní prvky</t>
  </si>
  <si>
    <t>Agregační L3 switch s SFP+ optickými rozhraními</t>
  </si>
  <si>
    <t>Poznámka k položce:_x000d_
MDF - viz TZ str 6 L3 switch do racku, výška 1U; redundantní napájení; minimálně 2×40Gbit QSFP+ s volitelným fyzickým rozhraním; podpora stohování přes standardizované síťové rozhraní; RS232 lokální konzole s rozhraním RJ45; Out of Band Management rozhraní skrze metalický ethernetový port s rozhraním RJ45; propustnost nejméně 1400 Gbps a 1050 Mpps; kapacita MAC tabulky nejméně 285000 záznamů; kapacita routovací tabulky nejméně 128000 záznamů; plná podpora IPv4 i IPv6; Statické směrování, OSPF, BGP, ECMP, RIP včetně odpovídajících IPv6 variant; BFD; PIM; ISSU; SSH, SNMP; LACP; spanning tree; DHCP (klient, server, relay)</t>
  </si>
  <si>
    <t>Modul se síťovými rozhraními pro agregační switche</t>
  </si>
  <si>
    <t>Poznámka k položce:_x000d_
Minimálně 24×10Gbit SFP+ s volitelným fyzickým rozhraním; minimálně 2×40Gbit QSFP+ s volitelným fyzickým rozhraním; kompatibilní se zvoleným agregačním switchem</t>
  </si>
  <si>
    <t>Napájecí zdroje pro agregační switche</t>
  </si>
  <si>
    <t>Poznámka k položce:_x000d_
Napájecí AC zdroje pro agregační switche, dva kusy do každého pro zajištění redundantního napájení.</t>
  </si>
  <si>
    <t>Ventilátory pro agregační switche</t>
  </si>
  <si>
    <t>Poznámka k položce:_x000d_
Ventilátory pro agregační switche, airflow front-to-back.</t>
  </si>
  <si>
    <t>Optický transceiver SFP+ 10G</t>
  </si>
  <si>
    <t>Poznámka k položce:_x000d_
10G SFP+, SR, LC, kompatibilní s agregačními přepínači</t>
  </si>
  <si>
    <t>Přístupový switch L2/L3 s PoE+</t>
  </si>
  <si>
    <t>Poznámka k položce:_x000d_
MDF, IDF1, IDF2 - viz TZ str 6 L2/L3 switch, kompaktní do racku, velikost 1U; nejméně 48x10/100/1000Mbit RJ45 metalických portů; nejméně 4x10Gbit SFP+ portů s volitelným fyzickým rozhraním; PoE kapacita 370 W, podpora IEEE 802.3af a IEEE 802.3at; možnost sestavení stohu přes standardizované síťové rozhraní; celková propustnost přepínače 176 Gbps; celkový paketový výkon přepínače 130 mpps; podpora IEEE 802.3ad, počet LACP skupin/linek ve skupině minimálně: 128/8; podpora IEEE 802.1s a IEEE 802.1w a STP instance per VLAN s 802.1Q tagováním BPDU; podpora IEEE 802.1Q, minimálně 4000 aktivních VLAN; počet záznamů v tabulce MAC adres minimálně 16000; DHCP server/relay/klient pro IPv4 a IPv6; statické směrování IPv4 a IPv6 včetně podpory BFD; dynamické směrování RIPv2 a RIPng; Policy based routing na základě ACL pro IPv4 a IPv6; CLI formou RJ45 serial konsole port; SSHv2 a SFTP pro IPv4 a IPv6; podpora SNMPv2c a SNMPv3; omezení přístupu k managementu (SSH, SNMP) pomocí ACL</t>
  </si>
  <si>
    <t>Poznámka k položce:_x000d_
10G SFP+, SR, LC, kompatibilní s přístupovými přepínači</t>
  </si>
  <si>
    <t>DAC kabel 40G</t>
  </si>
  <si>
    <t>Poznámka k položce:_x000d_
DAC, 40G, QSFP+/QSFP+, 3m, kompatibilní s agregačními přepínači</t>
  </si>
  <si>
    <t>DAC kabel 10G</t>
  </si>
  <si>
    <t>Poznámka k položce:_x000d_
DAC, 10G, SFP+/SFP+, 3m, kompatibilní s přístupovými a agregačními přepínači</t>
  </si>
  <si>
    <t>Napájecí kabel</t>
  </si>
  <si>
    <t>Podpora pro agregační switche</t>
  </si>
  <si>
    <t>Poznámka k položce:_x000d_
NBD výměna vadného zařízení na nový kus, platná nejméně po 3 roky</t>
  </si>
  <si>
    <t>Podpora pro přístupové switche</t>
  </si>
  <si>
    <t>Poznámka k položce:_x000d_
NBD výměna vadného zařízení na nový kus, platná nejméně po 3 roky - v případě dodávky zařízení HP v ceně switche</t>
  </si>
  <si>
    <t>Rozšiřující modul pro switche ve stávající síti</t>
  </si>
  <si>
    <t>Poznámka k položce:_x000d_
Modul rozšiřující stávající switche HPE 5800 o 4 SFP+ 10Gbps porty – "HPE 5800 4-port 10GbE SFP+ Module", P/N JC091A</t>
  </si>
  <si>
    <t>PC</t>
  </si>
  <si>
    <t>Sestava PC - dodávka pro vybavení pracovišť</t>
  </si>
  <si>
    <t>Poznámka k položce:_x000d_
Sestava PC s následující konfigurací: Provedení micro tower včetně montáže nazadní stranu monitoru; Intel® Core™ i5-9500T (6 jader / 9 MB / 6vláken / 2,2 GHz až 3,7 GHz / 65 W) nebo ekvivalentní; 8 GB RAM; 256GB SSD; 1x HDMI; rozlišení 1920x1200; Windows 10 Pro (64bitový);monitor 24"; rozlišení 1920x1080; matný povrch; LED podsvícení;reproduktory min. 2x2 W; konektory D-Sub, HDMI, DVI; výškověnastavitelný kompaktní stojan monitoru s držákem pro montáž PC v provedení micro tower na zadní stranu monitoru a s možností uspořádání kabeláže, multimediální klávesnice česká, myš optická; záruka min. 60 měsíců; optická zařízení 8xDVD+/-RW 9,5 optická jednotka. Multimediální klávesnice česká, myš optická.</t>
  </si>
  <si>
    <t>Přístupové body AP</t>
  </si>
  <si>
    <t>Kompaktní dvoupásmový bezdrátový (WiFi) přístupový bod</t>
  </si>
  <si>
    <t>Poznámka k položce:_x000d_
viz TZ str 8-10 Bezdrátový dvoupásmový (WiFi) přístupový bod pro použití uvnitř budov. Podpora standardů IEEE 802.11a/b/g/n a IEEE 802.11ac Wave 2: 5GHz 4x4 MIMO (maximální propustnost 1733 Mbps), 2.4GHz 2x2 MIMO (maximální propustnost 400 Mbps). Čtyři integrované všesměrové dvoupásmové antény (agregovaná propustnost 2,1 Gbps). Podpora MU-MIMO. Minimálně 1x1Gbps RJ45 metalický ethernet port.</t>
  </si>
  <si>
    <t>Držák přístupového bodu</t>
  </si>
  <si>
    <t>Poznámka k položce:_x000d_
Držák bezdrátového dvoupásmového přístupového bodu pro umístění na stěnu</t>
  </si>
  <si>
    <t>Podpora pro WiFi přístupové body</t>
  </si>
  <si>
    <t>Poznámka k položce:_x000d_
NBD výměna vadného zařízení na nový kus, platná nejméně po 3 roky - V případě dodávky zařízení HP v ceně WiFi AP</t>
  </si>
  <si>
    <t>Audiovizuální technika</t>
  </si>
  <si>
    <t>Hospital TV 49"</t>
  </si>
  <si>
    <t>Poznámka k položce:_x000d_
výkresy 02, 03, 04, 05 Full HD (1920x1080) TV o úhlopříčce min 49" s podporou IP technologie TV vysílání, podpora eliminace rušení signálu z jiných dálkových ovladačů, funkce ID sluchátek, konverze TV signálu není součástí</t>
  </si>
  <si>
    <t>Licence</t>
  </si>
  <si>
    <t>Poznámka k položce:_x000d_
SW licence umožňující správu TV po síti LAN</t>
  </si>
  <si>
    <t>Držák plochého zbrazovače do stropu s vnitřním vedením kabeláže</t>
  </si>
  <si>
    <t xml:space="preserve">Poznámka k položce:_x000d_
výkresy 02, 03, 04, 05 Stropní konzola s vnitřním vedením kabeláže s úchytem plochého zabrazovače velikosti 26"-50", náklon +5°  -20°, nosnost 56 kg, krytka průchodu nohy držáku podhledem</t>
  </si>
  <si>
    <t xml:space="preserve">Držák do stropu pro dva zrcadlově uchycené ploché zobrazovače  s vnitřním vedením kabeláže</t>
  </si>
  <si>
    <t xml:space="preserve">Poznámka k položce:_x000d_
výkresy 02, 03, 04, 05 Stropní konzola s vnitřním vedením kabeláže s úchytem 2ks plochých zabrazovačů velikosti 26"-50",+5°  -20°, nosnost 56 kg, krytka průchodu nohy držáku podhledemnosnost 56 kg, krytka průchodu nohy držáku podhledem</t>
  </si>
  <si>
    <t>20.1</t>
  </si>
  <si>
    <t>Sluchátka</t>
  </si>
  <si>
    <t>Poznámka k položce:_x000d_
Stereo sluchátka s ovládáním hlasitosti na tělě sluchátek</t>
  </si>
  <si>
    <t>21.1</t>
  </si>
  <si>
    <t>audio rozbočovač</t>
  </si>
  <si>
    <t>Poznámka k položce:_x000d_
audio rozbočovač 3x 3,5mm</t>
  </si>
  <si>
    <t>22.1</t>
  </si>
  <si>
    <t>Audio panel včetně krycího a montážního rámečku</t>
  </si>
  <si>
    <t>Poznámka k položce:_x000d_
výkresy 02, 03, 04, 05 audio jack 3,5mm panel pro připojení audio zařízení pro odposlech konektorem, půlmodul 45x45, instalační příslušenství</t>
  </si>
  <si>
    <t>Plochý zobrazovač 40" pro provoz 16/7</t>
  </si>
  <si>
    <t>Poznámka k položce:_x000d_
výkresy 02, 03, 04, 05 Full HD (1920x1080) plochý zobrazovač o úhlopříčce mi40" s garancí provozu min 16/7, Laboratoře - infekce</t>
  </si>
  <si>
    <t>21.2</t>
  </si>
  <si>
    <t>Plochý zobrazovač 55" pro provoz 16/7</t>
  </si>
  <si>
    <t>Poznámka k položce:_x000d_
výkresy 02, 03, 04, 05 Full HD (1920x1080) plochý zobrazovač o úhlopříčce min 55" s garancí provozu min 16/7,</t>
  </si>
  <si>
    <t>22.2</t>
  </si>
  <si>
    <t>Multimediální víceúčelový přehrávač</t>
  </si>
  <si>
    <t xml:space="preserve">Poznámka k položce:_x000d_
výkresy 02, 03, 04, 05 víceúčelový přehrávač  typu mini PC založený na OS Windows, určený pro přehrávání multimediálního obsahu a pro funkci vyvolávacího systému</t>
  </si>
  <si>
    <t>23.1</t>
  </si>
  <si>
    <t>Tiskárna 10" dotyková</t>
  </si>
  <si>
    <t>Poznámka k položce:_x000d_
výkresy 02, 03, 04, 05 Tiskárna 10" dotyková pro tisk pořadových lístků - termotiskárna</t>
  </si>
  <si>
    <t>Řídící aplikace pro správu multimediálních přehrávačů</t>
  </si>
  <si>
    <t>Poznámka k položce:_x000d_
Řídící aplikace pro správu multimediálních přehrávačů - dle požadavku uživatele instalovaná na zařízení typu PC v LAN síti (PC není součástí dodávky)</t>
  </si>
  <si>
    <t>22.3</t>
  </si>
  <si>
    <t>SW aplikace pro správu obsahu - zdrojová licence</t>
  </si>
  <si>
    <t>Poznámka k položce:_x000d_
SW rozdělující obraz na 3 díly, část pro zobrazování multimediálního obsahu, část textové informace, část pro vyvolávací systém, zdrojová licence pro uživatele</t>
  </si>
  <si>
    <t>23.2</t>
  </si>
  <si>
    <t>SW aplikace pro správu obsahu -licence pro koncové zobrazovače</t>
  </si>
  <si>
    <t>Poznámka k položce:_x000d_
SW rozdělující obraz na 3 díly, část pro zobrazování multimediálního obsahu, část textové informace, část pro vyvolávací systém</t>
  </si>
  <si>
    <t>24.1</t>
  </si>
  <si>
    <t>SW licence pro vyvolávací systém</t>
  </si>
  <si>
    <t>Poznámka k položce:_x000d_
SW licence pro vyvolávací systém / pracoviště sestra, čekárna</t>
  </si>
  <si>
    <t>Nástěný držák plochého zobrazovače</t>
  </si>
  <si>
    <t>Poznámka k položce:_x000d_
Nástěnný držák plochých zobrazovačů do 55", nosnost 50 kg, možnost náklonu +10°/ -15°</t>
  </si>
  <si>
    <t>23.3</t>
  </si>
  <si>
    <t>Projektor 1920x1200 4000 ANSIlm</t>
  </si>
  <si>
    <t>Poznámka k položce:_x000d_
výkresy 02, 03, 04, 05 projektor, světelný výkon min 4000 ANSI lm, nativní rozlišení 1920x1080, kontrast min 10000:1, životnost lampy až 8000 h,</t>
  </si>
  <si>
    <t>24.2</t>
  </si>
  <si>
    <t>Projektor 1920x1200 3200 ANSIlm</t>
  </si>
  <si>
    <t>Poznámka k položce:_x000d_
výkresy 02, 03, 04, 05 projektor, světelný výkon min 3200 ANSI lm, nativní rozlišení 1920x1080, kontrast min 8000:1, životnost lampy až 6000 h,</t>
  </si>
  <si>
    <t>25.1</t>
  </si>
  <si>
    <t>Držák projektoru</t>
  </si>
  <si>
    <t xml:space="preserve">Poznámka k položce:_x000d_
výkresy 02, 03, 04, 05 Stropní konzola s vnitřním vedením kabeláže s úchytem projketoru od 11 kg, precizní nastavení ve všech směrech,  krytka průchodu nohy držáku podhledem, barva bílá</t>
  </si>
  <si>
    <t>Projekční plocha motorová s instalačním rámem do podhledu</t>
  </si>
  <si>
    <t>Poznámka k položce:_x000d_
výkresy 02, 03, 04, 05 Motoricky ovládané projekční plátno 200x150, ocelový čtverhranný box 105x105mm, instalační rám do podhledu, trapézová zatěžovací tyč uzavírá při plném navinutí plochy celou štěrbinu tubusu</t>
  </si>
  <si>
    <t>24.3</t>
  </si>
  <si>
    <t>Poznámka k položce:_x000d_
výkresy 02, 03, 04, 05 Motoricky ovládané projekční plátno 240x180, ocelový čtverhranný box 105x105mm, instalační rám do podhledu, trapézová zatěžovací tyč uzavírá při plném navinutí plochy celou štěrbinu tubusu</t>
  </si>
  <si>
    <t>25.2</t>
  </si>
  <si>
    <t>Dvojtlačítko včetně rámečku dle designu SLP a SIL</t>
  </si>
  <si>
    <t>Poznámka k položce:_x000d_
dvojtlačítko včetně rámečku dle designu SLP a SIL</t>
  </si>
  <si>
    <t>26.1</t>
  </si>
  <si>
    <t>HDMI panel včetně krycího a montážního rámečku</t>
  </si>
  <si>
    <t>Poznámka k položce:_x000d_
HDMI panel pro připojení zdroje signálu s konektorem, půlmodul 45x45, instalační příslušenství</t>
  </si>
  <si>
    <t>25.3</t>
  </si>
  <si>
    <t>HDMI kabel aktivní 15m</t>
  </si>
  <si>
    <t>Poznámka k položce:_x000d_
HDMI kabel pro digitální přenos obrazu a zvuku na 15m</t>
  </si>
  <si>
    <t>26.2</t>
  </si>
  <si>
    <t>HDMI kabel aktivní 10m</t>
  </si>
  <si>
    <t>Poznámka k položce:_x000d_
HDMI kabel pro digitální přenos obrazu a zvuku na 10m</t>
  </si>
  <si>
    <t>27.1</t>
  </si>
  <si>
    <t>HDMI kabel 1m</t>
  </si>
  <si>
    <t>Poznámka k položce:_x000d_
HDMI propojovací kabel, pozlacené konektory</t>
  </si>
  <si>
    <t>Patchcord UTP 3m</t>
  </si>
  <si>
    <t>Poznámka k položce:_x000d_
Patchcord UTP 3m CAT 5e</t>
  </si>
  <si>
    <t>26.3</t>
  </si>
  <si>
    <t>Patchcord UTP 1m</t>
  </si>
  <si>
    <t>Poznámka k položce:_x000d_
Patchcord UTP 1m CAT 5e</t>
  </si>
  <si>
    <t>27.2</t>
  </si>
  <si>
    <t>Instalační trubka 40mm</t>
  </si>
  <si>
    <t>Poznámka k položce:_x000d_
výkresy 02, 03, 04, 05 Chránička plastová 40mm, pevnost 750N</t>
  </si>
  <si>
    <t>Montážní a instalační práce</t>
  </si>
  <si>
    <t>27.3</t>
  </si>
  <si>
    <t>Značení a zaměření trasy vedení</t>
  </si>
  <si>
    <t>h</t>
  </si>
  <si>
    <t>Poznámka k položce:_x000d_
Značení a zaměření trasy vedení</t>
  </si>
  <si>
    <t>28.1</t>
  </si>
  <si>
    <t>Instalace trubky nad podhled</t>
  </si>
  <si>
    <t>Poznámka k položce:_x000d_
Instalace tras</t>
  </si>
  <si>
    <t>Instalace kabelů HDMI a UTP v trubkách a na povrchu</t>
  </si>
  <si>
    <t>Poznámka k položce:_x000d_
Instalace kabelů do připravených tras</t>
  </si>
  <si>
    <t>28.2</t>
  </si>
  <si>
    <t>Instalace multimediálního přehrávače 15ks</t>
  </si>
  <si>
    <t>Poznámka k položce:_x000d_
Instalace miultimediálního přehrávače na konzolu zobrazovače, instalace nastavení SW testovací obrazovky</t>
  </si>
  <si>
    <t>29.1</t>
  </si>
  <si>
    <t>Doprava,nakládka,vykládka a skladování zboží a materiálu na místě stavby, vnitrostaveništní přesun hmot</t>
  </si>
  <si>
    <t>Poznámka k položce:_x000d_
Doprava,nakládka,vykládka a skladování zboží a materiálu na místě stavby, vnitrostaveništní přesun hmot</t>
  </si>
  <si>
    <t>Stavební koordinace, koordinační porady, vedení staveb. deníku, zaměření staveniště, technicko-administrativní úkony</t>
  </si>
  <si>
    <t>Poznámka k položce:_x000d_
Stavební koordinace, koordinační porady, vedení staveb. deníku, zaměření staveniště, technicko-administrativní úkony</t>
  </si>
  <si>
    <t>29.2</t>
  </si>
  <si>
    <t>Práce spojené se specifikací a vzorkováním prvků AVT,Vypracování nezbytné výrobní dokumentace, administrativní úkony</t>
  </si>
  <si>
    <t>Poznámka k položce:_x000d_
Práce spojené se specifikací a vzorkováním prvků AVT,Vypracování nezbytné výrobní dokumentace, administrativní úkony</t>
  </si>
  <si>
    <t>30.1</t>
  </si>
  <si>
    <t>Likvidace odpadu</t>
  </si>
  <si>
    <t>Poznámka k položce:_x000d_
Likvidace odpadu a obalového materiálu vzniklého při instalaci AVT, a jeho odvoz do sběrných míst</t>
  </si>
  <si>
    <t>Dokumentace skut. stavupředmětu díla</t>
  </si>
  <si>
    <t>paré</t>
  </si>
  <si>
    <t xml:space="preserve">Poznámka k položce:_x000d_
Dokumentace skut. stavu- blíže viz SoD,zajištění atestů a dokladů o požadovaných vlastnostech výrobků ke kolaudaci,zajištění všech ostatních zkoušek,atestů a revizí,kterými bude prokázáno dosažení  předepsané kvality a předepsaných technických parametrů předmětu díla</t>
  </si>
  <si>
    <t>30.2</t>
  </si>
  <si>
    <t>Kompletace, instalace, nastavení zprovoznění</t>
  </si>
  <si>
    <t>Poznámka k položce:_x000d_
Kompletace, instalace, nastavení zprovoznění</t>
  </si>
  <si>
    <t>Revize a zkoušky</t>
  </si>
  <si>
    <t>31.1</t>
  </si>
  <si>
    <t xml:space="preserve">Poznámka k položce:_x000d_
Položka obsahuje povinné individuální zkoušky nutné k prokázání bezchybné funkčnosti díla; provádění  a výsledek zkoušek bude denně zachycován v zápisech; denní zápisy budou obsahovat popis zkoušené technologie, včetně fyzické kontroly prvků; o ukončení zkoušky bude sepsán závěrečný protokol</t>
  </si>
  <si>
    <t>Poznámka k položce:_x000d_
Položka obsahuje povinné komplexní zkoušky celého díla za účelem prokázání kvality a funkčnosti díla v rámci vzájemně propojených a na sebe navazujících systémů</t>
  </si>
  <si>
    <t>Poznámka k položce:_x000d_
Položka zahrnuje náklady na přítomnost technika během zkušebního provozu systému, včetně odstraňování závad a nedodělků, které zkušební provoz prokáže</t>
  </si>
  <si>
    <t>Školení</t>
  </si>
  <si>
    <t>Poznámka k položce:_x000d_
Položka zahrnuje veškeré náklady spojené se zaškolením obsluhy a údržby systému</t>
  </si>
  <si>
    <t>Poznámka k položce:_x000d_
Položka zahrnuje provedení výchozí revize systému revizním technikem dle ČSN 33 2000-6-61;</t>
  </si>
  <si>
    <t>SO 02 - PŘESUN SOCHY</t>
  </si>
  <si>
    <t>D.1.1-2 - Architektonicko-stavební a stavebně konstrukční řešení</t>
  </si>
  <si>
    <t xml:space="preserve">    5 - Komunikace pozemní</t>
  </si>
  <si>
    <t>121112004</t>
  </si>
  <si>
    <t>Sejmutí ornice tl vrstvy do 250 mm ručně</t>
  </si>
  <si>
    <t>1392885628</t>
  </si>
  <si>
    <t>"viz v.č. D.1.1_SO 02_2/4, detaily, TZ"</t>
  </si>
  <si>
    <t>5,0*4,0</t>
  </si>
  <si>
    <t>131251100</t>
  </si>
  <si>
    <t>Hloubení jam nezapažených v hornině třídy těžitelnosti I, skupiny 3 objem do 20 m3 strojně</t>
  </si>
  <si>
    <t>1188783160</t>
  </si>
  <si>
    <t>4,5*3,5*1,15</t>
  </si>
  <si>
    <t>162251102</t>
  </si>
  <si>
    <t>Vodorovné přemístění do 50 m výkopku/sypaniny z horniny třídy těžitelnosti I, skupiny 1 až 3</t>
  </si>
  <si>
    <t>262020554</t>
  </si>
  <si>
    <t>Poznámka k položce:_x000d_
-pro zpětné zásypy _ tam a zpět</t>
  </si>
  <si>
    <t>7,763*2 'Přepočtené koeficientem množství</t>
  </si>
  <si>
    <t>162751117</t>
  </si>
  <si>
    <t>Vodorovné přemístění do 10000 m výkopku/sypaniny z horniny třídy těžitelnosti I, skupiny 1 až 3</t>
  </si>
  <si>
    <t>-868452231</t>
  </si>
  <si>
    <t>(7,65+1,8+(9*0,1))</t>
  </si>
  <si>
    <t>162751119</t>
  </si>
  <si>
    <t>Příplatek k vodorovnému přemístění výkopku/sypaniny z horniny třídy těžitelnosti I, skupiny 1 až 3 ZKD 1000 m přes 10000 m</t>
  </si>
  <si>
    <t>-1955934692</t>
  </si>
  <si>
    <t>10,35*10 'Přepočtené koeficientem množství</t>
  </si>
  <si>
    <t>310382257</t>
  </si>
  <si>
    <t>10,35*1,8 'Přepočtené koeficientem množství</t>
  </si>
  <si>
    <t>-1294401058</t>
  </si>
  <si>
    <t>2111597219</t>
  </si>
  <si>
    <t>18,113-(10,35)</t>
  </si>
  <si>
    <t>181951R12</t>
  </si>
  <si>
    <t xml:space="preserve">Úprava pláně v hornině třídy těžitelnosti I, skupiny 1 až 3 se zhutněním_ručním vibračním pěchem </t>
  </si>
  <si>
    <t>1717444026</t>
  </si>
  <si>
    <t>4,5*3,5</t>
  </si>
  <si>
    <t>-1613013109</t>
  </si>
  <si>
    <t>Polštáře zhutněné pod základy z kameniva drceného frakce 16 až 32 mm</t>
  </si>
  <si>
    <t>-2117160458</t>
  </si>
  <si>
    <t>4*3*0,15</t>
  </si>
  <si>
    <t>272361821</t>
  </si>
  <si>
    <t>Výztuž základových kleneb betonářskou ocelí 10 505 (R)</t>
  </si>
  <si>
    <t>-1145247049</t>
  </si>
  <si>
    <t>"viz v.č. D.1.2_SO 02_11, detaily, TZ"</t>
  </si>
  <si>
    <t>(3,4*2,25*1,0)*60/1000</t>
  </si>
  <si>
    <t>"přesahy a ostatní" 0,15*0,459</t>
  </si>
  <si>
    <t>275322511</t>
  </si>
  <si>
    <t>Základové patky ze ŽB se zvýšenými nároky na prostředí tř. C 25/30</t>
  </si>
  <si>
    <t>-676198834</t>
  </si>
  <si>
    <t>3,4*2,25*1,0</t>
  </si>
  <si>
    <t>275351121</t>
  </si>
  <si>
    <t>Zřízení bednění základových patek</t>
  </si>
  <si>
    <t>-874728510</t>
  </si>
  <si>
    <t>(3,4+2,25)*2*1,0</t>
  </si>
  <si>
    <t>"ztratné" 0,1*11,3</t>
  </si>
  <si>
    <t>275351122</t>
  </si>
  <si>
    <t>Odstranění bednění základových patek</t>
  </si>
  <si>
    <t>413056324</t>
  </si>
  <si>
    <t>451315114</t>
  </si>
  <si>
    <t>Podkladní nebo výplňová vrstva z betonu C 12/15 tl do 100 mm</t>
  </si>
  <si>
    <t>-1858053135</t>
  </si>
  <si>
    <t>3,6*2,5</t>
  </si>
  <si>
    <t>Komunikace pozemní</t>
  </si>
  <si>
    <t>564241112</t>
  </si>
  <si>
    <t>Podklad nebo podsyp ze štěrkopísku ŠP tl 130 mm</t>
  </si>
  <si>
    <t>246749990</t>
  </si>
  <si>
    <t xml:space="preserve">"viz v.č. D.1.1_SO 02_2/4, detaily, TZ" </t>
  </si>
  <si>
    <t>(3,4+2,25)*2*0,5</t>
  </si>
  <si>
    <t>637211122</t>
  </si>
  <si>
    <t>Okapový chodník z betonových dlaždic 500/500/50 mm kladených do ŠP</t>
  </si>
  <si>
    <t>-588186270</t>
  </si>
  <si>
    <t>998232132</t>
  </si>
  <si>
    <t xml:space="preserve">Přesun hmot pro objekty z betonu monolitického </t>
  </si>
  <si>
    <t>266837324</t>
  </si>
  <si>
    <t>711111001</t>
  </si>
  <si>
    <t>Provedení izolace proti zemní vlhkosti vodorovné za studena nátěrem penetračním</t>
  </si>
  <si>
    <t>-760693502</t>
  </si>
  <si>
    <t>(3,4*2,25)</t>
  </si>
  <si>
    <t>(3,4+2,25)*2*0,15</t>
  </si>
  <si>
    <t>963778799</t>
  </si>
  <si>
    <t>9,345*0,0003 'Přepočtené koeficientem množství</t>
  </si>
  <si>
    <t>711141559</t>
  </si>
  <si>
    <t>Provedení izolace proti zemní vlhkosti pásy přitavením vodorovné NAIP</t>
  </si>
  <si>
    <t>267386897</t>
  </si>
  <si>
    <t>pás asfaltový natavitelný modifikovaný SBS tl 4,0mm s vložkou a spalitelnou PE fólií nebo jemnozrnný minerálním posypem na horním povrchu</t>
  </si>
  <si>
    <t>2030606584</t>
  </si>
  <si>
    <t>9,345*1,15 'Přepočtené koeficientem množství</t>
  </si>
  <si>
    <t>N00-250-R01</t>
  </si>
  <si>
    <t>Přesun a osazení sochy za pomoci těžké machanizace</t>
  </si>
  <si>
    <t>1901283836</t>
  </si>
  <si>
    <t>"kompletní provedení dle PD a TZ vč. všech souvisejících prací a dodávek"</t>
  </si>
  <si>
    <t>"viz v.č. D.1.1_SO 02_2/4, detaily, TZ" 1,0</t>
  </si>
  <si>
    <t>SO 03 - SPOJOVACÍ KRČEK</t>
  </si>
  <si>
    <t>115101202</t>
  </si>
  <si>
    <t>Čerpání vody na dopravní výšku do 10 m průměrný přítok do 1000 l/min</t>
  </si>
  <si>
    <t>-317981505</t>
  </si>
  <si>
    <t>"předpoklad" 150,0</t>
  </si>
  <si>
    <t>115101302</t>
  </si>
  <si>
    <t>Pohotovost čerpací soupravy pro dopravní výšku do 10 m přítok do 1000 l/min</t>
  </si>
  <si>
    <t>2022673273</t>
  </si>
  <si>
    <t>45,0</t>
  </si>
  <si>
    <t>131351103</t>
  </si>
  <si>
    <t>Hloubení jam nezapažených v hornině třídy těžitelnosti II, skupiny 4 objem do 100 m3 strojně</t>
  </si>
  <si>
    <t>-697803107</t>
  </si>
  <si>
    <t>"viz v.č. D.1.1_SO03_2/5, detaily, TZ"</t>
  </si>
  <si>
    <t>(3,9*1,6*3)*1,74</t>
  </si>
  <si>
    <t>(3,0*2,0*3)*1,5</t>
  </si>
  <si>
    <t>(3,0*2,0*5)*4,05</t>
  </si>
  <si>
    <t>(3,0*2,0*5)*3,96</t>
  </si>
  <si>
    <t>(3,0*2,0*3)*1,4</t>
  </si>
  <si>
    <t>(3,0*2,0*3)*1,34</t>
  </si>
  <si>
    <t>(3,0*2,0*3)*1,51</t>
  </si>
  <si>
    <t>(3,0*2,0*3)*1,50</t>
  </si>
  <si>
    <t xml:space="preserve">Svislé přemístění výkopku z horniny třídy těžitelnosti II, skupiny 4 a 5 </t>
  </si>
  <si>
    <t>2046645737</t>
  </si>
  <si>
    <t>-872448007</t>
  </si>
  <si>
    <t>"viz hloubení" 430,373</t>
  </si>
  <si>
    <t>1461264406</t>
  </si>
  <si>
    <t>430,373*10 'Přepočtené koeficientem množství</t>
  </si>
  <si>
    <t>1086468479</t>
  </si>
  <si>
    <t>430,373*1,8 'Přepočtené koeficientem množství</t>
  </si>
  <si>
    <t>-1401769857</t>
  </si>
  <si>
    <t>-87014896</t>
  </si>
  <si>
    <t>(430,373)-(51,085+(70,512*0,1)+108,48)</t>
  </si>
  <si>
    <t>zásypový nenamrzavý, zhutnitelný externí materiál fr. 16-63 mm (např. drcené hrubé , ŠD)</t>
  </si>
  <si>
    <t>1137841763</t>
  </si>
  <si>
    <t>263,757*2 'Přepočtené koeficientem množství</t>
  </si>
  <si>
    <t>181951R14</t>
  </si>
  <si>
    <t>Úprava pláně v hornině třídy těžitelnosti II, skupiny 4 a 5 se zhutněním_ručním vibračním pěchem nebo válcem</t>
  </si>
  <si>
    <t>1189663684</t>
  </si>
  <si>
    <t>(3,9*1,6*3)</t>
  </si>
  <si>
    <t>(3,0*2,0*3)</t>
  </si>
  <si>
    <t>(3,0*2,0*5)</t>
  </si>
  <si>
    <t>624993351</t>
  </si>
  <si>
    <t xml:space="preserve">Poznámka k položce:_x000d_
(upřesnění specifikace _ drcené kamenivo fr. do 63 mm)_x000d_
POLŠTÁŘE POD ZÁKLADOVÉ KONSTRUKCE _ VÝMĚNA PODLOŽÍ PŘI ZJIŠTĚNÍ NEDOSTATEČNÉHO ZHURNĚNÍ VLIVEM NEPŘÍZNIVÝCH KLIMATICKÝCH PODMÍNEK_x000d_
(BUDE VYKÁZÁNO A ODSOUHLASENO V DÍLENSKÉ DOKUMENTACI)_x000d_
 </t>
  </si>
  <si>
    <t>(3,9*1,6)*2</t>
  </si>
  <si>
    <t>(3,0*2,0)*2</t>
  </si>
  <si>
    <t>710092646</t>
  </si>
  <si>
    <t>0,25*1,1*88,51*2</t>
  </si>
  <si>
    <t>-1890766063</t>
  </si>
  <si>
    <t>(1,1*2)*88,51*2</t>
  </si>
  <si>
    <t>1094468227</t>
  </si>
  <si>
    <t>-931831379</t>
  </si>
  <si>
    <t>"předpoklad" 75/1000*48,681</t>
  </si>
  <si>
    <t>(bude upřesněno/vykázáno a odsouhlaseno v dílenské dokumentaci)</t>
  </si>
  <si>
    <t>451315115</t>
  </si>
  <si>
    <t>Podkladní nebo výplňová vrstva z betonu C 16/20 tl do 100 mm</t>
  </si>
  <si>
    <t>-61965691</t>
  </si>
  <si>
    <t>(3,9*1,6)*1,3</t>
  </si>
  <si>
    <t>(3,0*2,0)*1,3</t>
  </si>
  <si>
    <t>1653408605</t>
  </si>
  <si>
    <t>88,51*2*0,5</t>
  </si>
  <si>
    <t>1386835074</t>
  </si>
  <si>
    <t>"viz MVC" 88,51*2*0,5</t>
  </si>
  <si>
    <t>-2027299728</t>
  </si>
  <si>
    <t>"plochy dotčené" 18*3,0</t>
  </si>
  <si>
    <t>1680511554</t>
  </si>
  <si>
    <t>-1633611265</t>
  </si>
  <si>
    <t>"množství/rozsah vztažen na celkové štukové plochy" 88,51</t>
  </si>
  <si>
    <t>612311131</t>
  </si>
  <si>
    <t>Potažení vnitřních stěn vápenným štukem tloušťky do 3 mm</t>
  </si>
  <si>
    <t>-1040231751</t>
  </si>
  <si>
    <t>612321111</t>
  </si>
  <si>
    <t>Vápenocementová omítka hrubá jednovrstvá zatřená vnitřních stěn nanášená ručně</t>
  </si>
  <si>
    <t>301102356</t>
  </si>
  <si>
    <t>"viz cementový postřik" 88,51</t>
  </si>
  <si>
    <t>612321191</t>
  </si>
  <si>
    <t>Příplatek k vápenocementové omítce vnitřních stěn za každých dalších 5 mm tloušťky ručně</t>
  </si>
  <si>
    <t>-1548868667</t>
  </si>
  <si>
    <t>88,51*2 'Přepočtené koeficientem množství</t>
  </si>
  <si>
    <t>612325423</t>
  </si>
  <si>
    <t>Oprava vnitřní vápenocementové štukové omítky stěn v rozsahu plochy do 50%</t>
  </si>
  <si>
    <t>-1700060893</t>
  </si>
  <si>
    <t>621221121</t>
  </si>
  <si>
    <t>Montáž kontaktního zateplení vnějších podhledů lepením a mechanickým kotvením desek z minerální vlny s kolmou orientací tl do 120 mm</t>
  </si>
  <si>
    <t>-1342113850</t>
  </si>
  <si>
    <t>(3,2+0,35+0,35)*88,51</t>
  </si>
  <si>
    <t>63151515</t>
  </si>
  <si>
    <t>deska tepelně izolační minerální kontaktních fasád kolmé vlákno tl 120mm</t>
  </si>
  <si>
    <t>-1635999075</t>
  </si>
  <si>
    <t>345,189*1,1 'Přepočtené koeficientem množství</t>
  </si>
  <si>
    <t>621251105</t>
  </si>
  <si>
    <t>Příplatek k cenám kontaktního zateplení podhledů za použití tepelněizolačních zátek z minerální vlny</t>
  </si>
  <si>
    <t>-1018949030</t>
  </si>
  <si>
    <t>621532021</t>
  </si>
  <si>
    <t>Tenkovrstvá silikonová hydrofilní zrnitá omítka tl. 2,0 mm včetně penetrace vnějších podhledů</t>
  </si>
  <si>
    <t>1554215001</t>
  </si>
  <si>
    <t>622221121</t>
  </si>
  <si>
    <t>Montáž kontaktního zateplení vnějších stěn lepením a mechanickým kotvením desek z minerální vlny s kolmou orientací tl do 120 mm</t>
  </si>
  <si>
    <t>567306659</t>
  </si>
  <si>
    <t>88,51*1,2*2</t>
  </si>
  <si>
    <t>63151513</t>
  </si>
  <si>
    <t>deska tepelně izolační minerální kontaktních fasád kolmé vlákno tl 100mm</t>
  </si>
  <si>
    <t>-1658322903</t>
  </si>
  <si>
    <t>212,424*1,1 'Přepočtené koeficientem množství</t>
  </si>
  <si>
    <t>622221131</t>
  </si>
  <si>
    <t>Montáž kontaktního zateplení vnějších stěn lepením a mechanickým kotvením desek z minerální vlny s kolmou orientací tl do 160 mm</t>
  </si>
  <si>
    <t>53816166</t>
  </si>
  <si>
    <t>(85,92*3,191)+(85,92*2,659)</t>
  </si>
  <si>
    <t>"odečet výplní"</t>
  </si>
  <si>
    <t>-((32,6*2,65)+(31,46*2,0)+(51,25*2,65)+(50,19*2,0))</t>
  </si>
  <si>
    <t>63151530</t>
  </si>
  <si>
    <t>deska tepelně izolační minerální kontaktních fasád kolmé vlákno tl 150mm</t>
  </si>
  <si>
    <t>-2077358847</t>
  </si>
  <si>
    <t>117,129*1,1 'Přepočtené koeficientem množství</t>
  </si>
  <si>
    <t>Montáž kontaktního zateplení vnějšího ostění, nadpraží nebo parapetu hl. špalety do 200 mm lepením desek z minerální vlny tl do 40 mm</t>
  </si>
  <si>
    <t>1849972998</t>
  </si>
  <si>
    <t>63151518</t>
  </si>
  <si>
    <t>deska tepelně izolační minerální kontaktních fasád podélné vlákno tl 40mm</t>
  </si>
  <si>
    <t>-859317065</t>
  </si>
  <si>
    <t>349,6*0,22 'Přepočtené koeficientem množství</t>
  </si>
  <si>
    <t>Příplatek k cenám kontaktního zateplení stěn za použití tepelněizolačních zátek z minerální vlny</t>
  </si>
  <si>
    <t>678291761</t>
  </si>
  <si>
    <t>"viz v.č. D.1.1_SO03_2/5, detaily, TZ" 117,129+76,912+212,424</t>
  </si>
  <si>
    <t>-844986731</t>
  </si>
  <si>
    <t>406,465+345,189</t>
  </si>
  <si>
    <t>622532021</t>
  </si>
  <si>
    <t>Tenkovrstvá silikonová hydrofilní zrnitá omítka tl. 2,0 mm včetně penetrace vnějších stěn</t>
  </si>
  <si>
    <t>701102157</t>
  </si>
  <si>
    <t>-63147548</t>
  </si>
  <si>
    <t>"vniřní+vnější" ((32,6*2,65)+(31,46*2,0)+(51,25*2,65)+(50,19*2,0))*2</t>
  </si>
  <si>
    <t>-1888525425</t>
  </si>
  <si>
    <t>"viz v.č. D.1.1_SO03_2/5, detaily, TZ" 88,51*2,5*0,12</t>
  </si>
  <si>
    <t>631311137</t>
  </si>
  <si>
    <t>Mazanina tl do 240 mm z betonu prostého bez zvýšených nároků na prostředí tř. C 30/37</t>
  </si>
  <si>
    <t>111689086</t>
  </si>
  <si>
    <t>"viz v.č. D.1.1_SO03_2/5, detaily, TZ" 88,51*2,5*0,15</t>
  </si>
  <si>
    <t>1993881927</t>
  </si>
  <si>
    <t>631319175</t>
  </si>
  <si>
    <t>Příplatek k mazanině tl do 240 mm za stržení povrchu spodní vrstvy před vložením výztuže</t>
  </si>
  <si>
    <t>985133230</t>
  </si>
  <si>
    <t>-630344951</t>
  </si>
  <si>
    <t>(88,51*2,5)*2*5,5/1000</t>
  </si>
  <si>
    <t>634661111</t>
  </si>
  <si>
    <t>Výplň dilatačních spar šířky do 5 mm v mazaninách silikonovým tmelem</t>
  </si>
  <si>
    <t>-492846475</t>
  </si>
  <si>
    <t>634911113</t>
  </si>
  <si>
    <t>Řezání dilatačních spár š 5 mm hl do 50 mm v čerstvé betonové mazanině</t>
  </si>
  <si>
    <t>1483291167</t>
  </si>
  <si>
    <t>2,5*(18,0)</t>
  </si>
  <si>
    <t>941111111</t>
  </si>
  <si>
    <t>Montáž lešení řadového trubkového lehkého s podlahami zatížení do 200 kg/m2 š do 0,9 m v do 10 m</t>
  </si>
  <si>
    <t>-8305680</t>
  </si>
  <si>
    <t>88,51*(8,0+7,5)</t>
  </si>
  <si>
    <t>941111131</t>
  </si>
  <si>
    <t>Montáž lešení řadového trubkového lehkého s podlahami zatížení do 200 kg/m2 š do 1,5 m v do 10 m</t>
  </si>
  <si>
    <t>-86574358</t>
  </si>
  <si>
    <t>88,51*(3,5+3,5)</t>
  </si>
  <si>
    <t>941111211</t>
  </si>
  <si>
    <t>Příplatek k lešení řadovému trubkovému lehkému s podlahami š 0,9 m v 10 m za první a ZKD den použití</t>
  </si>
  <si>
    <t>1435992106</t>
  </si>
  <si>
    <t>1371,905*60 'Přepočtené koeficientem množství</t>
  </si>
  <si>
    <t>941111231</t>
  </si>
  <si>
    <t>Příplatek k lešení řadovému trubkovému lehkému s podlahami š 1,5 m v 10 m za první a ZKD den použití</t>
  </si>
  <si>
    <t>1281328893</t>
  </si>
  <si>
    <t>619,57*60 'Přepočtené koeficientem množství</t>
  </si>
  <si>
    <t>941111811</t>
  </si>
  <si>
    <t>Demontáž lešení řadového trubkového lehkého s podlahami zatížení do 200 kg/m2 š do 0,9 m v do 10 m</t>
  </si>
  <si>
    <t>-900001008</t>
  </si>
  <si>
    <t>941111831</t>
  </si>
  <si>
    <t>Demontáž lešení řadového trubkového lehkého s podlahami zatížení do 200 kg/m2 š do 1,5 m v do 10 m</t>
  </si>
  <si>
    <t>-2082769775</t>
  </si>
  <si>
    <t>-825632607</t>
  </si>
  <si>
    <t>"viz v.č. D.1.1_SO03_2/5, detaily, TZ" 88,51*2,5</t>
  </si>
  <si>
    <t>-2133891605</t>
  </si>
  <si>
    <t>-640022242</t>
  </si>
  <si>
    <t>962032231</t>
  </si>
  <si>
    <t>Bourání zdiva z cihel pálených nebo vápenopískových na MV nebo MVC přes 1 m3</t>
  </si>
  <si>
    <t>1460640719</t>
  </si>
  <si>
    <t>"viz v.č. D.1.1_SO03_2/5, detaily, TZ" 0,25*3,05*3,2</t>
  </si>
  <si>
    <t>962052210</t>
  </si>
  <si>
    <t>Bourání zdiva nadzákladového ze ŽB do 1 m3</t>
  </si>
  <si>
    <t>-1703424616</t>
  </si>
  <si>
    <t>"viz v.č. D.1.1_SO03_2/5, detaily, TZ" (0,3*0,65*3,2)</t>
  </si>
  <si>
    <t>966080115</t>
  </si>
  <si>
    <t>Bourání kontaktního zateplení z desek z minerální vlny tloušťky do 180 mm</t>
  </si>
  <si>
    <t>-590203496</t>
  </si>
  <si>
    <t>"viz v.č. D.1.1_SO03_2/5, detaily, TZ" (0,55*3,5)+(3,05*3,5)</t>
  </si>
  <si>
    <t>968062R00</t>
  </si>
  <si>
    <t>Vybourání výplní otvorů bez materiálového a plošného rozlišení</t>
  </si>
  <si>
    <t>1227482827</t>
  </si>
  <si>
    <t>Poznámka k položce:_x000d_
Specifikace / rozsah:_x000d_
-vyvěšení křídel (v případě otevíravých výplní)_x000d_
-vybourání rámu (bez rozlišení systému otevírání)_x000d_
--------------------------------------------------------_x000d_
-vybourání pevných (neotevíravých) výplní bez rozlišení _x000d_
--------------------------------------------------------_x000d_
-demontáže a odstranění přímo souvisejících příslušenství a doplňků_x000d_
---------------------------------------------------------_x000d_
-veškeré demontážní práce a přesuny jesou zahrnuty v jednotkové ceně</t>
  </si>
  <si>
    <t>3,2*3,8</t>
  </si>
  <si>
    <t>977211112</t>
  </si>
  <si>
    <t>Řezání ŽB kcí hl do 350 mm stěnovou pilou do průměru výztuže 16 mm</t>
  </si>
  <si>
    <t>1200712046</t>
  </si>
  <si>
    <t>"viz v.č. D.1.1_SO03_2/5, detaily, TZ" 0,65+0,65</t>
  </si>
  <si>
    <t>978013161</t>
  </si>
  <si>
    <t>Otlučení vnitřní vápenné nebo vápenocementové omítky stěn v rozsahu do 50 %</t>
  </si>
  <si>
    <t>-471273680</t>
  </si>
  <si>
    <t>997013153</t>
  </si>
  <si>
    <t>Vnitrostaveništní doprava suti a vybouraných hmot pro budovy v do 12 m s omezením mechanizace</t>
  </si>
  <si>
    <t>593695797</t>
  </si>
  <si>
    <t>997013r31</t>
  </si>
  <si>
    <t>1940356987</t>
  </si>
  <si>
    <t>976669520</t>
  </si>
  <si>
    <t>-1509261752</t>
  </si>
  <si>
    <t>8,156*20 'Přepočtené koeficientem množství</t>
  </si>
  <si>
    <t>-741480790</t>
  </si>
  <si>
    <t>998012022</t>
  </si>
  <si>
    <t>Přesun hmot pro budovy monolitické a montované v do 12 m</t>
  </si>
  <si>
    <t>-370028221</t>
  </si>
  <si>
    <t>712525R01</t>
  </si>
  <si>
    <t xml:space="preserve">Střešní povlaková krytina , lepená celoplošně k nosnému podkladu, folie tl. 1,0 mm - kompletní, systémové provedení </t>
  </si>
  <si>
    <t>-1696067989</t>
  </si>
  <si>
    <t>Poznámka k položce:_x000d_
Cena obsahuje kompletní systémové řešení jednoho výrobce_x000d_
(lišty, doplňky, příslušenství, řešení detailů a ukončení)_x000d_
--------------------------------------------------------------------------_x000d_
-střešní krytina je navržena rozměrově stálá střešní hydroizolační fólie tloušťky DLE ZADÁVACÍ DOKUMENTACE ; fólie vyztužena ;. Součásti dodávky střešní krytiny jsou veškeré přechodové a ukončovací profily z poplastovaného plechu (přechod krytiny na svislé konstrukce, ukončovací a přítlačné lišty apod.) _x000d_
-podkladní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t>
  </si>
  <si>
    <t>KOMPLETNÍ SYSTÉMOVÉ ŘEŠENÍ ROVNÝCH STŘECH / TERAS</t>
  </si>
  <si>
    <t>-celoplošné lepní k nosné konstrukci</t>
  </si>
  <si>
    <t>"viz v.č. D.1.1_SO03_2/5, detaily, TZ" 88,51*3,385</t>
  </si>
  <si>
    <t>998712202</t>
  </si>
  <si>
    <t>-1210659939</t>
  </si>
  <si>
    <t>713111121</t>
  </si>
  <si>
    <t>Montáž izolace tepelné spodem stropů s uchycením drátem rohoží, pásů, dílců, desek</t>
  </si>
  <si>
    <t>166254751</t>
  </si>
  <si>
    <t>"viz v.č. D.1.1_SO03_2/5, detaily, TZ" 88,51*2,872</t>
  </si>
  <si>
    <t>631537R20</t>
  </si>
  <si>
    <t>deska izolační minerální 610x1000x150 mm - specifikace dle PD a TZ</t>
  </si>
  <si>
    <t>290365065</t>
  </si>
  <si>
    <t>254,201*1,1 'Přepočtené koeficientem množství</t>
  </si>
  <si>
    <t>Překrytí izolace tepelné separační a ochrannou fólií tl 5,0 mm u podlah a stropů vč. vytažení na svislé konstrukce v = do cca 200 mm</t>
  </si>
  <si>
    <t>1366563289</t>
  </si>
  <si>
    <t>v jednotkové ceně započítány náklady na obvodové dilatační pásky tl. min 10 mm v = min 200 mm</t>
  </si>
  <si>
    <t>1,15*(88,51*2,5)</t>
  </si>
  <si>
    <t>998713202</t>
  </si>
  <si>
    <t>-1558415002</t>
  </si>
  <si>
    <t>762083121</t>
  </si>
  <si>
    <t>Impregnace řeziva proti dřevokaznému hmyzu, houbám a plísním máčením třída ohrožení 1 a 2</t>
  </si>
  <si>
    <t>-256316823</t>
  </si>
  <si>
    <t>762341027</t>
  </si>
  <si>
    <t xml:space="preserve">Bednění střech rovných z desek OSB tl 25 mm na pero a drážku šroubovaných </t>
  </si>
  <si>
    <t>-655839414</t>
  </si>
  <si>
    <t>762342214</t>
  </si>
  <si>
    <t>Montáž laťování na střechách jednoduchých sklonu do 60° osové vzdálenosti do 360 mm</t>
  </si>
  <si>
    <t>64117553</t>
  </si>
  <si>
    <t>60514101</t>
  </si>
  <si>
    <t>řezivo jehličnaté lať 10-25cm2</t>
  </si>
  <si>
    <t>1749222027</t>
  </si>
  <si>
    <t>299,606*0,015 'Přepočtené koeficientem množství</t>
  </si>
  <si>
    <t>Spojovací prostředky krovů, bednění, laťování, nadstřešních konstrukcí</t>
  </si>
  <si>
    <t>-1414496909</t>
  </si>
  <si>
    <t>762431026</t>
  </si>
  <si>
    <t>Obložení stěn z desek OSB tl 25 mm nebroušených na pero a drážku šroubovaných</t>
  </si>
  <si>
    <t>1130325937</t>
  </si>
  <si>
    <t>"ostění, výklenkky, ostatní" (70,5+66,92+107,8+104,38)*0,2</t>
  </si>
  <si>
    <t>762512255</t>
  </si>
  <si>
    <t xml:space="preserve">Montáž podlahové kce podkladové z desek kotvením do ocelové konstrukce </t>
  </si>
  <si>
    <t>-1632869832</t>
  </si>
  <si>
    <t>"viz Z1 - 2x vrstva" 2,7*8,715*2</t>
  </si>
  <si>
    <t>590309R60</t>
  </si>
  <si>
    <t>deska cementovláknitá tl. 15 mm</t>
  </si>
  <si>
    <t>-2057149071</t>
  </si>
  <si>
    <t>47,061*1,1 'Přepočtené koeficientem množství</t>
  </si>
  <si>
    <t>59030996R</t>
  </si>
  <si>
    <t>šrouby rychlořezné nerez 3,9 x 50 mm</t>
  </si>
  <si>
    <t>tis kus</t>
  </si>
  <si>
    <t>-318275566</t>
  </si>
  <si>
    <t>47,061*0,01 'Přepočtené koeficientem množství</t>
  </si>
  <si>
    <t>998762202</t>
  </si>
  <si>
    <t>1320476616</t>
  </si>
  <si>
    <t>763121413</t>
  </si>
  <si>
    <t>SDK stěna předsazená tl do 100 mm profil CW+UW 75 deska 1xA 12,5 bez TI EI 15</t>
  </si>
  <si>
    <t>1397174854</t>
  </si>
  <si>
    <t>-154644084</t>
  </si>
  <si>
    <t>763121761</t>
  </si>
  <si>
    <t>Příplatek k SDK stěně předsazené za rovinnost kvality Q3</t>
  </si>
  <si>
    <t>1158608964</t>
  </si>
  <si>
    <t>763131411</t>
  </si>
  <si>
    <t>SDK podhled desky 1xA 12,5 bez TI dvouvrstvá spodní kce profil CD+UD</t>
  </si>
  <si>
    <t>1916536525</t>
  </si>
  <si>
    <t>88,51*2,6</t>
  </si>
  <si>
    <t>763131714</t>
  </si>
  <si>
    <t>SDK podhled základní penetrační nátěr</t>
  </si>
  <si>
    <t>-78783466</t>
  </si>
  <si>
    <t>763131751</t>
  </si>
  <si>
    <t>Montáž parotěsné zábrany do SDK podhledu</t>
  </si>
  <si>
    <t>1158922133</t>
  </si>
  <si>
    <t xml:space="preserve">fólie PE vyztužená pro parotěsnou vrstvu </t>
  </si>
  <si>
    <t>1879347064</t>
  </si>
  <si>
    <t>230,126*1,1 'Přepočtené koeficientem množství</t>
  </si>
  <si>
    <t>763131771</t>
  </si>
  <si>
    <t>Příplatek k SDK podhledu za rovinnost kvality Q3</t>
  </si>
  <si>
    <t>206732579</t>
  </si>
  <si>
    <t>Dodávka a osazení veškerých doplňkových prvků SDK konstrukcí (lišt, profilů, výztužných profilů, ukončovacích prvků, dilatačních a přechodových prvků , napojení na okolní kce atd)</t>
  </si>
  <si>
    <t>-1249764000</t>
  </si>
  <si>
    <t>"rozsah a množství vztaženo na celkovou plochu SDK konstrukcí" 230,126</t>
  </si>
  <si>
    <t>998763201</t>
  </si>
  <si>
    <t>326435854</t>
  </si>
  <si>
    <t>764154N01</t>
  </si>
  <si>
    <t>K-1 - D+M Parapetní plech pro dřevěné okno, materiál poplastovaný plech tl. 0,63mm, r.š. 300mm, včetně připojovacího plechu (r.š.-200mm)</t>
  </si>
  <si>
    <t>29102248</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</si>
  <si>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t>
  </si>
  <si>
    <t>764154N02</t>
  </si>
  <si>
    <t>K-2 - D+M Lemovací plech žlabový, materiál poplastovaný plech tl. 0,63mm, r.š. 305mm</t>
  </si>
  <si>
    <t>-869071204</t>
  </si>
  <si>
    <t>764154N03</t>
  </si>
  <si>
    <t>K-3 - D+M Lemovací plech žlabu, materiál poplastovaný plech tl. 0,63mm, r.š. 340mm</t>
  </si>
  <si>
    <t>2055326367</t>
  </si>
  <si>
    <t>764154N04</t>
  </si>
  <si>
    <t>K-4 - D+M Lemovací plech u vrcholu (hřebene), materiál poplastovaný plech tl. 0,63mm, r.š. 490mm</t>
  </si>
  <si>
    <t>-766967187</t>
  </si>
  <si>
    <t>89,0</t>
  </si>
  <si>
    <t>764154N05</t>
  </si>
  <si>
    <t>K-5 - D+M Připojovací plech lemovacího plechu hřebene, materiál poplastovaný plech tl. 0,63mm, r.š. 275mm</t>
  </si>
  <si>
    <t>1204839743</t>
  </si>
  <si>
    <t>764154N06</t>
  </si>
  <si>
    <t>K-6 - D+M Sněhový zachytávač, materiál poplastovaný plech tl. 0,63mm, dle vybrané střešní krytiny</t>
  </si>
  <si>
    <t>1745346508</t>
  </si>
  <si>
    <t>340,0</t>
  </si>
  <si>
    <t>764154N07</t>
  </si>
  <si>
    <t>K-7 - D+M Krycí prvek rohu fasády (mezi pásy oken), materiál poplastovaný plech tl. 0,63mm, r.š. 495mm, výška prvku: 2400mm</t>
  </si>
  <si>
    <t>-1079735499</t>
  </si>
  <si>
    <t>764154N08</t>
  </si>
  <si>
    <t>K-8 - D+M Krycí prvek rohu fasády (mezi pásy oken), materiál poplastovaný plech tl. 0,63mm, r.š. 745mm, výška prvku: 2900mm</t>
  </si>
  <si>
    <t>-1916533428</t>
  </si>
  <si>
    <t>764154N09</t>
  </si>
  <si>
    <t>K-9 - D+M Kompletní okapový systém, materiál pozinkovaný plech s polyuretanovou povrchovou vrstvou</t>
  </si>
  <si>
    <t>179739859</t>
  </si>
  <si>
    <t>764154N10</t>
  </si>
  <si>
    <t>K-10 - D+M Dilatační plech (dilatace v ploše střechy), materiál poplastovaný plech tl. 0,63mm, r.š. 240mm</t>
  </si>
  <si>
    <t>1663709705</t>
  </si>
  <si>
    <t>Krytina střechy rovné profilovaná tabulová z ocelového plechu s poplastovanou úpravou , sklonu do 30°</t>
  </si>
  <si>
    <t>1826810254</t>
  </si>
  <si>
    <t>Poznámka k položce:_x000d_
Kompletní systémová dodávka a provedení dle specifikace PD a TZ včetně všech přímo souvisejících prací/činností a dodávek/doplňků a příslušenství_x000d_
-------------------------------------------------------------------------------------------------_x000d_
V JEDNOTKOVÉ CENĚ ZAHRNUTO :_x000d_
-KOMPLETNÍ SYSTÉMOVÉ ŘEŠENÍ vč, všech doplňků a příslušenství dle PD a TZ_x000d_
-VEŠKERÉ dodávky a montážní práce_x000d_
-----------------------------------------_x000d_
-ztratné a ostatní související konstrukce</t>
  </si>
  <si>
    <t>998764202</t>
  </si>
  <si>
    <t>-527450720</t>
  </si>
  <si>
    <t>766152N01</t>
  </si>
  <si>
    <t>T-1 - D+M Ochranné madlo a zábradlí, bukový profil prům. 50mm, 2x ochranný lak</t>
  </si>
  <si>
    <t>2039733887</t>
  </si>
  <si>
    <t>766152N02</t>
  </si>
  <si>
    <t>T-2 - D+M Vnitřní parapet, parapetní deska vnitřní dřevotřísková (DTD) s laminátovým povrchem (HPL), šířka parapetu 200mm</t>
  </si>
  <si>
    <t>1352405472</t>
  </si>
  <si>
    <t>166,0</t>
  </si>
  <si>
    <t>766152N03</t>
  </si>
  <si>
    <t>O-01 - D+M Dřevěné okno dvoukřídlové s nadsvětlíkem, 2120x2650mm</t>
  </si>
  <si>
    <t>-791267603</t>
  </si>
  <si>
    <t>766152N04</t>
  </si>
  <si>
    <t>O-02 - D+M Dřevěné okno dvoukřídlové, 2120x2000mm</t>
  </si>
  <si>
    <t>1892929597</t>
  </si>
  <si>
    <t>32,0</t>
  </si>
  <si>
    <t>766152N05</t>
  </si>
  <si>
    <t>O-03 - D+M Dřevěné okno dvoukřídlové s nadsvětlíkem, 2120x2650mm</t>
  </si>
  <si>
    <t>256118382</t>
  </si>
  <si>
    <t>766152N06</t>
  </si>
  <si>
    <t>O-04 - D+M Dřevěné okno dvoukřídlové, 2120x2000mm</t>
  </si>
  <si>
    <t>-1456394142</t>
  </si>
  <si>
    <t>4,0</t>
  </si>
  <si>
    <t>766152N07</t>
  </si>
  <si>
    <t>O-05 - D+M Dřevěné okno jednokřídlové s nadsvětlíkem, 1450x2650mm</t>
  </si>
  <si>
    <t>-1967590557</t>
  </si>
  <si>
    <t>766152N08</t>
  </si>
  <si>
    <t>O-06 - D+M Dřevěné okno jednokřídlové, 1415x2000mm</t>
  </si>
  <si>
    <t>-542356133</t>
  </si>
  <si>
    <t>1,0</t>
  </si>
  <si>
    <t>766152N09</t>
  </si>
  <si>
    <t>O-07 - D+M Dřevěné okno dvoukřídlové s nadsvětlíkem, 1935x2650mm</t>
  </si>
  <si>
    <t>229982648</t>
  </si>
  <si>
    <t>766152N10</t>
  </si>
  <si>
    <t>O-08 - D+M Dřevěné okno dvoukřídlové, 1935x2000mm</t>
  </si>
  <si>
    <t>-601662131</t>
  </si>
  <si>
    <t>766152N11</t>
  </si>
  <si>
    <t>O-09 - D+M Dřevěné okno jednokřídlové s nadsvětlíkem, 1175x2650mm</t>
  </si>
  <si>
    <t>435077071</t>
  </si>
  <si>
    <t>766152N12</t>
  </si>
  <si>
    <t>O-10 - D+M Dřevěné okno dvoukřídlové, 1750x2000mm</t>
  </si>
  <si>
    <t>546065083</t>
  </si>
  <si>
    <t>766152N13</t>
  </si>
  <si>
    <t>O-11 - D+M Dřevěné okno dvoukřídlové s nadsvětlíkem, 1750x2650mm</t>
  </si>
  <si>
    <t>597948001</t>
  </si>
  <si>
    <t>766629513</t>
  </si>
  <si>
    <t>Příplatek k montáži oken rovné ostění perlinka připojovací spára do 20 mm - pásky/folie</t>
  </si>
  <si>
    <t>-1886920248</t>
  </si>
  <si>
    <t>998766202</t>
  </si>
  <si>
    <t>2060248399</t>
  </si>
  <si>
    <t>767153N01</t>
  </si>
  <si>
    <t>Z-1 - D+M Ocelová vyrovnávací rampa, orientační hmotnost rampy včetně opláštění - 1380kg, orientační hmotnost ocelové kce - 375kg</t>
  </si>
  <si>
    <t>-1955557357</t>
  </si>
  <si>
    <t>D+M ocelových a zámečnických pomocných prvků / profilů</t>
  </si>
  <si>
    <t>-1541495390</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</si>
  <si>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ostatní, jinde neuvedené, práce potřebné k provedení díla _x000d_
(podlití kotevních prvků, dilatační profily, montážní sady a další)_x000d_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_x000d_
</t>
  </si>
  <si>
    <t>(POMOCNÉ A MONTÁŽNÍ PRVKY / KCE _ součástí dílenské dokumentace)</t>
  </si>
  <si>
    <t>"množství vztaženo na pohledovou plochu konstrukcí-stěnový systém" 505,823</t>
  </si>
  <si>
    <t>"množství vztaženo na pohledovou plochu konstrukcí-střecha" 299,606</t>
  </si>
  <si>
    <t>998767202</t>
  </si>
  <si>
    <t>871115538</t>
  </si>
  <si>
    <t>-643519584</t>
  </si>
  <si>
    <t>255,87</t>
  </si>
  <si>
    <t>-1729058336</t>
  </si>
  <si>
    <t>-816460</t>
  </si>
  <si>
    <t>566652558</t>
  </si>
  <si>
    <t>(88,51*2,5)+(2,7*8,715)</t>
  </si>
  <si>
    <t>"ostatní-výklenky" 0,05*221,275</t>
  </si>
  <si>
    <t>dodávka povlakové podlahové krytiny - PVC - specifikace dle PD a TZ</t>
  </si>
  <si>
    <t>-167123139</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</si>
  <si>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100 mm _x000d_
---------------------------------------------------------------------_x000d_
</t>
  </si>
  <si>
    <t>255,87*1,15 'Přepočtené koeficientem množství</t>
  </si>
  <si>
    <t>776923R11</t>
  </si>
  <si>
    <t xml:space="preserve">Spoj povlakových podlahovin z PVC a vinylu svařováním </t>
  </si>
  <si>
    <t>-990916410</t>
  </si>
  <si>
    <t>Poznámka k položce:_x000d_
Kompletní systémová dodávka a provedení dle specifikace PD a TZ včetně všech přímo souvisejících prací/dodávek/doplňků a příslušenství_x000d_
------------------------------------------------------------------------------------------------------------------------------------------------------------------------_x000d_
(naceněno dle technologických postupů a pravidel konkrétně vybraného dodavatele systémového řešení)</t>
  </si>
  <si>
    <t>ROZSAH A MNOŽSTVÍ _ VZTAŽENO NA PLOCHU POVLAKOVÝCH PODLAHOVÝCH KRYTIN</t>
  </si>
  <si>
    <t>998776202</t>
  </si>
  <si>
    <t>-920563564</t>
  </si>
  <si>
    <t>784121001</t>
  </si>
  <si>
    <t>Oškrabání malby v mísnostech výšky do 3,80 m</t>
  </si>
  <si>
    <t>1311491221</t>
  </si>
  <si>
    <t>2101983429</t>
  </si>
  <si>
    <t>262313106</t>
  </si>
  <si>
    <t>1366226155</t>
  </si>
  <si>
    <t>177545219</t>
  </si>
  <si>
    <t xml:space="preserve">"rozsah a specifikace _ plocha střešního pláště" </t>
  </si>
  <si>
    <t>795155N01</t>
  </si>
  <si>
    <t>OS-1 - D+M Podlahová dilatační lišta - vnitřní, dilatační profil zabudovaný do spáry široké max 50mm, materiál hliník</t>
  </si>
  <si>
    <t>2034397929</t>
  </si>
  <si>
    <t>4,7</t>
  </si>
  <si>
    <t>795155N02</t>
  </si>
  <si>
    <t>OS-2 - D+M Stěnový profil konstrukční dilatace - vnitřní, dilatační profil do spáry šířky max. 50mm, materiál PVC</t>
  </si>
  <si>
    <t>1198326522</t>
  </si>
  <si>
    <t>8,5</t>
  </si>
  <si>
    <t>795155N03</t>
  </si>
  <si>
    <t>OS-3 - D+M Stěnový profil konstrukční dilatace - venkovní, systémový profil do dilatační spáry, hliníkový</t>
  </si>
  <si>
    <t>812997304</t>
  </si>
  <si>
    <t>6,5</t>
  </si>
  <si>
    <t>795155N04</t>
  </si>
  <si>
    <t>OS-4 - D+M Dilatační lišta (mezi okenními rámy) - venkovní, systémový profil do dilatační spáry (mezi okenní rámy), hliníkový</t>
  </si>
  <si>
    <t>-1454661472</t>
  </si>
  <si>
    <t>3,5</t>
  </si>
  <si>
    <t>795200R01</t>
  </si>
  <si>
    <t xml:space="preserve">Ostatní, jinde nespecifikované práce a dodávky - Napojení spojovacího krčku na stávající objekty, doplnění podlahových konstrukcí - viz detaily,  PD</t>
  </si>
  <si>
    <t>-1138134723</t>
  </si>
  <si>
    <t>Poznámka k položce:_x000d_
Kompletní systémové dodávky a provedení dle specifikace PD a TZ včetně všech souvisejících prací/činností a dodávek/doplňků a příslušenství_x000d_
POLOŽKA ZAHRNUJE 2X NAPOJENÍ .</t>
  </si>
  <si>
    <t>"specifikace_rozsah_viz v.č. SO03-02,03,05, TZ"</t>
  </si>
  <si>
    <t xml:space="preserve">"množství 1 kus zahrnuje náklady dvou kompletních napojení na stávající objekty" 1,0 </t>
  </si>
  <si>
    <t>D.1.2.1 - Stavebně konstrukční řešení-betonové konstrukce</t>
  </si>
  <si>
    <t>1909175262</t>
  </si>
  <si>
    <t>"viz v.č. D.1.2.1_SO03_02/03,011,012,101-102, detaily, TZ"</t>
  </si>
  <si>
    <t>(3,9*1,6*0,5)+(1,45*0,8*1,44)</t>
  </si>
  <si>
    <t>(3*2,0*0,7)</t>
  </si>
  <si>
    <t>(3*2*0,7)+(1,45*0,8*2,6)</t>
  </si>
  <si>
    <t>(3*2*0,7)</t>
  </si>
  <si>
    <t>"ostatní"0,15*44,422</t>
  </si>
  <si>
    <t>-297490500</t>
  </si>
  <si>
    <t>((3,9+1,6)*2*0,5)+((1,45+0,8)*2*1,44)</t>
  </si>
  <si>
    <t>(3+2)*2*0,7</t>
  </si>
  <si>
    <t>((3+2)*2*0,7)+((1,45+0,8)*2*2,6)</t>
  </si>
  <si>
    <t>"výklenky a přesahy_bude vykázáno v dílenské dokumentaci" 0,15*91,38</t>
  </si>
  <si>
    <t>935101508</t>
  </si>
  <si>
    <t>275361821</t>
  </si>
  <si>
    <t>Výztuž základových patek betonářskou ocelí 10 505 (R)</t>
  </si>
  <si>
    <t>-14975906</t>
  </si>
  <si>
    <t>(51,085*110)/1000</t>
  </si>
  <si>
    <t>"výztuž pomocná/rozdělovací a ostatní_vykázáno v dílenské dokumentaci" 0,15*5,619</t>
  </si>
  <si>
    <t>330321615</t>
  </si>
  <si>
    <t>Sloupy nebo pilíře z betonu pohledového odolného prostředí s mraz. cykly tř. C 30/37 bez výztuže</t>
  </si>
  <si>
    <t>82121097</t>
  </si>
  <si>
    <t>0,35*0,65*38,0</t>
  </si>
  <si>
    <t>"ostatní" 0,1*8,645</t>
  </si>
  <si>
    <t>331351321</t>
  </si>
  <si>
    <t xml:space="preserve">Zřízení bednění čtyřúhelníkových sloupů v do 6 m </t>
  </si>
  <si>
    <t>1208963542</t>
  </si>
  <si>
    <t>(0,35+0,65)*2*38,0</t>
  </si>
  <si>
    <t>"výklenky a přesahy_bude vykázáno v dílenské dokumentaci" 0,1*76,0</t>
  </si>
  <si>
    <t>331351322</t>
  </si>
  <si>
    <t xml:space="preserve">Odstranění bednění čtyřúhelníkových sloupů v do 6 m </t>
  </si>
  <si>
    <t>26931309</t>
  </si>
  <si>
    <t>213688765</t>
  </si>
  <si>
    <t>"viz výkaz" 2,9</t>
  </si>
  <si>
    <t>"výztuž pomocná/rozdělovací a ostatní_vykázáno v dílenské dokumentaci" 0,15*2,9</t>
  </si>
  <si>
    <t>-33357517</t>
  </si>
  <si>
    <t>"odměřeno elektronicky" 216,7*0,15</t>
  </si>
  <si>
    <t>411351011</t>
  </si>
  <si>
    <t>Zřízení bednění stropů deskových tl do 25 cm bez podpěrné kce</t>
  </si>
  <si>
    <t>-1638623821</t>
  </si>
  <si>
    <t>"odměřeno elektronicky" 216,7</t>
  </si>
  <si>
    <t>"výklenky a přesahy_bude vykázáno v dílenské dokumentaci" 0,1*216,7</t>
  </si>
  <si>
    <t>411351012</t>
  </si>
  <si>
    <t>Odstranění bednění stropů deskových tl do 25 cm bez podpěrné kce</t>
  </si>
  <si>
    <t>-256128456</t>
  </si>
  <si>
    <t>411354331</t>
  </si>
  <si>
    <t>Zřízení podpěrné konstrukce stropů výšky do 6 m tl do 15 cm</t>
  </si>
  <si>
    <t>-943030402</t>
  </si>
  <si>
    <t>411354332</t>
  </si>
  <si>
    <t>Odstranění podpěrné konstrukce stropů výšky do 6 m tl do 15 cm</t>
  </si>
  <si>
    <t>1947174513</t>
  </si>
  <si>
    <t>312906097</t>
  </si>
  <si>
    <t>"viz výkaz" 3,9</t>
  </si>
  <si>
    <t>"výztuž pomocná/rozdělovací a ostatní_vykázáno v dílenské dokumentaci" 0,15*3,9</t>
  </si>
  <si>
    <t>Nosníky ze ŽB tř. C 30/37</t>
  </si>
  <si>
    <t>-2027863637</t>
  </si>
  <si>
    <t>(0,3*0,35*2,5*9)+(85*1,1*0,3*2)</t>
  </si>
  <si>
    <t>-1149904437</t>
  </si>
  <si>
    <t>(0,3+0,35+0,35)*2,5*9</t>
  </si>
  <si>
    <t>(1,1+1,1+0,3)*85*2</t>
  </si>
  <si>
    <t>"výklenky a přesahy_bude vykázáno v dílenské dokumentaci" 0,1*447,5</t>
  </si>
  <si>
    <t>945327330</t>
  </si>
  <si>
    <t>413352211</t>
  </si>
  <si>
    <t>Zřízení podpěrné konstrukce nosníků výšky podepření do 6 m pro nosník výšky do 100 cm</t>
  </si>
  <si>
    <t>1898298695</t>
  </si>
  <si>
    <t>(0,3*2,5*9)+(0,3*85*2)</t>
  </si>
  <si>
    <t>413352212</t>
  </si>
  <si>
    <t>Odstranění podpěrné konstrukce nosníků výšky podepření do 6 m pro nosník výšky do 100 cm</t>
  </si>
  <si>
    <t>529153738</t>
  </si>
  <si>
    <t>-1291590974</t>
  </si>
  <si>
    <t>"viz výkaz" 12,6</t>
  </si>
  <si>
    <t>"výztuž pomocná/rozdělovací a ostatní_vykázáno v dílenské dokumentaci" 0,15*12,6</t>
  </si>
  <si>
    <t xml:space="preserve">Přesun hmot pro budovy monolitické </t>
  </si>
  <si>
    <t>1852983581</t>
  </si>
  <si>
    <t>134511501</t>
  </si>
  <si>
    <t>Poznámka k položce:_x000d_
Specifikace a množství prvků:_x000d_
SMYKOVÝ TRN TYP 1 - TRN 020mm , ÚNOSNOST VRd =13kN 10ks_x000d_
TRN JE NUTNO PŘIVYZTUŽIT VÁZANOU VÝZTUŽÍ_x000d_
SMYKOVÝ TRN TYP 2 - TRN 030mm , ÚNOSNOST VRd =100kN 12ks_x000d_
TRN S VLASTNÍ PŘÍDAVNOU VÝZTUŽÍ_x000d_
-------------------------------------</t>
  </si>
  <si>
    <t xml:space="preserve">D.1.2.2 - Stavebně konstrukční řešení-ocelové konstrukce </t>
  </si>
  <si>
    <t>-1123272199</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</si>
  <si>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(včetně ztratného) a provedení jsou obsaženy v jednotkové ceně_x000d_
</t>
  </si>
  <si>
    <t>"nosné a pomocné ocelové konstrukce -PŘESNÁ SPECIFIKACE A ROZSAH PROVEDENÍ viz v.č. D.1.2.2_SO 03_02/04, detaily , TZ"</t>
  </si>
  <si>
    <t>"viz výkaz materiálů" 7348,3</t>
  </si>
  <si>
    <t>"ostatní drobné související prvky_vykázáno a odsouhlaseno v dílenské dokumentaci" 0,15*7348,3</t>
  </si>
  <si>
    <t>CS ÚRS 2020 01</t>
  </si>
  <si>
    <t>848967269</t>
  </si>
  <si>
    <t>D.1.4.1 - Zdravotně technické instalace</t>
  </si>
  <si>
    <t>D1 - KANALIZACE - veškeré položky jsou vč. montáže</t>
  </si>
  <si>
    <t xml:space="preserve">    D2 - KANALIZACE SPLAŠKOVÁ</t>
  </si>
  <si>
    <t>KANALIZACE - veškeré položky jsou vč. montáže</t>
  </si>
  <si>
    <t>Pol692</t>
  </si>
  <si>
    <t>Lapač splavenin plastový s vyjímatelným košíkem a zápachovou klapkou a podbetonováním - DN 125</t>
  </si>
  <si>
    <t>Pol693</t>
  </si>
  <si>
    <t>Napojení na pozinkované svody</t>
  </si>
  <si>
    <t>D.1.4.3 - Vytápění</t>
  </si>
  <si>
    <t xml:space="preserve">D1 - SYSTÉM ROZVODŮ - VĚTEV  KRČEK </t>
  </si>
  <si>
    <t xml:space="preserve">SYSTÉM ROZVODŮ - VĚTEV  KRČEK </t>
  </si>
  <si>
    <t>Pol694</t>
  </si>
  <si>
    <t xml:space="preserve">Ruční vyvažovací  ventily musí být v uzavřené poloze vodotěsné. Přednastavení bude spolehlivě aretovatelné, nastavená poloha bude znázorněna na ukazateli. Součástí všech vyvažovacích ventilů jsou dva ventilky pro odběr tlaku. _DN 15</t>
  </si>
  <si>
    <t>Poznámka k položce:_x000d_
15033-DPS-D.1.4.3.-SO 03</t>
  </si>
  <si>
    <t>73929</t>
  </si>
  <si>
    <t xml:space="preserve">Kulový kohout  s ruční pákou a se šroubením  _DN 25</t>
  </si>
  <si>
    <t>73450</t>
  </si>
  <si>
    <t>Ventil závitový odvzdušňovací G 1/2</t>
  </si>
  <si>
    <t>DN 25</t>
  </si>
  <si>
    <t xml:space="preserve">Poznámka k položce:_x000d_
15033-DPS-D.1.4.3.-SO 03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t>
  </si>
  <si>
    <t>733311</t>
  </si>
  <si>
    <t>DN 32</t>
  </si>
  <si>
    <t>733311.1</t>
  </si>
  <si>
    <t>DN 65</t>
  </si>
  <si>
    <t>Poznámka k položce:_x000d_
15033-DPS-D.1.4.3.-SO 03 15033-DPS-D.1.4.3.-SO 01_x000d_
Potrubí z ocelových trubek bezešvých závitových (do DN 50) podle ČSN 42 5710 a hladkých (od DN 65)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t>
  </si>
  <si>
    <t>Pol695</t>
  </si>
  <si>
    <t>Pol696</t>
  </si>
  <si>
    <t xml:space="preserve">Poznámka k položce:_x000d_
15033-DPS-D.1.4.3.-SO 03  15033-DPS-D.1.4.3.-SO 01_x000d_
Izolace tepelná potrubí topných větví z lisovaných segmentů z minerální vlny se zámkem. Lambda=max 0,033 W/mK. Povrchová úprava hliníkovou fólií s hladkým povrchem s přelepením spojů. Izolace nehořlavá. Bližší popis viz technická zpráva</t>
  </si>
  <si>
    <t>Izolace armatur DN 15 - tl. izolace 30 mm</t>
  </si>
  <si>
    <t>Poznámka k položce:_x000d_
Izolace tepelná armatur na topných větvích z minerální plsti ve snímatelných pouzdrech z pozinkovaného (nebo hliníkového) plechu s patentními uzávěry. Tloušťka izolace minimálně jako tloušťka příslušné dimenze potrubí. Bližší popis viz technická zpráva.</t>
  </si>
  <si>
    <t xml:space="preserve">Poznámka k položce:_x000d_
15033-DPS-D.1.4.3.-SO 03  15033-DPS-D.1.4.3.-SO 01_x000d_
Nátěr potrubí, základní syntetický na vzduchu schnoucí 2 x základní antikorozní. Součástí ceny je i očištění potrubí od rzi, nečistot a mastnoty. Každá vrstva jinou barvou. Bližší popis viz technická zpráva.</t>
  </si>
  <si>
    <t>78342-5514</t>
  </si>
  <si>
    <t xml:space="preserve">DN 65,  2 x antikorozní, 1 x základní, 2 x email</t>
  </si>
  <si>
    <t xml:space="preserve">Poznámka k položce:_x000d_
15033-DPS-D.1.4.3.-SO 03  15033-DPS-D.1.4.3.-SO 01_x000d_
Nátěr potrubí, základní syntetický na vzduchu schnoucí 2 x základní antikorozní. Součástí ceny je i očištění potrubí od rzi, nečistot a mastnoty. Každá vrstva jinou barvou.</t>
  </si>
  <si>
    <t>Pol697</t>
  </si>
  <si>
    <t xml:space="preserve">Požární ucpávka  EI 90 DP1 , prostup do plochy 0,15 m2</t>
  </si>
  <si>
    <t>Pol698</t>
  </si>
  <si>
    <t>Pol699</t>
  </si>
  <si>
    <t>Pol700</t>
  </si>
  <si>
    <t xml:space="preserve">Základní vyregulování systému na projektem stanovené parametry  včetně vystavení protokolu</t>
  </si>
  <si>
    <t>Pol701</t>
  </si>
  <si>
    <t>Poznámka k položce:_x000d_
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provozních hmot potřebných pro vykonání zkoušky.</t>
  </si>
  <si>
    <t>Pol702</t>
  </si>
  <si>
    <t xml:space="preserve">Dokumentace  skutečného stavu</t>
  </si>
  <si>
    <t xml:space="preserve">Dodavatel je povinen prověřit specifikaci materiálu  V případě nesrovnalosti hlásit zpracocvateli PD Dodávku vypracovat na kompletní dodávku funkčního celku na vlastní zodpovědnost Na pozdější navyšování množství a cen nebude brán zřetel 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t>
  </si>
  <si>
    <t>D1 - Elektroinstalace, materiál vč. montáže</t>
  </si>
  <si>
    <t>Elektroinstalace, materiál vč. montáže</t>
  </si>
  <si>
    <t>Pol703</t>
  </si>
  <si>
    <t>Závěsné svít. LED 1x35W, IP44, vč.závěsů, LED driver, pasivní chlad. systém, vč. montáže, č.v. D.1.4.5.-SO03-02, č.v. D.1.4.5.1-SO01-03</t>
  </si>
  <si>
    <t>Pol704</t>
  </si>
  <si>
    <t xml:space="preserve">Výkresově ozn. "NA", svítidl. LED 2W, symetrická optika, přisazené, vestav. IP65, vč. montáže,  č.v. D.1.4.5.-SO03-02, č.v. D.1.4.5.1-SO01-03</t>
  </si>
  <si>
    <t>Pol705</t>
  </si>
  <si>
    <t xml:space="preserve">Pohybové čidlo, úhel pokrytí 220st, dosah 24m, IP40, vč. montáže,  č.v. D.1.4.5.-SO03-02</t>
  </si>
  <si>
    <t>Pol706</t>
  </si>
  <si>
    <t>Drátový žlab , šírka 100mm, výška 60mm, včetně upevnění (závěsů, držáků, úchytů,…), ostaních dílů (spojovací,…) a podružného instalačního materiálů, č.v. D.1.4.5.-SO03-02</t>
  </si>
  <si>
    <t>Pol707</t>
  </si>
  <si>
    <t xml:space="preserve">Příchytky pro kab. s funkčn. při požáru P60-R - upevnění po 30 cm,  č.v. D.1.4.5.-SO03-02,</t>
  </si>
  <si>
    <t>Pol708</t>
  </si>
  <si>
    <t xml:space="preserve">Příchyt. pro kab. s funkč. při požáru P60-R - svislé trasy "po 30 cm",  č.v. D.1.4.5.-SO03-02</t>
  </si>
  <si>
    <t>Pol709</t>
  </si>
  <si>
    <t>Nosné konstrukce do 5 kg, č.v. D.1.4.5.-SO03-02</t>
  </si>
  <si>
    <t>Pol710</t>
  </si>
  <si>
    <t>Krabice s funkčností při požáru se svorkovnicí, č.v. D.1.4.5.-SO03-02</t>
  </si>
  <si>
    <t>Pol711</t>
  </si>
  <si>
    <t>Protipožární přepážky, č.v. D.1.4.5.-SO03-02,</t>
  </si>
  <si>
    <t>Pol712</t>
  </si>
  <si>
    <t>Ohebné trubky do 50mm průměru, č.v. D.1.4.5.-SO03-02</t>
  </si>
  <si>
    <t>Pol713</t>
  </si>
  <si>
    <t>EP ekvipotenciální přípojnice, č.v. D.1.4.5.-SO03-02</t>
  </si>
  <si>
    <t>Pol714</t>
  </si>
  <si>
    <t>CXKH-R 5Jx1,5 B2cas1d0, pro čidla, vč. montáže č.v. D.1.4.5.-SO03-02</t>
  </si>
  <si>
    <t>Pol715</t>
  </si>
  <si>
    <t>CXKH-R 3Jx2,5 B2cas1d0, svítidla, vč. montáže, č.v. D.1.4.5.-SO03-02</t>
  </si>
  <si>
    <t>Pol716</t>
  </si>
  <si>
    <t>CXKH-R 3Jx2,5 B2cas1d0, P60-R, NO vč. montáže, č.v. D.1.4.5.-SO03-02</t>
  </si>
  <si>
    <t>Pol717</t>
  </si>
  <si>
    <t>Kabel J-H(St)HBd, B2cas1d0 /bezhalogenový/, pro NO, vč. montáže, č.v. D.1.4.5.-SO03-02</t>
  </si>
  <si>
    <t>Pol718</t>
  </si>
  <si>
    <t>Drát FeZn průměr 8 /vč. pomocných jímačů 0,5m/ a vč. montáže, dle č.v. D.1.4.5.-SO03-03</t>
  </si>
  <si>
    <t>Pol719</t>
  </si>
  <si>
    <t xml:space="preserve">Podpěry na  pl.střechu po 1m, dle č.v. D.1.4.5.-SO03-03</t>
  </si>
  <si>
    <t>Pol720</t>
  </si>
  <si>
    <t>Drát FeZn průměr 8 pro svody, dle č.v. D.1.4.5.-SO03-03</t>
  </si>
  <si>
    <t>Pol721</t>
  </si>
  <si>
    <t>Podpěry a pevného upevnění na stěnu max po 1m, dle č.v. D.1.4.5.-SO03-03</t>
  </si>
  <si>
    <t>Pol722</t>
  </si>
  <si>
    <t>Zaváděcí tyč kompletní vč. zkušební svorky a štítku, dle č.v. D.1.4.5.-SO03-03</t>
  </si>
  <si>
    <t>Pol723</t>
  </si>
  <si>
    <t>Hromosvodní svorky dle situace a výkresu, dle č.v. D.1.4.5.-SO03-03</t>
  </si>
  <si>
    <t>Pol724</t>
  </si>
  <si>
    <t>Antikorozní nátěry, dle č.v. D.1.4.5.-SO03-03</t>
  </si>
  <si>
    <t>Pol725</t>
  </si>
  <si>
    <t>Antikorozní páska, dle č.v. D.1.4.5.-SO03-03</t>
  </si>
  <si>
    <t>Pol726</t>
  </si>
  <si>
    <t>Zemnící pásek FeZn 30/4, ve výkopu, dle č.v. D.1.4.5.-SO03-03</t>
  </si>
  <si>
    <t>Pol727</t>
  </si>
  <si>
    <t>Výkop 35/70cm, dle č.v. D.1.4.5.-SO03-03, dle č.v. D.1.4.5.-SO03-03</t>
  </si>
  <si>
    <t>Pol728</t>
  </si>
  <si>
    <t>Zához 35/70cm, dle č.v. D.1.4.5.-SO03-03, dle č.v. D.1.4.5.-SO03-03</t>
  </si>
  <si>
    <t>Pol729</t>
  </si>
  <si>
    <t>Beton, dle č.v. D.1.4.5.-SO03-03</t>
  </si>
  <si>
    <t>Pol730</t>
  </si>
  <si>
    <t>Úprava terénu, dle č.v. D.1.4.5.-SO03-03</t>
  </si>
  <si>
    <t>Pol731</t>
  </si>
  <si>
    <t>Bezpečnostní a výstažné tabulky, dle č.v. D.1.4.5.-SO03-03</t>
  </si>
  <si>
    <t>Pol732</t>
  </si>
  <si>
    <t>Drobný montážní, spojovací a upevňovací materiál, dle č.v. D.1.4.5.-SO03-03</t>
  </si>
  <si>
    <t>Pol733</t>
  </si>
  <si>
    <t>SO 04 - INSTALAČNÍ KANÁL</t>
  </si>
  <si>
    <t xml:space="preserve">D.1.1-2 - Architektonicko-stavební , stavebně konstrukční řešení </t>
  </si>
  <si>
    <t>1619191944</t>
  </si>
  <si>
    <t>"předpoklad" 720,0*2</t>
  </si>
  <si>
    <t>1576806865</t>
  </si>
  <si>
    <t>"předpoklad" 2*60,0</t>
  </si>
  <si>
    <t>131351106</t>
  </si>
  <si>
    <t>Hloubení jam nezapažených v hornině třídy těžitelnosti II, skupiny 4 objem do 5000 m3 strojně</t>
  </si>
  <si>
    <t>-2065331736</t>
  </si>
  <si>
    <t>"viz v.č. D.1.1_SO04_01/09, setaily, TZ"</t>
  </si>
  <si>
    <t>(6,05*4,25)*106,9</t>
  </si>
  <si>
    <t>"jímka" 2,5*1,0*4</t>
  </si>
  <si>
    <t>"odečet objemu stáva.kanálu" -(1,85*1,96*106,9)</t>
  </si>
  <si>
    <t>129001101</t>
  </si>
  <si>
    <t>Příplatek za ztížení odkopávky nebo prokopávky v blízkosti inženýrských sítí</t>
  </si>
  <si>
    <t>-917152525</t>
  </si>
  <si>
    <t>2371,047/2</t>
  </si>
  <si>
    <t>161151103</t>
  </si>
  <si>
    <t>Svislé přemístění výkopku z horniny třídy těžitelnosti I, skupiny 1 až 3 hl. do 4 m</t>
  </si>
  <si>
    <t>1670917198</t>
  </si>
  <si>
    <t>164282010</t>
  </si>
  <si>
    <t>1778,285*2 'Přepočtené koeficientem množství</t>
  </si>
  <si>
    <t>1575833791</t>
  </si>
  <si>
    <t>"předpoklad nevhodnosti výkopku pro zpěný zásyp" 0,25*2371,047</t>
  </si>
  <si>
    <t>-1317187610</t>
  </si>
  <si>
    <t>592,762*10 'Přepočtené koeficientem množství</t>
  </si>
  <si>
    <t>-473951890</t>
  </si>
  <si>
    <t>237,105*1,8 'Přepočtené koeficientem množství</t>
  </si>
  <si>
    <t>2033867602</t>
  </si>
  <si>
    <t>-1837638704</t>
  </si>
  <si>
    <t>"viz likvidace výkopku" 592,762</t>
  </si>
  <si>
    <t>1920364238</t>
  </si>
  <si>
    <t>592,762*2 'Přepočtené koeficientem množství</t>
  </si>
  <si>
    <t>-191508263</t>
  </si>
  <si>
    <t>"zásyp stávajícím výkopkem" 2371,047-592,762</t>
  </si>
  <si>
    <t>Úprava pláně v hornině třídy těžitelnosti I se zhutněním_ručním vibračním pěchem nebo válcem</t>
  </si>
  <si>
    <t>1183459485</t>
  </si>
  <si>
    <t>3,95*106,9</t>
  </si>
  <si>
    <t>460120019</t>
  </si>
  <si>
    <t>Naložení výkopku strojně z hornin třídy 1až4</t>
  </si>
  <si>
    <t>-76831355</t>
  </si>
  <si>
    <t>1604079992</t>
  </si>
  <si>
    <t xml:space="preserve">Poznámka k položce:_x000d_
-štěrk frakce 8-22 mm </t>
  </si>
  <si>
    <t>(3,95*106,9*0,1)</t>
  </si>
  <si>
    <t>"rozšíření pro komponzítor" (4,5*2,5*0,1)</t>
  </si>
  <si>
    <t>346244811</t>
  </si>
  <si>
    <t>Přizdívky izolační tl 65 mm z cihel dl 290 mm pevnosti P 20 na MC 10</t>
  </si>
  <si>
    <t>-14487621</t>
  </si>
  <si>
    <t>"viz v.č. D.1.1_SO04_01/09, setaily, TZ - odvodňovací jímka"</t>
  </si>
  <si>
    <t>(2,73+1,25)*2*0,8</t>
  </si>
  <si>
    <t>380321662</t>
  </si>
  <si>
    <t>Kompletní konstrukce ze ŽB tř. C 30/37 tl 300 mm</t>
  </si>
  <si>
    <t>-1947929757</t>
  </si>
  <si>
    <t>(2,73*1,25*0,3)</t>
  </si>
  <si>
    <t>(2,73+1,25)*2*0,7*0,25</t>
  </si>
  <si>
    <t>-618324392</t>
  </si>
  <si>
    <t>(2,73+1,25)*2*1,0*2</t>
  </si>
  <si>
    <t>121789582</t>
  </si>
  <si>
    <t>1278028461</t>
  </si>
  <si>
    <t>"předpoklad" 2,417*75/1000</t>
  </si>
  <si>
    <t>388129R20</t>
  </si>
  <si>
    <t>Dodávka a montáž ŽB dílců prefabrikovaných kanálů pro IS uzavřeného profilu hmotnosti do 4 t dle specifikace</t>
  </si>
  <si>
    <t>1996286199</t>
  </si>
  <si>
    <t xml:space="preserve">Poznámka k položce:_x000d_
Kompletní systémová dodávka a provedení dle specifikace PD a TZ včetně všech přímo souvisejících prací/činností a dodávek/doplňků a příslušesntví_x000d_
-----------------------------------------------------------------------------------------------------_x000d_
V jednotkové ceně zahrnuty náklady :_x000d_
-kompletní výroba a dodávka prefa prvků - dle zadání PD vč. doplňků a příslušenství_x000d_
-veškeré přesuny a dopravy_x000d_
-kompletní osazení / montážní práce vč. zdvihací techniky_x000d_
----------------------------------------------_x000d_
Konstrukce instalačního kanálu:_x000d_
Nový instalační kanál tvoří prefabrikované dílce o vnitřních rozměrech 2,2 x 2,2 bm, tloušťka dílce se předpokládá 250mm (přesný rozměr bude upřesněn v následujícím stupni projektové dokumentace – DRS/ VD). Stavební dílce jsou vyrobeny z vyztuženého betonu ve tvaru „L“, které jsou opatřeny závěsnými oky. Typově vyrobený dílec je z konstrukčního hlediska vytvořen jako samostatný prvek. Prvky budou zadány do výroby na základě výrobní dokumentace, která určí tvar, vyztužení a kotvení /spoj. Prefabrikované dílce musí splnit následné kritéria:_x000d_
-vyhl. č.268/2009 Sb., o technických požadavcích na stavby, jak vyplívá ze změn provedeny vyhláškou č.20/2012 Sb., převážně §9 Mechanická odolnost a stabilita – stavba musí být navržena (výrobní dokumentace pro prefabrikované dílce) a provedena v souladu s normovými hodnotami, _x000d_
-otvory pro prostupy (přeložky inženýrských sítí/ venkovních rozvodů, nové rozvody), _x000d_
-otvor pro průchod do nových a stávajících kanálu (instalační, teplovodní), _x000d_
-otvor pro v;ýlez na okolní terén,_x000d_
-odvodnění instalačního kanálu._x000d_
</t>
  </si>
  <si>
    <t>"rozsah vztažen na mb instalačního kanálu" 106,9+(2,5)</t>
  </si>
  <si>
    <t>"napojení/přesahy_bude vykázáno a odsouhlaseno v dílenské dokumentaci" 5,45</t>
  </si>
  <si>
    <t>-1337493747</t>
  </si>
  <si>
    <t>2,95*(106,9+2,5)</t>
  </si>
  <si>
    <t>631311114</t>
  </si>
  <si>
    <t>Mazanina tl do 80 mm z betonu prostého bez zvýšených nároků na prostředí tř. C 16/20</t>
  </si>
  <si>
    <t>-233185491</t>
  </si>
  <si>
    <t>"ochrana vodorovné hydroizolace" 2,7*(106,9+2,5)*0,1</t>
  </si>
  <si>
    <t>961055111</t>
  </si>
  <si>
    <t>Bourání základů ze ŽB</t>
  </si>
  <si>
    <t>542008558</t>
  </si>
  <si>
    <t>"skryté konstrukce" 9,5</t>
  </si>
  <si>
    <t>962032241</t>
  </si>
  <si>
    <t>Bourání zdiva z cihel pálených nebo vápenopískových na MC přes 1 m3</t>
  </si>
  <si>
    <t>-1251991523</t>
  </si>
  <si>
    <t>(106,9+3,5+2,295)*1,81*0,35*2</t>
  </si>
  <si>
    <t>"ostatní související kce" 0,05*142,785</t>
  </si>
  <si>
    <t>963051113</t>
  </si>
  <si>
    <t>Bourání ŽB stropů deskových tl přes 80 mm</t>
  </si>
  <si>
    <t>779122648</t>
  </si>
  <si>
    <t>(106,9+3,5+2,295)*1,85*0,15</t>
  </si>
  <si>
    <t>"ostatní související konstrukce_bude odsouhlaseno v dílenské dokumentaci" 0,1*31,273</t>
  </si>
  <si>
    <t>965042141</t>
  </si>
  <si>
    <t>Bourání mazanin betonových tl do 100 mm pl přes 4 m2</t>
  </si>
  <si>
    <t>-2112876355</t>
  </si>
  <si>
    <t>(106,9+3,5+2,295)*1,85*0,1</t>
  </si>
  <si>
    <t>"ostatní související konstrukce_bude odsouhlaseno v dílenské dokumentaci" 0,1*20,849</t>
  </si>
  <si>
    <t>965049111</t>
  </si>
  <si>
    <t>Příplatek k bourání betonových mazanin za bourání mazanin se svařovanou sítí tl do 100 mm</t>
  </si>
  <si>
    <t>433043469</t>
  </si>
  <si>
    <t>977151123</t>
  </si>
  <si>
    <t>Jádrové vrty diamantovými korunkami do D 150 mm do stavebních materiálů</t>
  </si>
  <si>
    <t>-993628585</t>
  </si>
  <si>
    <t>997013111</t>
  </si>
  <si>
    <t>Vnitrostaveništní doprava suti a vybouraných hmot v do 6 m s použitím mechanizace</t>
  </si>
  <si>
    <t>926772372</t>
  </si>
  <si>
    <t>997013R31</t>
  </si>
  <si>
    <t>Poplatek za uložení stavebního odpadu, bez rozlišení, na skládce (skládkovné)</t>
  </si>
  <si>
    <t>-299133779</t>
  </si>
  <si>
    <t>-318887294</t>
  </si>
  <si>
    <t>367834679</t>
  </si>
  <si>
    <t>449,491*20 'Přepočtené koeficientem množství</t>
  </si>
  <si>
    <t>-1846253208</t>
  </si>
  <si>
    <t>998253010</t>
  </si>
  <si>
    <t>Přesun hmot pro montované ŽB kolektory a kanály</t>
  </si>
  <si>
    <t>-119404291</t>
  </si>
  <si>
    <t>287256351</t>
  </si>
  <si>
    <t>"ochrana svislé izolace" (2,7+2,7)*(106,9+5,0)</t>
  </si>
  <si>
    <t>331069928</t>
  </si>
  <si>
    <t>711471051</t>
  </si>
  <si>
    <t>Provedení vodorovné izolace proti tlakové vodě termoplasty lepenou fólií PVC</t>
  </si>
  <si>
    <t>-127660430</t>
  </si>
  <si>
    <t xml:space="preserve">Poznámka k položce:_x000d_
Jednotková cena obsahuje :_x000d_
-kompletní montážní práce včetně osazení veškerých systémových doplňků a příslušenství_x000d_
------------------------------------_x000d_
(Nad HPV (286,50 b.p.v.) budou řešeny prostupy hydroizolační vrstvou v oblastech hydrofyzikálního namáhání A,B,C. V podmínkách zemní vlhkosti a prosakující vody se napojení izolace na prostupy proveden opracováním izolačního povlaku kolem prostupující konstrukce. Ukončení hydroizolace na prostupující konstrukci se zajistí nerezovou stahovací objímkou._x000d_
Pod HPV (286,50 b.p.v.) budou řešeny prostupy hydroizolační vrstvou v oblastech hydrofyzikálního namáhání D. – zde působí tlakové vody. Napojení izolace na prostupy se provede sevřením izolačního povlaku mezi pevnou a volnou přírubou chráničky z korozivzdorné oceli. )_x000d_
</t>
  </si>
  <si>
    <t>(2,7+2,7)*(106,9+2,5)</t>
  </si>
  <si>
    <t>"jímka" 2,73*1,25</t>
  </si>
  <si>
    <t>283220R10</t>
  </si>
  <si>
    <t>zemní izolační fólie tl. 1,5 mm - specifikace dle PD a TZ</t>
  </si>
  <si>
    <t>2113548578</t>
  </si>
  <si>
    <t>Poznámka k položce:_x000d_
V jednotkové ceně zahrnuty náklady na dodávky:_x000d_
-PVC hydroizolační folie - dle zadání a specifikace PD a TZ_x000d_
(Materiál hydroizolace PVC: hydroizolační folie na bázi měkčeného polyvinylchloridu se zabudovaným skleněným rounem, typ podle ČSN EN 13967:2005/A1:2007. Folie bude vyrobena vícenásobnou extruzí, která bude opatřena signální vrchní vrstvou. Hydroizolační folie se bude aplikovat a napojovat v souladu se zásadami stanovenými a popsanými v konstrukčním a technologickém předpisu výrobce.)_x000d_
-veškeré systémové doplňky, lišty a ostatní příslušenství dle TP výrobce a požadavků PD_x000d_
---------------------------------------------------------------------_x000d_
Nad HPV (286,50 b.p.v.) budou řešeny prostupy hydroizolační vrstvou v oblastech hydrofyzikálního namáhání A,B,C. V podmínkách zemní vlhkosti a prosakující vody se napojení izolace na prostupy proveden opracováním izolačního povlaku kolem prostupující konstrukce. Ukončení hydroizolace na prostupující konstrukci se zajistí nerezovou stahovací objímkou._x000d_
Pod HPV (286,50 b.p.v.) budou řešeny prostupy hydroizolační vrstvou v oblastech hydrofyzikálního namáhání D. – zde působí tlakové vody. Napojení izolace na prostupy se provede sevřením izolačního povlaku mezi pevnou a volnou přírubou chráničky z korozivzdorné oceli. _x000d_
--------------------------------------------------------------------</t>
  </si>
  <si>
    <t>594,173*1,1 'Přepočtené koeficientem množství</t>
  </si>
  <si>
    <t>711472051</t>
  </si>
  <si>
    <t>Provedení svislé izolace proti tlakové vodě termoplasty lepenou fólií PVC</t>
  </si>
  <si>
    <t>-8312585</t>
  </si>
  <si>
    <t>Poznámka k položce:_x000d_
Jednotková cena obsahuje :_x000d_
-kompletní montážní práce včetně osazení veškerých systémových doplňků a příslušenství_x000d_
-----------------------------------_x000d_
(Nad HPV (286,50 b.p.v.) budou řešeny prostupy hydroizolační vrstvou v oblastech hydrofyzikálního namáhání A,B,C. V podmínkách zemní vlhkosti a prosakující vody se napojení izolace na prostupy proveden opracováním izolačního povlaku kolem prostupující konstrukce. Ukončení hydroizolace na prostupující konstrukci se zajistí nerezovou stahovací objímkou._x000d_
Pod HPV (286,50 b.p.v.) budou řešeny prostupy hydroizolační vrstvou v oblastech hydrofyzikálního namáhání D. – zde působí tlakové vody. Napojení izolace na prostupy se provede sevřením izolačního povlaku mezi pevnou a volnou přírubou chráničky z korozivzdorné oceli. )</t>
  </si>
  <si>
    <t>(2,7+2,7)*(106,9+5,0)</t>
  </si>
  <si>
    <t>"jímka" (2,73+1,25)*2*0,8</t>
  </si>
  <si>
    <t>-840023709</t>
  </si>
  <si>
    <t>610,628*1,1 'Přepočtené koeficientem množství</t>
  </si>
  <si>
    <t>711491171</t>
  </si>
  <si>
    <t>Provedení izolace proti tlakové vodě vodorovné z textilií vrstva podkladní</t>
  </si>
  <si>
    <t>-1971404711</t>
  </si>
  <si>
    <t>69311081</t>
  </si>
  <si>
    <t>geotextilie netkaná separační, ochranná, filtrační, drenážní PES 300g/m2</t>
  </si>
  <si>
    <t>-1341590360</t>
  </si>
  <si>
    <t>Provedení izolace proti tlakové vodě vodorovné z textilií vrstva ochranná</t>
  </si>
  <si>
    <t>-352592054</t>
  </si>
  <si>
    <t>-1576304319</t>
  </si>
  <si>
    <t>711491271</t>
  </si>
  <si>
    <t>Provedení izolace proti tlakové vodě svislé z textilií vrstva podkladní</t>
  </si>
  <si>
    <t>1896367375</t>
  </si>
  <si>
    <t>-2126697362</t>
  </si>
  <si>
    <t>711491272</t>
  </si>
  <si>
    <t>Provedení izolace proti tlakové vodě svislé z textilií vrstva ochranná</t>
  </si>
  <si>
    <t>86434456</t>
  </si>
  <si>
    <t>-711827367</t>
  </si>
  <si>
    <t>998711201</t>
  </si>
  <si>
    <t>-1779451247</t>
  </si>
  <si>
    <t>767160R01</t>
  </si>
  <si>
    <t>Z01 - D+M vodotěsný šachtový oklop 600/600 mm vč. rámu stěsněním</t>
  </si>
  <si>
    <t>-2013062174</t>
  </si>
  <si>
    <t>3,0</t>
  </si>
  <si>
    <t>767160R02</t>
  </si>
  <si>
    <t xml:space="preserve">Z02 - D+M šachtové stupadlo </t>
  </si>
  <si>
    <t>-1503932661</t>
  </si>
  <si>
    <t>34,0</t>
  </si>
  <si>
    <t>767160R03</t>
  </si>
  <si>
    <t xml:space="preserve">Z03 - D+M podlahový rošt 870/1000 mm </t>
  </si>
  <si>
    <t>-600027521</t>
  </si>
  <si>
    <t>767160R04</t>
  </si>
  <si>
    <t xml:space="preserve">Z04 - D+M podlahový rošt 870/1200 mm </t>
  </si>
  <si>
    <t>2112997713</t>
  </si>
  <si>
    <t>767160R05</t>
  </si>
  <si>
    <t>Z05 - D+M hladký L profil 40/40/4 mm (2200 mm)</t>
  </si>
  <si>
    <t>2022981681</t>
  </si>
  <si>
    <t>767160R10</t>
  </si>
  <si>
    <t>D+M ocelové prvky pro uchycení potrubí - viz v.č. D.1.1_SO04_04-8/10</t>
  </si>
  <si>
    <t>-1534793</t>
  </si>
  <si>
    <t>"v jednotkové ceně započítáno: dodávka, výroba, montáž/osazení/kotvení (vč.kotvících prvků), povrchová úprava"</t>
  </si>
  <si>
    <t>(50*2)+37+14</t>
  </si>
  <si>
    <t>998767201</t>
  </si>
  <si>
    <t>1859481176</t>
  </si>
  <si>
    <t>783826R01</t>
  </si>
  <si>
    <t xml:space="preserve">Hydroizolační nátěr hladkých betonových povrchů </t>
  </si>
  <si>
    <t>1258839674</t>
  </si>
  <si>
    <t>Poznámka k položce:_x000d_
Kompletní systémová dodávka a provedení dle specifikace PD a TZ včetně všech přímo souvisejících prací/činností a dodávek/doplňků a příslušenství</t>
  </si>
  <si>
    <t>(0,725*2,2)</t>
  </si>
  <si>
    <t>(0,725+2,2)*2*0,7</t>
  </si>
  <si>
    <t>-621608962</t>
  </si>
  <si>
    <t>"předpoklad_bude upřesněno v rámci realizace" (106,9+2,5)*4,25*2/4</t>
  </si>
  <si>
    <t>1412611961</t>
  </si>
  <si>
    <t xml:space="preserve">POLOŽKA NEOBSAZENA_NENACEŇOVAT </t>
  </si>
  <si>
    <t>-1252569697</t>
  </si>
  <si>
    <t>N00_015R02</t>
  </si>
  <si>
    <t xml:space="preserve">Příplatek k hydroizolačnímu souvrství spodní stavby _ za provedení veškerých detailů a (D+M) systémových prostupů/průchodek </t>
  </si>
  <si>
    <t>1208084302</t>
  </si>
  <si>
    <t>"rozsah a specifikace _ plocha HI souvrstvý" (594,173+610,628)</t>
  </si>
  <si>
    <t>OST-01-R01</t>
  </si>
  <si>
    <t>D+M šachta pro výlez</t>
  </si>
  <si>
    <t>2008060899</t>
  </si>
  <si>
    <t xml:space="preserve">Poznámka k položce:_x000d_
Kompletní systémová dodávka a provedení dle specifikace PD a TZ včetně všech přímo souvisejících prací a dodávek/doplňků a příslušenství_x000d_
----------------------_x000d_
Šachta pro výlez:_x000d_
Šachta pro výlez umožňuje bezpečný výlez na okolní terén z instalačního kanálu. Hlavní část šachty tvoří prefabrikované betonové díly z vibrovaného hladkého betonu, světlost průlezu min. 800x 800 mm (přesný rozměr bude upřesněn v následujícím stupni projektové dokumentace – DRS/ VD). Výlez šachty je zakončený šachtovým betonovým víkem s otvorem. Otvor bude zabezpečen hliníkovým poklopem čtvercovým 600 x 600 mm včetně rámu s těsněním (zámečnické výrobky – ozn. Z1). _x000d_
-hydroizolace dle PD_x000d_
</t>
  </si>
  <si>
    <t>"viz v.č. D.1.1_SO04_01/09, detaily, TZ" 3,0</t>
  </si>
  <si>
    <t>OST-01-R02</t>
  </si>
  <si>
    <t>D+M práce a dodávky spojené s napojením kanálu na objekt SO 01</t>
  </si>
  <si>
    <t>1746832778</t>
  </si>
  <si>
    <t xml:space="preserve">Poznámka k položce:_x000d_
Kompletní systémová dodávka a provedení dle specifikace PD a TZ včetně všech přímo souvisejících prací a dodávek/doplňků a příslušenství_x000d_
------------------------------------------------------------_x000d_
Otvor pro průchod do nových a stávajících kanálu_x000d_
Instalační kanál u SO 01 (novostavba pavilonu „A“) bude ukončen u železobetonové stěny dle detailu 15033-DPS-D.1.1-SO 01-45 (Detail F - návaznost na instalační kanál) a 15033-DPS-D.1.1-SO 01-46  (Detail G - návaznost na instalační kanál) v 15033-DPS-D-SO 01 – Pavilon A. V místě napojení bude vybetonován schod v celé šíři.  _x000d_
</t>
  </si>
  <si>
    <t>"viz v.č. D.1.1_SO04_01/09, detaily, TZ"</t>
  </si>
  <si>
    <t>"JINDE NEUVEDENÉ PRÁCE A DODÁVKY-dle specifikace" 1,0</t>
  </si>
  <si>
    <t>OST-01-R03</t>
  </si>
  <si>
    <t>D+M práce a dodávky spojené s průchozím otvorem mezi osami B6-B7</t>
  </si>
  <si>
    <t>650730313</t>
  </si>
  <si>
    <t xml:space="preserve">Poznámka k položce:_x000d_
Kompletní systémová dodávka a provedení dle specifikace PD a TZ včetně všech přímo souvisejících prací a dodávek/doplňků a příslušenství_x000d_
-------------------------------------------------------------_x000d_
Otvor pro průchod do nových a stávajících kanálu_x000d_
V polovině nového instalačního kanálu bude průchozí otvor - šířka 1,0m; výška 1,7. Otvor bude sloužit pro vchod do stávajícího instalačního kanálu „směr Onkologie“. Mezi stávajícím a novým instalačním kanálem je výškový rozdíl podlah. Část podlahy stávajícího kanálu bude vybouráno a následně vybetonováno i s pomocným schodištěm pro překonání výškových rozdílů.  Schodiště je navrženo z betonové směsi C25 a z ocelové výztuže (ocel prut R10 a kari síť 100/100/6). Součástí schodiště je pomocná stěna ztraceného bednění + ocel prut R10 a kari síť 100/100/6. Nad stropem betonového dílce bude provedena vyzdívka, viz výkresová část SO 04 - 15033-DPS-D.1.1-SO04 04-05 půdorys část B a 15033-DPS-D.1.1-SO04 04-07 řez  D-D´. _x000d_
</t>
  </si>
  <si>
    <t>OST-01-R04</t>
  </si>
  <si>
    <t>D+M práce a dodávky spojené s ukončením a napojením kanálu v ose B10</t>
  </si>
  <si>
    <t>-762936964</t>
  </si>
  <si>
    <t xml:space="preserve">Poznámka k položce:_x000d_
Kompletní systémová dodávka a provedení dle specifikace PD a TZ včetně všech přímo souvisejících prací a dodávek/doplňků a příslušenství_x000d_
-------------------------------------------------------------_x000d_
Otvor pro průchod do nových a stávajících kanálu_x000d_
Instalační kanál bude ukončen u osy B10, kde dochází propojení dvou směru energokanálu. Část podlahy bude dobetonována a vyztužena ocelovými pruty s kari sítí. Nad stropem stávajícího energokanálu bude provedena vyzdívka viz výkresová část SO 04 - 15033-DPS-D.1.1-SO04 04-05 půdorys část B a 15033-DPS-D.1.1-SO04 04-07 řez  D-D´._x000d_
</t>
  </si>
  <si>
    <t>D.1.1-zp - Zpevněné plochy</t>
  </si>
  <si>
    <t xml:space="preserve">      18 - Zemní práce - povrchové úpravy terénu</t>
  </si>
  <si>
    <t>113106134</t>
  </si>
  <si>
    <t>Rozebrání dlažeb ze zámkových dlaždic komunikací pro pěší strojně pl do 50 m2</t>
  </si>
  <si>
    <t>-1592762691</t>
  </si>
  <si>
    <t>113107164</t>
  </si>
  <si>
    <t>Odstranění podkladu z kameniva tl 400 mm strojně pl přes 50 do 200 m2</t>
  </si>
  <si>
    <t>-681900840</t>
  </si>
  <si>
    <t>113107183</t>
  </si>
  <si>
    <t>Odstranění podkladu živičného tl 150 mm strojně pl přes 50 do 200 m2</t>
  </si>
  <si>
    <t>277161995</t>
  </si>
  <si>
    <t>113107313</t>
  </si>
  <si>
    <t>Odstranění podkladu z kameniva tl 300 mm strojně pl do 50 m2</t>
  </si>
  <si>
    <t>-414054833</t>
  </si>
  <si>
    <t>113202111</t>
  </si>
  <si>
    <t>Vytrhání obrub krajníků obrubníků stojatých</t>
  </si>
  <si>
    <t>1046100569</t>
  </si>
  <si>
    <t>121151113</t>
  </si>
  <si>
    <t>Sejmutí ornice plochy do 500 m2 tl vrstvy do 200 mm strojně</t>
  </si>
  <si>
    <t>-909380404</t>
  </si>
  <si>
    <t>547769138</t>
  </si>
  <si>
    <t>Poznámka k položce:_x000d_
-pro zpětné násypy _ tam a zpět</t>
  </si>
  <si>
    <t>51,4*2 'Přepočtené koeficientem množství</t>
  </si>
  <si>
    <t>181912112</t>
  </si>
  <si>
    <t xml:space="preserve">Úprava pláně v hornině třídy těžitelnosti I, skupiny 3 se zhutněním </t>
  </si>
  <si>
    <t>1821810616</t>
  </si>
  <si>
    <t>"ZP_kryt živičný" (59,0)</t>
  </si>
  <si>
    <t>"ZP_kryt dlážděný" (19,0)</t>
  </si>
  <si>
    <t>1579191730</t>
  </si>
  <si>
    <t>"viz zpětný návoz orniční vrstvy" 257*0,2</t>
  </si>
  <si>
    <t>Zemní práce - povrchové úpravy terénu</t>
  </si>
  <si>
    <t>181111111</t>
  </si>
  <si>
    <t>Plošná úprava terénu do 500 m2 zemina tř 1 až 4 nerovnosti do 100 mm v rovinně a svahu do 1:5</t>
  </si>
  <si>
    <t>2061191007</t>
  </si>
  <si>
    <t>181311103</t>
  </si>
  <si>
    <t>Rozprostření ornice tl vrstvy do 200 mm v rovině nebo ve svahu do 1:5 ručně</t>
  </si>
  <si>
    <t>667981037</t>
  </si>
  <si>
    <t>181411131</t>
  </si>
  <si>
    <t>Založení parkového trávníku výsevem plochy do 1000 m2 v rovině a ve svahu do 1:5</t>
  </si>
  <si>
    <t>-1414791673</t>
  </si>
  <si>
    <t>00572410</t>
  </si>
  <si>
    <t>osivo směs travní parková</t>
  </si>
  <si>
    <t>-1607861523</t>
  </si>
  <si>
    <t>257*0,03 'Přepočtené koeficientem množství</t>
  </si>
  <si>
    <t>181951111</t>
  </si>
  <si>
    <t>Úprava pláně v hornině třídy těžitelnosti I, skupiny 1 až 3 bez zhutnění strojně</t>
  </si>
  <si>
    <t>504016639</t>
  </si>
  <si>
    <t>183403153</t>
  </si>
  <si>
    <t>Obdělání půdy hrabáním v rovině a svahu do 1:5</t>
  </si>
  <si>
    <t>213524165</t>
  </si>
  <si>
    <t>564201111</t>
  </si>
  <si>
    <t>Podklad nebo podsyp ze štěrkopísku ŠP tl 40 mm</t>
  </si>
  <si>
    <t>-1159179221</t>
  </si>
  <si>
    <t>564851111</t>
  </si>
  <si>
    <t>Podklad ze štěrkodrtě ŠD tl 150 mm</t>
  </si>
  <si>
    <t>-1145346777</t>
  </si>
  <si>
    <t>"ZP_kryt živičný" (59,0)*2</t>
  </si>
  <si>
    <t>565155101</t>
  </si>
  <si>
    <t>Asfaltový beton vrstva podkladní ACP 16+ tl 70 mm š do 1,5 m</t>
  </si>
  <si>
    <t>-1969542428</t>
  </si>
  <si>
    <t>573111112</t>
  </si>
  <si>
    <t>Postřik živičný infiltrační s posypem z asfaltu množství 1 kg/m2</t>
  </si>
  <si>
    <t>-294418263</t>
  </si>
  <si>
    <t>573211107</t>
  </si>
  <si>
    <t>Postřik živičný spojovací z asfaltu v množství 0,30 kg/m2</t>
  </si>
  <si>
    <t>-1892428210</t>
  </si>
  <si>
    <t>577134031</t>
  </si>
  <si>
    <t xml:space="preserve">Asfaltový beton vrstva obrusná ACO 11 tl 40 mm š do 1,5 m </t>
  </si>
  <si>
    <t>628641971</t>
  </si>
  <si>
    <t>596211120</t>
  </si>
  <si>
    <t>Kladení zámkové dlažby komunikací pro pěší tl 60 mm skupiny B pl do 50 m2</t>
  </si>
  <si>
    <t>1789023326</t>
  </si>
  <si>
    <t>5924501R</t>
  </si>
  <si>
    <t xml:space="preserve">dlažba zámková betonová tl. 60mm _ specifikace dle PD a TZ </t>
  </si>
  <si>
    <t>2008289131</t>
  </si>
  <si>
    <t>19*1,1 'Přepočtené koeficientem množství</t>
  </si>
  <si>
    <t>599141111</t>
  </si>
  <si>
    <t>Vyplnění spár mezi silničními dílci živičnou zálivkou</t>
  </si>
  <si>
    <t>1860747010</t>
  </si>
  <si>
    <t>916131213</t>
  </si>
  <si>
    <t>Osazení silničního obrubníku betonového stojatého s boční opěrou do lože z betonu prostého</t>
  </si>
  <si>
    <t>-71314988</t>
  </si>
  <si>
    <t>5921703R</t>
  </si>
  <si>
    <t xml:space="preserve">obrubník betonový silniční _ specifikace dle PD a TZ </t>
  </si>
  <si>
    <t>1991778172</t>
  </si>
  <si>
    <t>13,5*1,1 'Přepočtené koeficientem množství</t>
  </si>
  <si>
    <t>919735113</t>
  </si>
  <si>
    <t>Řezání stávajícího živičného krytu hl do 150 mm</t>
  </si>
  <si>
    <t>1752873307</t>
  </si>
  <si>
    <t>818674558</t>
  </si>
  <si>
    <t>413288634</t>
  </si>
  <si>
    <t>-620546966</t>
  </si>
  <si>
    <t>70,072*20 'Přepočtené koeficientem množství</t>
  </si>
  <si>
    <t>998223011</t>
  </si>
  <si>
    <t xml:space="preserve">Přesun hmot pro pozemní komunikace </t>
  </si>
  <si>
    <t>1958212864</t>
  </si>
  <si>
    <t>D.1.4.1 - Zdravotně technické instalace - vodovod</t>
  </si>
  <si>
    <t xml:space="preserve">    D3 - VODOVOD - veškeré položky jsou vč. montáže</t>
  </si>
  <si>
    <t>Pol660</t>
  </si>
  <si>
    <t>Ponorné kalové čerpadlo s plovák.spínačem, pro vodu bez fekálií, výtlak DN32, vč.montáže, uzávěrů (2xKK32) a ZK32, P1=0,43kW, dopravní výška max.6,5m, max průtok 10m3/hod</t>
  </si>
  <si>
    <t>VODOVOD - veškeré položky jsou vč. montáže</t>
  </si>
  <si>
    <t>Pol661</t>
  </si>
  <si>
    <t>Potrubí - rozvody TV - nerez - 76,1x2,0 tep. izol. 50mm</t>
  </si>
  <si>
    <t>Poznámka k položce:_x000d_
Potrubí ocelové spojované lisováním z trubek nerez pro TV (páteřní trasy) - cirkulovaná část - vč.tvarovek, systémových objímek a upevnění, tep.izolace - kamenná vlna s folií, označení a pomocného materiálu pro dimenzi:</t>
  </si>
  <si>
    <t>Pol662</t>
  </si>
  <si>
    <t>Potrubí - rozvody CV - nerez - 54x1,5 tep. izol. 50mm</t>
  </si>
  <si>
    <t>Poznámka k položce:_x000d_
Potrubí ocelové spojované lisováním z trubek nerez pro CV (páteřní trasy) - cirkulovaná část - vč.tvarovek, systémových objímek a upevnění, tep.izolace - kamenná vlna s folií, označení a pomocného materiálu pro dimenzi:</t>
  </si>
  <si>
    <t>Pol663</t>
  </si>
  <si>
    <t>Kulové kohouty a šikmé ventily - min.PN10 pro styk s pitnou vodou - vč.přechodek, šroubení, protipřírub a izolace, červený bronz - připojení na šroubení - DN50</t>
  </si>
  <si>
    <t>Pol664</t>
  </si>
  <si>
    <t>Kulové kohouty a šikmé ventily - min.PN10 pro styk s pitnou vodou - vč.přechodek, šroubení, protipřírub a izolace, červený bronz - připojení na šroubení - DN65</t>
  </si>
  <si>
    <t>Pol665</t>
  </si>
  <si>
    <t>Pol666</t>
  </si>
  <si>
    <t>Zkoušky tlakové - vzduchem dle platné ČSN a EN - do DN 100</t>
  </si>
  <si>
    <t>D1 - SYSTÉM ROZVODŮ - INSTALAČNÍ KANÁL</t>
  </si>
  <si>
    <t xml:space="preserve">M - Přeložka topné vody </t>
  </si>
  <si>
    <t>SYSTÉM ROZVODŮ - INSTALAČNÍ KANÁL</t>
  </si>
  <si>
    <t>733121110</t>
  </si>
  <si>
    <t>Potrubí ocelové hladké bezešvé běžné nízkotlaké D 22x2,6</t>
  </si>
  <si>
    <t xml:space="preserve">Poznámka k položce:_x000d_
Potrubí z ocelových trubek  hladkých (od DN 65) dle ČSN 42 5715. Jakost materiálu 11 353.0. Včetně dodávky kompletního příslušenství potrubí (kolena, oblouky, ohyby,redukce, tvarovky, objímky,, prostupové manžety, montážní a spojovací materiál,</t>
  </si>
  <si>
    <t>733121112</t>
  </si>
  <si>
    <t>Potrubí ocelové hladké bezešvé běžné nízkotlaké D 28x2,6</t>
  </si>
  <si>
    <t>733121116</t>
  </si>
  <si>
    <t>Potrubí ocelové hladké bezešvé běžné nízkotlaké D 44,5x3,2</t>
  </si>
  <si>
    <t>733121128</t>
  </si>
  <si>
    <t>Potrubí ocelové hladké bezešvé běžné nízkotlaké D 108x4,0</t>
  </si>
  <si>
    <t>733123116</t>
  </si>
  <si>
    <t>Příplatek k potrubí ocelovému hladkému za zhotovení přípojky z trubek ocelových hladkých D 44,5x2,6</t>
  </si>
  <si>
    <t>733123128</t>
  </si>
  <si>
    <t xml:space="preserve">Napojení  na  stávající  potrubí  včetně tvarovek a montáže</t>
  </si>
  <si>
    <t>Pol667</t>
  </si>
  <si>
    <t>Kompletní příslušenství potrubí (kolena, oblouky, ohyby,redukce, tvarovky, objímky, prostupové manžety, montážní a spojovací materiál)</t>
  </si>
  <si>
    <t>230050031</t>
  </si>
  <si>
    <t>Montáž a zhotovení doplňkové konstrukce z profilového materiálu</t>
  </si>
  <si>
    <t>230011067</t>
  </si>
  <si>
    <t xml:space="preserve">Montáž potrubí trouby ocelové hladké tř.11-13  doD 108 mm, tl 4,0 mm</t>
  </si>
  <si>
    <t>998733201</t>
  </si>
  <si>
    <t>Přesun hmot procentní pro rozvody potrubí v objektech v do 6 m</t>
  </si>
  <si>
    <t>998733293</t>
  </si>
  <si>
    <t>Příplatek k přesunu hmot procentní 733 za zvětšený přesun do 500 m</t>
  </si>
  <si>
    <t>733141102</t>
  </si>
  <si>
    <t>Poznámka k položce:_x000d_
Armatury (dodávka včetně protipřírub, montážního materiálu)</t>
  </si>
  <si>
    <t>734292724</t>
  </si>
  <si>
    <t xml:space="preserve">Kohout kulový přímý G 3/4 PN 42 do 185°C vnitřní závit s vypouštěním s pákou  vč. Šroubení</t>
  </si>
  <si>
    <t>734292725</t>
  </si>
  <si>
    <t xml:space="preserve">Kohout kulový přímý G 1 PN  42 do 185°C vnitřní závit s vypouštěním s ruční pákou (vč. šroubení) DN 25</t>
  </si>
  <si>
    <t>734209114</t>
  </si>
  <si>
    <t>Montáž armatury závitové s dvěma závity G 3/4</t>
  </si>
  <si>
    <t>734209115</t>
  </si>
  <si>
    <t>Montáž armatury závitové s dvěma závity G 1</t>
  </si>
  <si>
    <t>734111413</t>
  </si>
  <si>
    <t>Ventil přírubový uzavírací přímý DN 40 PN 16 do 300°C ovládaný ručně</t>
  </si>
  <si>
    <t>734111418</t>
  </si>
  <si>
    <t>Ventil přírubový uzavírací přímý DN 100 PN 16 do 300°C ovládaný ručně</t>
  </si>
  <si>
    <t>734109213</t>
  </si>
  <si>
    <t>Montáž armatury přírubové se dvěma přírubami PN 16 DN 40</t>
  </si>
  <si>
    <t>734109217</t>
  </si>
  <si>
    <t>Montáž armatury přírubové se dvěma přírubami PN 16 DN 100</t>
  </si>
  <si>
    <t>998734201</t>
  </si>
  <si>
    <t>Přesun hmot procentní pro armatury v objektech v do 6 m</t>
  </si>
  <si>
    <t>998734293</t>
  </si>
  <si>
    <t>Příplatek k přesunu hmot procentní 734 za zvětšený přesun do 500 m</t>
  </si>
  <si>
    <t>230170001</t>
  </si>
  <si>
    <t xml:space="preserve">Tlakové zkoušky těsnosti potrubí - příprava DN do 40_Zkoušky   dle ČSN 06 03 10</t>
  </si>
  <si>
    <t>sada</t>
  </si>
  <si>
    <t>230170011</t>
  </si>
  <si>
    <t xml:space="preserve">Tlakové zkoušky těsnosti potrubí a dilatační  - zkouška DN do 40   _Zkoušky   dle ČSN 06 03 10</t>
  </si>
  <si>
    <t>230170003</t>
  </si>
  <si>
    <t xml:space="preserve">Tlakové zkoušky těsnosti potrubí - příprava DN do 125_Zkoušky   dle ČSN 06 03 10</t>
  </si>
  <si>
    <t>230170013</t>
  </si>
  <si>
    <t xml:space="preserve">Tlakové zkoušky těsnosti potrubí - zkouška DN do 125  a zkouška  dilatační _Zkoušky   dle ČSN 06 03 10</t>
  </si>
  <si>
    <t>783614651</t>
  </si>
  <si>
    <t>Základní antikorozní jednonásobný syntetický potrubí DN do 50 mm 2x</t>
  </si>
  <si>
    <t>Poznámka k položce:_x000d_
Nátěr potrubí, základní syntetický na vzduchu schnoucí 2 x základní antikorozní. Součástí ceny je i očištění potrubí od rzi, nečistot a mastnoty. Každá vrstva jinou barvou. Bližší popis viz technická zpráva.</t>
  </si>
  <si>
    <t>783614661</t>
  </si>
  <si>
    <t xml:space="preserve">Základní antikorozní jednonásobný syntetický potrubí DN do 100 mm,   2 x</t>
  </si>
  <si>
    <t>R1</t>
  </si>
  <si>
    <t>DN 40 - tl. izolace 40 mm</t>
  </si>
  <si>
    <t xml:space="preserve">Poznámka k položce:_x000d_
Izolace tepelná  potrubí  včetně armatur na topných větvích z minerální plsti ve snímatelných pouzdrech z pozinkovaného (nebo hliníkového) plechu s patentními uzávěry nebo desek  s oplechováním. Tloušťka izolace minimálně dle  vyhl. 193/2007 .</t>
  </si>
  <si>
    <t>R2</t>
  </si>
  <si>
    <t>DN 100 - tl. izolace 80 mm</t>
  </si>
  <si>
    <t>713463133</t>
  </si>
  <si>
    <t>Montáž izolace tepelné potrubí potrubními pouzdry bez úpravy slepenými 1x tl izolace do 100 mm</t>
  </si>
  <si>
    <t>713463137</t>
  </si>
  <si>
    <t>Montáž izolace tepelné ohybů potrubními pouzdry bez úpravy slepenými 1x tl izolace do 100 mm</t>
  </si>
  <si>
    <t>713491111</t>
  </si>
  <si>
    <t>Montáž tepelné izolace oplechování pevné potrubí vnějšího obvodu do 500 mm</t>
  </si>
  <si>
    <t>R3</t>
  </si>
  <si>
    <t xml:space="preserve">Požární  ucpávka</t>
  </si>
  <si>
    <t>R4</t>
  </si>
  <si>
    <t xml:space="preserve">Ponorné kalové čerpadlo na znečištěnou vodu, spínání  chodu na ruku, max.  6,5 m,  10m3/h,   včetně  výtlačné hadice  50 m a přívodního kabelu 10 m</t>
  </si>
  <si>
    <t>R5</t>
  </si>
  <si>
    <t xml:space="preserve">Vypuštění  soustavy,  napuštění a vypuštění  soustavy pro demontáž a montáž a řádné, několikanásobné propláchnutí a  odvzdušnění soustavy.</t>
  </si>
  <si>
    <t>998 71-3201</t>
  </si>
  <si>
    <t>Přesun hmot procentní pro izolace tepelné v objektech v do 6 m</t>
  </si>
  <si>
    <t>998 71-3293</t>
  </si>
  <si>
    <t>Za dalších 500 m</t>
  </si>
  <si>
    <t>R8</t>
  </si>
  <si>
    <t>R9</t>
  </si>
  <si>
    <t>Topná zkouška</t>
  </si>
  <si>
    <t xml:space="preserve">Přeložka topné vody </t>
  </si>
  <si>
    <t>733120832</t>
  </si>
  <si>
    <t>Demontáž potrubí ocelového hladkého do D 133</t>
  </si>
  <si>
    <t>1518535689</t>
  </si>
  <si>
    <t>734100812</t>
  </si>
  <si>
    <t>Demontáž armatury přírubové se dvěma přírubami do DN 100</t>
  </si>
  <si>
    <t>-2000942229</t>
  </si>
  <si>
    <t>7331908</t>
  </si>
  <si>
    <t xml:space="preserve">Demontáž příslušenství potrubí ocelového hladkého do D 133 ( objímky, konzoly, výložníky,  kluzné podpěry)</t>
  </si>
  <si>
    <t>347437767</t>
  </si>
  <si>
    <t>713460813</t>
  </si>
  <si>
    <t>Odstranění izolace tepelné potrubí a ohybů skružemi na tmel tl přes 50 mm</t>
  </si>
  <si>
    <t>-1319321336</t>
  </si>
  <si>
    <t>733890801</t>
  </si>
  <si>
    <t>Přemístění potrubí demontovaného vodorovně do 100 m v objektech výšky do 6 m</t>
  </si>
  <si>
    <t>-1719138364</t>
  </si>
  <si>
    <t>733120832.1</t>
  </si>
  <si>
    <t>Demontáž předizolovaného potrubí ocelového hladkého do D 89</t>
  </si>
  <si>
    <t>1214179437</t>
  </si>
  <si>
    <t>7331908.1</t>
  </si>
  <si>
    <t xml:space="preserve">Demontáž příslušenství potrubí ocelového hladkého do D 89 ( objímky, konzoly, výložníky,  uložení a betonových žlabů  )</t>
  </si>
  <si>
    <t>-777679913</t>
  </si>
  <si>
    <t>-1532539281</t>
  </si>
  <si>
    <t>998733101</t>
  </si>
  <si>
    <t>Přesun hmot tonážní pro rozvody potrubí v objektech v do 6 m</t>
  </si>
  <si>
    <t>1362661682</t>
  </si>
  <si>
    <t>998733181</t>
  </si>
  <si>
    <t>Příplatek k přesunu hmot tonážní 733 prováděný bez použití mechanizace</t>
  </si>
  <si>
    <t>1877059633</t>
  </si>
  <si>
    <t>998733193</t>
  </si>
  <si>
    <t>Příplatek k přesunu hmot tonážní 733 za zvětšený přesun do 500 m</t>
  </si>
  <si>
    <t>109813816</t>
  </si>
  <si>
    <t>R1.1</t>
  </si>
  <si>
    <t>Doprava</t>
  </si>
  <si>
    <t>komplet</t>
  </si>
  <si>
    <t>-140147832</t>
  </si>
  <si>
    <t>196739631</t>
  </si>
  <si>
    <t>733121124</t>
  </si>
  <si>
    <t>Potrubí ocelové hladké bezešvé běžné nízkotlaké D 76x3,6</t>
  </si>
  <si>
    <t>294432859</t>
  </si>
  <si>
    <t>733121118</t>
  </si>
  <si>
    <t>Potrubí ocelové hladké bezešvé běžné nízkotlaké D 57x3,2</t>
  </si>
  <si>
    <t>-1263533617</t>
  </si>
  <si>
    <t>1348246649</t>
  </si>
  <si>
    <t>-1850020473</t>
  </si>
  <si>
    <t>1578302856</t>
  </si>
  <si>
    <t>733141102.1</t>
  </si>
  <si>
    <t>Odvzdušňovací nádoba z trubek ocelových do DN 50</t>
  </si>
  <si>
    <t>443519799</t>
  </si>
  <si>
    <t>R101</t>
  </si>
  <si>
    <t xml:space="preserve">Kompletní příslušenství potrubí (kolena, oblouky, ohyby,redukce, tvarovky, objímky,  montážní a spojovací materiál)</t>
  </si>
  <si>
    <t>-1811304393</t>
  </si>
  <si>
    <t>230011067.1</t>
  </si>
  <si>
    <t xml:space="preserve">Montáž potrubí trouby ocelové hladké tř.11-13  do D 108 mm, tl 4,0 mm</t>
  </si>
  <si>
    <t>1558537685</t>
  </si>
  <si>
    <t>230011048</t>
  </si>
  <si>
    <t>Montáž potrubí trouby ocelové hladké tř.11-13 D 76 mm, tl 3,6 mm</t>
  </si>
  <si>
    <t>-878874242</t>
  </si>
  <si>
    <t>230011040</t>
  </si>
  <si>
    <t>Montáž potrubí trouby ocelové hladké tř.11-13 D 57 mm, tl 3,6 mm</t>
  </si>
  <si>
    <t>-1492568555</t>
  </si>
  <si>
    <t>230011031</t>
  </si>
  <si>
    <t>Montáž potrubí trouby ocelové hladké tř.11-13 D 44,5 mm, tl 3,2 mm</t>
  </si>
  <si>
    <t>352132435</t>
  </si>
  <si>
    <t>230011018</t>
  </si>
  <si>
    <t>Montáž potrubí trouby ocelové hladké tř.11-13 D 28 mm, tl 3,6 mm</t>
  </si>
  <si>
    <t>85715562</t>
  </si>
  <si>
    <t>-1151309939</t>
  </si>
  <si>
    <t>-453462974</t>
  </si>
  <si>
    <t>-404986546</t>
  </si>
  <si>
    <t>733141102.1.1</t>
  </si>
  <si>
    <t>900568878</t>
  </si>
  <si>
    <t>734292725.1</t>
  </si>
  <si>
    <t xml:space="preserve">Kohout kulový přímý G 1 PN  42 do 185°C vnitřní závit s vypouštěním na hadici s ruční pákou (vč. šroubení) DN 25</t>
  </si>
  <si>
    <t>1189988588</t>
  </si>
  <si>
    <t>1328429697</t>
  </si>
  <si>
    <t>734111413.1</t>
  </si>
  <si>
    <t>Ventil přírubový uzavírací přímý DN 40 PN 16 do 300°C ovládaný ručně včetně protipřírub</t>
  </si>
  <si>
    <t>103450712</t>
  </si>
  <si>
    <t>734111414</t>
  </si>
  <si>
    <t>Ventil přírubový uzavírací přímý DN 50 PN 16 do 300°C ovládaný ručně</t>
  </si>
  <si>
    <t>1160565856</t>
  </si>
  <si>
    <t>734111416</t>
  </si>
  <si>
    <t>Ventil přírubový uzavírací přímý DN 65 PN 16 do 300°C ovládaný ručně</t>
  </si>
  <si>
    <t>1154713452</t>
  </si>
  <si>
    <t>-1011589750</t>
  </si>
  <si>
    <t>734109217.1</t>
  </si>
  <si>
    <t xml:space="preserve">Montáž armatury přírubové se dvěma přírubami PN 16  do DN 100</t>
  </si>
  <si>
    <t>-169222666</t>
  </si>
  <si>
    <t>R102</t>
  </si>
  <si>
    <t xml:space="preserve">Přírubový  spoj  do DN 100</t>
  </si>
  <si>
    <t>707482305</t>
  </si>
  <si>
    <t>734190818</t>
  </si>
  <si>
    <t>Rozpojení přírubového spoje do DN 100</t>
  </si>
  <si>
    <t>2056892529</t>
  </si>
  <si>
    <t>-659783678</t>
  </si>
  <si>
    <t>1038058342</t>
  </si>
  <si>
    <t>-1448826154</t>
  </si>
  <si>
    <t>R103</t>
  </si>
  <si>
    <t xml:space="preserve">Dilatační zkouška  potrubí ocelové hladké  do D 89x5,0</t>
  </si>
  <si>
    <t>-1423840857</t>
  </si>
  <si>
    <t>733190225</t>
  </si>
  <si>
    <t xml:space="preserve">Zkouška těsnosti potrubí ocelové hladké  do D 89x5,0</t>
  </si>
  <si>
    <t>-476038163</t>
  </si>
  <si>
    <t>-1517669515</t>
  </si>
  <si>
    <t>-1109504662</t>
  </si>
  <si>
    <t>R104</t>
  </si>
  <si>
    <t>potrubí do DN 40 - tl. izolace 40 mm</t>
  </si>
  <si>
    <t>48909878</t>
  </si>
  <si>
    <t>R105</t>
  </si>
  <si>
    <t>potrubí do DN 100 - tl. izolace 60 mm</t>
  </si>
  <si>
    <t>-766176422</t>
  </si>
  <si>
    <t>2070196442</t>
  </si>
  <si>
    <t>156545216</t>
  </si>
  <si>
    <t>R106</t>
  </si>
  <si>
    <t>366806595</t>
  </si>
  <si>
    <t>R107</t>
  </si>
  <si>
    <t>-1264692426</t>
  </si>
  <si>
    <t>998 71-3201.1</t>
  </si>
  <si>
    <t>1039131246</t>
  </si>
  <si>
    <t>998 71-3293.1</t>
  </si>
  <si>
    <t>75864938</t>
  </si>
  <si>
    <t>R108</t>
  </si>
  <si>
    <t xml:space="preserve">Dokumentace. Dodavatelská  dokumentace,</t>
  </si>
  <si>
    <t>1394248784</t>
  </si>
  <si>
    <t>R201</t>
  </si>
  <si>
    <t xml:space="preserve">Trubka   FTS 1 P DN 65/140 , 6 m</t>
  </si>
  <si>
    <t>1734878265</t>
  </si>
  <si>
    <t xml:space="preserve">Poznámka k položce:_x000d_
Předizoloované   potrubí    s PUR izolací  Fintherm  Standard_x000d_
Přediz. rovná ocelová trubka Standard; s PEHD pláštěm,  dle EN 253; 76,1x2,9; Tmax=153°C; tlaková řada PN25;</t>
  </si>
  <si>
    <t>R202</t>
  </si>
  <si>
    <t xml:space="preserve">Koncové  těsnění  izolace  FTS ES  ø 140</t>
  </si>
  <si>
    <t>-215133705</t>
  </si>
  <si>
    <t xml:space="preserve">Poznámka k položce:_x000d_
Předizoloované   potrubí    s PUR izolací  Fintherm  Standard</t>
  </si>
  <si>
    <t>R203</t>
  </si>
  <si>
    <t xml:space="preserve">Oblouk  90°  FTS 1E  DN 65/140 90° R=3D al. N L=1x1m</t>
  </si>
  <si>
    <t>1754959926</t>
  </si>
  <si>
    <t xml:space="preserve">Poznámka k položce:_x000d_
Předizoloované   potrubí    s PUR izolací  Fintherm  Standard_x000d_
Přediz. ocelový oblouk Standard; s PEHD pláštěm; dle EN 448; 76,1x2,9; Tmax=153°C; tlaková řada PN25;</t>
  </si>
  <si>
    <t>R204</t>
  </si>
  <si>
    <t xml:space="preserve">Dvojitě těsněný  smrštitelný  spoj  FTS DSJ SET D140 - Montážní sada</t>
  </si>
  <si>
    <t>-2028984761</t>
  </si>
  <si>
    <t>Poznámka k položce:_x000d_
Smršťovací rukávy; uzavírací pásky; odvz. zátky; tavné zátky 25</t>
  </si>
  <si>
    <t>R205</t>
  </si>
  <si>
    <t>Krycí smrštitelné pouzdro vč. mastiku D140 L=600 mm</t>
  </si>
  <si>
    <t>-705994837</t>
  </si>
  <si>
    <t>R206</t>
  </si>
  <si>
    <t>Směsné lahve typ 3</t>
  </si>
  <si>
    <t>1274130624</t>
  </si>
  <si>
    <t>Poznámka k položce:_x000d_
DN 50/125 DN 65/140 DN 32,40/125</t>
  </si>
  <si>
    <t>R207</t>
  </si>
  <si>
    <t>FTS E-T 1-DN65/140 x 1-DN50/125 al. N</t>
  </si>
  <si>
    <t>-762297104</t>
  </si>
  <si>
    <t>Poznámka k položce:_x000d_
Přediz. ocelová T-odbočka elevační Standard; s PEHD pláštěm; dle EN 448; 76,1x4,0/60,3x2,9; Tmax=153°C; tlaková řada PN25;</t>
  </si>
  <si>
    <t>R208</t>
  </si>
  <si>
    <t xml:space="preserve">Oblouk  90°  FTS 1E  DN 50/125 90°</t>
  </si>
  <si>
    <t>-1556587662</t>
  </si>
  <si>
    <t>Poznámka k položce:_x000d_
Přediz. ocelový oblouk Standard; s PEHD pláštěm; dle EN 448; 60,3x2,9; Tmax=153°C; tlaková řada PN25;</t>
  </si>
  <si>
    <t>R209</t>
  </si>
  <si>
    <t xml:space="preserve">Trubka   FTS 1 P DN 50/125 , 6 m</t>
  </si>
  <si>
    <t>-1491818082</t>
  </si>
  <si>
    <t xml:space="preserve">Poznámka k položce:_x000d_
Přediz. rovná ocelová trubka Standard; s PEHD pláštěm; dle EN 253;  60,3x2,9; Tmax=153°C; tlaková řada PN25;</t>
  </si>
  <si>
    <t>R210</t>
  </si>
  <si>
    <t xml:space="preserve">Koncové  těsnění  izolace  FTS ES  Ø125</t>
  </si>
  <si>
    <t>-1134006758</t>
  </si>
  <si>
    <t>R211</t>
  </si>
  <si>
    <t xml:space="preserve">Dvojitě těsněný  smrštitelný  spoj  FTS DSJ SET D125 - Montážní sada</t>
  </si>
  <si>
    <t>2135744998</t>
  </si>
  <si>
    <t>R212</t>
  </si>
  <si>
    <t>Krycí smrštitelné pouzdro vč. mastiku D125 L=600 mm</t>
  </si>
  <si>
    <t>134998897</t>
  </si>
  <si>
    <t>Poznámka k položce:_x000d_
Smršťovací rukávy; uzavírací pásky; odvz. zátky; tavné zátky 25;</t>
  </si>
  <si>
    <t>R213</t>
  </si>
  <si>
    <t>-143098011</t>
  </si>
  <si>
    <t>R214</t>
  </si>
  <si>
    <t xml:space="preserve">Redukce  FTS RED 1 - DN 65/140x1-DN40/110 al. N řada 2</t>
  </si>
  <si>
    <t>1653095936</t>
  </si>
  <si>
    <t>Poznámka k položce:_x000d_
Přediz. ocelová redukce Standard; s PEHD pláštěm; dle EN 448; 76,1x2,9/48,3x2,6; Tmax=153°C; tlaková řada PN25;</t>
  </si>
  <si>
    <t>R215</t>
  </si>
  <si>
    <t xml:space="preserve">Trubka   FTS 1 P DN 40/110 , 6 m</t>
  </si>
  <si>
    <t>-1107538324</t>
  </si>
  <si>
    <t>Poznámka k položce:_x000d_
Přediz. rovná ocelová trubka Standard; s PEHD pláštěm; dle EN 253; 48,3x2,6; Tmax=153°C; tlaková řada PN25;</t>
  </si>
  <si>
    <t>R216</t>
  </si>
  <si>
    <t xml:space="preserve">Oblouk  90°  FTS 1E  DN 40/110 90°</t>
  </si>
  <si>
    <t>76143532</t>
  </si>
  <si>
    <t>Poznámka k položce:_x000d_
z. ocelový oblouk Standard; s PEHD pláštěm; dle EN 448; 48,3x2,6; Tmax=153°C; tlaková řada PN25;</t>
  </si>
  <si>
    <t>R217</t>
  </si>
  <si>
    <t xml:space="preserve">Koncové  těsnění  izolace  FTS ES  Ø110</t>
  </si>
  <si>
    <t>1347834327</t>
  </si>
  <si>
    <t>R218</t>
  </si>
  <si>
    <t xml:space="preserve">Dvojitě těsněný  smrštitelný  spoj  FTS DSJ SET D110 - Montážní sada</t>
  </si>
  <si>
    <t>1966616769</t>
  </si>
  <si>
    <t>R219</t>
  </si>
  <si>
    <t>Krycí smrštitelné pouzdro vč. mastiku D110 L=600 mm</t>
  </si>
  <si>
    <t>1861387396</t>
  </si>
  <si>
    <t>R220</t>
  </si>
  <si>
    <t>-259452338</t>
  </si>
  <si>
    <t>Poznámka k položce:_x000d_
DN 32,40/110 DN 20,25/110</t>
  </si>
  <si>
    <t>R221</t>
  </si>
  <si>
    <t xml:space="preserve">Betonový  odvodňovací  žlab  1000x1270x800 mm,  tl. 100 mm</t>
  </si>
  <si>
    <t>-1811446192</t>
  </si>
  <si>
    <t>R222</t>
  </si>
  <si>
    <t xml:space="preserve">Protipovodňové  tandemové pytle  na písek   ( obsah cca 30 kg) (pro uložení potrubí )</t>
  </si>
  <si>
    <t>499337477</t>
  </si>
  <si>
    <t>R223</t>
  </si>
  <si>
    <t xml:space="preserve">Písek zásypový ( podsyp  betonových žlabů +  podkladní pytle)</t>
  </si>
  <si>
    <t>1792630851</t>
  </si>
  <si>
    <t>R224</t>
  </si>
  <si>
    <t xml:space="preserve">Montáž  potrubí</t>
  </si>
  <si>
    <t>2052293409</t>
  </si>
  <si>
    <t>R225</t>
  </si>
  <si>
    <t xml:space="preserve">Stavební přípomoci - krycí  stříška  z ocelového plechu tl. 3 mm, 1000x2000 mm</t>
  </si>
  <si>
    <t>484242484</t>
  </si>
  <si>
    <t>972055491</t>
  </si>
  <si>
    <t>Vybourání otvorů ve stropech z ŽB prefabrikátů pl do 1 m2 tl přes 120 mm</t>
  </si>
  <si>
    <t>958984989</t>
  </si>
  <si>
    <t>R226</t>
  </si>
  <si>
    <t xml:space="preserve">Zabezpečení  trasy  přípojky   ocelovými zábranymi</t>
  </si>
  <si>
    <t>-1858655511</t>
  </si>
  <si>
    <t>R228</t>
  </si>
  <si>
    <t>Zabezpečení staveniště mobilnímí ocelovými zábranami d. 1980</t>
  </si>
  <si>
    <t>1984203871</t>
  </si>
  <si>
    <t>225477577</t>
  </si>
  <si>
    <t>2060796896</t>
  </si>
  <si>
    <t>-1354729953</t>
  </si>
  <si>
    <t>R227</t>
  </si>
  <si>
    <t>-1914442206</t>
  </si>
  <si>
    <t>R228_1</t>
  </si>
  <si>
    <t>10091390</t>
  </si>
  <si>
    <t>Pol668</t>
  </si>
  <si>
    <t>Svítidlo 1xT26 58W, ≤ +60°C IK07, přisazené na strop, IP65, č.v. D.1.4.5.-SO03-02, č.v. D.1.4.5.1-SO04-02</t>
  </si>
  <si>
    <t>Pol669</t>
  </si>
  <si>
    <t>Nosné konstrukce do 5 kg, dle č.v. D.1.4.5.1-SO04-02</t>
  </si>
  <si>
    <t>Pol670</t>
  </si>
  <si>
    <t>CXKH-R 5Jx2,5 B2cas1d0, pro světla, dle č.v. D.1.4.5.1-SO04-02</t>
  </si>
  <si>
    <t>Pol671</t>
  </si>
  <si>
    <t>CXKH-R 5Jx1,5 B2cas1d0, pro vypínač, dle č.v. D.1.4.5.1-SO04-02</t>
  </si>
  <si>
    <t>Pol672</t>
  </si>
  <si>
    <t>Zásuvka 230V/16A/IP65, dle č.v. D.1.4.5.1-SO04-02</t>
  </si>
  <si>
    <t>Pol673</t>
  </si>
  <si>
    <t>Spínač 1p s doutnavkou, 230V/10A/IP65, dle č.v. D.1.4.5.1-SO04-02</t>
  </si>
  <si>
    <t>Pol674</t>
  </si>
  <si>
    <t>CXKH-R 3Jx2,5 B2cas1d0, zásuvky, dle č.v. D.1.4.5.1-SO04-02</t>
  </si>
  <si>
    <t>Pol675</t>
  </si>
  <si>
    <t>FeZn 30/4mm pevně na stěnách kanálu, dle č.v. D.1.4.5.1-SO04-02</t>
  </si>
  <si>
    <t>Pol676</t>
  </si>
  <si>
    <t>FeZn 30/4mm ve výkopu, dle č.v. D.1.4.5.1-SO04-02</t>
  </si>
  <si>
    <t>Pol677</t>
  </si>
  <si>
    <t>Hromosvodní svorky dle situace a výkresu, dle č.v. D.1.4.5.-SO04-02</t>
  </si>
  <si>
    <t>Pol678</t>
  </si>
  <si>
    <t>Pol679</t>
  </si>
  <si>
    <t>Pol680</t>
  </si>
  <si>
    <t>Výkop 35/70cm, dle č.v. D.1.4.5.-SO04-02</t>
  </si>
  <si>
    <t>Pol681</t>
  </si>
  <si>
    <t>Zához 35/70cm, dle č.v. D.1.4.5.-SO04-02</t>
  </si>
  <si>
    <t>Pol682</t>
  </si>
  <si>
    <t>Beton do výkopu, dle č.v. D.1.4.5.-SO04-02</t>
  </si>
  <si>
    <t>Pol683</t>
  </si>
  <si>
    <t>Úprava terénu, dle č.v. D.1.4.5.-SO04-02</t>
  </si>
  <si>
    <t>Pol684</t>
  </si>
  <si>
    <t>Protipožární přepážky, dle č.v. D.1.4.5.-SO04-02</t>
  </si>
  <si>
    <t>Pol685</t>
  </si>
  <si>
    <t>Ohebné trubky do 50mm průměru, dle č.v. D.1.4.5.-SO04-02</t>
  </si>
  <si>
    <t>Pol686</t>
  </si>
  <si>
    <t>EP ekvipotenciální přípojnice, dle č.v. D.1.4.5.-SO04-02</t>
  </si>
  <si>
    <t>Pol687</t>
  </si>
  <si>
    <t>kabelové příchytky vč. kotvy do betonu</t>
  </si>
  <si>
    <t>Pol688</t>
  </si>
  <si>
    <t>Bezpečnostní a výstažné tabulky, dle č.v. D.1.4.5.-SO04-02</t>
  </si>
  <si>
    <t>Pol689</t>
  </si>
  <si>
    <t>Drobný montážní, spojovací a upevňovací materiál, dle č.v. D.1.4.5.-SO04-02</t>
  </si>
  <si>
    <t>Pol690</t>
  </si>
  <si>
    <t>Pol691</t>
  </si>
  <si>
    <t>D.1.4.6 - Slaboproudá elektrotechnika</t>
  </si>
  <si>
    <t>D1 - Základní materiál</t>
  </si>
  <si>
    <t>Základní materiál</t>
  </si>
  <si>
    <t>kabelový žlab s povrchovou úpravou žárovým zinkováním vč. výložníků a tvarovek</t>
  </si>
  <si>
    <t>Položení stávajících slaboproudých kabelů do nového žlabu</t>
  </si>
  <si>
    <t>ostatní montážní materiál</t>
  </si>
  <si>
    <t xml:space="preserve">Poznámka k položce:_x000d_
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</si>
  <si>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D.1.5 - SO 04 - PŘELOŽKY</t>
  </si>
  <si>
    <t xml:space="preserve">    8 - Trubní vedení</t>
  </si>
  <si>
    <t>113107112</t>
  </si>
  <si>
    <t>Odstranění podkladu pl do 50 m2 z kameniva těženého tl 200 mm</t>
  </si>
  <si>
    <t>1480708061</t>
  </si>
  <si>
    <t>Poznámka k položce:_x000d_
viz. výkres: 15033-DPS-D.1.5-SO 04-02</t>
  </si>
  <si>
    <t>8*6*1,2</t>
  </si>
  <si>
    <t>113107122</t>
  </si>
  <si>
    <t>Odstranění podkladu pl do 50 m2 z kameniva drceného tl 200 mm</t>
  </si>
  <si>
    <t>-1919819534</t>
  </si>
  <si>
    <t>113107142</t>
  </si>
  <si>
    <t>Odstranění podkladu pl do 50 m2 živičných tl 100 mm</t>
  </si>
  <si>
    <t>1507211151</t>
  </si>
  <si>
    <t>119001401</t>
  </si>
  <si>
    <t>Dočasné zajištění potrubí ocelového nebo litinového DN do 200 mm</t>
  </si>
  <si>
    <t>1038552285</t>
  </si>
  <si>
    <t>5+5</t>
  </si>
  <si>
    <t>119001411</t>
  </si>
  <si>
    <t>Dočasné zajištění potrubí betonového, ŽB nebo kameninového DN do 200 mm</t>
  </si>
  <si>
    <t>-1338858505</t>
  </si>
  <si>
    <t>119001412</t>
  </si>
  <si>
    <t>Dočasné zajištění potrubí betonového, ŽB nebo kameninového DN do 500 mm</t>
  </si>
  <si>
    <t>1953160923</t>
  </si>
  <si>
    <t>5+5+5</t>
  </si>
  <si>
    <t>119001421</t>
  </si>
  <si>
    <t>Dočasné zajištění kabelů a kabelových tratí ze 3 volně ložených kabelů</t>
  </si>
  <si>
    <t>-279503301</t>
  </si>
  <si>
    <t>2+2+2</t>
  </si>
  <si>
    <t>120001101</t>
  </si>
  <si>
    <t>369602566</t>
  </si>
  <si>
    <t>(10+5+15+6)*1,1*0,9</t>
  </si>
  <si>
    <t>132254204</t>
  </si>
  <si>
    <t>Hloubení zapažených rýh š do 2000 mm v hornině třídy těžitelnosti I, skupiny 3 objem do 500 m3</t>
  </si>
  <si>
    <t>1335041109</t>
  </si>
  <si>
    <t>8*1,1*2</t>
  </si>
  <si>
    <t>16*1,1*2,5</t>
  </si>
  <si>
    <t>24*1,1*3,5</t>
  </si>
  <si>
    <t>151101101</t>
  </si>
  <si>
    <t>Zřízení příložného pažení a rozepření stěn rýh hl do 2 m</t>
  </si>
  <si>
    <t>1764693541</t>
  </si>
  <si>
    <t>4*2*2</t>
  </si>
  <si>
    <t>151101102</t>
  </si>
  <si>
    <t>Zřízení příložného pažení a rozepření stěn rýh hl do 4 m</t>
  </si>
  <si>
    <t>-1872545245</t>
  </si>
  <si>
    <t>8*2,5*2</t>
  </si>
  <si>
    <t>12*3,5*2</t>
  </si>
  <si>
    <t>151101111</t>
  </si>
  <si>
    <t>Odstranění příložného pažení a rozepření stěn rýh hl do 2 m</t>
  </si>
  <si>
    <t>2082621005</t>
  </si>
  <si>
    <t>151101112</t>
  </si>
  <si>
    <t>Odstranění příložného pažení a rozepření stěn rýh hl do 4 m</t>
  </si>
  <si>
    <t>-702925209</t>
  </si>
  <si>
    <t>161101101</t>
  </si>
  <si>
    <t>Svislé přemístění výkopku z horniny tř. 1 až 4 hl výkopu do 2,5 m</t>
  </si>
  <si>
    <t>778443595</t>
  </si>
  <si>
    <t>Poznámka k položce:_x000d_
viz. položka č.9 - hloubení rýh</t>
  </si>
  <si>
    <t>162351103</t>
  </si>
  <si>
    <t>Vodorovné přemístění do 500 m výkopku/sypaniny z horniny třídy těžitelnosti I, skupiny 1 až 3</t>
  </si>
  <si>
    <t>2006248083</t>
  </si>
  <si>
    <t>4*1,1*1,45</t>
  </si>
  <si>
    <t>8*1,1*1,95</t>
  </si>
  <si>
    <t>12*1,1*2,95</t>
  </si>
  <si>
    <t>-1775187116</t>
  </si>
  <si>
    <t>8*1,1*0,55</t>
  </si>
  <si>
    <t>16*1,1*0,55</t>
  </si>
  <si>
    <t>24*1,1*0,55</t>
  </si>
  <si>
    <t>-428786170</t>
  </si>
  <si>
    <t>4*1,1*1,45*6</t>
  </si>
  <si>
    <t>8*1,1*1,95*6</t>
  </si>
  <si>
    <t>12*1,1*2,95*6</t>
  </si>
  <si>
    <t>167101101</t>
  </si>
  <si>
    <t>Nakládání výkopku z hornin tř. 1 až 4 do 100 m3</t>
  </si>
  <si>
    <t>-461613521</t>
  </si>
  <si>
    <t>Poznámka k položce:_x000d_
součet objemu lože a obsypu včetně zeminy vytlačené instalačním kanálem</t>
  </si>
  <si>
    <t>171201201</t>
  </si>
  <si>
    <t>Uložení sypaniny na skládky</t>
  </si>
  <si>
    <t>-1279965585</t>
  </si>
  <si>
    <t>171201211</t>
  </si>
  <si>
    <t>Poplatek za uložení odpadu ze sypaniny na skládce (skládkovné)</t>
  </si>
  <si>
    <t>-1352284417</t>
  </si>
  <si>
    <t>Poznámka k položce:_x000d_
součet objemu lože a obsypu včetně zeminy vytlačené instalačním kanálem krát hmotnost sypaniny</t>
  </si>
  <si>
    <t>4*1,1*1,45*1,665</t>
  </si>
  <si>
    <t>8*1,1*1,95*1,665</t>
  </si>
  <si>
    <t>12*1,1*2,95*1,665</t>
  </si>
  <si>
    <t>886998461</t>
  </si>
  <si>
    <t>Poznámka k položce:_x000d_
rozdíl ponechaných kubatur hloubení rýh a obsypu a lože, viz. položka č.16 - vodorovné přemístění výkopku do 500 m</t>
  </si>
  <si>
    <t>-995280280</t>
  </si>
  <si>
    <t>Poznámka k položce:_x000d_
vypočítaná vrstva obsypu a délka a šířka výkopů</t>
  </si>
  <si>
    <t>24*1,1*0,45</t>
  </si>
  <si>
    <t>583336740</t>
  </si>
  <si>
    <t>kamenivo těžené hrubé frakce 16-32</t>
  </si>
  <si>
    <t>501269723</t>
  </si>
  <si>
    <t>Poznámka k položce:_x000d_
kubatura obsypu krát její měrná hmotnost</t>
  </si>
  <si>
    <t>24*1,1*0,45*1,885</t>
  </si>
  <si>
    <t>359901111</t>
  </si>
  <si>
    <t>Vyčištění stok</t>
  </si>
  <si>
    <t>70823168</t>
  </si>
  <si>
    <t>15+30</t>
  </si>
  <si>
    <t>359901211</t>
  </si>
  <si>
    <t>Monitoring stoky jakékoli výšky na nové kanalizaci</t>
  </si>
  <si>
    <t>-909352441</t>
  </si>
  <si>
    <t>359901212</t>
  </si>
  <si>
    <t>Monitoring stoky jakékoli výšky na stávající kanalizaci</t>
  </si>
  <si>
    <t>-1554769764</t>
  </si>
  <si>
    <t>10+10+10</t>
  </si>
  <si>
    <t>478364034</t>
  </si>
  <si>
    <t>Poznámka k položce:_x000d_
vypočítaná vrstva lože a délka a šířka výkopů</t>
  </si>
  <si>
    <t>24*1,1*0,1</t>
  </si>
  <si>
    <t>785110925</t>
  </si>
  <si>
    <t>Potrubí z PVC propojení potrubí DN 100</t>
  </si>
  <si>
    <t>1938750731</t>
  </si>
  <si>
    <t>3*2</t>
  </si>
  <si>
    <t>785140925</t>
  </si>
  <si>
    <t>Potrubí z PVC krácení trub DN 100</t>
  </si>
  <si>
    <t>-711578241</t>
  </si>
  <si>
    <t>3*4</t>
  </si>
  <si>
    <t>785190901</t>
  </si>
  <si>
    <t>Uzavření nebo otevření vodovodního potrubí při opravách</t>
  </si>
  <si>
    <t>1952127946</t>
  </si>
  <si>
    <t>721200300</t>
  </si>
  <si>
    <t>Jednostranné přerušení průtoku odpadních vod za použití balonu v plastovém potrubí DN do 300 mm</t>
  </si>
  <si>
    <t>-2111131064</t>
  </si>
  <si>
    <t>Poznámka k položce:_x000d_
dočasné uzavření kanalizačního potrubí balonovací tvarovkou po dobu trvání přeložky kanalizace</t>
  </si>
  <si>
    <t>3*1</t>
  </si>
  <si>
    <t>230120110</t>
  </si>
  <si>
    <t>Trubní prostup proti netlakové vodě na potrubí plastovém hladkém d110 mm</t>
  </si>
  <si>
    <t>-2013616522</t>
  </si>
  <si>
    <t>Poznámka k položce:_x000d_
Prostupy vodovodního potrubí z PVC stěnou instalačního kanálu viz. výkres: 15033-DPS-D.1.5-SO 04-02, 15033-DPS-D.1.5-SO 04-03</t>
  </si>
  <si>
    <t>2*2</t>
  </si>
  <si>
    <t>230120300</t>
  </si>
  <si>
    <t>Trubní prostup proti netlakové vodě na potrubí plastovém korugovaném DN300</t>
  </si>
  <si>
    <t>1826584207</t>
  </si>
  <si>
    <t>Poznámka k položce:_x000d_
Prostupy kanalizačního korugovaného potrubí z PP-UR stěnou instalačního kanálu viz. výkres: 15033-DPS-D.1.5-SO 04-02, 15033-DPS-D.1.5-SO 04-03</t>
  </si>
  <si>
    <t>857262121</t>
  </si>
  <si>
    <t>Montáž litinových tvarovek jednoosých přírubových otevřený výkop DN 100</t>
  </si>
  <si>
    <t>1246524297</t>
  </si>
  <si>
    <t>4*3</t>
  </si>
  <si>
    <t>040011016</t>
  </si>
  <si>
    <t>PŘÍRUBA - TAH - PVC DN 100/110</t>
  </si>
  <si>
    <t>495152471</t>
  </si>
  <si>
    <t>871251101</t>
  </si>
  <si>
    <t>Montáž potrubí z PVC SDR 11 těsněných gumovým kroužkem otevřený výkop D 110 x 4,2 mm</t>
  </si>
  <si>
    <t>-835840422</t>
  </si>
  <si>
    <t>3*5</t>
  </si>
  <si>
    <t>286102050</t>
  </si>
  <si>
    <t>trubka PVC tlaková PN 10 hrdlovaná vodovodní DN 100 D 110 x 4,2 x 6000 mm</t>
  </si>
  <si>
    <t>-435639588</t>
  </si>
  <si>
    <t>Poznámka k položce:_x000d_
barva modrá, viz. výkres: 15033-DPS-D.1.5-SO 04-02</t>
  </si>
  <si>
    <t>871353121</t>
  </si>
  <si>
    <t>Montáž kanalizačního potrubí z PVC těsněné gumovým kroužkem otevřený výkop sklon do 20 % DN 200</t>
  </si>
  <si>
    <t>-400494235</t>
  </si>
  <si>
    <t>Poznámka k položce:_x000d_
ochranná trubka (chránička) pro vodovodní potrubí vedené nad instalačním kanálem viz. výkres: 15033-DPS-D.1.5-SO 04-03</t>
  </si>
  <si>
    <t>1*4</t>
  </si>
  <si>
    <t>286113180</t>
  </si>
  <si>
    <t>trubka kanalizace plastová KGEM-200x2000 mm SN4</t>
  </si>
  <si>
    <t>1931833899</t>
  </si>
  <si>
    <t>1+1</t>
  </si>
  <si>
    <t>871370410</t>
  </si>
  <si>
    <t>Montáž kanalizačního potrubí korugovaného SN 10 z polypropylenu DN 300</t>
  </si>
  <si>
    <t>-534073139</t>
  </si>
  <si>
    <t>286147300</t>
  </si>
  <si>
    <t>trubka kanalizační žebrovaná ULTRA RIB 2 DIN (PP) vnitřní průměr 300mm, dl. 5m</t>
  </si>
  <si>
    <t>-51830717</t>
  </si>
  <si>
    <t>1+1+1</t>
  </si>
  <si>
    <t>875140802</t>
  </si>
  <si>
    <t>Demontáž potrubí z PVC DN 100</t>
  </si>
  <si>
    <t>1294651951</t>
  </si>
  <si>
    <t>877370430</t>
  </si>
  <si>
    <t xml:space="preserve">Montáž spojek na potrubí z PP trub korugovaných  DN 300</t>
  </si>
  <si>
    <t>2078198178</t>
  </si>
  <si>
    <t>286147470</t>
  </si>
  <si>
    <t>objímka přesuvná URU 315mm pro potrubí kanalizační žebrované ULTRA RIB</t>
  </si>
  <si>
    <t>-1210977180</t>
  </si>
  <si>
    <t>892271111</t>
  </si>
  <si>
    <t>Tlaková zkouška vodou potrubí DN 100 nebo 125</t>
  </si>
  <si>
    <t>1739224081</t>
  </si>
  <si>
    <t>892372111</t>
  </si>
  <si>
    <t>Zabezpečení konců potrubí DN do 300 při tlakových zkouškách vodou</t>
  </si>
  <si>
    <t>-805341774</t>
  </si>
  <si>
    <t>892381111</t>
  </si>
  <si>
    <t>Tlaková zkouška vodou potrubí DN 250, DN 300 nebo 350</t>
  </si>
  <si>
    <t>1419576523</t>
  </si>
  <si>
    <t>899623161</t>
  </si>
  <si>
    <t>Obetonování potrubí nebo zdiva stok betonem prostým tř. C 20/25 v otevřeném výkopu</t>
  </si>
  <si>
    <t>-838184813</t>
  </si>
  <si>
    <t>6*(0,4*0,4*0,22)</t>
  </si>
  <si>
    <t>6*(0,2*0,2*0,22)</t>
  </si>
  <si>
    <t>899643111</t>
  </si>
  <si>
    <t>Bednění pro obetonování potrubí otevřený výkop</t>
  </si>
  <si>
    <t>-217784897</t>
  </si>
  <si>
    <t>12*0,6*0,6</t>
  </si>
  <si>
    <t>12*0,4*0,4</t>
  </si>
  <si>
    <t>899722112</t>
  </si>
  <si>
    <t>Krytí potrubí z plastů výstražnou fólií z PVC 25 cm</t>
  </si>
  <si>
    <t>-1472772441</t>
  </si>
  <si>
    <t>6*6</t>
  </si>
  <si>
    <t>892273122</t>
  </si>
  <si>
    <t>Proplach a dezinfekce vodovodního potrubí DN od 80 do 125</t>
  </si>
  <si>
    <t>1517612983</t>
  </si>
  <si>
    <t>"Nové potrubí"3*5</t>
  </si>
  <si>
    <t>"Stávající potrubí"3*20</t>
  </si>
  <si>
    <t>919735112</t>
  </si>
  <si>
    <t>Řezání stávajícího živičného krytu hl do 100 mm</t>
  </si>
  <si>
    <t>1168288577</t>
  </si>
  <si>
    <t>(8+1,2)*2*6</t>
  </si>
  <si>
    <t>997221571</t>
  </si>
  <si>
    <t>Vodorovná doprava vybouraných hmot do 1 km</t>
  </si>
  <si>
    <t>392939222</t>
  </si>
  <si>
    <t>Poznámka k položce:_x000d_
hmotnost vybouraných hmot pro oddíl zemní práce</t>
  </si>
  <si>
    <t>"Hmotnost vybouraných asfaltových ploch a podkladů"17,28+16,704+12,672</t>
  </si>
  <si>
    <t>997221579</t>
  </si>
  <si>
    <t>Příplatek ZKD 1 km u vodorovné dopravy vybouraných hmot</t>
  </si>
  <si>
    <t>65130060</t>
  </si>
  <si>
    <t>Poznámka k položce:_x000d_
hmotnost vybouraných hmot pro oddíl zemní práce krát předpokládaná vzdálenost k příslušné skládce</t>
  </si>
  <si>
    <t>"Hmotnost vybouraných asfaltových ploch a podkladů+předpokládaná doprava na skládku"(17,28+16,704+12,672)*16</t>
  </si>
  <si>
    <t>997221612</t>
  </si>
  <si>
    <t>Nakládání vybouraných hmot na dopravní prostředky pro vodorovnou dopravu</t>
  </si>
  <si>
    <t>1901392652</t>
  </si>
  <si>
    <t>997221845</t>
  </si>
  <si>
    <t>Poplatek za uložení odpadu z asfaltových povrchů na skládce (skládkovné)</t>
  </si>
  <si>
    <t>-1004692968</t>
  </si>
  <si>
    <t>Poznámka k položce:_x000d_
hmotnost suti vybouraných asfaltových povrchů viz. oddíl zemní práce</t>
  </si>
  <si>
    <t>"Hmotnost vybouraných asfaltových ploch"12,672</t>
  </si>
  <si>
    <t>997221855</t>
  </si>
  <si>
    <t>Poplatek za uložení odpadu z kameniva na skládce (skládkovné)</t>
  </si>
  <si>
    <t>-48723063</t>
  </si>
  <si>
    <t>Poznámka k položce:_x000d_
hmotnost suti vybouraných povrchů z kameniva viz. oddíl zemní práce</t>
  </si>
  <si>
    <t xml:space="preserve">"Hmotnost vybouraných  podkladů z kameniva"17,28+16,704</t>
  </si>
  <si>
    <t>998276101</t>
  </si>
  <si>
    <t>Přesun hmot pro trubní vedení z trub z plastických hmot otevřený výkop</t>
  </si>
  <si>
    <t>-357259873</t>
  </si>
  <si>
    <t>Poznámka k položce:_x000d_
hmotnost přemisťovaných hmot pro oddíl trubní vedení</t>
  </si>
  <si>
    <t>"Celková hmotnost oddílu Trubní vedení"2,023</t>
  </si>
  <si>
    <t>D.2-IO 01 - PŘELOŽKY INŽENÝRSKÝCH SÍTÍ</t>
  </si>
  <si>
    <t>D.2-IO 01.1 - Přeložka VO, rušené VO</t>
  </si>
  <si>
    <t xml:space="preserve">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Závěr pro dodavatele stavby:  Dodavatel je povinen prověřit specifikaci materiálu s PD a případné nesrovnalosti hlásit zpracovateli PD Dodávku vypracovat na kompletní dodávku funkčníh celku na vlastní zodpovědnost Na pozdější navyšování množství a cen nebude brán zřetel </t>
  </si>
  <si>
    <t xml:space="preserve">    D2 - RUŠENÉ A PŘELOŽKA VO </t>
  </si>
  <si>
    <t xml:space="preserve">RUŠENÉ A PŘELOŽKA VO </t>
  </si>
  <si>
    <t>Pol419</t>
  </si>
  <si>
    <t xml:space="preserve">Výkop rýhy š800x1400mm, řez A-A, tř.3,  vč. pažení , dle č.v.D.2-IO 01.1-02</t>
  </si>
  <si>
    <t>Pol420</t>
  </si>
  <si>
    <t>Zához rýhy š800x1400mm, řez A-A, tř.3, dle č.v.D.2-IO 01.1-02</t>
  </si>
  <si>
    <t>Pol421</t>
  </si>
  <si>
    <t>Výkop rýhy š1000x1400mm, řez B-B, tř.3, vč. pažení , dle č.v.D.2-IO 01.1-02</t>
  </si>
  <si>
    <t>Pol422</t>
  </si>
  <si>
    <t>Zához rýhy š1000x1400mm, řez B-B, tř.3, dle č.v.D.2-IO 01.1-02</t>
  </si>
  <si>
    <t>Pol423</t>
  </si>
  <si>
    <t xml:space="preserve">Výkop rýhy š800x1300mm, řez C-C, tř.3,  vč. pažení , dle č.v.D.2-IO 01.1-02</t>
  </si>
  <si>
    <t>Pol424</t>
  </si>
  <si>
    <t>Zához rýhy š800x1300mm,řez C-C, tř.3, dle č.v.D.2-IO 01.1-02</t>
  </si>
  <si>
    <t>Pol425</t>
  </si>
  <si>
    <t>Betonové desky 50x20x4, č.v.D.2-IO 01.1-02</t>
  </si>
  <si>
    <t>Pol426</t>
  </si>
  <si>
    <t>Pískové lože, č.v.D.2-IO 01.1-02</t>
  </si>
  <si>
    <t>Pol427</t>
  </si>
  <si>
    <t>Betonové lože, č.v.D.2-IO 01.1-02</t>
  </si>
  <si>
    <t>Pol428</t>
  </si>
  <si>
    <t>Odvoz zeminy, č.v.D.2-IO 01.1-02</t>
  </si>
  <si>
    <t>Pol429</t>
  </si>
  <si>
    <t>Úprava zeminy do výkopu, č.v.D.2-IO 01.1-02</t>
  </si>
  <si>
    <t>Pol430</t>
  </si>
  <si>
    <t>Úprava pro pojezd techniky /podkladní beton, živičný povrch/, č.v.D.2-IO 01.1-02</t>
  </si>
  <si>
    <t>Pol431</t>
  </si>
  <si>
    <t>Výstražná folie š33 cm, č.v.D.2-IO 01.1-02</t>
  </si>
  <si>
    <t>Pol432</t>
  </si>
  <si>
    <t>Pásek FeZn30/4mm, č.v.D.2-IO 01.1-02</t>
  </si>
  <si>
    <t>Pol433</t>
  </si>
  <si>
    <t>Ochranný nátěr spojů, č.v.D.2-IO 01.1-02</t>
  </si>
  <si>
    <t>Pol434</t>
  </si>
  <si>
    <t>Zemnící svorky, č.v.D.2-IO 01.1-02</t>
  </si>
  <si>
    <t>Pol435</t>
  </si>
  <si>
    <t>Úprava ve skříni RIS vč. jištění, č.v.D.2-IO 01.1-02</t>
  </si>
  <si>
    <t>Pol436</t>
  </si>
  <si>
    <t>CYKY 5Jx16 v zemi, vč. ukončení, č.v.D.2-IO 01.1-02</t>
  </si>
  <si>
    <t>Pol437</t>
  </si>
  <si>
    <t>Kabelové spojky pro kabel 5Jx16, č.v.D.2-IO 01.1-02</t>
  </si>
  <si>
    <t>Pol438</t>
  </si>
  <si>
    <t>Chránička pr. 125, č.v.D.2-IO 01.1-02</t>
  </si>
  <si>
    <t>Pol439</t>
  </si>
  <si>
    <t>Distanční rozpěrka 110/2, č.v.D.2-IO 01.1-02</t>
  </si>
  <si>
    <t>Pol440</t>
  </si>
  <si>
    <t>Atypická el. výzbroj stožáru ozn. ST1, ST2, obsahující jištění 400V/xA a možnost smyčkování /hodnota dle kabelu dalšího napojení/ a odjištění osvětlovacího tělesa, č.v.D.2-IO 01.1-02</t>
  </si>
  <si>
    <t>Pol441</t>
  </si>
  <si>
    <t>Rušení stávajících stožárů a ekologická likvidace, č.v.D.2-IO 01.1-02</t>
  </si>
  <si>
    <t>Pol442</t>
  </si>
  <si>
    <t>Rušení stávaj. rozvodnice u rušené budovy a ekologic. likvidace, č.v.D.2-IO 01.1-02</t>
  </si>
  <si>
    <t>Pol443</t>
  </si>
  <si>
    <t>Rušení stávajících kabelových VO rozvodů, vč. likvidace č.v.D.2-IO 01.1-02</t>
  </si>
  <si>
    <t>Poznámka k položce:_x000d_
Specifikace _ OBJEM POLOŽKY = V ROZSAHU 3,5% Z OBJEMU DODÁVEK A MONTÁŽÍ</t>
  </si>
  <si>
    <t>Pol445</t>
  </si>
  <si>
    <t>Revize</t>
  </si>
  <si>
    <t>Pol446</t>
  </si>
  <si>
    <t>Podklady skutečného provedení</t>
  </si>
  <si>
    <t>D.2-IO 01.2 - Přeložka NN, rušené NN</t>
  </si>
  <si>
    <t xml:space="preserve">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Závěr pro dodavatele stavby:  Dodavatel je povinen prověřit specifikaci materiálu s PD a případné nesrovnalosti hlásit zpracovateli PD Dodávku vypracovat na kompletní dodávku funkčníh celku na vlastní zodpovědnost Na pozdější navyšování množství a cen nebude brán zřetel </t>
  </si>
  <si>
    <t xml:space="preserve">    D2 - PŘELOŽKA NN a RUŠENÉ nn ROZVODY </t>
  </si>
  <si>
    <t xml:space="preserve">PŘELOŽKA NN a RUŠENÉ nn ROZVODY </t>
  </si>
  <si>
    <t>Pol447</t>
  </si>
  <si>
    <t xml:space="preserve">Výkop rýhy š800x1400mm, řez A-A, tř.3,  vč. pažení, dle č.v.D.2-IO 01.2-02</t>
  </si>
  <si>
    <t>Pol448</t>
  </si>
  <si>
    <t>Zához rýhy š800x1400mm, řez A-A, tř.3, dle č.v.D.2-IO 01.2-02</t>
  </si>
  <si>
    <t>Pol449</t>
  </si>
  <si>
    <t>Výkop rýhy š1000x1400mm, řez B-B, tř.3, vč. pažení , dle č.v.D.2-IO 01.2-02</t>
  </si>
  <si>
    <t>Pol450</t>
  </si>
  <si>
    <t>Zához rýhy š1000x1400mm, řez B-B, tř.3, dle č.v.D.2-IO 01.2-02</t>
  </si>
  <si>
    <t>Pol451</t>
  </si>
  <si>
    <t xml:space="preserve">Výkop rýhy š800x1300mm, řez C-C, tř.3,  vč. pažení ,dle č.v.D.2-IO 01.2-02</t>
  </si>
  <si>
    <t>Pol452</t>
  </si>
  <si>
    <t>Zához rýhy š800x1300mm,řez C-C, tř.3,dle č.v.D.2-IO 01.2-02</t>
  </si>
  <si>
    <t>Pol453</t>
  </si>
  <si>
    <t>Betonové desky 50x20x4, dle č.v.D.2-IO 01.2-02</t>
  </si>
  <si>
    <t>Pol454</t>
  </si>
  <si>
    <t>Pískové lože, dle č.v.D.2-IO 01.2-02</t>
  </si>
  <si>
    <t>Pol455</t>
  </si>
  <si>
    <t>Betonové lože, dle č.v.D.2-IO 01.2-02</t>
  </si>
  <si>
    <t>Pol456</t>
  </si>
  <si>
    <t>Odvoz zeminy, dle č.v.D.2-IO 01.2-02</t>
  </si>
  <si>
    <t>Pol457</t>
  </si>
  <si>
    <t>Úprava zeminy do výkopu, dle č.v.D.2-IO 01.2-02</t>
  </si>
  <si>
    <t>Pol458</t>
  </si>
  <si>
    <t>Úprava pro pojezd techniky /podkladní beton, živičný povrch/, dle č.v.D.2-IO 01.2-02</t>
  </si>
  <si>
    <t>Pol459</t>
  </si>
  <si>
    <t>Výstražná folie š33 cm, dle č.v.D.2-IO 01.2-02</t>
  </si>
  <si>
    <t>Pol460</t>
  </si>
  <si>
    <t>Pásek FeZn30/4mm, dle č.v.D.2-IO 01.2-02</t>
  </si>
  <si>
    <t>Pol461</t>
  </si>
  <si>
    <t>Ochranný nátěr spojů, dle č.v.D.2-IO 01.2-02</t>
  </si>
  <si>
    <t>Pol462</t>
  </si>
  <si>
    <t>Zemnící svorky, dle č.v.D.2-IO 01.2-02</t>
  </si>
  <si>
    <t>Pol463</t>
  </si>
  <si>
    <t>Úprava ve skříni RIS vč. jištění, dle č.v.D.2-IO 01.2-02</t>
  </si>
  <si>
    <t>Pol464</t>
  </si>
  <si>
    <t>CYKY 5Jx16 v zemi vč. připojení, dle č.v.D.2-IO 01.2-02</t>
  </si>
  <si>
    <t>Pol465</t>
  </si>
  <si>
    <t>Spojky pro kabel 5Jx16, dle č.v.D.2-IO 01.2-02</t>
  </si>
  <si>
    <t>Pol466</t>
  </si>
  <si>
    <t>CYKY 3Jx4 v zemi vč. připojení, dle č.v.D.2-IO 01.2-02</t>
  </si>
  <si>
    <t>Pol467</t>
  </si>
  <si>
    <t>Chránička plastová 09125, dle č.v.D.2-IO 01.2-02</t>
  </si>
  <si>
    <t>Pol468</t>
  </si>
  <si>
    <t>Distanční rozpěrka 110/2, dle č.v.D.2-IO 01.2-02</t>
  </si>
  <si>
    <t>Pol469</t>
  </si>
  <si>
    <t>Úprava stávající RIS, vč. nového jištění, dle č.v.D.2-IO 01.2-02</t>
  </si>
  <si>
    <t>Pol470</t>
  </si>
  <si>
    <t>Rušení stávajících NN kabelových rozvodů, vč. likvidace, dle č.v.D.2-IO 01.2-02</t>
  </si>
  <si>
    <t>Pol471</t>
  </si>
  <si>
    <t>D.2-IO 01.3 - Přeložka vodovodu</t>
  </si>
  <si>
    <t>001021</t>
  </si>
  <si>
    <t>D.2-IO 01.3 - NENACEŇOVAT - SOUČÁST IO 05</t>
  </si>
  <si>
    <t>-655308268</t>
  </si>
  <si>
    <t>D.2-IO 01.4 - Přeložka kanalizace</t>
  </si>
  <si>
    <t>D.2-IO 01.4 - NENACEŇOVAT - SOUČÁST IO 04</t>
  </si>
  <si>
    <t>-1748407117</t>
  </si>
  <si>
    <t>D.2-IO 01.5 - Přeložka plynovodu</t>
  </si>
  <si>
    <t>D.2-IO 01.5 - NENACEŇOVAT - SOUČÁST IO 10</t>
  </si>
  <si>
    <t>-451111373</t>
  </si>
  <si>
    <t>D.2-IO 01.6 - Přeložka SLP</t>
  </si>
  <si>
    <t>Pol472</t>
  </si>
  <si>
    <t>Montáž sdělovacého kabelu zemního</t>
  </si>
  <si>
    <t>Pol473</t>
  </si>
  <si>
    <t>Sdělovací kabel zemní</t>
  </si>
  <si>
    <t>Pol474</t>
  </si>
  <si>
    <t>Montáž teplem smrštitelné spojky pro netlakované sítě, pro 10 čtyřek, propojení vodičů, odzkoušení</t>
  </si>
  <si>
    <t>Pol475</t>
  </si>
  <si>
    <t>Teplem smrštitelná spojka pro netlakované sítě, pro 10 čtyřek, průměr vodiče 0,6mm</t>
  </si>
  <si>
    <t>459 53-1112</t>
  </si>
  <si>
    <t>Montáž kabelové komory 680x680mm</t>
  </si>
  <si>
    <t>Pol476</t>
  </si>
  <si>
    <t>Kabelová komora 680x680mm, nosnost 40 tun, hloubka 600mm</t>
  </si>
  <si>
    <t>459 53-1181</t>
  </si>
  <si>
    <t>Montáž víka kabelové komory</t>
  </si>
  <si>
    <t>Pol477</t>
  </si>
  <si>
    <t>Víko kabelové komory 680x680mm, zatížitelnost B125 (12,5t), litina, EN-124, fixace šroubem</t>
  </si>
  <si>
    <t>459 52-0176</t>
  </si>
  <si>
    <t>Montáž ohebné dvouplášťové korugované chráničky, průměr 160mm</t>
  </si>
  <si>
    <t>Pol478</t>
  </si>
  <si>
    <t>Ohebná dvouplášťová korugovaná chránička, průměr 160mm, zatahovací drát</t>
  </si>
  <si>
    <t>Pol479</t>
  </si>
  <si>
    <t>Montáž spojky pro ohebnou dvouplášťovou korugovanou chráničku, průměr 160mm</t>
  </si>
  <si>
    <t>Pol480</t>
  </si>
  <si>
    <t>Spojka pro ohebnou dvouplášťovou korugovaná chráničku, průměr 160mm</t>
  </si>
  <si>
    <t>Pol481</t>
  </si>
  <si>
    <t>Montáž uzavírací zátky pro ohebnou dvouplášťovou korugovanou chráničku, průměr 160mm</t>
  </si>
  <si>
    <t>Pol482</t>
  </si>
  <si>
    <t>Uzavírací zátka pro ohebnou dvouplášťovou korugovaná chráničku, průměr 160mm</t>
  </si>
  <si>
    <t>459 52-0173</t>
  </si>
  <si>
    <t>Montáž ohebné dvouplášťové korugované chráničky, průměr 75mm</t>
  </si>
  <si>
    <t>Pol483</t>
  </si>
  <si>
    <t>Ohebná dvouplášťová korugovaná chránička, průměr 75mm, zatahovací drát</t>
  </si>
  <si>
    <t>Pol484</t>
  </si>
  <si>
    <t>Montáž spojky pro ohebnou dvouplášťovou korugovanou chráničku, průměr 75mm</t>
  </si>
  <si>
    <t>Pol485</t>
  </si>
  <si>
    <t>Spojka pro ohebnou dvouplášťovou korugovaná chráničku, průměr 75mm</t>
  </si>
  <si>
    <t>Pol486</t>
  </si>
  <si>
    <t>Montáž těsnícího kroužku pro ohebnou dvouplášťovou korugovanou chráničku, průměr 75mm</t>
  </si>
  <si>
    <t>Pol487</t>
  </si>
  <si>
    <t>Těsnící kroužek pro ohebnou dvouplášťovou korugovaná chráničku, průměr 75mm</t>
  </si>
  <si>
    <t>Pol488</t>
  </si>
  <si>
    <t>Krycí deska 300 x 1000 mm s popisem</t>
  </si>
  <si>
    <t>741 19-0004</t>
  </si>
  <si>
    <t>Pol489</t>
  </si>
  <si>
    <t>Pol490</t>
  </si>
  <si>
    <t>Připojení kabelu TCEPKPFLE 10x4x0,6 do stávajících zářezových svorkovnic v technologickém velínu</t>
  </si>
  <si>
    <t>Pol491</t>
  </si>
  <si>
    <t>Odkopání a oprava stávající trasy chrániček v místě propadu</t>
  </si>
  <si>
    <t>460 01-0023</t>
  </si>
  <si>
    <t>Vytyčení trasy</t>
  </si>
  <si>
    <t>460 15-0273</t>
  </si>
  <si>
    <t>Ruční hloubení kabelové rýhy, šířka 50cm, hloubka 90cm</t>
  </si>
  <si>
    <t>460 15-0303</t>
  </si>
  <si>
    <t>Ruční hloubení kabelové rýhy, šířka 50cm, hloubka 120cm</t>
  </si>
  <si>
    <t>460 03-0095</t>
  </si>
  <si>
    <t>Vytrhání obrub ležatých silničních</t>
  </si>
  <si>
    <t>460 03-0092</t>
  </si>
  <si>
    <t>Vytrhání obrub ležatých chodníkových</t>
  </si>
  <si>
    <t>460 03-0192</t>
  </si>
  <si>
    <t>Řezání spár v živici</t>
  </si>
  <si>
    <t>460 03-0172</t>
  </si>
  <si>
    <t>Odstranění živice</t>
  </si>
  <si>
    <t>460 56-0263</t>
  </si>
  <si>
    <t>Zásyp výkopu vč. zhutnění</t>
  </si>
  <si>
    <t>460 42-1062</t>
  </si>
  <si>
    <t>Kabelové lože vč. podsypu, zhutnění a urovnání</t>
  </si>
  <si>
    <t>Pol492</t>
  </si>
  <si>
    <t>Pol493</t>
  </si>
  <si>
    <t>Stavební přípomoci - Cena zahrnuje komplexní náklady na tyto drobné stavení činnosti včetně materiálu. Jedná se o veškeré průrazy a jejich utěsnění po montáži a jiné drobné stavební činnosti nutné pro instalaci systému a jeho vedení</t>
  </si>
  <si>
    <t>Poznámka k položce:_x000d_
Stavební přípomoci</t>
  </si>
  <si>
    <t>Pol494</t>
  </si>
  <si>
    <t>D.2-IO 02 - KOMUNIKACE, ZPEVNĚNÉ PLOCHY, CHODNÍKY</t>
  </si>
  <si>
    <t>112151014</t>
  </si>
  <si>
    <t xml:space="preserve">Volné kácení stromů s rozřezáním a odvětvením </t>
  </si>
  <si>
    <t>1441156817</t>
  </si>
  <si>
    <t>112201114</t>
  </si>
  <si>
    <t>Odstranění pařezů v rovině a svahu 1:5 s odklizením do 20 m a zasypáním jámy</t>
  </si>
  <si>
    <t>1034156498</t>
  </si>
  <si>
    <t>115015R01</t>
  </si>
  <si>
    <t xml:space="preserve">Přesuny a likvidace stromů, větví, pařezů _ dle zákona o odpadech </t>
  </si>
  <si>
    <t>1230465905</t>
  </si>
  <si>
    <t>113107177</t>
  </si>
  <si>
    <t>Odstranění krytu pl přes 50 m2 do 200 m2 z betonu vyztuženého sítěmi tl 300 mm</t>
  </si>
  <si>
    <t>-2139484893</t>
  </si>
  <si>
    <t xml:space="preserve">Poznámka k položce:_x000d_
-JC nad rámec ceníkového obsahu zahrnuje náklady na vybourání souvisejících obrub </t>
  </si>
  <si>
    <t>"viz v.č. D.2_IO 02_01/05, detaily, TZ"</t>
  </si>
  <si>
    <t>"viz návrh kapacit_odměřeno elektronicky" (20,0/0,2)</t>
  </si>
  <si>
    <t>113107224</t>
  </si>
  <si>
    <t>Odstranění podkladu pl přes 200 m2 z kameniva drceného tl 400 mm</t>
  </si>
  <si>
    <t>-1855475116</t>
  </si>
  <si>
    <t>"viz návrh kapacit_odměřeno elektronicky" (100,0+1620,0)</t>
  </si>
  <si>
    <t>113107244</t>
  </si>
  <si>
    <t>Odstranění krytu pl přes 200 m2 živičných tl 200 mm</t>
  </si>
  <si>
    <t>1204440480</t>
  </si>
  <si>
    <t xml:space="preserve">"viz v.č. D.2_IO 02_01/05, detaily, TZ" </t>
  </si>
  <si>
    <t>"viz návrh kapacit_odměřeno elektronicky" (324,0/0,2)</t>
  </si>
  <si>
    <t>56287458</t>
  </si>
  <si>
    <t>115101201</t>
  </si>
  <si>
    <t>Čerpání vody na dopravní výšku do 10 m průměrný přítok do 500 l/min</t>
  </si>
  <si>
    <t>-111113024</t>
  </si>
  <si>
    <t>"předpoklad_bude upřesněno v rámci realizace" 250,0</t>
  </si>
  <si>
    <t>115101301</t>
  </si>
  <si>
    <t>Pohotovost čerpací soupravy pro dopravní výšku do 10 m přítok do 500 l/min</t>
  </si>
  <si>
    <t>1811534839</t>
  </si>
  <si>
    <t>121151123</t>
  </si>
  <si>
    <t>Sejmutí ornice plochy přes 500 m2 tl vrstvy do 200 mm strojně</t>
  </si>
  <si>
    <t>1466535681</t>
  </si>
  <si>
    <t>"viz návrh kapacit_odměřeno elektronicky" (136,0/0,2)</t>
  </si>
  <si>
    <t>(předpoklad_bude upřesněno v rámci realizace stavby)</t>
  </si>
  <si>
    <t>122251105</t>
  </si>
  <si>
    <t>Odkopávky a prokopávky nezapažené v hornině třídy těžitelnosti I, skupiny 3 objem do 1000 m3 strojně</t>
  </si>
  <si>
    <t>-756659944</t>
  </si>
  <si>
    <t>"viz návrh kapacit_odměřeno elektronicky" (800,0)</t>
  </si>
  <si>
    <t>"ostatní-související/rozšíření_bude upřesněno v rámci realizace" 0,15*800,0</t>
  </si>
  <si>
    <t>122351106</t>
  </si>
  <si>
    <t>Odkopávky a prokopávky nezapažené v hornině třídy těžitelnosti II, skupiny 4 objem do 5000 m3 strojně</t>
  </si>
  <si>
    <t>-1034328935</t>
  </si>
  <si>
    <t>"sanace podloží_předpoklad_bude upřesněno v rámci realizace " 1,15*(1556,0+278+148+296)*0,5</t>
  </si>
  <si>
    <t>132251104</t>
  </si>
  <si>
    <t xml:space="preserve">Hloubení rýh nezapažených  š do 800 mm v hornině třídy těžitelnosti I, skupiny 3 objem přes 100 m3 strojně</t>
  </si>
  <si>
    <t>-1359426327</t>
  </si>
  <si>
    <t>"viz návrh kapacit_odměřeno elektronicky"</t>
  </si>
  <si>
    <t>"liniové prvky" (75,0+699,0+48+25)*0,4*0,45</t>
  </si>
  <si>
    <t>"žlaby" (75*0,6*0,3)</t>
  </si>
  <si>
    <t>"drenáže" 316,0*0,6*0,8</t>
  </si>
  <si>
    <t>371754914</t>
  </si>
  <si>
    <t>140*2 'Přepočtené koeficientem množství</t>
  </si>
  <si>
    <t>977073161</t>
  </si>
  <si>
    <t>-1908620102</t>
  </si>
  <si>
    <t>(920,0)-140,0</t>
  </si>
  <si>
    <t>-624162655</t>
  </si>
  <si>
    <t>780*10 'Přepočtené koeficientem množství</t>
  </si>
  <si>
    <t>1124747836</t>
  </si>
  <si>
    <t>-306773818</t>
  </si>
  <si>
    <t>1309,85*10 'Přepočtené koeficientem množství</t>
  </si>
  <si>
    <t>81705348</t>
  </si>
  <si>
    <t>2089,85*1,8 'Přepočtené koeficientem množství</t>
  </si>
  <si>
    <t>1158882436</t>
  </si>
  <si>
    <t>1879751369</t>
  </si>
  <si>
    <t>175111101</t>
  </si>
  <si>
    <t>Obsypání potrubí ručně sypaninou bez prohození, uloženou do 3 m</t>
  </si>
  <si>
    <t>-1821524136</t>
  </si>
  <si>
    <t>"viz návrh kapacit_odměřeno elektronicky" 316,0*0,6*0,5</t>
  </si>
  <si>
    <t>58333674R</t>
  </si>
  <si>
    <t>kamenivo těžené_drenážní -hrubé frakce 16-32</t>
  </si>
  <si>
    <t>172380707</t>
  </si>
  <si>
    <t>94,8*2 'Přepočtené koeficientem množství</t>
  </si>
  <si>
    <t>Úprava pláně pro silnice na násypech se zhutněním</t>
  </si>
  <si>
    <t>-1334511430</t>
  </si>
  <si>
    <t>"sanace podloží_předpoklad_bude upřesněno v rámci realizace " 1,15*(1556,0+278+148+296)</t>
  </si>
  <si>
    <t>181951112</t>
  </si>
  <si>
    <t>Úprava pláně v hornině třídy těžitelnosti I, skupiny 1 až 3 se zhutněním</t>
  </si>
  <si>
    <t>-2092463672</t>
  </si>
  <si>
    <t xml:space="preserve">"viz návrh kapacit_odměřeno elektronicky_živičné konstrukce" (1534,0+22,0) </t>
  </si>
  <si>
    <t xml:space="preserve">"viz návrh kapacit_odměřeno elektronicky_pojízdná dlažba " (278,0) </t>
  </si>
  <si>
    <t>"viz návrh kapacit_odměřeno elektronicky_skladba parkoviště" (296,0)</t>
  </si>
  <si>
    <t>Úprava pláně v hornině třídy těžitelnosti I, skupiny 1 až 3 se zhutněním_ručním vibračním válcem nebo pěchem</t>
  </si>
  <si>
    <t>-421100612</t>
  </si>
  <si>
    <t>"viz návrh kapacit_odměřeno elektronicky_pochozí dlažba " ((73,0+75,0)+5,0)</t>
  </si>
  <si>
    <t>"liniové prvky" (75,0+699,0+48+25)*0,4</t>
  </si>
  <si>
    <t>1022075412</t>
  </si>
  <si>
    <t>181151311</t>
  </si>
  <si>
    <t>Plošná úprava terénu přes 500 m2 zemina tř 1 až 4 nerovnosti do 100 mm v rovinně a svahu do 1:5</t>
  </si>
  <si>
    <t>-340032334</t>
  </si>
  <si>
    <t>"viz návrh kapacit_odměřeno elektronicky" (1360,0+208,0+120,0)</t>
  </si>
  <si>
    <t>181301112</t>
  </si>
  <si>
    <t>Rozprostření ornice tl vrstvy do 150 mm pl přes 500 m2 v rovině nebo ve svahu do 1:5</t>
  </si>
  <si>
    <t>-401589293</t>
  </si>
  <si>
    <t>10364101R</t>
  </si>
  <si>
    <t xml:space="preserve">zemina pro terénní úpravy -  ornice</t>
  </si>
  <si>
    <t>-899431528</t>
  </si>
  <si>
    <t>Poznámka k položce:_x000d_
Jednotková cena obsahuje veškeré potřebné přesuny._x000d_
(objem _ pro zeminu objemové hmotnosti 1500 kg/m3)</t>
  </si>
  <si>
    <t>1688*0,2475 'Přepočtené koeficientem množství</t>
  </si>
  <si>
    <t>181451131</t>
  </si>
  <si>
    <t>Založení parkového trávníku výsevem plochy přes 1000 m2 v rovině a ve svahu do 1:5</t>
  </si>
  <si>
    <t>-1894024584</t>
  </si>
  <si>
    <t>9034925</t>
  </si>
  <si>
    <t>1688*0,03 'Přepočtené koeficientem množství</t>
  </si>
  <si>
    <t>181411161</t>
  </si>
  <si>
    <t>Založení trávníku zatravňovací kokosovou rohoží včetně její dodávky plochy do 1000 m2 v rovině a ve svahu do 1:5</t>
  </si>
  <si>
    <t>741642774</t>
  </si>
  <si>
    <t>-1917074734</t>
  </si>
  <si>
    <t>120*0,03 'Přepočtené koeficientem množství</t>
  </si>
  <si>
    <t>181951101</t>
  </si>
  <si>
    <t>Úprava pláně v hornině tř. 1 až 4 bez zhutnění</t>
  </si>
  <si>
    <t>-1676390844</t>
  </si>
  <si>
    <t>-1533075306</t>
  </si>
  <si>
    <t>183403161</t>
  </si>
  <si>
    <t>Obdělání půdy válením v rovině a svahu do 1:5</t>
  </si>
  <si>
    <t>-1353786384</t>
  </si>
  <si>
    <t>212752101</t>
  </si>
  <si>
    <t>Trativod z drenážních trubek PE perforace 360° včetně lože otevřený výkop DN 100 pro liniové stavby</t>
  </si>
  <si>
    <t>-463651719</t>
  </si>
  <si>
    <t xml:space="preserve">Poznámka k položce:_x000d_
Trativody z drenážních trubek pro liniové stavby a komunikace se zřízením štěrkového lože pod trubky a s jejich obsypem v otevřeném výkopu </t>
  </si>
  <si>
    <t>"viz návrh kapacit_odměřeno elektronicky" (316,0)</t>
  </si>
  <si>
    <t>-2103924645</t>
  </si>
  <si>
    <t>Poznámka k položce:_x000d_
Ložná vrstva.</t>
  </si>
  <si>
    <t>564231111</t>
  </si>
  <si>
    <t>Podklad nebo podsyp ze štěrkopísku ŠP tl 100 mm</t>
  </si>
  <si>
    <t>2069342007</t>
  </si>
  <si>
    <t>"viz liniové prvky" (75*0,6)</t>
  </si>
  <si>
    <t>-675195270</t>
  </si>
  <si>
    <t>"související plochy" 0,2*</t>
  </si>
  <si>
    <t>564861111</t>
  </si>
  <si>
    <t>Podklad ze štěrkodrtě ŠD tl 200 mm</t>
  </si>
  <si>
    <t>-1238073650</t>
  </si>
  <si>
    <t>564871111</t>
  </si>
  <si>
    <t>Podklad ze štěrkodrtě ŠD tl 250 mm</t>
  </si>
  <si>
    <t>1516804867</t>
  </si>
  <si>
    <t>"sanace podloží_předpoklad_bude upřesněno v rámci realizace " 1,15*(1556,0+278+148+296)*2</t>
  </si>
  <si>
    <t>564871116</t>
  </si>
  <si>
    <t>Podklad ze štěrkodrtě ŠD tl. 300 mm</t>
  </si>
  <si>
    <t>-1722582402</t>
  </si>
  <si>
    <t>Asfaltový beton vrstva podkladní ACP 16 + tl 70 mm š do 1,5 m</t>
  </si>
  <si>
    <t>1588289184</t>
  </si>
  <si>
    <t>573111113</t>
  </si>
  <si>
    <t>Postřik živičný infiltrační s posypem z asfaltu množství 1,5 kg/m2</t>
  </si>
  <si>
    <t>799434102</t>
  </si>
  <si>
    <t>573231108</t>
  </si>
  <si>
    <t>Postřik živičný spojovací ze silniční emulze v množství 0,50 kg/m2</t>
  </si>
  <si>
    <t>-390694761</t>
  </si>
  <si>
    <t>577134111</t>
  </si>
  <si>
    <t>Asfaltový beton vrstva obrusná ACO 11+ tl 40 mm š do 3 m z nemodifikovaného asfaltu</t>
  </si>
  <si>
    <t>1751459437</t>
  </si>
  <si>
    <t>593532113</t>
  </si>
  <si>
    <t>Kladení dlažby z plastových vegetačních dlaždic pozemních komunikací se zámkem tl 50 mm pl 300 m2</t>
  </si>
  <si>
    <t>-115058101</t>
  </si>
  <si>
    <t>Poznámka k položce:_x000d_
Kladení dlažby z plastových vegetačních tvárnic pozemních komunikací s vyrovnávací vrstvou z kameniva tl. do 20 mm a s vyplněním vegetačních otvorů kačírkem se zámkem tl. přes 30 do 60 mm, pro plochy přes 100 do 300 m2</t>
  </si>
  <si>
    <t>56245R41</t>
  </si>
  <si>
    <t xml:space="preserve">dlažba zatravňovací plastová 330/330/50 mm pojízdná _ specifikace dle PD a TZ </t>
  </si>
  <si>
    <t>-1523654065</t>
  </si>
  <si>
    <t>296*1,1 'Přepočtené koeficientem množství</t>
  </si>
  <si>
    <t>596211121</t>
  </si>
  <si>
    <t>Kladení zámkové dlažby komunikací pro pěší tl 60 mm skupiny B pl do 100 m2</t>
  </si>
  <si>
    <t>-595723917</t>
  </si>
  <si>
    <t>"viz návrh kapacit_odměřeno elektronicky_pochozí dlažba " ((73,0+75,0)+5,0)+6,0</t>
  </si>
  <si>
    <t>592450R80</t>
  </si>
  <si>
    <t xml:space="preserve">dlažba zámková  betonová tl. 6 cm - specifikace dle PD a TZ</t>
  </si>
  <si>
    <t>-903121234</t>
  </si>
  <si>
    <t>Poznámka k položce:_x000d_
spotřeba: 36 kus/m2</t>
  </si>
  <si>
    <t>"viz návrh kapacit_odměřeno elektronicky_pochozí dlažba " ((73,0+75,0+6,0))*1,1</t>
  </si>
  <si>
    <t>592451R00</t>
  </si>
  <si>
    <t xml:space="preserve">dlažba zámková betonová reliéfní kontrastní  tl. 6 cm barevná - specifikace dle PD a TZ</t>
  </si>
  <si>
    <t>-398857580</t>
  </si>
  <si>
    <t>Poznámka k položce:_x000d_
spotřeba: 50 kus/m2</t>
  </si>
  <si>
    <t>"viz návrh kapacit_odměřeno elektronicky_pochozí dlažba " (5,0)*1,1</t>
  </si>
  <si>
    <t>596211212</t>
  </si>
  <si>
    <t>Kladení zámkové dlažby komunikací pro pěší tl 80 mm skupiny A pl do 300 m2</t>
  </si>
  <si>
    <t>86746115</t>
  </si>
  <si>
    <t>592450R70</t>
  </si>
  <si>
    <t>dlažba zámková betonová tl. 8 cm - specifikace dle PD a TZ</t>
  </si>
  <si>
    <t>-1053354329</t>
  </si>
  <si>
    <t>278*1,1 'Přepočtené koeficientem množství</t>
  </si>
  <si>
    <t>Vyplnění spár živičnou zálivkou</t>
  </si>
  <si>
    <t>-1897284523</t>
  </si>
  <si>
    <t>"viz návrh kapacit_odměřeno elektronicky" (550,0+70,0)</t>
  </si>
  <si>
    <t xml:space="preserve">Okapový chodník z betonových dlaždic 500/500/50 mm kladených do ŠP vrstvy tl. 125 mm </t>
  </si>
  <si>
    <t>-761723953</t>
  </si>
  <si>
    <t>"viz návrh kapacit_odměřeno elektronicky_okapový chodník" 63,0</t>
  </si>
  <si>
    <t>801015R01</t>
  </si>
  <si>
    <t>D+M uliční vpusť</t>
  </si>
  <si>
    <t>535239244</t>
  </si>
  <si>
    <t>Poznámka k položce:_x000d_
Kompletní systémová dodávka a provedení dle specifikace PD a TZ vč. přímo souvisejících prací/činností a dodávek/doplňků a příslušenství_dopojení a uvedení do provozu._x000d_
---------------------------------------------------------------------------------------------_x000d_
Specifikace:_x000d_
Uliční vpusti a liniové odvodňovače:_x000d_
Povrchové vody ze zpevněných ploch budou odvedeny podélným a příčným sklonem do uličních vpustí a liniového odvodňovače. Ve vpustích budou osazeny kovové koše pro zachycení hrubých nečistot. Liniový odvodňovač z polymerbetonu šířky 130mm bude uložen do betonového lože z betonu C25/30 XF2, tl. min. 100mm s litinovým roštěm a budou lemován betonovou přídlažbou 500/250/80 do betonového lože z betonu C25/30 XF2 tl. min. 100mm. Liniový odvodňovač bude kryt mřížkou (třída zatížení D400). _x000d_
---------------------------------------------------------------</t>
  </si>
  <si>
    <t>"viz návrh kapacit_odměřeno elektronicky" 9,0</t>
  </si>
  <si>
    <t>801015R02</t>
  </si>
  <si>
    <t>D+M liniové odvodnění</t>
  </si>
  <si>
    <t>788393829</t>
  </si>
  <si>
    <t>"viz návrh kapacit_odměřeno elektronicky" 6,0*2</t>
  </si>
  <si>
    <t>915491211</t>
  </si>
  <si>
    <t>Osazení vodícího proužku z betonových desek do betonového lože tl do 100 mm š proužku 250 mm</t>
  </si>
  <si>
    <t>-1232544092</t>
  </si>
  <si>
    <t>"viz návrh kapacit_odměřeno elektronicky" (25,0)</t>
  </si>
  <si>
    <t>59245210R</t>
  </si>
  <si>
    <t>přídlažba 50x25x8 cm přírodní - 2P</t>
  </si>
  <si>
    <t>-1063308800</t>
  </si>
  <si>
    <t>Poznámka k položce:_x000d_
spotřeba: 2 kus/m</t>
  </si>
  <si>
    <t>25*2,2 'Přepočtené koeficientem množství</t>
  </si>
  <si>
    <t>916111123</t>
  </si>
  <si>
    <t>Osazení obruby z drobných kostek s boční opěrou do lože z betonu prostého</t>
  </si>
  <si>
    <t>62288306</t>
  </si>
  <si>
    <t>"viz návrh kapacit_odměřeno elektronicky" (499,0)</t>
  </si>
  <si>
    <t>58381R07</t>
  </si>
  <si>
    <t xml:space="preserve">kostka dlažební žula drobná - jednořádek 100/100 mm _ specifikace dle PD a TZ </t>
  </si>
  <si>
    <t>-1621980445</t>
  </si>
  <si>
    <t>499*0,11 'Přepočtené koeficientem množství</t>
  </si>
  <si>
    <t>916131113</t>
  </si>
  <si>
    <t>Osazení silničního obrubníku betonového ležatého s boční opěrou do lože z betonu prostého</t>
  </si>
  <si>
    <t>-1211852823</t>
  </si>
  <si>
    <t>59217030</t>
  </si>
  <si>
    <t>obrubník betonový silniční přechodový / nájezdový 1000x150x150-250mm</t>
  </si>
  <si>
    <t>1846581581</t>
  </si>
  <si>
    <t>5*1,1 'Přepočtené koeficientem množství</t>
  </si>
  <si>
    <t>1704243931</t>
  </si>
  <si>
    <t>"viz návrh kapacit_odměřeno elektronicky" (556,0+143,0)</t>
  </si>
  <si>
    <t>59217465R</t>
  </si>
  <si>
    <t>obrubník betonový silniční Standard 100x15x25 cm _ specifikace dle PD a TZ</t>
  </si>
  <si>
    <t>-1462189355</t>
  </si>
  <si>
    <t>699*1,1 'Přepočtené koeficientem množství</t>
  </si>
  <si>
    <t>916231213</t>
  </si>
  <si>
    <t>Osazení chodníkového obrubníku betonového stojatého s boční opěrou do lože z betonu prostého</t>
  </si>
  <si>
    <t>-1882735546</t>
  </si>
  <si>
    <t>"viz návrh kapacit_odměřeno elektronicky" (12,0+36,0)</t>
  </si>
  <si>
    <t>59217409R</t>
  </si>
  <si>
    <t>obrubník betonový chodníkový 100x8x25 cm _ specifikace dle PD a TZ</t>
  </si>
  <si>
    <t>556597317</t>
  </si>
  <si>
    <t>48*1,1 'Přepočtené koeficientem množství</t>
  </si>
  <si>
    <t>589329400</t>
  </si>
  <si>
    <t>směs pro beton třída C25-30 XF2 frakce do 8 mm</t>
  </si>
  <si>
    <t>2042457957</t>
  </si>
  <si>
    <t>187078170</t>
  </si>
  <si>
    <t>"sanace podloží_předpoklad_bude upřesněno v rámci realizace " 1,15*(1556,0+278+148+296)*1,2</t>
  </si>
  <si>
    <t>1564411249</t>
  </si>
  <si>
    <t>"viz návrh kapacit_odměřeno elektronicky" (0,6+0,5)*2*1,2*(316,0)</t>
  </si>
  <si>
    <t>935115114</t>
  </si>
  <si>
    <t>Příkopy z tvárnic odvodňovacích pro povrchové odvodnění</t>
  </si>
  <si>
    <t>-40108041</t>
  </si>
  <si>
    <t>Poznámka k položce:_x000d_
Specifikace :_x000d_
"betonová příkopová tvarovka 590/300/158 mm"</t>
  </si>
  <si>
    <t>"viz návrh kapacit_odměřeno elektronicky" 75,0</t>
  </si>
  <si>
    <t>4197722</t>
  </si>
  <si>
    <t>"skryté a ostatní konstrukce_bude upřesno v rámci realizace" 35,5</t>
  </si>
  <si>
    <t>1631907999</t>
  </si>
  <si>
    <t>715751537</t>
  </si>
  <si>
    <t>387419034</t>
  </si>
  <si>
    <t>1875,825*20 'Přepočtené koeficientem množství</t>
  </si>
  <si>
    <t>-1753903891</t>
  </si>
  <si>
    <t>998225111</t>
  </si>
  <si>
    <t>Přesun hmot pro pozemní komunikace s krytem z dlažby , monolitickým betonovým nebo živičným</t>
  </si>
  <si>
    <t>923080926</t>
  </si>
  <si>
    <t>N00-88-R00</t>
  </si>
  <si>
    <t xml:space="preserve">Dodávka a provedení _ sorbent vapex 6:1 _ aplikace do ložné ŠP vrtsvy </t>
  </si>
  <si>
    <t>1698667583</t>
  </si>
  <si>
    <t>N00-88-R01</t>
  </si>
  <si>
    <t>Dodávka a provedení dopravního značení dle specifikace</t>
  </si>
  <si>
    <t>-1957252777</t>
  </si>
  <si>
    <t xml:space="preserve">Poznámka k položce:_x000d_
Specifikace:_x000d_
Dopravní značení:_x000d_
Plochy pro parkování budou osazeny svislými značkami IP11b „Parkoviště s kolmým stáním“ doplněna dodatkovou tabulkou E7b „směrová šipka“. _x000d_
Vyhrazené parkovací stání pro invalidy bude označeno svislou dopravní značkou IP12 „Vyhrazené parkoviště“ doplněnou o symbol 225 „osoba na invalidním vozíku“ doplněna dodatkovou tabulkou E8e „úsek platnosti“. Toto stání bude doplněno vodorovným vyznačením symbolu vozíčku (V10f – nástřik bílou barvou)._x000d_
Vyhrazené stání pro vozidlo dopravující dítě v kočárku bude označeno svislou dopravní značkou IP12 „Vyhrazené parkoviště“ doplněnou o symbol 226 „osoba doprovázející dítě v kočárku“ doplněna dodatkovou tabulkou E8e „úsek platnosti“. Toto stání bude doplněno vodorovným vyznačením symbolu vozíčku (V10f – nástřik bílou barvou)._x000d_
Vyhrazené stání pro sanitní vozy bude označeno svislou dopravní značkou IP12 „Vyhrazené parkoviště“ doplněna dodatkovou tabulkou E8d „úsek platnosti“ a E13 „Text“._x000d_
Severovýchodní zpevněná plocha bude zjednosměrněna pomocí dopravního značení IP4b „Jednosměrný provoz“ a B2 „Zákaz vjezdu všech vozidel“._x000d_
Veškeré svislé dopravní značení bude ukotveno na čtyřbodových hliníkových patkách a bude provedeno v reflexní úpravě. Parkovací stání budou odděleny bílými pruhy V10f nastříkané bílou barvou._x000d_
Další případná dopravní omezení uvnitř areálu a přechodné dopravní značení během výstavby si stanoví investor a zhotovitel dle svých požadavků a platných norem._x000d_
</t>
  </si>
  <si>
    <t>"množství 1kus = kompletní zajištění pro celou stavbu dle specifikace" 1,0</t>
  </si>
  <si>
    <t>N00-88-R02.0</t>
  </si>
  <si>
    <t xml:space="preserve">Dodávka a provedení - typový ocelový přístřešek pro umístění cca 15 kol _ včetně stojanů na kola </t>
  </si>
  <si>
    <t>-679379598</t>
  </si>
  <si>
    <t xml:space="preserve">Poznámka k položce:_x000d_
Kompletní systémová dodávka a provedení dle specifikace PD a TZ včetně všech přímo souvisejících prací/činností a dodávek/doplňků a příslušenství_x000d_
Stojan a přístřešek pro kola:_x000d_
-typový ocelový přístřešky pro umístění cca 30 ks kol (cca 2 x 15 kol). _x000d_
_x000d_
</t>
  </si>
  <si>
    <t>"viz návrh kapacit_odměřeno elektronicky" 2,0</t>
  </si>
  <si>
    <t>N00-88-R02.1</t>
  </si>
  <si>
    <t xml:space="preserve">Dodávka a provedení - oplocení (včetně základových prvků) přístřešků na kola </t>
  </si>
  <si>
    <t>50544381</t>
  </si>
  <si>
    <t xml:space="preserve">Poznámka k položce:_x000d_
Kompletní systémová dodávka a provedení dle specifikace PD a TZ včetně všech přímo souvisejících prací/činností a dodávek/doplňků a příslušenství_x000d_
_x000d_
</t>
  </si>
  <si>
    <t>"viz návrh kapacit_odměřeno elektronicky" 31,0</t>
  </si>
  <si>
    <t>N00-88-R02.2</t>
  </si>
  <si>
    <t xml:space="preserve">Informační cedule , parkovací automat </t>
  </si>
  <si>
    <t>329482138</t>
  </si>
  <si>
    <t xml:space="preserve">Poznámka k položce:_x000d_
Kompletní systémová dodávka a provedení dle specifikace PD a TZ včetně všech přímo souvisejících prací/činností a dodávek/doplňků a příslušenství_x000d_
-----------------------------------------------------------------------------------------------------------------------------------------------------------------------------------_x000d_
Informační tabule + parkovací automat:_x000d_
V rámci objektu dojde k demontáží stávajícího parkovacího automatu, vybudování nové betonové patky 550x500x900mm a následná montáž na tuto patku. Silnoproudé a slaboproudé kabely k tomuto automatu nejsou součásti tohoto objektu._x000d_
Stávající informační cedule bude demontována, následně vybudovány betonové patky do hl. min. 900mm a následné osazení informační tabule na nové místo._x000d_
_x000d_
_x000d_
</t>
  </si>
  <si>
    <t>"viz návrh kapacit_odměřeno elektronicky" 1,0</t>
  </si>
  <si>
    <t>N00-88-R04</t>
  </si>
  <si>
    <t>Náhradní výsadba - dle specifikace</t>
  </si>
  <si>
    <t>2100667127</t>
  </si>
  <si>
    <t xml:space="preserve">Poznámka k položce:_x000d_
Specifikace :_x000d_
Z důvodu kácení zeleně v areálu nemocnice bude provedena náhradní výsadba. Pro potřeby projektu je uvažováno s výsadbou 2ks Fagus sylvatica, 2ks Carpinus betulas, 2ks Tilia platyphylla._x000d_
_x000d_
</t>
  </si>
  <si>
    <t>"viz v.č. D.2_IO 02_01/05, detaily, TZ" 6,0</t>
  </si>
  <si>
    <t>D.2-IO 03 - SADOVÉ ÚPRAVY - OBSAŽENO V D.2-IO 02</t>
  </si>
  <si>
    <t xml:space="preserve">    N01 - Nepojmenovaný díl</t>
  </si>
  <si>
    <t>Nepojmenovaný díl</t>
  </si>
  <si>
    <t>001001001</t>
  </si>
  <si>
    <t>NENACEŇOVAT - OBSAŽENO V D.2-IO 02</t>
  </si>
  <si>
    <t>-1721525283</t>
  </si>
  <si>
    <t>D.2-IO 04 - KANALIZACE DEŠŤOVÁ, SPLAŠKOVÁ, JEDNOTNÁ</t>
  </si>
  <si>
    <t>IO 04 - KANALIZACE</t>
  </si>
  <si>
    <t>Poznámka k položce:_x000d_
Poznámka k položce: viz. výkres: 15033-DPS-D.2-IO 04-02</t>
  </si>
  <si>
    <t>107*1,1</t>
  </si>
  <si>
    <t>Dočasné zajištění potrubí betonového, ŽB nebo kameninového DN do 200</t>
  </si>
  <si>
    <t>2+2+2+2+2+2+2+2+2</t>
  </si>
  <si>
    <t>2+2+2+2+4+4+2+2+2+2+4</t>
  </si>
  <si>
    <t>(18+28)*1,1*0,6</t>
  </si>
  <si>
    <t>121151104</t>
  </si>
  <si>
    <t>Sejmutí ornice plochy do 100 m2 tl vrstvy do 250 mm strojně</t>
  </si>
  <si>
    <t>65,57*1,1</t>
  </si>
  <si>
    <t>132254205</t>
  </si>
  <si>
    <t>Hloubení zapažených rýh š do 2000 mm v hornině třídy těžitelnosti I, skupiny 3 objem do 1000 m3</t>
  </si>
  <si>
    <t>8,35*1,1*3,7</t>
  </si>
  <si>
    <t>55,33*1,1*3,2</t>
  </si>
  <si>
    <t>9,55*1,1*2,63</t>
  </si>
  <si>
    <t>29,52*1,1*2,21</t>
  </si>
  <si>
    <t>32,65*1,1*1,72</t>
  </si>
  <si>
    <t>8*1,1*1,5</t>
  </si>
  <si>
    <t>6*1,1*1,5</t>
  </si>
  <si>
    <t>3*1,1*1,5</t>
  </si>
  <si>
    <t>2*1,1*3,2</t>
  </si>
  <si>
    <t>22,9*1,1*1,4</t>
  </si>
  <si>
    <t>32,1*1,1*3</t>
  </si>
  <si>
    <t>19,5*1,1*1,7</t>
  </si>
  <si>
    <t>4*1,1*1,3</t>
  </si>
  <si>
    <t>4,5*1,1*1,3</t>
  </si>
  <si>
    <t>19*1,1*1,3</t>
  </si>
  <si>
    <t>132201209</t>
  </si>
  <si>
    <t>Příplatek za lepivost k hloubení rýh š do 2000 mm v hornině tř. 3</t>
  </si>
  <si>
    <t>Poznámka k položce:_x000d_
Poznámka k položce: viz. výkres: 15033-DPS-D.2-IO 04-02,15033-DPS-D.2-IO 04-03,15033-DPS-D.2-IO 04-06</t>
  </si>
  <si>
    <t>8,35*1,1*3,7/2</t>
  </si>
  <si>
    <t>55,33*1,1*3,2/2</t>
  </si>
  <si>
    <t>9,55*1,1*2,63/2</t>
  </si>
  <si>
    <t>29,52*1,1*2,21/2</t>
  </si>
  <si>
    <t>32,65*1,1*1,72/2</t>
  </si>
  <si>
    <t>8*1,1*1,5/2</t>
  </si>
  <si>
    <t>6*1,1*1,5/2</t>
  </si>
  <si>
    <t>3*1,1*1,5/2</t>
  </si>
  <si>
    <t>2*1,1*3,2/2</t>
  </si>
  <si>
    <t>22,9*1,1*1,4/2</t>
  </si>
  <si>
    <t>32,1*1,1*3/2</t>
  </si>
  <si>
    <t>19,5*1,1*1,7/2</t>
  </si>
  <si>
    <t>4*1,1*1,3/2</t>
  </si>
  <si>
    <t>4,5*1,1*1,3/2</t>
  </si>
  <si>
    <t>19*1,1*1,3/2</t>
  </si>
  <si>
    <t>Poznámka k položce:_x000d_
Poznámka k položce: viz. položka č.8 - hloubení rýh</t>
  </si>
  <si>
    <t>8,35*1,1*3,15</t>
  </si>
  <si>
    <t>55,33*1,1*2,65</t>
  </si>
  <si>
    <t>9,55*1,1*2,08</t>
  </si>
  <si>
    <t>29,52*1,1*1,57</t>
  </si>
  <si>
    <t>32,65*1,1*1,17</t>
  </si>
  <si>
    <t>8*1,1*0,95</t>
  </si>
  <si>
    <t>6*1,1*0,95</t>
  </si>
  <si>
    <t>3*1,1*0,95</t>
  </si>
  <si>
    <t>2*1,1*2,65</t>
  </si>
  <si>
    <t>22,9*1,1*0,85</t>
  </si>
  <si>
    <t>32,1*1,1*2,45</t>
  </si>
  <si>
    <t>19,5*1,1*1,15</t>
  </si>
  <si>
    <t>4*1,1*0,9</t>
  </si>
  <si>
    <t>4,5*1,1*0,75</t>
  </si>
  <si>
    <t>19*1,1*0,75</t>
  </si>
  <si>
    <t>8,35*1,1*0,55</t>
  </si>
  <si>
    <t>55,33*1,1*0,55</t>
  </si>
  <si>
    <t>9,55*1,1*0,55</t>
  </si>
  <si>
    <t>29,52*1,1*0,55</t>
  </si>
  <si>
    <t>32,65*1,1*0,55</t>
  </si>
  <si>
    <t>6*1,1*0,55</t>
  </si>
  <si>
    <t>3*1,1*0,55</t>
  </si>
  <si>
    <t>2*1,1*0,55</t>
  </si>
  <si>
    <t>22,9*1,1*0,55</t>
  </si>
  <si>
    <t>32,1*1,1*0,55</t>
  </si>
  <si>
    <t>19,5*1,1*0,55</t>
  </si>
  <si>
    <t>4*1,1*0,4</t>
  </si>
  <si>
    <t>4,5*1,1*0,55</t>
  </si>
  <si>
    <t>19*1,1*0,55</t>
  </si>
  <si>
    <t>8,35*1,1*0,55*6</t>
  </si>
  <si>
    <t>55,33*1,1*0,55*6</t>
  </si>
  <si>
    <t>9,55*1,1*0,55*6</t>
  </si>
  <si>
    <t>29,52*1,1*0,55*6</t>
  </si>
  <si>
    <t>32,65*1,1*0,55*6</t>
  </si>
  <si>
    <t>8*1,1*0,55*6</t>
  </si>
  <si>
    <t>6*1,1*0,55*6</t>
  </si>
  <si>
    <t>3*1,1*0,55*6</t>
  </si>
  <si>
    <t>2*1,1*0,55*6</t>
  </si>
  <si>
    <t>22,9*1,1*0,55*6</t>
  </si>
  <si>
    <t>32,1*1,1*0,55*6</t>
  </si>
  <si>
    <t>19,5*1,1*0,55*6</t>
  </si>
  <si>
    <t>4*1,1*0,4*6</t>
  </si>
  <si>
    <t>4,5*1,1*0,55*6</t>
  </si>
  <si>
    <t>19*1,1*0,55*6</t>
  </si>
  <si>
    <t>Poznámka k položce:_x000d_
Poznámka k položce: součet objemu obsypu a lože</t>
  </si>
  <si>
    <t>Poznámka k položce:_x000d_
Poznámka k položce: součet objemu obsypu a lože krát hmotnost sypaniny</t>
  </si>
  <si>
    <t>8,35*1,1*0,55*1,665</t>
  </si>
  <si>
    <t>55,33*1,1*0,55*1,665</t>
  </si>
  <si>
    <t>9,55*1,1*0,55*1,665</t>
  </si>
  <si>
    <t>29,52*1,1*0,55*1,665</t>
  </si>
  <si>
    <t>32,65*1,1*0,55*1,665</t>
  </si>
  <si>
    <t>8*1,1*0,55*1,665</t>
  </si>
  <si>
    <t>6*1,1*0,55*1,665</t>
  </si>
  <si>
    <t>3*1,1*0,55*1,665</t>
  </si>
  <si>
    <t>2*1,1*0,55*1,665</t>
  </si>
  <si>
    <t>22,9*1,1*0,55*1,665</t>
  </si>
  <si>
    <t>32,1*1,1*0,55*1,665</t>
  </si>
  <si>
    <t>19,5*1,1*0,55*1,665</t>
  </si>
  <si>
    <t>4*1,1*0,4*1,665</t>
  </si>
  <si>
    <t>4,5*1,1*0,55*1,665</t>
  </si>
  <si>
    <t>19*1,1*0,55*1,665</t>
  </si>
  <si>
    <t>174201181</t>
  </si>
  <si>
    <t>Zafoukání potrubí DN150-300 popílkem s cementem</t>
  </si>
  <si>
    <t>18,26+17,39+8,29+5,24+4,25+9,42</t>
  </si>
  <si>
    <t>174201182</t>
  </si>
  <si>
    <t>směs popílku s cementem pro zafoukání potrubí</t>
  </si>
  <si>
    <t>Poznámka k položce:_x000d_
Poznámka k položce: délka zafoukávané části potrubí krát plošný průřez potrubí</t>
  </si>
  <si>
    <t>(18,26+17,39+8,29+5,24+4,25+9,42)*0,07</t>
  </si>
  <si>
    <t>Poznámka k položce:_x000d_
Poznámka k položce: kubatura obsypu krát její měrná hmotnost</t>
  </si>
  <si>
    <t>8,35*1,1*0,45*1,885</t>
  </si>
  <si>
    <t>55,33*1,1*0,45*1,885</t>
  </si>
  <si>
    <t>9,55*1,1*0,45*1,885</t>
  </si>
  <si>
    <t>29,52*1,1*0,45*1,885</t>
  </si>
  <si>
    <t>32,65*1,1*0,45*1,885</t>
  </si>
  <si>
    <t>8*1,1*0,45*1,885</t>
  </si>
  <si>
    <t>6*1,1*0,45*1,885</t>
  </si>
  <si>
    <t>3*1,1*0,45*1,885</t>
  </si>
  <si>
    <t>2*1,1*0,45*1,885</t>
  </si>
  <si>
    <t>22,9*1,1*0,45*1,885</t>
  </si>
  <si>
    <t>32,1*1,1*0,45*1,885</t>
  </si>
  <si>
    <t>19,5*1,1*0,45*1,885</t>
  </si>
  <si>
    <t>4*1,1*0,3*1,885</t>
  </si>
  <si>
    <t>4,5*1,1*0,45*1,885</t>
  </si>
  <si>
    <t>19*1,1*0,45*1,885</t>
  </si>
  <si>
    <t>358315114</t>
  </si>
  <si>
    <t>Bourání šachty, stoky kompletní nebo otvorů z prostého betonu plochy do 4 m2</t>
  </si>
  <si>
    <t>(71+6+1)*0,785*0,09</t>
  </si>
  <si>
    <t>358325114</t>
  </si>
  <si>
    <t>Bourání šachty, stoky kompletní nebo otvorů z železobetonu plochy do 4 m2</t>
  </si>
  <si>
    <t>(0,3*0,3*0,18)*8</t>
  </si>
  <si>
    <t>286112280</t>
  </si>
  <si>
    <t>trubka KGEM s hrdlem 110X3,2X500 SN4KOEX,PVC_specifikace dle PD včetně doplňků a příslušenství</t>
  </si>
  <si>
    <t>1+1+1+1+1</t>
  </si>
  <si>
    <t>286112290</t>
  </si>
  <si>
    <t>trubka KGEM s hrdlem 110X3,2X1M SN4KOEX,PVC_specifikace dle PD včetně doplňků a příslušenství</t>
  </si>
  <si>
    <t>286112330</t>
  </si>
  <si>
    <t>trubka KGEM s hrdlem 125X3,2X500 SN4KOEX,PVC_specifikace dle PD včetně doplňků a příslušenství</t>
  </si>
  <si>
    <t>286112340</t>
  </si>
  <si>
    <t>trubka KGEM s hrdlem 125X3,2X1M SN4KOEX,PVC_specifikace dle PD včetně doplňků a příslušenství</t>
  </si>
  <si>
    <t>286112350</t>
  </si>
  <si>
    <t>trubka KGEM s hrdlem 125X3,2X2M SN4KOEX,PVC_specifikace dle PD včetně doplňků a příslušenství</t>
  </si>
  <si>
    <t>286112360</t>
  </si>
  <si>
    <t>trubka KGEM s hrdlem 125X3,2X3M SN4KOEX,PVC_specifikace dle PD včetně doplňků a příslušenství</t>
  </si>
  <si>
    <t>286112370</t>
  </si>
  <si>
    <t>trubka KGEM s hrdlem 125X3,2X5M SN4KOEX,PVC_specifikace dle PD včetně doplňků a příslušenství</t>
  </si>
  <si>
    <t>286112380</t>
  </si>
  <si>
    <t>trubka KGEM s hrdlem 150X4,0X500 SN4KOEX,PVC_specifikace dle PD včetně doplňků a příslušenství</t>
  </si>
  <si>
    <t>1+1+1+1+1+1+1</t>
  </si>
  <si>
    <t>286112390</t>
  </si>
  <si>
    <t>trubka KGEM s hrdlem 150X4,0X1M SN4KOEX,PVC_specifikace dle PD včetně doplňků a příslušenství</t>
  </si>
  <si>
    <t>286112400</t>
  </si>
  <si>
    <t>trubka KGEM s hrdlem 150X4,0X2M SN4KOEX,PVC_specifikace dle PD včetně doplňků a příslušenství</t>
  </si>
  <si>
    <t>286112410</t>
  </si>
  <si>
    <t>trubka KGEM s hrdlem 150X4,0X3M SN4KOEX,PVC_specifikace dle PD včetně doplňků a příslušenství</t>
  </si>
  <si>
    <t>1+1+1+1</t>
  </si>
  <si>
    <t>286112420</t>
  </si>
  <si>
    <t>trubka KGEM s hrdlem 150X4,0X5M SN4KOEX,PVC_specifikace dle PD včetně doplňků a příslušenství</t>
  </si>
  <si>
    <t>286112440</t>
  </si>
  <si>
    <t>trubka KGEM s hrdlem 200X4,9X1M SN4KOEX,PVC_specifikace dle PD včetně doplňků a příslušenství</t>
  </si>
  <si>
    <t>286112450</t>
  </si>
  <si>
    <t>trubka KGEM s hrdlem 200X4,9X2M SN4KOEX,PVC_specifikace dle PD včetně doplňků a příslušenství</t>
  </si>
  <si>
    <t>1+1+1+1+2</t>
  </si>
  <si>
    <t>286112460</t>
  </si>
  <si>
    <t>trubka KGEM s hrdlem 200X4,9X3M SN4KOEX,PVC_specifikace dle PD včetně doplňků a příslušenství</t>
  </si>
  <si>
    <t>286112470</t>
  </si>
  <si>
    <t>trubka KGEM s hrdlem 200X4,9X5M SN4KOEX,PVC_specifikace dle PD včetně doplňků a příslušenství</t>
  </si>
  <si>
    <t>1+1+3+1</t>
  </si>
  <si>
    <t>286147280</t>
  </si>
  <si>
    <t>trubka kanalizační žebrovaná ULTRA RIB 2 DIN (PP) vnitřní průměr 300mm, dl. 2m_specifikace dle PD včetně doplňků a příslušenství</t>
  </si>
  <si>
    <t>286147290</t>
  </si>
  <si>
    <t>trubka kanalizační žebrovaná ULTRA RIB 2 DIN (PP) vnitřní průměr 300mm, dl. 3m_specifikace dle PD včetně doplňků a příslušenství</t>
  </si>
  <si>
    <t>trubka kanalizační žebrovaná ULTRA RIB 2 DIN (PP) vnitřní průměr 300mm, dl. 5m_specifikace dle PD včetně doplňků a příslušenství</t>
  </si>
  <si>
    <t>1+1+1+1+1+1+1+1+1+1+1+1+1</t>
  </si>
  <si>
    <t>286147310</t>
  </si>
  <si>
    <t>trubka kanalizační žebrovaná ULTRA RIB 2 DIN (PP) vnitřní průměr 300mm, dl. 6m_specifikace dle PD včetně doplňků a příslušenství</t>
  </si>
  <si>
    <t>1+1+1+1+1+1+1+1</t>
  </si>
  <si>
    <t>286113560</t>
  </si>
  <si>
    <t>koleno kanalizace plastové KGB 125x45°_specifikace dle PD včetně doplňků a příslušenství</t>
  </si>
  <si>
    <t>1+1+1+1+1+1</t>
  </si>
  <si>
    <t>286113510</t>
  </si>
  <si>
    <t>koleno kanalizace plastové KGB 110x45°_specifikace dle PD včetně doplňků a příslušenství</t>
  </si>
  <si>
    <t>286115020</t>
  </si>
  <si>
    <t>redukce kanalizace plastová KGR 125/110_specifikace dle PD včetně doplňků a příslušenství</t>
  </si>
  <si>
    <t>286117085</t>
  </si>
  <si>
    <t>vložka šachtová kanalizace plastové KG DN 125_specifikace dle PD včetně doplňků a příslušenství</t>
  </si>
  <si>
    <t>877315211</t>
  </si>
  <si>
    <t>Montáž tvarovek z tvrdého PVC-systém KG nebo z polypropylenu-systém KG 2000 jednoosé DN 150</t>
  </si>
  <si>
    <t>7+1+11+1+1</t>
  </si>
  <si>
    <t>286113610</t>
  </si>
  <si>
    <t>koleno kanalizace plastové KGB 150x45°_specifikace dle PD včetně doplňků a příslušenství</t>
  </si>
  <si>
    <t>286115880</t>
  </si>
  <si>
    <t>zátka kanalizace plastové KGM DN 150_specifikace dle PD včetně doplňků a příslušenství</t>
  </si>
  <si>
    <t>286115060</t>
  </si>
  <si>
    <t>redukce kanalizace plastová KGR 160/125_specifikace dle PD včetně doplňků a příslušenství</t>
  </si>
  <si>
    <t>1+1+1+1+1+1+1+1+1+1+1</t>
  </si>
  <si>
    <t>286118065</t>
  </si>
  <si>
    <t>vložka šachtová pro plastové potrubí KG DN 160_specifikace dle PD včetně doplňků a příslušenství</t>
  </si>
  <si>
    <t>286618420</t>
  </si>
  <si>
    <t>spojka (pro plastové šachty) "in situ" 150 mm_specifikace dle PD včetně doplňků a příslušenství</t>
  </si>
  <si>
    <t>877315221</t>
  </si>
  <si>
    <t>Montáž tvarovek z tvrdého PVC-systém KG nebo z polypropylenu-systém KG 2000 dvouosé DN 150</t>
  </si>
  <si>
    <t>1+2</t>
  </si>
  <si>
    <t>286113920</t>
  </si>
  <si>
    <t>odbočka kanalizační plastová s hrdlem KGEA-150/150/45°_specifikace dle PD včetně doplňků a příslušenství</t>
  </si>
  <si>
    <t>286113890</t>
  </si>
  <si>
    <t>odbočka kanalizační plastová s hrdlem KGEA-125/125/45°_specifikace dle PD včetně doplňků a příslušenství</t>
  </si>
  <si>
    <t>877350430</t>
  </si>
  <si>
    <t>Montáž spojek na potrubí z PP trub korugovaných DN 200</t>
  </si>
  <si>
    <t>286147870</t>
  </si>
  <si>
    <t>přechod na KG-hrdlo UR/KG-M 200/200mm pro potrubí kanalizační žebrované ULTRA RIB_specifikace dle PD včetně doplňků a příslušenství</t>
  </si>
  <si>
    <t>286113660</t>
  </si>
  <si>
    <t>koleno kanalizace plastové KGB 200x45°_specifikace dle PD včetně doplňků a příslušenství</t>
  </si>
  <si>
    <t>286115080</t>
  </si>
  <si>
    <t>redukce kanalizace plastová KGR 200/160_specifikace dle PD včetně doplňků a příslušenství</t>
  </si>
  <si>
    <t>286115900</t>
  </si>
  <si>
    <t>zátka kanalizace plastové KGM DN 200_specifikace dle PD včetně doplňků a příslušenství</t>
  </si>
  <si>
    <t>286118085</t>
  </si>
  <si>
    <t>vložka šachtová pro plastové potrubí KG DN 200_specifikace dle PD včetně doplňků a příslušenství</t>
  </si>
  <si>
    <t>286113950</t>
  </si>
  <si>
    <t>odbočka kanalizační plastová s hrdlem KGEA-200/150/45°_specifikace dle PD včetně doplňků a příslušenství</t>
  </si>
  <si>
    <t>877370420</t>
  </si>
  <si>
    <t>Montáž odboček na potrubí z PP trub korugovaných DN 300</t>
  </si>
  <si>
    <t>2+4</t>
  </si>
  <si>
    <t>286147720</t>
  </si>
  <si>
    <t>odbočka 45st. UREA/KG (UR) 315/160mm pro potrubí kanalizační žebrované ULTRA RIB_specifikace dle PD včetně doplňků a příslušenství</t>
  </si>
  <si>
    <t>286147730</t>
  </si>
  <si>
    <t>odbočka 45st. UREA/UR 315/200mm pro potrubí kanalizační žebrované ULTRA RIB_specifikace dle PD včetně doplňků a příslušenství</t>
  </si>
  <si>
    <t>877370440</t>
  </si>
  <si>
    <t>Montáž šachtových vložek na potrubí z PP trub korugovaných DN 300</t>
  </si>
  <si>
    <t>1+2+2+1+1+2+2+1</t>
  </si>
  <si>
    <t>286147103</t>
  </si>
  <si>
    <t>vložka šachtová PP-UR2 10, DN 300_specifikace dle PD včetně doplňků a příslušenství</t>
  </si>
  <si>
    <t>Poznámka k položce:_x000d_
Poznámka k položce: Těsnění není zahrnuto v ceně tvarovek, nutno objednat zvlášt.</t>
  </si>
  <si>
    <t>592240340</t>
  </si>
  <si>
    <t xml:space="preserve">dno betonové šachtové SU-M 1000 x 785 DN 300 KK  100 x 78,5 x 15 cm_specifikace dle PD včetně doplňků a příslušenství</t>
  </si>
  <si>
    <t>Poznámka k položce:_x000d_
Poznámka k položce: viz. výkres: 15033-DPS-D.2-IO 04-02, 15033-DPS-D.2-IO 04-04</t>
  </si>
  <si>
    <t>592241680</t>
  </si>
  <si>
    <t>skruž betonová přechodová TBR-Q 625/600/120 SPK 62,5/100x60x12 cm_specifikace dle PD včetně doplňků a příslušenství</t>
  </si>
  <si>
    <t>592241301</t>
  </si>
  <si>
    <t>deska betonová přechodová TZK-Q 625/200/120 T 62,5x20x12 cm_specifikace dle PD včetně doplňků a příslušenství</t>
  </si>
  <si>
    <t>592241600</t>
  </si>
  <si>
    <t>skruž betonová s ocelová se stupadly +PE povlakem TBS-Q 1000/250/120 SP 100x25x12 cm_specifikace dle PD včetně doplňků a příslušenství</t>
  </si>
  <si>
    <t>592241610</t>
  </si>
  <si>
    <t>skruž betonová s ocelová se stupadly +PE povlakem TBH TBS-Q 1000/500/120 SP 100x50x12 cm_specifikace dle PD včetně doplňků a příslušenství</t>
  </si>
  <si>
    <t>592241620</t>
  </si>
  <si>
    <t>skruž betonová s ocelová se stupadly +PE povlakem TBH-Q 1000/1000/120 SP 100x100x12 cm_specifikace dle PD včetně doplňků a příslušenství</t>
  </si>
  <si>
    <t>592241750</t>
  </si>
  <si>
    <t>prstenec betonový vyrovnávací TBW-Q 625/60/120 62,5x6x12 cm_specifikace dle PD včetně doplňků a příslušenství</t>
  </si>
  <si>
    <t>592241760</t>
  </si>
  <si>
    <t>prstenec betonový vyrovnávací TBW-Q 625/80/120 62,5x8x12 cm_specifikace dle PD včetně doplňků a příslušenství</t>
  </si>
  <si>
    <t>592241770</t>
  </si>
  <si>
    <t>prstenec betonový vyrovnávací TBW-Q 625/100/120 62,5x10x12 cm_specifikace dle PD včetně doplňků a příslušenství</t>
  </si>
  <si>
    <t>894812262</t>
  </si>
  <si>
    <t xml:space="preserve">Revizní a čistící šachta z PP DN 425 poklop litinový plný do teleskopické trubky pro zatížení  40 t</t>
  </si>
  <si>
    <t>Poznámka k položce:_x000d_
Poznámka k položce: viz. výkres: 15033-DPS-D.2-IO 04-02, 15033-DPS-D.2-IO 04-05</t>
  </si>
  <si>
    <t>899103111</t>
  </si>
  <si>
    <t>Osazení poklopů litinových nebo ocelových včetně rámů hmotnosti nad 100 do 150 kg</t>
  </si>
  <si>
    <t>552414060</t>
  </si>
  <si>
    <t>poklop šachtový s rámem DN600 třída D 400, Bituplan s odvětráním_specifikace dle PD včetně doplňků a příslušenství</t>
  </si>
  <si>
    <t>997221825</t>
  </si>
  <si>
    <t>Poplatek za uložení železobetonového odpadu na skládce (skládkovné)</t>
  </si>
  <si>
    <t>Poznámka k položce:_x000d_
Poznámka k položce: hmotnost suti vybouraných hmot z železobetonu viz. oddíl zemní práce</t>
  </si>
  <si>
    <t>"Hmotnost vybouraných hmot ze železobetonu"12,124+0,312</t>
  </si>
  <si>
    <t>Poznámka k položce:_x000d_
Poznámka k položce: hmotnost suti vybouraných asfalrových povrchů viz. oddíl zemní práce</t>
  </si>
  <si>
    <t>"Hmotnost vybouraných asfaltových ploch"25,894</t>
  </si>
  <si>
    <t>Poznámka k položce:_x000d_
Poznámka k položce: hmotnost suti vybouraných hmot z kameniva viz. oddíl zemní práce</t>
  </si>
  <si>
    <t>"Hmotnost vybouraných podkladů z kameniva"35,310+34,133</t>
  </si>
  <si>
    <t>Poznámka k položce:_x000d_
Poznámka k položce: viz. výkres: 15033-DPS-D.2-IO 04-02,15033-DPS-D.2-IO 04-03</t>
  </si>
  <si>
    <t>8,35*2*3,7</t>
  </si>
  <si>
    <t>55,33*2*3,2</t>
  </si>
  <si>
    <t>9,55*2*2,63</t>
  </si>
  <si>
    <t>29,52*2*2,21</t>
  </si>
  <si>
    <t>32,65*2*1,72</t>
  </si>
  <si>
    <t>8*2*1,5</t>
  </si>
  <si>
    <t>6*2*1,5</t>
  </si>
  <si>
    <t>3*2*1,5</t>
  </si>
  <si>
    <t>2*2*3,2</t>
  </si>
  <si>
    <t>22,9*2*1,4</t>
  </si>
  <si>
    <t>32,1*2*3</t>
  </si>
  <si>
    <t>19,5*2*1,7</t>
  </si>
  <si>
    <t>4*1,3*2</t>
  </si>
  <si>
    <t>4,5*1,3*2</t>
  </si>
  <si>
    <t>19*1,3*2</t>
  </si>
  <si>
    <t>Poznámka k položce:_x000d_
Poznámka k položce: rozdíl kubatur hloubení rýh a obsypu a lože</t>
  </si>
  <si>
    <t>Poznámka k položce:_x000d_
Poznámka k položce: vypočítaná vrstva obsypu a délka a šířka výkopů</t>
  </si>
  <si>
    <t>8,35*1,1*0,45</t>
  </si>
  <si>
    <t>55,33*1,1*0,45</t>
  </si>
  <si>
    <t>9,55*1,1*0,45</t>
  </si>
  <si>
    <t>29,52*1,1*0,45</t>
  </si>
  <si>
    <t>32,65*1,1*0,45</t>
  </si>
  <si>
    <t>8*1,1*0,45</t>
  </si>
  <si>
    <t>6*1,1*0,45</t>
  </si>
  <si>
    <t>3*1,1*0,45</t>
  </si>
  <si>
    <t>2*1,1*0,45</t>
  </si>
  <si>
    <t>22,9*1,1*0,45</t>
  </si>
  <si>
    <t>32,1*1,1*0,45</t>
  </si>
  <si>
    <t>19,5*1,1*0,45</t>
  </si>
  <si>
    <t>4*1,1*0,3</t>
  </si>
  <si>
    <t>4,5*1,1*0,45</t>
  </si>
  <si>
    <t>19*1,1*0,45</t>
  </si>
  <si>
    <t>5+8+2+2+5</t>
  </si>
  <si>
    <t>2*3</t>
  </si>
  <si>
    <t>5*13</t>
  </si>
  <si>
    <t>6*8</t>
  </si>
  <si>
    <t>0,5*3</t>
  </si>
  <si>
    <t>1*2</t>
  </si>
  <si>
    <t>2*5</t>
  </si>
  <si>
    <t>5*1</t>
  </si>
  <si>
    <t>0,5*7</t>
  </si>
  <si>
    <t>1*3</t>
  </si>
  <si>
    <t>5*4</t>
  </si>
  <si>
    <t>1*1</t>
  </si>
  <si>
    <t>2*6</t>
  </si>
  <si>
    <t>5*6</t>
  </si>
  <si>
    <t>Poznámka k položce:_x000d_
Poznámka k položce: vypočítaná vrstva lože a délka a šířka výkopů</t>
  </si>
  <si>
    <t>8,35*1,1*0,1</t>
  </si>
  <si>
    <t>55,33*1,1*0,1</t>
  </si>
  <si>
    <t>9,55*1,1*0,1</t>
  </si>
  <si>
    <t>29,52*1,1*0,1</t>
  </si>
  <si>
    <t>32,65*1,1*0,1</t>
  </si>
  <si>
    <t>8*1,1*0,1</t>
  </si>
  <si>
    <t>6*1,1*0,1</t>
  </si>
  <si>
    <t>3*1,1*0,1</t>
  </si>
  <si>
    <t>2*1,1*0,1</t>
  </si>
  <si>
    <t>22,9*1,1*0,1</t>
  </si>
  <si>
    <t>32,1*1,1*0,1</t>
  </si>
  <si>
    <t>19,5*1,1*0,1</t>
  </si>
  <si>
    <t>4,5*1,1*0,1</t>
  </si>
  <si>
    <t>19*1,1*0,1</t>
  </si>
  <si>
    <t>452311151</t>
  </si>
  <si>
    <t>Podkladní desky z betonu prostého tř. C 20/25 otevřený výkop</t>
  </si>
  <si>
    <t>(0,6*0,6*0,15)*4</t>
  </si>
  <si>
    <t>(1,5*1,5*0,2)*8</t>
  </si>
  <si>
    <t>871313121</t>
  </si>
  <si>
    <t>Montáž kanalizačního potrubí z PVC těsněné gumovým kroužkem otevřený výkop sklon do 20 % DN 160</t>
  </si>
  <si>
    <t>0,5*5</t>
  </si>
  <si>
    <t>877275211</t>
  </si>
  <si>
    <t>Montáž tvarovek z tvrdého PVC-systém KG nebo z polypropylenu-systém KG 2000 jednoosé DN 125</t>
  </si>
  <si>
    <t>6+8+2+1</t>
  </si>
  <si>
    <t>877355211</t>
  </si>
  <si>
    <t>Montáž tvarovek z tvrdého PVC-systém KG nebo z polypropylenu-systém KG 2000 jednoosé DN 200</t>
  </si>
  <si>
    <t>4+11+1+3</t>
  </si>
  <si>
    <t>877355221</t>
  </si>
  <si>
    <t>Montáž tvarovek z tvrdého PVC-systém KG nebo z polypropylenu-systém KG 2000 dvouosé DN 200</t>
  </si>
  <si>
    <t>892351111</t>
  </si>
  <si>
    <t>Tlaková zkouška vodou potrubí DN 150 nebo 200</t>
  </si>
  <si>
    <t>894411221</t>
  </si>
  <si>
    <t>Zřízení šachet kanalizačních z betonových dílců na potrubí DN nad 200 do 300 dno kamenina</t>
  </si>
  <si>
    <t>894812201</t>
  </si>
  <si>
    <t>Revizní a čistící šachta z PP šachtové dno DN 425/150 průtočné</t>
  </si>
  <si>
    <t>894812207</t>
  </si>
  <si>
    <t>Revizní a čistící šachta z PP šachtové dno DN 425/200 s přítokem tvaru T</t>
  </si>
  <si>
    <t>894812208</t>
  </si>
  <si>
    <t>Revizní a čistící šachta z PP šachtové dno DN 425/200 sběrné tvaru X</t>
  </si>
  <si>
    <t>894812232</t>
  </si>
  <si>
    <t>Revizní a čistící šachta z PP DN 425 šachtová roura korugovaná bez hrdla světlé hloubky 2000 mm</t>
  </si>
  <si>
    <t>894812242</t>
  </si>
  <si>
    <t>Revizní a čistící šachta z PP DN 425 šachtová roura teleskopická světlé hloubky 750 mm</t>
  </si>
  <si>
    <t>894812249</t>
  </si>
  <si>
    <t>Příplatek k rourám revizní a čistící šachty z PP DN 425 za uříznutí šachtové roury</t>
  </si>
  <si>
    <t>899103211</t>
  </si>
  <si>
    <t>Demontáž poklopů litinových nebo ocelových včetně rámů hmotnosti přes 100 do 150 kg</t>
  </si>
  <si>
    <t>899331111</t>
  </si>
  <si>
    <t>Výšková úprava uličního vstupu nebo vpusti do 200 mm zvýšením poklopu</t>
  </si>
  <si>
    <t>8+5</t>
  </si>
  <si>
    <t>(0,6*0,5*0,5)*8</t>
  </si>
  <si>
    <t>((2*0,5*0,6)+(2*0,5*0,5))*8</t>
  </si>
  <si>
    <t>Poznámka k položce:_x000d_
Poznámka k položce: viz. výkres: 15033-DPS-D.2-IO 04-02, 15033-DPS-D.2-IO 04-06</t>
  </si>
  <si>
    <t>3*3</t>
  </si>
  <si>
    <t>107*2</t>
  </si>
  <si>
    <t>Poznámka k položce:_x000d_
Poznámka k položce: hmotnost vybouraných hmot pro oddíl zemní práce</t>
  </si>
  <si>
    <t>"Hmotnost vybouraných asfaltových ploch a podkladů"35,310+34,133+25,894+12,124+0,312</t>
  </si>
  <si>
    <t>Poznámka k položce:_x000d_
Poznámka k položce: hmotnost vybouraných hmot pro oddíl zemní práce krát předpokládaná vzdálenost k příslušné skládce</t>
  </si>
  <si>
    <t>"Hmotnost vybouraných asfaltových ploch a podkladů+předpokládaná doprava na skládku"(35,310+34,133+25,894+12,124+0,312)*16</t>
  </si>
  <si>
    <t>Poznámka k položce:_x000d_
Poznámka k položce: hmotnost přemisťovaných hmot pro oddíl trubní vedení</t>
  </si>
  <si>
    <t>"Celková hmotnost oddílu Trubní vedení"59,321</t>
  </si>
  <si>
    <t>IO 04-SK - KANALIZACE-SPOJOVACÍ KRČEK</t>
  </si>
  <si>
    <t>8*1,1</t>
  </si>
  <si>
    <t>2+2+2+2</t>
  </si>
  <si>
    <t>2+4+2+2+2+4</t>
  </si>
  <si>
    <t>24*1,1*0,6</t>
  </si>
  <si>
    <t>67,68*1,1</t>
  </si>
  <si>
    <t>132251254</t>
  </si>
  <si>
    <t>Hloubení rýh nezapažených š do 2000 mm v hornině třídy těžitelnosti I, skupiny 3 objem do 500 m3 strojně</t>
  </si>
  <si>
    <t>80*1,1*1,4</t>
  </si>
  <si>
    <t>Poznámka k položce:_x000d_
Poznámka k položce: viz. výkres: 15033-DPS-D.2-IO 04-02, 15033-DPS-D.2-IO 04-03, 15033-DPS-D.2-IO 04-06</t>
  </si>
  <si>
    <t>(80*1,1*1,4)/2</t>
  </si>
  <si>
    <t>Poznámka k položce:_x000d_
Poznámka k položce: viz. výkres: 15033-DPS-D.2-IO 04-02, 15033-DPS-D.2-IO 04-03</t>
  </si>
  <si>
    <t>80*1,4*2</t>
  </si>
  <si>
    <t>80*1,1*0,9</t>
  </si>
  <si>
    <t>80*1,1*0,5</t>
  </si>
  <si>
    <t>(80*1,1*0,5)*6</t>
  </si>
  <si>
    <t>Poznámka k položce:_x000d_
Poznámka k položce: součet objemu lože a obsypu</t>
  </si>
  <si>
    <t>Poznámka k položce:_x000d_
Poznámka k položce: součet objemu lože a obsypu krát hmotnost sypaniny</t>
  </si>
  <si>
    <t>(80*1,1*0,5)*1,665</t>
  </si>
  <si>
    <t>80*1,1*0,4</t>
  </si>
  <si>
    <t>(80*1,1*0,4)*1,885</t>
  </si>
  <si>
    <t>181351004</t>
  </si>
  <si>
    <t>Rozprostření ornice tl vrstvy do 250 mm pl do 100 m2 v rovině nebo ve svahu do 1:5 strojně</t>
  </si>
  <si>
    <t>(0,3*0,3*0,18)*2</t>
  </si>
  <si>
    <t>Poznámka k položce:_x000d_
Poznámka k položce: vypočítaná vrstvalože a délka a šířka výkopů</t>
  </si>
  <si>
    <t>80*1,1*0,1</t>
  </si>
  <si>
    <t>3+9+12+3+35+0,5+2+6+15</t>
  </si>
  <si>
    <t>1+1+1+1+1+1+1+1+1</t>
  </si>
  <si>
    <t>1+21</t>
  </si>
  <si>
    <t>286113540</t>
  </si>
  <si>
    <t>koleno kanalizace plastové KGB 125x15°_specifikace dle PD včetně doplňků a příslušenství</t>
  </si>
  <si>
    <t>2+2+2+2+2+2+2+1+1+1+1+1+1+1</t>
  </si>
  <si>
    <t>3+3+2+1</t>
  </si>
  <si>
    <t>286118060</t>
  </si>
  <si>
    <t>objímka instalační pro plastové potrubí KGPO DN 160_specifikace dle PD včetně doplňků a příslušenství</t>
  </si>
  <si>
    <t>286113910</t>
  </si>
  <si>
    <t>odbočka kanalizační plastová s hrdlem KGEA-150/125/45°_specifikace dle PD včetně doplňků a příslušenství</t>
  </si>
  <si>
    <t>721242116</t>
  </si>
  <si>
    <t>Lapač střešních splavenin z PP se zápachovou klapkou a lapacím košem DN 125</t>
  </si>
  <si>
    <t>721242115</t>
  </si>
  <si>
    <t>Lapač střešních splavenin z PP se zápachovou klapkou a lapacím košem DN 110</t>
  </si>
  <si>
    <t>3+9+12+3+35</t>
  </si>
  <si>
    <t>0,5+2+6+15</t>
  </si>
  <si>
    <t>(0,6*0,5*0,5)*2</t>
  </si>
  <si>
    <t>((2*0,5*0,6)+(2*0,5*0,5))*2</t>
  </si>
  <si>
    <t>62+23,5</t>
  </si>
  <si>
    <t>8*2</t>
  </si>
  <si>
    <t>"Hmotnost vybouraných asfaltových ploch a podkladů"2,112+2,068+1,593+0,77</t>
  </si>
  <si>
    <t>"Hmotnost vybouraných asfaltových ploch a podkladů+předpokládaná doprava na skládku"(2,112+2,068+1,593+0,77)*16</t>
  </si>
  <si>
    <t>"Hmotnost vybouraných hmot ze železobetonu"0,077</t>
  </si>
  <si>
    <t>Poznámka k položce:_x000d_
Poznámka k položce: hmotnost suti vybouraných asfaltových povrchů viz. oddíl zemní práce</t>
  </si>
  <si>
    <t>"Hmotnost vybouraných asfaltových ploch"1,593</t>
  </si>
  <si>
    <t>"Hmotnost vybouraných podkladů z kameniva"2,112+2,068</t>
  </si>
  <si>
    <t>"Celková hmotnost oddílu Trubní vedení"2,29</t>
  </si>
  <si>
    <t>D.2-IO 05 - VODOVOD</t>
  </si>
  <si>
    <t>Poznámka k položce:_x000d_
Poznámka k položce: viz. výkres: 15033-DPS-D.2-IO 05-02</t>
  </si>
  <si>
    <t>(8,5+6+1+13,5+14+15)*1,1</t>
  </si>
  <si>
    <t>2+2+2+1+1</t>
  </si>
  <si>
    <t>3+2+6+4+2</t>
  </si>
  <si>
    <t>(15+4+2,5)*1,1*0,6</t>
  </si>
  <si>
    <t>(4,5+9,2+8,3+48+6,5)*1,1</t>
  </si>
  <si>
    <t>9,2*1,1*1,6</t>
  </si>
  <si>
    <t>5*1,1*1,6</t>
  </si>
  <si>
    <t>1,5*1,1*1,6</t>
  </si>
  <si>
    <t>62,5*1,1*1,6</t>
  </si>
  <si>
    <t>58*1,1*1,6</t>
  </si>
  <si>
    <t>Poznámka k položce:_x000d_
Poznámka k položce: viz. výkres: 15033-DPS-D.2-IO 05-02, 15033-DPS-D.2-IO 05-03, 15033-DPS-D.2-IO 05-05</t>
  </si>
  <si>
    <t>9,2*1,1*1,6/2</t>
  </si>
  <si>
    <t>5*1,1*1,6/2</t>
  </si>
  <si>
    <t>1,5*1,1*1,6/2</t>
  </si>
  <si>
    <t>62,5*1,1*1,6/2</t>
  </si>
  <si>
    <t>58*1,1*1,6/2</t>
  </si>
  <si>
    <t>Poznámka k položce:_x000d_
Poznámka k položce: viz. výkres: 15033-DPS-D.2-IO 05-02, 15033-DPS-D.2-IO 05-03</t>
  </si>
  <si>
    <t>9,2*2*1,6</t>
  </si>
  <si>
    <t>5*2*1,6</t>
  </si>
  <si>
    <t>1,5*2*1,6</t>
  </si>
  <si>
    <t>62,5*2*1,6</t>
  </si>
  <si>
    <t>58*2*1,6</t>
  </si>
  <si>
    <t>9,2*1,1*1,1</t>
  </si>
  <si>
    <t>5*1,1*1,1</t>
  </si>
  <si>
    <t>1,5*1,1*1,1</t>
  </si>
  <si>
    <t>62,5*1,1*1,1</t>
  </si>
  <si>
    <t>58*1,1*1,1</t>
  </si>
  <si>
    <t>9,2*1,1*0,5</t>
  </si>
  <si>
    <t>5*1,1*0,5</t>
  </si>
  <si>
    <t>1,5*1,1*0,5</t>
  </si>
  <si>
    <t>62,5*1,1*0,5</t>
  </si>
  <si>
    <t>58*1,1*0,5</t>
  </si>
  <si>
    <t>9,2*1,1*0,5*6</t>
  </si>
  <si>
    <t>5*1,1*0,5*6</t>
  </si>
  <si>
    <t>1,5*1,1*0,5*6</t>
  </si>
  <si>
    <t>62,5*1,1*0,5*6</t>
  </si>
  <si>
    <t>58*1,1*0,5*6</t>
  </si>
  <si>
    <t>9,2*1,1*0,5*1,665</t>
  </si>
  <si>
    <t>5*1,1*0,5*1,665</t>
  </si>
  <si>
    <t>1,5*1,1*0,5*1,665</t>
  </si>
  <si>
    <t>62,5*1,1*0,5*1,665</t>
  </si>
  <si>
    <t>58*1,1*0,5*1,665</t>
  </si>
  <si>
    <t>Poznámka k položce:_x000d_
Poznámka k položce: vypočítaná vrstva obsypu krát délka a šířka výkopů</t>
  </si>
  <si>
    <t>9,2*1,1*0,4</t>
  </si>
  <si>
    <t>5*1,1*0,4</t>
  </si>
  <si>
    <t>1,5*1,1*0,4</t>
  </si>
  <si>
    <t>62,5*1,1*0,4</t>
  </si>
  <si>
    <t>58*1,1*0,4</t>
  </si>
  <si>
    <t>9,2*1,1*0,4*1,885</t>
  </si>
  <si>
    <t>5*1,1*0,4*1,885</t>
  </si>
  <si>
    <t>1,5*1,1*0,4*1,885</t>
  </si>
  <si>
    <t>62,5*1,1*0,4*1,885</t>
  </si>
  <si>
    <t>58*1,1*0,4*1,885</t>
  </si>
  <si>
    <t>Poznámka k položce:_x000d_
Poznámka k položce: vypočítaná vrstva lože krát délka a šířka výkopů</t>
  </si>
  <si>
    <t>9,2*1,1*0,1</t>
  </si>
  <si>
    <t>5*1,1*0,1</t>
  </si>
  <si>
    <t>1,5*1,1*0,1</t>
  </si>
  <si>
    <t>62,5*1,1*0,1</t>
  </si>
  <si>
    <t>58*1,1*0,1</t>
  </si>
  <si>
    <t>852261121</t>
  </si>
  <si>
    <t>Montáž potrubí z trub litinových tlakových přírubových normálních délek otevřený výkop DN 100</t>
  </si>
  <si>
    <t>Poznámka k položce:_x000d_
Poznámka k položce: viz. výkres: 15033-DPS-D.2-IO 04</t>
  </si>
  <si>
    <t>85001016</t>
  </si>
  <si>
    <t>TVAROVKA FF KUS DN 100/1000_specifikace dle PD včetně doplňků a příslušenství</t>
  </si>
  <si>
    <t>KS</t>
  </si>
  <si>
    <t>855010005016</t>
  </si>
  <si>
    <t>TVAROVKA REDUKČNÍ FFR 100-50_specifikace dle PD včetně doplňků a příslušenství</t>
  </si>
  <si>
    <t>12,0</t>
  </si>
  <si>
    <t>800010016</t>
  </si>
  <si>
    <t>PŘÍRUBA SLEPÁ DN 100_specifikace dle PD včetně doplňků a příslušenství</t>
  </si>
  <si>
    <t>PŘÍRUBA - TAH - PVC DN 100/110_specifikace dle PD včetně doplňků a příslušenství</t>
  </si>
  <si>
    <t>040005006316</t>
  </si>
  <si>
    <t>PŘÍRUBA - TAH - PVC DN 50/63_specifikace dle PD včetně doplňků a příslušenství</t>
  </si>
  <si>
    <t>857264121</t>
  </si>
  <si>
    <t>Montáž litinových tvarovek odbočných přírubových otevřený výkop DN 100</t>
  </si>
  <si>
    <t>851010016</t>
  </si>
  <si>
    <t>TVAROVKA T KUS DN 100-100_specifikace dle PD včetně doplňků a příslušenství</t>
  </si>
  <si>
    <t>871211141</t>
  </si>
  <si>
    <t>Montáž potrubí z PE100 SDR 11 otevřený výkop svařovaných na tupo D 63 x 5,8 mm</t>
  </si>
  <si>
    <t>13,5</t>
  </si>
  <si>
    <t>286135980</t>
  </si>
  <si>
    <t>potrubí dvouvrstvé PE100 s 10% signalizační vrstvou, SDR 11, 63x5,8. L=12m_specifikace dle PD včetně doplňků a příslušenství</t>
  </si>
  <si>
    <t>Poznámka k položce:_x000d_
Poznámka k položce: viz. výkres: 15033-DPS-D.2-IO 02, 15033-DPS-D.2-IO 04</t>
  </si>
  <si>
    <t>125,9</t>
  </si>
  <si>
    <t>trubka PVC tlaková PN 10 hrdlovaná vodovodní DN 100 D 110 x 4,2 x 6000 mm_specifikace dle PD včetně doplňků a příslušenství</t>
  </si>
  <si>
    <t>Poznámka k položce:_x000d_
Poznámka k položce: barva modrá, viz. výkres: 15033-DPS-D.2-IO 02, 15033-DPS-D.2-IO 04</t>
  </si>
  <si>
    <t>20,98</t>
  </si>
  <si>
    <t>877211101</t>
  </si>
  <si>
    <t>Montáž elektrospojek na potrubí z PE trub d 63</t>
  </si>
  <si>
    <t>FF485816W</t>
  </si>
  <si>
    <t xml:space="preserve">Elektrokoleno 90°         63_specifikace dle PD včetně doplňků a příslušenství</t>
  </si>
  <si>
    <t>Poznámka k položce:_x000d_
Poznámka k položce: PE100 elektrotvarovka, barva černá, viz. výkres: 15033-DPS-D.2-IO 02, 15033-DPS-D.2-IO 04</t>
  </si>
  <si>
    <t>FF485705W</t>
  </si>
  <si>
    <t xml:space="preserve">Elektrospojka PE100 SDR11          63_specifikace dle PD včetně doplňků a příslušenství</t>
  </si>
  <si>
    <t>FF485525W</t>
  </si>
  <si>
    <t xml:space="preserve">Lemový nákružek PE100 SDR11          63_specifikace dle PD včetně doplňků a příslušenství</t>
  </si>
  <si>
    <t>Poznámka k položce:_x000d_
Poznámka k položce: PE100 tvarovka, svařování na tupo, barva černá, viz. výkres: 15033-DPS-D.2-IO 02, 15033-DPS-D.2-IO 04</t>
  </si>
  <si>
    <t>FF700211W</t>
  </si>
  <si>
    <t xml:space="preserve">Příruba PP/ocel PN10/16         63 DN50_specifikace dle PD včetně doplňků a příslušenství</t>
  </si>
  <si>
    <t>Poznámka k položce:_x000d_
Poznámka k položce: Příruba PP s ocelovou výztuhou, barva černá, viz. výkres: 15033-DPS-D.2-IO 02, 15033-DPS-D.2-IO 04</t>
  </si>
  <si>
    <t>877261128</t>
  </si>
  <si>
    <t>Montáž hrdlových kolen 45° na potrubí z PVC trub D 110</t>
  </si>
  <si>
    <t>286785318</t>
  </si>
  <si>
    <t>koleno vodovodní hrdlové PVC D 110/45°_specifikace dle PD včetně doplňků a příslušenství</t>
  </si>
  <si>
    <t>891261111</t>
  </si>
  <si>
    <t>Montáž vodovodních šoupátek otevřený výkop DN 100</t>
  </si>
  <si>
    <t>400210000016</t>
  </si>
  <si>
    <t>ŠOUPĚ E2 PŘÍRUBOVÉ KRÁTKÉ DN 100_specifikace dle PD včetně doplňků a příslušenství</t>
  </si>
  <si>
    <t>950A10003</t>
  </si>
  <si>
    <t>SOUPRAVA ZEMNÍ TELESKOPICKÁ A/E1-1,3 -1,8 DN 100 (1,3-1,8m)_specifikace dle PD včetně doplňků a příslušenství</t>
  </si>
  <si>
    <t>Potrubí litinové krácení trub DN 100</t>
  </si>
  <si>
    <t>Poznámka k položce:_x000d_
Poznámka k položce: viz. výkres: 15033-DPS-D.2-IO 02</t>
  </si>
  <si>
    <t>Demontáž potrubí litinové do DN 100</t>
  </si>
  <si>
    <t>3,5+1,1</t>
  </si>
  <si>
    <t>Potrubí litinové propojení potrubí DN 100</t>
  </si>
  <si>
    <t>Poznámka k položce:_x000d_
Poznámka k položce: viz. výkres: 15033-DPS-D.2-IO 02, 15033-DPS-D.2-IO 03, 15033-DPS-D.2-IO 04</t>
  </si>
  <si>
    <t>899401112</t>
  </si>
  <si>
    <t>Osazení poklopů litinových šoupátkových</t>
  </si>
  <si>
    <t>422913520</t>
  </si>
  <si>
    <t>poklop litinový typ 504-šoupátkový_specifikace dle PD včetně doplňků a příslušenství</t>
  </si>
  <si>
    <t>(0,6*0,5*0,5)*7</t>
  </si>
  <si>
    <t>((2*0,5*0,6)+(2*0,5*0,5))*7</t>
  </si>
  <si>
    <t>899721111</t>
  </si>
  <si>
    <t>Signalizační vodič DN do 150 mm na potrubí PVC</t>
  </si>
  <si>
    <t>Poznámka k položce:_x000d_
Poznámka k položce: viz. výkres: 15033-DPS-D.2-IO 02, 15033-DPS-D.2-IO 05</t>
  </si>
  <si>
    <t>123+12</t>
  </si>
  <si>
    <t>Poznámka k položce:_x000d_
Poznámka k položce: viz. výkres: 15033-DPS-D.2-IO 02, 15033-DPS-D.2-IO 03</t>
  </si>
  <si>
    <t>(8,5+6+1+13,5+14+15)*2</t>
  </si>
  <si>
    <t>"Hmotnost vybouraných asfaltových ploch a podkladů"19,140+18,502+14,036</t>
  </si>
  <si>
    <t>"Hmotnost vybouraných asfaltových ploch a podkladů+předpokládaná doprava na skládku"(19,140+18,502+14,036)*16</t>
  </si>
  <si>
    <t>"Hmotnost vybouraných asfaltových ploch"14,036</t>
  </si>
  <si>
    <t xml:space="preserve">Poznámka k položce:_x000d_
Poznámka k položce: hmotnost suti vybouraných  povrchů z kameniva viz. oddíl zemní práce</t>
  </si>
  <si>
    <t>"Hmotnost vybouraných podkladů z kameniva"19,140+18,502</t>
  </si>
  <si>
    <t>"Celková hmotnost oddílu Trubní vedení"5,526</t>
  </si>
  <si>
    <t xml:space="preserve">D.2-IO 07 - HLAVNÍ ROZVODY NN - PŘÍPOJKA NN </t>
  </si>
  <si>
    <t xml:space="preserve">    D2 - NN EL. PŘÍPOJKA</t>
  </si>
  <si>
    <t>NN EL. PŘÍPOJKA</t>
  </si>
  <si>
    <t>Pol495</t>
  </si>
  <si>
    <t>Kabel AYKY 4Jx240 pevně na kabel. žebříku, dle č.v. D.2-IO 07-02</t>
  </si>
  <si>
    <t>Pol496</t>
  </si>
  <si>
    <t>Protipožární přepážky a oddělení, dle č.v. D.2-IO 07-02</t>
  </si>
  <si>
    <t>Pol497</t>
  </si>
  <si>
    <t>Spojky pro kabel 4x240, dle č.v. D.2-IO 07-02</t>
  </si>
  <si>
    <t>Pol498</t>
  </si>
  <si>
    <t>Kabelový žlab š. 600mm, komplet vč. upevnění, dle č.v. D.2-IO 07-02</t>
  </si>
  <si>
    <t>Pol499</t>
  </si>
  <si>
    <t>Kabelový žlab š. 500mm, komplet vč. upevnění, dle č.v. D.2-IO 07-02</t>
  </si>
  <si>
    <t>Pol500</t>
  </si>
  <si>
    <t>Kabelový rošt š. 600mm, komplet vč. Upevnění, dle č.v. D.2-IO 07-02 (do kolektoru + trasy v objektech)</t>
  </si>
  <si>
    <t>Pol501</t>
  </si>
  <si>
    <t>Pásek FeZn 30/4, dle č.v. D.2-IO 07-02</t>
  </si>
  <si>
    <t>Pol502</t>
  </si>
  <si>
    <t>Chránička 09125, dle č.v. D.2-IO 07-02</t>
  </si>
  <si>
    <t>Pol503</t>
  </si>
  <si>
    <t>Rozpěrky pro tuhou dvouplášťovou korugovanou chráníčku, 07125/8, dle č.v. D.2-IO 07-02</t>
  </si>
  <si>
    <t>Pol504</t>
  </si>
  <si>
    <t>Rozpěrky pro tuhou dvouplášťovou korugovanou chráníčku, 07125/10, dle č.v. D.2-IO 07-02</t>
  </si>
  <si>
    <t>Pol505</t>
  </si>
  <si>
    <t>Ocelové nosné konstrukce vč. montáže, dle č.v. D.2-IO 07-02</t>
  </si>
  <si>
    <t>Pol506</t>
  </si>
  <si>
    <t>Optický kabel 10/100, Mbit 1300nm 50/125, Dm 0-8dB, 0-5km, 1dB/km. 800MHz*km, vč. chráničky, dle č.v. D.2-IO 07-02</t>
  </si>
  <si>
    <t>Pol507</t>
  </si>
  <si>
    <t>Zemnící svorky, dle č.v. D.2-IO 07-02</t>
  </si>
  <si>
    <t>Pol508</t>
  </si>
  <si>
    <t>Ochranný nátěr spojů, dle č.v. D.2-IO 07-02</t>
  </si>
  <si>
    <t>Pol509</t>
  </si>
  <si>
    <t xml:space="preserve">Kabel AYKY 4Jx240 /v zemi v chráničkách, vč. zatažení do komor a ukončení/,  dle č.v. D.2-IO 07-02</t>
  </si>
  <si>
    <t>Pol510</t>
  </si>
  <si>
    <t xml:space="preserve">Výkop rýhy š1500x1600mm,řez "2" tř.3,  vč. pažení, dle č.v. D.2-IO 07-02</t>
  </si>
  <si>
    <t>Pol511</t>
  </si>
  <si>
    <t>Zához rýhy š1500x1600mm, řez "2", tř.3, dle č.v. D.2-IO 07-02</t>
  </si>
  <si>
    <t>Pol512</t>
  </si>
  <si>
    <t>Výkop rýhy š1200x1600mm, řez "1", tř.3, vč. pažení , dle č.v. D.2-IO 07-02</t>
  </si>
  <si>
    <t>Pol513</t>
  </si>
  <si>
    <t>Zához rýhy š1200x1600mm, řez "1", tř.3, dle č.v. D.2-IO 07-02</t>
  </si>
  <si>
    <t>Pol514</t>
  </si>
  <si>
    <t>Výkop pro postupný vstup do jámy až do hl. 5m, vč. pažení, dle č.v. D.2-IO 07-02</t>
  </si>
  <si>
    <t>Pol515</t>
  </si>
  <si>
    <t>Zához pro postupný vstup do jámy až do hl. 5m, vč. pažení, dle č.v. D.2-IO 07-02</t>
  </si>
  <si>
    <t>Pol516</t>
  </si>
  <si>
    <t>Výkop jámy hl. 5m, průměr 5m, vč. pažení, dle č.v. D.2-IO 07-02</t>
  </si>
  <si>
    <t>Pol517</t>
  </si>
  <si>
    <t>Zához jámy hl. 5m, průměr 5m, odstranění pažení, dle č.v. D.2-IO 07-02</t>
  </si>
  <si>
    <t>Pol518</t>
  </si>
  <si>
    <t>Pol519</t>
  </si>
  <si>
    <t>Komory v trase kabelů, dle PD stavby, dle č.v. D.2-IO 01.1-02</t>
  </si>
  <si>
    <t>Poznámka k položce:_x000d_
Specifikace _ OBJEM POLOŽKY = V ROZSAHU 1,5% Z OBJEMU DODÁVEK A MONTÁŽÍ</t>
  </si>
  <si>
    <t>Pol520</t>
  </si>
  <si>
    <t>D.2-IO 07.1 - ÚPRAVA ENERGOBLOKU</t>
  </si>
  <si>
    <t xml:space="preserve">D.2-IO 07.1A - Architektonicko-stavební řešení </t>
  </si>
  <si>
    <t>1825661048</t>
  </si>
  <si>
    <t>1,3*(13,8)</t>
  </si>
  <si>
    <t>612331141</t>
  </si>
  <si>
    <t>Cementová omítka štuková dvouvrstvá vnitřních stěn nanášená ručně</t>
  </si>
  <si>
    <t>-696845634</t>
  </si>
  <si>
    <t>287461313</t>
  </si>
  <si>
    <t>17,94*3 'Přepočtené koeficientem množství</t>
  </si>
  <si>
    <t>632451111</t>
  </si>
  <si>
    <t>Cementový samonivelační potěr ze suchých směsí tloušťky do 30 mm</t>
  </si>
  <si>
    <t>-840993594</t>
  </si>
  <si>
    <t>-518112899</t>
  </si>
  <si>
    <t>"podlahová plocha" 4,75*2,15</t>
  </si>
  <si>
    <t>962031133</t>
  </si>
  <si>
    <t>Bourání příček z cihel pálených na MVC tl do 150 mm</t>
  </si>
  <si>
    <t>-373852629</t>
  </si>
  <si>
    <t>1,3*(2,15*4)</t>
  </si>
  <si>
    <t>971033481</t>
  </si>
  <si>
    <t>Vybourání otvorů ve zdivu cihelném pl do 0,25 m2 na MVC nebo MV tl do 100 mm</t>
  </si>
  <si>
    <t>-661197663</t>
  </si>
  <si>
    <t>977151127</t>
  </si>
  <si>
    <t>Jádrové vrty diamantovými korunkami do D 250 mm do stavebních materiálů</t>
  </si>
  <si>
    <t>-1737967967</t>
  </si>
  <si>
    <t>978013191</t>
  </si>
  <si>
    <t>Otlučení vnitřní vápenné nebo vápenocementové omítky stěn v rozsahu do 100 %</t>
  </si>
  <si>
    <t>-1240542936</t>
  </si>
  <si>
    <t>997013151</t>
  </si>
  <si>
    <t>Vnitrostaveništní doprava suti a vybouraných hmot pro budovy v do 6 m s omezením mechanizace</t>
  </si>
  <si>
    <t>21566658</t>
  </si>
  <si>
    <t>1236257719</t>
  </si>
  <si>
    <t>-1943215862</t>
  </si>
  <si>
    <t>-2078629560</t>
  </si>
  <si>
    <t>4,47*20 'Přepočtené koeficientem množství</t>
  </si>
  <si>
    <t>-2049978777</t>
  </si>
  <si>
    <t>998017001</t>
  </si>
  <si>
    <t>Přesun hmot s omezením mechanizace pro budovy v do 6 m</t>
  </si>
  <si>
    <t>1443531314</t>
  </si>
  <si>
    <t>-536591388</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</si>
  <si>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</si>
  <si>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"PŘESNÁ SPECIFIKACE A ROZSAH PROVEDENÍ viz v.č. D.2-IO 07.1-06, detaily , TZ"</t>
  </si>
  <si>
    <t>726,41</t>
  </si>
  <si>
    <t>"ostatní drobné související prvky" 0,2*726,41</t>
  </si>
  <si>
    <t>1662214683</t>
  </si>
  <si>
    <t>783923171</t>
  </si>
  <si>
    <t>Penetrační akrylátový nátěr hrubých betonových podlah</t>
  </si>
  <si>
    <t>-540970799</t>
  </si>
  <si>
    <t>-231359856</t>
  </si>
  <si>
    <t>Dvojnásobné bílé malby ze směsí za sucha dobře otěruvzdorných v místnostech do 3,80 m</t>
  </si>
  <si>
    <t>688349927</t>
  </si>
  <si>
    <t>D.2-IO 07.1B - Elektroinstalace</t>
  </si>
  <si>
    <t xml:space="preserve">POZNÁMKA: a) veškeré položky na dopravu, montáž, přesuny do výšek, atd. jsou zahrnuta v jednotlivých cenách b) součástí prací jsou veškeré zkoušky, potřebná měření, inspekce, uvedení zařízení do provozu, zaškolení obsluhy a revize c) součástí dodávky je zpracování veškeré dílenské dokumentace, provozních předpisů, manuálů a předání podkladů pro projekt skutečného provedení  Závěr pro dodavatele stavby:  Dodavatel je povinen prověřit specifikaci materiálu s PD a případné nesrovnalosti hlásit zpracovateli PD Dodávku vypracovat na kompletní dodávku funkčníh celku na vlastní zodpovědnost Na pozdější navyšování množství a cen nebude brán zřetel  </t>
  </si>
  <si>
    <t xml:space="preserve">    D2 - ENERGOCENTRUM</t>
  </si>
  <si>
    <t>ENERGOCENTRUM</t>
  </si>
  <si>
    <t>Pol521</t>
  </si>
  <si>
    <t>Demontáže odhad</t>
  </si>
  <si>
    <t>kplt</t>
  </si>
  <si>
    <t>Pol522</t>
  </si>
  <si>
    <t>VN rozvaděč 38,5kV 630A 20kA 50Hz, 4 pole a vč. rámu /provoz dočasný na 10 kV, dále 35kV/, dále sestávající a viz výkr.:</t>
  </si>
  <si>
    <t xml:space="preserve">Poznámka k položce:_x000d_
VN rozvaděč 38,5kV 630A 20kA 50Hz, 4 pole a vč. rámu /provoz dočasný na 10 kV, dále 35kV/, dále sestávající a viz výkr.:                   D.2-IO 07.1-03,  D.2-IO 07.1-02                                                                                                                - standardní kusové zkoušky ve výrobním závodě - výkresová dokumentace v českém jazyce - 1 sada ovládacích nástrojů a manuál pro provoz a údržbu - balení a doprava na místo určení vč. složení a instalace na místě - umístění na montážní rám, který je dodávkou rozvaděče - PD ochran, nastavení a oživení ochran - uvedení do chodu, testy, zaučení obsluhy - revize - montáž rozvaděče a kabelové soubory. (kabelová oka, kabelové koncovky, konektory, omezovače přepětí atd.).  - nastavení a oživení ochran, ochrany dle místa instalace - základový rám a upevňovací šrouby. - hlavní a pomocná kabeláž. - konektory, typ dle ABB, počet dle schéma VN rozvaděče, vč. přepěťové ochrany</t>
  </si>
  <si>
    <t>Pol523</t>
  </si>
  <si>
    <t xml:space="preserve">Kabel 35-CXEKVCEY 1x120, vč. konektorů k připojení do VN rozvaděče ČEZ a přepěťových ochran, č.v.  D.2-IO 07.1-03,  D.2-IO 07.1-02</t>
  </si>
  <si>
    <t>Pol524</t>
  </si>
  <si>
    <t xml:space="preserve">Kabel 35-CXEKVCEY 1x70, vč. 2ks vnitřní staniční koncovky do TR1000kVA /konektory k VN rozvaděči věcí VN rozvaděče/,  D.2-IO 07.1-03,  D.2-IO 07.1-02</t>
  </si>
  <si>
    <t>Pol525</t>
  </si>
  <si>
    <t xml:space="preserve">Vnitřní staniční koncovky k TR1000 kVA, dle  D.2-IO 07.1-02</t>
  </si>
  <si>
    <t>Pol526</t>
  </si>
  <si>
    <t xml:space="preserve">Ocelové nosné konstrukce vč. montáže, dle  D.2-IO 07.1-02</t>
  </si>
  <si>
    <t>Pol527</t>
  </si>
  <si>
    <t xml:space="preserve">Kabelový žebřík š.300, vč. montáže, dle  D.2-IO 07.1-02</t>
  </si>
  <si>
    <t>Pol528</t>
  </si>
  <si>
    <t xml:space="preserve">Kabelový žebřík š.200, vč. montáže, dle  D.2-IO 07.1-02</t>
  </si>
  <si>
    <t>Pol529</t>
  </si>
  <si>
    <t xml:space="preserve">Kabelový žebřík š.600, vč. montáže, dle  D.2-IO 07.1-02</t>
  </si>
  <si>
    <t>Pol530</t>
  </si>
  <si>
    <t xml:space="preserve">Protipožární přepážky, vč. montáže, dle  D.2-IO 07.1-02</t>
  </si>
  <si>
    <t>Pol531</t>
  </si>
  <si>
    <t xml:space="preserve">Příchytky KPz, dle  D.2-IO 07.1-02</t>
  </si>
  <si>
    <t>Pol532</t>
  </si>
  <si>
    <t xml:space="preserve">Ochranná trubka plast pr. 50mm, dle  D.2-IO 07.1-02</t>
  </si>
  <si>
    <t>Pol533</t>
  </si>
  <si>
    <t xml:space="preserve">Pásek na svazkování VN kabelu, vč. montáže, dle  D.2-IO 07.1-02</t>
  </si>
  <si>
    <t>Pol534</t>
  </si>
  <si>
    <t xml:space="preserve">Podložka, tl. 10mm vč. montáže, dle  D.2-IO 07.1-02</t>
  </si>
  <si>
    <t>Pol535</t>
  </si>
  <si>
    <t xml:space="preserve">CYY 300 mm2 /barvy dle 4J/, , dle  D.2-IO 07.1-02,  D.2-IO 07.1-03</t>
  </si>
  <si>
    <t>Pol536</t>
  </si>
  <si>
    <t xml:space="preserve">Ukončení 1x300 oky, dle  D.2-IO 07.1-02</t>
  </si>
  <si>
    <t>Pol537</t>
  </si>
  <si>
    <t xml:space="preserve">CYKY 3Ox2,5, dle  D.2-IO 07.1-02, , dle  D.2-IO 07.1-04</t>
  </si>
  <si>
    <t>Pol538</t>
  </si>
  <si>
    <t xml:space="preserve">CYKY 3Ox1,5, dle  D.2-IO 07.1-02, ,dle  D.2-IO 07.1-04</t>
  </si>
  <si>
    <t>Pol539</t>
  </si>
  <si>
    <t xml:space="preserve">SONAP pro kabely, dle  D.2-IO 07.1-02, dle  D.2-IO 07.1-04</t>
  </si>
  <si>
    <t>Pol540</t>
  </si>
  <si>
    <t xml:space="preserve">Označovací štítky kabelů, vč. montáže, dle  D.2-IO 07.1-02,  D.2-IO 07.1-03, 04</t>
  </si>
  <si>
    <t>Pol541</t>
  </si>
  <si>
    <t>Transformátor TR 1000 Kva</t>
  </si>
  <si>
    <t xml:space="preserve">Poznámka k položce:_x000d_
Transformátor TR 1000 kVA, DTTHZ1N-10/0,4kV, vč. TS01 a výbavy kobky /tj. tlumící podložky-silenbloky, dřevěná zábrana, prapoprce k TR na NN straně/,  dle  D.2-IO 07.1-02, , D.2-IO 07.1-01 (Trojfázový transformátor suchý standard SGB  1000 kVA, VN: 10 (+-2x2,5%) kV, NN: 0,4kV, uk: 6%, skupina spojení: Dyn 1, Po: 1550 W, Pk: 9000 W, 52 dB, Rozměry: max.šíře 980 mm, max.délka 1800 mm, max.výška 2000 mm, Váha: 3100 kg, Krytí: IP 00, Dodávka vč. modulu tepelné ochrany, ochranné relé TS 01</t>
  </si>
  <si>
    <t>Pol542</t>
  </si>
  <si>
    <t>Tlumící podložka proti chvění pod kolečka transformátorů (EK90), D.2-IO 07.1-02</t>
  </si>
  <si>
    <t>Pol543</t>
  </si>
  <si>
    <t>Dřevěná zábrana, D.2-IO 07.1-02</t>
  </si>
  <si>
    <t>Pol544</t>
  </si>
  <si>
    <t>Kompenzační kondenzátory k trafu 1000 kVA v RH2, včetně skříně a odpínače, D.2-IO 07.1-04</t>
  </si>
  <si>
    <t>Pol545</t>
  </si>
  <si>
    <t>Ochranné relé TS01, 1,7kVAr, 440VAC, dle D.2-IO 07.1-02</t>
  </si>
  <si>
    <t>Pol546</t>
  </si>
  <si>
    <t>Kompenzační kondenzátor 1-0,44/10, dle D.2-IO 07.1-04</t>
  </si>
  <si>
    <t>Pol547</t>
  </si>
  <si>
    <t xml:space="preserve">Výměna skříně USM, vč. připojení, dle  D.2-IO 07.1-03, 02, 01</t>
  </si>
  <si>
    <t>Pol548</t>
  </si>
  <si>
    <t xml:space="preserve">CYKY 5x2,5, dle  D.2-IO 07.1-02,  D.2-IO 07.1-03</t>
  </si>
  <si>
    <t>Pol549</t>
  </si>
  <si>
    <t xml:space="preserve">CYKY 7x4, dle  D.2-IO 07.1-02,  D.2-IO 07.1-03</t>
  </si>
  <si>
    <t>Pol550</t>
  </si>
  <si>
    <t xml:space="preserve">Revize stávajícího stavu celého energocentra, dle  D.2-IO 07.1-02</t>
  </si>
  <si>
    <t>Pol551</t>
  </si>
  <si>
    <t xml:space="preserve">Úprava stávajícího stavu dle revizní zprávy, dle  D.2-IO 07.1-02</t>
  </si>
  <si>
    <t>Pol552</t>
  </si>
  <si>
    <t xml:space="preserve">Ochranná trubka plast pr. 110mm /vnitřní prům./, dle  D.2-IO 07.1-02</t>
  </si>
  <si>
    <t>Pol553</t>
  </si>
  <si>
    <t xml:space="preserve">Rozvaděč RH2, dle  D.2-IO 07.1-02, 04</t>
  </si>
  <si>
    <t>Pol554</t>
  </si>
  <si>
    <t xml:space="preserve">Plech. atypic. zákryt v TR1 pro vedení NN kabelů, odnímatelný, viz PD stavby a dle  D.2-IO 07.1-02</t>
  </si>
  <si>
    <t>Pol555</t>
  </si>
  <si>
    <t xml:space="preserve">Zásuvka na povrch IP44/16A/230V s popisným polem, dle  D.2-IO 07.1-02</t>
  </si>
  <si>
    <t>Pol556</t>
  </si>
  <si>
    <t xml:space="preserve">Zásuvka na povrch IP44/16A/400V s popisným polem, dle  D.2-IO 07.1-02</t>
  </si>
  <si>
    <t>Pol557</t>
  </si>
  <si>
    <t xml:space="preserve">Přímotopné těleso na stěnu 1,5 kW /dodávka jiná PD/, viz část PD topení, dle  D.2-IO 07.1-02</t>
  </si>
  <si>
    <t>Pol558</t>
  </si>
  <si>
    <t xml:space="preserve">CYKY 3Jx2,5, dle  D.2-IO 07.1-02</t>
  </si>
  <si>
    <t>Pol559</t>
  </si>
  <si>
    <t xml:space="preserve">CYKY 5Jx2,5, dle  D.2-IO 07.1-02</t>
  </si>
  <si>
    <t>Pol560</t>
  </si>
  <si>
    <t xml:space="preserve">Kabelové příchytky, kabel pevně, dle  D.2-IO 07.1-02</t>
  </si>
  <si>
    <t>Pol561</t>
  </si>
  <si>
    <t xml:space="preserve">Výměna stávajících osvětlovacích těles, dle  D.2-IO 07.1-02</t>
  </si>
  <si>
    <t>Pol562</t>
  </si>
  <si>
    <t xml:space="preserve">Kabel CYY 70 zelenožlutý, dle  D.2-IO 07.1-02</t>
  </si>
  <si>
    <t>Pol563</t>
  </si>
  <si>
    <t xml:space="preserve">Kabel CYY 35 zelenožlutý, dle  D.2-IO 07.1-02</t>
  </si>
  <si>
    <t>Pol564</t>
  </si>
  <si>
    <t xml:space="preserve">Kabel CYY 16 zelenožlutý, dle  D.2-IO 07.1-02</t>
  </si>
  <si>
    <t>Pol565</t>
  </si>
  <si>
    <t xml:space="preserve">Kabel CYY 10 zelenožlutý, dle  D.2-IO 07.1-02</t>
  </si>
  <si>
    <t>Pol566</t>
  </si>
  <si>
    <t xml:space="preserve">Pásek FeZn 30/4, dle  D.2-IO 07.1-02</t>
  </si>
  <si>
    <t>Pol567</t>
  </si>
  <si>
    <t xml:space="preserve">Nerez svorkz "SK", dle  D.2-IO 07.1-02</t>
  </si>
  <si>
    <t>Pol568</t>
  </si>
  <si>
    <t xml:space="preserve">Nerez svorky "SS", dle  D.2-IO 07.1-02</t>
  </si>
  <si>
    <t>Pol569</t>
  </si>
  <si>
    <t xml:space="preserve">Nerez svorky "SZ", dle  D.2-IO 07.1-02</t>
  </si>
  <si>
    <t>Pol570</t>
  </si>
  <si>
    <t xml:space="preserve">Podružný materiál připevnění, dle  D.2-IO 07.1-02</t>
  </si>
  <si>
    <t>Pol571</t>
  </si>
  <si>
    <t xml:space="preserve">Rozšíření HOP, vč. montáže, dle  D.2-IO 07.1-02</t>
  </si>
  <si>
    <t>Pol572</t>
  </si>
  <si>
    <t xml:space="preserve">"Najetí" kabelů 22 kV, dle  D.2-IO 07.1-02, 03</t>
  </si>
  <si>
    <t>Pol573</t>
  </si>
  <si>
    <t xml:space="preserve">"Najetí" transformátoru, dle  D.2-IO 07.1-02, 04</t>
  </si>
  <si>
    <t>Pol574</t>
  </si>
  <si>
    <t>Kompletní VN zkouška instalace</t>
  </si>
  <si>
    <t>Pol575</t>
  </si>
  <si>
    <t>Revize 22 kV, vč. revizní zprávy</t>
  </si>
  <si>
    <t>Pol576</t>
  </si>
  <si>
    <t>Kompletní zkouška el. instalace</t>
  </si>
  <si>
    <t>Pol577</t>
  </si>
  <si>
    <t>Revize NN, vč. revizní zprávy</t>
  </si>
  <si>
    <t>Pol578</t>
  </si>
  <si>
    <t>Pol579</t>
  </si>
  <si>
    <t xml:space="preserve">Komplet ochranných pomůcek pro VN a NN  rozvodny a doplnění stávajících</t>
  </si>
  <si>
    <t xml:space="preserve">Poznámka k položce:_x000d_
Komplet ochranných pomůcek pro VN a NN  rozvodny a doplnění stávajících: Ochranné dielektrické rukavice, Ochranné dielektrické boty (galoše), Ochranný štít očí, Zkoušečka VN  (10kV), Zkoušečka NN  (1kV), Vyprošťovací hák, Zkratovací souprava, Visací zámek pro zajištění vypnutého stavu (nezáměnné klíče), Mobilní svítilna, Lékárnička s tubusem, Dielektrický kloberec před rozvaděčem, Hasicí přístroj pro elektrické zařízení (sněhový - upřesní PO), Tabulky s bezpečnostními instrukcemi a pokyny, Provozní předpisy a dokumentace, Izolační přepážka, Vybíjecí tyč, Nosítka, Vypínací tyč, Kleště pojistkové izolační, Místní provozní podmínky, První pomoc, Telefonní čísla, Jednopólové schéma, dle  D.2-IO 07.1-02</t>
  </si>
  <si>
    <t>D.2-IO 07.2 - Vzduchotechnika</t>
  </si>
  <si>
    <t xml:space="preserve">Počty jednotek (výkaz výměr) = počet prvků, který je určen elektronickým výkazem množství z programu CADKON. V programu Excel je proveden následný souhrn pomocí matematických funkcí.			 Nedílnou součástí tohoto výkazu je technická zpráva, tabulka VZT zařízení  a  výkresová dokumentace.			 Součástí dodávky je veškerá doprava (horizontální i vertikální) a všechny další dodávky a práce zde neuvedené nutné pro kompletní dodávku díla vč. uvedení do provozu, zpracování dodavatelské dokumentace, zaškolení obsluhy, zpracování atestů, zpracování manuálů, náklady na zkušební provoz, dokumentace skutečného provedení, příslušná měření nutná k provozu a kolaudaci. 			 Součástí dodávky VZT je veškerý montážní, závěsový a těsnící materiál.			 Dveřní mřížky jsou dodávkou stavby.			 Stavební přípomoce (provedení prostupů, jejich následné začištění, hydroizolace prostupů střešním a obvodovým pláštěm, apod.) zajišťuje stavba			 Ovládání, měření a regulace, kabelové propojení a napájení VZT zařízení je dodávkou profese M+R.			 </t>
  </si>
  <si>
    <t>VZT20.1</t>
  </si>
  <si>
    <t>Ventilátor radiální do potrubí, pro odvod vzduchu z místnosti pro trafa, DN400, včetně pružných manžet, množství vzduchu 1.500m3/h, pext=300Pa, příkon 0,5kW</t>
  </si>
  <si>
    <t>VZT20.2</t>
  </si>
  <si>
    <t>VZT20.3</t>
  </si>
  <si>
    <t>VZT20.4</t>
  </si>
  <si>
    <t>Regulační klapka pro ovládání servopohonem svázaná s chodem ventilátoru, servopohon v dodávce M+R, 500x250mm</t>
  </si>
  <si>
    <t>VZT20.5</t>
  </si>
  <si>
    <t>Protidešťová žaluzie včetně síta proti hmyzu, minimální průtočná plocha 75%, 800x250mm</t>
  </si>
  <si>
    <t>VZT20.6</t>
  </si>
  <si>
    <t>VZT20.7</t>
  </si>
  <si>
    <t>Dveřní mřížka s čistou průtočnou plochou 0,16m2, včetně montáže</t>
  </si>
  <si>
    <t>VZT20.8</t>
  </si>
  <si>
    <t>Čtyřhranné VZT potrubí z pozinkovaného plechu sk.I, vč. příslušenství, spojovacího a těsnícího materiálu, vč. 30% tvarovek</t>
  </si>
  <si>
    <t>VZT21.1</t>
  </si>
  <si>
    <t>Ventilátor radiální do potrubí, pro odvod vzduchu z rozvodny VN, DN400, včetně pružných manžet, množství vzduchu 1.500m3/h, pext=300Pa, příkon 0,5kW</t>
  </si>
  <si>
    <t>VZT21.2</t>
  </si>
  <si>
    <t>VZT21.3</t>
  </si>
  <si>
    <t>VZT21.4</t>
  </si>
  <si>
    <t>VZT21.5</t>
  </si>
  <si>
    <t>VZT21.6</t>
  </si>
  <si>
    <t>VZT21.7</t>
  </si>
  <si>
    <t>VZT22.1</t>
  </si>
  <si>
    <t>Ventilátor radiální do potrubí, pro odvod vzduchu z rozvodny NN, DN125, včetně pružných manžet, množství vzduchu 100m3/h, pext=300Pa, příkon 0,1kW</t>
  </si>
  <si>
    <t>VZT22.2</t>
  </si>
  <si>
    <t>Zpětná klapka DN125</t>
  </si>
  <si>
    <t>VZT22.3</t>
  </si>
  <si>
    <t>Protidešťová žaluzie včetně síta proti hmyzu, minimální průtočná plocha 75%, 250x100mm</t>
  </si>
  <si>
    <t>VZT22.4</t>
  </si>
  <si>
    <t>Krycí mřížka DN125</t>
  </si>
  <si>
    <t>VZT22.5</t>
  </si>
  <si>
    <t>Dveřní mřížka s čistou průtočnou plochou 0,014m2, včetně montáže</t>
  </si>
  <si>
    <t>VZT22.6</t>
  </si>
  <si>
    <t>Potrubí SPIRO z pozinkovaného plechu, vč. příslušenství DN125, vč. 30% tvarovek</t>
  </si>
  <si>
    <t>VZT22.7</t>
  </si>
  <si>
    <t>Vnitřní nástěnná chladicí jednotka přímého chlazení do rozvodny NN</t>
  </si>
  <si>
    <t>Poznámka k položce:_x000d_
Vnitřní nástěnná chladicí jednotka přímého chlazení do rozvodny NN, celkový chladicí výkon 3kW, ti=28oC, včetně venkovní kondenzační jednotky, včetně propojovacího potrubí chladiva a kabeláže, včetně chránění proti UV záření - cca 10bm, s autonomní regulací (přesné umístění venkovní jednotky dle architekta)</t>
  </si>
  <si>
    <t>kOMPLETNÍ MONTÁŽNÍ PRÁCE A ČINNOSTI</t>
  </si>
  <si>
    <t>-816635717</t>
  </si>
  <si>
    <t>D.2-IO 07.3 - Měření a regulace</t>
  </si>
  <si>
    <t>D1 - ENERGOBLOK</t>
  </si>
  <si>
    <t>D2 - VZT20 - větrání trafo</t>
  </si>
  <si>
    <t>D3 - VZT21 - větrání rozvodny NN</t>
  </si>
  <si>
    <t>D4 - VZT22 - větrání rozvodny VN</t>
  </si>
  <si>
    <t>D5 - KABELY A TRASY</t>
  </si>
  <si>
    <t>ENERGOBLOK</t>
  </si>
  <si>
    <t>74121.03.02</t>
  </si>
  <si>
    <t>Rozvaděč nástěnný</t>
  </si>
  <si>
    <t>Poznámka k položce:_x000d_
Rozvaděč nástěnný, IP44/20,3bod.zámek, oceloplechový, kapsa na dokumentaci, osvětlení rozvaděče, přístrojové vybavení dle RS nástěnný :600x1000x300 mm (š x v x h)</t>
  </si>
  <si>
    <t>74124.03.02</t>
  </si>
  <si>
    <t>Automatizační stanice MaR</t>
  </si>
  <si>
    <t xml:space="preserve">Poznámka k položce:_x000d_
Automatizační stanice MaR: Volně programovatelné DDC stanice: AI: Ni1000, 0-10V, 0..2kOhm  AO: 0-10V, DI: bezpot., DO: rel 230VAC/2A,  Komunikace s jinými sytémy: BACNet/IP, Modbus RTU Sestava Aut stanic pro : 16xDI, 6xAI,6xRDO, 4xAO  switch pro připojení ovl.panelu a Aut.stanic/e. vč. parametrizace Automatizační stanice musí být komunikativní s velínovým SW PROCOP 3.5</t>
  </si>
  <si>
    <t>74133.01.01</t>
  </si>
  <si>
    <t>hřibové tlačítko</t>
  </si>
  <si>
    <t xml:space="preserve">Poznámka k položce:_x000d_
hřibové tlačítko - vyrážecí tlačítko hl. jističe, prosvětlené tlačítko "0"  s 1 spínacím kontaktem 250VAC/6A, montáž do čelního panelu, IP54, signálka 24Vac nebo do ovl. krabice u vstupu do strojovny</t>
  </si>
  <si>
    <t>VZT20 - větrání trafo</t>
  </si>
  <si>
    <t>75112.03.31</t>
  </si>
  <si>
    <t>Motor ventilátoru 230V;do 1,5kW;EC napájení, ovládání, signál poruchy a vypnutí servis.vypínače</t>
  </si>
  <si>
    <t>74133.03.71</t>
  </si>
  <si>
    <t>Servisní vypínač 1x230V~/do 1,5kW,pom.kontak 1Z1R,IP54, montáž na povrch</t>
  </si>
  <si>
    <t>74139.03.10</t>
  </si>
  <si>
    <t>Klapkový pohon - 24Vac, 90°, 7Nm, 3P, s pomocným kontaktem, IP54</t>
  </si>
  <si>
    <t>73441.03.41</t>
  </si>
  <si>
    <t xml:space="preserve">Snímač teploty prostorový/venkovní ;-30...60°C;  IP43 montáž na povrch; (měř.signál:Ni1000/6180 ...nebo dle typu regulátoru)</t>
  </si>
  <si>
    <t>VZT21 - větrání rozvodny NN</t>
  </si>
  <si>
    <t>VZT22 - větrání rozvodny VN</t>
  </si>
  <si>
    <t>74139.03.10.1</t>
  </si>
  <si>
    <t>74139.03.02</t>
  </si>
  <si>
    <t>Zapojení signálu poruchy od SPLIT jednotky</t>
  </si>
  <si>
    <t>KABELY A TRASY</t>
  </si>
  <si>
    <t>74112.03.01</t>
  </si>
  <si>
    <t>kabel silový 0,6/1kV, Cu, 3x1,5</t>
  </si>
  <si>
    <t>74112.03.51</t>
  </si>
  <si>
    <t>kabel sdělovací, pro signalizaci 100V, Cu, 1x2x0,8</t>
  </si>
  <si>
    <t>74112.03.52</t>
  </si>
  <si>
    <t>kabel sdělovací, pro signalizaci 100V, Cu, 2x2x0,8</t>
  </si>
  <si>
    <t>74112.03.53</t>
  </si>
  <si>
    <t xml:space="preserve">kabel sdělovací, pro signalizaci 100V,  Cu, 3x2x0,8</t>
  </si>
  <si>
    <t>74112.03.91</t>
  </si>
  <si>
    <t>kabel datový UTP 4x2x0,5 cat.6 - připojení na velín-kotelna</t>
  </si>
  <si>
    <t>74111.03.01</t>
  </si>
  <si>
    <t>Kabelová trasa – drátěný kabelový žlab 60x50, pozink. drát, vč. uchycení. Umístění nad podhledem nebo ve strojovnách na stropě a na zdech</t>
  </si>
  <si>
    <t>74111.03.51</t>
  </si>
  <si>
    <t xml:space="preserve">Trubka elektroinstalační  DN20, 320N, vč. uchycení</t>
  </si>
  <si>
    <t>74111.03.85</t>
  </si>
  <si>
    <t>Trubka elektroinstalační UV stabilní DN20, vč. uchycení</t>
  </si>
  <si>
    <t>D.2-IO 08 - VENKOVNÍ OSVĚTLENÍ</t>
  </si>
  <si>
    <t xml:space="preserve">    D2 - NOVÉ VO</t>
  </si>
  <si>
    <t>NOVÉ VO</t>
  </si>
  <si>
    <t>Pol580</t>
  </si>
  <si>
    <t>CYKY 5Jx35 v zemi vč. připojení, dle č.v. D.2-IO 08</t>
  </si>
  <si>
    <t>Pol581</t>
  </si>
  <si>
    <t>CYKY 5Jx16 v zemi vč. připojení, dle č.v. D.2-IO 08</t>
  </si>
  <si>
    <t>Pol582</t>
  </si>
  <si>
    <t>Spojky pro kabel 5Jx16, dle č.v. D.2-IO 08</t>
  </si>
  <si>
    <t>Pol583</t>
  </si>
  <si>
    <t>Chránička, dle č.v. D.2-IO 08</t>
  </si>
  <si>
    <t>Pol584</t>
  </si>
  <si>
    <t>Pásek FeZn30/4mm, dle č.v. D.2-IO 08</t>
  </si>
  <si>
    <t>Pol585</t>
  </si>
  <si>
    <t>Úprava ve sloupku RIS vč. jištění, dle č.v. D.2-IO 08</t>
  </si>
  <si>
    <t>Pol586</t>
  </si>
  <si>
    <t xml:space="preserve">ZB /pilíř pro samost. stání/, standard DCK,  RVO 0/NKP7P/AH015/ruční přepínání, dle č.v. D.2-IO 08</t>
  </si>
  <si>
    <t>Pol587</t>
  </si>
  <si>
    <t>Svítidlo LED 1x28W, IP66, tlakový hliník, dále výpočet, umístění přímo na dřík sloupu, dle č.v. D.2-IO 08</t>
  </si>
  <si>
    <t>Pol588</t>
  </si>
  <si>
    <t>Sloup standard Kooperativa 6m, paticový vč. el. výzbroje pro smyčkování 5x16 a vč. prodrátování k osvětlovacímu tělesu a jištění, dle č.v. D.2-IO 08</t>
  </si>
  <si>
    <t>Pol589</t>
  </si>
  <si>
    <t>Atypická el. výzbroj stožáru ozn. VO4A, obsahující jištění 400V/xA a možnost smyčkování /hodnota dle kabelu dalšího napojení/ a odjištění osvětlovacího tělesa, dle č.v. D.2-IO 08</t>
  </si>
  <si>
    <t>Pol590</t>
  </si>
  <si>
    <t>Základy stožárů, výkopy, beton, viz PD stavby, dle č.v. D.2-IO 08</t>
  </si>
  <si>
    <t>Pol591</t>
  </si>
  <si>
    <t>Betonové lože, dle č.v.D.2-IO 08</t>
  </si>
  <si>
    <t>Pol592</t>
  </si>
  <si>
    <t xml:space="preserve">Výkop rýhy š800x1400mm, řez A-A, tř.3,  vč. pažení , dle č.v.D.2-IO 08</t>
  </si>
  <si>
    <t>Pol593</t>
  </si>
  <si>
    <t>Zához rýhy š800x1400mm, řez A-A, tř.3, dle č.v.D.2-IO 08</t>
  </si>
  <si>
    <t>Pol594</t>
  </si>
  <si>
    <t>Výkop rýhy š1000x1400mm, řez B-B, tř.3, vč. pažení , dle č.vD.2-IO 08</t>
  </si>
  <si>
    <t>Pol595</t>
  </si>
  <si>
    <t>Zához rýhy š1000x1400mm, řez B-B, tř.3, dle č.v.D.2-IO 08</t>
  </si>
  <si>
    <t>Pol596</t>
  </si>
  <si>
    <t xml:space="preserve">Výkop rýhy š800x1300mm, řez C-C, tř.3,  vč. pažení , dle č.v.D.2-IO 08</t>
  </si>
  <si>
    <t>Pol597</t>
  </si>
  <si>
    <t>Zához rýhy š800x1300mm,řez C-C, tř.3, dle č.v.D.2-IO 08</t>
  </si>
  <si>
    <t>Pol598</t>
  </si>
  <si>
    <t>Betonové desky 50x20x4, č.v.D.2-IO 08</t>
  </si>
  <si>
    <t>Pol599</t>
  </si>
  <si>
    <t>Pískové lože, č.v.D.2-IO 08</t>
  </si>
  <si>
    <t>Pol600</t>
  </si>
  <si>
    <t>Odvoz zeminy, D.2-IO 08</t>
  </si>
  <si>
    <t>Pol601</t>
  </si>
  <si>
    <t>Úprava zeminy, D.2-IO 08</t>
  </si>
  <si>
    <t>Pol602</t>
  </si>
  <si>
    <t>Úprava pro pojezd techniky /podkladní beton, živičný povrch/, D.2-IO 08</t>
  </si>
  <si>
    <t>Pol603</t>
  </si>
  <si>
    <t>Výstražná folie š33 cm, D.2-IO 08</t>
  </si>
  <si>
    <t>Pol604</t>
  </si>
  <si>
    <t>Ochranný nátěr spojů, D.2-IO 08</t>
  </si>
  <si>
    <t>Pol605</t>
  </si>
  <si>
    <t>Zemnící svorky, D.2-IO 08</t>
  </si>
  <si>
    <t>D.2-IO 09 - SLABOPROUDÉ ROZVODY AREÁLOVÉ</t>
  </si>
  <si>
    <t>URS - Areálové slaboproudé rozvody</t>
  </si>
  <si>
    <t>Areálové slaboproudé rozvody</t>
  </si>
  <si>
    <t>Pol606</t>
  </si>
  <si>
    <t>Montáž sdělovacého kabelu zemního 10x4x0,6</t>
  </si>
  <si>
    <t>Pol607</t>
  </si>
  <si>
    <t>TCEPKPFLE 10x4x0,6 - Sdělovací kabel zemní</t>
  </si>
  <si>
    <t>Pol608</t>
  </si>
  <si>
    <t>Montáž sdělovacého kabelu zemního 1x2x0,8</t>
  </si>
  <si>
    <t>Pol609</t>
  </si>
  <si>
    <t xml:space="preserve">SSKFH V180 PLUS 1x2x0,8 -  stíněný kabel 1x2x0,8 P30-R, ohniodolný dle ČSN IEC60331, bezhalogenový dle ČSN 50267 a splňující vyhlášku č. 23/2008 Sb. (B2 ca s1d1), uložení do země</t>
  </si>
  <si>
    <t>Pol610</t>
  </si>
  <si>
    <t>Montáž optického kabelu 48x9/125</t>
  </si>
  <si>
    <t>Pol611</t>
  </si>
  <si>
    <t>Optický kabel 48vl SM 9/125 Multi Loose Tube venkovní gelový s ochranou proti hlodavcům. PE plášť o průměru 12,0mm</t>
  </si>
  <si>
    <t>Pol612</t>
  </si>
  <si>
    <t>Žlab 60/100 - kabelový žlab vč. výložníků, stropních závěsů nebo závitových tyčí a tvarovek</t>
  </si>
  <si>
    <t>Pol613</t>
  </si>
  <si>
    <t>Montáž ohebné dvouplášťové korugované chráničky, průměr 160m</t>
  </si>
  <si>
    <t>Pol614</t>
  </si>
  <si>
    <t>Pol615</t>
  </si>
  <si>
    <t>Pol616</t>
  </si>
  <si>
    <t>Pol617</t>
  </si>
  <si>
    <t>Pol618</t>
  </si>
  <si>
    <t>Pol619</t>
  </si>
  <si>
    <t>Pol620</t>
  </si>
  <si>
    <t>Pol621</t>
  </si>
  <si>
    <t>Pol622</t>
  </si>
  <si>
    <t>Pol623</t>
  </si>
  <si>
    <t>460010023</t>
  </si>
  <si>
    <t>460150273</t>
  </si>
  <si>
    <t>460150303</t>
  </si>
  <si>
    <t>460030095</t>
  </si>
  <si>
    <t>460030192</t>
  </si>
  <si>
    <t>460030172</t>
  </si>
  <si>
    <t>460560263</t>
  </si>
  <si>
    <t>460421062</t>
  </si>
  <si>
    <t>Pol624</t>
  </si>
  <si>
    <t>Pol625</t>
  </si>
  <si>
    <t>Pol626</t>
  </si>
  <si>
    <t>D.1-IO 10 - PLYNOVOD</t>
  </si>
  <si>
    <t xml:space="preserve">    23-M - Montáže potrubí</t>
  </si>
  <si>
    <t>Poznámka k položce:_x000d_
Poznámka k položce: viz. výkres 15033-DPS-D.2-IO 10-02</t>
  </si>
  <si>
    <t>21*0,6</t>
  </si>
  <si>
    <t>3+6+1+1+3+2+2</t>
  </si>
  <si>
    <t>22*0,6+0,6</t>
  </si>
  <si>
    <t>37*0,6</t>
  </si>
  <si>
    <t>132254102</t>
  </si>
  <si>
    <t>Hloubení rýh zapažených š do 800 mm v hornině třídy těžitelnosti I, skupiny 3 objem do 50 m3 strojně</t>
  </si>
  <si>
    <t>60*0,6*1,1</t>
  </si>
  <si>
    <t>132201109</t>
  </si>
  <si>
    <t>Příplatek za lepivost k hloubení rýh š do 600 mm v hornině tř. 3</t>
  </si>
  <si>
    <t>(60*0,6*1,1)/2</t>
  </si>
  <si>
    <t>60*1,1*2</t>
  </si>
  <si>
    <t>60*0,6*0,7</t>
  </si>
  <si>
    <t>60*0,6*0,4</t>
  </si>
  <si>
    <t>(60*0,6*0,4)*6</t>
  </si>
  <si>
    <t>(60*0,6*0,4)*1,665</t>
  </si>
  <si>
    <t>Poznámka k položce:_x000d_
Poznámka k položce: rozdíl kubatur hloubení rýh a opsypu a lože</t>
  </si>
  <si>
    <t>Poznámka k položce:_x000d_
Poznámka k položce: vypočítaná vrstva obsypu a délka a šířka výkopu</t>
  </si>
  <si>
    <t>60*0,6*0,3</t>
  </si>
  <si>
    <t>kamenivo těžené hrubé (Bratčice) frakce 16-32</t>
  </si>
  <si>
    <t>(60*0,6*0,3)*1,885</t>
  </si>
  <si>
    <t>Poznámka k položce:_x000d_
Poznámka k položce: vypočítaná vrstva lože a délka a šířka výkopu</t>
  </si>
  <si>
    <t>60*0,6*0,1</t>
  </si>
  <si>
    <t>871181141</t>
  </si>
  <si>
    <t>Montáž potrubí z PE100 SDR 11 otevřený výkop svařovaných na tupo D 50 x 4,6 mm</t>
  </si>
  <si>
    <t>23,50+6,25+22,75+7,50</t>
  </si>
  <si>
    <t>286134930</t>
  </si>
  <si>
    <t>potrubí plynovodní PE100 SDR 11, tyče 12 m, se signalizační vrstvou, 50 x 4,6 mm_specifikace dle PD včetně doplňků a příslušenství</t>
  </si>
  <si>
    <t>877181101</t>
  </si>
  <si>
    <t>Montáž elektrospojek na potrubí z PE trub d 50</t>
  </si>
  <si>
    <t>286159710</t>
  </si>
  <si>
    <t>elektrospojka SDR 11, PE 100, PN 16 d 50_specifikace dle PD včetně doplňků a příslušenství</t>
  </si>
  <si>
    <t>877181112</t>
  </si>
  <si>
    <t>Montáž elektrokolen 90° na potrubí z PE trub d 50</t>
  </si>
  <si>
    <t>286149330</t>
  </si>
  <si>
    <t>elektrokoleno 90°, PE 100, PN 16, d 50_specifikace dle PD včetně doplňků a příslušenství</t>
  </si>
  <si>
    <t>286149760</t>
  </si>
  <si>
    <t>elektroredukce, PE 100, PN 16, d 63-50_specifikace dle PD včetně doplňků a příslušenství</t>
  </si>
  <si>
    <t>877241101</t>
  </si>
  <si>
    <t>Montáž elektrospojek na potrubí z PE trub d 90</t>
  </si>
  <si>
    <t>286149770</t>
  </si>
  <si>
    <t>elektroredukce, PE 100, PN 16, d 90-63_specifikace dle PD včetně doplňků a příslušenství</t>
  </si>
  <si>
    <t>286159740</t>
  </si>
  <si>
    <t>elektrospojka SDR 11, PE 100, PN 16 d 90_specifikace dle PD včetně doplňků a příslušenství</t>
  </si>
  <si>
    <t>286145618</t>
  </si>
  <si>
    <t>elektropřechodka PE/ocel, SDR11, PE100, PN 16, d 90/DN 80_specifikace dle PD včetně doplňků a příslušenství</t>
  </si>
  <si>
    <t>Poznámka k položce:_x000d_
Poznámka k položce: Tato položka není v databázi ÚRS. viz. výkres 15033-DPS-D.2-IO 10-02</t>
  </si>
  <si>
    <t>723239105</t>
  </si>
  <si>
    <t>Montáž armatur plynovodních se dvěma závity G 1 1/2 ostatní typ</t>
  </si>
  <si>
    <t>286149388</t>
  </si>
  <si>
    <t>kulový kohout z PE-HD, SDR 11, PE 100, PN 10, d 50_specifikace dle PD včetně doplňků a příslušenství</t>
  </si>
  <si>
    <t>286012902</t>
  </si>
  <si>
    <t>SOUPRAVA ZEMNÍ TELESKOPICKÁ KH T pro plynový uzávěr -0,7-1,1m, d 50-225_specifikace dle PD včetně doplňků a příslušenství</t>
  </si>
  <si>
    <t>286175500</t>
  </si>
  <si>
    <t>PLOVOUCÍ LITINOVÝ POKLOP PRO PLYN(žlutá barva víčka)_specifikace dle PD včetně doplňků a příslušenství</t>
  </si>
  <si>
    <t>722131940</t>
  </si>
  <si>
    <t>Potrubí ocelové závitové svařované propojení potrubí DN 80</t>
  </si>
  <si>
    <t>Poznámka k položce:_x000d_
Poznámka k položce: Pro tuto dimenzi a materiál není tato položka v databázi ÚRS. viz. výkres 15033-DPS-D.2-IO 10-02</t>
  </si>
  <si>
    <t>733193925</t>
  </si>
  <si>
    <t>Zaslepení potrubí ocelového hladkého dýnkem D 89</t>
  </si>
  <si>
    <t>892312121</t>
  </si>
  <si>
    <t>Tlaková zkouška vzduchem potrubí do DN 150 těsnícím vakem ucpávkovým</t>
  </si>
  <si>
    <t>úsek</t>
  </si>
  <si>
    <t>723190901</t>
  </si>
  <si>
    <t>Uzavření,otevření plynovodního potrubí při opravě</t>
  </si>
  <si>
    <t>60+40+40</t>
  </si>
  <si>
    <t>723190909</t>
  </si>
  <si>
    <t>Zkouška těsnosti potrubí plynovodního</t>
  </si>
  <si>
    <t>897352121</t>
  </si>
  <si>
    <t>Poznámka k položce:_x000d_
Poznámka k položce: Tato položka není v databázi ÚRS. Doklad k provední plynovodu.</t>
  </si>
  <si>
    <t>Poznámka k položce:_x000d_
Poznámka k položce: viz. výkres 15033-DPS-D.2-IO 10-02, 15033-DPS-D.2-IO 10-03</t>
  </si>
  <si>
    <t>23,50+6,25+22,75+7,50+5</t>
  </si>
  <si>
    <t>21*2</t>
  </si>
  <si>
    <t>"Hmotnost vybouraných asfaltových ploch a podkladů"3,024+2,961+2,281</t>
  </si>
  <si>
    <t>"Hmotnost vybouraných asfaltových ploch a podkladů+předpokládaná doprava na skládku"(3,024+2,961+2,281)*16</t>
  </si>
  <si>
    <t>Poznámka k položce:_x000d_
Poznámka k položce: hmotnost suti vybouraných asfaltových povrchů viz oddíl zemní práce</t>
  </si>
  <si>
    <t>"Hmotnost vybouraných asfaltových ploch"2,281</t>
  </si>
  <si>
    <t xml:space="preserve">Poznámka k položce:_x000d_
Poznámka k položce: hmotnost suti vybouraných  povrchů z kameniva viz oddíl zemní práce</t>
  </si>
  <si>
    <t>"Hmotnost vybouraných podkladů z kameniva"3,024+2,961</t>
  </si>
  <si>
    <t>"Celková hmotnost oddílu Trubní vedení"0,09</t>
  </si>
  <si>
    <t>723120809</t>
  </si>
  <si>
    <t>Demontáž potrubí ocelové závitové svařované do DN 80</t>
  </si>
  <si>
    <t>"Odstranění stávajícího rušeného potrubí"38</t>
  </si>
  <si>
    <t>723160804</t>
  </si>
  <si>
    <t>Demontáž přípojka k plynoměru na závit bez ochozu G 1</t>
  </si>
  <si>
    <t>pár</t>
  </si>
  <si>
    <t>723160831</t>
  </si>
  <si>
    <t>Demontáž rozpěrky k plynoměru G 1</t>
  </si>
  <si>
    <t>723260801</t>
  </si>
  <si>
    <t xml:space="preserve">Demontáž plynoměrů G 2 nebo G 4  nebo G 10 max. průtok do 16 m3/hod.</t>
  </si>
  <si>
    <t>723290821</t>
  </si>
  <si>
    <t>Přemístění vnitrostaveništní demontovaných hmot pro vnitřní plynovod v objektech výšky do 6 m</t>
  </si>
  <si>
    <t>Poznámka k položce:_x000d_
Poznámka k položce: hmotnost demontovaných hmot pro oddíl vnitřní plynovod</t>
  </si>
  <si>
    <t>"Celková hmotnost demontovaných hmot pro oddíl - vnitřní plynovod"0,315+0,005+0,001+0,004</t>
  </si>
  <si>
    <t>23-M</t>
  </si>
  <si>
    <t>Montáže potrubí</t>
  </si>
  <si>
    <t>230170002</t>
  </si>
  <si>
    <t>Tlakové zkoušky těsnosti potrubí - příprava DN do 80</t>
  </si>
  <si>
    <t>230170012</t>
  </si>
  <si>
    <t>Tlakové zkoušky těsnosti potrubí - zkouška DN do 80</t>
  </si>
  <si>
    <t>230220001</t>
  </si>
  <si>
    <t>Montáž zemní soupravy pro šoupátka ON 13 6580</t>
  </si>
  <si>
    <t>230220006</t>
  </si>
  <si>
    <t>Montáž litinového poklopu</t>
  </si>
  <si>
    <t>D.2-IO 11 - AREÁLOVÉ ROZVODY MEDIPLYNŮ</t>
  </si>
  <si>
    <t>Pol627</t>
  </si>
  <si>
    <t>měděná trubka 22x1</t>
  </si>
  <si>
    <t>Pol628</t>
  </si>
  <si>
    <t>prořez trubek 3%</t>
  </si>
  <si>
    <t>Pol629</t>
  </si>
  <si>
    <t>Ag pájka 45+pasta</t>
  </si>
  <si>
    <t>g</t>
  </si>
  <si>
    <t>Pol630</t>
  </si>
  <si>
    <t>chránička potrubí-oc.trubka 44.5x3.2</t>
  </si>
  <si>
    <t>Pol631</t>
  </si>
  <si>
    <t>tvarovky Cu do pr.22</t>
  </si>
  <si>
    <t>Pol632</t>
  </si>
  <si>
    <t>izolace potrubí v zemi</t>
  </si>
  <si>
    <t>Pol633</t>
  </si>
  <si>
    <t>izolace chrániček zemi</t>
  </si>
  <si>
    <t>Pol634</t>
  </si>
  <si>
    <t>signalizační folie</t>
  </si>
  <si>
    <t>Pol635</t>
  </si>
  <si>
    <t>napojení na stávající rozvod vč.odstavení části rozvodu</t>
  </si>
  <si>
    <t>Pol636</t>
  </si>
  <si>
    <t>ochranný plyn pro pájení Cu trubek</t>
  </si>
  <si>
    <t>Pol637</t>
  </si>
  <si>
    <t>propláchnutí rozvodu dusíkem</t>
  </si>
  <si>
    <t>Pol638</t>
  </si>
  <si>
    <t>tlaková zkouška</t>
  </si>
  <si>
    <t>Pol639</t>
  </si>
  <si>
    <t>dokumentace skut.stavu (3x paré, 1x CD)</t>
  </si>
  <si>
    <t>Pol640</t>
  </si>
  <si>
    <t>zahájení,ukončení a předání</t>
  </si>
  <si>
    <t>Pol641</t>
  </si>
  <si>
    <t>přesun hmot</t>
  </si>
  <si>
    <t>Pol642</t>
  </si>
  <si>
    <t>zkoušky a revize</t>
  </si>
  <si>
    <t>Pol643</t>
  </si>
  <si>
    <t>zemní práce _ hloubení / přesuny / odvoz, likvidace / zpětné zásypy , obsypy</t>
  </si>
  <si>
    <t>-1600608293</t>
  </si>
  <si>
    <t xml:space="preserve">D.2-IO 12 - NÁHRADNÍ NAPÁJENÍ ELEKTRICKOU ENERGIÍ </t>
  </si>
  <si>
    <t>D2 - Elektroinstalace, materiál vč. montáže</t>
  </si>
  <si>
    <t xml:space="preserve">    D3 - ENERGOCENTRUM</t>
  </si>
  <si>
    <t xml:space="preserve">VN rozvaděč 12kV 630A 20kA 50Hz, 5 polí, dále sestávající viz výkr.:  D.2-IO 12-07 (SMYČKA - SMYČKA - VÝVOD - MĚŘENÍ - VÝVOD NA TRAFO (1000kVA)</t>
  </si>
  <si>
    <t xml:space="preserve">Poznámka k položce:_x000d_
VN rozvaděč 12kV 630A 20kA 50Hz, 5 polí, dále sestávající viz výkr.:  D.2-IO 12-07 (SMYČKA - SMYČKA - VÝVOD - MĚŘENÍ - VÝVOD NA TRAFO (1000kVA)                                                                                                                - standardní kusové zkoušky ve výrobním závodě - výkresová dokumentace v českém jazyce - 1 sada ovládacích nástrojů a manuál pro provoz a údržbu - balení a doprava na místo určení vč. složení a instalace na místě - umístění na montážní rám, který je dodávkou rozvaděče - PD ochran, nastavení a oživení ochran - uvedení do chodu, testy, zaučení obsluhy - revize - montáž rozvaděče a kabelové soubory. (kabelová oka, kabelové koncovky, konektory, omezovače přepětí atd.).  - nastavení a oživení ochran, ochrany dle místa instalace - základový rám a upevňovací šrouby. - hlavní a pomocná kabeláž. - konektory, počet dle schéma VN rozvaděče, vč. přepěťové ochrany - umístěn ve venkovním prostoředí (příslušné krytí, montáž do uzavřeného kiosku - min. IP54 !!) - jedná se o provizorní rozvod - dodávku je možné řešit i formou pronájmu (odhad doby instalace - 1 měsíc)</t>
  </si>
  <si>
    <t>Pol644</t>
  </si>
  <si>
    <t xml:space="preserve">Kabel 10-AXEKVCEY 1x120, vč. konektorů k připojení do VN rozvaděče ČEZ a přepěťových ochran, č.v.  D.2-IO 12-03 až D.2.IO 12-06</t>
  </si>
  <si>
    <t>Pol645</t>
  </si>
  <si>
    <t>Kabel 10-CXEKVCEY 1x70, vč. vnitřních staničních koncovek do TR1000kVA /konektory k VN rozvaděči věcí VN rozvaděče</t>
  </si>
  <si>
    <t>Pol646</t>
  </si>
  <si>
    <t>Kabelová spojka VN pro kabel 10-AXEKVCEY 1x120</t>
  </si>
  <si>
    <t>Pol647</t>
  </si>
  <si>
    <t>Ruční výkop kabelové trasy, šířka 800mm, hl.1200mm, komplet, včetně pískového lože, ochranné fólie, záhozu</t>
  </si>
  <si>
    <t>Pol648</t>
  </si>
  <si>
    <t>Mechanická ochrana kabelové trasy VN - kabelový žlab betonový 175x135mm, zkarytý betonovou deskou</t>
  </si>
  <si>
    <t>Pol649</t>
  </si>
  <si>
    <t>Ocelové nosné konstrukce vč. Montáže</t>
  </si>
  <si>
    <t>Pol650</t>
  </si>
  <si>
    <t>Kabelový žebřík š.200, vč. Montáže</t>
  </si>
  <si>
    <t>Pol651</t>
  </si>
  <si>
    <t>Protipožární přepážky, vč. Montáže</t>
  </si>
  <si>
    <t>Pol652</t>
  </si>
  <si>
    <t>Pásek na svazkování VN kabelu, vč. Montáže</t>
  </si>
  <si>
    <t>Pol653</t>
  </si>
  <si>
    <t>CYKY 3Jx6</t>
  </si>
  <si>
    <t>Pol654</t>
  </si>
  <si>
    <t>CYKY 5Jx4</t>
  </si>
  <si>
    <t>Pol655</t>
  </si>
  <si>
    <t>Označovací štítky kabelů, vč. Montáže</t>
  </si>
  <si>
    <t>Pol656</t>
  </si>
  <si>
    <t>Ochranná trubka plast pr. 150mm /vnitřní prům./</t>
  </si>
  <si>
    <t>Pol657</t>
  </si>
  <si>
    <t>"Najetí" kabelů 22 kV</t>
  </si>
  <si>
    <t>Pol658</t>
  </si>
  <si>
    <t>Pol659</t>
  </si>
  <si>
    <t>Úpravy na stávajících zařízeních VN a NN v souvislosti s přepojováním na provizorní rozvod</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</si>
</sst>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1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22" fillId="0" borderId="0" xfId="0" applyFont="1" applyAlignment="1" applyProtection="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styles" Target="styles.xml" /><Relationship Id="rId73" Type="http://schemas.openxmlformats.org/officeDocument/2006/relationships/theme" Target="theme/theme1.xml" /><Relationship Id="rId74" Type="http://schemas.openxmlformats.org/officeDocument/2006/relationships/calcChain" Target="calcChain.xml" /><Relationship Id="rId7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21</v>
      </c>
      <c r="AO7" s="23"/>
      <c r="AP7" s="23"/>
      <c r="AQ7" s="23"/>
      <c r="AR7" s="21"/>
      <c r="BE7" s="32"/>
      <c r="BS7" s="18" t="s">
        <v>6</v>
      </c>
    </row>
    <row r="8" s="1" customFormat="1" ht="12" customHeight="1">
      <c r="B8" s="22"/>
      <c r="C8" s="23"/>
      <c r="D8" s="33" t="s">
        <v>22</v>
      </c>
      <c r="E8" s="23"/>
      <c r="F8" s="23"/>
      <c r="G8" s="23"/>
      <c r="H8" s="23"/>
      <c r="I8" s="23"/>
      <c r="J8" s="23"/>
      <c r="K8" s="28" t="s">
        <v>23</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24</v>
      </c>
      <c r="AL8" s="23"/>
      <c r="AM8" s="23"/>
      <c r="AN8" s="34" t="s">
        <v>25</v>
      </c>
      <c r="AO8" s="23"/>
      <c r="AP8" s="23"/>
      <c r="AQ8" s="23"/>
      <c r="AR8" s="21"/>
      <c r="BE8" s="32"/>
      <c r="BS8" s="18" t="s">
        <v>6</v>
      </c>
    </row>
    <row r="9" s="1" customFormat="1" ht="29.28" customHeight="1">
      <c r="B9" s="22"/>
      <c r="C9" s="23"/>
      <c r="D9" s="27" t="s">
        <v>26</v>
      </c>
      <c r="E9" s="23"/>
      <c r="F9" s="23"/>
      <c r="G9" s="23"/>
      <c r="H9" s="23"/>
      <c r="I9" s="23"/>
      <c r="J9" s="23"/>
      <c r="K9" s="35" t="s">
        <v>27</v>
      </c>
      <c r="L9" s="23"/>
      <c r="M9" s="23"/>
      <c r="N9" s="23"/>
      <c r="O9" s="23"/>
      <c r="P9" s="23"/>
      <c r="Q9" s="23"/>
      <c r="R9" s="23"/>
      <c r="S9" s="23"/>
      <c r="T9" s="23"/>
      <c r="U9" s="23"/>
      <c r="V9" s="23"/>
      <c r="W9" s="23"/>
      <c r="X9" s="23"/>
      <c r="Y9" s="23"/>
      <c r="Z9" s="23"/>
      <c r="AA9" s="23"/>
      <c r="AB9" s="23"/>
      <c r="AC9" s="23"/>
      <c r="AD9" s="23"/>
      <c r="AE9" s="23"/>
      <c r="AF9" s="23"/>
      <c r="AG9" s="23"/>
      <c r="AH9" s="23"/>
      <c r="AI9" s="23"/>
      <c r="AJ9" s="23"/>
      <c r="AK9" s="27" t="s">
        <v>28</v>
      </c>
      <c r="AL9" s="23"/>
      <c r="AM9" s="23"/>
      <c r="AN9" s="35" t="s">
        <v>29</v>
      </c>
      <c r="AO9" s="23"/>
      <c r="AP9" s="23"/>
      <c r="AQ9" s="23"/>
      <c r="AR9" s="21"/>
      <c r="BE9" s="32"/>
      <c r="BS9" s="18" t="s">
        <v>6</v>
      </c>
    </row>
    <row r="10" s="1" customFormat="1" ht="12" customHeight="1">
      <c r="B10" s="22"/>
      <c r="C10" s="23"/>
      <c r="D10" s="33" t="s">
        <v>30</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31</v>
      </c>
      <c r="AL10" s="23"/>
      <c r="AM10" s="23"/>
      <c r="AN10" s="28" t="s">
        <v>1</v>
      </c>
      <c r="AO10" s="23"/>
      <c r="AP10" s="23"/>
      <c r="AQ10" s="23"/>
      <c r="AR10" s="21"/>
      <c r="BE10" s="32"/>
      <c r="BS10" s="18" t="s">
        <v>6</v>
      </c>
    </row>
    <row r="11" s="1" customFormat="1" ht="18.48" customHeight="1">
      <c r="B11" s="22"/>
      <c r="C11" s="23"/>
      <c r="D11" s="23"/>
      <c r="E11" s="28" t="s">
        <v>32</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33</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34</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31</v>
      </c>
      <c r="AL13" s="23"/>
      <c r="AM13" s="23"/>
      <c r="AN13" s="36" t="s">
        <v>35</v>
      </c>
      <c r="AO13" s="23"/>
      <c r="AP13" s="23"/>
      <c r="AQ13" s="23"/>
      <c r="AR13" s="21"/>
      <c r="BE13" s="32"/>
      <c r="BS13" s="18" t="s">
        <v>6</v>
      </c>
    </row>
    <row r="14">
      <c r="B14" s="22"/>
      <c r="C14" s="23"/>
      <c r="D14" s="23"/>
      <c r="E14" s="36" t="s">
        <v>35</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3" t="s">
        <v>33</v>
      </c>
      <c r="AL14" s="23"/>
      <c r="AM14" s="23"/>
      <c r="AN14" s="36" t="s">
        <v>35</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36</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31</v>
      </c>
      <c r="AL16" s="23"/>
      <c r="AM16" s="23"/>
      <c r="AN16" s="28" t="s">
        <v>1</v>
      </c>
      <c r="AO16" s="23"/>
      <c r="AP16" s="23"/>
      <c r="AQ16" s="23"/>
      <c r="AR16" s="21"/>
      <c r="BE16" s="32"/>
      <c r="BS16" s="18" t="s">
        <v>4</v>
      </c>
    </row>
    <row r="17" s="1" customFormat="1" ht="18.48" customHeight="1">
      <c r="B17" s="22"/>
      <c r="C17" s="23"/>
      <c r="D17" s="23"/>
      <c r="E17" s="28" t="s">
        <v>37</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33</v>
      </c>
      <c r="AL17" s="23"/>
      <c r="AM17" s="23"/>
      <c r="AN17" s="28" t="s">
        <v>1</v>
      </c>
      <c r="AO17" s="23"/>
      <c r="AP17" s="23"/>
      <c r="AQ17" s="23"/>
      <c r="AR17" s="21"/>
      <c r="BE17" s="32"/>
      <c r="BS17" s="18" t="s">
        <v>38</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39</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31</v>
      </c>
      <c r="AL19" s="23"/>
      <c r="AM19" s="23"/>
      <c r="AN19" s="28" t="s">
        <v>1</v>
      </c>
      <c r="AO19" s="23"/>
      <c r="AP19" s="23"/>
      <c r="AQ19" s="23"/>
      <c r="AR19" s="21"/>
      <c r="BE19" s="32"/>
      <c r="BS19" s="18" t="s">
        <v>6</v>
      </c>
    </row>
    <row r="20" s="1" customFormat="1" ht="18.48" customHeight="1">
      <c r="B20" s="22"/>
      <c r="C20" s="23"/>
      <c r="D20" s="23"/>
      <c r="E20" s="28" t="s">
        <v>40</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33</v>
      </c>
      <c r="AL20" s="23"/>
      <c r="AM20" s="23"/>
      <c r="AN20" s="28" t="s">
        <v>1</v>
      </c>
      <c r="AO20" s="23"/>
      <c r="AP20" s="23"/>
      <c r="AQ20" s="23"/>
      <c r="AR20" s="21"/>
      <c r="BE20" s="32"/>
      <c r="BS20" s="18" t="s">
        <v>38</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41</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59.25" customHeight="1">
      <c r="B23" s="22"/>
      <c r="C23" s="23"/>
      <c r="D23" s="23"/>
      <c r="E23" s="38" t="s">
        <v>42</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3"/>
      <c r="AQ25" s="23"/>
      <c r="AR25" s="21"/>
      <c r="BE25" s="32"/>
    </row>
    <row r="26" s="2" customFormat="1" ht="25.92" customHeight="1">
      <c r="A26" s="40"/>
      <c r="B26" s="41"/>
      <c r="C26" s="42"/>
      <c r="D26" s="43" t="s">
        <v>43</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ROUND(AG94,2)</f>
        <v>0</v>
      </c>
      <c r="AL26" s="44"/>
      <c r="AM26" s="44"/>
      <c r="AN26" s="44"/>
      <c r="AO26" s="44"/>
      <c r="AP26" s="42"/>
      <c r="AQ26" s="42"/>
      <c r="AR26" s="46"/>
      <c r="BE26" s="32"/>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2"/>
    </row>
    <row r="28" s="2" customFormat="1">
      <c r="A28" s="40"/>
      <c r="B28" s="41"/>
      <c r="C28" s="42"/>
      <c r="D28" s="42"/>
      <c r="E28" s="42"/>
      <c r="F28" s="42"/>
      <c r="G28" s="42"/>
      <c r="H28" s="42"/>
      <c r="I28" s="42"/>
      <c r="J28" s="42"/>
      <c r="K28" s="42"/>
      <c r="L28" s="47" t="s">
        <v>44</v>
      </c>
      <c r="M28" s="47"/>
      <c r="N28" s="47"/>
      <c r="O28" s="47"/>
      <c r="P28" s="47"/>
      <c r="Q28" s="42"/>
      <c r="R28" s="42"/>
      <c r="S28" s="42"/>
      <c r="T28" s="42"/>
      <c r="U28" s="42"/>
      <c r="V28" s="42"/>
      <c r="W28" s="47" t="s">
        <v>45</v>
      </c>
      <c r="X28" s="47"/>
      <c r="Y28" s="47"/>
      <c r="Z28" s="47"/>
      <c r="AA28" s="47"/>
      <c r="AB28" s="47"/>
      <c r="AC28" s="47"/>
      <c r="AD28" s="47"/>
      <c r="AE28" s="47"/>
      <c r="AF28" s="42"/>
      <c r="AG28" s="42"/>
      <c r="AH28" s="42"/>
      <c r="AI28" s="42"/>
      <c r="AJ28" s="42"/>
      <c r="AK28" s="47" t="s">
        <v>46</v>
      </c>
      <c r="AL28" s="47"/>
      <c r="AM28" s="47"/>
      <c r="AN28" s="47"/>
      <c r="AO28" s="47"/>
      <c r="AP28" s="42"/>
      <c r="AQ28" s="42"/>
      <c r="AR28" s="46"/>
      <c r="BE28" s="32"/>
    </row>
    <row r="29" s="3" customFormat="1" ht="14.4" customHeight="1">
      <c r="A29" s="3"/>
      <c r="B29" s="48"/>
      <c r="C29" s="49"/>
      <c r="D29" s="33" t="s">
        <v>47</v>
      </c>
      <c r="E29" s="49"/>
      <c r="F29" s="33" t="s">
        <v>48</v>
      </c>
      <c r="G29" s="49"/>
      <c r="H29" s="49"/>
      <c r="I29" s="49"/>
      <c r="J29" s="49"/>
      <c r="K29" s="49"/>
      <c r="L29" s="50">
        <v>0.20999999999999999</v>
      </c>
      <c r="M29" s="49"/>
      <c r="N29" s="49"/>
      <c r="O29" s="49"/>
      <c r="P29" s="49"/>
      <c r="Q29" s="49"/>
      <c r="R29" s="49"/>
      <c r="S29" s="49"/>
      <c r="T29" s="49"/>
      <c r="U29" s="49"/>
      <c r="V29" s="49"/>
      <c r="W29" s="51">
        <f>ROUND(AZ94, 2)</f>
        <v>0</v>
      </c>
      <c r="X29" s="49"/>
      <c r="Y29" s="49"/>
      <c r="Z29" s="49"/>
      <c r="AA29" s="49"/>
      <c r="AB29" s="49"/>
      <c r="AC29" s="49"/>
      <c r="AD29" s="49"/>
      <c r="AE29" s="49"/>
      <c r="AF29" s="49"/>
      <c r="AG29" s="49"/>
      <c r="AH29" s="49"/>
      <c r="AI29" s="49"/>
      <c r="AJ29" s="49"/>
      <c r="AK29" s="51">
        <f>ROUND(AV94, 2)</f>
        <v>0</v>
      </c>
      <c r="AL29" s="49"/>
      <c r="AM29" s="49"/>
      <c r="AN29" s="49"/>
      <c r="AO29" s="49"/>
      <c r="AP29" s="49"/>
      <c r="AQ29" s="49"/>
      <c r="AR29" s="52"/>
      <c r="BE29" s="53"/>
    </row>
    <row r="30" s="3" customFormat="1" ht="14.4" customHeight="1">
      <c r="A30" s="3"/>
      <c r="B30" s="48"/>
      <c r="C30" s="49"/>
      <c r="D30" s="49"/>
      <c r="E30" s="49"/>
      <c r="F30" s="33" t="s">
        <v>49</v>
      </c>
      <c r="G30" s="49"/>
      <c r="H30" s="49"/>
      <c r="I30" s="49"/>
      <c r="J30" s="49"/>
      <c r="K30" s="49"/>
      <c r="L30" s="50">
        <v>0.14999999999999999</v>
      </c>
      <c r="M30" s="49"/>
      <c r="N30" s="49"/>
      <c r="O30" s="49"/>
      <c r="P30" s="49"/>
      <c r="Q30" s="49"/>
      <c r="R30" s="49"/>
      <c r="S30" s="49"/>
      <c r="T30" s="49"/>
      <c r="U30" s="49"/>
      <c r="V30" s="49"/>
      <c r="W30" s="51">
        <f>ROUND(BA94, 2)</f>
        <v>0</v>
      </c>
      <c r="X30" s="49"/>
      <c r="Y30" s="49"/>
      <c r="Z30" s="49"/>
      <c r="AA30" s="49"/>
      <c r="AB30" s="49"/>
      <c r="AC30" s="49"/>
      <c r="AD30" s="49"/>
      <c r="AE30" s="49"/>
      <c r="AF30" s="49"/>
      <c r="AG30" s="49"/>
      <c r="AH30" s="49"/>
      <c r="AI30" s="49"/>
      <c r="AJ30" s="49"/>
      <c r="AK30" s="51">
        <f>ROUND(AW94, 2)</f>
        <v>0</v>
      </c>
      <c r="AL30" s="49"/>
      <c r="AM30" s="49"/>
      <c r="AN30" s="49"/>
      <c r="AO30" s="49"/>
      <c r="AP30" s="49"/>
      <c r="AQ30" s="49"/>
      <c r="AR30" s="52"/>
      <c r="BE30" s="53"/>
    </row>
    <row r="31" hidden="1" s="3" customFormat="1" ht="14.4" customHeight="1">
      <c r="A31" s="3"/>
      <c r="B31" s="48"/>
      <c r="C31" s="49"/>
      <c r="D31" s="49"/>
      <c r="E31" s="49"/>
      <c r="F31" s="33" t="s">
        <v>50</v>
      </c>
      <c r="G31" s="49"/>
      <c r="H31" s="49"/>
      <c r="I31" s="49"/>
      <c r="J31" s="49"/>
      <c r="K31" s="49"/>
      <c r="L31" s="50">
        <v>0.20999999999999999</v>
      </c>
      <c r="M31" s="49"/>
      <c r="N31" s="49"/>
      <c r="O31" s="49"/>
      <c r="P31" s="49"/>
      <c r="Q31" s="49"/>
      <c r="R31" s="49"/>
      <c r="S31" s="49"/>
      <c r="T31" s="49"/>
      <c r="U31" s="49"/>
      <c r="V31" s="49"/>
      <c r="W31" s="51">
        <f>ROUND(BB94,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3" t="s">
        <v>51</v>
      </c>
      <c r="G32" s="49"/>
      <c r="H32" s="49"/>
      <c r="I32" s="49"/>
      <c r="J32" s="49"/>
      <c r="K32" s="49"/>
      <c r="L32" s="50">
        <v>0.14999999999999999</v>
      </c>
      <c r="M32" s="49"/>
      <c r="N32" s="49"/>
      <c r="O32" s="49"/>
      <c r="P32" s="49"/>
      <c r="Q32" s="49"/>
      <c r="R32" s="49"/>
      <c r="S32" s="49"/>
      <c r="T32" s="49"/>
      <c r="U32" s="49"/>
      <c r="V32" s="49"/>
      <c r="W32" s="51">
        <f>ROUND(BC94,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3" t="s">
        <v>52</v>
      </c>
      <c r="G33" s="49"/>
      <c r="H33" s="49"/>
      <c r="I33" s="49"/>
      <c r="J33" s="49"/>
      <c r="K33" s="49"/>
      <c r="L33" s="50">
        <v>0</v>
      </c>
      <c r="M33" s="49"/>
      <c r="N33" s="49"/>
      <c r="O33" s="49"/>
      <c r="P33" s="49"/>
      <c r="Q33" s="49"/>
      <c r="R33" s="49"/>
      <c r="S33" s="49"/>
      <c r="T33" s="49"/>
      <c r="U33" s="49"/>
      <c r="V33" s="49"/>
      <c r="W33" s="51">
        <f>ROUND(BD94, 2)</f>
        <v>0</v>
      </c>
      <c r="X33" s="49"/>
      <c r="Y33" s="49"/>
      <c r="Z33" s="49"/>
      <c r="AA33" s="49"/>
      <c r="AB33" s="49"/>
      <c r="AC33" s="49"/>
      <c r="AD33" s="49"/>
      <c r="AE33" s="49"/>
      <c r="AF33" s="49"/>
      <c r="AG33" s="49"/>
      <c r="AH33" s="49"/>
      <c r="AI33" s="49"/>
      <c r="AJ33" s="49"/>
      <c r="AK33" s="51">
        <v>0</v>
      </c>
      <c r="AL33" s="49"/>
      <c r="AM33" s="49"/>
      <c r="AN33" s="49"/>
      <c r="AO33" s="49"/>
      <c r="AP33" s="49"/>
      <c r="AQ33" s="49"/>
      <c r="AR33" s="52"/>
      <c r="BE33" s="5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32"/>
    </row>
    <row r="35" s="2" customFormat="1" ht="25.92" customHeight="1">
      <c r="A35" s="40"/>
      <c r="B35" s="41"/>
      <c r="C35" s="54"/>
      <c r="D35" s="55" t="s">
        <v>53</v>
      </c>
      <c r="E35" s="56"/>
      <c r="F35" s="56"/>
      <c r="G35" s="56"/>
      <c r="H35" s="56"/>
      <c r="I35" s="56"/>
      <c r="J35" s="56"/>
      <c r="K35" s="56"/>
      <c r="L35" s="56"/>
      <c r="M35" s="56"/>
      <c r="N35" s="56"/>
      <c r="O35" s="56"/>
      <c r="P35" s="56"/>
      <c r="Q35" s="56"/>
      <c r="R35" s="56"/>
      <c r="S35" s="56"/>
      <c r="T35" s="57" t="s">
        <v>54</v>
      </c>
      <c r="U35" s="56"/>
      <c r="V35" s="56"/>
      <c r="W35" s="56"/>
      <c r="X35" s="58" t="s">
        <v>55</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14.4" customHeight="1">
      <c r="A37" s="40"/>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6"/>
      <c r="BE37" s="40"/>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1"/>
      <c r="C49" s="62"/>
      <c r="D49" s="63" t="s">
        <v>56</v>
      </c>
      <c r="E49" s="64"/>
      <c r="F49" s="64"/>
      <c r="G49" s="64"/>
      <c r="H49" s="64"/>
      <c r="I49" s="64"/>
      <c r="J49" s="64"/>
      <c r="K49" s="64"/>
      <c r="L49" s="64"/>
      <c r="M49" s="64"/>
      <c r="N49" s="64"/>
      <c r="O49" s="64"/>
      <c r="P49" s="64"/>
      <c r="Q49" s="64"/>
      <c r="R49" s="64"/>
      <c r="S49" s="64"/>
      <c r="T49" s="64"/>
      <c r="U49" s="64"/>
      <c r="V49" s="64"/>
      <c r="W49" s="64"/>
      <c r="X49" s="64"/>
      <c r="Y49" s="64"/>
      <c r="Z49" s="64"/>
      <c r="AA49" s="64"/>
      <c r="AB49" s="64"/>
      <c r="AC49" s="64"/>
      <c r="AD49" s="64"/>
      <c r="AE49" s="64"/>
      <c r="AF49" s="64"/>
      <c r="AG49" s="64"/>
      <c r="AH49" s="63" t="s">
        <v>57</v>
      </c>
      <c r="AI49" s="64"/>
      <c r="AJ49" s="64"/>
      <c r="AK49" s="64"/>
      <c r="AL49" s="64"/>
      <c r="AM49" s="64"/>
      <c r="AN49" s="64"/>
      <c r="AO49" s="64"/>
      <c r="AP49" s="62"/>
      <c r="AQ49" s="62"/>
      <c r="AR49" s="65"/>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40"/>
      <c r="B60" s="41"/>
      <c r="C60" s="42"/>
      <c r="D60" s="66" t="s">
        <v>58</v>
      </c>
      <c r="E60" s="44"/>
      <c r="F60" s="44"/>
      <c r="G60" s="44"/>
      <c r="H60" s="44"/>
      <c r="I60" s="44"/>
      <c r="J60" s="44"/>
      <c r="K60" s="44"/>
      <c r="L60" s="44"/>
      <c r="M60" s="44"/>
      <c r="N60" s="44"/>
      <c r="O60" s="44"/>
      <c r="P60" s="44"/>
      <c r="Q60" s="44"/>
      <c r="R60" s="44"/>
      <c r="S60" s="44"/>
      <c r="T60" s="44"/>
      <c r="U60" s="44"/>
      <c r="V60" s="66" t="s">
        <v>59</v>
      </c>
      <c r="W60" s="44"/>
      <c r="X60" s="44"/>
      <c r="Y60" s="44"/>
      <c r="Z60" s="44"/>
      <c r="AA60" s="44"/>
      <c r="AB60" s="44"/>
      <c r="AC60" s="44"/>
      <c r="AD60" s="44"/>
      <c r="AE60" s="44"/>
      <c r="AF60" s="44"/>
      <c r="AG60" s="44"/>
      <c r="AH60" s="66" t="s">
        <v>58</v>
      </c>
      <c r="AI60" s="44"/>
      <c r="AJ60" s="44"/>
      <c r="AK60" s="44"/>
      <c r="AL60" s="44"/>
      <c r="AM60" s="66" t="s">
        <v>59</v>
      </c>
      <c r="AN60" s="44"/>
      <c r="AO60" s="44"/>
      <c r="AP60" s="42"/>
      <c r="AQ60" s="42"/>
      <c r="AR60" s="46"/>
      <c r="BE60" s="40"/>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40"/>
      <c r="B64" s="41"/>
      <c r="C64" s="42"/>
      <c r="D64" s="63" t="s">
        <v>60</v>
      </c>
      <c r="E64" s="67"/>
      <c r="F64" s="67"/>
      <c r="G64" s="67"/>
      <c r="H64" s="67"/>
      <c r="I64" s="67"/>
      <c r="J64" s="67"/>
      <c r="K64" s="67"/>
      <c r="L64" s="67"/>
      <c r="M64" s="67"/>
      <c r="N64" s="67"/>
      <c r="O64" s="67"/>
      <c r="P64" s="67"/>
      <c r="Q64" s="67"/>
      <c r="R64" s="67"/>
      <c r="S64" s="67"/>
      <c r="T64" s="67"/>
      <c r="U64" s="67"/>
      <c r="V64" s="67"/>
      <c r="W64" s="67"/>
      <c r="X64" s="67"/>
      <c r="Y64" s="67"/>
      <c r="Z64" s="67"/>
      <c r="AA64" s="67"/>
      <c r="AB64" s="67"/>
      <c r="AC64" s="67"/>
      <c r="AD64" s="67"/>
      <c r="AE64" s="67"/>
      <c r="AF64" s="67"/>
      <c r="AG64" s="67"/>
      <c r="AH64" s="63" t="s">
        <v>61</v>
      </c>
      <c r="AI64" s="67"/>
      <c r="AJ64" s="67"/>
      <c r="AK64" s="67"/>
      <c r="AL64" s="67"/>
      <c r="AM64" s="67"/>
      <c r="AN64" s="67"/>
      <c r="AO64" s="67"/>
      <c r="AP64" s="42"/>
      <c r="AQ64" s="42"/>
      <c r="AR64" s="46"/>
      <c r="BE64" s="40"/>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40"/>
      <c r="B75" s="41"/>
      <c r="C75" s="42"/>
      <c r="D75" s="66" t="s">
        <v>58</v>
      </c>
      <c r="E75" s="44"/>
      <c r="F75" s="44"/>
      <c r="G75" s="44"/>
      <c r="H75" s="44"/>
      <c r="I75" s="44"/>
      <c r="J75" s="44"/>
      <c r="K75" s="44"/>
      <c r="L75" s="44"/>
      <c r="M75" s="44"/>
      <c r="N75" s="44"/>
      <c r="O75" s="44"/>
      <c r="P75" s="44"/>
      <c r="Q75" s="44"/>
      <c r="R75" s="44"/>
      <c r="S75" s="44"/>
      <c r="T75" s="44"/>
      <c r="U75" s="44"/>
      <c r="V75" s="66" t="s">
        <v>59</v>
      </c>
      <c r="W75" s="44"/>
      <c r="X75" s="44"/>
      <c r="Y75" s="44"/>
      <c r="Z75" s="44"/>
      <c r="AA75" s="44"/>
      <c r="AB75" s="44"/>
      <c r="AC75" s="44"/>
      <c r="AD75" s="44"/>
      <c r="AE75" s="44"/>
      <c r="AF75" s="44"/>
      <c r="AG75" s="44"/>
      <c r="AH75" s="66" t="s">
        <v>58</v>
      </c>
      <c r="AI75" s="44"/>
      <c r="AJ75" s="44"/>
      <c r="AK75" s="44"/>
      <c r="AL75" s="44"/>
      <c r="AM75" s="66" t="s">
        <v>59</v>
      </c>
      <c r="AN75" s="44"/>
      <c r="AO75" s="44"/>
      <c r="AP75" s="42"/>
      <c r="AQ75" s="42"/>
      <c r="AR75" s="46"/>
      <c r="BE75" s="40"/>
    </row>
    <row r="76" s="2" customFormat="1">
      <c r="A76" s="40"/>
      <c r="B76" s="41"/>
      <c r="C76" s="42"/>
      <c r="D76" s="42"/>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6"/>
      <c r="BE76" s="40"/>
    </row>
    <row r="77" s="2" customFormat="1" ht="6.96" customHeight="1">
      <c r="A77" s="40"/>
      <c r="B77" s="68"/>
      <c r="C77" s="69"/>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c r="AQ77" s="69"/>
      <c r="AR77" s="46"/>
      <c r="BE77" s="40"/>
    </row>
    <row r="81" s="2" customFormat="1" ht="6.96" customHeight="1">
      <c r="A81" s="40"/>
      <c r="B81" s="70"/>
      <c r="C81" s="71"/>
      <c r="D81" s="71"/>
      <c r="E81" s="71"/>
      <c r="F81" s="71"/>
      <c r="G81" s="71"/>
      <c r="H81" s="71"/>
      <c r="I81" s="71"/>
      <c r="J81" s="71"/>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46"/>
      <c r="BE81" s="40"/>
    </row>
    <row r="82" s="2" customFormat="1" ht="24.96" customHeight="1">
      <c r="A82" s="40"/>
      <c r="B82" s="41"/>
      <c r="C82" s="24" t="s">
        <v>62</v>
      </c>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6"/>
      <c r="BE82" s="40"/>
    </row>
    <row r="83" s="2" customFormat="1" ht="6.96" customHeight="1">
      <c r="A83" s="40"/>
      <c r="B83" s="41"/>
      <c r="C83" s="42"/>
      <c r="D83" s="42"/>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6"/>
      <c r="BE83" s="40"/>
    </row>
    <row r="84" s="4" customFormat="1" ht="12" customHeight="1">
      <c r="A84" s="4"/>
      <c r="B84" s="72"/>
      <c r="C84" s="33" t="s">
        <v>13</v>
      </c>
      <c r="D84" s="73"/>
      <c r="E84" s="73"/>
      <c r="F84" s="73"/>
      <c r="G84" s="73"/>
      <c r="H84" s="73"/>
      <c r="I84" s="73"/>
      <c r="J84" s="73"/>
      <c r="K84" s="73"/>
      <c r="L84" s="73" t="str">
        <f>K5</f>
        <v>N20-164_exp2_VR09-9</v>
      </c>
      <c r="M84" s="73"/>
      <c r="N84" s="73"/>
      <c r="O84" s="73"/>
      <c r="P84" s="73"/>
      <c r="Q84" s="73"/>
      <c r="R84" s="73"/>
      <c r="S84" s="73"/>
      <c r="T84" s="73"/>
      <c r="U84" s="73"/>
      <c r="V84" s="73"/>
      <c r="W84" s="73"/>
      <c r="X84" s="73"/>
      <c r="Y84" s="73"/>
      <c r="Z84" s="73"/>
      <c r="AA84" s="73"/>
      <c r="AB84" s="73"/>
      <c r="AC84" s="73"/>
      <c r="AD84" s="73"/>
      <c r="AE84" s="73"/>
      <c r="AF84" s="73"/>
      <c r="AG84" s="73"/>
      <c r="AH84" s="73"/>
      <c r="AI84" s="73"/>
      <c r="AJ84" s="73"/>
      <c r="AK84" s="73"/>
      <c r="AL84" s="73"/>
      <c r="AM84" s="73"/>
      <c r="AN84" s="73"/>
      <c r="AO84" s="73"/>
      <c r="AP84" s="73"/>
      <c r="AQ84" s="73"/>
      <c r="AR84" s="74"/>
      <c r="BE84" s="4"/>
    </row>
    <row r="85" s="5" customFormat="1" ht="36.96" customHeight="1">
      <c r="A85" s="5"/>
      <c r="B85" s="75"/>
      <c r="C85" s="76" t="s">
        <v>16</v>
      </c>
      <c r="D85" s="77"/>
      <c r="E85" s="77"/>
      <c r="F85" s="77"/>
      <c r="G85" s="77"/>
      <c r="H85" s="77"/>
      <c r="I85" s="77"/>
      <c r="J85" s="77"/>
      <c r="K85" s="77"/>
      <c r="L85" s="78" t="str">
        <f>K6</f>
        <v>STAVEBNÍ ÚPRAVY Č.P. 511 PRO LABORATOŘE A ONKOLOGII OBLASTNÍ NEMOCNICE JIČÍN A.S.</v>
      </c>
      <c r="M85" s="77"/>
      <c r="N85" s="77"/>
      <c r="O85" s="77"/>
      <c r="P85" s="77"/>
      <c r="Q85" s="77"/>
      <c r="R85" s="77"/>
      <c r="S85" s="77"/>
      <c r="T85" s="77"/>
      <c r="U85" s="77"/>
      <c r="V85" s="77"/>
      <c r="W85" s="77"/>
      <c r="X85" s="77"/>
      <c r="Y85" s="77"/>
      <c r="Z85" s="77"/>
      <c r="AA85" s="77"/>
      <c r="AB85" s="77"/>
      <c r="AC85" s="77"/>
      <c r="AD85" s="77"/>
      <c r="AE85" s="77"/>
      <c r="AF85" s="77"/>
      <c r="AG85" s="77"/>
      <c r="AH85" s="77"/>
      <c r="AI85" s="77"/>
      <c r="AJ85" s="77"/>
      <c r="AK85" s="77"/>
      <c r="AL85" s="77"/>
      <c r="AM85" s="77"/>
      <c r="AN85" s="77"/>
      <c r="AO85" s="77"/>
      <c r="AP85" s="77"/>
      <c r="AQ85" s="77"/>
      <c r="AR85" s="79"/>
      <c r="BE85" s="5"/>
    </row>
    <row r="86" s="2" customFormat="1" ht="6.96" customHeight="1">
      <c r="A86" s="40"/>
      <c r="B86" s="41"/>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6"/>
      <c r="BE86" s="40"/>
    </row>
    <row r="87" s="2" customFormat="1" ht="12" customHeight="1">
      <c r="A87" s="40"/>
      <c r="B87" s="41"/>
      <c r="C87" s="33" t="s">
        <v>22</v>
      </c>
      <c r="D87" s="42"/>
      <c r="E87" s="42"/>
      <c r="F87" s="42"/>
      <c r="G87" s="42"/>
      <c r="H87" s="42"/>
      <c r="I87" s="42"/>
      <c r="J87" s="42"/>
      <c r="K87" s="42"/>
      <c r="L87" s="80" t="str">
        <f>IF(K8="","",K8)</f>
        <v>Jičín</v>
      </c>
      <c r="M87" s="42"/>
      <c r="N87" s="42"/>
      <c r="O87" s="42"/>
      <c r="P87" s="42"/>
      <c r="Q87" s="42"/>
      <c r="R87" s="42"/>
      <c r="S87" s="42"/>
      <c r="T87" s="42"/>
      <c r="U87" s="42"/>
      <c r="V87" s="42"/>
      <c r="W87" s="42"/>
      <c r="X87" s="42"/>
      <c r="Y87" s="42"/>
      <c r="Z87" s="42"/>
      <c r="AA87" s="42"/>
      <c r="AB87" s="42"/>
      <c r="AC87" s="42"/>
      <c r="AD87" s="42"/>
      <c r="AE87" s="42"/>
      <c r="AF87" s="42"/>
      <c r="AG87" s="42"/>
      <c r="AH87" s="42"/>
      <c r="AI87" s="33" t="s">
        <v>24</v>
      </c>
      <c r="AJ87" s="42"/>
      <c r="AK87" s="42"/>
      <c r="AL87" s="42"/>
      <c r="AM87" s="81" t="str">
        <f>IF(AN8= "","",AN8)</f>
        <v>18. 8. 2020</v>
      </c>
      <c r="AN87" s="81"/>
      <c r="AO87" s="42"/>
      <c r="AP87" s="42"/>
      <c r="AQ87" s="42"/>
      <c r="AR87" s="46"/>
      <c r="BE87" s="40"/>
    </row>
    <row r="88" s="2" customFormat="1" ht="6.96" customHeight="1">
      <c r="A88" s="40"/>
      <c r="B88" s="41"/>
      <c r="C88" s="42"/>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6"/>
      <c r="BE88" s="40"/>
    </row>
    <row r="89" s="2" customFormat="1" ht="25.65" customHeight="1">
      <c r="A89" s="40"/>
      <c r="B89" s="41"/>
      <c r="C89" s="33" t="s">
        <v>30</v>
      </c>
      <c r="D89" s="42"/>
      <c r="E89" s="42"/>
      <c r="F89" s="42"/>
      <c r="G89" s="42"/>
      <c r="H89" s="42"/>
      <c r="I89" s="42"/>
      <c r="J89" s="42"/>
      <c r="K89" s="42"/>
      <c r="L89" s="73" t="str">
        <f>IF(E11= "","",E11)</f>
        <v>KRÁLOVÉHRADECKÝ KRAJ</v>
      </c>
      <c r="M89" s="42"/>
      <c r="N89" s="42"/>
      <c r="O89" s="42"/>
      <c r="P89" s="42"/>
      <c r="Q89" s="42"/>
      <c r="R89" s="42"/>
      <c r="S89" s="42"/>
      <c r="T89" s="42"/>
      <c r="U89" s="42"/>
      <c r="V89" s="42"/>
      <c r="W89" s="42"/>
      <c r="X89" s="42"/>
      <c r="Y89" s="42"/>
      <c r="Z89" s="42"/>
      <c r="AA89" s="42"/>
      <c r="AB89" s="42"/>
      <c r="AC89" s="42"/>
      <c r="AD89" s="42"/>
      <c r="AE89" s="42"/>
      <c r="AF89" s="42"/>
      <c r="AG89" s="42"/>
      <c r="AH89" s="42"/>
      <c r="AI89" s="33" t="s">
        <v>36</v>
      </c>
      <c r="AJ89" s="42"/>
      <c r="AK89" s="42"/>
      <c r="AL89" s="42"/>
      <c r="AM89" s="82" t="str">
        <f>IF(E17="","",E17)</f>
        <v>KANIA a.s. , Špálova 80/9, Ostrava</v>
      </c>
      <c r="AN89" s="73"/>
      <c r="AO89" s="73"/>
      <c r="AP89" s="73"/>
      <c r="AQ89" s="42"/>
      <c r="AR89" s="46"/>
      <c r="AS89" s="83" t="s">
        <v>63</v>
      </c>
      <c r="AT89" s="84"/>
      <c r="AU89" s="85"/>
      <c r="AV89" s="85"/>
      <c r="AW89" s="85"/>
      <c r="AX89" s="85"/>
      <c r="AY89" s="85"/>
      <c r="AZ89" s="85"/>
      <c r="BA89" s="85"/>
      <c r="BB89" s="85"/>
      <c r="BC89" s="85"/>
      <c r="BD89" s="86"/>
      <c r="BE89" s="40"/>
    </row>
    <row r="90" s="2" customFormat="1" ht="15.15" customHeight="1">
      <c r="A90" s="40"/>
      <c r="B90" s="41"/>
      <c r="C90" s="33" t="s">
        <v>34</v>
      </c>
      <c r="D90" s="42"/>
      <c r="E90" s="42"/>
      <c r="F90" s="42"/>
      <c r="G90" s="42"/>
      <c r="H90" s="42"/>
      <c r="I90" s="42"/>
      <c r="J90" s="42"/>
      <c r="K90" s="42"/>
      <c r="L90" s="73" t="str">
        <f>IF(E14= "Vyplň údaj","",E14)</f>
        <v/>
      </c>
      <c r="M90" s="42"/>
      <c r="N90" s="42"/>
      <c r="O90" s="42"/>
      <c r="P90" s="42"/>
      <c r="Q90" s="42"/>
      <c r="R90" s="42"/>
      <c r="S90" s="42"/>
      <c r="T90" s="42"/>
      <c r="U90" s="42"/>
      <c r="V90" s="42"/>
      <c r="W90" s="42"/>
      <c r="X90" s="42"/>
      <c r="Y90" s="42"/>
      <c r="Z90" s="42"/>
      <c r="AA90" s="42"/>
      <c r="AB90" s="42"/>
      <c r="AC90" s="42"/>
      <c r="AD90" s="42"/>
      <c r="AE90" s="42"/>
      <c r="AF90" s="42"/>
      <c r="AG90" s="42"/>
      <c r="AH90" s="42"/>
      <c r="AI90" s="33" t="s">
        <v>39</v>
      </c>
      <c r="AJ90" s="42"/>
      <c r="AK90" s="42"/>
      <c r="AL90" s="42"/>
      <c r="AM90" s="82" t="str">
        <f>IF(E20="","",E20)</f>
        <v xml:space="preserve"> </v>
      </c>
      <c r="AN90" s="73"/>
      <c r="AO90" s="73"/>
      <c r="AP90" s="73"/>
      <c r="AQ90" s="42"/>
      <c r="AR90" s="46"/>
      <c r="AS90" s="87"/>
      <c r="AT90" s="88"/>
      <c r="AU90" s="89"/>
      <c r="AV90" s="89"/>
      <c r="AW90" s="89"/>
      <c r="AX90" s="89"/>
      <c r="AY90" s="89"/>
      <c r="AZ90" s="89"/>
      <c r="BA90" s="89"/>
      <c r="BB90" s="89"/>
      <c r="BC90" s="89"/>
      <c r="BD90" s="90"/>
      <c r="BE90" s="40"/>
    </row>
    <row r="91" s="2" customFormat="1" ht="10.8" customHeight="1">
      <c r="A91" s="40"/>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6"/>
      <c r="AS91" s="91"/>
      <c r="AT91" s="92"/>
      <c r="AU91" s="93"/>
      <c r="AV91" s="93"/>
      <c r="AW91" s="93"/>
      <c r="AX91" s="93"/>
      <c r="AY91" s="93"/>
      <c r="AZ91" s="93"/>
      <c r="BA91" s="93"/>
      <c r="BB91" s="93"/>
      <c r="BC91" s="93"/>
      <c r="BD91" s="94"/>
      <c r="BE91" s="40"/>
    </row>
    <row r="92" s="2" customFormat="1" ht="29.28" customHeight="1">
      <c r="A92" s="40"/>
      <c r="B92" s="41"/>
      <c r="C92" s="95" t="s">
        <v>64</v>
      </c>
      <c r="D92" s="96"/>
      <c r="E92" s="96"/>
      <c r="F92" s="96"/>
      <c r="G92" s="96"/>
      <c r="H92" s="97"/>
      <c r="I92" s="98" t="s">
        <v>65</v>
      </c>
      <c r="J92" s="96"/>
      <c r="K92" s="96"/>
      <c r="L92" s="96"/>
      <c r="M92" s="96"/>
      <c r="N92" s="96"/>
      <c r="O92" s="96"/>
      <c r="P92" s="96"/>
      <c r="Q92" s="96"/>
      <c r="R92" s="96"/>
      <c r="S92" s="96"/>
      <c r="T92" s="96"/>
      <c r="U92" s="96"/>
      <c r="V92" s="96"/>
      <c r="W92" s="96"/>
      <c r="X92" s="96"/>
      <c r="Y92" s="96"/>
      <c r="Z92" s="96"/>
      <c r="AA92" s="96"/>
      <c r="AB92" s="96"/>
      <c r="AC92" s="96"/>
      <c r="AD92" s="96"/>
      <c r="AE92" s="96"/>
      <c r="AF92" s="96"/>
      <c r="AG92" s="99" t="s">
        <v>66</v>
      </c>
      <c r="AH92" s="96"/>
      <c r="AI92" s="96"/>
      <c r="AJ92" s="96"/>
      <c r="AK92" s="96"/>
      <c r="AL92" s="96"/>
      <c r="AM92" s="96"/>
      <c r="AN92" s="98" t="s">
        <v>67</v>
      </c>
      <c r="AO92" s="96"/>
      <c r="AP92" s="100"/>
      <c r="AQ92" s="101" t="s">
        <v>68</v>
      </c>
      <c r="AR92" s="46"/>
      <c r="AS92" s="102" t="s">
        <v>69</v>
      </c>
      <c r="AT92" s="103" t="s">
        <v>70</v>
      </c>
      <c r="AU92" s="103" t="s">
        <v>71</v>
      </c>
      <c r="AV92" s="103" t="s">
        <v>72</v>
      </c>
      <c r="AW92" s="103" t="s">
        <v>73</v>
      </c>
      <c r="AX92" s="103" t="s">
        <v>74</v>
      </c>
      <c r="AY92" s="103" t="s">
        <v>75</v>
      </c>
      <c r="AZ92" s="103" t="s">
        <v>76</v>
      </c>
      <c r="BA92" s="103" t="s">
        <v>77</v>
      </c>
      <c r="BB92" s="103" t="s">
        <v>78</v>
      </c>
      <c r="BC92" s="103" t="s">
        <v>79</v>
      </c>
      <c r="BD92" s="104" t="s">
        <v>80</v>
      </c>
      <c r="BE92" s="40"/>
    </row>
    <row r="93" s="2" customFormat="1" ht="10.8" customHeight="1">
      <c r="A93" s="40"/>
      <c r="B93" s="41"/>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6"/>
      <c r="AS93" s="105"/>
      <c r="AT93" s="106"/>
      <c r="AU93" s="106"/>
      <c r="AV93" s="106"/>
      <c r="AW93" s="106"/>
      <c r="AX93" s="106"/>
      <c r="AY93" s="106"/>
      <c r="AZ93" s="106"/>
      <c r="BA93" s="106"/>
      <c r="BB93" s="106"/>
      <c r="BC93" s="106"/>
      <c r="BD93" s="107"/>
      <c r="BE93" s="40"/>
    </row>
    <row r="94" s="6" customFormat="1" ht="32.4" customHeight="1">
      <c r="A94" s="6"/>
      <c r="B94" s="108"/>
      <c r="C94" s="109" t="s">
        <v>81</v>
      </c>
      <c r="D94" s="110"/>
      <c r="E94" s="110"/>
      <c r="F94" s="110"/>
      <c r="G94" s="110"/>
      <c r="H94" s="110"/>
      <c r="I94" s="110"/>
      <c r="J94" s="110"/>
      <c r="K94" s="110"/>
      <c r="L94" s="110"/>
      <c r="M94" s="110"/>
      <c r="N94" s="110"/>
      <c r="O94" s="110"/>
      <c r="P94" s="110"/>
      <c r="Q94" s="110"/>
      <c r="R94" s="110"/>
      <c r="S94" s="110"/>
      <c r="T94" s="110"/>
      <c r="U94" s="110"/>
      <c r="V94" s="110"/>
      <c r="W94" s="110"/>
      <c r="X94" s="110"/>
      <c r="Y94" s="110"/>
      <c r="Z94" s="110"/>
      <c r="AA94" s="110"/>
      <c r="AB94" s="110"/>
      <c r="AC94" s="110"/>
      <c r="AD94" s="110"/>
      <c r="AE94" s="110"/>
      <c r="AF94" s="110"/>
      <c r="AG94" s="111">
        <f>ROUND(AG95+AG96+AG137+AG139+AG148+AG157+SUM(AG164:AG166)+SUM(AG169:AG171)+SUM(AG176:AG180),2)</f>
        <v>0</v>
      </c>
      <c r="AH94" s="111"/>
      <c r="AI94" s="111"/>
      <c r="AJ94" s="111"/>
      <c r="AK94" s="111"/>
      <c r="AL94" s="111"/>
      <c r="AM94" s="111"/>
      <c r="AN94" s="112">
        <f>SUM(AG94,AT94)</f>
        <v>0</v>
      </c>
      <c r="AO94" s="112"/>
      <c r="AP94" s="112"/>
      <c r="AQ94" s="113" t="s">
        <v>1</v>
      </c>
      <c r="AR94" s="114"/>
      <c r="AS94" s="115">
        <f>ROUND(AS95+AS96+AS137+AS139+AS148+AS157+SUM(AS164:AS166)+SUM(AS169:AS171)+SUM(AS176:AS180),2)</f>
        <v>0</v>
      </c>
      <c r="AT94" s="116">
        <f>ROUND(SUM(AV94:AW94),2)</f>
        <v>0</v>
      </c>
      <c r="AU94" s="117">
        <f>ROUND(AU95+AU96+AU137+AU139+AU148+AU157+SUM(AU164:AU166)+SUM(AU169:AU171)+SUM(AU176:AU180),5)</f>
        <v>0</v>
      </c>
      <c r="AV94" s="116">
        <f>ROUND(AZ94*L29,2)</f>
        <v>0</v>
      </c>
      <c r="AW94" s="116">
        <f>ROUND(BA94*L30,2)</f>
        <v>0</v>
      </c>
      <c r="AX94" s="116">
        <f>ROUND(BB94*L29,2)</f>
        <v>0</v>
      </c>
      <c r="AY94" s="116">
        <f>ROUND(BC94*L30,2)</f>
        <v>0</v>
      </c>
      <c r="AZ94" s="116">
        <f>ROUND(AZ95+AZ96+AZ137+AZ139+AZ148+AZ157+SUM(AZ164:AZ166)+SUM(AZ169:AZ171)+SUM(AZ176:AZ180),2)</f>
        <v>0</v>
      </c>
      <c r="BA94" s="116">
        <f>ROUND(BA95+BA96+BA137+BA139+BA148+BA157+SUM(BA164:BA166)+SUM(BA169:BA171)+SUM(BA176:BA180),2)</f>
        <v>0</v>
      </c>
      <c r="BB94" s="116">
        <f>ROUND(BB95+BB96+BB137+BB139+BB148+BB157+SUM(BB164:BB166)+SUM(BB169:BB171)+SUM(BB176:BB180),2)</f>
        <v>0</v>
      </c>
      <c r="BC94" s="116">
        <f>ROUND(BC95+BC96+BC137+BC139+BC148+BC157+SUM(BC164:BC166)+SUM(BC169:BC171)+SUM(BC176:BC180),2)</f>
        <v>0</v>
      </c>
      <c r="BD94" s="118">
        <f>ROUND(BD95+BD96+BD137+BD139+BD148+BD157+SUM(BD164:BD166)+SUM(BD169:BD171)+SUM(BD176:BD180),2)</f>
        <v>0</v>
      </c>
      <c r="BE94" s="6"/>
      <c r="BS94" s="119" t="s">
        <v>82</v>
      </c>
      <c r="BT94" s="119" t="s">
        <v>83</v>
      </c>
      <c r="BU94" s="120" t="s">
        <v>84</v>
      </c>
      <c r="BV94" s="119" t="s">
        <v>85</v>
      </c>
      <c r="BW94" s="119" t="s">
        <v>5</v>
      </c>
      <c r="BX94" s="119" t="s">
        <v>86</v>
      </c>
      <c r="CL94" s="119" t="s">
        <v>19</v>
      </c>
    </row>
    <row r="95" s="7" customFormat="1" ht="16.5" customHeight="1">
      <c r="A95" s="121" t="s">
        <v>87</v>
      </c>
      <c r="B95" s="122"/>
      <c r="C95" s="123"/>
      <c r="D95" s="124" t="s">
        <v>88</v>
      </c>
      <c r="E95" s="124"/>
      <c r="F95" s="124"/>
      <c r="G95" s="124"/>
      <c r="H95" s="124"/>
      <c r="I95" s="125"/>
      <c r="J95" s="124" t="s">
        <v>89</v>
      </c>
      <c r="K95" s="124"/>
      <c r="L95" s="124"/>
      <c r="M95" s="124"/>
      <c r="N95" s="124"/>
      <c r="O95" s="124"/>
      <c r="P95" s="124"/>
      <c r="Q95" s="124"/>
      <c r="R95" s="124"/>
      <c r="S95" s="124"/>
      <c r="T95" s="124"/>
      <c r="U95" s="124"/>
      <c r="V95" s="124"/>
      <c r="W95" s="124"/>
      <c r="X95" s="124"/>
      <c r="Y95" s="124"/>
      <c r="Z95" s="124"/>
      <c r="AA95" s="124"/>
      <c r="AB95" s="124"/>
      <c r="AC95" s="124"/>
      <c r="AD95" s="124"/>
      <c r="AE95" s="124"/>
      <c r="AF95" s="124"/>
      <c r="AG95" s="126">
        <f>'VON - Vedlejší a ostatní ...'!J30</f>
        <v>0</v>
      </c>
      <c r="AH95" s="125"/>
      <c r="AI95" s="125"/>
      <c r="AJ95" s="125"/>
      <c r="AK95" s="125"/>
      <c r="AL95" s="125"/>
      <c r="AM95" s="125"/>
      <c r="AN95" s="126">
        <f>SUM(AG95,AT95)</f>
        <v>0</v>
      </c>
      <c r="AO95" s="125"/>
      <c r="AP95" s="125"/>
      <c r="AQ95" s="127" t="s">
        <v>88</v>
      </c>
      <c r="AR95" s="128"/>
      <c r="AS95" s="129">
        <v>0</v>
      </c>
      <c r="AT95" s="130">
        <f>ROUND(SUM(AV95:AW95),2)</f>
        <v>0</v>
      </c>
      <c r="AU95" s="131">
        <f>'VON - Vedlejší a ostatní ...'!P125</f>
        <v>0</v>
      </c>
      <c r="AV95" s="130">
        <f>'VON - Vedlejší a ostatní ...'!J33</f>
        <v>0</v>
      </c>
      <c r="AW95" s="130">
        <f>'VON - Vedlejší a ostatní ...'!J34</f>
        <v>0</v>
      </c>
      <c r="AX95" s="130">
        <f>'VON - Vedlejší a ostatní ...'!J35</f>
        <v>0</v>
      </c>
      <c r="AY95" s="130">
        <f>'VON - Vedlejší a ostatní ...'!J36</f>
        <v>0</v>
      </c>
      <c r="AZ95" s="130">
        <f>'VON - Vedlejší a ostatní ...'!F33</f>
        <v>0</v>
      </c>
      <c r="BA95" s="130">
        <f>'VON - Vedlejší a ostatní ...'!F34</f>
        <v>0</v>
      </c>
      <c r="BB95" s="130">
        <f>'VON - Vedlejší a ostatní ...'!F35</f>
        <v>0</v>
      </c>
      <c r="BC95" s="130">
        <f>'VON - Vedlejší a ostatní ...'!F36</f>
        <v>0</v>
      </c>
      <c r="BD95" s="132">
        <f>'VON - Vedlejší a ostatní ...'!F37</f>
        <v>0</v>
      </c>
      <c r="BE95" s="7"/>
      <c r="BT95" s="133" t="s">
        <v>90</v>
      </c>
      <c r="BV95" s="133" t="s">
        <v>85</v>
      </c>
      <c r="BW95" s="133" t="s">
        <v>91</v>
      </c>
      <c r="BX95" s="133" t="s">
        <v>5</v>
      </c>
      <c r="CL95" s="133" t="s">
        <v>19</v>
      </c>
      <c r="CM95" s="133" t="s">
        <v>92</v>
      </c>
    </row>
    <row r="96" s="7" customFormat="1" ht="16.5" customHeight="1">
      <c r="A96" s="7"/>
      <c r="B96" s="122"/>
      <c r="C96" s="123"/>
      <c r="D96" s="124" t="s">
        <v>93</v>
      </c>
      <c r="E96" s="124"/>
      <c r="F96" s="124"/>
      <c r="G96" s="124"/>
      <c r="H96" s="124"/>
      <c r="I96" s="125"/>
      <c r="J96" s="124" t="s">
        <v>94</v>
      </c>
      <c r="K96" s="124"/>
      <c r="L96" s="124"/>
      <c r="M96" s="124"/>
      <c r="N96" s="124"/>
      <c r="O96" s="124"/>
      <c r="P96" s="124"/>
      <c r="Q96" s="124"/>
      <c r="R96" s="124"/>
      <c r="S96" s="124"/>
      <c r="T96" s="124"/>
      <c r="U96" s="124"/>
      <c r="V96" s="124"/>
      <c r="W96" s="124"/>
      <c r="X96" s="124"/>
      <c r="Y96" s="124"/>
      <c r="Z96" s="124"/>
      <c r="AA96" s="124"/>
      <c r="AB96" s="124"/>
      <c r="AC96" s="124"/>
      <c r="AD96" s="124"/>
      <c r="AE96" s="124"/>
      <c r="AF96" s="124"/>
      <c r="AG96" s="134">
        <f>ROUND(AG97+AG101+AG104+AG105+AG128,2)</f>
        <v>0</v>
      </c>
      <c r="AH96" s="125"/>
      <c r="AI96" s="125"/>
      <c r="AJ96" s="125"/>
      <c r="AK96" s="125"/>
      <c r="AL96" s="125"/>
      <c r="AM96" s="125"/>
      <c r="AN96" s="126">
        <f>SUM(AG96,AT96)</f>
        <v>0</v>
      </c>
      <c r="AO96" s="125"/>
      <c r="AP96" s="125"/>
      <c r="AQ96" s="127" t="s">
        <v>95</v>
      </c>
      <c r="AR96" s="128"/>
      <c r="AS96" s="129">
        <f>ROUND(AS97+AS101+AS104+AS105+AS128,2)</f>
        <v>0</v>
      </c>
      <c r="AT96" s="130">
        <f>ROUND(SUM(AV96:AW96),2)</f>
        <v>0</v>
      </c>
      <c r="AU96" s="131">
        <f>ROUND(AU97+AU101+AU104+AU105+AU128,5)</f>
        <v>0</v>
      </c>
      <c r="AV96" s="130">
        <f>ROUND(AZ96*L29,2)</f>
        <v>0</v>
      </c>
      <c r="AW96" s="130">
        <f>ROUND(BA96*L30,2)</f>
        <v>0</v>
      </c>
      <c r="AX96" s="130">
        <f>ROUND(BB96*L29,2)</f>
        <v>0</v>
      </c>
      <c r="AY96" s="130">
        <f>ROUND(BC96*L30,2)</f>
        <v>0</v>
      </c>
      <c r="AZ96" s="130">
        <f>ROUND(AZ97+AZ101+AZ104+AZ105+AZ128,2)</f>
        <v>0</v>
      </c>
      <c r="BA96" s="130">
        <f>ROUND(BA97+BA101+BA104+BA105+BA128,2)</f>
        <v>0</v>
      </c>
      <c r="BB96" s="130">
        <f>ROUND(BB97+BB101+BB104+BB105+BB128,2)</f>
        <v>0</v>
      </c>
      <c r="BC96" s="130">
        <f>ROUND(BC97+BC101+BC104+BC105+BC128,2)</f>
        <v>0</v>
      </c>
      <c r="BD96" s="132">
        <f>ROUND(BD97+BD101+BD104+BD105+BD128,2)</f>
        <v>0</v>
      </c>
      <c r="BE96" s="7"/>
      <c r="BS96" s="133" t="s">
        <v>82</v>
      </c>
      <c r="BT96" s="133" t="s">
        <v>90</v>
      </c>
      <c r="BU96" s="133" t="s">
        <v>84</v>
      </c>
      <c r="BV96" s="133" t="s">
        <v>85</v>
      </c>
      <c r="BW96" s="133" t="s">
        <v>96</v>
      </c>
      <c r="BX96" s="133" t="s">
        <v>5</v>
      </c>
      <c r="CL96" s="133" t="s">
        <v>19</v>
      </c>
      <c r="CM96" s="133" t="s">
        <v>92</v>
      </c>
    </row>
    <row r="97" s="4" customFormat="1" ht="16.5" customHeight="1">
      <c r="A97" s="4"/>
      <c r="B97" s="72"/>
      <c r="C97" s="135"/>
      <c r="D97" s="135"/>
      <c r="E97" s="136" t="s">
        <v>97</v>
      </c>
      <c r="F97" s="136"/>
      <c r="G97" s="136"/>
      <c r="H97" s="136"/>
      <c r="I97" s="136"/>
      <c r="J97" s="135"/>
      <c r="K97" s="136" t="s">
        <v>98</v>
      </c>
      <c r="L97" s="136"/>
      <c r="M97" s="136"/>
      <c r="N97" s="136"/>
      <c r="O97" s="136"/>
      <c r="P97" s="136"/>
      <c r="Q97" s="136"/>
      <c r="R97" s="136"/>
      <c r="S97" s="136"/>
      <c r="T97" s="136"/>
      <c r="U97" s="136"/>
      <c r="V97" s="136"/>
      <c r="W97" s="136"/>
      <c r="X97" s="136"/>
      <c r="Y97" s="136"/>
      <c r="Z97" s="136"/>
      <c r="AA97" s="136"/>
      <c r="AB97" s="136"/>
      <c r="AC97" s="136"/>
      <c r="AD97" s="136"/>
      <c r="AE97" s="136"/>
      <c r="AF97" s="136"/>
      <c r="AG97" s="137">
        <f>ROUND(SUM(AG98:AG100),2)</f>
        <v>0</v>
      </c>
      <c r="AH97" s="135"/>
      <c r="AI97" s="135"/>
      <c r="AJ97" s="135"/>
      <c r="AK97" s="135"/>
      <c r="AL97" s="135"/>
      <c r="AM97" s="135"/>
      <c r="AN97" s="138">
        <f>SUM(AG97,AT97)</f>
        <v>0</v>
      </c>
      <c r="AO97" s="135"/>
      <c r="AP97" s="135"/>
      <c r="AQ97" s="139" t="s">
        <v>99</v>
      </c>
      <c r="AR97" s="74"/>
      <c r="AS97" s="140">
        <f>ROUND(SUM(AS98:AS100),2)</f>
        <v>0</v>
      </c>
      <c r="AT97" s="141">
        <f>ROUND(SUM(AV97:AW97),2)</f>
        <v>0</v>
      </c>
      <c r="AU97" s="142">
        <f>ROUND(SUM(AU98:AU100),5)</f>
        <v>0</v>
      </c>
      <c r="AV97" s="141">
        <f>ROUND(AZ97*L29,2)</f>
        <v>0</v>
      </c>
      <c r="AW97" s="141">
        <f>ROUND(BA97*L30,2)</f>
        <v>0</v>
      </c>
      <c r="AX97" s="141">
        <f>ROUND(BB97*L29,2)</f>
        <v>0</v>
      </c>
      <c r="AY97" s="141">
        <f>ROUND(BC97*L30,2)</f>
        <v>0</v>
      </c>
      <c r="AZ97" s="141">
        <f>ROUND(SUM(AZ98:AZ100),2)</f>
        <v>0</v>
      </c>
      <c r="BA97" s="141">
        <f>ROUND(SUM(BA98:BA100),2)</f>
        <v>0</v>
      </c>
      <c r="BB97" s="141">
        <f>ROUND(SUM(BB98:BB100),2)</f>
        <v>0</v>
      </c>
      <c r="BC97" s="141">
        <f>ROUND(SUM(BC98:BC100),2)</f>
        <v>0</v>
      </c>
      <c r="BD97" s="143">
        <f>ROUND(SUM(BD98:BD100),2)</f>
        <v>0</v>
      </c>
      <c r="BE97" s="4"/>
      <c r="BS97" s="144" t="s">
        <v>82</v>
      </c>
      <c r="BT97" s="144" t="s">
        <v>92</v>
      </c>
      <c r="BU97" s="144" t="s">
        <v>84</v>
      </c>
      <c r="BV97" s="144" t="s">
        <v>85</v>
      </c>
      <c r="BW97" s="144" t="s">
        <v>100</v>
      </c>
      <c r="BX97" s="144" t="s">
        <v>96</v>
      </c>
      <c r="CL97" s="144" t="s">
        <v>19</v>
      </c>
    </row>
    <row r="98" s="4" customFormat="1" ht="16.5" customHeight="1">
      <c r="A98" s="121" t="s">
        <v>87</v>
      </c>
      <c r="B98" s="72"/>
      <c r="C98" s="135"/>
      <c r="D98" s="135"/>
      <c r="E98" s="135"/>
      <c r="F98" s="136" t="s">
        <v>101</v>
      </c>
      <c r="G98" s="136"/>
      <c r="H98" s="136"/>
      <c r="I98" s="136"/>
      <c r="J98" s="136"/>
      <c r="K98" s="135"/>
      <c r="L98" s="136" t="s">
        <v>98</v>
      </c>
      <c r="M98" s="136"/>
      <c r="N98" s="136"/>
      <c r="O98" s="136"/>
      <c r="P98" s="136"/>
      <c r="Q98" s="136"/>
      <c r="R98" s="136"/>
      <c r="S98" s="136"/>
      <c r="T98" s="136"/>
      <c r="U98" s="136"/>
      <c r="V98" s="136"/>
      <c r="W98" s="136"/>
      <c r="X98" s="136"/>
      <c r="Y98" s="136"/>
      <c r="Z98" s="136"/>
      <c r="AA98" s="136"/>
      <c r="AB98" s="136"/>
      <c r="AC98" s="136"/>
      <c r="AD98" s="136"/>
      <c r="AE98" s="136"/>
      <c r="AF98" s="136"/>
      <c r="AG98" s="138">
        <f>'D.1.1-1 - Architektonicko...'!J34</f>
        <v>0</v>
      </c>
      <c r="AH98" s="135"/>
      <c r="AI98" s="135"/>
      <c r="AJ98" s="135"/>
      <c r="AK98" s="135"/>
      <c r="AL98" s="135"/>
      <c r="AM98" s="135"/>
      <c r="AN98" s="138">
        <f>SUM(AG98,AT98)</f>
        <v>0</v>
      </c>
      <c r="AO98" s="135"/>
      <c r="AP98" s="135"/>
      <c r="AQ98" s="139" t="s">
        <v>99</v>
      </c>
      <c r="AR98" s="74"/>
      <c r="AS98" s="140">
        <v>0</v>
      </c>
      <c r="AT98" s="141">
        <f>ROUND(SUM(AV98:AW98),2)</f>
        <v>0</v>
      </c>
      <c r="AU98" s="142">
        <f>'D.1.1-1 - Architektonicko...'!P161</f>
        <v>0</v>
      </c>
      <c r="AV98" s="141">
        <f>'D.1.1-1 - Architektonicko...'!J37</f>
        <v>0</v>
      </c>
      <c r="AW98" s="141">
        <f>'D.1.1-1 - Architektonicko...'!J38</f>
        <v>0</v>
      </c>
      <c r="AX98" s="141">
        <f>'D.1.1-1 - Architektonicko...'!J39</f>
        <v>0</v>
      </c>
      <c r="AY98" s="141">
        <f>'D.1.1-1 - Architektonicko...'!J40</f>
        <v>0</v>
      </c>
      <c r="AZ98" s="141">
        <f>'D.1.1-1 - Architektonicko...'!F37</f>
        <v>0</v>
      </c>
      <c r="BA98" s="141">
        <f>'D.1.1-1 - Architektonicko...'!F38</f>
        <v>0</v>
      </c>
      <c r="BB98" s="141">
        <f>'D.1.1-1 - Architektonicko...'!F39</f>
        <v>0</v>
      </c>
      <c r="BC98" s="141">
        <f>'D.1.1-1 - Architektonicko...'!F40</f>
        <v>0</v>
      </c>
      <c r="BD98" s="143">
        <f>'D.1.1-1 - Architektonicko...'!F41</f>
        <v>0</v>
      </c>
      <c r="BE98" s="4"/>
      <c r="BT98" s="144" t="s">
        <v>102</v>
      </c>
      <c r="BV98" s="144" t="s">
        <v>85</v>
      </c>
      <c r="BW98" s="144" t="s">
        <v>103</v>
      </c>
      <c r="BX98" s="144" t="s">
        <v>100</v>
      </c>
      <c r="CL98" s="144" t="s">
        <v>19</v>
      </c>
    </row>
    <row r="99" s="4" customFormat="1" ht="23.25" customHeight="1">
      <c r="A99" s="121" t="s">
        <v>87</v>
      </c>
      <c r="B99" s="72"/>
      <c r="C99" s="135"/>
      <c r="D99" s="135"/>
      <c r="E99" s="135"/>
      <c r="F99" s="136" t="s">
        <v>104</v>
      </c>
      <c r="G99" s="136"/>
      <c r="H99" s="136"/>
      <c r="I99" s="136"/>
      <c r="J99" s="136"/>
      <c r="K99" s="135"/>
      <c r="L99" s="136" t="s">
        <v>105</v>
      </c>
      <c r="M99" s="136"/>
      <c r="N99" s="136"/>
      <c r="O99" s="136"/>
      <c r="P99" s="136"/>
      <c r="Q99" s="136"/>
      <c r="R99" s="136"/>
      <c r="S99" s="136"/>
      <c r="T99" s="136"/>
      <c r="U99" s="136"/>
      <c r="V99" s="136"/>
      <c r="W99" s="136"/>
      <c r="X99" s="136"/>
      <c r="Y99" s="136"/>
      <c r="Z99" s="136"/>
      <c r="AA99" s="136"/>
      <c r="AB99" s="136"/>
      <c r="AC99" s="136"/>
      <c r="AD99" s="136"/>
      <c r="AE99" s="136"/>
      <c r="AF99" s="136"/>
      <c r="AG99" s="138">
        <f>'D.1.1-1.1 - Dvojitý hydro...'!J34</f>
        <v>0</v>
      </c>
      <c r="AH99" s="135"/>
      <c r="AI99" s="135"/>
      <c r="AJ99" s="135"/>
      <c r="AK99" s="135"/>
      <c r="AL99" s="135"/>
      <c r="AM99" s="135"/>
      <c r="AN99" s="138">
        <f>SUM(AG99,AT99)</f>
        <v>0</v>
      </c>
      <c r="AO99" s="135"/>
      <c r="AP99" s="135"/>
      <c r="AQ99" s="139" t="s">
        <v>99</v>
      </c>
      <c r="AR99" s="74"/>
      <c r="AS99" s="140">
        <v>0</v>
      </c>
      <c r="AT99" s="141">
        <f>ROUND(SUM(AV99:AW99),2)</f>
        <v>0</v>
      </c>
      <c r="AU99" s="142">
        <f>'D.1.1-1.1 - Dvojitý hydro...'!P176</f>
        <v>0</v>
      </c>
      <c r="AV99" s="141">
        <f>'D.1.1-1.1 - Dvojitý hydro...'!J37</f>
        <v>0</v>
      </c>
      <c r="AW99" s="141">
        <f>'D.1.1-1.1 - Dvojitý hydro...'!J38</f>
        <v>0</v>
      </c>
      <c r="AX99" s="141">
        <f>'D.1.1-1.1 - Dvojitý hydro...'!J39</f>
        <v>0</v>
      </c>
      <c r="AY99" s="141">
        <f>'D.1.1-1.1 - Dvojitý hydro...'!J40</f>
        <v>0</v>
      </c>
      <c r="AZ99" s="141">
        <f>'D.1.1-1.1 - Dvojitý hydro...'!F37</f>
        <v>0</v>
      </c>
      <c r="BA99" s="141">
        <f>'D.1.1-1.1 - Dvojitý hydro...'!F38</f>
        <v>0</v>
      </c>
      <c r="BB99" s="141">
        <f>'D.1.1-1.1 - Dvojitý hydro...'!F39</f>
        <v>0</v>
      </c>
      <c r="BC99" s="141">
        <f>'D.1.1-1.1 - Dvojitý hydro...'!F40</f>
        <v>0</v>
      </c>
      <c r="BD99" s="143">
        <f>'D.1.1-1.1 - Dvojitý hydro...'!F41</f>
        <v>0</v>
      </c>
      <c r="BE99" s="4"/>
      <c r="BT99" s="144" t="s">
        <v>102</v>
      </c>
      <c r="BV99" s="144" t="s">
        <v>85</v>
      </c>
      <c r="BW99" s="144" t="s">
        <v>106</v>
      </c>
      <c r="BX99" s="144" t="s">
        <v>100</v>
      </c>
      <c r="CL99" s="144" t="s">
        <v>1</v>
      </c>
    </row>
    <row r="100" s="4" customFormat="1" ht="16.5" customHeight="1">
      <c r="A100" s="121" t="s">
        <v>87</v>
      </c>
      <c r="B100" s="72"/>
      <c r="C100" s="135"/>
      <c r="D100" s="135"/>
      <c r="E100" s="135"/>
      <c r="F100" s="136" t="s">
        <v>107</v>
      </c>
      <c r="G100" s="136"/>
      <c r="H100" s="136"/>
      <c r="I100" s="136"/>
      <c r="J100" s="136"/>
      <c r="K100" s="135"/>
      <c r="L100" s="136" t="s">
        <v>108</v>
      </c>
      <c r="M100" s="136"/>
      <c r="N100" s="136"/>
      <c r="O100" s="136"/>
      <c r="P100" s="136"/>
      <c r="Q100" s="136"/>
      <c r="R100" s="136"/>
      <c r="S100" s="136"/>
      <c r="T100" s="136"/>
      <c r="U100" s="136"/>
      <c r="V100" s="136"/>
      <c r="W100" s="136"/>
      <c r="X100" s="136"/>
      <c r="Y100" s="136"/>
      <c r="Z100" s="136"/>
      <c r="AA100" s="136"/>
      <c r="AB100" s="136"/>
      <c r="AC100" s="136"/>
      <c r="AD100" s="136"/>
      <c r="AE100" s="136"/>
      <c r="AF100" s="136"/>
      <c r="AG100" s="138">
        <f>'D.1.1-2 - Čistá vestavba '!J34</f>
        <v>0</v>
      </c>
      <c r="AH100" s="135"/>
      <c r="AI100" s="135"/>
      <c r="AJ100" s="135"/>
      <c r="AK100" s="135"/>
      <c r="AL100" s="135"/>
      <c r="AM100" s="135"/>
      <c r="AN100" s="138">
        <f>SUM(AG100,AT100)</f>
        <v>0</v>
      </c>
      <c r="AO100" s="135"/>
      <c r="AP100" s="135"/>
      <c r="AQ100" s="139" t="s">
        <v>99</v>
      </c>
      <c r="AR100" s="74"/>
      <c r="AS100" s="140">
        <v>0</v>
      </c>
      <c r="AT100" s="141">
        <f>ROUND(SUM(AV100:AW100),2)</f>
        <v>0</v>
      </c>
      <c r="AU100" s="142">
        <f>'D.1.1-2 - Čistá vestavba '!P125</f>
        <v>0</v>
      </c>
      <c r="AV100" s="141">
        <f>'D.1.1-2 - Čistá vestavba '!J37</f>
        <v>0</v>
      </c>
      <c r="AW100" s="141">
        <f>'D.1.1-2 - Čistá vestavba '!J38</f>
        <v>0</v>
      </c>
      <c r="AX100" s="141">
        <f>'D.1.1-2 - Čistá vestavba '!J39</f>
        <v>0</v>
      </c>
      <c r="AY100" s="141">
        <f>'D.1.1-2 - Čistá vestavba '!J40</f>
        <v>0</v>
      </c>
      <c r="AZ100" s="141">
        <f>'D.1.1-2 - Čistá vestavba '!F37</f>
        <v>0</v>
      </c>
      <c r="BA100" s="141">
        <f>'D.1.1-2 - Čistá vestavba '!F38</f>
        <v>0</v>
      </c>
      <c r="BB100" s="141">
        <f>'D.1.1-2 - Čistá vestavba '!F39</f>
        <v>0</v>
      </c>
      <c r="BC100" s="141">
        <f>'D.1.1-2 - Čistá vestavba '!F40</f>
        <v>0</v>
      </c>
      <c r="BD100" s="143">
        <f>'D.1.1-2 - Čistá vestavba '!F41</f>
        <v>0</v>
      </c>
      <c r="BE100" s="4"/>
      <c r="BT100" s="144" t="s">
        <v>102</v>
      </c>
      <c r="BV100" s="144" t="s">
        <v>85</v>
      </c>
      <c r="BW100" s="144" t="s">
        <v>109</v>
      </c>
      <c r="BX100" s="144" t="s">
        <v>100</v>
      </c>
      <c r="CL100" s="144" t="s">
        <v>1</v>
      </c>
    </row>
    <row r="101" s="4" customFormat="1" ht="16.5" customHeight="1">
      <c r="A101" s="4"/>
      <c r="B101" s="72"/>
      <c r="C101" s="135"/>
      <c r="D101" s="135"/>
      <c r="E101" s="136" t="s">
        <v>110</v>
      </c>
      <c r="F101" s="136"/>
      <c r="G101" s="136"/>
      <c r="H101" s="136"/>
      <c r="I101" s="136"/>
      <c r="J101" s="135"/>
      <c r="K101" s="136" t="s">
        <v>111</v>
      </c>
      <c r="L101" s="136"/>
      <c r="M101" s="136"/>
      <c r="N101" s="136"/>
      <c r="O101" s="136"/>
      <c r="P101" s="136"/>
      <c r="Q101" s="136"/>
      <c r="R101" s="136"/>
      <c r="S101" s="136"/>
      <c r="T101" s="136"/>
      <c r="U101" s="136"/>
      <c r="V101" s="136"/>
      <c r="W101" s="136"/>
      <c r="X101" s="136"/>
      <c r="Y101" s="136"/>
      <c r="Z101" s="136"/>
      <c r="AA101" s="136"/>
      <c r="AB101" s="136"/>
      <c r="AC101" s="136"/>
      <c r="AD101" s="136"/>
      <c r="AE101" s="136"/>
      <c r="AF101" s="136"/>
      <c r="AG101" s="137">
        <f>ROUND(SUM(AG102:AG103),2)</f>
        <v>0</v>
      </c>
      <c r="AH101" s="135"/>
      <c r="AI101" s="135"/>
      <c r="AJ101" s="135"/>
      <c r="AK101" s="135"/>
      <c r="AL101" s="135"/>
      <c r="AM101" s="135"/>
      <c r="AN101" s="138">
        <f>SUM(AG101,AT101)</f>
        <v>0</v>
      </c>
      <c r="AO101" s="135"/>
      <c r="AP101" s="135"/>
      <c r="AQ101" s="139" t="s">
        <v>99</v>
      </c>
      <c r="AR101" s="74"/>
      <c r="AS101" s="140">
        <f>ROUND(SUM(AS102:AS103),2)</f>
        <v>0</v>
      </c>
      <c r="AT101" s="141">
        <f>ROUND(SUM(AV101:AW101),2)</f>
        <v>0</v>
      </c>
      <c r="AU101" s="142">
        <f>ROUND(SUM(AU102:AU103),5)</f>
        <v>0</v>
      </c>
      <c r="AV101" s="141">
        <f>ROUND(AZ101*L29,2)</f>
        <v>0</v>
      </c>
      <c r="AW101" s="141">
        <f>ROUND(BA101*L30,2)</f>
        <v>0</v>
      </c>
      <c r="AX101" s="141">
        <f>ROUND(BB101*L29,2)</f>
        <v>0</v>
      </c>
      <c r="AY101" s="141">
        <f>ROUND(BC101*L30,2)</f>
        <v>0</v>
      </c>
      <c r="AZ101" s="141">
        <f>ROUND(SUM(AZ102:AZ103),2)</f>
        <v>0</v>
      </c>
      <c r="BA101" s="141">
        <f>ROUND(SUM(BA102:BA103),2)</f>
        <v>0</v>
      </c>
      <c r="BB101" s="141">
        <f>ROUND(SUM(BB102:BB103),2)</f>
        <v>0</v>
      </c>
      <c r="BC101" s="141">
        <f>ROUND(SUM(BC102:BC103),2)</f>
        <v>0</v>
      </c>
      <c r="BD101" s="143">
        <f>ROUND(SUM(BD102:BD103),2)</f>
        <v>0</v>
      </c>
      <c r="BE101" s="4"/>
      <c r="BS101" s="144" t="s">
        <v>82</v>
      </c>
      <c r="BT101" s="144" t="s">
        <v>92</v>
      </c>
      <c r="BU101" s="144" t="s">
        <v>84</v>
      </c>
      <c r="BV101" s="144" t="s">
        <v>85</v>
      </c>
      <c r="BW101" s="144" t="s">
        <v>112</v>
      </c>
      <c r="BX101" s="144" t="s">
        <v>96</v>
      </c>
      <c r="CL101" s="144" t="s">
        <v>19</v>
      </c>
    </row>
    <row r="102" s="4" customFormat="1" ht="23.25" customHeight="1">
      <c r="A102" s="121" t="s">
        <v>87</v>
      </c>
      <c r="B102" s="72"/>
      <c r="C102" s="135"/>
      <c r="D102" s="135"/>
      <c r="E102" s="135"/>
      <c r="F102" s="136" t="s">
        <v>113</v>
      </c>
      <c r="G102" s="136"/>
      <c r="H102" s="136"/>
      <c r="I102" s="136"/>
      <c r="J102" s="136"/>
      <c r="K102" s="135"/>
      <c r="L102" s="136" t="s">
        <v>114</v>
      </c>
      <c r="M102" s="136"/>
      <c r="N102" s="136"/>
      <c r="O102" s="136"/>
      <c r="P102" s="136"/>
      <c r="Q102" s="136"/>
      <c r="R102" s="136"/>
      <c r="S102" s="136"/>
      <c r="T102" s="136"/>
      <c r="U102" s="136"/>
      <c r="V102" s="136"/>
      <c r="W102" s="136"/>
      <c r="X102" s="136"/>
      <c r="Y102" s="136"/>
      <c r="Z102" s="136"/>
      <c r="AA102" s="136"/>
      <c r="AB102" s="136"/>
      <c r="AC102" s="136"/>
      <c r="AD102" s="136"/>
      <c r="AE102" s="136"/>
      <c r="AF102" s="136"/>
      <c r="AG102" s="138">
        <f>'D.1.2.1 - Stavebně konstr...'!J34</f>
        <v>0</v>
      </c>
      <c r="AH102" s="135"/>
      <c r="AI102" s="135"/>
      <c r="AJ102" s="135"/>
      <c r="AK102" s="135"/>
      <c r="AL102" s="135"/>
      <c r="AM102" s="135"/>
      <c r="AN102" s="138">
        <f>SUM(AG102,AT102)</f>
        <v>0</v>
      </c>
      <c r="AO102" s="135"/>
      <c r="AP102" s="135"/>
      <c r="AQ102" s="139" t="s">
        <v>99</v>
      </c>
      <c r="AR102" s="74"/>
      <c r="AS102" s="140">
        <v>0</v>
      </c>
      <c r="AT102" s="141">
        <f>ROUND(SUM(AV102:AW102),2)</f>
        <v>0</v>
      </c>
      <c r="AU102" s="142">
        <f>'D.1.2.1 - Stavebně konstr...'!P132</f>
        <v>0</v>
      </c>
      <c r="AV102" s="141">
        <f>'D.1.2.1 - Stavebně konstr...'!J37</f>
        <v>0</v>
      </c>
      <c r="AW102" s="141">
        <f>'D.1.2.1 - Stavebně konstr...'!J38</f>
        <v>0</v>
      </c>
      <c r="AX102" s="141">
        <f>'D.1.2.1 - Stavebně konstr...'!J39</f>
        <v>0</v>
      </c>
      <c r="AY102" s="141">
        <f>'D.1.2.1 - Stavebně konstr...'!J40</f>
        <v>0</v>
      </c>
      <c r="AZ102" s="141">
        <f>'D.1.2.1 - Stavebně konstr...'!F37</f>
        <v>0</v>
      </c>
      <c r="BA102" s="141">
        <f>'D.1.2.1 - Stavebně konstr...'!F38</f>
        <v>0</v>
      </c>
      <c r="BB102" s="141">
        <f>'D.1.2.1 - Stavebně konstr...'!F39</f>
        <v>0</v>
      </c>
      <c r="BC102" s="141">
        <f>'D.1.2.1 - Stavebně konstr...'!F40</f>
        <v>0</v>
      </c>
      <c r="BD102" s="143">
        <f>'D.1.2.1 - Stavebně konstr...'!F41</f>
        <v>0</v>
      </c>
      <c r="BE102" s="4"/>
      <c r="BT102" s="144" t="s">
        <v>102</v>
      </c>
      <c r="BV102" s="144" t="s">
        <v>85</v>
      </c>
      <c r="BW102" s="144" t="s">
        <v>115</v>
      </c>
      <c r="BX102" s="144" t="s">
        <v>112</v>
      </c>
      <c r="CL102" s="144" t="s">
        <v>1</v>
      </c>
    </row>
    <row r="103" s="4" customFormat="1" ht="23.25" customHeight="1">
      <c r="A103" s="121" t="s">
        <v>87</v>
      </c>
      <c r="B103" s="72"/>
      <c r="C103" s="135"/>
      <c r="D103" s="135"/>
      <c r="E103" s="135"/>
      <c r="F103" s="136" t="s">
        <v>116</v>
      </c>
      <c r="G103" s="136"/>
      <c r="H103" s="136"/>
      <c r="I103" s="136"/>
      <c r="J103" s="136"/>
      <c r="K103" s="135"/>
      <c r="L103" s="136" t="s">
        <v>117</v>
      </c>
      <c r="M103" s="136"/>
      <c r="N103" s="136"/>
      <c r="O103" s="136"/>
      <c r="P103" s="136"/>
      <c r="Q103" s="136"/>
      <c r="R103" s="136"/>
      <c r="S103" s="136"/>
      <c r="T103" s="136"/>
      <c r="U103" s="136"/>
      <c r="V103" s="136"/>
      <c r="W103" s="136"/>
      <c r="X103" s="136"/>
      <c r="Y103" s="136"/>
      <c r="Z103" s="136"/>
      <c r="AA103" s="136"/>
      <c r="AB103" s="136"/>
      <c r="AC103" s="136"/>
      <c r="AD103" s="136"/>
      <c r="AE103" s="136"/>
      <c r="AF103" s="136"/>
      <c r="AG103" s="138">
        <f>'D.1.2.2 - Stavebně konstr...'!J34</f>
        <v>0</v>
      </c>
      <c r="AH103" s="135"/>
      <c r="AI103" s="135"/>
      <c r="AJ103" s="135"/>
      <c r="AK103" s="135"/>
      <c r="AL103" s="135"/>
      <c r="AM103" s="135"/>
      <c r="AN103" s="138">
        <f>SUM(AG103,AT103)</f>
        <v>0</v>
      </c>
      <c r="AO103" s="135"/>
      <c r="AP103" s="135"/>
      <c r="AQ103" s="139" t="s">
        <v>99</v>
      </c>
      <c r="AR103" s="74"/>
      <c r="AS103" s="140">
        <v>0</v>
      </c>
      <c r="AT103" s="141">
        <f>ROUND(SUM(AV103:AW103),2)</f>
        <v>0</v>
      </c>
      <c r="AU103" s="142">
        <f>'D.1.2.2 - Stavebně konstr...'!P126</f>
        <v>0</v>
      </c>
      <c r="AV103" s="141">
        <f>'D.1.2.2 - Stavebně konstr...'!J37</f>
        <v>0</v>
      </c>
      <c r="AW103" s="141">
        <f>'D.1.2.2 - Stavebně konstr...'!J38</f>
        <v>0</v>
      </c>
      <c r="AX103" s="141">
        <f>'D.1.2.2 - Stavebně konstr...'!J39</f>
        <v>0</v>
      </c>
      <c r="AY103" s="141">
        <f>'D.1.2.2 - Stavebně konstr...'!J40</f>
        <v>0</v>
      </c>
      <c r="AZ103" s="141">
        <f>'D.1.2.2 - Stavebně konstr...'!F37</f>
        <v>0</v>
      </c>
      <c r="BA103" s="141">
        <f>'D.1.2.2 - Stavebně konstr...'!F38</f>
        <v>0</v>
      </c>
      <c r="BB103" s="141">
        <f>'D.1.2.2 - Stavebně konstr...'!F39</f>
        <v>0</v>
      </c>
      <c r="BC103" s="141">
        <f>'D.1.2.2 - Stavebně konstr...'!F40</f>
        <v>0</v>
      </c>
      <c r="BD103" s="143">
        <f>'D.1.2.2 - Stavebně konstr...'!F41</f>
        <v>0</v>
      </c>
      <c r="BE103" s="4"/>
      <c r="BT103" s="144" t="s">
        <v>102</v>
      </c>
      <c r="BV103" s="144" t="s">
        <v>85</v>
      </c>
      <c r="BW103" s="144" t="s">
        <v>118</v>
      </c>
      <c r="BX103" s="144" t="s">
        <v>112</v>
      </c>
      <c r="CL103" s="144" t="s">
        <v>1</v>
      </c>
    </row>
    <row r="104" s="4" customFormat="1" ht="16.5" customHeight="1">
      <c r="A104" s="121" t="s">
        <v>87</v>
      </c>
      <c r="B104" s="72"/>
      <c r="C104" s="135"/>
      <c r="D104" s="135"/>
      <c r="E104" s="136" t="s">
        <v>119</v>
      </c>
      <c r="F104" s="136"/>
      <c r="G104" s="136"/>
      <c r="H104" s="136"/>
      <c r="I104" s="136"/>
      <c r="J104" s="135"/>
      <c r="K104" s="136" t="s">
        <v>120</v>
      </c>
      <c r="L104" s="136"/>
      <c r="M104" s="136"/>
      <c r="N104" s="136"/>
      <c r="O104" s="136"/>
      <c r="P104" s="136"/>
      <c r="Q104" s="136"/>
      <c r="R104" s="136"/>
      <c r="S104" s="136"/>
      <c r="T104" s="136"/>
      <c r="U104" s="136"/>
      <c r="V104" s="136"/>
      <c r="W104" s="136"/>
      <c r="X104" s="136"/>
      <c r="Y104" s="136"/>
      <c r="Z104" s="136"/>
      <c r="AA104" s="136"/>
      <c r="AB104" s="136"/>
      <c r="AC104" s="136"/>
      <c r="AD104" s="136"/>
      <c r="AE104" s="136"/>
      <c r="AF104" s="136"/>
      <c r="AG104" s="138">
        <f>'D.1.3 - Požárně bezpečnos...'!J32</f>
        <v>0</v>
      </c>
      <c r="AH104" s="135"/>
      <c r="AI104" s="135"/>
      <c r="AJ104" s="135"/>
      <c r="AK104" s="135"/>
      <c r="AL104" s="135"/>
      <c r="AM104" s="135"/>
      <c r="AN104" s="138">
        <f>SUM(AG104,AT104)</f>
        <v>0</v>
      </c>
      <c r="AO104" s="135"/>
      <c r="AP104" s="135"/>
      <c r="AQ104" s="139" t="s">
        <v>99</v>
      </c>
      <c r="AR104" s="74"/>
      <c r="AS104" s="140">
        <v>0</v>
      </c>
      <c r="AT104" s="141">
        <f>ROUND(SUM(AV104:AW104),2)</f>
        <v>0</v>
      </c>
      <c r="AU104" s="142">
        <f>'D.1.3 - Požárně bezpečnos...'!P124</f>
        <v>0</v>
      </c>
      <c r="AV104" s="141">
        <f>'D.1.3 - Požárně bezpečnos...'!J35</f>
        <v>0</v>
      </c>
      <c r="AW104" s="141">
        <f>'D.1.3 - Požárně bezpečnos...'!J36</f>
        <v>0</v>
      </c>
      <c r="AX104" s="141">
        <f>'D.1.3 - Požárně bezpečnos...'!J37</f>
        <v>0</v>
      </c>
      <c r="AY104" s="141">
        <f>'D.1.3 - Požárně bezpečnos...'!J38</f>
        <v>0</v>
      </c>
      <c r="AZ104" s="141">
        <f>'D.1.3 - Požárně bezpečnos...'!F35</f>
        <v>0</v>
      </c>
      <c r="BA104" s="141">
        <f>'D.1.3 - Požárně bezpečnos...'!F36</f>
        <v>0</v>
      </c>
      <c r="BB104" s="141">
        <f>'D.1.3 - Požárně bezpečnos...'!F37</f>
        <v>0</v>
      </c>
      <c r="BC104" s="141">
        <f>'D.1.3 - Požárně bezpečnos...'!F38</f>
        <v>0</v>
      </c>
      <c r="BD104" s="143">
        <f>'D.1.3 - Požárně bezpečnos...'!F39</f>
        <v>0</v>
      </c>
      <c r="BE104" s="4"/>
      <c r="BT104" s="144" t="s">
        <v>92</v>
      </c>
      <c r="BV104" s="144" t="s">
        <v>85</v>
      </c>
      <c r="BW104" s="144" t="s">
        <v>121</v>
      </c>
      <c r="BX104" s="144" t="s">
        <v>96</v>
      </c>
      <c r="CL104" s="144" t="s">
        <v>1</v>
      </c>
    </row>
    <row r="105" s="4" customFormat="1" ht="16.5" customHeight="1">
      <c r="A105" s="4"/>
      <c r="B105" s="72"/>
      <c r="C105" s="135"/>
      <c r="D105" s="135"/>
      <c r="E105" s="136" t="s">
        <v>122</v>
      </c>
      <c r="F105" s="136"/>
      <c r="G105" s="136"/>
      <c r="H105" s="136"/>
      <c r="I105" s="136"/>
      <c r="J105" s="135"/>
      <c r="K105" s="136" t="s">
        <v>123</v>
      </c>
      <c r="L105" s="136"/>
      <c r="M105" s="136"/>
      <c r="N105" s="136"/>
      <c r="O105" s="136"/>
      <c r="P105" s="136"/>
      <c r="Q105" s="136"/>
      <c r="R105" s="136"/>
      <c r="S105" s="136"/>
      <c r="T105" s="136"/>
      <c r="U105" s="136"/>
      <c r="V105" s="136"/>
      <c r="W105" s="136"/>
      <c r="X105" s="136"/>
      <c r="Y105" s="136"/>
      <c r="Z105" s="136"/>
      <c r="AA105" s="136"/>
      <c r="AB105" s="136"/>
      <c r="AC105" s="136"/>
      <c r="AD105" s="136"/>
      <c r="AE105" s="136"/>
      <c r="AF105" s="136"/>
      <c r="AG105" s="137">
        <f>ROUND(AG106+SUM(AG107:AG111)+AG126+AG127,2)</f>
        <v>0</v>
      </c>
      <c r="AH105" s="135"/>
      <c r="AI105" s="135"/>
      <c r="AJ105" s="135"/>
      <c r="AK105" s="135"/>
      <c r="AL105" s="135"/>
      <c r="AM105" s="135"/>
      <c r="AN105" s="138">
        <f>SUM(AG105,AT105)</f>
        <v>0</v>
      </c>
      <c r="AO105" s="135"/>
      <c r="AP105" s="135"/>
      <c r="AQ105" s="139" t="s">
        <v>99</v>
      </c>
      <c r="AR105" s="74"/>
      <c r="AS105" s="140">
        <f>ROUND(AS106+SUM(AS107:AS111)+AS126+AS127,2)</f>
        <v>0</v>
      </c>
      <c r="AT105" s="141">
        <f>ROUND(SUM(AV105:AW105),2)</f>
        <v>0</v>
      </c>
      <c r="AU105" s="142">
        <f>ROUND(AU106+SUM(AU107:AU111)+AU126+AU127,5)</f>
        <v>0</v>
      </c>
      <c r="AV105" s="141">
        <f>ROUND(AZ105*L29,2)</f>
        <v>0</v>
      </c>
      <c r="AW105" s="141">
        <f>ROUND(BA105*L30,2)</f>
        <v>0</v>
      </c>
      <c r="AX105" s="141">
        <f>ROUND(BB105*L29,2)</f>
        <v>0</v>
      </c>
      <c r="AY105" s="141">
        <f>ROUND(BC105*L30,2)</f>
        <v>0</v>
      </c>
      <c r="AZ105" s="141">
        <f>ROUND(AZ106+SUM(AZ107:AZ111)+AZ126+AZ127,2)</f>
        <v>0</v>
      </c>
      <c r="BA105" s="141">
        <f>ROUND(BA106+SUM(BA107:BA111)+BA126+BA127,2)</f>
        <v>0</v>
      </c>
      <c r="BB105" s="141">
        <f>ROUND(BB106+SUM(BB107:BB111)+BB126+BB127,2)</f>
        <v>0</v>
      </c>
      <c r="BC105" s="141">
        <f>ROUND(BC106+SUM(BC107:BC111)+BC126+BC127,2)</f>
        <v>0</v>
      </c>
      <c r="BD105" s="143">
        <f>ROUND(BD106+SUM(BD107:BD111)+BD126+BD127,2)</f>
        <v>0</v>
      </c>
      <c r="BE105" s="4"/>
      <c r="BS105" s="144" t="s">
        <v>82</v>
      </c>
      <c r="BT105" s="144" t="s">
        <v>92</v>
      </c>
      <c r="BU105" s="144" t="s">
        <v>84</v>
      </c>
      <c r="BV105" s="144" t="s">
        <v>85</v>
      </c>
      <c r="BW105" s="144" t="s">
        <v>124</v>
      </c>
      <c r="BX105" s="144" t="s">
        <v>96</v>
      </c>
      <c r="CL105" s="144" t="s">
        <v>19</v>
      </c>
    </row>
    <row r="106" s="4" customFormat="1" ht="23.25" customHeight="1">
      <c r="A106" s="121" t="s">
        <v>87</v>
      </c>
      <c r="B106" s="72"/>
      <c r="C106" s="135"/>
      <c r="D106" s="135"/>
      <c r="E106" s="135"/>
      <c r="F106" s="136" t="s">
        <v>125</v>
      </c>
      <c r="G106" s="136"/>
      <c r="H106" s="136"/>
      <c r="I106" s="136"/>
      <c r="J106" s="136"/>
      <c r="K106" s="135"/>
      <c r="L106" s="136" t="s">
        <v>126</v>
      </c>
      <c r="M106" s="136"/>
      <c r="N106" s="136"/>
      <c r="O106" s="136"/>
      <c r="P106" s="136"/>
      <c r="Q106" s="136"/>
      <c r="R106" s="136"/>
      <c r="S106" s="136"/>
      <c r="T106" s="136"/>
      <c r="U106" s="136"/>
      <c r="V106" s="136"/>
      <c r="W106" s="136"/>
      <c r="X106" s="136"/>
      <c r="Y106" s="136"/>
      <c r="Z106" s="136"/>
      <c r="AA106" s="136"/>
      <c r="AB106" s="136"/>
      <c r="AC106" s="136"/>
      <c r="AD106" s="136"/>
      <c r="AE106" s="136"/>
      <c r="AF106" s="136"/>
      <c r="AG106" s="138">
        <f>'D.1.4.1.1 - Zdravotně tec...'!J34</f>
        <v>0</v>
      </c>
      <c r="AH106" s="135"/>
      <c r="AI106" s="135"/>
      <c r="AJ106" s="135"/>
      <c r="AK106" s="135"/>
      <c r="AL106" s="135"/>
      <c r="AM106" s="135"/>
      <c r="AN106" s="138">
        <f>SUM(AG106,AT106)</f>
        <v>0</v>
      </c>
      <c r="AO106" s="135"/>
      <c r="AP106" s="135"/>
      <c r="AQ106" s="139" t="s">
        <v>99</v>
      </c>
      <c r="AR106" s="74"/>
      <c r="AS106" s="140">
        <v>0</v>
      </c>
      <c r="AT106" s="141">
        <f>ROUND(SUM(AV106:AW106),2)</f>
        <v>0</v>
      </c>
      <c r="AU106" s="142">
        <f>'D.1.4.1.1 - Zdravotně tec...'!P128</f>
        <v>0</v>
      </c>
      <c r="AV106" s="141">
        <f>'D.1.4.1.1 - Zdravotně tec...'!J37</f>
        <v>0</v>
      </c>
      <c r="AW106" s="141">
        <f>'D.1.4.1.1 - Zdravotně tec...'!J38</f>
        <v>0</v>
      </c>
      <c r="AX106" s="141">
        <f>'D.1.4.1.1 - Zdravotně tec...'!J39</f>
        <v>0</v>
      </c>
      <c r="AY106" s="141">
        <f>'D.1.4.1.1 - Zdravotně tec...'!J40</f>
        <v>0</v>
      </c>
      <c r="AZ106" s="141">
        <f>'D.1.4.1.1 - Zdravotně tec...'!F37</f>
        <v>0</v>
      </c>
      <c r="BA106" s="141">
        <f>'D.1.4.1.1 - Zdravotně tec...'!F38</f>
        <v>0</v>
      </c>
      <c r="BB106" s="141">
        <f>'D.1.4.1.1 - Zdravotně tec...'!F39</f>
        <v>0</v>
      </c>
      <c r="BC106" s="141">
        <f>'D.1.4.1.1 - Zdravotně tec...'!F40</f>
        <v>0</v>
      </c>
      <c r="BD106" s="143">
        <f>'D.1.4.1.1 - Zdravotně tec...'!F41</f>
        <v>0</v>
      </c>
      <c r="BE106" s="4"/>
      <c r="BT106" s="144" t="s">
        <v>102</v>
      </c>
      <c r="BV106" s="144" t="s">
        <v>85</v>
      </c>
      <c r="BW106" s="144" t="s">
        <v>127</v>
      </c>
      <c r="BX106" s="144" t="s">
        <v>124</v>
      </c>
      <c r="CL106" s="144" t="s">
        <v>1</v>
      </c>
    </row>
    <row r="107" s="4" customFormat="1" ht="16.5" customHeight="1">
      <c r="A107" s="121" t="s">
        <v>87</v>
      </c>
      <c r="B107" s="72"/>
      <c r="C107" s="135"/>
      <c r="D107" s="135"/>
      <c r="E107" s="135"/>
      <c r="F107" s="136" t="s">
        <v>128</v>
      </c>
      <c r="G107" s="136"/>
      <c r="H107" s="136"/>
      <c r="I107" s="136"/>
      <c r="J107" s="136"/>
      <c r="K107" s="135"/>
      <c r="L107" s="136" t="s">
        <v>129</v>
      </c>
      <c r="M107" s="136"/>
      <c r="N107" s="136"/>
      <c r="O107" s="136"/>
      <c r="P107" s="136"/>
      <c r="Q107" s="136"/>
      <c r="R107" s="136"/>
      <c r="S107" s="136"/>
      <c r="T107" s="136"/>
      <c r="U107" s="136"/>
      <c r="V107" s="136"/>
      <c r="W107" s="136"/>
      <c r="X107" s="136"/>
      <c r="Y107" s="136"/>
      <c r="Z107" s="136"/>
      <c r="AA107" s="136"/>
      <c r="AB107" s="136"/>
      <c r="AC107" s="136"/>
      <c r="AD107" s="136"/>
      <c r="AE107" s="136"/>
      <c r="AF107" s="136"/>
      <c r="AG107" s="138">
        <f>'D.1.4.1.3 - Zdravotně tec...'!J34</f>
        <v>0</v>
      </c>
      <c r="AH107" s="135"/>
      <c r="AI107" s="135"/>
      <c r="AJ107" s="135"/>
      <c r="AK107" s="135"/>
      <c r="AL107" s="135"/>
      <c r="AM107" s="135"/>
      <c r="AN107" s="138">
        <f>SUM(AG107,AT107)</f>
        <v>0</v>
      </c>
      <c r="AO107" s="135"/>
      <c r="AP107" s="135"/>
      <c r="AQ107" s="139" t="s">
        <v>99</v>
      </c>
      <c r="AR107" s="74"/>
      <c r="AS107" s="140">
        <v>0</v>
      </c>
      <c r="AT107" s="141">
        <f>ROUND(SUM(AV107:AW107),2)</f>
        <v>0</v>
      </c>
      <c r="AU107" s="142">
        <f>'D.1.4.1.3 - Zdravotně tec...'!P127</f>
        <v>0</v>
      </c>
      <c r="AV107" s="141">
        <f>'D.1.4.1.3 - Zdravotně tec...'!J37</f>
        <v>0</v>
      </c>
      <c r="AW107" s="141">
        <f>'D.1.4.1.3 - Zdravotně tec...'!J38</f>
        <v>0</v>
      </c>
      <c r="AX107" s="141">
        <f>'D.1.4.1.3 - Zdravotně tec...'!J39</f>
        <v>0</v>
      </c>
      <c r="AY107" s="141">
        <f>'D.1.4.1.3 - Zdravotně tec...'!J40</f>
        <v>0</v>
      </c>
      <c r="AZ107" s="141">
        <f>'D.1.4.1.3 - Zdravotně tec...'!F37</f>
        <v>0</v>
      </c>
      <c r="BA107" s="141">
        <f>'D.1.4.1.3 - Zdravotně tec...'!F38</f>
        <v>0</v>
      </c>
      <c r="BB107" s="141">
        <f>'D.1.4.1.3 - Zdravotně tec...'!F39</f>
        <v>0</v>
      </c>
      <c r="BC107" s="141">
        <f>'D.1.4.1.3 - Zdravotně tec...'!F40</f>
        <v>0</v>
      </c>
      <c r="BD107" s="143">
        <f>'D.1.4.1.3 - Zdravotně tec...'!F41</f>
        <v>0</v>
      </c>
      <c r="BE107" s="4"/>
      <c r="BT107" s="144" t="s">
        <v>102</v>
      </c>
      <c r="BV107" s="144" t="s">
        <v>85</v>
      </c>
      <c r="BW107" s="144" t="s">
        <v>130</v>
      </c>
      <c r="BX107" s="144" t="s">
        <v>124</v>
      </c>
      <c r="CL107" s="144" t="s">
        <v>1</v>
      </c>
    </row>
    <row r="108" s="4" customFormat="1" ht="16.5" customHeight="1">
      <c r="A108" s="121" t="s">
        <v>87</v>
      </c>
      <c r="B108" s="72"/>
      <c r="C108" s="135"/>
      <c r="D108" s="135"/>
      <c r="E108" s="135"/>
      <c r="F108" s="136" t="s">
        <v>131</v>
      </c>
      <c r="G108" s="136"/>
      <c r="H108" s="136"/>
      <c r="I108" s="136"/>
      <c r="J108" s="136"/>
      <c r="K108" s="135"/>
      <c r="L108" s="136" t="s">
        <v>132</v>
      </c>
      <c r="M108" s="136"/>
      <c r="N108" s="136"/>
      <c r="O108" s="136"/>
      <c r="P108" s="136"/>
      <c r="Q108" s="136"/>
      <c r="R108" s="136"/>
      <c r="S108" s="136"/>
      <c r="T108" s="136"/>
      <c r="U108" s="136"/>
      <c r="V108" s="136"/>
      <c r="W108" s="136"/>
      <c r="X108" s="136"/>
      <c r="Y108" s="136"/>
      <c r="Z108" s="136"/>
      <c r="AA108" s="136"/>
      <c r="AB108" s="136"/>
      <c r="AC108" s="136"/>
      <c r="AD108" s="136"/>
      <c r="AE108" s="136"/>
      <c r="AF108" s="136"/>
      <c r="AG108" s="138">
        <f>'D.1.4.2 - Vzduchotechnika'!J34</f>
        <v>0</v>
      </c>
      <c r="AH108" s="135"/>
      <c r="AI108" s="135"/>
      <c r="AJ108" s="135"/>
      <c r="AK108" s="135"/>
      <c r="AL108" s="135"/>
      <c r="AM108" s="135"/>
      <c r="AN108" s="138">
        <f>SUM(AG108,AT108)</f>
        <v>0</v>
      </c>
      <c r="AO108" s="135"/>
      <c r="AP108" s="135"/>
      <c r="AQ108" s="139" t="s">
        <v>99</v>
      </c>
      <c r="AR108" s="74"/>
      <c r="AS108" s="140">
        <v>0</v>
      </c>
      <c r="AT108" s="141">
        <f>ROUND(SUM(AV108:AW108),2)</f>
        <v>0</v>
      </c>
      <c r="AU108" s="142">
        <f>'D.1.4.2 - Vzduchotechnika'!P124</f>
        <v>0</v>
      </c>
      <c r="AV108" s="141">
        <f>'D.1.4.2 - Vzduchotechnika'!J37</f>
        <v>0</v>
      </c>
      <c r="AW108" s="141">
        <f>'D.1.4.2 - Vzduchotechnika'!J38</f>
        <v>0</v>
      </c>
      <c r="AX108" s="141">
        <f>'D.1.4.2 - Vzduchotechnika'!J39</f>
        <v>0</v>
      </c>
      <c r="AY108" s="141">
        <f>'D.1.4.2 - Vzduchotechnika'!J40</f>
        <v>0</v>
      </c>
      <c r="AZ108" s="141">
        <f>'D.1.4.2 - Vzduchotechnika'!F37</f>
        <v>0</v>
      </c>
      <c r="BA108" s="141">
        <f>'D.1.4.2 - Vzduchotechnika'!F38</f>
        <v>0</v>
      </c>
      <c r="BB108" s="141">
        <f>'D.1.4.2 - Vzduchotechnika'!F39</f>
        <v>0</v>
      </c>
      <c r="BC108" s="141">
        <f>'D.1.4.2 - Vzduchotechnika'!F40</f>
        <v>0</v>
      </c>
      <c r="BD108" s="143">
        <f>'D.1.4.2 - Vzduchotechnika'!F41</f>
        <v>0</v>
      </c>
      <c r="BE108" s="4"/>
      <c r="BT108" s="144" t="s">
        <v>102</v>
      </c>
      <c r="BV108" s="144" t="s">
        <v>85</v>
      </c>
      <c r="BW108" s="144" t="s">
        <v>133</v>
      </c>
      <c r="BX108" s="144" t="s">
        <v>124</v>
      </c>
      <c r="CL108" s="144" t="s">
        <v>1</v>
      </c>
    </row>
    <row r="109" s="4" customFormat="1" ht="16.5" customHeight="1">
      <c r="A109" s="121" t="s">
        <v>87</v>
      </c>
      <c r="B109" s="72"/>
      <c r="C109" s="135"/>
      <c r="D109" s="135"/>
      <c r="E109" s="135"/>
      <c r="F109" s="136" t="s">
        <v>134</v>
      </c>
      <c r="G109" s="136"/>
      <c r="H109" s="136"/>
      <c r="I109" s="136"/>
      <c r="J109" s="136"/>
      <c r="K109" s="135"/>
      <c r="L109" s="136" t="s">
        <v>135</v>
      </c>
      <c r="M109" s="136"/>
      <c r="N109" s="136"/>
      <c r="O109" s="136"/>
      <c r="P109" s="136"/>
      <c r="Q109" s="136"/>
      <c r="R109" s="136"/>
      <c r="S109" s="136"/>
      <c r="T109" s="136"/>
      <c r="U109" s="136"/>
      <c r="V109" s="136"/>
      <c r="W109" s="136"/>
      <c r="X109" s="136"/>
      <c r="Y109" s="136"/>
      <c r="Z109" s="136"/>
      <c r="AA109" s="136"/>
      <c r="AB109" s="136"/>
      <c r="AC109" s="136"/>
      <c r="AD109" s="136"/>
      <c r="AE109" s="136"/>
      <c r="AF109" s="136"/>
      <c r="AG109" s="138">
        <f>'D.1.4.3 - Vytápění a chla...'!J34</f>
        <v>0</v>
      </c>
      <c r="AH109" s="135"/>
      <c r="AI109" s="135"/>
      <c r="AJ109" s="135"/>
      <c r="AK109" s="135"/>
      <c r="AL109" s="135"/>
      <c r="AM109" s="135"/>
      <c r="AN109" s="138">
        <f>SUM(AG109,AT109)</f>
        <v>0</v>
      </c>
      <c r="AO109" s="135"/>
      <c r="AP109" s="135"/>
      <c r="AQ109" s="139" t="s">
        <v>99</v>
      </c>
      <c r="AR109" s="74"/>
      <c r="AS109" s="140">
        <v>0</v>
      </c>
      <c r="AT109" s="141">
        <f>ROUND(SUM(AV109:AW109),2)</f>
        <v>0</v>
      </c>
      <c r="AU109" s="142">
        <f>'D.1.4.3 - Vytápění a chla...'!P141</f>
        <v>0</v>
      </c>
      <c r="AV109" s="141">
        <f>'D.1.4.3 - Vytápění a chla...'!J37</f>
        <v>0</v>
      </c>
      <c r="AW109" s="141">
        <f>'D.1.4.3 - Vytápění a chla...'!J38</f>
        <v>0</v>
      </c>
      <c r="AX109" s="141">
        <f>'D.1.4.3 - Vytápění a chla...'!J39</f>
        <v>0</v>
      </c>
      <c r="AY109" s="141">
        <f>'D.1.4.3 - Vytápění a chla...'!J40</f>
        <v>0</v>
      </c>
      <c r="AZ109" s="141">
        <f>'D.1.4.3 - Vytápění a chla...'!F37</f>
        <v>0</v>
      </c>
      <c r="BA109" s="141">
        <f>'D.1.4.3 - Vytápění a chla...'!F38</f>
        <v>0</v>
      </c>
      <c r="BB109" s="141">
        <f>'D.1.4.3 - Vytápění a chla...'!F39</f>
        <v>0</v>
      </c>
      <c r="BC109" s="141">
        <f>'D.1.4.3 - Vytápění a chla...'!F40</f>
        <v>0</v>
      </c>
      <c r="BD109" s="143">
        <f>'D.1.4.3 - Vytápění a chla...'!F41</f>
        <v>0</v>
      </c>
      <c r="BE109" s="4"/>
      <c r="BT109" s="144" t="s">
        <v>102</v>
      </c>
      <c r="BV109" s="144" t="s">
        <v>85</v>
      </c>
      <c r="BW109" s="144" t="s">
        <v>136</v>
      </c>
      <c r="BX109" s="144" t="s">
        <v>124</v>
      </c>
      <c r="CL109" s="144" t="s">
        <v>1</v>
      </c>
    </row>
    <row r="110" s="4" customFormat="1" ht="16.5" customHeight="1">
      <c r="A110" s="121" t="s">
        <v>87</v>
      </c>
      <c r="B110" s="72"/>
      <c r="C110" s="135"/>
      <c r="D110" s="135"/>
      <c r="E110" s="135"/>
      <c r="F110" s="136" t="s">
        <v>137</v>
      </c>
      <c r="G110" s="136"/>
      <c r="H110" s="136"/>
      <c r="I110" s="136"/>
      <c r="J110" s="136"/>
      <c r="K110" s="135"/>
      <c r="L110" s="136" t="s">
        <v>138</v>
      </c>
      <c r="M110" s="136"/>
      <c r="N110" s="136"/>
      <c r="O110" s="136"/>
      <c r="P110" s="136"/>
      <c r="Q110" s="136"/>
      <c r="R110" s="136"/>
      <c r="S110" s="136"/>
      <c r="T110" s="136"/>
      <c r="U110" s="136"/>
      <c r="V110" s="136"/>
      <c r="W110" s="136"/>
      <c r="X110" s="136"/>
      <c r="Y110" s="136"/>
      <c r="Z110" s="136"/>
      <c r="AA110" s="136"/>
      <c r="AB110" s="136"/>
      <c r="AC110" s="136"/>
      <c r="AD110" s="136"/>
      <c r="AE110" s="136"/>
      <c r="AF110" s="136"/>
      <c r="AG110" s="138">
        <f>'D.1.4.5 - Silnoproudá ele...'!J34</f>
        <v>0</v>
      </c>
      <c r="AH110" s="135"/>
      <c r="AI110" s="135"/>
      <c r="AJ110" s="135"/>
      <c r="AK110" s="135"/>
      <c r="AL110" s="135"/>
      <c r="AM110" s="135"/>
      <c r="AN110" s="138">
        <f>SUM(AG110,AT110)</f>
        <v>0</v>
      </c>
      <c r="AO110" s="135"/>
      <c r="AP110" s="135"/>
      <c r="AQ110" s="139" t="s">
        <v>99</v>
      </c>
      <c r="AR110" s="74"/>
      <c r="AS110" s="140">
        <v>0</v>
      </c>
      <c r="AT110" s="141">
        <f>ROUND(SUM(AV110:AW110),2)</f>
        <v>0</v>
      </c>
      <c r="AU110" s="142">
        <f>'D.1.4.5 - Silnoproudá ele...'!P133</f>
        <v>0</v>
      </c>
      <c r="AV110" s="141">
        <f>'D.1.4.5 - Silnoproudá ele...'!J37</f>
        <v>0</v>
      </c>
      <c r="AW110" s="141">
        <f>'D.1.4.5 - Silnoproudá ele...'!J38</f>
        <v>0</v>
      </c>
      <c r="AX110" s="141">
        <f>'D.1.4.5 - Silnoproudá ele...'!J39</f>
        <v>0</v>
      </c>
      <c r="AY110" s="141">
        <f>'D.1.4.5 - Silnoproudá ele...'!J40</f>
        <v>0</v>
      </c>
      <c r="AZ110" s="141">
        <f>'D.1.4.5 - Silnoproudá ele...'!F37</f>
        <v>0</v>
      </c>
      <c r="BA110" s="141">
        <f>'D.1.4.5 - Silnoproudá ele...'!F38</f>
        <v>0</v>
      </c>
      <c r="BB110" s="141">
        <f>'D.1.4.5 - Silnoproudá ele...'!F39</f>
        <v>0</v>
      </c>
      <c r="BC110" s="141">
        <f>'D.1.4.5 - Silnoproudá ele...'!F40</f>
        <v>0</v>
      </c>
      <c r="BD110" s="143">
        <f>'D.1.4.5 - Silnoproudá ele...'!F41</f>
        <v>0</v>
      </c>
      <c r="BE110" s="4"/>
      <c r="BT110" s="144" t="s">
        <v>102</v>
      </c>
      <c r="BV110" s="144" t="s">
        <v>85</v>
      </c>
      <c r="BW110" s="144" t="s">
        <v>139</v>
      </c>
      <c r="BX110" s="144" t="s">
        <v>124</v>
      </c>
      <c r="CL110" s="144" t="s">
        <v>1</v>
      </c>
    </row>
    <row r="111" s="4" customFormat="1" ht="16.5" customHeight="1">
      <c r="A111" s="4"/>
      <c r="B111" s="72"/>
      <c r="C111" s="135"/>
      <c r="D111" s="135"/>
      <c r="E111" s="135"/>
      <c r="F111" s="136" t="s">
        <v>140</v>
      </c>
      <c r="G111" s="136"/>
      <c r="H111" s="136"/>
      <c r="I111" s="136"/>
      <c r="J111" s="136"/>
      <c r="K111" s="135"/>
      <c r="L111" s="136" t="s">
        <v>141</v>
      </c>
      <c r="M111" s="136"/>
      <c r="N111" s="136"/>
      <c r="O111" s="136"/>
      <c r="P111" s="136"/>
      <c r="Q111" s="136"/>
      <c r="R111" s="136"/>
      <c r="S111" s="136"/>
      <c r="T111" s="136"/>
      <c r="U111" s="136"/>
      <c r="V111" s="136"/>
      <c r="W111" s="136"/>
      <c r="X111" s="136"/>
      <c r="Y111" s="136"/>
      <c r="Z111" s="136"/>
      <c r="AA111" s="136"/>
      <c r="AB111" s="136"/>
      <c r="AC111" s="136"/>
      <c r="AD111" s="136"/>
      <c r="AE111" s="136"/>
      <c r="AF111" s="136"/>
      <c r="AG111" s="137">
        <f>ROUND(SUM(AG112:AG125),2)</f>
        <v>0</v>
      </c>
      <c r="AH111" s="135"/>
      <c r="AI111" s="135"/>
      <c r="AJ111" s="135"/>
      <c r="AK111" s="135"/>
      <c r="AL111" s="135"/>
      <c r="AM111" s="135"/>
      <c r="AN111" s="138">
        <f>SUM(AG111,AT111)</f>
        <v>0</v>
      </c>
      <c r="AO111" s="135"/>
      <c r="AP111" s="135"/>
      <c r="AQ111" s="139" t="s">
        <v>99</v>
      </c>
      <c r="AR111" s="74"/>
      <c r="AS111" s="140">
        <f>ROUND(SUM(AS112:AS125),2)</f>
        <v>0</v>
      </c>
      <c r="AT111" s="141">
        <f>ROUND(SUM(AV111:AW111),2)</f>
        <v>0</v>
      </c>
      <c r="AU111" s="142">
        <f>ROUND(SUM(AU112:AU125),5)</f>
        <v>0</v>
      </c>
      <c r="AV111" s="141">
        <f>ROUND(AZ111*L29,2)</f>
        <v>0</v>
      </c>
      <c r="AW111" s="141">
        <f>ROUND(BA111*L30,2)</f>
        <v>0</v>
      </c>
      <c r="AX111" s="141">
        <f>ROUND(BB111*L29,2)</f>
        <v>0</v>
      </c>
      <c r="AY111" s="141">
        <f>ROUND(BC111*L30,2)</f>
        <v>0</v>
      </c>
      <c r="AZ111" s="141">
        <f>ROUND(SUM(AZ112:AZ125),2)</f>
        <v>0</v>
      </c>
      <c r="BA111" s="141">
        <f>ROUND(SUM(BA112:BA125),2)</f>
        <v>0</v>
      </c>
      <c r="BB111" s="141">
        <f>ROUND(SUM(BB112:BB125),2)</f>
        <v>0</v>
      </c>
      <c r="BC111" s="141">
        <f>ROUND(SUM(BC112:BC125),2)</f>
        <v>0</v>
      </c>
      <c r="BD111" s="143">
        <f>ROUND(SUM(BD112:BD125),2)</f>
        <v>0</v>
      </c>
      <c r="BE111" s="4"/>
      <c r="BS111" s="144" t="s">
        <v>82</v>
      </c>
      <c r="BT111" s="144" t="s">
        <v>102</v>
      </c>
      <c r="BU111" s="144" t="s">
        <v>84</v>
      </c>
      <c r="BV111" s="144" t="s">
        <v>85</v>
      </c>
      <c r="BW111" s="144" t="s">
        <v>142</v>
      </c>
      <c r="BX111" s="144" t="s">
        <v>124</v>
      </c>
      <c r="CL111" s="144" t="s">
        <v>19</v>
      </c>
    </row>
    <row r="112" s="4" customFormat="1" ht="16.5" customHeight="1">
      <c r="A112" s="121" t="s">
        <v>87</v>
      </c>
      <c r="B112" s="72"/>
      <c r="C112" s="135"/>
      <c r="D112" s="135"/>
      <c r="E112" s="135"/>
      <c r="F112" s="135"/>
      <c r="G112" s="136" t="s">
        <v>90</v>
      </c>
      <c r="H112" s="136"/>
      <c r="I112" s="136"/>
      <c r="J112" s="136"/>
      <c r="K112" s="136"/>
      <c r="L112" s="135"/>
      <c r="M112" s="136" t="s">
        <v>143</v>
      </c>
      <c r="N112" s="136"/>
      <c r="O112" s="136"/>
      <c r="P112" s="136"/>
      <c r="Q112" s="136"/>
      <c r="R112" s="136"/>
      <c r="S112" s="136"/>
      <c r="T112" s="136"/>
      <c r="U112" s="136"/>
      <c r="V112" s="136"/>
      <c r="W112" s="136"/>
      <c r="X112" s="136"/>
      <c r="Y112" s="136"/>
      <c r="Z112" s="136"/>
      <c r="AA112" s="136"/>
      <c r="AB112" s="136"/>
      <c r="AC112" s="136"/>
      <c r="AD112" s="136"/>
      <c r="AE112" s="136"/>
      <c r="AF112" s="136"/>
      <c r="AG112" s="138">
        <f>'1 - EPS'!J34</f>
        <v>0</v>
      </c>
      <c r="AH112" s="135"/>
      <c r="AI112" s="135"/>
      <c r="AJ112" s="135"/>
      <c r="AK112" s="135"/>
      <c r="AL112" s="135"/>
      <c r="AM112" s="135"/>
      <c r="AN112" s="138">
        <f>SUM(AG112,AT112)</f>
        <v>0</v>
      </c>
      <c r="AO112" s="135"/>
      <c r="AP112" s="135"/>
      <c r="AQ112" s="139" t="s">
        <v>99</v>
      </c>
      <c r="AR112" s="74"/>
      <c r="AS112" s="140">
        <v>0</v>
      </c>
      <c r="AT112" s="141">
        <f>ROUND(SUM(AV112:AW112),2)</f>
        <v>0</v>
      </c>
      <c r="AU112" s="142">
        <f>'1 - EPS'!P127</f>
        <v>0</v>
      </c>
      <c r="AV112" s="141">
        <f>'1 - EPS'!J37</f>
        <v>0</v>
      </c>
      <c r="AW112" s="141">
        <f>'1 - EPS'!J38</f>
        <v>0</v>
      </c>
      <c r="AX112" s="141">
        <f>'1 - EPS'!J39</f>
        <v>0</v>
      </c>
      <c r="AY112" s="141">
        <f>'1 - EPS'!J40</f>
        <v>0</v>
      </c>
      <c r="AZ112" s="141">
        <f>'1 - EPS'!F37</f>
        <v>0</v>
      </c>
      <c r="BA112" s="141">
        <f>'1 - EPS'!F38</f>
        <v>0</v>
      </c>
      <c r="BB112" s="141">
        <f>'1 - EPS'!F39</f>
        <v>0</v>
      </c>
      <c r="BC112" s="141">
        <f>'1 - EPS'!F40</f>
        <v>0</v>
      </c>
      <c r="BD112" s="143">
        <f>'1 - EPS'!F41</f>
        <v>0</v>
      </c>
      <c r="BE112" s="4"/>
      <c r="BT112" s="144" t="s">
        <v>144</v>
      </c>
      <c r="BV112" s="144" t="s">
        <v>85</v>
      </c>
      <c r="BW112" s="144" t="s">
        <v>145</v>
      </c>
      <c r="BX112" s="144" t="s">
        <v>142</v>
      </c>
      <c r="CL112" s="144" t="s">
        <v>1</v>
      </c>
    </row>
    <row r="113" s="4" customFormat="1" ht="16.5" customHeight="1">
      <c r="A113" s="121" t="s">
        <v>87</v>
      </c>
      <c r="B113" s="72"/>
      <c r="C113" s="135"/>
      <c r="D113" s="135"/>
      <c r="E113" s="135"/>
      <c r="F113" s="135"/>
      <c r="G113" s="136" t="s">
        <v>92</v>
      </c>
      <c r="H113" s="136"/>
      <c r="I113" s="136"/>
      <c r="J113" s="136"/>
      <c r="K113" s="136"/>
      <c r="L113" s="135"/>
      <c r="M113" s="136" t="s">
        <v>146</v>
      </c>
      <c r="N113" s="136"/>
      <c r="O113" s="136"/>
      <c r="P113" s="136"/>
      <c r="Q113" s="136"/>
      <c r="R113" s="136"/>
      <c r="S113" s="136"/>
      <c r="T113" s="136"/>
      <c r="U113" s="136"/>
      <c r="V113" s="136"/>
      <c r="W113" s="136"/>
      <c r="X113" s="136"/>
      <c r="Y113" s="136"/>
      <c r="Z113" s="136"/>
      <c r="AA113" s="136"/>
      <c r="AB113" s="136"/>
      <c r="AC113" s="136"/>
      <c r="AD113" s="136"/>
      <c r="AE113" s="136"/>
      <c r="AF113" s="136"/>
      <c r="AG113" s="138">
        <f>'2 - CCTV'!J34</f>
        <v>0</v>
      </c>
      <c r="AH113" s="135"/>
      <c r="AI113" s="135"/>
      <c r="AJ113" s="135"/>
      <c r="AK113" s="135"/>
      <c r="AL113" s="135"/>
      <c r="AM113" s="135"/>
      <c r="AN113" s="138">
        <f>SUM(AG113,AT113)</f>
        <v>0</v>
      </c>
      <c r="AO113" s="135"/>
      <c r="AP113" s="135"/>
      <c r="AQ113" s="139" t="s">
        <v>99</v>
      </c>
      <c r="AR113" s="74"/>
      <c r="AS113" s="140">
        <v>0</v>
      </c>
      <c r="AT113" s="141">
        <f>ROUND(SUM(AV113:AW113),2)</f>
        <v>0</v>
      </c>
      <c r="AU113" s="142">
        <f>'2 - CCTV'!P126</f>
        <v>0</v>
      </c>
      <c r="AV113" s="141">
        <f>'2 - CCTV'!J37</f>
        <v>0</v>
      </c>
      <c r="AW113" s="141">
        <f>'2 - CCTV'!J38</f>
        <v>0</v>
      </c>
      <c r="AX113" s="141">
        <f>'2 - CCTV'!J39</f>
        <v>0</v>
      </c>
      <c r="AY113" s="141">
        <f>'2 - CCTV'!J40</f>
        <v>0</v>
      </c>
      <c r="AZ113" s="141">
        <f>'2 - CCTV'!F37</f>
        <v>0</v>
      </c>
      <c r="BA113" s="141">
        <f>'2 - CCTV'!F38</f>
        <v>0</v>
      </c>
      <c r="BB113" s="141">
        <f>'2 - CCTV'!F39</f>
        <v>0</v>
      </c>
      <c r="BC113" s="141">
        <f>'2 - CCTV'!F40</f>
        <v>0</v>
      </c>
      <c r="BD113" s="143">
        <f>'2 - CCTV'!F41</f>
        <v>0</v>
      </c>
      <c r="BE113" s="4"/>
      <c r="BT113" s="144" t="s">
        <v>144</v>
      </c>
      <c r="BV113" s="144" t="s">
        <v>85</v>
      </c>
      <c r="BW113" s="144" t="s">
        <v>147</v>
      </c>
      <c r="BX113" s="144" t="s">
        <v>142</v>
      </c>
      <c r="CL113" s="144" t="s">
        <v>1</v>
      </c>
    </row>
    <row r="114" s="4" customFormat="1" ht="16.5" customHeight="1">
      <c r="A114" s="121" t="s">
        <v>87</v>
      </c>
      <c r="B114" s="72"/>
      <c r="C114" s="135"/>
      <c r="D114" s="135"/>
      <c r="E114" s="135"/>
      <c r="F114" s="135"/>
      <c r="G114" s="136" t="s">
        <v>102</v>
      </c>
      <c r="H114" s="136"/>
      <c r="I114" s="136"/>
      <c r="J114" s="136"/>
      <c r="K114" s="136"/>
      <c r="L114" s="135"/>
      <c r="M114" s="136" t="s">
        <v>148</v>
      </c>
      <c r="N114" s="136"/>
      <c r="O114" s="136"/>
      <c r="P114" s="136"/>
      <c r="Q114" s="136"/>
      <c r="R114" s="136"/>
      <c r="S114" s="136"/>
      <c r="T114" s="136"/>
      <c r="U114" s="136"/>
      <c r="V114" s="136"/>
      <c r="W114" s="136"/>
      <c r="X114" s="136"/>
      <c r="Y114" s="136"/>
      <c r="Z114" s="136"/>
      <c r="AA114" s="136"/>
      <c r="AB114" s="136"/>
      <c r="AC114" s="136"/>
      <c r="AD114" s="136"/>
      <c r="AE114" s="136"/>
      <c r="AF114" s="136"/>
      <c r="AG114" s="138">
        <f>'3 - PZTS'!J34</f>
        <v>0</v>
      </c>
      <c r="AH114" s="135"/>
      <c r="AI114" s="135"/>
      <c r="AJ114" s="135"/>
      <c r="AK114" s="135"/>
      <c r="AL114" s="135"/>
      <c r="AM114" s="135"/>
      <c r="AN114" s="138">
        <f>SUM(AG114,AT114)</f>
        <v>0</v>
      </c>
      <c r="AO114" s="135"/>
      <c r="AP114" s="135"/>
      <c r="AQ114" s="139" t="s">
        <v>99</v>
      </c>
      <c r="AR114" s="74"/>
      <c r="AS114" s="140">
        <v>0</v>
      </c>
      <c r="AT114" s="141">
        <f>ROUND(SUM(AV114:AW114),2)</f>
        <v>0</v>
      </c>
      <c r="AU114" s="142">
        <f>'3 - PZTS'!P127</f>
        <v>0</v>
      </c>
      <c r="AV114" s="141">
        <f>'3 - PZTS'!J37</f>
        <v>0</v>
      </c>
      <c r="AW114" s="141">
        <f>'3 - PZTS'!J38</f>
        <v>0</v>
      </c>
      <c r="AX114" s="141">
        <f>'3 - PZTS'!J39</f>
        <v>0</v>
      </c>
      <c r="AY114" s="141">
        <f>'3 - PZTS'!J40</f>
        <v>0</v>
      </c>
      <c r="AZ114" s="141">
        <f>'3 - PZTS'!F37</f>
        <v>0</v>
      </c>
      <c r="BA114" s="141">
        <f>'3 - PZTS'!F38</f>
        <v>0</v>
      </c>
      <c r="BB114" s="141">
        <f>'3 - PZTS'!F39</f>
        <v>0</v>
      </c>
      <c r="BC114" s="141">
        <f>'3 - PZTS'!F40</f>
        <v>0</v>
      </c>
      <c r="BD114" s="143">
        <f>'3 - PZTS'!F41</f>
        <v>0</v>
      </c>
      <c r="BE114" s="4"/>
      <c r="BT114" s="144" t="s">
        <v>144</v>
      </c>
      <c r="BV114" s="144" t="s">
        <v>85</v>
      </c>
      <c r="BW114" s="144" t="s">
        <v>149</v>
      </c>
      <c r="BX114" s="144" t="s">
        <v>142</v>
      </c>
      <c r="CL114" s="144" t="s">
        <v>1</v>
      </c>
    </row>
    <row r="115" s="4" customFormat="1" ht="16.5" customHeight="1">
      <c r="A115" s="121" t="s">
        <v>87</v>
      </c>
      <c r="B115" s="72"/>
      <c r="C115" s="135"/>
      <c r="D115" s="135"/>
      <c r="E115" s="135"/>
      <c r="F115" s="135"/>
      <c r="G115" s="136" t="s">
        <v>144</v>
      </c>
      <c r="H115" s="136"/>
      <c r="I115" s="136"/>
      <c r="J115" s="136"/>
      <c r="K115" s="136"/>
      <c r="L115" s="135"/>
      <c r="M115" s="136" t="s">
        <v>150</v>
      </c>
      <c r="N115" s="136"/>
      <c r="O115" s="136"/>
      <c r="P115" s="136"/>
      <c r="Q115" s="136"/>
      <c r="R115" s="136"/>
      <c r="S115" s="136"/>
      <c r="T115" s="136"/>
      <c r="U115" s="136"/>
      <c r="V115" s="136"/>
      <c r="W115" s="136"/>
      <c r="X115" s="136"/>
      <c r="Y115" s="136"/>
      <c r="Z115" s="136"/>
      <c r="AA115" s="136"/>
      <c r="AB115" s="136"/>
      <c r="AC115" s="136"/>
      <c r="AD115" s="136"/>
      <c r="AE115" s="136"/>
      <c r="AF115" s="136"/>
      <c r="AG115" s="138">
        <f>'4 - Ozvučení'!J34</f>
        <v>0</v>
      </c>
      <c r="AH115" s="135"/>
      <c r="AI115" s="135"/>
      <c r="AJ115" s="135"/>
      <c r="AK115" s="135"/>
      <c r="AL115" s="135"/>
      <c r="AM115" s="135"/>
      <c r="AN115" s="138">
        <f>SUM(AG115,AT115)</f>
        <v>0</v>
      </c>
      <c r="AO115" s="135"/>
      <c r="AP115" s="135"/>
      <c r="AQ115" s="139" t="s">
        <v>99</v>
      </c>
      <c r="AR115" s="74"/>
      <c r="AS115" s="140">
        <v>0</v>
      </c>
      <c r="AT115" s="141">
        <f>ROUND(SUM(AV115:AW115),2)</f>
        <v>0</v>
      </c>
      <c r="AU115" s="142">
        <f>'4 - Ozvučení'!P127</f>
        <v>0</v>
      </c>
      <c r="AV115" s="141">
        <f>'4 - Ozvučení'!J37</f>
        <v>0</v>
      </c>
      <c r="AW115" s="141">
        <f>'4 - Ozvučení'!J38</f>
        <v>0</v>
      </c>
      <c r="AX115" s="141">
        <f>'4 - Ozvučení'!J39</f>
        <v>0</v>
      </c>
      <c r="AY115" s="141">
        <f>'4 - Ozvučení'!J40</f>
        <v>0</v>
      </c>
      <c r="AZ115" s="141">
        <f>'4 - Ozvučení'!F37</f>
        <v>0</v>
      </c>
      <c r="BA115" s="141">
        <f>'4 - Ozvučení'!F38</f>
        <v>0</v>
      </c>
      <c r="BB115" s="141">
        <f>'4 - Ozvučení'!F39</f>
        <v>0</v>
      </c>
      <c r="BC115" s="141">
        <f>'4 - Ozvučení'!F40</f>
        <v>0</v>
      </c>
      <c r="BD115" s="143">
        <f>'4 - Ozvučení'!F41</f>
        <v>0</v>
      </c>
      <c r="BE115" s="4"/>
      <c r="BT115" s="144" t="s">
        <v>144</v>
      </c>
      <c r="BV115" s="144" t="s">
        <v>85</v>
      </c>
      <c r="BW115" s="144" t="s">
        <v>151</v>
      </c>
      <c r="BX115" s="144" t="s">
        <v>142</v>
      </c>
      <c r="CL115" s="144" t="s">
        <v>1</v>
      </c>
    </row>
    <row r="116" s="4" customFormat="1" ht="16.5" customHeight="1">
      <c r="A116" s="121" t="s">
        <v>87</v>
      </c>
      <c r="B116" s="72"/>
      <c r="C116" s="135"/>
      <c r="D116" s="135"/>
      <c r="E116" s="135"/>
      <c r="F116" s="135"/>
      <c r="G116" s="136" t="s">
        <v>152</v>
      </c>
      <c r="H116" s="136"/>
      <c r="I116" s="136"/>
      <c r="J116" s="136"/>
      <c r="K116" s="136"/>
      <c r="L116" s="135"/>
      <c r="M116" s="136" t="s">
        <v>153</v>
      </c>
      <c r="N116" s="136"/>
      <c r="O116" s="136"/>
      <c r="P116" s="136"/>
      <c r="Q116" s="136"/>
      <c r="R116" s="136"/>
      <c r="S116" s="136"/>
      <c r="T116" s="136"/>
      <c r="U116" s="136"/>
      <c r="V116" s="136"/>
      <c r="W116" s="136"/>
      <c r="X116" s="136"/>
      <c r="Y116" s="136"/>
      <c r="Z116" s="136"/>
      <c r="AA116" s="136"/>
      <c r="AB116" s="136"/>
      <c r="AC116" s="136"/>
      <c r="AD116" s="136"/>
      <c r="AE116" s="136"/>
      <c r="AF116" s="136"/>
      <c r="AG116" s="138">
        <f>'5 - Vyvolávák'!J34</f>
        <v>0</v>
      </c>
      <c r="AH116" s="135"/>
      <c r="AI116" s="135"/>
      <c r="AJ116" s="135"/>
      <c r="AK116" s="135"/>
      <c r="AL116" s="135"/>
      <c r="AM116" s="135"/>
      <c r="AN116" s="138">
        <f>SUM(AG116,AT116)</f>
        <v>0</v>
      </c>
      <c r="AO116" s="135"/>
      <c r="AP116" s="135"/>
      <c r="AQ116" s="139" t="s">
        <v>99</v>
      </c>
      <c r="AR116" s="74"/>
      <c r="AS116" s="140">
        <v>0</v>
      </c>
      <c r="AT116" s="141">
        <f>ROUND(SUM(AV116:AW116),2)</f>
        <v>0</v>
      </c>
      <c r="AU116" s="142">
        <f>'5 - Vyvolávák'!P126</f>
        <v>0</v>
      </c>
      <c r="AV116" s="141">
        <f>'5 - Vyvolávák'!J37</f>
        <v>0</v>
      </c>
      <c r="AW116" s="141">
        <f>'5 - Vyvolávák'!J38</f>
        <v>0</v>
      </c>
      <c r="AX116" s="141">
        <f>'5 - Vyvolávák'!J39</f>
        <v>0</v>
      </c>
      <c r="AY116" s="141">
        <f>'5 - Vyvolávák'!J40</f>
        <v>0</v>
      </c>
      <c r="AZ116" s="141">
        <f>'5 - Vyvolávák'!F37</f>
        <v>0</v>
      </c>
      <c r="BA116" s="141">
        <f>'5 - Vyvolávák'!F38</f>
        <v>0</v>
      </c>
      <c r="BB116" s="141">
        <f>'5 - Vyvolávák'!F39</f>
        <v>0</v>
      </c>
      <c r="BC116" s="141">
        <f>'5 - Vyvolávák'!F40</f>
        <v>0</v>
      </c>
      <c r="BD116" s="143">
        <f>'5 - Vyvolávák'!F41</f>
        <v>0</v>
      </c>
      <c r="BE116" s="4"/>
      <c r="BT116" s="144" t="s">
        <v>144</v>
      </c>
      <c r="BV116" s="144" t="s">
        <v>85</v>
      </c>
      <c r="BW116" s="144" t="s">
        <v>154</v>
      </c>
      <c r="BX116" s="144" t="s">
        <v>142</v>
      </c>
      <c r="CL116" s="144" t="s">
        <v>1</v>
      </c>
    </row>
    <row r="117" s="4" customFormat="1" ht="16.5" customHeight="1">
      <c r="A117" s="121" t="s">
        <v>87</v>
      </c>
      <c r="B117" s="72"/>
      <c r="C117" s="135"/>
      <c r="D117" s="135"/>
      <c r="E117" s="135"/>
      <c r="F117" s="135"/>
      <c r="G117" s="136" t="s">
        <v>155</v>
      </c>
      <c r="H117" s="136"/>
      <c r="I117" s="136"/>
      <c r="J117" s="136"/>
      <c r="K117" s="136"/>
      <c r="L117" s="135"/>
      <c r="M117" s="136" t="s">
        <v>156</v>
      </c>
      <c r="N117" s="136"/>
      <c r="O117" s="136"/>
      <c r="P117" s="136"/>
      <c r="Q117" s="136"/>
      <c r="R117" s="136"/>
      <c r="S117" s="136"/>
      <c r="T117" s="136"/>
      <c r="U117" s="136"/>
      <c r="V117" s="136"/>
      <c r="W117" s="136"/>
      <c r="X117" s="136"/>
      <c r="Y117" s="136"/>
      <c r="Z117" s="136"/>
      <c r="AA117" s="136"/>
      <c r="AB117" s="136"/>
      <c r="AC117" s="136"/>
      <c r="AD117" s="136"/>
      <c r="AE117" s="136"/>
      <c r="AF117" s="136"/>
      <c r="AG117" s="138">
        <f>'6 - JČ'!J34</f>
        <v>0</v>
      </c>
      <c r="AH117" s="135"/>
      <c r="AI117" s="135"/>
      <c r="AJ117" s="135"/>
      <c r="AK117" s="135"/>
      <c r="AL117" s="135"/>
      <c r="AM117" s="135"/>
      <c r="AN117" s="138">
        <f>SUM(AG117,AT117)</f>
        <v>0</v>
      </c>
      <c r="AO117" s="135"/>
      <c r="AP117" s="135"/>
      <c r="AQ117" s="139" t="s">
        <v>99</v>
      </c>
      <c r="AR117" s="74"/>
      <c r="AS117" s="140">
        <v>0</v>
      </c>
      <c r="AT117" s="141">
        <f>ROUND(SUM(AV117:AW117),2)</f>
        <v>0</v>
      </c>
      <c r="AU117" s="142">
        <f>'6 - JČ'!P127</f>
        <v>0</v>
      </c>
      <c r="AV117" s="141">
        <f>'6 - JČ'!J37</f>
        <v>0</v>
      </c>
      <c r="AW117" s="141">
        <f>'6 - JČ'!J38</f>
        <v>0</v>
      </c>
      <c r="AX117" s="141">
        <f>'6 - JČ'!J39</f>
        <v>0</v>
      </c>
      <c r="AY117" s="141">
        <f>'6 - JČ'!J40</f>
        <v>0</v>
      </c>
      <c r="AZ117" s="141">
        <f>'6 - JČ'!F37</f>
        <v>0</v>
      </c>
      <c r="BA117" s="141">
        <f>'6 - JČ'!F38</f>
        <v>0</v>
      </c>
      <c r="BB117" s="141">
        <f>'6 - JČ'!F39</f>
        <v>0</v>
      </c>
      <c r="BC117" s="141">
        <f>'6 - JČ'!F40</f>
        <v>0</v>
      </c>
      <c r="BD117" s="143">
        <f>'6 - JČ'!F41</f>
        <v>0</v>
      </c>
      <c r="BE117" s="4"/>
      <c r="BT117" s="144" t="s">
        <v>144</v>
      </c>
      <c r="BV117" s="144" t="s">
        <v>85</v>
      </c>
      <c r="BW117" s="144" t="s">
        <v>157</v>
      </c>
      <c r="BX117" s="144" t="s">
        <v>142</v>
      </c>
      <c r="CL117" s="144" t="s">
        <v>1</v>
      </c>
    </row>
    <row r="118" s="4" customFormat="1" ht="16.5" customHeight="1">
      <c r="A118" s="121" t="s">
        <v>87</v>
      </c>
      <c r="B118" s="72"/>
      <c r="C118" s="135"/>
      <c r="D118" s="135"/>
      <c r="E118" s="135"/>
      <c r="F118" s="135"/>
      <c r="G118" s="136" t="s">
        <v>158</v>
      </c>
      <c r="H118" s="136"/>
      <c r="I118" s="136"/>
      <c r="J118" s="136"/>
      <c r="K118" s="136"/>
      <c r="L118" s="135"/>
      <c r="M118" s="136" t="s">
        <v>159</v>
      </c>
      <c r="N118" s="136"/>
      <c r="O118" s="136"/>
      <c r="P118" s="136"/>
      <c r="Q118" s="136"/>
      <c r="R118" s="136"/>
      <c r="S118" s="136"/>
      <c r="T118" s="136"/>
      <c r="U118" s="136"/>
      <c r="V118" s="136"/>
      <c r="W118" s="136"/>
      <c r="X118" s="136"/>
      <c r="Y118" s="136"/>
      <c r="Z118" s="136"/>
      <c r="AA118" s="136"/>
      <c r="AB118" s="136"/>
      <c r="AC118" s="136"/>
      <c r="AD118" s="136"/>
      <c r="AE118" s="136"/>
      <c r="AF118" s="136"/>
      <c r="AG118" s="138">
        <f>'7 - EKV'!J34</f>
        <v>0</v>
      </c>
      <c r="AH118" s="135"/>
      <c r="AI118" s="135"/>
      <c r="AJ118" s="135"/>
      <c r="AK118" s="135"/>
      <c r="AL118" s="135"/>
      <c r="AM118" s="135"/>
      <c r="AN118" s="138">
        <f>SUM(AG118,AT118)</f>
        <v>0</v>
      </c>
      <c r="AO118" s="135"/>
      <c r="AP118" s="135"/>
      <c r="AQ118" s="139" t="s">
        <v>99</v>
      </c>
      <c r="AR118" s="74"/>
      <c r="AS118" s="140">
        <v>0</v>
      </c>
      <c r="AT118" s="141">
        <f>ROUND(SUM(AV118:AW118),2)</f>
        <v>0</v>
      </c>
      <c r="AU118" s="142">
        <f>'7 - EKV'!P127</f>
        <v>0</v>
      </c>
      <c r="AV118" s="141">
        <f>'7 - EKV'!J37</f>
        <v>0</v>
      </c>
      <c r="AW118" s="141">
        <f>'7 - EKV'!J38</f>
        <v>0</v>
      </c>
      <c r="AX118" s="141">
        <f>'7 - EKV'!J39</f>
        <v>0</v>
      </c>
      <c r="AY118" s="141">
        <f>'7 - EKV'!J40</f>
        <v>0</v>
      </c>
      <c r="AZ118" s="141">
        <f>'7 - EKV'!F37</f>
        <v>0</v>
      </c>
      <c r="BA118" s="141">
        <f>'7 - EKV'!F38</f>
        <v>0</v>
      </c>
      <c r="BB118" s="141">
        <f>'7 - EKV'!F39</f>
        <v>0</v>
      </c>
      <c r="BC118" s="141">
        <f>'7 - EKV'!F40</f>
        <v>0</v>
      </c>
      <c r="BD118" s="143">
        <f>'7 - EKV'!F41</f>
        <v>0</v>
      </c>
      <c r="BE118" s="4"/>
      <c r="BT118" s="144" t="s">
        <v>144</v>
      </c>
      <c r="BV118" s="144" t="s">
        <v>85</v>
      </c>
      <c r="BW118" s="144" t="s">
        <v>160</v>
      </c>
      <c r="BX118" s="144" t="s">
        <v>142</v>
      </c>
      <c r="CL118" s="144" t="s">
        <v>1</v>
      </c>
    </row>
    <row r="119" s="4" customFormat="1" ht="16.5" customHeight="1">
      <c r="A119" s="121" t="s">
        <v>87</v>
      </c>
      <c r="B119" s="72"/>
      <c r="C119" s="135"/>
      <c r="D119" s="135"/>
      <c r="E119" s="135"/>
      <c r="F119" s="135"/>
      <c r="G119" s="136" t="s">
        <v>161</v>
      </c>
      <c r="H119" s="136"/>
      <c r="I119" s="136"/>
      <c r="J119" s="136"/>
      <c r="K119" s="136"/>
      <c r="L119" s="135"/>
      <c r="M119" s="136" t="s">
        <v>162</v>
      </c>
      <c r="N119" s="136"/>
      <c r="O119" s="136"/>
      <c r="P119" s="136"/>
      <c r="Q119" s="136"/>
      <c r="R119" s="136"/>
      <c r="S119" s="136"/>
      <c r="T119" s="136"/>
      <c r="U119" s="136"/>
      <c r="V119" s="136"/>
      <c r="W119" s="136"/>
      <c r="X119" s="136"/>
      <c r="Y119" s="136"/>
      <c r="Z119" s="136"/>
      <c r="AA119" s="136"/>
      <c r="AB119" s="136"/>
      <c r="AC119" s="136"/>
      <c r="AD119" s="136"/>
      <c r="AE119" s="136"/>
      <c r="AF119" s="136"/>
      <c r="AG119" s="138">
        <f>'8 - DZ'!J34</f>
        <v>0</v>
      </c>
      <c r="AH119" s="135"/>
      <c r="AI119" s="135"/>
      <c r="AJ119" s="135"/>
      <c r="AK119" s="135"/>
      <c r="AL119" s="135"/>
      <c r="AM119" s="135"/>
      <c r="AN119" s="138">
        <f>SUM(AG119,AT119)</f>
        <v>0</v>
      </c>
      <c r="AO119" s="135"/>
      <c r="AP119" s="135"/>
      <c r="AQ119" s="139" t="s">
        <v>99</v>
      </c>
      <c r="AR119" s="74"/>
      <c r="AS119" s="140">
        <v>0</v>
      </c>
      <c r="AT119" s="141">
        <f>ROUND(SUM(AV119:AW119),2)</f>
        <v>0</v>
      </c>
      <c r="AU119" s="142">
        <f>'8 - DZ'!P129</f>
        <v>0</v>
      </c>
      <c r="AV119" s="141">
        <f>'8 - DZ'!J37</f>
        <v>0</v>
      </c>
      <c r="AW119" s="141">
        <f>'8 - DZ'!J38</f>
        <v>0</v>
      </c>
      <c r="AX119" s="141">
        <f>'8 - DZ'!J39</f>
        <v>0</v>
      </c>
      <c r="AY119" s="141">
        <f>'8 - DZ'!J40</f>
        <v>0</v>
      </c>
      <c r="AZ119" s="141">
        <f>'8 - DZ'!F37</f>
        <v>0</v>
      </c>
      <c r="BA119" s="141">
        <f>'8 - DZ'!F38</f>
        <v>0</v>
      </c>
      <c r="BB119" s="141">
        <f>'8 - DZ'!F39</f>
        <v>0</v>
      </c>
      <c r="BC119" s="141">
        <f>'8 - DZ'!F40</f>
        <v>0</v>
      </c>
      <c r="BD119" s="143">
        <f>'8 - DZ'!F41</f>
        <v>0</v>
      </c>
      <c r="BE119" s="4"/>
      <c r="BT119" s="144" t="s">
        <v>144</v>
      </c>
      <c r="BV119" s="144" t="s">
        <v>85</v>
      </c>
      <c r="BW119" s="144" t="s">
        <v>163</v>
      </c>
      <c r="BX119" s="144" t="s">
        <v>142</v>
      </c>
      <c r="CL119" s="144" t="s">
        <v>1</v>
      </c>
    </row>
    <row r="120" s="4" customFormat="1" ht="16.5" customHeight="1">
      <c r="A120" s="121" t="s">
        <v>87</v>
      </c>
      <c r="B120" s="72"/>
      <c r="C120" s="135"/>
      <c r="D120" s="135"/>
      <c r="E120" s="135"/>
      <c r="F120" s="135"/>
      <c r="G120" s="136" t="s">
        <v>164</v>
      </c>
      <c r="H120" s="136"/>
      <c r="I120" s="136"/>
      <c r="J120" s="136"/>
      <c r="K120" s="136"/>
      <c r="L120" s="135"/>
      <c r="M120" s="136" t="s">
        <v>95</v>
      </c>
      <c r="N120" s="136"/>
      <c r="O120" s="136"/>
      <c r="P120" s="136"/>
      <c r="Q120" s="136"/>
      <c r="R120" s="136"/>
      <c r="S120" s="136"/>
      <c r="T120" s="136"/>
      <c r="U120" s="136"/>
      <c r="V120" s="136"/>
      <c r="W120" s="136"/>
      <c r="X120" s="136"/>
      <c r="Y120" s="136"/>
      <c r="Z120" s="136"/>
      <c r="AA120" s="136"/>
      <c r="AB120" s="136"/>
      <c r="AC120" s="136"/>
      <c r="AD120" s="136"/>
      <c r="AE120" s="136"/>
      <c r="AF120" s="136"/>
      <c r="AG120" s="138">
        <f>'9 - STA'!J34</f>
        <v>0</v>
      </c>
      <c r="AH120" s="135"/>
      <c r="AI120" s="135"/>
      <c r="AJ120" s="135"/>
      <c r="AK120" s="135"/>
      <c r="AL120" s="135"/>
      <c r="AM120" s="135"/>
      <c r="AN120" s="138">
        <f>SUM(AG120,AT120)</f>
        <v>0</v>
      </c>
      <c r="AO120" s="135"/>
      <c r="AP120" s="135"/>
      <c r="AQ120" s="139" t="s">
        <v>99</v>
      </c>
      <c r="AR120" s="74"/>
      <c r="AS120" s="140">
        <v>0</v>
      </c>
      <c r="AT120" s="141">
        <f>ROUND(SUM(AV120:AW120),2)</f>
        <v>0</v>
      </c>
      <c r="AU120" s="142">
        <f>'9 - STA'!P128</f>
        <v>0</v>
      </c>
      <c r="AV120" s="141">
        <f>'9 - STA'!J37</f>
        <v>0</v>
      </c>
      <c r="AW120" s="141">
        <f>'9 - STA'!J38</f>
        <v>0</v>
      </c>
      <c r="AX120" s="141">
        <f>'9 - STA'!J39</f>
        <v>0</v>
      </c>
      <c r="AY120" s="141">
        <f>'9 - STA'!J40</f>
        <v>0</v>
      </c>
      <c r="AZ120" s="141">
        <f>'9 - STA'!F37</f>
        <v>0</v>
      </c>
      <c r="BA120" s="141">
        <f>'9 - STA'!F38</f>
        <v>0</v>
      </c>
      <c r="BB120" s="141">
        <f>'9 - STA'!F39</f>
        <v>0</v>
      </c>
      <c r="BC120" s="141">
        <f>'9 - STA'!F40</f>
        <v>0</v>
      </c>
      <c r="BD120" s="143">
        <f>'9 - STA'!F41</f>
        <v>0</v>
      </c>
      <c r="BE120" s="4"/>
      <c r="BT120" s="144" t="s">
        <v>144</v>
      </c>
      <c r="BV120" s="144" t="s">
        <v>85</v>
      </c>
      <c r="BW120" s="144" t="s">
        <v>165</v>
      </c>
      <c r="BX120" s="144" t="s">
        <v>142</v>
      </c>
      <c r="CL120" s="144" t="s">
        <v>1</v>
      </c>
    </row>
    <row r="121" s="4" customFormat="1" ht="16.5" customHeight="1">
      <c r="A121" s="121" t="s">
        <v>87</v>
      </c>
      <c r="B121" s="72"/>
      <c r="C121" s="135"/>
      <c r="D121" s="135"/>
      <c r="E121" s="135"/>
      <c r="F121" s="135"/>
      <c r="G121" s="136" t="s">
        <v>166</v>
      </c>
      <c r="H121" s="136"/>
      <c r="I121" s="136"/>
      <c r="J121" s="136"/>
      <c r="K121" s="136"/>
      <c r="L121" s="135"/>
      <c r="M121" s="136" t="s">
        <v>167</v>
      </c>
      <c r="N121" s="136"/>
      <c r="O121" s="136"/>
      <c r="P121" s="136"/>
      <c r="Q121" s="136"/>
      <c r="R121" s="136"/>
      <c r="S121" s="136"/>
      <c r="T121" s="136"/>
      <c r="U121" s="136"/>
      <c r="V121" s="136"/>
      <c r="W121" s="136"/>
      <c r="X121" s="136"/>
      <c r="Y121" s="136"/>
      <c r="Z121" s="136"/>
      <c r="AA121" s="136"/>
      <c r="AB121" s="136"/>
      <c r="AC121" s="136"/>
      <c r="AD121" s="136"/>
      <c r="AE121" s="136"/>
      <c r="AF121" s="136"/>
      <c r="AG121" s="138">
        <f>'10 - SK'!J34</f>
        <v>0</v>
      </c>
      <c r="AH121" s="135"/>
      <c r="AI121" s="135"/>
      <c r="AJ121" s="135"/>
      <c r="AK121" s="135"/>
      <c r="AL121" s="135"/>
      <c r="AM121" s="135"/>
      <c r="AN121" s="138">
        <f>SUM(AG121,AT121)</f>
        <v>0</v>
      </c>
      <c r="AO121" s="135"/>
      <c r="AP121" s="135"/>
      <c r="AQ121" s="139" t="s">
        <v>99</v>
      </c>
      <c r="AR121" s="74"/>
      <c r="AS121" s="140">
        <v>0</v>
      </c>
      <c r="AT121" s="141">
        <f>ROUND(SUM(AV121:AW121),2)</f>
        <v>0</v>
      </c>
      <c r="AU121" s="142">
        <f>'10 - SK'!P128</f>
        <v>0</v>
      </c>
      <c r="AV121" s="141">
        <f>'10 - SK'!J37</f>
        <v>0</v>
      </c>
      <c r="AW121" s="141">
        <f>'10 - SK'!J38</f>
        <v>0</v>
      </c>
      <c r="AX121" s="141">
        <f>'10 - SK'!J39</f>
        <v>0</v>
      </c>
      <c r="AY121" s="141">
        <f>'10 - SK'!J40</f>
        <v>0</v>
      </c>
      <c r="AZ121" s="141">
        <f>'10 - SK'!F37</f>
        <v>0</v>
      </c>
      <c r="BA121" s="141">
        <f>'10 - SK'!F38</f>
        <v>0</v>
      </c>
      <c r="BB121" s="141">
        <f>'10 - SK'!F39</f>
        <v>0</v>
      </c>
      <c r="BC121" s="141">
        <f>'10 - SK'!F40</f>
        <v>0</v>
      </c>
      <c r="BD121" s="143">
        <f>'10 - SK'!F41</f>
        <v>0</v>
      </c>
      <c r="BE121" s="4"/>
      <c r="BT121" s="144" t="s">
        <v>144</v>
      </c>
      <c r="BV121" s="144" t="s">
        <v>85</v>
      </c>
      <c r="BW121" s="144" t="s">
        <v>168</v>
      </c>
      <c r="BX121" s="144" t="s">
        <v>142</v>
      </c>
      <c r="CL121" s="144" t="s">
        <v>1</v>
      </c>
    </row>
    <row r="122" s="4" customFormat="1" ht="16.5" customHeight="1">
      <c r="A122" s="121" t="s">
        <v>87</v>
      </c>
      <c r="B122" s="72"/>
      <c r="C122" s="135"/>
      <c r="D122" s="135"/>
      <c r="E122" s="135"/>
      <c r="F122" s="135"/>
      <c r="G122" s="136" t="s">
        <v>169</v>
      </c>
      <c r="H122" s="136"/>
      <c r="I122" s="136"/>
      <c r="J122" s="136"/>
      <c r="K122" s="136"/>
      <c r="L122" s="135"/>
      <c r="M122" s="136" t="s">
        <v>170</v>
      </c>
      <c r="N122" s="136"/>
      <c r="O122" s="136"/>
      <c r="P122" s="136"/>
      <c r="Q122" s="136"/>
      <c r="R122" s="136"/>
      <c r="S122" s="136"/>
      <c r="T122" s="136"/>
      <c r="U122" s="136"/>
      <c r="V122" s="136"/>
      <c r="W122" s="136"/>
      <c r="X122" s="136"/>
      <c r="Y122" s="136"/>
      <c r="Z122" s="136"/>
      <c r="AA122" s="136"/>
      <c r="AB122" s="136"/>
      <c r="AC122" s="136"/>
      <c r="AD122" s="136"/>
      <c r="AE122" s="136"/>
      <c r="AF122" s="136"/>
      <c r="AG122" s="138">
        <f>'11 - Žlaby'!J34</f>
        <v>0</v>
      </c>
      <c r="AH122" s="135"/>
      <c r="AI122" s="135"/>
      <c r="AJ122" s="135"/>
      <c r="AK122" s="135"/>
      <c r="AL122" s="135"/>
      <c r="AM122" s="135"/>
      <c r="AN122" s="138">
        <f>SUM(AG122,AT122)</f>
        <v>0</v>
      </c>
      <c r="AO122" s="135"/>
      <c r="AP122" s="135"/>
      <c r="AQ122" s="139" t="s">
        <v>99</v>
      </c>
      <c r="AR122" s="74"/>
      <c r="AS122" s="140">
        <v>0</v>
      </c>
      <c r="AT122" s="141">
        <f>ROUND(SUM(AV122:AW122),2)</f>
        <v>0</v>
      </c>
      <c r="AU122" s="142">
        <f>'11 - Žlaby'!P126</f>
        <v>0</v>
      </c>
      <c r="AV122" s="141">
        <f>'11 - Žlaby'!J37</f>
        <v>0</v>
      </c>
      <c r="AW122" s="141">
        <f>'11 - Žlaby'!J38</f>
        <v>0</v>
      </c>
      <c r="AX122" s="141">
        <f>'11 - Žlaby'!J39</f>
        <v>0</v>
      </c>
      <c r="AY122" s="141">
        <f>'11 - Žlaby'!J40</f>
        <v>0</v>
      </c>
      <c r="AZ122" s="141">
        <f>'11 - Žlaby'!F37</f>
        <v>0</v>
      </c>
      <c r="BA122" s="141">
        <f>'11 - Žlaby'!F38</f>
        <v>0</v>
      </c>
      <c r="BB122" s="141">
        <f>'11 - Žlaby'!F39</f>
        <v>0</v>
      </c>
      <c r="BC122" s="141">
        <f>'11 - Žlaby'!F40</f>
        <v>0</v>
      </c>
      <c r="BD122" s="143">
        <f>'11 - Žlaby'!F41</f>
        <v>0</v>
      </c>
      <c r="BE122" s="4"/>
      <c r="BT122" s="144" t="s">
        <v>144</v>
      </c>
      <c r="BV122" s="144" t="s">
        <v>85</v>
      </c>
      <c r="BW122" s="144" t="s">
        <v>171</v>
      </c>
      <c r="BX122" s="144" t="s">
        <v>142</v>
      </c>
      <c r="CL122" s="144" t="s">
        <v>1</v>
      </c>
    </row>
    <row r="123" s="4" customFormat="1" ht="16.5" customHeight="1">
      <c r="A123" s="121" t="s">
        <v>87</v>
      </c>
      <c r="B123" s="72"/>
      <c r="C123" s="135"/>
      <c r="D123" s="135"/>
      <c r="E123" s="135"/>
      <c r="F123" s="135"/>
      <c r="G123" s="136" t="s">
        <v>172</v>
      </c>
      <c r="H123" s="136"/>
      <c r="I123" s="136"/>
      <c r="J123" s="136"/>
      <c r="K123" s="136"/>
      <c r="L123" s="135"/>
      <c r="M123" s="136" t="s">
        <v>173</v>
      </c>
      <c r="N123" s="136"/>
      <c r="O123" s="136"/>
      <c r="P123" s="136"/>
      <c r="Q123" s="136"/>
      <c r="R123" s="136"/>
      <c r="S123" s="136"/>
      <c r="T123" s="136"/>
      <c r="U123" s="136"/>
      <c r="V123" s="136"/>
      <c r="W123" s="136"/>
      <c r="X123" s="136"/>
      <c r="Y123" s="136"/>
      <c r="Z123" s="136"/>
      <c r="AA123" s="136"/>
      <c r="AB123" s="136"/>
      <c r="AC123" s="136"/>
      <c r="AD123" s="136"/>
      <c r="AE123" s="136"/>
      <c r="AF123" s="136"/>
      <c r="AG123" s="138">
        <f>'12 - Tr. v betonu'!J34</f>
        <v>0</v>
      </c>
      <c r="AH123" s="135"/>
      <c r="AI123" s="135"/>
      <c r="AJ123" s="135"/>
      <c r="AK123" s="135"/>
      <c r="AL123" s="135"/>
      <c r="AM123" s="135"/>
      <c r="AN123" s="138">
        <f>SUM(AG123,AT123)</f>
        <v>0</v>
      </c>
      <c r="AO123" s="135"/>
      <c r="AP123" s="135"/>
      <c r="AQ123" s="139" t="s">
        <v>99</v>
      </c>
      <c r="AR123" s="74"/>
      <c r="AS123" s="140">
        <v>0</v>
      </c>
      <c r="AT123" s="141">
        <f>ROUND(SUM(AV123:AW123),2)</f>
        <v>0</v>
      </c>
      <c r="AU123" s="142">
        <f>'12 - Tr. v betonu'!P126</f>
        <v>0</v>
      </c>
      <c r="AV123" s="141">
        <f>'12 - Tr. v betonu'!J37</f>
        <v>0</v>
      </c>
      <c r="AW123" s="141">
        <f>'12 - Tr. v betonu'!J38</f>
        <v>0</v>
      </c>
      <c r="AX123" s="141">
        <f>'12 - Tr. v betonu'!J39</f>
        <v>0</v>
      </c>
      <c r="AY123" s="141">
        <f>'12 - Tr. v betonu'!J40</f>
        <v>0</v>
      </c>
      <c r="AZ123" s="141">
        <f>'12 - Tr. v betonu'!F37</f>
        <v>0</v>
      </c>
      <c r="BA123" s="141">
        <f>'12 - Tr. v betonu'!F38</f>
        <v>0</v>
      </c>
      <c r="BB123" s="141">
        <f>'12 - Tr. v betonu'!F39</f>
        <v>0</v>
      </c>
      <c r="BC123" s="141">
        <f>'12 - Tr. v betonu'!F40</f>
        <v>0</v>
      </c>
      <c r="BD123" s="143">
        <f>'12 - Tr. v betonu'!F41</f>
        <v>0</v>
      </c>
      <c r="BE123" s="4"/>
      <c r="BT123" s="144" t="s">
        <v>144</v>
      </c>
      <c r="BV123" s="144" t="s">
        <v>85</v>
      </c>
      <c r="BW123" s="144" t="s">
        <v>174</v>
      </c>
      <c r="BX123" s="144" t="s">
        <v>142</v>
      </c>
      <c r="CL123" s="144" t="s">
        <v>1</v>
      </c>
    </row>
    <row r="124" s="4" customFormat="1" ht="16.5" customHeight="1">
      <c r="A124" s="121" t="s">
        <v>87</v>
      </c>
      <c r="B124" s="72"/>
      <c r="C124" s="135"/>
      <c r="D124" s="135"/>
      <c r="E124" s="135"/>
      <c r="F124" s="135"/>
      <c r="G124" s="136" t="s">
        <v>175</v>
      </c>
      <c r="H124" s="136"/>
      <c r="I124" s="136"/>
      <c r="J124" s="136"/>
      <c r="K124" s="136"/>
      <c r="L124" s="135"/>
      <c r="M124" s="136" t="s">
        <v>176</v>
      </c>
      <c r="N124" s="136"/>
      <c r="O124" s="136"/>
      <c r="P124" s="136"/>
      <c r="Q124" s="136"/>
      <c r="R124" s="136"/>
      <c r="S124" s="136"/>
      <c r="T124" s="136"/>
      <c r="U124" s="136"/>
      <c r="V124" s="136"/>
      <c r="W124" s="136"/>
      <c r="X124" s="136"/>
      <c r="Y124" s="136"/>
      <c r="Z124" s="136"/>
      <c r="AA124" s="136"/>
      <c r="AB124" s="136"/>
      <c r="AC124" s="136"/>
      <c r="AD124" s="136"/>
      <c r="AE124" s="136"/>
      <c r="AF124" s="136"/>
      <c r="AG124" s="138">
        <f>'13 - TU a telefony'!J34</f>
        <v>0</v>
      </c>
      <c r="AH124" s="135"/>
      <c r="AI124" s="135"/>
      <c r="AJ124" s="135"/>
      <c r="AK124" s="135"/>
      <c r="AL124" s="135"/>
      <c r="AM124" s="135"/>
      <c r="AN124" s="138">
        <f>SUM(AG124,AT124)</f>
        <v>0</v>
      </c>
      <c r="AO124" s="135"/>
      <c r="AP124" s="135"/>
      <c r="AQ124" s="139" t="s">
        <v>99</v>
      </c>
      <c r="AR124" s="74"/>
      <c r="AS124" s="140">
        <v>0</v>
      </c>
      <c r="AT124" s="141">
        <f>ROUND(SUM(AV124:AW124),2)</f>
        <v>0</v>
      </c>
      <c r="AU124" s="142">
        <f>'13 - TU a telefony'!P126</f>
        <v>0</v>
      </c>
      <c r="AV124" s="141">
        <f>'13 - TU a telefony'!J37</f>
        <v>0</v>
      </c>
      <c r="AW124" s="141">
        <f>'13 - TU a telefony'!J38</f>
        <v>0</v>
      </c>
      <c r="AX124" s="141">
        <f>'13 - TU a telefony'!J39</f>
        <v>0</v>
      </c>
      <c r="AY124" s="141">
        <f>'13 - TU a telefony'!J40</f>
        <v>0</v>
      </c>
      <c r="AZ124" s="141">
        <f>'13 - TU a telefony'!F37</f>
        <v>0</v>
      </c>
      <c r="BA124" s="141">
        <f>'13 - TU a telefony'!F38</f>
        <v>0</v>
      </c>
      <c r="BB124" s="141">
        <f>'13 - TU a telefony'!F39</f>
        <v>0</v>
      </c>
      <c r="BC124" s="141">
        <f>'13 - TU a telefony'!F40</f>
        <v>0</v>
      </c>
      <c r="BD124" s="143">
        <f>'13 - TU a telefony'!F41</f>
        <v>0</v>
      </c>
      <c r="BE124" s="4"/>
      <c r="BT124" s="144" t="s">
        <v>144</v>
      </c>
      <c r="BV124" s="144" t="s">
        <v>85</v>
      </c>
      <c r="BW124" s="144" t="s">
        <v>177</v>
      </c>
      <c r="BX124" s="144" t="s">
        <v>142</v>
      </c>
      <c r="CL124" s="144" t="s">
        <v>1</v>
      </c>
    </row>
    <row r="125" s="4" customFormat="1" ht="16.5" customHeight="1">
      <c r="A125" s="121" t="s">
        <v>87</v>
      </c>
      <c r="B125" s="72"/>
      <c r="C125" s="135"/>
      <c r="D125" s="135"/>
      <c r="E125" s="135"/>
      <c r="F125" s="135"/>
      <c r="G125" s="136" t="s">
        <v>178</v>
      </c>
      <c r="H125" s="136"/>
      <c r="I125" s="136"/>
      <c r="J125" s="136"/>
      <c r="K125" s="136"/>
      <c r="L125" s="135"/>
      <c r="M125" s="136" t="s">
        <v>179</v>
      </c>
      <c r="N125" s="136"/>
      <c r="O125" s="136"/>
      <c r="P125" s="136"/>
      <c r="Q125" s="136"/>
      <c r="R125" s="136"/>
      <c r="S125" s="136"/>
      <c r="T125" s="136"/>
      <c r="U125" s="136"/>
      <c r="V125" s="136"/>
      <c r="W125" s="136"/>
      <c r="X125" s="136"/>
      <c r="Y125" s="136"/>
      <c r="Z125" s="136"/>
      <c r="AA125" s="136"/>
      <c r="AB125" s="136"/>
      <c r="AC125" s="136"/>
      <c r="AD125" s="136"/>
      <c r="AE125" s="136"/>
      <c r="AF125" s="136"/>
      <c r="AG125" s="138">
        <f>'14 - Grafická nadstavba'!J34</f>
        <v>0</v>
      </c>
      <c r="AH125" s="135"/>
      <c r="AI125" s="135"/>
      <c r="AJ125" s="135"/>
      <c r="AK125" s="135"/>
      <c r="AL125" s="135"/>
      <c r="AM125" s="135"/>
      <c r="AN125" s="138">
        <f>SUM(AG125,AT125)</f>
        <v>0</v>
      </c>
      <c r="AO125" s="135"/>
      <c r="AP125" s="135"/>
      <c r="AQ125" s="139" t="s">
        <v>99</v>
      </c>
      <c r="AR125" s="74"/>
      <c r="AS125" s="140">
        <v>0</v>
      </c>
      <c r="AT125" s="141">
        <f>ROUND(SUM(AV125:AW125),2)</f>
        <v>0</v>
      </c>
      <c r="AU125" s="142">
        <f>'14 - Grafická nadstavba'!P127</f>
        <v>0</v>
      </c>
      <c r="AV125" s="141">
        <f>'14 - Grafická nadstavba'!J37</f>
        <v>0</v>
      </c>
      <c r="AW125" s="141">
        <f>'14 - Grafická nadstavba'!J38</f>
        <v>0</v>
      </c>
      <c r="AX125" s="141">
        <f>'14 - Grafická nadstavba'!J39</f>
        <v>0</v>
      </c>
      <c r="AY125" s="141">
        <f>'14 - Grafická nadstavba'!J40</f>
        <v>0</v>
      </c>
      <c r="AZ125" s="141">
        <f>'14 - Grafická nadstavba'!F37</f>
        <v>0</v>
      </c>
      <c r="BA125" s="141">
        <f>'14 - Grafická nadstavba'!F38</f>
        <v>0</v>
      </c>
      <c r="BB125" s="141">
        <f>'14 - Grafická nadstavba'!F39</f>
        <v>0</v>
      </c>
      <c r="BC125" s="141">
        <f>'14 - Grafická nadstavba'!F40</f>
        <v>0</v>
      </c>
      <c r="BD125" s="143">
        <f>'14 - Grafická nadstavba'!F41</f>
        <v>0</v>
      </c>
      <c r="BE125" s="4"/>
      <c r="BT125" s="144" t="s">
        <v>144</v>
      </c>
      <c r="BV125" s="144" t="s">
        <v>85</v>
      </c>
      <c r="BW125" s="144" t="s">
        <v>180</v>
      </c>
      <c r="BX125" s="144" t="s">
        <v>142</v>
      </c>
      <c r="CL125" s="144" t="s">
        <v>1</v>
      </c>
    </row>
    <row r="126" s="4" customFormat="1" ht="16.5" customHeight="1">
      <c r="A126" s="121" t="s">
        <v>87</v>
      </c>
      <c r="B126" s="72"/>
      <c r="C126" s="135"/>
      <c r="D126" s="135"/>
      <c r="E126" s="135"/>
      <c r="F126" s="136" t="s">
        <v>181</v>
      </c>
      <c r="G126" s="136"/>
      <c r="H126" s="136"/>
      <c r="I126" s="136"/>
      <c r="J126" s="136"/>
      <c r="K126" s="135"/>
      <c r="L126" s="136" t="s">
        <v>182</v>
      </c>
      <c r="M126" s="136"/>
      <c r="N126" s="136"/>
      <c r="O126" s="136"/>
      <c r="P126" s="136"/>
      <c r="Q126" s="136"/>
      <c r="R126" s="136"/>
      <c r="S126" s="136"/>
      <c r="T126" s="136"/>
      <c r="U126" s="136"/>
      <c r="V126" s="136"/>
      <c r="W126" s="136"/>
      <c r="X126" s="136"/>
      <c r="Y126" s="136"/>
      <c r="Z126" s="136"/>
      <c r="AA126" s="136"/>
      <c r="AB126" s="136"/>
      <c r="AC126" s="136"/>
      <c r="AD126" s="136"/>
      <c r="AE126" s="136"/>
      <c r="AF126" s="136"/>
      <c r="AG126" s="138">
        <f>'D.1.4.7 - MaR'!J34</f>
        <v>0</v>
      </c>
      <c r="AH126" s="135"/>
      <c r="AI126" s="135"/>
      <c r="AJ126" s="135"/>
      <c r="AK126" s="135"/>
      <c r="AL126" s="135"/>
      <c r="AM126" s="135"/>
      <c r="AN126" s="138">
        <f>SUM(AG126,AT126)</f>
        <v>0</v>
      </c>
      <c r="AO126" s="135"/>
      <c r="AP126" s="135"/>
      <c r="AQ126" s="139" t="s">
        <v>99</v>
      </c>
      <c r="AR126" s="74"/>
      <c r="AS126" s="140">
        <v>0</v>
      </c>
      <c r="AT126" s="141">
        <f>ROUND(SUM(AV126:AW126),2)</f>
        <v>0</v>
      </c>
      <c r="AU126" s="142">
        <f>'D.1.4.7 - MaR'!P125</f>
        <v>0</v>
      </c>
      <c r="AV126" s="141">
        <f>'D.1.4.7 - MaR'!J37</f>
        <v>0</v>
      </c>
      <c r="AW126" s="141">
        <f>'D.1.4.7 - MaR'!J38</f>
        <v>0</v>
      </c>
      <c r="AX126" s="141">
        <f>'D.1.4.7 - MaR'!J39</f>
        <v>0</v>
      </c>
      <c r="AY126" s="141">
        <f>'D.1.4.7 - MaR'!J40</f>
        <v>0</v>
      </c>
      <c r="AZ126" s="141">
        <f>'D.1.4.7 - MaR'!F37</f>
        <v>0</v>
      </c>
      <c r="BA126" s="141">
        <f>'D.1.4.7 - MaR'!F38</f>
        <v>0</v>
      </c>
      <c r="BB126" s="141">
        <f>'D.1.4.7 - MaR'!F39</f>
        <v>0</v>
      </c>
      <c r="BC126" s="141">
        <f>'D.1.4.7 - MaR'!F40</f>
        <v>0</v>
      </c>
      <c r="BD126" s="143">
        <f>'D.1.4.7 - MaR'!F41</f>
        <v>0</v>
      </c>
      <c r="BE126" s="4"/>
      <c r="BT126" s="144" t="s">
        <v>102</v>
      </c>
      <c r="BV126" s="144" t="s">
        <v>85</v>
      </c>
      <c r="BW126" s="144" t="s">
        <v>183</v>
      </c>
      <c r="BX126" s="144" t="s">
        <v>124</v>
      </c>
      <c r="CL126" s="144" t="s">
        <v>19</v>
      </c>
    </row>
    <row r="127" s="4" customFormat="1" ht="23.25" customHeight="1">
      <c r="A127" s="121" t="s">
        <v>87</v>
      </c>
      <c r="B127" s="72"/>
      <c r="C127" s="135"/>
      <c r="D127" s="135"/>
      <c r="E127" s="135"/>
      <c r="F127" s="136" t="s">
        <v>184</v>
      </c>
      <c r="G127" s="136"/>
      <c r="H127" s="136"/>
      <c r="I127" s="136"/>
      <c r="J127" s="136"/>
      <c r="K127" s="135"/>
      <c r="L127" s="136" t="s">
        <v>185</v>
      </c>
      <c r="M127" s="136"/>
      <c r="N127" s="136"/>
      <c r="O127" s="136"/>
      <c r="P127" s="136"/>
      <c r="Q127" s="136"/>
      <c r="R127" s="136"/>
      <c r="S127" s="136"/>
      <c r="T127" s="136"/>
      <c r="U127" s="136"/>
      <c r="V127" s="136"/>
      <c r="W127" s="136"/>
      <c r="X127" s="136"/>
      <c r="Y127" s="136"/>
      <c r="Z127" s="136"/>
      <c r="AA127" s="136"/>
      <c r="AB127" s="136"/>
      <c r="AC127" s="136"/>
      <c r="AD127" s="136"/>
      <c r="AE127" s="136"/>
      <c r="AF127" s="136"/>
      <c r="AG127" s="138">
        <f>'D.1.4.8 - Mediciální plyn...'!J34</f>
        <v>0</v>
      </c>
      <c r="AH127" s="135"/>
      <c r="AI127" s="135"/>
      <c r="AJ127" s="135"/>
      <c r="AK127" s="135"/>
      <c r="AL127" s="135"/>
      <c r="AM127" s="135"/>
      <c r="AN127" s="138">
        <f>SUM(AG127,AT127)</f>
        <v>0</v>
      </c>
      <c r="AO127" s="135"/>
      <c r="AP127" s="135"/>
      <c r="AQ127" s="139" t="s">
        <v>99</v>
      </c>
      <c r="AR127" s="74"/>
      <c r="AS127" s="140">
        <v>0</v>
      </c>
      <c r="AT127" s="141">
        <f>ROUND(SUM(AV127:AW127),2)</f>
        <v>0</v>
      </c>
      <c r="AU127" s="142">
        <f>'D.1.4.8 - Mediciální plyn...'!P125</f>
        <v>0</v>
      </c>
      <c r="AV127" s="141">
        <f>'D.1.4.8 - Mediciální plyn...'!J37</f>
        <v>0</v>
      </c>
      <c r="AW127" s="141">
        <f>'D.1.4.8 - Mediciální plyn...'!J38</f>
        <v>0</v>
      </c>
      <c r="AX127" s="141">
        <f>'D.1.4.8 - Mediciální plyn...'!J39</f>
        <v>0</v>
      </c>
      <c r="AY127" s="141">
        <f>'D.1.4.8 - Mediciální plyn...'!J40</f>
        <v>0</v>
      </c>
      <c r="AZ127" s="141">
        <f>'D.1.4.8 - Mediciální plyn...'!F37</f>
        <v>0</v>
      </c>
      <c r="BA127" s="141">
        <f>'D.1.4.8 - Mediciální plyn...'!F38</f>
        <v>0</v>
      </c>
      <c r="BB127" s="141">
        <f>'D.1.4.8 - Mediciální plyn...'!F39</f>
        <v>0</v>
      </c>
      <c r="BC127" s="141">
        <f>'D.1.4.8 - Mediciální plyn...'!F40</f>
        <v>0</v>
      </c>
      <c r="BD127" s="143">
        <f>'D.1.4.8 - Mediciální plyn...'!F41</f>
        <v>0</v>
      </c>
      <c r="BE127" s="4"/>
      <c r="BT127" s="144" t="s">
        <v>102</v>
      </c>
      <c r="BV127" s="144" t="s">
        <v>85</v>
      </c>
      <c r="BW127" s="144" t="s">
        <v>186</v>
      </c>
      <c r="BX127" s="144" t="s">
        <v>124</v>
      </c>
      <c r="CL127" s="144" t="s">
        <v>19</v>
      </c>
    </row>
    <row r="128" s="4" customFormat="1" ht="23.25" customHeight="1">
      <c r="A128" s="4"/>
      <c r="B128" s="72"/>
      <c r="C128" s="135"/>
      <c r="D128" s="135"/>
      <c r="E128" s="136" t="s">
        <v>187</v>
      </c>
      <c r="F128" s="136"/>
      <c r="G128" s="136"/>
      <c r="H128" s="136"/>
      <c r="I128" s="136"/>
      <c r="J128" s="135"/>
      <c r="K128" s="136" t="s">
        <v>188</v>
      </c>
      <c r="L128" s="136"/>
      <c r="M128" s="136"/>
      <c r="N128" s="136"/>
      <c r="O128" s="136"/>
      <c r="P128" s="136"/>
      <c r="Q128" s="136"/>
      <c r="R128" s="136"/>
      <c r="S128" s="136"/>
      <c r="T128" s="136"/>
      <c r="U128" s="136"/>
      <c r="V128" s="136"/>
      <c r="W128" s="136"/>
      <c r="X128" s="136"/>
      <c r="Y128" s="136"/>
      <c r="Z128" s="136"/>
      <c r="AA128" s="136"/>
      <c r="AB128" s="136"/>
      <c r="AC128" s="136"/>
      <c r="AD128" s="136"/>
      <c r="AE128" s="136"/>
      <c r="AF128" s="136"/>
      <c r="AG128" s="137">
        <f>ROUND(AG129+AG130+AG131+SUM(AG134:AG136),2)</f>
        <v>0</v>
      </c>
      <c r="AH128" s="135"/>
      <c r="AI128" s="135"/>
      <c r="AJ128" s="135"/>
      <c r="AK128" s="135"/>
      <c r="AL128" s="135"/>
      <c r="AM128" s="135"/>
      <c r="AN128" s="138">
        <f>SUM(AG128,AT128)</f>
        <v>0</v>
      </c>
      <c r="AO128" s="135"/>
      <c r="AP128" s="135"/>
      <c r="AQ128" s="139" t="s">
        <v>99</v>
      </c>
      <c r="AR128" s="74"/>
      <c r="AS128" s="140">
        <f>ROUND(AS129+AS130+AS131+SUM(AS134:AS136),2)</f>
        <v>0</v>
      </c>
      <c r="AT128" s="141">
        <f>ROUND(SUM(AV128:AW128),2)</f>
        <v>0</v>
      </c>
      <c r="AU128" s="142">
        <f>ROUND(AU129+AU130+AU131+SUM(AU134:AU136),5)</f>
        <v>0</v>
      </c>
      <c r="AV128" s="141">
        <f>ROUND(AZ128*L29,2)</f>
        <v>0</v>
      </c>
      <c r="AW128" s="141">
        <f>ROUND(BA128*L30,2)</f>
        <v>0</v>
      </c>
      <c r="AX128" s="141">
        <f>ROUND(BB128*L29,2)</f>
        <v>0</v>
      </c>
      <c r="AY128" s="141">
        <f>ROUND(BC128*L30,2)</f>
        <v>0</v>
      </c>
      <c r="AZ128" s="141">
        <f>ROUND(AZ129+AZ130+AZ131+SUM(AZ134:AZ136),2)</f>
        <v>0</v>
      </c>
      <c r="BA128" s="141">
        <f>ROUND(BA129+BA130+BA131+SUM(BA134:BA136),2)</f>
        <v>0</v>
      </c>
      <c r="BB128" s="141">
        <f>ROUND(BB129+BB130+BB131+SUM(BB134:BB136),2)</f>
        <v>0</v>
      </c>
      <c r="BC128" s="141">
        <f>ROUND(BC129+BC130+BC131+SUM(BC134:BC136),2)</f>
        <v>0</v>
      </c>
      <c r="BD128" s="143">
        <f>ROUND(BD129+BD130+BD131+SUM(BD134:BD136),2)</f>
        <v>0</v>
      </c>
      <c r="BE128" s="4"/>
      <c r="BS128" s="144" t="s">
        <v>82</v>
      </c>
      <c r="BT128" s="144" t="s">
        <v>92</v>
      </c>
      <c r="BU128" s="144" t="s">
        <v>84</v>
      </c>
      <c r="BV128" s="144" t="s">
        <v>85</v>
      </c>
      <c r="BW128" s="144" t="s">
        <v>189</v>
      </c>
      <c r="BX128" s="144" t="s">
        <v>96</v>
      </c>
      <c r="CL128" s="144" t="s">
        <v>19</v>
      </c>
    </row>
    <row r="129" s="4" customFormat="1" ht="16.5" customHeight="1">
      <c r="A129" s="121" t="s">
        <v>87</v>
      </c>
      <c r="B129" s="72"/>
      <c r="C129" s="135"/>
      <c r="D129" s="135"/>
      <c r="E129" s="135"/>
      <c r="F129" s="136" t="s">
        <v>190</v>
      </c>
      <c r="G129" s="136"/>
      <c r="H129" s="136"/>
      <c r="I129" s="136"/>
      <c r="J129" s="136"/>
      <c r="K129" s="135"/>
      <c r="L129" s="136" t="s">
        <v>191</v>
      </c>
      <c r="M129" s="136"/>
      <c r="N129" s="136"/>
      <c r="O129" s="136"/>
      <c r="P129" s="136"/>
      <c r="Q129" s="136"/>
      <c r="R129" s="136"/>
      <c r="S129" s="136"/>
      <c r="T129" s="136"/>
      <c r="U129" s="136"/>
      <c r="V129" s="136"/>
      <c r="W129" s="136"/>
      <c r="X129" s="136"/>
      <c r="Y129" s="136"/>
      <c r="Z129" s="136"/>
      <c r="AA129" s="136"/>
      <c r="AB129" s="136"/>
      <c r="AC129" s="136"/>
      <c r="AD129" s="136"/>
      <c r="AE129" s="136"/>
      <c r="AF129" s="136"/>
      <c r="AG129" s="138">
        <f>'D.2.01.1 - Výtahy'!J34</f>
        <v>0</v>
      </c>
      <c r="AH129" s="135"/>
      <c r="AI129" s="135"/>
      <c r="AJ129" s="135"/>
      <c r="AK129" s="135"/>
      <c r="AL129" s="135"/>
      <c r="AM129" s="135"/>
      <c r="AN129" s="138">
        <f>SUM(AG129,AT129)</f>
        <v>0</v>
      </c>
      <c r="AO129" s="135"/>
      <c r="AP129" s="135"/>
      <c r="AQ129" s="139" t="s">
        <v>99</v>
      </c>
      <c r="AR129" s="74"/>
      <c r="AS129" s="140">
        <v>0</v>
      </c>
      <c r="AT129" s="141">
        <f>ROUND(SUM(AV129:AW129),2)</f>
        <v>0</v>
      </c>
      <c r="AU129" s="142">
        <f>'D.2.01.1 - Výtahy'!P128</f>
        <v>0</v>
      </c>
      <c r="AV129" s="141">
        <f>'D.2.01.1 - Výtahy'!J37</f>
        <v>0</v>
      </c>
      <c r="AW129" s="141">
        <f>'D.2.01.1 - Výtahy'!J38</f>
        <v>0</v>
      </c>
      <c r="AX129" s="141">
        <f>'D.2.01.1 - Výtahy'!J39</f>
        <v>0</v>
      </c>
      <c r="AY129" s="141">
        <f>'D.2.01.1 - Výtahy'!J40</f>
        <v>0</v>
      </c>
      <c r="AZ129" s="141">
        <f>'D.2.01.1 - Výtahy'!F37</f>
        <v>0</v>
      </c>
      <c r="BA129" s="141">
        <f>'D.2.01.1 - Výtahy'!F38</f>
        <v>0</v>
      </c>
      <c r="BB129" s="141">
        <f>'D.2.01.1 - Výtahy'!F39</f>
        <v>0</v>
      </c>
      <c r="BC129" s="141">
        <f>'D.2.01.1 - Výtahy'!F40</f>
        <v>0</v>
      </c>
      <c r="BD129" s="143">
        <f>'D.2.01.1 - Výtahy'!F41</f>
        <v>0</v>
      </c>
      <c r="BE129" s="4"/>
      <c r="BT129" s="144" t="s">
        <v>102</v>
      </c>
      <c r="BV129" s="144" t="s">
        <v>85</v>
      </c>
      <c r="BW129" s="144" t="s">
        <v>192</v>
      </c>
      <c r="BX129" s="144" t="s">
        <v>189</v>
      </c>
      <c r="CL129" s="144" t="s">
        <v>19</v>
      </c>
    </row>
    <row r="130" s="4" customFormat="1" ht="16.5" customHeight="1">
      <c r="A130" s="121" t="s">
        <v>87</v>
      </c>
      <c r="B130" s="72"/>
      <c r="C130" s="135"/>
      <c r="D130" s="135"/>
      <c r="E130" s="135"/>
      <c r="F130" s="136" t="s">
        <v>193</v>
      </c>
      <c r="G130" s="136"/>
      <c r="H130" s="136"/>
      <c r="I130" s="136"/>
      <c r="J130" s="136"/>
      <c r="K130" s="135"/>
      <c r="L130" s="136" t="s">
        <v>194</v>
      </c>
      <c r="M130" s="136"/>
      <c r="N130" s="136"/>
      <c r="O130" s="136"/>
      <c r="P130" s="136"/>
      <c r="Q130" s="136"/>
      <c r="R130" s="136"/>
      <c r="S130" s="136"/>
      <c r="T130" s="136"/>
      <c r="U130" s="136"/>
      <c r="V130" s="136"/>
      <c r="W130" s="136"/>
      <c r="X130" s="136"/>
      <c r="Y130" s="136"/>
      <c r="Z130" s="136"/>
      <c r="AA130" s="136"/>
      <c r="AB130" s="136"/>
      <c r="AC130" s="136"/>
      <c r="AD130" s="136"/>
      <c r="AE130" s="136"/>
      <c r="AF130" s="136"/>
      <c r="AG130" s="138">
        <f>'D.2.01.2 - Zdravotnické t...'!J34</f>
        <v>0</v>
      </c>
      <c r="AH130" s="135"/>
      <c r="AI130" s="135"/>
      <c r="AJ130" s="135"/>
      <c r="AK130" s="135"/>
      <c r="AL130" s="135"/>
      <c r="AM130" s="135"/>
      <c r="AN130" s="138">
        <f>SUM(AG130,AT130)</f>
        <v>0</v>
      </c>
      <c r="AO130" s="135"/>
      <c r="AP130" s="135"/>
      <c r="AQ130" s="139" t="s">
        <v>99</v>
      </c>
      <c r="AR130" s="74"/>
      <c r="AS130" s="140">
        <v>0</v>
      </c>
      <c r="AT130" s="141">
        <f>ROUND(SUM(AV130:AW130),2)</f>
        <v>0</v>
      </c>
      <c r="AU130" s="142">
        <f>'D.2.01.2 - Zdravotnické t...'!P125</f>
        <v>0</v>
      </c>
      <c r="AV130" s="141">
        <f>'D.2.01.2 - Zdravotnické t...'!J37</f>
        <v>0</v>
      </c>
      <c r="AW130" s="141">
        <f>'D.2.01.2 - Zdravotnické t...'!J38</f>
        <v>0</v>
      </c>
      <c r="AX130" s="141">
        <f>'D.2.01.2 - Zdravotnické t...'!J39</f>
        <v>0</v>
      </c>
      <c r="AY130" s="141">
        <f>'D.2.01.2 - Zdravotnické t...'!J40</f>
        <v>0</v>
      </c>
      <c r="AZ130" s="141">
        <f>'D.2.01.2 - Zdravotnické t...'!F37</f>
        <v>0</v>
      </c>
      <c r="BA130" s="141">
        <f>'D.2.01.2 - Zdravotnické t...'!F38</f>
        <v>0</v>
      </c>
      <c r="BB130" s="141">
        <f>'D.2.01.2 - Zdravotnické t...'!F39</f>
        <v>0</v>
      </c>
      <c r="BC130" s="141">
        <f>'D.2.01.2 - Zdravotnické t...'!F40</f>
        <v>0</v>
      </c>
      <c r="BD130" s="143">
        <f>'D.2.01.2 - Zdravotnické t...'!F41</f>
        <v>0</v>
      </c>
      <c r="BE130" s="4"/>
      <c r="BT130" s="144" t="s">
        <v>102</v>
      </c>
      <c r="BV130" s="144" t="s">
        <v>85</v>
      </c>
      <c r="BW130" s="144" t="s">
        <v>195</v>
      </c>
      <c r="BX130" s="144" t="s">
        <v>189</v>
      </c>
      <c r="CL130" s="144" t="s">
        <v>1</v>
      </c>
    </row>
    <row r="131" s="4" customFormat="1" ht="16.5" customHeight="1">
      <c r="A131" s="4"/>
      <c r="B131" s="72"/>
      <c r="C131" s="135"/>
      <c r="D131" s="135"/>
      <c r="E131" s="135"/>
      <c r="F131" s="136" t="s">
        <v>196</v>
      </c>
      <c r="G131" s="136"/>
      <c r="H131" s="136"/>
      <c r="I131" s="136"/>
      <c r="J131" s="136"/>
      <c r="K131" s="135"/>
      <c r="L131" s="136" t="s">
        <v>197</v>
      </c>
      <c r="M131" s="136"/>
      <c r="N131" s="136"/>
      <c r="O131" s="136"/>
      <c r="P131" s="136"/>
      <c r="Q131" s="136"/>
      <c r="R131" s="136"/>
      <c r="S131" s="136"/>
      <c r="T131" s="136"/>
      <c r="U131" s="136"/>
      <c r="V131" s="136"/>
      <c r="W131" s="136"/>
      <c r="X131" s="136"/>
      <c r="Y131" s="136"/>
      <c r="Z131" s="136"/>
      <c r="AA131" s="136"/>
      <c r="AB131" s="136"/>
      <c r="AC131" s="136"/>
      <c r="AD131" s="136"/>
      <c r="AE131" s="136"/>
      <c r="AF131" s="136"/>
      <c r="AG131" s="137">
        <f>ROUND(SUM(AG132:AG133),2)</f>
        <v>0</v>
      </c>
      <c r="AH131" s="135"/>
      <c r="AI131" s="135"/>
      <c r="AJ131" s="135"/>
      <c r="AK131" s="135"/>
      <c r="AL131" s="135"/>
      <c r="AM131" s="135"/>
      <c r="AN131" s="138">
        <f>SUM(AG131,AT131)</f>
        <v>0</v>
      </c>
      <c r="AO131" s="135"/>
      <c r="AP131" s="135"/>
      <c r="AQ131" s="139" t="s">
        <v>99</v>
      </c>
      <c r="AR131" s="74"/>
      <c r="AS131" s="140">
        <f>ROUND(SUM(AS132:AS133),2)</f>
        <v>0</v>
      </c>
      <c r="AT131" s="141">
        <f>ROUND(SUM(AV131:AW131),2)</f>
        <v>0</v>
      </c>
      <c r="AU131" s="142">
        <f>ROUND(SUM(AU132:AU133),5)</f>
        <v>0</v>
      </c>
      <c r="AV131" s="141">
        <f>ROUND(AZ131*L29,2)</f>
        <v>0</v>
      </c>
      <c r="AW131" s="141">
        <f>ROUND(BA131*L30,2)</f>
        <v>0</v>
      </c>
      <c r="AX131" s="141">
        <f>ROUND(BB131*L29,2)</f>
        <v>0</v>
      </c>
      <c r="AY131" s="141">
        <f>ROUND(BC131*L30,2)</f>
        <v>0</v>
      </c>
      <c r="AZ131" s="141">
        <f>ROUND(SUM(AZ132:AZ133),2)</f>
        <v>0</v>
      </c>
      <c r="BA131" s="141">
        <f>ROUND(SUM(BA132:BA133),2)</f>
        <v>0</v>
      </c>
      <c r="BB131" s="141">
        <f>ROUND(SUM(BB132:BB133),2)</f>
        <v>0</v>
      </c>
      <c r="BC131" s="141">
        <f>ROUND(SUM(BC132:BC133),2)</f>
        <v>0</v>
      </c>
      <c r="BD131" s="143">
        <f>ROUND(SUM(BD132:BD133),2)</f>
        <v>0</v>
      </c>
      <c r="BE131" s="4"/>
      <c r="BS131" s="144" t="s">
        <v>82</v>
      </c>
      <c r="BT131" s="144" t="s">
        <v>102</v>
      </c>
      <c r="BU131" s="144" t="s">
        <v>84</v>
      </c>
      <c r="BV131" s="144" t="s">
        <v>85</v>
      </c>
      <c r="BW131" s="144" t="s">
        <v>198</v>
      </c>
      <c r="BX131" s="144" t="s">
        <v>189</v>
      </c>
      <c r="CL131" s="144" t="s">
        <v>19</v>
      </c>
    </row>
    <row r="132" s="4" customFormat="1" ht="23.25" customHeight="1">
      <c r="A132" s="121" t="s">
        <v>87</v>
      </c>
      <c r="B132" s="72"/>
      <c r="C132" s="135"/>
      <c r="D132" s="135"/>
      <c r="E132" s="135"/>
      <c r="F132" s="135"/>
      <c r="G132" s="136" t="s">
        <v>199</v>
      </c>
      <c r="H132" s="136"/>
      <c r="I132" s="136"/>
      <c r="J132" s="136"/>
      <c r="K132" s="136"/>
      <c r="L132" s="135"/>
      <c r="M132" s="136" t="s">
        <v>200</v>
      </c>
      <c r="N132" s="136"/>
      <c r="O132" s="136"/>
      <c r="P132" s="136"/>
      <c r="Q132" s="136"/>
      <c r="R132" s="136"/>
      <c r="S132" s="136"/>
      <c r="T132" s="136"/>
      <c r="U132" s="136"/>
      <c r="V132" s="136"/>
      <c r="W132" s="136"/>
      <c r="X132" s="136"/>
      <c r="Y132" s="136"/>
      <c r="Z132" s="136"/>
      <c r="AA132" s="136"/>
      <c r="AB132" s="136"/>
      <c r="AC132" s="136"/>
      <c r="AD132" s="136"/>
      <c r="AE132" s="136"/>
      <c r="AF132" s="136"/>
      <c r="AG132" s="138">
        <f>'D.2.01.3_1 - Vybavení_mís...'!J34</f>
        <v>0</v>
      </c>
      <c r="AH132" s="135"/>
      <c r="AI132" s="135"/>
      <c r="AJ132" s="135"/>
      <c r="AK132" s="135"/>
      <c r="AL132" s="135"/>
      <c r="AM132" s="135"/>
      <c r="AN132" s="138">
        <f>SUM(AG132,AT132)</f>
        <v>0</v>
      </c>
      <c r="AO132" s="135"/>
      <c r="AP132" s="135"/>
      <c r="AQ132" s="139" t="s">
        <v>99</v>
      </c>
      <c r="AR132" s="74"/>
      <c r="AS132" s="140">
        <v>0</v>
      </c>
      <c r="AT132" s="141">
        <f>ROUND(SUM(AV132:AW132),2)</f>
        <v>0</v>
      </c>
      <c r="AU132" s="142">
        <f>'D.2.01.3_1 - Vybavení_mís...'!P126</f>
        <v>0</v>
      </c>
      <c r="AV132" s="141">
        <f>'D.2.01.3_1 - Vybavení_mís...'!J37</f>
        <v>0</v>
      </c>
      <c r="AW132" s="141">
        <f>'D.2.01.3_1 - Vybavení_mís...'!J38</f>
        <v>0</v>
      </c>
      <c r="AX132" s="141">
        <f>'D.2.01.3_1 - Vybavení_mís...'!J39</f>
        <v>0</v>
      </c>
      <c r="AY132" s="141">
        <f>'D.2.01.3_1 - Vybavení_mís...'!J40</f>
        <v>0</v>
      </c>
      <c r="AZ132" s="141">
        <f>'D.2.01.3_1 - Vybavení_mís...'!F37</f>
        <v>0</v>
      </c>
      <c r="BA132" s="141">
        <f>'D.2.01.3_1 - Vybavení_mís...'!F38</f>
        <v>0</v>
      </c>
      <c r="BB132" s="141">
        <f>'D.2.01.3_1 - Vybavení_mís...'!F39</f>
        <v>0</v>
      </c>
      <c r="BC132" s="141">
        <f>'D.2.01.3_1 - Vybavení_mís...'!F40</f>
        <v>0</v>
      </c>
      <c r="BD132" s="143">
        <f>'D.2.01.3_1 - Vybavení_mís...'!F41</f>
        <v>0</v>
      </c>
      <c r="BE132" s="4"/>
      <c r="BT132" s="144" t="s">
        <v>144</v>
      </c>
      <c r="BV132" s="144" t="s">
        <v>85</v>
      </c>
      <c r="BW132" s="144" t="s">
        <v>201</v>
      </c>
      <c r="BX132" s="144" t="s">
        <v>198</v>
      </c>
      <c r="CL132" s="144" t="s">
        <v>19</v>
      </c>
    </row>
    <row r="133" s="4" customFormat="1" ht="23.25" customHeight="1">
      <c r="A133" s="121" t="s">
        <v>87</v>
      </c>
      <c r="B133" s="72"/>
      <c r="C133" s="135"/>
      <c r="D133" s="135"/>
      <c r="E133" s="135"/>
      <c r="F133" s="135"/>
      <c r="G133" s="136" t="s">
        <v>202</v>
      </c>
      <c r="H133" s="136"/>
      <c r="I133" s="136"/>
      <c r="J133" s="136"/>
      <c r="K133" s="136"/>
      <c r="L133" s="135"/>
      <c r="M133" s="136" t="s">
        <v>203</v>
      </c>
      <c r="N133" s="136"/>
      <c r="O133" s="136"/>
      <c r="P133" s="136"/>
      <c r="Q133" s="136"/>
      <c r="R133" s="136"/>
      <c r="S133" s="136"/>
      <c r="T133" s="136"/>
      <c r="U133" s="136"/>
      <c r="V133" s="136"/>
      <c r="W133" s="136"/>
      <c r="X133" s="136"/>
      <c r="Y133" s="136"/>
      <c r="Z133" s="136"/>
      <c r="AA133" s="136"/>
      <c r="AB133" s="136"/>
      <c r="AC133" s="136"/>
      <c r="AD133" s="136"/>
      <c r="AE133" s="136"/>
      <c r="AF133" s="136"/>
      <c r="AG133" s="138">
        <f>'D.2.01.3_2 - Vybavení_ost...'!J34</f>
        <v>0</v>
      </c>
      <c r="AH133" s="135"/>
      <c r="AI133" s="135"/>
      <c r="AJ133" s="135"/>
      <c r="AK133" s="135"/>
      <c r="AL133" s="135"/>
      <c r="AM133" s="135"/>
      <c r="AN133" s="138">
        <f>SUM(AG133,AT133)</f>
        <v>0</v>
      </c>
      <c r="AO133" s="135"/>
      <c r="AP133" s="135"/>
      <c r="AQ133" s="139" t="s">
        <v>99</v>
      </c>
      <c r="AR133" s="74"/>
      <c r="AS133" s="140">
        <v>0</v>
      </c>
      <c r="AT133" s="141">
        <f>ROUND(SUM(AV133:AW133),2)</f>
        <v>0</v>
      </c>
      <c r="AU133" s="142">
        <f>'D.2.01.3_2 - Vybavení_ost...'!P125</f>
        <v>0</v>
      </c>
      <c r="AV133" s="141">
        <f>'D.2.01.3_2 - Vybavení_ost...'!J37</f>
        <v>0</v>
      </c>
      <c r="AW133" s="141">
        <f>'D.2.01.3_2 - Vybavení_ost...'!J38</f>
        <v>0</v>
      </c>
      <c r="AX133" s="141">
        <f>'D.2.01.3_2 - Vybavení_ost...'!J39</f>
        <v>0</v>
      </c>
      <c r="AY133" s="141">
        <f>'D.2.01.3_2 - Vybavení_ost...'!J40</f>
        <v>0</v>
      </c>
      <c r="AZ133" s="141">
        <f>'D.2.01.3_2 - Vybavení_ost...'!F37</f>
        <v>0</v>
      </c>
      <c r="BA133" s="141">
        <f>'D.2.01.3_2 - Vybavení_ost...'!F38</f>
        <v>0</v>
      </c>
      <c r="BB133" s="141">
        <f>'D.2.01.3_2 - Vybavení_ost...'!F39</f>
        <v>0</v>
      </c>
      <c r="BC133" s="141">
        <f>'D.2.01.3_2 - Vybavení_ost...'!F40</f>
        <v>0</v>
      </c>
      <c r="BD133" s="143">
        <f>'D.2.01.3_2 - Vybavení_ost...'!F41</f>
        <v>0</v>
      </c>
      <c r="BE133" s="4"/>
      <c r="BT133" s="144" t="s">
        <v>144</v>
      </c>
      <c r="BV133" s="144" t="s">
        <v>85</v>
      </c>
      <c r="BW133" s="144" t="s">
        <v>204</v>
      </c>
      <c r="BX133" s="144" t="s">
        <v>198</v>
      </c>
      <c r="CL133" s="144" t="s">
        <v>19</v>
      </c>
    </row>
    <row r="134" s="4" customFormat="1" ht="16.5" customHeight="1">
      <c r="A134" s="121" t="s">
        <v>87</v>
      </c>
      <c r="B134" s="72"/>
      <c r="C134" s="135"/>
      <c r="D134" s="135"/>
      <c r="E134" s="135"/>
      <c r="F134" s="136" t="s">
        <v>205</v>
      </c>
      <c r="G134" s="136"/>
      <c r="H134" s="136"/>
      <c r="I134" s="136"/>
      <c r="J134" s="136"/>
      <c r="K134" s="135"/>
      <c r="L134" s="136" t="s">
        <v>206</v>
      </c>
      <c r="M134" s="136"/>
      <c r="N134" s="136"/>
      <c r="O134" s="136"/>
      <c r="P134" s="136"/>
      <c r="Q134" s="136"/>
      <c r="R134" s="136"/>
      <c r="S134" s="136"/>
      <c r="T134" s="136"/>
      <c r="U134" s="136"/>
      <c r="V134" s="136"/>
      <c r="W134" s="136"/>
      <c r="X134" s="136"/>
      <c r="Y134" s="136"/>
      <c r="Z134" s="136"/>
      <c r="AA134" s="136"/>
      <c r="AB134" s="136"/>
      <c r="AC134" s="136"/>
      <c r="AD134" s="136"/>
      <c r="AE134" s="136"/>
      <c r="AF134" s="136"/>
      <c r="AG134" s="138">
        <f>'D.2.01.4 - Potrubní pošta'!J34</f>
        <v>0</v>
      </c>
      <c r="AH134" s="135"/>
      <c r="AI134" s="135"/>
      <c r="AJ134" s="135"/>
      <c r="AK134" s="135"/>
      <c r="AL134" s="135"/>
      <c r="AM134" s="135"/>
      <c r="AN134" s="138">
        <f>SUM(AG134,AT134)</f>
        <v>0</v>
      </c>
      <c r="AO134" s="135"/>
      <c r="AP134" s="135"/>
      <c r="AQ134" s="139" t="s">
        <v>99</v>
      </c>
      <c r="AR134" s="74"/>
      <c r="AS134" s="140">
        <v>0</v>
      </c>
      <c r="AT134" s="141">
        <f>ROUND(SUM(AV134:AW134),2)</f>
        <v>0</v>
      </c>
      <c r="AU134" s="142">
        <f>'D.2.01.4 - Potrubní pošta'!P127</f>
        <v>0</v>
      </c>
      <c r="AV134" s="141">
        <f>'D.2.01.4 - Potrubní pošta'!J37</f>
        <v>0</v>
      </c>
      <c r="AW134" s="141">
        <f>'D.2.01.4 - Potrubní pošta'!J38</f>
        <v>0</v>
      </c>
      <c r="AX134" s="141">
        <f>'D.2.01.4 - Potrubní pošta'!J39</f>
        <v>0</v>
      </c>
      <c r="AY134" s="141">
        <f>'D.2.01.4 - Potrubní pošta'!J40</f>
        <v>0</v>
      </c>
      <c r="AZ134" s="141">
        <f>'D.2.01.4 - Potrubní pošta'!F37</f>
        <v>0</v>
      </c>
      <c r="BA134" s="141">
        <f>'D.2.01.4 - Potrubní pošta'!F38</f>
        <v>0</v>
      </c>
      <c r="BB134" s="141">
        <f>'D.2.01.4 - Potrubní pošta'!F39</f>
        <v>0</v>
      </c>
      <c r="BC134" s="141">
        <f>'D.2.01.4 - Potrubní pošta'!F40</f>
        <v>0</v>
      </c>
      <c r="BD134" s="143">
        <f>'D.2.01.4 - Potrubní pošta'!F41</f>
        <v>0</v>
      </c>
      <c r="BE134" s="4"/>
      <c r="BT134" s="144" t="s">
        <v>102</v>
      </c>
      <c r="BV134" s="144" t="s">
        <v>85</v>
      </c>
      <c r="BW134" s="144" t="s">
        <v>207</v>
      </c>
      <c r="BX134" s="144" t="s">
        <v>189</v>
      </c>
      <c r="CL134" s="144" t="s">
        <v>1</v>
      </c>
    </row>
    <row r="135" s="4" customFormat="1" ht="16.5" customHeight="1">
      <c r="A135" s="121" t="s">
        <v>87</v>
      </c>
      <c r="B135" s="72"/>
      <c r="C135" s="135"/>
      <c r="D135" s="135"/>
      <c r="E135" s="135"/>
      <c r="F135" s="136" t="s">
        <v>208</v>
      </c>
      <c r="G135" s="136"/>
      <c r="H135" s="136"/>
      <c r="I135" s="136"/>
      <c r="J135" s="136"/>
      <c r="K135" s="135"/>
      <c r="L135" s="136" t="s">
        <v>209</v>
      </c>
      <c r="M135" s="136"/>
      <c r="N135" s="136"/>
      <c r="O135" s="136"/>
      <c r="P135" s="136"/>
      <c r="Q135" s="136"/>
      <c r="R135" s="136"/>
      <c r="S135" s="136"/>
      <c r="T135" s="136"/>
      <c r="U135" s="136"/>
      <c r="V135" s="136"/>
      <c r="W135" s="136"/>
      <c r="X135" s="136"/>
      <c r="Y135" s="136"/>
      <c r="Z135" s="136"/>
      <c r="AA135" s="136"/>
      <c r="AB135" s="136"/>
      <c r="AC135" s="136"/>
      <c r="AD135" s="136"/>
      <c r="AE135" s="136"/>
      <c r="AF135" s="136"/>
      <c r="AG135" s="138">
        <f>'D.2.01.5 - Informační systém'!J34</f>
        <v>0</v>
      </c>
      <c r="AH135" s="135"/>
      <c r="AI135" s="135"/>
      <c r="AJ135" s="135"/>
      <c r="AK135" s="135"/>
      <c r="AL135" s="135"/>
      <c r="AM135" s="135"/>
      <c r="AN135" s="138">
        <f>SUM(AG135,AT135)</f>
        <v>0</v>
      </c>
      <c r="AO135" s="135"/>
      <c r="AP135" s="135"/>
      <c r="AQ135" s="139" t="s">
        <v>99</v>
      </c>
      <c r="AR135" s="74"/>
      <c r="AS135" s="140">
        <v>0</v>
      </c>
      <c r="AT135" s="141">
        <f>ROUND(SUM(AV135:AW135),2)</f>
        <v>0</v>
      </c>
      <c r="AU135" s="142">
        <f>'D.2.01.5 - Informační systém'!P126</f>
        <v>0</v>
      </c>
      <c r="AV135" s="141">
        <f>'D.2.01.5 - Informační systém'!J37</f>
        <v>0</v>
      </c>
      <c r="AW135" s="141">
        <f>'D.2.01.5 - Informační systém'!J38</f>
        <v>0</v>
      </c>
      <c r="AX135" s="141">
        <f>'D.2.01.5 - Informační systém'!J39</f>
        <v>0</v>
      </c>
      <c r="AY135" s="141">
        <f>'D.2.01.5 - Informační systém'!J40</f>
        <v>0</v>
      </c>
      <c r="AZ135" s="141">
        <f>'D.2.01.5 - Informační systém'!F37</f>
        <v>0</v>
      </c>
      <c r="BA135" s="141">
        <f>'D.2.01.5 - Informační systém'!F38</f>
        <v>0</v>
      </c>
      <c r="BB135" s="141">
        <f>'D.2.01.5 - Informační systém'!F39</f>
        <v>0</v>
      </c>
      <c r="BC135" s="141">
        <f>'D.2.01.5 - Informační systém'!F40</f>
        <v>0</v>
      </c>
      <c r="BD135" s="143">
        <f>'D.2.01.5 - Informační systém'!F41</f>
        <v>0</v>
      </c>
      <c r="BE135" s="4"/>
      <c r="BT135" s="144" t="s">
        <v>102</v>
      </c>
      <c r="BV135" s="144" t="s">
        <v>85</v>
      </c>
      <c r="BW135" s="144" t="s">
        <v>210</v>
      </c>
      <c r="BX135" s="144" t="s">
        <v>189</v>
      </c>
      <c r="CL135" s="144" t="s">
        <v>19</v>
      </c>
    </row>
    <row r="136" s="4" customFormat="1" ht="16.5" customHeight="1">
      <c r="A136" s="121" t="s">
        <v>87</v>
      </c>
      <c r="B136" s="72"/>
      <c r="C136" s="135"/>
      <c r="D136" s="135"/>
      <c r="E136" s="135"/>
      <c r="F136" s="136" t="s">
        <v>211</v>
      </c>
      <c r="G136" s="136"/>
      <c r="H136" s="136"/>
      <c r="I136" s="136"/>
      <c r="J136" s="136"/>
      <c r="K136" s="135"/>
      <c r="L136" s="136" t="s">
        <v>212</v>
      </c>
      <c r="M136" s="136"/>
      <c r="N136" s="136"/>
      <c r="O136" s="136"/>
      <c r="P136" s="136"/>
      <c r="Q136" s="136"/>
      <c r="R136" s="136"/>
      <c r="S136" s="136"/>
      <c r="T136" s="136"/>
      <c r="U136" s="136"/>
      <c r="V136" s="136"/>
      <c r="W136" s="136"/>
      <c r="X136" s="136"/>
      <c r="Y136" s="136"/>
      <c r="Z136" s="136"/>
      <c r="AA136" s="136"/>
      <c r="AB136" s="136"/>
      <c r="AC136" s="136"/>
      <c r="AD136" s="136"/>
      <c r="AE136" s="136"/>
      <c r="AF136" s="136"/>
      <c r="AG136" s="138">
        <f>'D.2.01.6 - IT technika'!J34</f>
        <v>0</v>
      </c>
      <c r="AH136" s="135"/>
      <c r="AI136" s="135"/>
      <c r="AJ136" s="135"/>
      <c r="AK136" s="135"/>
      <c r="AL136" s="135"/>
      <c r="AM136" s="135"/>
      <c r="AN136" s="138">
        <f>SUM(AG136,AT136)</f>
        <v>0</v>
      </c>
      <c r="AO136" s="135"/>
      <c r="AP136" s="135"/>
      <c r="AQ136" s="139" t="s">
        <v>99</v>
      </c>
      <c r="AR136" s="74"/>
      <c r="AS136" s="140">
        <v>0</v>
      </c>
      <c r="AT136" s="141">
        <f>ROUND(SUM(AV136:AW136),2)</f>
        <v>0</v>
      </c>
      <c r="AU136" s="142">
        <f>'D.2.01.6 - IT technika'!P130</f>
        <v>0</v>
      </c>
      <c r="AV136" s="141">
        <f>'D.2.01.6 - IT technika'!J37</f>
        <v>0</v>
      </c>
      <c r="AW136" s="141">
        <f>'D.2.01.6 - IT technika'!J38</f>
        <v>0</v>
      </c>
      <c r="AX136" s="141">
        <f>'D.2.01.6 - IT technika'!J39</f>
        <v>0</v>
      </c>
      <c r="AY136" s="141">
        <f>'D.2.01.6 - IT technika'!J40</f>
        <v>0</v>
      </c>
      <c r="AZ136" s="141">
        <f>'D.2.01.6 - IT technika'!F37</f>
        <v>0</v>
      </c>
      <c r="BA136" s="141">
        <f>'D.2.01.6 - IT technika'!F38</f>
        <v>0</v>
      </c>
      <c r="BB136" s="141">
        <f>'D.2.01.6 - IT technika'!F39</f>
        <v>0</v>
      </c>
      <c r="BC136" s="141">
        <f>'D.2.01.6 - IT technika'!F40</f>
        <v>0</v>
      </c>
      <c r="BD136" s="143">
        <f>'D.2.01.6 - IT technika'!F41</f>
        <v>0</v>
      </c>
      <c r="BE136" s="4"/>
      <c r="BT136" s="144" t="s">
        <v>102</v>
      </c>
      <c r="BV136" s="144" t="s">
        <v>85</v>
      </c>
      <c r="BW136" s="144" t="s">
        <v>213</v>
      </c>
      <c r="BX136" s="144" t="s">
        <v>189</v>
      </c>
      <c r="CL136" s="144" t="s">
        <v>1</v>
      </c>
    </row>
    <row r="137" s="7" customFormat="1" ht="16.5" customHeight="1">
      <c r="A137" s="7"/>
      <c r="B137" s="122"/>
      <c r="C137" s="123"/>
      <c r="D137" s="124" t="s">
        <v>214</v>
      </c>
      <c r="E137" s="124"/>
      <c r="F137" s="124"/>
      <c r="G137" s="124"/>
      <c r="H137" s="124"/>
      <c r="I137" s="125"/>
      <c r="J137" s="124" t="s">
        <v>215</v>
      </c>
      <c r="K137" s="124"/>
      <c r="L137" s="124"/>
      <c r="M137" s="124"/>
      <c r="N137" s="124"/>
      <c r="O137" s="124"/>
      <c r="P137" s="124"/>
      <c r="Q137" s="124"/>
      <c r="R137" s="124"/>
      <c r="S137" s="124"/>
      <c r="T137" s="124"/>
      <c r="U137" s="124"/>
      <c r="V137" s="124"/>
      <c r="W137" s="124"/>
      <c r="X137" s="124"/>
      <c r="Y137" s="124"/>
      <c r="Z137" s="124"/>
      <c r="AA137" s="124"/>
      <c r="AB137" s="124"/>
      <c r="AC137" s="124"/>
      <c r="AD137" s="124"/>
      <c r="AE137" s="124"/>
      <c r="AF137" s="124"/>
      <c r="AG137" s="134">
        <f>ROUND(AG138,2)</f>
        <v>0</v>
      </c>
      <c r="AH137" s="125"/>
      <c r="AI137" s="125"/>
      <c r="AJ137" s="125"/>
      <c r="AK137" s="125"/>
      <c r="AL137" s="125"/>
      <c r="AM137" s="125"/>
      <c r="AN137" s="126">
        <f>SUM(AG137,AT137)</f>
        <v>0</v>
      </c>
      <c r="AO137" s="125"/>
      <c r="AP137" s="125"/>
      <c r="AQ137" s="127" t="s">
        <v>95</v>
      </c>
      <c r="AR137" s="128"/>
      <c r="AS137" s="129">
        <f>ROUND(AS138,2)</f>
        <v>0</v>
      </c>
      <c r="AT137" s="130">
        <f>ROUND(SUM(AV137:AW137),2)</f>
        <v>0</v>
      </c>
      <c r="AU137" s="131">
        <f>ROUND(AU138,5)</f>
        <v>0</v>
      </c>
      <c r="AV137" s="130">
        <f>ROUND(AZ137*L29,2)</f>
        <v>0</v>
      </c>
      <c r="AW137" s="130">
        <f>ROUND(BA137*L30,2)</f>
        <v>0</v>
      </c>
      <c r="AX137" s="130">
        <f>ROUND(BB137*L29,2)</f>
        <v>0</v>
      </c>
      <c r="AY137" s="130">
        <f>ROUND(BC137*L30,2)</f>
        <v>0</v>
      </c>
      <c r="AZ137" s="130">
        <f>ROUND(AZ138,2)</f>
        <v>0</v>
      </c>
      <c r="BA137" s="130">
        <f>ROUND(BA138,2)</f>
        <v>0</v>
      </c>
      <c r="BB137" s="130">
        <f>ROUND(BB138,2)</f>
        <v>0</v>
      </c>
      <c r="BC137" s="130">
        <f>ROUND(BC138,2)</f>
        <v>0</v>
      </c>
      <c r="BD137" s="132">
        <f>ROUND(BD138,2)</f>
        <v>0</v>
      </c>
      <c r="BE137" s="7"/>
      <c r="BS137" s="133" t="s">
        <v>82</v>
      </c>
      <c r="BT137" s="133" t="s">
        <v>90</v>
      </c>
      <c r="BU137" s="133" t="s">
        <v>84</v>
      </c>
      <c r="BV137" s="133" t="s">
        <v>85</v>
      </c>
      <c r="BW137" s="133" t="s">
        <v>216</v>
      </c>
      <c r="BX137" s="133" t="s">
        <v>5</v>
      </c>
      <c r="CL137" s="133" t="s">
        <v>19</v>
      </c>
      <c r="CM137" s="133" t="s">
        <v>92</v>
      </c>
    </row>
    <row r="138" s="4" customFormat="1" ht="23.25" customHeight="1">
      <c r="A138" s="121" t="s">
        <v>87</v>
      </c>
      <c r="B138" s="72"/>
      <c r="C138" s="135"/>
      <c r="D138" s="135"/>
      <c r="E138" s="136" t="s">
        <v>107</v>
      </c>
      <c r="F138" s="136"/>
      <c r="G138" s="136"/>
      <c r="H138" s="136"/>
      <c r="I138" s="136"/>
      <c r="J138" s="135"/>
      <c r="K138" s="136" t="s">
        <v>217</v>
      </c>
      <c r="L138" s="136"/>
      <c r="M138" s="136"/>
      <c r="N138" s="136"/>
      <c r="O138" s="136"/>
      <c r="P138" s="136"/>
      <c r="Q138" s="136"/>
      <c r="R138" s="136"/>
      <c r="S138" s="136"/>
      <c r="T138" s="136"/>
      <c r="U138" s="136"/>
      <c r="V138" s="136"/>
      <c r="W138" s="136"/>
      <c r="X138" s="136"/>
      <c r="Y138" s="136"/>
      <c r="Z138" s="136"/>
      <c r="AA138" s="136"/>
      <c r="AB138" s="136"/>
      <c r="AC138" s="136"/>
      <c r="AD138" s="136"/>
      <c r="AE138" s="136"/>
      <c r="AF138" s="136"/>
      <c r="AG138" s="138">
        <f>'D.1.1-2 - Architektonicko...'!J32</f>
        <v>0</v>
      </c>
      <c r="AH138" s="135"/>
      <c r="AI138" s="135"/>
      <c r="AJ138" s="135"/>
      <c r="AK138" s="135"/>
      <c r="AL138" s="135"/>
      <c r="AM138" s="135"/>
      <c r="AN138" s="138">
        <f>SUM(AG138,AT138)</f>
        <v>0</v>
      </c>
      <c r="AO138" s="135"/>
      <c r="AP138" s="135"/>
      <c r="AQ138" s="139" t="s">
        <v>99</v>
      </c>
      <c r="AR138" s="74"/>
      <c r="AS138" s="140">
        <v>0</v>
      </c>
      <c r="AT138" s="141">
        <f>ROUND(SUM(AV138:AW138),2)</f>
        <v>0</v>
      </c>
      <c r="AU138" s="142">
        <f>'D.1.1-2 - Architektonicko...'!P130</f>
        <v>0</v>
      </c>
      <c r="AV138" s="141">
        <f>'D.1.1-2 - Architektonicko...'!J35</f>
        <v>0</v>
      </c>
      <c r="AW138" s="141">
        <f>'D.1.1-2 - Architektonicko...'!J36</f>
        <v>0</v>
      </c>
      <c r="AX138" s="141">
        <f>'D.1.1-2 - Architektonicko...'!J37</f>
        <v>0</v>
      </c>
      <c r="AY138" s="141">
        <f>'D.1.1-2 - Architektonicko...'!J38</f>
        <v>0</v>
      </c>
      <c r="AZ138" s="141">
        <f>'D.1.1-2 - Architektonicko...'!F35</f>
        <v>0</v>
      </c>
      <c r="BA138" s="141">
        <f>'D.1.1-2 - Architektonicko...'!F36</f>
        <v>0</v>
      </c>
      <c r="BB138" s="141">
        <f>'D.1.1-2 - Architektonicko...'!F37</f>
        <v>0</v>
      </c>
      <c r="BC138" s="141">
        <f>'D.1.1-2 - Architektonicko...'!F38</f>
        <v>0</v>
      </c>
      <c r="BD138" s="143">
        <f>'D.1.1-2 - Architektonicko...'!F39</f>
        <v>0</v>
      </c>
      <c r="BE138" s="4"/>
      <c r="BT138" s="144" t="s">
        <v>92</v>
      </c>
      <c r="BV138" s="144" t="s">
        <v>85</v>
      </c>
      <c r="BW138" s="144" t="s">
        <v>218</v>
      </c>
      <c r="BX138" s="144" t="s">
        <v>216</v>
      </c>
      <c r="CL138" s="144" t="s">
        <v>19</v>
      </c>
    </row>
    <row r="139" s="7" customFormat="1" ht="16.5" customHeight="1">
      <c r="A139" s="7"/>
      <c r="B139" s="122"/>
      <c r="C139" s="123"/>
      <c r="D139" s="124" t="s">
        <v>219</v>
      </c>
      <c r="E139" s="124"/>
      <c r="F139" s="124"/>
      <c r="G139" s="124"/>
      <c r="H139" s="124"/>
      <c r="I139" s="125"/>
      <c r="J139" s="124" t="s">
        <v>220</v>
      </c>
      <c r="K139" s="124"/>
      <c r="L139" s="124"/>
      <c r="M139" s="124"/>
      <c r="N139" s="124"/>
      <c r="O139" s="124"/>
      <c r="P139" s="124"/>
      <c r="Q139" s="124"/>
      <c r="R139" s="124"/>
      <c r="S139" s="124"/>
      <c r="T139" s="124"/>
      <c r="U139" s="124"/>
      <c r="V139" s="124"/>
      <c r="W139" s="124"/>
      <c r="X139" s="124"/>
      <c r="Y139" s="124"/>
      <c r="Z139" s="124"/>
      <c r="AA139" s="124"/>
      <c r="AB139" s="124"/>
      <c r="AC139" s="124"/>
      <c r="AD139" s="124"/>
      <c r="AE139" s="124"/>
      <c r="AF139" s="124"/>
      <c r="AG139" s="134">
        <f>ROUND(AG140+AG141+AG144,2)</f>
        <v>0</v>
      </c>
      <c r="AH139" s="125"/>
      <c r="AI139" s="125"/>
      <c r="AJ139" s="125"/>
      <c r="AK139" s="125"/>
      <c r="AL139" s="125"/>
      <c r="AM139" s="125"/>
      <c r="AN139" s="126">
        <f>SUM(AG139,AT139)</f>
        <v>0</v>
      </c>
      <c r="AO139" s="125"/>
      <c r="AP139" s="125"/>
      <c r="AQ139" s="127" t="s">
        <v>95</v>
      </c>
      <c r="AR139" s="128"/>
      <c r="AS139" s="129">
        <f>ROUND(AS140+AS141+AS144,2)</f>
        <v>0</v>
      </c>
      <c r="AT139" s="130">
        <f>ROUND(SUM(AV139:AW139),2)</f>
        <v>0</v>
      </c>
      <c r="AU139" s="131">
        <f>ROUND(AU140+AU141+AU144,5)</f>
        <v>0</v>
      </c>
      <c r="AV139" s="130">
        <f>ROUND(AZ139*L29,2)</f>
        <v>0</v>
      </c>
      <c r="AW139" s="130">
        <f>ROUND(BA139*L30,2)</f>
        <v>0</v>
      </c>
      <c r="AX139" s="130">
        <f>ROUND(BB139*L29,2)</f>
        <v>0</v>
      </c>
      <c r="AY139" s="130">
        <f>ROUND(BC139*L30,2)</f>
        <v>0</v>
      </c>
      <c r="AZ139" s="130">
        <f>ROUND(AZ140+AZ141+AZ144,2)</f>
        <v>0</v>
      </c>
      <c r="BA139" s="130">
        <f>ROUND(BA140+BA141+BA144,2)</f>
        <v>0</v>
      </c>
      <c r="BB139" s="130">
        <f>ROUND(BB140+BB141+BB144,2)</f>
        <v>0</v>
      </c>
      <c r="BC139" s="130">
        <f>ROUND(BC140+BC141+BC144,2)</f>
        <v>0</v>
      </c>
      <c r="BD139" s="132">
        <f>ROUND(BD140+BD141+BD144,2)</f>
        <v>0</v>
      </c>
      <c r="BE139" s="7"/>
      <c r="BS139" s="133" t="s">
        <v>82</v>
      </c>
      <c r="BT139" s="133" t="s">
        <v>90</v>
      </c>
      <c r="BU139" s="133" t="s">
        <v>84</v>
      </c>
      <c r="BV139" s="133" t="s">
        <v>85</v>
      </c>
      <c r="BW139" s="133" t="s">
        <v>221</v>
      </c>
      <c r="BX139" s="133" t="s">
        <v>5</v>
      </c>
      <c r="CL139" s="133" t="s">
        <v>19</v>
      </c>
      <c r="CM139" s="133" t="s">
        <v>92</v>
      </c>
    </row>
    <row r="140" s="4" customFormat="1" ht="16.5" customHeight="1">
      <c r="A140" s="121" t="s">
        <v>87</v>
      </c>
      <c r="B140" s="72"/>
      <c r="C140" s="135"/>
      <c r="D140" s="135"/>
      <c r="E140" s="136" t="s">
        <v>97</v>
      </c>
      <c r="F140" s="136"/>
      <c r="G140" s="136"/>
      <c r="H140" s="136"/>
      <c r="I140" s="136"/>
      <c r="J140" s="135"/>
      <c r="K140" s="136" t="s">
        <v>98</v>
      </c>
      <c r="L140" s="136"/>
      <c r="M140" s="136"/>
      <c r="N140" s="136"/>
      <c r="O140" s="136"/>
      <c r="P140" s="136"/>
      <c r="Q140" s="136"/>
      <c r="R140" s="136"/>
      <c r="S140" s="136"/>
      <c r="T140" s="136"/>
      <c r="U140" s="136"/>
      <c r="V140" s="136"/>
      <c r="W140" s="136"/>
      <c r="X140" s="136"/>
      <c r="Y140" s="136"/>
      <c r="Z140" s="136"/>
      <c r="AA140" s="136"/>
      <c r="AB140" s="136"/>
      <c r="AC140" s="136"/>
      <c r="AD140" s="136"/>
      <c r="AE140" s="136"/>
      <c r="AF140" s="136"/>
      <c r="AG140" s="138">
        <f>'D.1.1 - Architektonicko-s...'!J32</f>
        <v>0</v>
      </c>
      <c r="AH140" s="135"/>
      <c r="AI140" s="135"/>
      <c r="AJ140" s="135"/>
      <c r="AK140" s="135"/>
      <c r="AL140" s="135"/>
      <c r="AM140" s="135"/>
      <c r="AN140" s="138">
        <f>SUM(AG140,AT140)</f>
        <v>0</v>
      </c>
      <c r="AO140" s="135"/>
      <c r="AP140" s="135"/>
      <c r="AQ140" s="139" t="s">
        <v>99</v>
      </c>
      <c r="AR140" s="74"/>
      <c r="AS140" s="140">
        <v>0</v>
      </c>
      <c r="AT140" s="141">
        <f>ROUND(SUM(AV140:AW140),2)</f>
        <v>0</v>
      </c>
      <c r="AU140" s="142">
        <f>'D.1.1 - Architektonicko-s...'!P141</f>
        <v>0</v>
      </c>
      <c r="AV140" s="141">
        <f>'D.1.1 - Architektonicko-s...'!J35</f>
        <v>0</v>
      </c>
      <c r="AW140" s="141">
        <f>'D.1.1 - Architektonicko-s...'!J36</f>
        <v>0</v>
      </c>
      <c r="AX140" s="141">
        <f>'D.1.1 - Architektonicko-s...'!J37</f>
        <v>0</v>
      </c>
      <c r="AY140" s="141">
        <f>'D.1.1 - Architektonicko-s...'!J38</f>
        <v>0</v>
      </c>
      <c r="AZ140" s="141">
        <f>'D.1.1 - Architektonicko-s...'!F35</f>
        <v>0</v>
      </c>
      <c r="BA140" s="141">
        <f>'D.1.1 - Architektonicko-s...'!F36</f>
        <v>0</v>
      </c>
      <c r="BB140" s="141">
        <f>'D.1.1 - Architektonicko-s...'!F37</f>
        <v>0</v>
      </c>
      <c r="BC140" s="141">
        <f>'D.1.1 - Architektonicko-s...'!F38</f>
        <v>0</v>
      </c>
      <c r="BD140" s="143">
        <f>'D.1.1 - Architektonicko-s...'!F39</f>
        <v>0</v>
      </c>
      <c r="BE140" s="4"/>
      <c r="BT140" s="144" t="s">
        <v>92</v>
      </c>
      <c r="BV140" s="144" t="s">
        <v>85</v>
      </c>
      <c r="BW140" s="144" t="s">
        <v>222</v>
      </c>
      <c r="BX140" s="144" t="s">
        <v>221</v>
      </c>
      <c r="CL140" s="144" t="s">
        <v>19</v>
      </c>
    </row>
    <row r="141" s="4" customFormat="1" ht="16.5" customHeight="1">
      <c r="A141" s="4"/>
      <c r="B141" s="72"/>
      <c r="C141" s="135"/>
      <c r="D141" s="135"/>
      <c r="E141" s="136" t="s">
        <v>110</v>
      </c>
      <c r="F141" s="136"/>
      <c r="G141" s="136"/>
      <c r="H141" s="136"/>
      <c r="I141" s="136"/>
      <c r="J141" s="135"/>
      <c r="K141" s="136" t="s">
        <v>111</v>
      </c>
      <c r="L141" s="136"/>
      <c r="M141" s="136"/>
      <c r="N141" s="136"/>
      <c r="O141" s="136"/>
      <c r="P141" s="136"/>
      <c r="Q141" s="136"/>
      <c r="R141" s="136"/>
      <c r="S141" s="136"/>
      <c r="T141" s="136"/>
      <c r="U141" s="136"/>
      <c r="V141" s="136"/>
      <c r="W141" s="136"/>
      <c r="X141" s="136"/>
      <c r="Y141" s="136"/>
      <c r="Z141" s="136"/>
      <c r="AA141" s="136"/>
      <c r="AB141" s="136"/>
      <c r="AC141" s="136"/>
      <c r="AD141" s="136"/>
      <c r="AE141" s="136"/>
      <c r="AF141" s="136"/>
      <c r="AG141" s="137">
        <f>ROUND(SUM(AG142:AG143),2)</f>
        <v>0</v>
      </c>
      <c r="AH141" s="135"/>
      <c r="AI141" s="135"/>
      <c r="AJ141" s="135"/>
      <c r="AK141" s="135"/>
      <c r="AL141" s="135"/>
      <c r="AM141" s="135"/>
      <c r="AN141" s="138">
        <f>SUM(AG141,AT141)</f>
        <v>0</v>
      </c>
      <c r="AO141" s="135"/>
      <c r="AP141" s="135"/>
      <c r="AQ141" s="139" t="s">
        <v>99</v>
      </c>
      <c r="AR141" s="74"/>
      <c r="AS141" s="140">
        <f>ROUND(SUM(AS142:AS143),2)</f>
        <v>0</v>
      </c>
      <c r="AT141" s="141">
        <f>ROUND(SUM(AV141:AW141),2)</f>
        <v>0</v>
      </c>
      <c r="AU141" s="142">
        <f>ROUND(SUM(AU142:AU143),5)</f>
        <v>0</v>
      </c>
      <c r="AV141" s="141">
        <f>ROUND(AZ141*L29,2)</f>
        <v>0</v>
      </c>
      <c r="AW141" s="141">
        <f>ROUND(BA141*L30,2)</f>
        <v>0</v>
      </c>
      <c r="AX141" s="141">
        <f>ROUND(BB141*L29,2)</f>
        <v>0</v>
      </c>
      <c r="AY141" s="141">
        <f>ROUND(BC141*L30,2)</f>
        <v>0</v>
      </c>
      <c r="AZ141" s="141">
        <f>ROUND(SUM(AZ142:AZ143),2)</f>
        <v>0</v>
      </c>
      <c r="BA141" s="141">
        <f>ROUND(SUM(BA142:BA143),2)</f>
        <v>0</v>
      </c>
      <c r="BB141" s="141">
        <f>ROUND(SUM(BB142:BB143),2)</f>
        <v>0</v>
      </c>
      <c r="BC141" s="141">
        <f>ROUND(SUM(BC142:BC143),2)</f>
        <v>0</v>
      </c>
      <c r="BD141" s="143">
        <f>ROUND(SUM(BD142:BD143),2)</f>
        <v>0</v>
      </c>
      <c r="BE141" s="4"/>
      <c r="BS141" s="144" t="s">
        <v>82</v>
      </c>
      <c r="BT141" s="144" t="s">
        <v>92</v>
      </c>
      <c r="BU141" s="144" t="s">
        <v>84</v>
      </c>
      <c r="BV141" s="144" t="s">
        <v>85</v>
      </c>
      <c r="BW141" s="144" t="s">
        <v>223</v>
      </c>
      <c r="BX141" s="144" t="s">
        <v>221</v>
      </c>
      <c r="CL141" s="144" t="s">
        <v>19</v>
      </c>
    </row>
    <row r="142" s="4" customFormat="1" ht="23.25" customHeight="1">
      <c r="A142" s="121" t="s">
        <v>87</v>
      </c>
      <c r="B142" s="72"/>
      <c r="C142" s="135"/>
      <c r="D142" s="135"/>
      <c r="E142" s="135"/>
      <c r="F142" s="136" t="s">
        <v>113</v>
      </c>
      <c r="G142" s="136"/>
      <c r="H142" s="136"/>
      <c r="I142" s="136"/>
      <c r="J142" s="136"/>
      <c r="K142" s="135"/>
      <c r="L142" s="136" t="s">
        <v>224</v>
      </c>
      <c r="M142" s="136"/>
      <c r="N142" s="136"/>
      <c r="O142" s="136"/>
      <c r="P142" s="136"/>
      <c r="Q142" s="136"/>
      <c r="R142" s="136"/>
      <c r="S142" s="136"/>
      <c r="T142" s="136"/>
      <c r="U142" s="136"/>
      <c r="V142" s="136"/>
      <c r="W142" s="136"/>
      <c r="X142" s="136"/>
      <c r="Y142" s="136"/>
      <c r="Z142" s="136"/>
      <c r="AA142" s="136"/>
      <c r="AB142" s="136"/>
      <c r="AC142" s="136"/>
      <c r="AD142" s="136"/>
      <c r="AE142" s="136"/>
      <c r="AF142" s="136"/>
      <c r="AG142" s="138">
        <f>'D.1.2.1 - Stavebně konstr..._01'!J34</f>
        <v>0</v>
      </c>
      <c r="AH142" s="135"/>
      <c r="AI142" s="135"/>
      <c r="AJ142" s="135"/>
      <c r="AK142" s="135"/>
      <c r="AL142" s="135"/>
      <c r="AM142" s="135"/>
      <c r="AN142" s="138">
        <f>SUM(AG142,AT142)</f>
        <v>0</v>
      </c>
      <c r="AO142" s="135"/>
      <c r="AP142" s="135"/>
      <c r="AQ142" s="139" t="s">
        <v>99</v>
      </c>
      <c r="AR142" s="74"/>
      <c r="AS142" s="140">
        <v>0</v>
      </c>
      <c r="AT142" s="141">
        <f>ROUND(SUM(AV142:AW142),2)</f>
        <v>0</v>
      </c>
      <c r="AU142" s="142">
        <f>'D.1.2.1 - Stavebně konstr..._01'!P130</f>
        <v>0</v>
      </c>
      <c r="AV142" s="141">
        <f>'D.1.2.1 - Stavebně konstr..._01'!J37</f>
        <v>0</v>
      </c>
      <c r="AW142" s="141">
        <f>'D.1.2.1 - Stavebně konstr..._01'!J38</f>
        <v>0</v>
      </c>
      <c r="AX142" s="141">
        <f>'D.1.2.1 - Stavebně konstr..._01'!J39</f>
        <v>0</v>
      </c>
      <c r="AY142" s="141">
        <f>'D.1.2.1 - Stavebně konstr..._01'!J40</f>
        <v>0</v>
      </c>
      <c r="AZ142" s="141">
        <f>'D.1.2.1 - Stavebně konstr..._01'!F37</f>
        <v>0</v>
      </c>
      <c r="BA142" s="141">
        <f>'D.1.2.1 - Stavebně konstr..._01'!F38</f>
        <v>0</v>
      </c>
      <c r="BB142" s="141">
        <f>'D.1.2.1 - Stavebně konstr..._01'!F39</f>
        <v>0</v>
      </c>
      <c r="BC142" s="141">
        <f>'D.1.2.1 - Stavebně konstr..._01'!F40</f>
        <v>0</v>
      </c>
      <c r="BD142" s="143">
        <f>'D.1.2.1 - Stavebně konstr..._01'!F41</f>
        <v>0</v>
      </c>
      <c r="BE142" s="4"/>
      <c r="BT142" s="144" t="s">
        <v>102</v>
      </c>
      <c r="BV142" s="144" t="s">
        <v>85</v>
      </c>
      <c r="BW142" s="144" t="s">
        <v>225</v>
      </c>
      <c r="BX142" s="144" t="s">
        <v>223</v>
      </c>
      <c r="CL142" s="144" t="s">
        <v>19</v>
      </c>
    </row>
    <row r="143" s="4" customFormat="1" ht="23.25" customHeight="1">
      <c r="A143" s="121" t="s">
        <v>87</v>
      </c>
      <c r="B143" s="72"/>
      <c r="C143" s="135"/>
      <c r="D143" s="135"/>
      <c r="E143" s="135"/>
      <c r="F143" s="136" t="s">
        <v>116</v>
      </c>
      <c r="G143" s="136"/>
      <c r="H143" s="136"/>
      <c r="I143" s="136"/>
      <c r="J143" s="136"/>
      <c r="K143" s="135"/>
      <c r="L143" s="136" t="s">
        <v>226</v>
      </c>
      <c r="M143" s="136"/>
      <c r="N143" s="136"/>
      <c r="O143" s="136"/>
      <c r="P143" s="136"/>
      <c r="Q143" s="136"/>
      <c r="R143" s="136"/>
      <c r="S143" s="136"/>
      <c r="T143" s="136"/>
      <c r="U143" s="136"/>
      <c r="V143" s="136"/>
      <c r="W143" s="136"/>
      <c r="X143" s="136"/>
      <c r="Y143" s="136"/>
      <c r="Z143" s="136"/>
      <c r="AA143" s="136"/>
      <c r="AB143" s="136"/>
      <c r="AC143" s="136"/>
      <c r="AD143" s="136"/>
      <c r="AE143" s="136"/>
      <c r="AF143" s="136"/>
      <c r="AG143" s="138">
        <f>'D.1.2.2 - Stavebně konstr..._01'!J34</f>
        <v>0</v>
      </c>
      <c r="AH143" s="135"/>
      <c r="AI143" s="135"/>
      <c r="AJ143" s="135"/>
      <c r="AK143" s="135"/>
      <c r="AL143" s="135"/>
      <c r="AM143" s="135"/>
      <c r="AN143" s="138">
        <f>SUM(AG143,AT143)</f>
        <v>0</v>
      </c>
      <c r="AO143" s="135"/>
      <c r="AP143" s="135"/>
      <c r="AQ143" s="139" t="s">
        <v>99</v>
      </c>
      <c r="AR143" s="74"/>
      <c r="AS143" s="140">
        <v>0</v>
      </c>
      <c r="AT143" s="141">
        <f>ROUND(SUM(AV143:AW143),2)</f>
        <v>0</v>
      </c>
      <c r="AU143" s="142">
        <f>'D.1.2.2 - Stavebně konstr..._01'!P126</f>
        <v>0</v>
      </c>
      <c r="AV143" s="141">
        <f>'D.1.2.2 - Stavebně konstr..._01'!J37</f>
        <v>0</v>
      </c>
      <c r="AW143" s="141">
        <f>'D.1.2.2 - Stavebně konstr..._01'!J38</f>
        <v>0</v>
      </c>
      <c r="AX143" s="141">
        <f>'D.1.2.2 - Stavebně konstr..._01'!J39</f>
        <v>0</v>
      </c>
      <c r="AY143" s="141">
        <f>'D.1.2.2 - Stavebně konstr..._01'!J40</f>
        <v>0</v>
      </c>
      <c r="AZ143" s="141">
        <f>'D.1.2.2 - Stavebně konstr..._01'!F37</f>
        <v>0</v>
      </c>
      <c r="BA143" s="141">
        <f>'D.1.2.2 - Stavebně konstr..._01'!F38</f>
        <v>0</v>
      </c>
      <c r="BB143" s="141">
        <f>'D.1.2.2 - Stavebně konstr..._01'!F39</f>
        <v>0</v>
      </c>
      <c r="BC143" s="141">
        <f>'D.1.2.2 - Stavebně konstr..._01'!F40</f>
        <v>0</v>
      </c>
      <c r="BD143" s="143">
        <f>'D.1.2.2 - Stavebně konstr..._01'!F41</f>
        <v>0</v>
      </c>
      <c r="BE143" s="4"/>
      <c r="BT143" s="144" t="s">
        <v>102</v>
      </c>
      <c r="BV143" s="144" t="s">
        <v>85</v>
      </c>
      <c r="BW143" s="144" t="s">
        <v>227</v>
      </c>
      <c r="BX143" s="144" t="s">
        <v>223</v>
      </c>
      <c r="CL143" s="144" t="s">
        <v>19</v>
      </c>
    </row>
    <row r="144" s="4" customFormat="1" ht="16.5" customHeight="1">
      <c r="A144" s="4"/>
      <c r="B144" s="72"/>
      <c r="C144" s="135"/>
      <c r="D144" s="135"/>
      <c r="E144" s="136" t="s">
        <v>122</v>
      </c>
      <c r="F144" s="136"/>
      <c r="G144" s="136"/>
      <c r="H144" s="136"/>
      <c r="I144" s="136"/>
      <c r="J144" s="135"/>
      <c r="K144" s="136" t="s">
        <v>123</v>
      </c>
      <c r="L144" s="136"/>
      <c r="M144" s="136"/>
      <c r="N144" s="136"/>
      <c r="O144" s="136"/>
      <c r="P144" s="136"/>
      <c r="Q144" s="136"/>
      <c r="R144" s="136"/>
      <c r="S144" s="136"/>
      <c r="T144" s="136"/>
      <c r="U144" s="136"/>
      <c r="V144" s="136"/>
      <c r="W144" s="136"/>
      <c r="X144" s="136"/>
      <c r="Y144" s="136"/>
      <c r="Z144" s="136"/>
      <c r="AA144" s="136"/>
      <c r="AB144" s="136"/>
      <c r="AC144" s="136"/>
      <c r="AD144" s="136"/>
      <c r="AE144" s="136"/>
      <c r="AF144" s="136"/>
      <c r="AG144" s="137">
        <f>ROUND(SUM(AG145:AG147),2)</f>
        <v>0</v>
      </c>
      <c r="AH144" s="135"/>
      <c r="AI144" s="135"/>
      <c r="AJ144" s="135"/>
      <c r="AK144" s="135"/>
      <c r="AL144" s="135"/>
      <c r="AM144" s="135"/>
      <c r="AN144" s="138">
        <f>SUM(AG144,AT144)</f>
        <v>0</v>
      </c>
      <c r="AO144" s="135"/>
      <c r="AP144" s="135"/>
      <c r="AQ144" s="139" t="s">
        <v>99</v>
      </c>
      <c r="AR144" s="74"/>
      <c r="AS144" s="140">
        <f>ROUND(SUM(AS145:AS147),2)</f>
        <v>0</v>
      </c>
      <c r="AT144" s="141">
        <f>ROUND(SUM(AV144:AW144),2)</f>
        <v>0</v>
      </c>
      <c r="AU144" s="142">
        <f>ROUND(SUM(AU145:AU147),5)</f>
        <v>0</v>
      </c>
      <c r="AV144" s="141">
        <f>ROUND(AZ144*L29,2)</f>
        <v>0</v>
      </c>
      <c r="AW144" s="141">
        <f>ROUND(BA144*L30,2)</f>
        <v>0</v>
      </c>
      <c r="AX144" s="141">
        <f>ROUND(BB144*L29,2)</f>
        <v>0</v>
      </c>
      <c r="AY144" s="141">
        <f>ROUND(BC144*L30,2)</f>
        <v>0</v>
      </c>
      <c r="AZ144" s="141">
        <f>ROUND(SUM(AZ145:AZ147),2)</f>
        <v>0</v>
      </c>
      <c r="BA144" s="141">
        <f>ROUND(SUM(BA145:BA147),2)</f>
        <v>0</v>
      </c>
      <c r="BB144" s="141">
        <f>ROUND(SUM(BB145:BB147),2)</f>
        <v>0</v>
      </c>
      <c r="BC144" s="141">
        <f>ROUND(SUM(BC145:BC147),2)</f>
        <v>0</v>
      </c>
      <c r="BD144" s="143">
        <f>ROUND(SUM(BD145:BD147),2)</f>
        <v>0</v>
      </c>
      <c r="BE144" s="4"/>
      <c r="BS144" s="144" t="s">
        <v>82</v>
      </c>
      <c r="BT144" s="144" t="s">
        <v>92</v>
      </c>
      <c r="BU144" s="144" t="s">
        <v>84</v>
      </c>
      <c r="BV144" s="144" t="s">
        <v>85</v>
      </c>
      <c r="BW144" s="144" t="s">
        <v>228</v>
      </c>
      <c r="BX144" s="144" t="s">
        <v>221</v>
      </c>
      <c r="CL144" s="144" t="s">
        <v>19</v>
      </c>
    </row>
    <row r="145" s="4" customFormat="1" ht="16.5" customHeight="1">
      <c r="A145" s="121" t="s">
        <v>87</v>
      </c>
      <c r="B145" s="72"/>
      <c r="C145" s="135"/>
      <c r="D145" s="135"/>
      <c r="E145" s="135"/>
      <c r="F145" s="136" t="s">
        <v>229</v>
      </c>
      <c r="G145" s="136"/>
      <c r="H145" s="136"/>
      <c r="I145" s="136"/>
      <c r="J145" s="136"/>
      <c r="K145" s="135"/>
      <c r="L145" s="136" t="s">
        <v>230</v>
      </c>
      <c r="M145" s="136"/>
      <c r="N145" s="136"/>
      <c r="O145" s="136"/>
      <c r="P145" s="136"/>
      <c r="Q145" s="136"/>
      <c r="R145" s="136"/>
      <c r="S145" s="136"/>
      <c r="T145" s="136"/>
      <c r="U145" s="136"/>
      <c r="V145" s="136"/>
      <c r="W145" s="136"/>
      <c r="X145" s="136"/>
      <c r="Y145" s="136"/>
      <c r="Z145" s="136"/>
      <c r="AA145" s="136"/>
      <c r="AB145" s="136"/>
      <c r="AC145" s="136"/>
      <c r="AD145" s="136"/>
      <c r="AE145" s="136"/>
      <c r="AF145" s="136"/>
      <c r="AG145" s="138">
        <f>'D.1.4.1 - Zdravotně techn...'!J34</f>
        <v>0</v>
      </c>
      <c r="AH145" s="135"/>
      <c r="AI145" s="135"/>
      <c r="AJ145" s="135"/>
      <c r="AK145" s="135"/>
      <c r="AL145" s="135"/>
      <c r="AM145" s="135"/>
      <c r="AN145" s="138">
        <f>SUM(AG145,AT145)</f>
        <v>0</v>
      </c>
      <c r="AO145" s="135"/>
      <c r="AP145" s="135"/>
      <c r="AQ145" s="139" t="s">
        <v>99</v>
      </c>
      <c r="AR145" s="74"/>
      <c r="AS145" s="140">
        <v>0</v>
      </c>
      <c r="AT145" s="141">
        <f>ROUND(SUM(AV145:AW145),2)</f>
        <v>0</v>
      </c>
      <c r="AU145" s="142">
        <f>'D.1.4.1 - Zdravotně techn...'!P126</f>
        <v>0</v>
      </c>
      <c r="AV145" s="141">
        <f>'D.1.4.1 - Zdravotně techn...'!J37</f>
        <v>0</v>
      </c>
      <c r="AW145" s="141">
        <f>'D.1.4.1 - Zdravotně techn...'!J38</f>
        <v>0</v>
      </c>
      <c r="AX145" s="141">
        <f>'D.1.4.1 - Zdravotně techn...'!J39</f>
        <v>0</v>
      </c>
      <c r="AY145" s="141">
        <f>'D.1.4.1 - Zdravotně techn...'!J40</f>
        <v>0</v>
      </c>
      <c r="AZ145" s="141">
        <f>'D.1.4.1 - Zdravotně techn...'!F37</f>
        <v>0</v>
      </c>
      <c r="BA145" s="141">
        <f>'D.1.4.1 - Zdravotně techn...'!F38</f>
        <v>0</v>
      </c>
      <c r="BB145" s="141">
        <f>'D.1.4.1 - Zdravotně techn...'!F39</f>
        <v>0</v>
      </c>
      <c r="BC145" s="141">
        <f>'D.1.4.1 - Zdravotně techn...'!F40</f>
        <v>0</v>
      </c>
      <c r="BD145" s="143">
        <f>'D.1.4.1 - Zdravotně techn...'!F41</f>
        <v>0</v>
      </c>
      <c r="BE145" s="4"/>
      <c r="BT145" s="144" t="s">
        <v>102</v>
      </c>
      <c r="BV145" s="144" t="s">
        <v>85</v>
      </c>
      <c r="BW145" s="144" t="s">
        <v>231</v>
      </c>
      <c r="BX145" s="144" t="s">
        <v>228</v>
      </c>
      <c r="CL145" s="144" t="s">
        <v>1</v>
      </c>
    </row>
    <row r="146" s="4" customFormat="1" ht="16.5" customHeight="1">
      <c r="A146" s="121" t="s">
        <v>87</v>
      </c>
      <c r="B146" s="72"/>
      <c r="C146" s="135"/>
      <c r="D146" s="135"/>
      <c r="E146" s="135"/>
      <c r="F146" s="136" t="s">
        <v>134</v>
      </c>
      <c r="G146" s="136"/>
      <c r="H146" s="136"/>
      <c r="I146" s="136"/>
      <c r="J146" s="136"/>
      <c r="K146" s="135"/>
      <c r="L146" s="136" t="s">
        <v>232</v>
      </c>
      <c r="M146" s="136"/>
      <c r="N146" s="136"/>
      <c r="O146" s="136"/>
      <c r="P146" s="136"/>
      <c r="Q146" s="136"/>
      <c r="R146" s="136"/>
      <c r="S146" s="136"/>
      <c r="T146" s="136"/>
      <c r="U146" s="136"/>
      <c r="V146" s="136"/>
      <c r="W146" s="136"/>
      <c r="X146" s="136"/>
      <c r="Y146" s="136"/>
      <c r="Z146" s="136"/>
      <c r="AA146" s="136"/>
      <c r="AB146" s="136"/>
      <c r="AC146" s="136"/>
      <c r="AD146" s="136"/>
      <c r="AE146" s="136"/>
      <c r="AF146" s="136"/>
      <c r="AG146" s="138">
        <f>'D.1.4.3 - Vytápění'!J34</f>
        <v>0</v>
      </c>
      <c r="AH146" s="135"/>
      <c r="AI146" s="135"/>
      <c r="AJ146" s="135"/>
      <c r="AK146" s="135"/>
      <c r="AL146" s="135"/>
      <c r="AM146" s="135"/>
      <c r="AN146" s="138">
        <f>SUM(AG146,AT146)</f>
        <v>0</v>
      </c>
      <c r="AO146" s="135"/>
      <c r="AP146" s="135"/>
      <c r="AQ146" s="139" t="s">
        <v>99</v>
      </c>
      <c r="AR146" s="74"/>
      <c r="AS146" s="140">
        <v>0</v>
      </c>
      <c r="AT146" s="141">
        <f>ROUND(SUM(AV146:AW146),2)</f>
        <v>0</v>
      </c>
      <c r="AU146" s="142">
        <f>'D.1.4.3 - Vytápění'!P125</f>
        <v>0</v>
      </c>
      <c r="AV146" s="141">
        <f>'D.1.4.3 - Vytápění'!J37</f>
        <v>0</v>
      </c>
      <c r="AW146" s="141">
        <f>'D.1.4.3 - Vytápění'!J38</f>
        <v>0</v>
      </c>
      <c r="AX146" s="141">
        <f>'D.1.4.3 - Vytápění'!J39</f>
        <v>0</v>
      </c>
      <c r="AY146" s="141">
        <f>'D.1.4.3 - Vytápění'!J40</f>
        <v>0</v>
      </c>
      <c r="AZ146" s="141">
        <f>'D.1.4.3 - Vytápění'!F37</f>
        <v>0</v>
      </c>
      <c r="BA146" s="141">
        <f>'D.1.4.3 - Vytápění'!F38</f>
        <v>0</v>
      </c>
      <c r="BB146" s="141">
        <f>'D.1.4.3 - Vytápění'!F39</f>
        <v>0</v>
      </c>
      <c r="BC146" s="141">
        <f>'D.1.4.3 - Vytápění'!F40</f>
        <v>0</v>
      </c>
      <c r="BD146" s="143">
        <f>'D.1.4.3 - Vytápění'!F41</f>
        <v>0</v>
      </c>
      <c r="BE146" s="4"/>
      <c r="BT146" s="144" t="s">
        <v>102</v>
      </c>
      <c r="BV146" s="144" t="s">
        <v>85</v>
      </c>
      <c r="BW146" s="144" t="s">
        <v>233</v>
      </c>
      <c r="BX146" s="144" t="s">
        <v>228</v>
      </c>
      <c r="CL146" s="144" t="s">
        <v>1</v>
      </c>
    </row>
    <row r="147" s="4" customFormat="1" ht="16.5" customHeight="1">
      <c r="A147" s="121" t="s">
        <v>87</v>
      </c>
      <c r="B147" s="72"/>
      <c r="C147" s="135"/>
      <c r="D147" s="135"/>
      <c r="E147" s="135"/>
      <c r="F147" s="136" t="s">
        <v>137</v>
      </c>
      <c r="G147" s="136"/>
      <c r="H147" s="136"/>
      <c r="I147" s="136"/>
      <c r="J147" s="136"/>
      <c r="K147" s="135"/>
      <c r="L147" s="136" t="s">
        <v>138</v>
      </c>
      <c r="M147" s="136"/>
      <c r="N147" s="136"/>
      <c r="O147" s="136"/>
      <c r="P147" s="136"/>
      <c r="Q147" s="136"/>
      <c r="R147" s="136"/>
      <c r="S147" s="136"/>
      <c r="T147" s="136"/>
      <c r="U147" s="136"/>
      <c r="V147" s="136"/>
      <c r="W147" s="136"/>
      <c r="X147" s="136"/>
      <c r="Y147" s="136"/>
      <c r="Z147" s="136"/>
      <c r="AA147" s="136"/>
      <c r="AB147" s="136"/>
      <c r="AC147" s="136"/>
      <c r="AD147" s="136"/>
      <c r="AE147" s="136"/>
      <c r="AF147" s="136"/>
      <c r="AG147" s="138">
        <f>'D.1.4.5 - Silnoproudá ele..._01'!J34</f>
        <v>0</v>
      </c>
      <c r="AH147" s="135"/>
      <c r="AI147" s="135"/>
      <c r="AJ147" s="135"/>
      <c r="AK147" s="135"/>
      <c r="AL147" s="135"/>
      <c r="AM147" s="135"/>
      <c r="AN147" s="138">
        <f>SUM(AG147,AT147)</f>
        <v>0</v>
      </c>
      <c r="AO147" s="135"/>
      <c r="AP147" s="135"/>
      <c r="AQ147" s="139" t="s">
        <v>99</v>
      </c>
      <c r="AR147" s="74"/>
      <c r="AS147" s="140">
        <v>0</v>
      </c>
      <c r="AT147" s="141">
        <f>ROUND(SUM(AV147:AW147),2)</f>
        <v>0</v>
      </c>
      <c r="AU147" s="142">
        <f>'D.1.4.5 - Silnoproudá ele..._01'!P125</f>
        <v>0</v>
      </c>
      <c r="AV147" s="141">
        <f>'D.1.4.5 - Silnoproudá ele..._01'!J37</f>
        <v>0</v>
      </c>
      <c r="AW147" s="141">
        <f>'D.1.4.5 - Silnoproudá ele..._01'!J38</f>
        <v>0</v>
      </c>
      <c r="AX147" s="141">
        <f>'D.1.4.5 - Silnoproudá ele..._01'!J39</f>
        <v>0</v>
      </c>
      <c r="AY147" s="141">
        <f>'D.1.4.5 - Silnoproudá ele..._01'!J40</f>
        <v>0</v>
      </c>
      <c r="AZ147" s="141">
        <f>'D.1.4.5 - Silnoproudá ele..._01'!F37</f>
        <v>0</v>
      </c>
      <c r="BA147" s="141">
        <f>'D.1.4.5 - Silnoproudá ele..._01'!F38</f>
        <v>0</v>
      </c>
      <c r="BB147" s="141">
        <f>'D.1.4.5 - Silnoproudá ele..._01'!F39</f>
        <v>0</v>
      </c>
      <c r="BC147" s="141">
        <f>'D.1.4.5 - Silnoproudá ele..._01'!F40</f>
        <v>0</v>
      </c>
      <c r="BD147" s="143">
        <f>'D.1.4.5 - Silnoproudá ele..._01'!F41</f>
        <v>0</v>
      </c>
      <c r="BE147" s="4"/>
      <c r="BT147" s="144" t="s">
        <v>102</v>
      </c>
      <c r="BV147" s="144" t="s">
        <v>85</v>
      </c>
      <c r="BW147" s="144" t="s">
        <v>234</v>
      </c>
      <c r="BX147" s="144" t="s">
        <v>228</v>
      </c>
      <c r="CL147" s="144" t="s">
        <v>1</v>
      </c>
    </row>
    <row r="148" s="7" customFormat="1" ht="16.5" customHeight="1">
      <c r="A148" s="7"/>
      <c r="B148" s="122"/>
      <c r="C148" s="123"/>
      <c r="D148" s="124" t="s">
        <v>235</v>
      </c>
      <c r="E148" s="124"/>
      <c r="F148" s="124"/>
      <c r="G148" s="124"/>
      <c r="H148" s="124"/>
      <c r="I148" s="125"/>
      <c r="J148" s="124" t="s">
        <v>236</v>
      </c>
      <c r="K148" s="124"/>
      <c r="L148" s="124"/>
      <c r="M148" s="124"/>
      <c r="N148" s="124"/>
      <c r="O148" s="124"/>
      <c r="P148" s="124"/>
      <c r="Q148" s="124"/>
      <c r="R148" s="124"/>
      <c r="S148" s="124"/>
      <c r="T148" s="124"/>
      <c r="U148" s="124"/>
      <c r="V148" s="124"/>
      <c r="W148" s="124"/>
      <c r="X148" s="124"/>
      <c r="Y148" s="124"/>
      <c r="Z148" s="124"/>
      <c r="AA148" s="124"/>
      <c r="AB148" s="124"/>
      <c r="AC148" s="124"/>
      <c r="AD148" s="124"/>
      <c r="AE148" s="124"/>
      <c r="AF148" s="124"/>
      <c r="AG148" s="134">
        <f>ROUND(AG149+AG150+AG151+AG156,2)</f>
        <v>0</v>
      </c>
      <c r="AH148" s="125"/>
      <c r="AI148" s="125"/>
      <c r="AJ148" s="125"/>
      <c r="AK148" s="125"/>
      <c r="AL148" s="125"/>
      <c r="AM148" s="125"/>
      <c r="AN148" s="126">
        <f>SUM(AG148,AT148)</f>
        <v>0</v>
      </c>
      <c r="AO148" s="125"/>
      <c r="AP148" s="125"/>
      <c r="AQ148" s="127" t="s">
        <v>95</v>
      </c>
      <c r="AR148" s="128"/>
      <c r="AS148" s="129">
        <f>ROUND(AS149+AS150+AS151+AS156,2)</f>
        <v>0</v>
      </c>
      <c r="AT148" s="130">
        <f>ROUND(SUM(AV148:AW148),2)</f>
        <v>0</v>
      </c>
      <c r="AU148" s="131">
        <f>ROUND(AU149+AU150+AU151+AU156,5)</f>
        <v>0</v>
      </c>
      <c r="AV148" s="130">
        <f>ROUND(AZ148*L29,2)</f>
        <v>0</v>
      </c>
      <c r="AW148" s="130">
        <f>ROUND(BA148*L30,2)</f>
        <v>0</v>
      </c>
      <c r="AX148" s="130">
        <f>ROUND(BB148*L29,2)</f>
        <v>0</v>
      </c>
      <c r="AY148" s="130">
        <f>ROUND(BC148*L30,2)</f>
        <v>0</v>
      </c>
      <c r="AZ148" s="130">
        <f>ROUND(AZ149+AZ150+AZ151+AZ156,2)</f>
        <v>0</v>
      </c>
      <c r="BA148" s="130">
        <f>ROUND(BA149+BA150+BA151+BA156,2)</f>
        <v>0</v>
      </c>
      <c r="BB148" s="130">
        <f>ROUND(BB149+BB150+BB151+BB156,2)</f>
        <v>0</v>
      </c>
      <c r="BC148" s="130">
        <f>ROUND(BC149+BC150+BC151+BC156,2)</f>
        <v>0</v>
      </c>
      <c r="BD148" s="132">
        <f>ROUND(BD149+BD150+BD151+BD156,2)</f>
        <v>0</v>
      </c>
      <c r="BE148" s="7"/>
      <c r="BS148" s="133" t="s">
        <v>82</v>
      </c>
      <c r="BT148" s="133" t="s">
        <v>90</v>
      </c>
      <c r="BU148" s="133" t="s">
        <v>84</v>
      </c>
      <c r="BV148" s="133" t="s">
        <v>85</v>
      </c>
      <c r="BW148" s="133" t="s">
        <v>237</v>
      </c>
      <c r="BX148" s="133" t="s">
        <v>5</v>
      </c>
      <c r="CL148" s="133" t="s">
        <v>19</v>
      </c>
      <c r="CM148" s="133" t="s">
        <v>92</v>
      </c>
    </row>
    <row r="149" s="4" customFormat="1" ht="23.25" customHeight="1">
      <c r="A149" s="121" t="s">
        <v>87</v>
      </c>
      <c r="B149" s="72"/>
      <c r="C149" s="135"/>
      <c r="D149" s="135"/>
      <c r="E149" s="136" t="s">
        <v>107</v>
      </c>
      <c r="F149" s="136"/>
      <c r="G149" s="136"/>
      <c r="H149" s="136"/>
      <c r="I149" s="136"/>
      <c r="J149" s="135"/>
      <c r="K149" s="136" t="s">
        <v>238</v>
      </c>
      <c r="L149" s="136"/>
      <c r="M149" s="136"/>
      <c r="N149" s="136"/>
      <c r="O149" s="136"/>
      <c r="P149" s="136"/>
      <c r="Q149" s="136"/>
      <c r="R149" s="136"/>
      <c r="S149" s="136"/>
      <c r="T149" s="136"/>
      <c r="U149" s="136"/>
      <c r="V149" s="136"/>
      <c r="W149" s="136"/>
      <c r="X149" s="136"/>
      <c r="Y149" s="136"/>
      <c r="Z149" s="136"/>
      <c r="AA149" s="136"/>
      <c r="AB149" s="136"/>
      <c r="AC149" s="136"/>
      <c r="AD149" s="136"/>
      <c r="AE149" s="136"/>
      <c r="AF149" s="136"/>
      <c r="AG149" s="138">
        <f>'D.1.1-2 - Architektonicko..._01'!J32</f>
        <v>0</v>
      </c>
      <c r="AH149" s="135"/>
      <c r="AI149" s="135"/>
      <c r="AJ149" s="135"/>
      <c r="AK149" s="135"/>
      <c r="AL149" s="135"/>
      <c r="AM149" s="135"/>
      <c r="AN149" s="138">
        <f>SUM(AG149,AT149)</f>
        <v>0</v>
      </c>
      <c r="AO149" s="135"/>
      <c r="AP149" s="135"/>
      <c r="AQ149" s="139" t="s">
        <v>99</v>
      </c>
      <c r="AR149" s="74"/>
      <c r="AS149" s="140">
        <v>0</v>
      </c>
      <c r="AT149" s="141">
        <f>ROUND(SUM(AV149:AW149),2)</f>
        <v>0</v>
      </c>
      <c r="AU149" s="142">
        <f>'D.1.1-2 - Architektonicko..._01'!P138</f>
        <v>0</v>
      </c>
      <c r="AV149" s="141">
        <f>'D.1.1-2 - Architektonicko..._01'!J35</f>
        <v>0</v>
      </c>
      <c r="AW149" s="141">
        <f>'D.1.1-2 - Architektonicko..._01'!J36</f>
        <v>0</v>
      </c>
      <c r="AX149" s="141">
        <f>'D.1.1-2 - Architektonicko..._01'!J37</f>
        <v>0</v>
      </c>
      <c r="AY149" s="141">
        <f>'D.1.1-2 - Architektonicko..._01'!J38</f>
        <v>0</v>
      </c>
      <c r="AZ149" s="141">
        <f>'D.1.1-2 - Architektonicko..._01'!F35</f>
        <v>0</v>
      </c>
      <c r="BA149" s="141">
        <f>'D.1.1-2 - Architektonicko..._01'!F36</f>
        <v>0</v>
      </c>
      <c r="BB149" s="141">
        <f>'D.1.1-2 - Architektonicko..._01'!F37</f>
        <v>0</v>
      </c>
      <c r="BC149" s="141">
        <f>'D.1.1-2 - Architektonicko..._01'!F38</f>
        <v>0</v>
      </c>
      <c r="BD149" s="143">
        <f>'D.1.1-2 - Architektonicko..._01'!F39</f>
        <v>0</v>
      </c>
      <c r="BE149" s="4"/>
      <c r="BT149" s="144" t="s">
        <v>92</v>
      </c>
      <c r="BV149" s="144" t="s">
        <v>85</v>
      </c>
      <c r="BW149" s="144" t="s">
        <v>239</v>
      </c>
      <c r="BX149" s="144" t="s">
        <v>237</v>
      </c>
      <c r="CL149" s="144" t="s">
        <v>19</v>
      </c>
    </row>
    <row r="150" s="4" customFormat="1" ht="16.5" customHeight="1">
      <c r="A150" s="121" t="s">
        <v>87</v>
      </c>
      <c r="B150" s="72"/>
      <c r="C150" s="135"/>
      <c r="D150" s="135"/>
      <c r="E150" s="136" t="s">
        <v>240</v>
      </c>
      <c r="F150" s="136"/>
      <c r="G150" s="136"/>
      <c r="H150" s="136"/>
      <c r="I150" s="136"/>
      <c r="J150" s="135"/>
      <c r="K150" s="136" t="s">
        <v>241</v>
      </c>
      <c r="L150" s="136"/>
      <c r="M150" s="136"/>
      <c r="N150" s="136"/>
      <c r="O150" s="136"/>
      <c r="P150" s="136"/>
      <c r="Q150" s="136"/>
      <c r="R150" s="136"/>
      <c r="S150" s="136"/>
      <c r="T150" s="136"/>
      <c r="U150" s="136"/>
      <c r="V150" s="136"/>
      <c r="W150" s="136"/>
      <c r="X150" s="136"/>
      <c r="Y150" s="136"/>
      <c r="Z150" s="136"/>
      <c r="AA150" s="136"/>
      <c r="AB150" s="136"/>
      <c r="AC150" s="136"/>
      <c r="AD150" s="136"/>
      <c r="AE150" s="136"/>
      <c r="AF150" s="136"/>
      <c r="AG150" s="138">
        <f>'D.1.1-zp - Zpevněné plochy'!J32</f>
        <v>0</v>
      </c>
      <c r="AH150" s="135"/>
      <c r="AI150" s="135"/>
      <c r="AJ150" s="135"/>
      <c r="AK150" s="135"/>
      <c r="AL150" s="135"/>
      <c r="AM150" s="135"/>
      <c r="AN150" s="138">
        <f>SUM(AG150,AT150)</f>
        <v>0</v>
      </c>
      <c r="AO150" s="135"/>
      <c r="AP150" s="135"/>
      <c r="AQ150" s="139" t="s">
        <v>99</v>
      </c>
      <c r="AR150" s="74"/>
      <c r="AS150" s="140">
        <v>0</v>
      </c>
      <c r="AT150" s="141">
        <f>ROUND(SUM(AV150:AW150),2)</f>
        <v>0</v>
      </c>
      <c r="AU150" s="142">
        <f>'D.1.1-zp - Zpevněné plochy'!P127</f>
        <v>0</v>
      </c>
      <c r="AV150" s="141">
        <f>'D.1.1-zp - Zpevněné plochy'!J35</f>
        <v>0</v>
      </c>
      <c r="AW150" s="141">
        <f>'D.1.1-zp - Zpevněné plochy'!J36</f>
        <v>0</v>
      </c>
      <c r="AX150" s="141">
        <f>'D.1.1-zp - Zpevněné plochy'!J37</f>
        <v>0</v>
      </c>
      <c r="AY150" s="141">
        <f>'D.1.1-zp - Zpevněné plochy'!J38</f>
        <v>0</v>
      </c>
      <c r="AZ150" s="141">
        <f>'D.1.1-zp - Zpevněné plochy'!F35</f>
        <v>0</v>
      </c>
      <c r="BA150" s="141">
        <f>'D.1.1-zp - Zpevněné plochy'!F36</f>
        <v>0</v>
      </c>
      <c r="BB150" s="141">
        <f>'D.1.1-zp - Zpevněné plochy'!F37</f>
        <v>0</v>
      </c>
      <c r="BC150" s="141">
        <f>'D.1.1-zp - Zpevněné plochy'!F38</f>
        <v>0</v>
      </c>
      <c r="BD150" s="143">
        <f>'D.1.1-zp - Zpevněné plochy'!F39</f>
        <v>0</v>
      </c>
      <c r="BE150" s="4"/>
      <c r="BT150" s="144" t="s">
        <v>92</v>
      </c>
      <c r="BV150" s="144" t="s">
        <v>85</v>
      </c>
      <c r="BW150" s="144" t="s">
        <v>242</v>
      </c>
      <c r="BX150" s="144" t="s">
        <v>237</v>
      </c>
      <c r="CL150" s="144" t="s">
        <v>19</v>
      </c>
    </row>
    <row r="151" s="4" customFormat="1" ht="16.5" customHeight="1">
      <c r="A151" s="4"/>
      <c r="B151" s="72"/>
      <c r="C151" s="135"/>
      <c r="D151" s="135"/>
      <c r="E151" s="136" t="s">
        <v>122</v>
      </c>
      <c r="F151" s="136"/>
      <c r="G151" s="136"/>
      <c r="H151" s="136"/>
      <c r="I151" s="136"/>
      <c r="J151" s="135"/>
      <c r="K151" s="136" t="s">
        <v>123</v>
      </c>
      <c r="L151" s="136"/>
      <c r="M151" s="136"/>
      <c r="N151" s="136"/>
      <c r="O151" s="136"/>
      <c r="P151" s="136"/>
      <c r="Q151" s="136"/>
      <c r="R151" s="136"/>
      <c r="S151" s="136"/>
      <c r="T151" s="136"/>
      <c r="U151" s="136"/>
      <c r="V151" s="136"/>
      <c r="W151" s="136"/>
      <c r="X151" s="136"/>
      <c r="Y151" s="136"/>
      <c r="Z151" s="136"/>
      <c r="AA151" s="136"/>
      <c r="AB151" s="136"/>
      <c r="AC151" s="136"/>
      <c r="AD151" s="136"/>
      <c r="AE151" s="136"/>
      <c r="AF151" s="136"/>
      <c r="AG151" s="137">
        <f>ROUND(SUM(AG152:AG155),2)</f>
        <v>0</v>
      </c>
      <c r="AH151" s="135"/>
      <c r="AI151" s="135"/>
      <c r="AJ151" s="135"/>
      <c r="AK151" s="135"/>
      <c r="AL151" s="135"/>
      <c r="AM151" s="135"/>
      <c r="AN151" s="138">
        <f>SUM(AG151,AT151)</f>
        <v>0</v>
      </c>
      <c r="AO151" s="135"/>
      <c r="AP151" s="135"/>
      <c r="AQ151" s="139" t="s">
        <v>99</v>
      </c>
      <c r="AR151" s="74"/>
      <c r="AS151" s="140">
        <f>ROUND(SUM(AS152:AS155),2)</f>
        <v>0</v>
      </c>
      <c r="AT151" s="141">
        <f>ROUND(SUM(AV151:AW151),2)</f>
        <v>0</v>
      </c>
      <c r="AU151" s="142">
        <f>ROUND(SUM(AU152:AU155),5)</f>
        <v>0</v>
      </c>
      <c r="AV151" s="141">
        <f>ROUND(AZ151*L29,2)</f>
        <v>0</v>
      </c>
      <c r="AW151" s="141">
        <f>ROUND(BA151*L30,2)</f>
        <v>0</v>
      </c>
      <c r="AX151" s="141">
        <f>ROUND(BB151*L29,2)</f>
        <v>0</v>
      </c>
      <c r="AY151" s="141">
        <f>ROUND(BC151*L30,2)</f>
        <v>0</v>
      </c>
      <c r="AZ151" s="141">
        <f>ROUND(SUM(AZ152:AZ155),2)</f>
        <v>0</v>
      </c>
      <c r="BA151" s="141">
        <f>ROUND(SUM(BA152:BA155),2)</f>
        <v>0</v>
      </c>
      <c r="BB151" s="141">
        <f>ROUND(SUM(BB152:BB155),2)</f>
        <v>0</v>
      </c>
      <c r="BC151" s="141">
        <f>ROUND(SUM(BC152:BC155),2)</f>
        <v>0</v>
      </c>
      <c r="BD151" s="143">
        <f>ROUND(SUM(BD152:BD155),2)</f>
        <v>0</v>
      </c>
      <c r="BE151" s="4"/>
      <c r="BS151" s="144" t="s">
        <v>82</v>
      </c>
      <c r="BT151" s="144" t="s">
        <v>92</v>
      </c>
      <c r="BU151" s="144" t="s">
        <v>84</v>
      </c>
      <c r="BV151" s="144" t="s">
        <v>85</v>
      </c>
      <c r="BW151" s="144" t="s">
        <v>243</v>
      </c>
      <c r="BX151" s="144" t="s">
        <v>237</v>
      </c>
      <c r="CL151" s="144" t="s">
        <v>19</v>
      </c>
    </row>
    <row r="152" s="4" customFormat="1" ht="16.5" customHeight="1">
      <c r="A152" s="121" t="s">
        <v>87</v>
      </c>
      <c r="B152" s="72"/>
      <c r="C152" s="135"/>
      <c r="D152" s="135"/>
      <c r="E152" s="135"/>
      <c r="F152" s="136" t="s">
        <v>229</v>
      </c>
      <c r="G152" s="136"/>
      <c r="H152" s="136"/>
      <c r="I152" s="136"/>
      <c r="J152" s="136"/>
      <c r="K152" s="135"/>
      <c r="L152" s="136" t="s">
        <v>244</v>
      </c>
      <c r="M152" s="136"/>
      <c r="N152" s="136"/>
      <c r="O152" s="136"/>
      <c r="P152" s="136"/>
      <c r="Q152" s="136"/>
      <c r="R152" s="136"/>
      <c r="S152" s="136"/>
      <c r="T152" s="136"/>
      <c r="U152" s="136"/>
      <c r="V152" s="136"/>
      <c r="W152" s="136"/>
      <c r="X152" s="136"/>
      <c r="Y152" s="136"/>
      <c r="Z152" s="136"/>
      <c r="AA152" s="136"/>
      <c r="AB152" s="136"/>
      <c r="AC152" s="136"/>
      <c r="AD152" s="136"/>
      <c r="AE152" s="136"/>
      <c r="AF152" s="136"/>
      <c r="AG152" s="138">
        <f>'D.1.4.1 - Zdravotně techn..._01'!J34</f>
        <v>0</v>
      </c>
      <c r="AH152" s="135"/>
      <c r="AI152" s="135"/>
      <c r="AJ152" s="135"/>
      <c r="AK152" s="135"/>
      <c r="AL152" s="135"/>
      <c r="AM152" s="135"/>
      <c r="AN152" s="138">
        <f>SUM(AG152,AT152)</f>
        <v>0</v>
      </c>
      <c r="AO152" s="135"/>
      <c r="AP152" s="135"/>
      <c r="AQ152" s="139" t="s">
        <v>99</v>
      </c>
      <c r="AR152" s="74"/>
      <c r="AS152" s="140">
        <v>0</v>
      </c>
      <c r="AT152" s="141">
        <f>ROUND(SUM(AV152:AW152),2)</f>
        <v>0</v>
      </c>
      <c r="AU152" s="142">
        <f>'D.1.4.1 - Zdravotně techn..._01'!P127</f>
        <v>0</v>
      </c>
      <c r="AV152" s="141">
        <f>'D.1.4.1 - Zdravotně techn..._01'!J37</f>
        <v>0</v>
      </c>
      <c r="AW152" s="141">
        <f>'D.1.4.1 - Zdravotně techn..._01'!J38</f>
        <v>0</v>
      </c>
      <c r="AX152" s="141">
        <f>'D.1.4.1 - Zdravotně techn..._01'!J39</f>
        <v>0</v>
      </c>
      <c r="AY152" s="141">
        <f>'D.1.4.1 - Zdravotně techn..._01'!J40</f>
        <v>0</v>
      </c>
      <c r="AZ152" s="141">
        <f>'D.1.4.1 - Zdravotně techn..._01'!F37</f>
        <v>0</v>
      </c>
      <c r="BA152" s="141">
        <f>'D.1.4.1 - Zdravotně techn..._01'!F38</f>
        <v>0</v>
      </c>
      <c r="BB152" s="141">
        <f>'D.1.4.1 - Zdravotně techn..._01'!F39</f>
        <v>0</v>
      </c>
      <c r="BC152" s="141">
        <f>'D.1.4.1 - Zdravotně techn..._01'!F40</f>
        <v>0</v>
      </c>
      <c r="BD152" s="143">
        <f>'D.1.4.1 - Zdravotně techn..._01'!F41</f>
        <v>0</v>
      </c>
      <c r="BE152" s="4"/>
      <c r="BT152" s="144" t="s">
        <v>102</v>
      </c>
      <c r="BV152" s="144" t="s">
        <v>85</v>
      </c>
      <c r="BW152" s="144" t="s">
        <v>245</v>
      </c>
      <c r="BX152" s="144" t="s">
        <v>243</v>
      </c>
      <c r="CL152" s="144" t="s">
        <v>1</v>
      </c>
    </row>
    <row r="153" s="4" customFormat="1" ht="16.5" customHeight="1">
      <c r="A153" s="121" t="s">
        <v>87</v>
      </c>
      <c r="B153" s="72"/>
      <c r="C153" s="135"/>
      <c r="D153" s="135"/>
      <c r="E153" s="135"/>
      <c r="F153" s="136" t="s">
        <v>134</v>
      </c>
      <c r="G153" s="136"/>
      <c r="H153" s="136"/>
      <c r="I153" s="136"/>
      <c r="J153" s="136"/>
      <c r="K153" s="135"/>
      <c r="L153" s="136" t="s">
        <v>232</v>
      </c>
      <c r="M153" s="136"/>
      <c r="N153" s="136"/>
      <c r="O153" s="136"/>
      <c r="P153" s="136"/>
      <c r="Q153" s="136"/>
      <c r="R153" s="136"/>
      <c r="S153" s="136"/>
      <c r="T153" s="136"/>
      <c r="U153" s="136"/>
      <c r="V153" s="136"/>
      <c r="W153" s="136"/>
      <c r="X153" s="136"/>
      <c r="Y153" s="136"/>
      <c r="Z153" s="136"/>
      <c r="AA153" s="136"/>
      <c r="AB153" s="136"/>
      <c r="AC153" s="136"/>
      <c r="AD153" s="136"/>
      <c r="AE153" s="136"/>
      <c r="AF153" s="136"/>
      <c r="AG153" s="138">
        <f>'D.1.4.3 - Vytápění_01'!J34</f>
        <v>0</v>
      </c>
      <c r="AH153" s="135"/>
      <c r="AI153" s="135"/>
      <c r="AJ153" s="135"/>
      <c r="AK153" s="135"/>
      <c r="AL153" s="135"/>
      <c r="AM153" s="135"/>
      <c r="AN153" s="138">
        <f>SUM(AG153,AT153)</f>
        <v>0</v>
      </c>
      <c r="AO153" s="135"/>
      <c r="AP153" s="135"/>
      <c r="AQ153" s="139" t="s">
        <v>99</v>
      </c>
      <c r="AR153" s="74"/>
      <c r="AS153" s="140">
        <v>0</v>
      </c>
      <c r="AT153" s="141">
        <f>ROUND(SUM(AV153:AW153),2)</f>
        <v>0</v>
      </c>
      <c r="AU153" s="142">
        <f>'D.1.4.3 - Vytápění_01'!P126</f>
        <v>0</v>
      </c>
      <c r="AV153" s="141">
        <f>'D.1.4.3 - Vytápění_01'!J37</f>
        <v>0</v>
      </c>
      <c r="AW153" s="141">
        <f>'D.1.4.3 - Vytápění_01'!J38</f>
        <v>0</v>
      </c>
      <c r="AX153" s="141">
        <f>'D.1.4.3 - Vytápění_01'!J39</f>
        <v>0</v>
      </c>
      <c r="AY153" s="141">
        <f>'D.1.4.3 - Vytápění_01'!J40</f>
        <v>0</v>
      </c>
      <c r="AZ153" s="141">
        <f>'D.1.4.3 - Vytápění_01'!F37</f>
        <v>0</v>
      </c>
      <c r="BA153" s="141">
        <f>'D.1.4.3 - Vytápění_01'!F38</f>
        <v>0</v>
      </c>
      <c r="BB153" s="141">
        <f>'D.1.4.3 - Vytápění_01'!F39</f>
        <v>0</v>
      </c>
      <c r="BC153" s="141">
        <f>'D.1.4.3 - Vytápění_01'!F40</f>
        <v>0</v>
      </c>
      <c r="BD153" s="143">
        <f>'D.1.4.3 - Vytápění_01'!F41</f>
        <v>0</v>
      </c>
      <c r="BE153" s="4"/>
      <c r="BT153" s="144" t="s">
        <v>102</v>
      </c>
      <c r="BV153" s="144" t="s">
        <v>85</v>
      </c>
      <c r="BW153" s="144" t="s">
        <v>246</v>
      </c>
      <c r="BX153" s="144" t="s">
        <v>243</v>
      </c>
      <c r="CL153" s="144" t="s">
        <v>1</v>
      </c>
    </row>
    <row r="154" s="4" customFormat="1" ht="16.5" customHeight="1">
      <c r="A154" s="121" t="s">
        <v>87</v>
      </c>
      <c r="B154" s="72"/>
      <c r="C154" s="135"/>
      <c r="D154" s="135"/>
      <c r="E154" s="135"/>
      <c r="F154" s="136" t="s">
        <v>137</v>
      </c>
      <c r="G154" s="136"/>
      <c r="H154" s="136"/>
      <c r="I154" s="136"/>
      <c r="J154" s="136"/>
      <c r="K154" s="135"/>
      <c r="L154" s="136" t="s">
        <v>138</v>
      </c>
      <c r="M154" s="136"/>
      <c r="N154" s="136"/>
      <c r="O154" s="136"/>
      <c r="P154" s="136"/>
      <c r="Q154" s="136"/>
      <c r="R154" s="136"/>
      <c r="S154" s="136"/>
      <c r="T154" s="136"/>
      <c r="U154" s="136"/>
      <c r="V154" s="136"/>
      <c r="W154" s="136"/>
      <c r="X154" s="136"/>
      <c r="Y154" s="136"/>
      <c r="Z154" s="136"/>
      <c r="AA154" s="136"/>
      <c r="AB154" s="136"/>
      <c r="AC154" s="136"/>
      <c r="AD154" s="136"/>
      <c r="AE154" s="136"/>
      <c r="AF154" s="136"/>
      <c r="AG154" s="138">
        <f>'D.1.4.5 - Silnoproudá ele..._02'!J34</f>
        <v>0</v>
      </c>
      <c r="AH154" s="135"/>
      <c r="AI154" s="135"/>
      <c r="AJ154" s="135"/>
      <c r="AK154" s="135"/>
      <c r="AL154" s="135"/>
      <c r="AM154" s="135"/>
      <c r="AN154" s="138">
        <f>SUM(AG154,AT154)</f>
        <v>0</v>
      </c>
      <c r="AO154" s="135"/>
      <c r="AP154" s="135"/>
      <c r="AQ154" s="139" t="s">
        <v>99</v>
      </c>
      <c r="AR154" s="74"/>
      <c r="AS154" s="140">
        <v>0</v>
      </c>
      <c r="AT154" s="141">
        <f>ROUND(SUM(AV154:AW154),2)</f>
        <v>0</v>
      </c>
      <c r="AU154" s="142">
        <f>'D.1.4.5 - Silnoproudá ele..._02'!P125</f>
        <v>0</v>
      </c>
      <c r="AV154" s="141">
        <f>'D.1.4.5 - Silnoproudá ele..._02'!J37</f>
        <v>0</v>
      </c>
      <c r="AW154" s="141">
        <f>'D.1.4.5 - Silnoproudá ele..._02'!J38</f>
        <v>0</v>
      </c>
      <c r="AX154" s="141">
        <f>'D.1.4.5 - Silnoproudá ele..._02'!J39</f>
        <v>0</v>
      </c>
      <c r="AY154" s="141">
        <f>'D.1.4.5 - Silnoproudá ele..._02'!J40</f>
        <v>0</v>
      </c>
      <c r="AZ154" s="141">
        <f>'D.1.4.5 - Silnoproudá ele..._02'!F37</f>
        <v>0</v>
      </c>
      <c r="BA154" s="141">
        <f>'D.1.4.5 - Silnoproudá ele..._02'!F38</f>
        <v>0</v>
      </c>
      <c r="BB154" s="141">
        <f>'D.1.4.5 - Silnoproudá ele..._02'!F39</f>
        <v>0</v>
      </c>
      <c r="BC154" s="141">
        <f>'D.1.4.5 - Silnoproudá ele..._02'!F40</f>
        <v>0</v>
      </c>
      <c r="BD154" s="143">
        <f>'D.1.4.5 - Silnoproudá ele..._02'!F41</f>
        <v>0</v>
      </c>
      <c r="BE154" s="4"/>
      <c r="BT154" s="144" t="s">
        <v>102</v>
      </c>
      <c r="BV154" s="144" t="s">
        <v>85</v>
      </c>
      <c r="BW154" s="144" t="s">
        <v>247</v>
      </c>
      <c r="BX154" s="144" t="s">
        <v>243</v>
      </c>
      <c r="CL154" s="144" t="s">
        <v>1</v>
      </c>
    </row>
    <row r="155" s="4" customFormat="1" ht="16.5" customHeight="1">
      <c r="A155" s="121" t="s">
        <v>87</v>
      </c>
      <c r="B155" s="72"/>
      <c r="C155" s="135"/>
      <c r="D155" s="135"/>
      <c r="E155" s="135"/>
      <c r="F155" s="136" t="s">
        <v>140</v>
      </c>
      <c r="G155" s="136"/>
      <c r="H155" s="136"/>
      <c r="I155" s="136"/>
      <c r="J155" s="136"/>
      <c r="K155" s="135"/>
      <c r="L155" s="136" t="s">
        <v>141</v>
      </c>
      <c r="M155" s="136"/>
      <c r="N155" s="136"/>
      <c r="O155" s="136"/>
      <c r="P155" s="136"/>
      <c r="Q155" s="136"/>
      <c r="R155" s="136"/>
      <c r="S155" s="136"/>
      <c r="T155" s="136"/>
      <c r="U155" s="136"/>
      <c r="V155" s="136"/>
      <c r="W155" s="136"/>
      <c r="X155" s="136"/>
      <c r="Y155" s="136"/>
      <c r="Z155" s="136"/>
      <c r="AA155" s="136"/>
      <c r="AB155" s="136"/>
      <c r="AC155" s="136"/>
      <c r="AD155" s="136"/>
      <c r="AE155" s="136"/>
      <c r="AF155" s="136"/>
      <c r="AG155" s="138">
        <f>'D.1.4.6 - Slaboproudá ele...'!J34</f>
        <v>0</v>
      </c>
      <c r="AH155" s="135"/>
      <c r="AI155" s="135"/>
      <c r="AJ155" s="135"/>
      <c r="AK155" s="135"/>
      <c r="AL155" s="135"/>
      <c r="AM155" s="135"/>
      <c r="AN155" s="138">
        <f>SUM(AG155,AT155)</f>
        <v>0</v>
      </c>
      <c r="AO155" s="135"/>
      <c r="AP155" s="135"/>
      <c r="AQ155" s="139" t="s">
        <v>99</v>
      </c>
      <c r="AR155" s="74"/>
      <c r="AS155" s="140">
        <v>0</v>
      </c>
      <c r="AT155" s="141">
        <f>ROUND(SUM(AV155:AW155),2)</f>
        <v>0</v>
      </c>
      <c r="AU155" s="142">
        <f>'D.1.4.6 - Slaboproudá ele...'!P126</f>
        <v>0</v>
      </c>
      <c r="AV155" s="141">
        <f>'D.1.4.6 - Slaboproudá ele...'!J37</f>
        <v>0</v>
      </c>
      <c r="AW155" s="141">
        <f>'D.1.4.6 - Slaboproudá ele...'!J38</f>
        <v>0</v>
      </c>
      <c r="AX155" s="141">
        <f>'D.1.4.6 - Slaboproudá ele...'!J39</f>
        <v>0</v>
      </c>
      <c r="AY155" s="141">
        <f>'D.1.4.6 - Slaboproudá ele...'!J40</f>
        <v>0</v>
      </c>
      <c r="AZ155" s="141">
        <f>'D.1.4.6 - Slaboproudá ele...'!F37</f>
        <v>0</v>
      </c>
      <c r="BA155" s="141">
        <f>'D.1.4.6 - Slaboproudá ele...'!F38</f>
        <v>0</v>
      </c>
      <c r="BB155" s="141">
        <f>'D.1.4.6 - Slaboproudá ele...'!F39</f>
        <v>0</v>
      </c>
      <c r="BC155" s="141">
        <f>'D.1.4.6 - Slaboproudá ele...'!F40</f>
        <v>0</v>
      </c>
      <c r="BD155" s="143">
        <f>'D.1.4.6 - Slaboproudá ele...'!F41</f>
        <v>0</v>
      </c>
      <c r="BE155" s="4"/>
      <c r="BT155" s="144" t="s">
        <v>102</v>
      </c>
      <c r="BV155" s="144" t="s">
        <v>85</v>
      </c>
      <c r="BW155" s="144" t="s">
        <v>248</v>
      </c>
      <c r="BX155" s="144" t="s">
        <v>243</v>
      </c>
      <c r="CL155" s="144" t="s">
        <v>1</v>
      </c>
    </row>
    <row r="156" s="4" customFormat="1" ht="16.5" customHeight="1">
      <c r="A156" s="121" t="s">
        <v>87</v>
      </c>
      <c r="B156" s="72"/>
      <c r="C156" s="135"/>
      <c r="D156" s="135"/>
      <c r="E156" s="136" t="s">
        <v>249</v>
      </c>
      <c r="F156" s="136"/>
      <c r="G156" s="136"/>
      <c r="H156" s="136"/>
      <c r="I156" s="136"/>
      <c r="J156" s="135"/>
      <c r="K156" s="136" t="s">
        <v>250</v>
      </c>
      <c r="L156" s="136"/>
      <c r="M156" s="136"/>
      <c r="N156" s="136"/>
      <c r="O156" s="136"/>
      <c r="P156" s="136"/>
      <c r="Q156" s="136"/>
      <c r="R156" s="136"/>
      <c r="S156" s="136"/>
      <c r="T156" s="136"/>
      <c r="U156" s="136"/>
      <c r="V156" s="136"/>
      <c r="W156" s="136"/>
      <c r="X156" s="136"/>
      <c r="Y156" s="136"/>
      <c r="Z156" s="136"/>
      <c r="AA156" s="136"/>
      <c r="AB156" s="136"/>
      <c r="AC156" s="136"/>
      <c r="AD156" s="136"/>
      <c r="AE156" s="136"/>
      <c r="AF156" s="136"/>
      <c r="AG156" s="138">
        <f>'D.1.5 - SO 04 - PŘELOŽKY'!J32</f>
        <v>0</v>
      </c>
      <c r="AH156" s="135"/>
      <c r="AI156" s="135"/>
      <c r="AJ156" s="135"/>
      <c r="AK156" s="135"/>
      <c r="AL156" s="135"/>
      <c r="AM156" s="135"/>
      <c r="AN156" s="138">
        <f>SUM(AG156,AT156)</f>
        <v>0</v>
      </c>
      <c r="AO156" s="135"/>
      <c r="AP156" s="135"/>
      <c r="AQ156" s="139" t="s">
        <v>99</v>
      </c>
      <c r="AR156" s="74"/>
      <c r="AS156" s="140">
        <v>0</v>
      </c>
      <c r="AT156" s="141">
        <f>ROUND(SUM(AV156:AW156),2)</f>
        <v>0</v>
      </c>
      <c r="AU156" s="142">
        <f>'D.1.5 - SO 04 - PŘELOŽKY'!P128</f>
        <v>0</v>
      </c>
      <c r="AV156" s="141">
        <f>'D.1.5 - SO 04 - PŘELOŽKY'!J35</f>
        <v>0</v>
      </c>
      <c r="AW156" s="141">
        <f>'D.1.5 - SO 04 - PŘELOŽKY'!J36</f>
        <v>0</v>
      </c>
      <c r="AX156" s="141">
        <f>'D.1.5 - SO 04 - PŘELOŽKY'!J37</f>
        <v>0</v>
      </c>
      <c r="AY156" s="141">
        <f>'D.1.5 - SO 04 - PŘELOŽKY'!J38</f>
        <v>0</v>
      </c>
      <c r="AZ156" s="141">
        <f>'D.1.5 - SO 04 - PŘELOŽKY'!F35</f>
        <v>0</v>
      </c>
      <c r="BA156" s="141">
        <f>'D.1.5 - SO 04 - PŘELOŽKY'!F36</f>
        <v>0</v>
      </c>
      <c r="BB156" s="141">
        <f>'D.1.5 - SO 04 - PŘELOŽKY'!F37</f>
        <v>0</v>
      </c>
      <c r="BC156" s="141">
        <f>'D.1.5 - SO 04 - PŘELOŽKY'!F38</f>
        <v>0</v>
      </c>
      <c r="BD156" s="143">
        <f>'D.1.5 - SO 04 - PŘELOŽKY'!F39</f>
        <v>0</v>
      </c>
      <c r="BE156" s="4"/>
      <c r="BT156" s="144" t="s">
        <v>92</v>
      </c>
      <c r="BV156" s="144" t="s">
        <v>85</v>
      </c>
      <c r="BW156" s="144" t="s">
        <v>251</v>
      </c>
      <c r="BX156" s="144" t="s">
        <v>237</v>
      </c>
      <c r="CL156" s="144" t="s">
        <v>1</v>
      </c>
    </row>
    <row r="157" s="7" customFormat="1" ht="24.75" customHeight="1">
      <c r="A157" s="7"/>
      <c r="B157" s="122"/>
      <c r="C157" s="123"/>
      <c r="D157" s="124" t="s">
        <v>252</v>
      </c>
      <c r="E157" s="124"/>
      <c r="F157" s="124"/>
      <c r="G157" s="124"/>
      <c r="H157" s="124"/>
      <c r="I157" s="125"/>
      <c r="J157" s="124" t="s">
        <v>253</v>
      </c>
      <c r="K157" s="124"/>
      <c r="L157" s="124"/>
      <c r="M157" s="124"/>
      <c r="N157" s="124"/>
      <c r="O157" s="124"/>
      <c r="P157" s="124"/>
      <c r="Q157" s="124"/>
      <c r="R157" s="124"/>
      <c r="S157" s="124"/>
      <c r="T157" s="124"/>
      <c r="U157" s="124"/>
      <c r="V157" s="124"/>
      <c r="W157" s="124"/>
      <c r="X157" s="124"/>
      <c r="Y157" s="124"/>
      <c r="Z157" s="124"/>
      <c r="AA157" s="124"/>
      <c r="AB157" s="124"/>
      <c r="AC157" s="124"/>
      <c r="AD157" s="124"/>
      <c r="AE157" s="124"/>
      <c r="AF157" s="124"/>
      <c r="AG157" s="134">
        <f>ROUND(SUM(AG158:AG163),2)</f>
        <v>0</v>
      </c>
      <c r="AH157" s="125"/>
      <c r="AI157" s="125"/>
      <c r="AJ157" s="125"/>
      <c r="AK157" s="125"/>
      <c r="AL157" s="125"/>
      <c r="AM157" s="125"/>
      <c r="AN157" s="126">
        <f>SUM(AG157,AT157)</f>
        <v>0</v>
      </c>
      <c r="AO157" s="125"/>
      <c r="AP157" s="125"/>
      <c r="AQ157" s="127" t="s">
        <v>254</v>
      </c>
      <c r="AR157" s="128"/>
      <c r="AS157" s="129">
        <f>ROUND(SUM(AS158:AS163),2)</f>
        <v>0</v>
      </c>
      <c r="AT157" s="130">
        <f>ROUND(SUM(AV157:AW157),2)</f>
        <v>0</v>
      </c>
      <c r="AU157" s="131">
        <f>ROUND(SUM(AU158:AU163),5)</f>
        <v>0</v>
      </c>
      <c r="AV157" s="130">
        <f>ROUND(AZ157*L29,2)</f>
        <v>0</v>
      </c>
      <c r="AW157" s="130">
        <f>ROUND(BA157*L30,2)</f>
        <v>0</v>
      </c>
      <c r="AX157" s="130">
        <f>ROUND(BB157*L29,2)</f>
        <v>0</v>
      </c>
      <c r="AY157" s="130">
        <f>ROUND(BC157*L30,2)</f>
        <v>0</v>
      </c>
      <c r="AZ157" s="130">
        <f>ROUND(SUM(AZ158:AZ163),2)</f>
        <v>0</v>
      </c>
      <c r="BA157" s="130">
        <f>ROUND(SUM(BA158:BA163),2)</f>
        <v>0</v>
      </c>
      <c r="BB157" s="130">
        <f>ROUND(SUM(BB158:BB163),2)</f>
        <v>0</v>
      </c>
      <c r="BC157" s="130">
        <f>ROUND(SUM(BC158:BC163),2)</f>
        <v>0</v>
      </c>
      <c r="BD157" s="132">
        <f>ROUND(SUM(BD158:BD163),2)</f>
        <v>0</v>
      </c>
      <c r="BE157" s="7"/>
      <c r="BS157" s="133" t="s">
        <v>82</v>
      </c>
      <c r="BT157" s="133" t="s">
        <v>90</v>
      </c>
      <c r="BU157" s="133" t="s">
        <v>84</v>
      </c>
      <c r="BV157" s="133" t="s">
        <v>85</v>
      </c>
      <c r="BW157" s="133" t="s">
        <v>255</v>
      </c>
      <c r="BX157" s="133" t="s">
        <v>5</v>
      </c>
      <c r="CL157" s="133" t="s">
        <v>19</v>
      </c>
      <c r="CM157" s="133" t="s">
        <v>92</v>
      </c>
    </row>
    <row r="158" s="4" customFormat="1" ht="23.25" customHeight="1">
      <c r="A158" s="121" t="s">
        <v>87</v>
      </c>
      <c r="B158" s="72"/>
      <c r="C158" s="135"/>
      <c r="D158" s="135"/>
      <c r="E158" s="136" t="s">
        <v>256</v>
      </c>
      <c r="F158" s="136"/>
      <c r="G158" s="136"/>
      <c r="H158" s="136"/>
      <c r="I158" s="136"/>
      <c r="J158" s="135"/>
      <c r="K158" s="136" t="s">
        <v>257</v>
      </c>
      <c r="L158" s="136"/>
      <c r="M158" s="136"/>
      <c r="N158" s="136"/>
      <c r="O158" s="136"/>
      <c r="P158" s="136"/>
      <c r="Q158" s="136"/>
      <c r="R158" s="136"/>
      <c r="S158" s="136"/>
      <c r="T158" s="136"/>
      <c r="U158" s="136"/>
      <c r="V158" s="136"/>
      <c r="W158" s="136"/>
      <c r="X158" s="136"/>
      <c r="Y158" s="136"/>
      <c r="Z158" s="136"/>
      <c r="AA158" s="136"/>
      <c r="AB158" s="136"/>
      <c r="AC158" s="136"/>
      <c r="AD158" s="136"/>
      <c r="AE158" s="136"/>
      <c r="AF158" s="136"/>
      <c r="AG158" s="138">
        <f>'D.2-IO 01.1 - Přeložka VO...'!J32</f>
        <v>0</v>
      </c>
      <c r="AH158" s="135"/>
      <c r="AI158" s="135"/>
      <c r="AJ158" s="135"/>
      <c r="AK158" s="135"/>
      <c r="AL158" s="135"/>
      <c r="AM158" s="135"/>
      <c r="AN158" s="138">
        <f>SUM(AG158,AT158)</f>
        <v>0</v>
      </c>
      <c r="AO158" s="135"/>
      <c r="AP158" s="135"/>
      <c r="AQ158" s="139" t="s">
        <v>99</v>
      </c>
      <c r="AR158" s="74"/>
      <c r="AS158" s="140">
        <v>0</v>
      </c>
      <c r="AT158" s="141">
        <f>ROUND(SUM(AV158:AW158),2)</f>
        <v>0</v>
      </c>
      <c r="AU158" s="142">
        <f>'D.2-IO 01.1 - Přeložka VO...'!P122</f>
        <v>0</v>
      </c>
      <c r="AV158" s="141">
        <f>'D.2-IO 01.1 - Přeložka VO...'!J35</f>
        <v>0</v>
      </c>
      <c r="AW158" s="141">
        <f>'D.2-IO 01.1 - Přeložka VO...'!J36</f>
        <v>0</v>
      </c>
      <c r="AX158" s="141">
        <f>'D.2-IO 01.1 - Přeložka VO...'!J37</f>
        <v>0</v>
      </c>
      <c r="AY158" s="141">
        <f>'D.2-IO 01.1 - Přeložka VO...'!J38</f>
        <v>0</v>
      </c>
      <c r="AZ158" s="141">
        <f>'D.2-IO 01.1 - Přeložka VO...'!F35</f>
        <v>0</v>
      </c>
      <c r="BA158" s="141">
        <f>'D.2-IO 01.1 - Přeložka VO...'!F36</f>
        <v>0</v>
      </c>
      <c r="BB158" s="141">
        <f>'D.2-IO 01.1 - Přeložka VO...'!F37</f>
        <v>0</v>
      </c>
      <c r="BC158" s="141">
        <f>'D.2-IO 01.1 - Přeložka VO...'!F38</f>
        <v>0</v>
      </c>
      <c r="BD158" s="143">
        <f>'D.2-IO 01.1 - Přeložka VO...'!F39</f>
        <v>0</v>
      </c>
      <c r="BE158" s="4"/>
      <c r="BT158" s="144" t="s">
        <v>92</v>
      </c>
      <c r="BV158" s="144" t="s">
        <v>85</v>
      </c>
      <c r="BW158" s="144" t="s">
        <v>258</v>
      </c>
      <c r="BX158" s="144" t="s">
        <v>255</v>
      </c>
      <c r="CL158" s="144" t="s">
        <v>1</v>
      </c>
    </row>
    <row r="159" s="4" customFormat="1" ht="23.25" customHeight="1">
      <c r="A159" s="121" t="s">
        <v>87</v>
      </c>
      <c r="B159" s="72"/>
      <c r="C159" s="135"/>
      <c r="D159" s="135"/>
      <c r="E159" s="136" t="s">
        <v>259</v>
      </c>
      <c r="F159" s="136"/>
      <c r="G159" s="136"/>
      <c r="H159" s="136"/>
      <c r="I159" s="136"/>
      <c r="J159" s="135"/>
      <c r="K159" s="136" t="s">
        <v>260</v>
      </c>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8">
        <f>'D.2-IO 01.2 - Přeložka NN...'!J32</f>
        <v>0</v>
      </c>
      <c r="AH159" s="135"/>
      <c r="AI159" s="135"/>
      <c r="AJ159" s="135"/>
      <c r="AK159" s="135"/>
      <c r="AL159" s="135"/>
      <c r="AM159" s="135"/>
      <c r="AN159" s="138">
        <f>SUM(AG159,AT159)</f>
        <v>0</v>
      </c>
      <c r="AO159" s="135"/>
      <c r="AP159" s="135"/>
      <c r="AQ159" s="139" t="s">
        <v>99</v>
      </c>
      <c r="AR159" s="74"/>
      <c r="AS159" s="140">
        <v>0</v>
      </c>
      <c r="AT159" s="141">
        <f>ROUND(SUM(AV159:AW159),2)</f>
        <v>0</v>
      </c>
      <c r="AU159" s="142">
        <f>'D.2-IO 01.2 - Přeložka NN...'!P122</f>
        <v>0</v>
      </c>
      <c r="AV159" s="141">
        <f>'D.2-IO 01.2 - Přeložka NN...'!J35</f>
        <v>0</v>
      </c>
      <c r="AW159" s="141">
        <f>'D.2-IO 01.2 - Přeložka NN...'!J36</f>
        <v>0</v>
      </c>
      <c r="AX159" s="141">
        <f>'D.2-IO 01.2 - Přeložka NN...'!J37</f>
        <v>0</v>
      </c>
      <c r="AY159" s="141">
        <f>'D.2-IO 01.2 - Přeložka NN...'!J38</f>
        <v>0</v>
      </c>
      <c r="AZ159" s="141">
        <f>'D.2-IO 01.2 - Přeložka NN...'!F35</f>
        <v>0</v>
      </c>
      <c r="BA159" s="141">
        <f>'D.2-IO 01.2 - Přeložka NN...'!F36</f>
        <v>0</v>
      </c>
      <c r="BB159" s="141">
        <f>'D.2-IO 01.2 - Přeložka NN...'!F37</f>
        <v>0</v>
      </c>
      <c r="BC159" s="141">
        <f>'D.2-IO 01.2 - Přeložka NN...'!F38</f>
        <v>0</v>
      </c>
      <c r="BD159" s="143">
        <f>'D.2-IO 01.2 - Přeložka NN...'!F39</f>
        <v>0</v>
      </c>
      <c r="BE159" s="4"/>
      <c r="BT159" s="144" t="s">
        <v>92</v>
      </c>
      <c r="BV159" s="144" t="s">
        <v>85</v>
      </c>
      <c r="BW159" s="144" t="s">
        <v>261</v>
      </c>
      <c r="BX159" s="144" t="s">
        <v>255</v>
      </c>
      <c r="CL159" s="144" t="s">
        <v>1</v>
      </c>
    </row>
    <row r="160" s="4" customFormat="1" ht="23.25" customHeight="1">
      <c r="A160" s="121" t="s">
        <v>87</v>
      </c>
      <c r="B160" s="72"/>
      <c r="C160" s="135"/>
      <c r="D160" s="135"/>
      <c r="E160" s="136" t="s">
        <v>262</v>
      </c>
      <c r="F160" s="136"/>
      <c r="G160" s="136"/>
      <c r="H160" s="136"/>
      <c r="I160" s="136"/>
      <c r="J160" s="135"/>
      <c r="K160" s="136" t="s">
        <v>263</v>
      </c>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8">
        <f>'D.2-IO 01.3 - Přeložka vo...'!J32</f>
        <v>0</v>
      </c>
      <c r="AH160" s="135"/>
      <c r="AI160" s="135"/>
      <c r="AJ160" s="135"/>
      <c r="AK160" s="135"/>
      <c r="AL160" s="135"/>
      <c r="AM160" s="135"/>
      <c r="AN160" s="138">
        <f>SUM(AG160,AT160)</f>
        <v>0</v>
      </c>
      <c r="AO160" s="135"/>
      <c r="AP160" s="135"/>
      <c r="AQ160" s="139" t="s">
        <v>99</v>
      </c>
      <c r="AR160" s="74"/>
      <c r="AS160" s="140">
        <v>0</v>
      </c>
      <c r="AT160" s="141">
        <f>ROUND(SUM(AV160:AW160),2)</f>
        <v>0</v>
      </c>
      <c r="AU160" s="142">
        <f>'D.2-IO 01.3 - Přeložka vo...'!P121</f>
        <v>0</v>
      </c>
      <c r="AV160" s="141">
        <f>'D.2-IO 01.3 - Přeložka vo...'!J35</f>
        <v>0</v>
      </c>
      <c r="AW160" s="141">
        <f>'D.2-IO 01.3 - Přeložka vo...'!J36</f>
        <v>0</v>
      </c>
      <c r="AX160" s="141">
        <f>'D.2-IO 01.3 - Přeložka vo...'!J37</f>
        <v>0</v>
      </c>
      <c r="AY160" s="141">
        <f>'D.2-IO 01.3 - Přeložka vo...'!J38</f>
        <v>0</v>
      </c>
      <c r="AZ160" s="141">
        <f>'D.2-IO 01.3 - Přeložka vo...'!F35</f>
        <v>0</v>
      </c>
      <c r="BA160" s="141">
        <f>'D.2-IO 01.3 - Přeložka vo...'!F36</f>
        <v>0</v>
      </c>
      <c r="BB160" s="141">
        <f>'D.2-IO 01.3 - Přeložka vo...'!F37</f>
        <v>0</v>
      </c>
      <c r="BC160" s="141">
        <f>'D.2-IO 01.3 - Přeložka vo...'!F38</f>
        <v>0</v>
      </c>
      <c r="BD160" s="143">
        <f>'D.2-IO 01.3 - Přeložka vo...'!F39</f>
        <v>0</v>
      </c>
      <c r="BE160" s="4"/>
      <c r="BT160" s="144" t="s">
        <v>92</v>
      </c>
      <c r="BV160" s="144" t="s">
        <v>85</v>
      </c>
      <c r="BW160" s="144" t="s">
        <v>264</v>
      </c>
      <c r="BX160" s="144" t="s">
        <v>255</v>
      </c>
      <c r="CL160" s="144" t="s">
        <v>19</v>
      </c>
    </row>
    <row r="161" s="4" customFormat="1" ht="23.25" customHeight="1">
      <c r="A161" s="121" t="s">
        <v>87</v>
      </c>
      <c r="B161" s="72"/>
      <c r="C161" s="135"/>
      <c r="D161" s="135"/>
      <c r="E161" s="136" t="s">
        <v>265</v>
      </c>
      <c r="F161" s="136"/>
      <c r="G161" s="136"/>
      <c r="H161" s="136"/>
      <c r="I161" s="136"/>
      <c r="J161" s="135"/>
      <c r="K161" s="136" t="s">
        <v>266</v>
      </c>
      <c r="L161" s="136"/>
      <c r="M161" s="136"/>
      <c r="N161" s="136"/>
      <c r="O161" s="136"/>
      <c r="P161" s="136"/>
      <c r="Q161" s="136"/>
      <c r="R161" s="136"/>
      <c r="S161" s="136"/>
      <c r="T161" s="136"/>
      <c r="U161" s="136"/>
      <c r="V161" s="136"/>
      <c r="W161" s="136"/>
      <c r="X161" s="136"/>
      <c r="Y161" s="136"/>
      <c r="Z161" s="136"/>
      <c r="AA161" s="136"/>
      <c r="AB161" s="136"/>
      <c r="AC161" s="136"/>
      <c r="AD161" s="136"/>
      <c r="AE161" s="136"/>
      <c r="AF161" s="136"/>
      <c r="AG161" s="138">
        <f>'D.2-IO 01.4 - Přeložka ka...'!J32</f>
        <v>0</v>
      </c>
      <c r="AH161" s="135"/>
      <c r="AI161" s="135"/>
      <c r="AJ161" s="135"/>
      <c r="AK161" s="135"/>
      <c r="AL161" s="135"/>
      <c r="AM161" s="135"/>
      <c r="AN161" s="138">
        <f>SUM(AG161,AT161)</f>
        <v>0</v>
      </c>
      <c r="AO161" s="135"/>
      <c r="AP161" s="135"/>
      <c r="AQ161" s="139" t="s">
        <v>99</v>
      </c>
      <c r="AR161" s="74"/>
      <c r="AS161" s="140">
        <v>0</v>
      </c>
      <c r="AT161" s="141">
        <f>ROUND(SUM(AV161:AW161),2)</f>
        <v>0</v>
      </c>
      <c r="AU161" s="142">
        <f>'D.2-IO 01.4 - Přeložka ka...'!P121</f>
        <v>0</v>
      </c>
      <c r="AV161" s="141">
        <f>'D.2-IO 01.4 - Přeložka ka...'!J35</f>
        <v>0</v>
      </c>
      <c r="AW161" s="141">
        <f>'D.2-IO 01.4 - Přeložka ka...'!J36</f>
        <v>0</v>
      </c>
      <c r="AX161" s="141">
        <f>'D.2-IO 01.4 - Přeložka ka...'!J37</f>
        <v>0</v>
      </c>
      <c r="AY161" s="141">
        <f>'D.2-IO 01.4 - Přeložka ka...'!J38</f>
        <v>0</v>
      </c>
      <c r="AZ161" s="141">
        <f>'D.2-IO 01.4 - Přeložka ka...'!F35</f>
        <v>0</v>
      </c>
      <c r="BA161" s="141">
        <f>'D.2-IO 01.4 - Přeložka ka...'!F36</f>
        <v>0</v>
      </c>
      <c r="BB161" s="141">
        <f>'D.2-IO 01.4 - Přeložka ka...'!F37</f>
        <v>0</v>
      </c>
      <c r="BC161" s="141">
        <f>'D.2-IO 01.4 - Přeložka ka...'!F38</f>
        <v>0</v>
      </c>
      <c r="BD161" s="143">
        <f>'D.2-IO 01.4 - Přeložka ka...'!F39</f>
        <v>0</v>
      </c>
      <c r="BE161" s="4"/>
      <c r="BT161" s="144" t="s">
        <v>92</v>
      </c>
      <c r="BV161" s="144" t="s">
        <v>85</v>
      </c>
      <c r="BW161" s="144" t="s">
        <v>267</v>
      </c>
      <c r="BX161" s="144" t="s">
        <v>255</v>
      </c>
      <c r="CL161" s="144" t="s">
        <v>19</v>
      </c>
    </row>
    <row r="162" s="4" customFormat="1" ht="23.25" customHeight="1">
      <c r="A162" s="121" t="s">
        <v>87</v>
      </c>
      <c r="B162" s="72"/>
      <c r="C162" s="135"/>
      <c r="D162" s="135"/>
      <c r="E162" s="136" t="s">
        <v>268</v>
      </c>
      <c r="F162" s="136"/>
      <c r="G162" s="136"/>
      <c r="H162" s="136"/>
      <c r="I162" s="136"/>
      <c r="J162" s="135"/>
      <c r="K162" s="136" t="s">
        <v>269</v>
      </c>
      <c r="L162" s="136"/>
      <c r="M162" s="136"/>
      <c r="N162" s="136"/>
      <c r="O162" s="136"/>
      <c r="P162" s="136"/>
      <c r="Q162" s="136"/>
      <c r="R162" s="136"/>
      <c r="S162" s="136"/>
      <c r="T162" s="136"/>
      <c r="U162" s="136"/>
      <c r="V162" s="136"/>
      <c r="W162" s="136"/>
      <c r="X162" s="136"/>
      <c r="Y162" s="136"/>
      <c r="Z162" s="136"/>
      <c r="AA162" s="136"/>
      <c r="AB162" s="136"/>
      <c r="AC162" s="136"/>
      <c r="AD162" s="136"/>
      <c r="AE162" s="136"/>
      <c r="AF162" s="136"/>
      <c r="AG162" s="138">
        <f>'D.2-IO 01.5 - Přeložka pl...'!J32</f>
        <v>0</v>
      </c>
      <c r="AH162" s="135"/>
      <c r="AI162" s="135"/>
      <c r="AJ162" s="135"/>
      <c r="AK162" s="135"/>
      <c r="AL162" s="135"/>
      <c r="AM162" s="135"/>
      <c r="AN162" s="138">
        <f>SUM(AG162,AT162)</f>
        <v>0</v>
      </c>
      <c r="AO162" s="135"/>
      <c r="AP162" s="135"/>
      <c r="AQ162" s="139" t="s">
        <v>99</v>
      </c>
      <c r="AR162" s="74"/>
      <c r="AS162" s="140">
        <v>0</v>
      </c>
      <c r="AT162" s="141">
        <f>ROUND(SUM(AV162:AW162),2)</f>
        <v>0</v>
      </c>
      <c r="AU162" s="142">
        <f>'D.2-IO 01.5 - Přeložka pl...'!P121</f>
        <v>0</v>
      </c>
      <c r="AV162" s="141">
        <f>'D.2-IO 01.5 - Přeložka pl...'!J35</f>
        <v>0</v>
      </c>
      <c r="AW162" s="141">
        <f>'D.2-IO 01.5 - Přeložka pl...'!J36</f>
        <v>0</v>
      </c>
      <c r="AX162" s="141">
        <f>'D.2-IO 01.5 - Přeložka pl...'!J37</f>
        <v>0</v>
      </c>
      <c r="AY162" s="141">
        <f>'D.2-IO 01.5 - Přeložka pl...'!J38</f>
        <v>0</v>
      </c>
      <c r="AZ162" s="141">
        <f>'D.2-IO 01.5 - Přeložka pl...'!F35</f>
        <v>0</v>
      </c>
      <c r="BA162" s="141">
        <f>'D.2-IO 01.5 - Přeložka pl...'!F36</f>
        <v>0</v>
      </c>
      <c r="BB162" s="141">
        <f>'D.2-IO 01.5 - Přeložka pl...'!F37</f>
        <v>0</v>
      </c>
      <c r="BC162" s="141">
        <f>'D.2-IO 01.5 - Přeložka pl...'!F38</f>
        <v>0</v>
      </c>
      <c r="BD162" s="143">
        <f>'D.2-IO 01.5 - Přeložka pl...'!F39</f>
        <v>0</v>
      </c>
      <c r="BE162" s="4"/>
      <c r="BT162" s="144" t="s">
        <v>92</v>
      </c>
      <c r="BV162" s="144" t="s">
        <v>85</v>
      </c>
      <c r="BW162" s="144" t="s">
        <v>270</v>
      </c>
      <c r="BX162" s="144" t="s">
        <v>255</v>
      </c>
      <c r="CL162" s="144" t="s">
        <v>19</v>
      </c>
    </row>
    <row r="163" s="4" customFormat="1" ht="23.25" customHeight="1">
      <c r="A163" s="121" t="s">
        <v>87</v>
      </c>
      <c r="B163" s="72"/>
      <c r="C163" s="135"/>
      <c r="D163" s="135"/>
      <c r="E163" s="136" t="s">
        <v>271</v>
      </c>
      <c r="F163" s="136"/>
      <c r="G163" s="136"/>
      <c r="H163" s="136"/>
      <c r="I163" s="136"/>
      <c r="J163" s="135"/>
      <c r="K163" s="136" t="s">
        <v>272</v>
      </c>
      <c r="L163" s="136"/>
      <c r="M163" s="136"/>
      <c r="N163" s="136"/>
      <c r="O163" s="136"/>
      <c r="P163" s="136"/>
      <c r="Q163" s="136"/>
      <c r="R163" s="136"/>
      <c r="S163" s="136"/>
      <c r="T163" s="136"/>
      <c r="U163" s="136"/>
      <c r="V163" s="136"/>
      <c r="W163" s="136"/>
      <c r="X163" s="136"/>
      <c r="Y163" s="136"/>
      <c r="Z163" s="136"/>
      <c r="AA163" s="136"/>
      <c r="AB163" s="136"/>
      <c r="AC163" s="136"/>
      <c r="AD163" s="136"/>
      <c r="AE163" s="136"/>
      <c r="AF163" s="136"/>
      <c r="AG163" s="138">
        <f>'D.2-IO 01.6 - Přeložka SLP'!J32</f>
        <v>0</v>
      </c>
      <c r="AH163" s="135"/>
      <c r="AI163" s="135"/>
      <c r="AJ163" s="135"/>
      <c r="AK163" s="135"/>
      <c r="AL163" s="135"/>
      <c r="AM163" s="135"/>
      <c r="AN163" s="138">
        <f>SUM(AG163,AT163)</f>
        <v>0</v>
      </c>
      <c r="AO163" s="135"/>
      <c r="AP163" s="135"/>
      <c r="AQ163" s="139" t="s">
        <v>99</v>
      </c>
      <c r="AR163" s="74"/>
      <c r="AS163" s="140">
        <v>0</v>
      </c>
      <c r="AT163" s="141">
        <f>ROUND(SUM(AV163:AW163),2)</f>
        <v>0</v>
      </c>
      <c r="AU163" s="142">
        <f>'D.2-IO 01.6 - Přeložka SLP'!P120</f>
        <v>0</v>
      </c>
      <c r="AV163" s="141">
        <f>'D.2-IO 01.6 - Přeložka SLP'!J35</f>
        <v>0</v>
      </c>
      <c r="AW163" s="141">
        <f>'D.2-IO 01.6 - Přeložka SLP'!J36</f>
        <v>0</v>
      </c>
      <c r="AX163" s="141">
        <f>'D.2-IO 01.6 - Přeložka SLP'!J37</f>
        <v>0</v>
      </c>
      <c r="AY163" s="141">
        <f>'D.2-IO 01.6 - Přeložka SLP'!J38</f>
        <v>0</v>
      </c>
      <c r="AZ163" s="141">
        <f>'D.2-IO 01.6 - Přeložka SLP'!F35</f>
        <v>0</v>
      </c>
      <c r="BA163" s="141">
        <f>'D.2-IO 01.6 - Přeložka SLP'!F36</f>
        <v>0</v>
      </c>
      <c r="BB163" s="141">
        <f>'D.2-IO 01.6 - Přeložka SLP'!F37</f>
        <v>0</v>
      </c>
      <c r="BC163" s="141">
        <f>'D.2-IO 01.6 - Přeložka SLP'!F38</f>
        <v>0</v>
      </c>
      <c r="BD163" s="143">
        <f>'D.2-IO 01.6 - Přeložka SLP'!F39</f>
        <v>0</v>
      </c>
      <c r="BE163" s="4"/>
      <c r="BT163" s="144" t="s">
        <v>92</v>
      </c>
      <c r="BV163" s="144" t="s">
        <v>85</v>
      </c>
      <c r="BW163" s="144" t="s">
        <v>273</v>
      </c>
      <c r="BX163" s="144" t="s">
        <v>255</v>
      </c>
      <c r="CL163" s="144" t="s">
        <v>1</v>
      </c>
    </row>
    <row r="164" s="7" customFormat="1" ht="24.75" customHeight="1">
      <c r="A164" s="121" t="s">
        <v>87</v>
      </c>
      <c r="B164" s="122"/>
      <c r="C164" s="123"/>
      <c r="D164" s="124" t="s">
        <v>274</v>
      </c>
      <c r="E164" s="124"/>
      <c r="F164" s="124"/>
      <c r="G164" s="124"/>
      <c r="H164" s="124"/>
      <c r="I164" s="125"/>
      <c r="J164" s="124" t="s">
        <v>275</v>
      </c>
      <c r="K164" s="124"/>
      <c r="L164" s="124"/>
      <c r="M164" s="124"/>
      <c r="N164" s="124"/>
      <c r="O164" s="124"/>
      <c r="P164" s="124"/>
      <c r="Q164" s="124"/>
      <c r="R164" s="124"/>
      <c r="S164" s="124"/>
      <c r="T164" s="124"/>
      <c r="U164" s="124"/>
      <c r="V164" s="124"/>
      <c r="W164" s="124"/>
      <c r="X164" s="124"/>
      <c r="Y164" s="124"/>
      <c r="Z164" s="124"/>
      <c r="AA164" s="124"/>
      <c r="AB164" s="124"/>
      <c r="AC164" s="124"/>
      <c r="AD164" s="124"/>
      <c r="AE164" s="124"/>
      <c r="AF164" s="124"/>
      <c r="AG164" s="126">
        <f>'D.2-IO 02 - KOMUNIKACE, Z...'!J30</f>
        <v>0</v>
      </c>
      <c r="AH164" s="125"/>
      <c r="AI164" s="125"/>
      <c r="AJ164" s="125"/>
      <c r="AK164" s="125"/>
      <c r="AL164" s="125"/>
      <c r="AM164" s="125"/>
      <c r="AN164" s="126">
        <f>SUM(AG164,AT164)</f>
        <v>0</v>
      </c>
      <c r="AO164" s="125"/>
      <c r="AP164" s="125"/>
      <c r="AQ164" s="127" t="s">
        <v>254</v>
      </c>
      <c r="AR164" s="128"/>
      <c r="AS164" s="129">
        <v>0</v>
      </c>
      <c r="AT164" s="130">
        <f>ROUND(SUM(AV164:AW164),2)</f>
        <v>0</v>
      </c>
      <c r="AU164" s="131">
        <f>'D.2-IO 02 - KOMUNIKACE, Z...'!P127</f>
        <v>0</v>
      </c>
      <c r="AV164" s="130">
        <f>'D.2-IO 02 - KOMUNIKACE, Z...'!J33</f>
        <v>0</v>
      </c>
      <c r="AW164" s="130">
        <f>'D.2-IO 02 - KOMUNIKACE, Z...'!J34</f>
        <v>0</v>
      </c>
      <c r="AX164" s="130">
        <f>'D.2-IO 02 - KOMUNIKACE, Z...'!J35</f>
        <v>0</v>
      </c>
      <c r="AY164" s="130">
        <f>'D.2-IO 02 - KOMUNIKACE, Z...'!J36</f>
        <v>0</v>
      </c>
      <c r="AZ164" s="130">
        <f>'D.2-IO 02 - KOMUNIKACE, Z...'!F33</f>
        <v>0</v>
      </c>
      <c r="BA164" s="130">
        <f>'D.2-IO 02 - KOMUNIKACE, Z...'!F34</f>
        <v>0</v>
      </c>
      <c r="BB164" s="130">
        <f>'D.2-IO 02 - KOMUNIKACE, Z...'!F35</f>
        <v>0</v>
      </c>
      <c r="BC164" s="130">
        <f>'D.2-IO 02 - KOMUNIKACE, Z...'!F36</f>
        <v>0</v>
      </c>
      <c r="BD164" s="132">
        <f>'D.2-IO 02 - KOMUNIKACE, Z...'!F37</f>
        <v>0</v>
      </c>
      <c r="BE164" s="7"/>
      <c r="BT164" s="133" t="s">
        <v>90</v>
      </c>
      <c r="BV164" s="133" t="s">
        <v>85</v>
      </c>
      <c r="BW164" s="133" t="s">
        <v>276</v>
      </c>
      <c r="BX164" s="133" t="s">
        <v>5</v>
      </c>
      <c r="CL164" s="133" t="s">
        <v>19</v>
      </c>
      <c r="CM164" s="133" t="s">
        <v>92</v>
      </c>
    </row>
    <row r="165" s="7" customFormat="1" ht="24.75" customHeight="1">
      <c r="A165" s="121" t="s">
        <v>87</v>
      </c>
      <c r="B165" s="122"/>
      <c r="C165" s="123"/>
      <c r="D165" s="124" t="s">
        <v>277</v>
      </c>
      <c r="E165" s="124"/>
      <c r="F165" s="124"/>
      <c r="G165" s="124"/>
      <c r="H165" s="124"/>
      <c r="I165" s="125"/>
      <c r="J165" s="124" t="s">
        <v>278</v>
      </c>
      <c r="K165" s="124"/>
      <c r="L165" s="124"/>
      <c r="M165" s="124"/>
      <c r="N165" s="124"/>
      <c r="O165" s="124"/>
      <c r="P165" s="124"/>
      <c r="Q165" s="124"/>
      <c r="R165" s="124"/>
      <c r="S165" s="124"/>
      <c r="T165" s="124"/>
      <c r="U165" s="124"/>
      <c r="V165" s="124"/>
      <c r="W165" s="124"/>
      <c r="X165" s="124"/>
      <c r="Y165" s="124"/>
      <c r="Z165" s="124"/>
      <c r="AA165" s="124"/>
      <c r="AB165" s="124"/>
      <c r="AC165" s="124"/>
      <c r="AD165" s="124"/>
      <c r="AE165" s="124"/>
      <c r="AF165" s="124"/>
      <c r="AG165" s="126">
        <f>'D.2-IO 03 - SADOVÉ ÚPRAVY...'!J30</f>
        <v>0</v>
      </c>
      <c r="AH165" s="125"/>
      <c r="AI165" s="125"/>
      <c r="AJ165" s="125"/>
      <c r="AK165" s="125"/>
      <c r="AL165" s="125"/>
      <c r="AM165" s="125"/>
      <c r="AN165" s="126">
        <f>SUM(AG165,AT165)</f>
        <v>0</v>
      </c>
      <c r="AO165" s="125"/>
      <c r="AP165" s="125"/>
      <c r="AQ165" s="127" t="s">
        <v>254</v>
      </c>
      <c r="AR165" s="128"/>
      <c r="AS165" s="129">
        <v>0</v>
      </c>
      <c r="AT165" s="130">
        <f>ROUND(SUM(AV165:AW165),2)</f>
        <v>0</v>
      </c>
      <c r="AU165" s="131">
        <f>'D.2-IO 03 - SADOVÉ ÚPRAVY...'!P118</f>
        <v>0</v>
      </c>
      <c r="AV165" s="130">
        <f>'D.2-IO 03 - SADOVÉ ÚPRAVY...'!J33</f>
        <v>0</v>
      </c>
      <c r="AW165" s="130">
        <f>'D.2-IO 03 - SADOVÉ ÚPRAVY...'!J34</f>
        <v>0</v>
      </c>
      <c r="AX165" s="130">
        <f>'D.2-IO 03 - SADOVÉ ÚPRAVY...'!J35</f>
        <v>0</v>
      </c>
      <c r="AY165" s="130">
        <f>'D.2-IO 03 - SADOVÉ ÚPRAVY...'!J36</f>
        <v>0</v>
      </c>
      <c r="AZ165" s="130">
        <f>'D.2-IO 03 - SADOVÉ ÚPRAVY...'!F33</f>
        <v>0</v>
      </c>
      <c r="BA165" s="130">
        <f>'D.2-IO 03 - SADOVÉ ÚPRAVY...'!F34</f>
        <v>0</v>
      </c>
      <c r="BB165" s="130">
        <f>'D.2-IO 03 - SADOVÉ ÚPRAVY...'!F35</f>
        <v>0</v>
      </c>
      <c r="BC165" s="130">
        <f>'D.2-IO 03 - SADOVÉ ÚPRAVY...'!F36</f>
        <v>0</v>
      </c>
      <c r="BD165" s="132">
        <f>'D.2-IO 03 - SADOVÉ ÚPRAVY...'!F37</f>
        <v>0</v>
      </c>
      <c r="BE165" s="7"/>
      <c r="BT165" s="133" t="s">
        <v>90</v>
      </c>
      <c r="BV165" s="133" t="s">
        <v>85</v>
      </c>
      <c r="BW165" s="133" t="s">
        <v>279</v>
      </c>
      <c r="BX165" s="133" t="s">
        <v>5</v>
      </c>
      <c r="CL165" s="133" t="s">
        <v>19</v>
      </c>
      <c r="CM165" s="133" t="s">
        <v>92</v>
      </c>
    </row>
    <row r="166" s="7" customFormat="1" ht="24.75" customHeight="1">
      <c r="A166" s="7"/>
      <c r="B166" s="122"/>
      <c r="C166" s="123"/>
      <c r="D166" s="124" t="s">
        <v>280</v>
      </c>
      <c r="E166" s="124"/>
      <c r="F166" s="124"/>
      <c r="G166" s="124"/>
      <c r="H166" s="124"/>
      <c r="I166" s="125"/>
      <c r="J166" s="124" t="s">
        <v>281</v>
      </c>
      <c r="K166" s="124"/>
      <c r="L166" s="124"/>
      <c r="M166" s="124"/>
      <c r="N166" s="124"/>
      <c r="O166" s="124"/>
      <c r="P166" s="124"/>
      <c r="Q166" s="124"/>
      <c r="R166" s="124"/>
      <c r="S166" s="124"/>
      <c r="T166" s="124"/>
      <c r="U166" s="124"/>
      <c r="V166" s="124"/>
      <c r="W166" s="124"/>
      <c r="X166" s="124"/>
      <c r="Y166" s="124"/>
      <c r="Z166" s="124"/>
      <c r="AA166" s="124"/>
      <c r="AB166" s="124"/>
      <c r="AC166" s="124"/>
      <c r="AD166" s="124"/>
      <c r="AE166" s="124"/>
      <c r="AF166" s="124"/>
      <c r="AG166" s="134">
        <f>ROUND(SUM(AG167:AG168),2)</f>
        <v>0</v>
      </c>
      <c r="AH166" s="125"/>
      <c r="AI166" s="125"/>
      <c r="AJ166" s="125"/>
      <c r="AK166" s="125"/>
      <c r="AL166" s="125"/>
      <c r="AM166" s="125"/>
      <c r="AN166" s="126">
        <f>SUM(AG166,AT166)</f>
        <v>0</v>
      </c>
      <c r="AO166" s="125"/>
      <c r="AP166" s="125"/>
      <c r="AQ166" s="127" t="s">
        <v>254</v>
      </c>
      <c r="AR166" s="128"/>
      <c r="AS166" s="129">
        <f>ROUND(SUM(AS167:AS168),2)</f>
        <v>0</v>
      </c>
      <c r="AT166" s="130">
        <f>ROUND(SUM(AV166:AW166),2)</f>
        <v>0</v>
      </c>
      <c r="AU166" s="131">
        <f>ROUND(SUM(AU167:AU168),5)</f>
        <v>0</v>
      </c>
      <c r="AV166" s="130">
        <f>ROUND(AZ166*L29,2)</f>
        <v>0</v>
      </c>
      <c r="AW166" s="130">
        <f>ROUND(BA166*L30,2)</f>
        <v>0</v>
      </c>
      <c r="AX166" s="130">
        <f>ROUND(BB166*L29,2)</f>
        <v>0</v>
      </c>
      <c r="AY166" s="130">
        <f>ROUND(BC166*L30,2)</f>
        <v>0</v>
      </c>
      <c r="AZ166" s="130">
        <f>ROUND(SUM(AZ167:AZ168),2)</f>
        <v>0</v>
      </c>
      <c r="BA166" s="130">
        <f>ROUND(SUM(BA167:BA168),2)</f>
        <v>0</v>
      </c>
      <c r="BB166" s="130">
        <f>ROUND(SUM(BB167:BB168),2)</f>
        <v>0</v>
      </c>
      <c r="BC166" s="130">
        <f>ROUND(SUM(BC167:BC168),2)</f>
        <v>0</v>
      </c>
      <c r="BD166" s="132">
        <f>ROUND(SUM(BD167:BD168),2)</f>
        <v>0</v>
      </c>
      <c r="BE166" s="7"/>
      <c r="BS166" s="133" t="s">
        <v>82</v>
      </c>
      <c r="BT166" s="133" t="s">
        <v>90</v>
      </c>
      <c r="BU166" s="133" t="s">
        <v>84</v>
      </c>
      <c r="BV166" s="133" t="s">
        <v>85</v>
      </c>
      <c r="BW166" s="133" t="s">
        <v>282</v>
      </c>
      <c r="BX166" s="133" t="s">
        <v>5</v>
      </c>
      <c r="CL166" s="133" t="s">
        <v>19</v>
      </c>
      <c r="CM166" s="133" t="s">
        <v>92</v>
      </c>
    </row>
    <row r="167" s="4" customFormat="1" ht="16.5" customHeight="1">
      <c r="A167" s="121" t="s">
        <v>87</v>
      </c>
      <c r="B167" s="72"/>
      <c r="C167" s="135"/>
      <c r="D167" s="135"/>
      <c r="E167" s="136" t="s">
        <v>283</v>
      </c>
      <c r="F167" s="136"/>
      <c r="G167" s="136"/>
      <c r="H167" s="136"/>
      <c r="I167" s="136"/>
      <c r="J167" s="135"/>
      <c r="K167" s="136" t="s">
        <v>284</v>
      </c>
      <c r="L167" s="136"/>
      <c r="M167" s="136"/>
      <c r="N167" s="136"/>
      <c r="O167" s="136"/>
      <c r="P167" s="136"/>
      <c r="Q167" s="136"/>
      <c r="R167" s="136"/>
      <c r="S167" s="136"/>
      <c r="T167" s="136"/>
      <c r="U167" s="136"/>
      <c r="V167" s="136"/>
      <c r="W167" s="136"/>
      <c r="X167" s="136"/>
      <c r="Y167" s="136"/>
      <c r="Z167" s="136"/>
      <c r="AA167" s="136"/>
      <c r="AB167" s="136"/>
      <c r="AC167" s="136"/>
      <c r="AD167" s="136"/>
      <c r="AE167" s="136"/>
      <c r="AF167" s="136"/>
      <c r="AG167" s="138">
        <f>'IO 04 - KANALIZACE'!J32</f>
        <v>0</v>
      </c>
      <c r="AH167" s="135"/>
      <c r="AI167" s="135"/>
      <c r="AJ167" s="135"/>
      <c r="AK167" s="135"/>
      <c r="AL167" s="135"/>
      <c r="AM167" s="135"/>
      <c r="AN167" s="138">
        <f>SUM(AG167,AT167)</f>
        <v>0</v>
      </c>
      <c r="AO167" s="135"/>
      <c r="AP167" s="135"/>
      <c r="AQ167" s="139" t="s">
        <v>99</v>
      </c>
      <c r="AR167" s="74"/>
      <c r="AS167" s="140">
        <v>0</v>
      </c>
      <c r="AT167" s="141">
        <f>ROUND(SUM(AV167:AW167),2)</f>
        <v>0</v>
      </c>
      <c r="AU167" s="142">
        <f>'IO 04 - KANALIZACE'!P128</f>
        <v>0</v>
      </c>
      <c r="AV167" s="141">
        <f>'IO 04 - KANALIZACE'!J35</f>
        <v>0</v>
      </c>
      <c r="AW167" s="141">
        <f>'IO 04 - KANALIZACE'!J36</f>
        <v>0</v>
      </c>
      <c r="AX167" s="141">
        <f>'IO 04 - KANALIZACE'!J37</f>
        <v>0</v>
      </c>
      <c r="AY167" s="141">
        <f>'IO 04 - KANALIZACE'!J38</f>
        <v>0</v>
      </c>
      <c r="AZ167" s="141">
        <f>'IO 04 - KANALIZACE'!F35</f>
        <v>0</v>
      </c>
      <c r="BA167" s="141">
        <f>'IO 04 - KANALIZACE'!F36</f>
        <v>0</v>
      </c>
      <c r="BB167" s="141">
        <f>'IO 04 - KANALIZACE'!F37</f>
        <v>0</v>
      </c>
      <c r="BC167" s="141">
        <f>'IO 04 - KANALIZACE'!F38</f>
        <v>0</v>
      </c>
      <c r="BD167" s="143">
        <f>'IO 04 - KANALIZACE'!F39</f>
        <v>0</v>
      </c>
      <c r="BE167" s="4"/>
      <c r="BT167" s="144" t="s">
        <v>92</v>
      </c>
      <c r="BV167" s="144" t="s">
        <v>85</v>
      </c>
      <c r="BW167" s="144" t="s">
        <v>285</v>
      </c>
      <c r="BX167" s="144" t="s">
        <v>282</v>
      </c>
      <c r="CL167" s="144" t="s">
        <v>1</v>
      </c>
    </row>
    <row r="168" s="4" customFormat="1" ht="23.25" customHeight="1">
      <c r="A168" s="121" t="s">
        <v>87</v>
      </c>
      <c r="B168" s="72"/>
      <c r="C168" s="135"/>
      <c r="D168" s="135"/>
      <c r="E168" s="136" t="s">
        <v>286</v>
      </c>
      <c r="F168" s="136"/>
      <c r="G168" s="136"/>
      <c r="H168" s="136"/>
      <c r="I168" s="136"/>
      <c r="J168" s="135"/>
      <c r="K168" s="136" t="s">
        <v>287</v>
      </c>
      <c r="L168" s="136"/>
      <c r="M168" s="136"/>
      <c r="N168" s="136"/>
      <c r="O168" s="136"/>
      <c r="P168" s="136"/>
      <c r="Q168" s="136"/>
      <c r="R168" s="136"/>
      <c r="S168" s="136"/>
      <c r="T168" s="136"/>
      <c r="U168" s="136"/>
      <c r="V168" s="136"/>
      <c r="W168" s="136"/>
      <c r="X168" s="136"/>
      <c r="Y168" s="136"/>
      <c r="Z168" s="136"/>
      <c r="AA168" s="136"/>
      <c r="AB168" s="136"/>
      <c r="AC168" s="136"/>
      <c r="AD168" s="136"/>
      <c r="AE168" s="136"/>
      <c r="AF168" s="136"/>
      <c r="AG168" s="138">
        <f>'IO 04-SK - KANALIZACE-SPO...'!J32</f>
        <v>0</v>
      </c>
      <c r="AH168" s="135"/>
      <c r="AI168" s="135"/>
      <c r="AJ168" s="135"/>
      <c r="AK168" s="135"/>
      <c r="AL168" s="135"/>
      <c r="AM168" s="135"/>
      <c r="AN168" s="138">
        <f>SUM(AG168,AT168)</f>
        <v>0</v>
      </c>
      <c r="AO168" s="135"/>
      <c r="AP168" s="135"/>
      <c r="AQ168" s="139" t="s">
        <v>99</v>
      </c>
      <c r="AR168" s="74"/>
      <c r="AS168" s="140">
        <v>0</v>
      </c>
      <c r="AT168" s="141">
        <f>ROUND(SUM(AV168:AW168),2)</f>
        <v>0</v>
      </c>
      <c r="AU168" s="142">
        <f>'IO 04-SK - KANALIZACE-SPO...'!P128</f>
        <v>0</v>
      </c>
      <c r="AV168" s="141">
        <f>'IO 04-SK - KANALIZACE-SPO...'!J35</f>
        <v>0</v>
      </c>
      <c r="AW168" s="141">
        <f>'IO 04-SK - KANALIZACE-SPO...'!J36</f>
        <v>0</v>
      </c>
      <c r="AX168" s="141">
        <f>'IO 04-SK - KANALIZACE-SPO...'!J37</f>
        <v>0</v>
      </c>
      <c r="AY168" s="141">
        <f>'IO 04-SK - KANALIZACE-SPO...'!J38</f>
        <v>0</v>
      </c>
      <c r="AZ168" s="141">
        <f>'IO 04-SK - KANALIZACE-SPO...'!F35</f>
        <v>0</v>
      </c>
      <c r="BA168" s="141">
        <f>'IO 04-SK - KANALIZACE-SPO...'!F36</f>
        <v>0</v>
      </c>
      <c r="BB168" s="141">
        <f>'IO 04-SK - KANALIZACE-SPO...'!F37</f>
        <v>0</v>
      </c>
      <c r="BC168" s="141">
        <f>'IO 04-SK - KANALIZACE-SPO...'!F38</f>
        <v>0</v>
      </c>
      <c r="BD168" s="143">
        <f>'IO 04-SK - KANALIZACE-SPO...'!F39</f>
        <v>0</v>
      </c>
      <c r="BE168" s="4"/>
      <c r="BT168" s="144" t="s">
        <v>92</v>
      </c>
      <c r="BV168" s="144" t="s">
        <v>85</v>
      </c>
      <c r="BW168" s="144" t="s">
        <v>288</v>
      </c>
      <c r="BX168" s="144" t="s">
        <v>282</v>
      </c>
      <c r="CL168" s="144" t="s">
        <v>1</v>
      </c>
    </row>
    <row r="169" s="7" customFormat="1" ht="24.75" customHeight="1">
      <c r="A169" s="121" t="s">
        <v>87</v>
      </c>
      <c r="B169" s="122"/>
      <c r="C169" s="123"/>
      <c r="D169" s="124" t="s">
        <v>289</v>
      </c>
      <c r="E169" s="124"/>
      <c r="F169" s="124"/>
      <c r="G169" s="124"/>
      <c r="H169" s="124"/>
      <c r="I169" s="125"/>
      <c r="J169" s="124" t="s">
        <v>290</v>
      </c>
      <c r="K169" s="124"/>
      <c r="L169" s="124"/>
      <c r="M169" s="124"/>
      <c r="N169" s="124"/>
      <c r="O169" s="124"/>
      <c r="P169" s="124"/>
      <c r="Q169" s="124"/>
      <c r="R169" s="124"/>
      <c r="S169" s="124"/>
      <c r="T169" s="124"/>
      <c r="U169" s="124"/>
      <c r="V169" s="124"/>
      <c r="W169" s="124"/>
      <c r="X169" s="124"/>
      <c r="Y169" s="124"/>
      <c r="Z169" s="124"/>
      <c r="AA169" s="124"/>
      <c r="AB169" s="124"/>
      <c r="AC169" s="124"/>
      <c r="AD169" s="124"/>
      <c r="AE169" s="124"/>
      <c r="AF169" s="124"/>
      <c r="AG169" s="126">
        <f>'D.2-IO 05 - VODOVOD'!J30</f>
        <v>0</v>
      </c>
      <c r="AH169" s="125"/>
      <c r="AI169" s="125"/>
      <c r="AJ169" s="125"/>
      <c r="AK169" s="125"/>
      <c r="AL169" s="125"/>
      <c r="AM169" s="125"/>
      <c r="AN169" s="126">
        <f>SUM(AG169,AT169)</f>
        <v>0</v>
      </c>
      <c r="AO169" s="125"/>
      <c r="AP169" s="125"/>
      <c r="AQ169" s="127" t="s">
        <v>95</v>
      </c>
      <c r="AR169" s="128"/>
      <c r="AS169" s="129">
        <v>0</v>
      </c>
      <c r="AT169" s="130">
        <f>ROUND(SUM(AV169:AW169),2)</f>
        <v>0</v>
      </c>
      <c r="AU169" s="131">
        <f>'D.2-IO 05 - VODOVOD'!P123</f>
        <v>0</v>
      </c>
      <c r="AV169" s="130">
        <f>'D.2-IO 05 - VODOVOD'!J33</f>
        <v>0</v>
      </c>
      <c r="AW169" s="130">
        <f>'D.2-IO 05 - VODOVOD'!J34</f>
        <v>0</v>
      </c>
      <c r="AX169" s="130">
        <f>'D.2-IO 05 - VODOVOD'!J35</f>
        <v>0</v>
      </c>
      <c r="AY169" s="130">
        <f>'D.2-IO 05 - VODOVOD'!J36</f>
        <v>0</v>
      </c>
      <c r="AZ169" s="130">
        <f>'D.2-IO 05 - VODOVOD'!F33</f>
        <v>0</v>
      </c>
      <c r="BA169" s="130">
        <f>'D.2-IO 05 - VODOVOD'!F34</f>
        <v>0</v>
      </c>
      <c r="BB169" s="130">
        <f>'D.2-IO 05 - VODOVOD'!F35</f>
        <v>0</v>
      </c>
      <c r="BC169" s="130">
        <f>'D.2-IO 05 - VODOVOD'!F36</f>
        <v>0</v>
      </c>
      <c r="BD169" s="132">
        <f>'D.2-IO 05 - VODOVOD'!F37</f>
        <v>0</v>
      </c>
      <c r="BE169" s="7"/>
      <c r="BT169" s="133" t="s">
        <v>90</v>
      </c>
      <c r="BV169" s="133" t="s">
        <v>85</v>
      </c>
      <c r="BW169" s="133" t="s">
        <v>291</v>
      </c>
      <c r="BX169" s="133" t="s">
        <v>5</v>
      </c>
      <c r="CL169" s="133" t="s">
        <v>1</v>
      </c>
      <c r="CM169" s="133" t="s">
        <v>92</v>
      </c>
    </row>
    <row r="170" s="7" customFormat="1" ht="24.75" customHeight="1">
      <c r="A170" s="121" t="s">
        <v>87</v>
      </c>
      <c r="B170" s="122"/>
      <c r="C170" s="123"/>
      <c r="D170" s="124" t="s">
        <v>292</v>
      </c>
      <c r="E170" s="124"/>
      <c r="F170" s="124"/>
      <c r="G170" s="124"/>
      <c r="H170" s="124"/>
      <c r="I170" s="125"/>
      <c r="J170" s="124" t="s">
        <v>293</v>
      </c>
      <c r="K170" s="124"/>
      <c r="L170" s="124"/>
      <c r="M170" s="124"/>
      <c r="N170" s="124"/>
      <c r="O170" s="124"/>
      <c r="P170" s="124"/>
      <c r="Q170" s="124"/>
      <c r="R170" s="124"/>
      <c r="S170" s="124"/>
      <c r="T170" s="124"/>
      <c r="U170" s="124"/>
      <c r="V170" s="124"/>
      <c r="W170" s="124"/>
      <c r="X170" s="124"/>
      <c r="Y170" s="124"/>
      <c r="Z170" s="124"/>
      <c r="AA170" s="124"/>
      <c r="AB170" s="124"/>
      <c r="AC170" s="124"/>
      <c r="AD170" s="124"/>
      <c r="AE170" s="124"/>
      <c r="AF170" s="124"/>
      <c r="AG170" s="126">
        <f>'D.2-IO 07 - HLAVNÍ ROZVOD...'!J30</f>
        <v>0</v>
      </c>
      <c r="AH170" s="125"/>
      <c r="AI170" s="125"/>
      <c r="AJ170" s="125"/>
      <c r="AK170" s="125"/>
      <c r="AL170" s="125"/>
      <c r="AM170" s="125"/>
      <c r="AN170" s="126">
        <f>SUM(AG170,AT170)</f>
        <v>0</v>
      </c>
      <c r="AO170" s="125"/>
      <c r="AP170" s="125"/>
      <c r="AQ170" s="127" t="s">
        <v>95</v>
      </c>
      <c r="AR170" s="128"/>
      <c r="AS170" s="129">
        <v>0</v>
      </c>
      <c r="AT170" s="130">
        <f>ROUND(SUM(AV170:AW170),2)</f>
        <v>0</v>
      </c>
      <c r="AU170" s="131">
        <f>'D.2-IO 07 - HLAVNÍ ROZVOD...'!P118</f>
        <v>0</v>
      </c>
      <c r="AV170" s="130">
        <f>'D.2-IO 07 - HLAVNÍ ROZVOD...'!J33</f>
        <v>0</v>
      </c>
      <c r="AW170" s="130">
        <f>'D.2-IO 07 - HLAVNÍ ROZVOD...'!J34</f>
        <v>0</v>
      </c>
      <c r="AX170" s="130">
        <f>'D.2-IO 07 - HLAVNÍ ROZVOD...'!J35</f>
        <v>0</v>
      </c>
      <c r="AY170" s="130">
        <f>'D.2-IO 07 - HLAVNÍ ROZVOD...'!J36</f>
        <v>0</v>
      </c>
      <c r="AZ170" s="130">
        <f>'D.2-IO 07 - HLAVNÍ ROZVOD...'!F33</f>
        <v>0</v>
      </c>
      <c r="BA170" s="130">
        <f>'D.2-IO 07 - HLAVNÍ ROZVOD...'!F34</f>
        <v>0</v>
      </c>
      <c r="BB170" s="130">
        <f>'D.2-IO 07 - HLAVNÍ ROZVOD...'!F35</f>
        <v>0</v>
      </c>
      <c r="BC170" s="130">
        <f>'D.2-IO 07 - HLAVNÍ ROZVOD...'!F36</f>
        <v>0</v>
      </c>
      <c r="BD170" s="132">
        <f>'D.2-IO 07 - HLAVNÍ ROZVOD...'!F37</f>
        <v>0</v>
      </c>
      <c r="BE170" s="7"/>
      <c r="BT170" s="133" t="s">
        <v>90</v>
      </c>
      <c r="BV170" s="133" t="s">
        <v>85</v>
      </c>
      <c r="BW170" s="133" t="s">
        <v>294</v>
      </c>
      <c r="BX170" s="133" t="s">
        <v>5</v>
      </c>
      <c r="CL170" s="133" t="s">
        <v>1</v>
      </c>
      <c r="CM170" s="133" t="s">
        <v>92</v>
      </c>
    </row>
    <row r="171" s="7" customFormat="1" ht="24.75" customHeight="1">
      <c r="A171" s="7"/>
      <c r="B171" s="122"/>
      <c r="C171" s="123"/>
      <c r="D171" s="124" t="s">
        <v>295</v>
      </c>
      <c r="E171" s="124"/>
      <c r="F171" s="124"/>
      <c r="G171" s="124"/>
      <c r="H171" s="124"/>
      <c r="I171" s="125"/>
      <c r="J171" s="124" t="s">
        <v>296</v>
      </c>
      <c r="K171" s="124"/>
      <c r="L171" s="124"/>
      <c r="M171" s="124"/>
      <c r="N171" s="124"/>
      <c r="O171" s="124"/>
      <c r="P171" s="124"/>
      <c r="Q171" s="124"/>
      <c r="R171" s="124"/>
      <c r="S171" s="124"/>
      <c r="T171" s="124"/>
      <c r="U171" s="124"/>
      <c r="V171" s="124"/>
      <c r="W171" s="124"/>
      <c r="X171" s="124"/>
      <c r="Y171" s="124"/>
      <c r="Z171" s="124"/>
      <c r="AA171" s="124"/>
      <c r="AB171" s="124"/>
      <c r="AC171" s="124"/>
      <c r="AD171" s="124"/>
      <c r="AE171" s="124"/>
      <c r="AF171" s="124"/>
      <c r="AG171" s="134">
        <f>ROUND(SUM(AG172:AG175),2)</f>
        <v>0</v>
      </c>
      <c r="AH171" s="125"/>
      <c r="AI171" s="125"/>
      <c r="AJ171" s="125"/>
      <c r="AK171" s="125"/>
      <c r="AL171" s="125"/>
      <c r="AM171" s="125"/>
      <c r="AN171" s="126">
        <f>SUM(AG171,AT171)</f>
        <v>0</v>
      </c>
      <c r="AO171" s="125"/>
      <c r="AP171" s="125"/>
      <c r="AQ171" s="127" t="s">
        <v>95</v>
      </c>
      <c r="AR171" s="128"/>
      <c r="AS171" s="129">
        <f>ROUND(SUM(AS172:AS175),2)</f>
        <v>0</v>
      </c>
      <c r="AT171" s="130">
        <f>ROUND(SUM(AV171:AW171),2)</f>
        <v>0</v>
      </c>
      <c r="AU171" s="131">
        <f>ROUND(SUM(AU172:AU175),5)</f>
        <v>0</v>
      </c>
      <c r="AV171" s="130">
        <f>ROUND(AZ171*L29,2)</f>
        <v>0</v>
      </c>
      <c r="AW171" s="130">
        <f>ROUND(BA171*L30,2)</f>
        <v>0</v>
      </c>
      <c r="AX171" s="130">
        <f>ROUND(BB171*L29,2)</f>
        <v>0</v>
      </c>
      <c r="AY171" s="130">
        <f>ROUND(BC171*L30,2)</f>
        <v>0</v>
      </c>
      <c r="AZ171" s="130">
        <f>ROUND(SUM(AZ172:AZ175),2)</f>
        <v>0</v>
      </c>
      <c r="BA171" s="130">
        <f>ROUND(SUM(BA172:BA175),2)</f>
        <v>0</v>
      </c>
      <c r="BB171" s="130">
        <f>ROUND(SUM(BB172:BB175),2)</f>
        <v>0</v>
      </c>
      <c r="BC171" s="130">
        <f>ROUND(SUM(BC172:BC175),2)</f>
        <v>0</v>
      </c>
      <c r="BD171" s="132">
        <f>ROUND(SUM(BD172:BD175),2)</f>
        <v>0</v>
      </c>
      <c r="BE171" s="7"/>
      <c r="BS171" s="133" t="s">
        <v>82</v>
      </c>
      <c r="BT171" s="133" t="s">
        <v>90</v>
      </c>
      <c r="BU171" s="133" t="s">
        <v>84</v>
      </c>
      <c r="BV171" s="133" t="s">
        <v>85</v>
      </c>
      <c r="BW171" s="133" t="s">
        <v>297</v>
      </c>
      <c r="BX171" s="133" t="s">
        <v>5</v>
      </c>
      <c r="CL171" s="133" t="s">
        <v>19</v>
      </c>
      <c r="CM171" s="133" t="s">
        <v>92</v>
      </c>
    </row>
    <row r="172" s="4" customFormat="1" ht="23.25" customHeight="1">
      <c r="A172" s="121" t="s">
        <v>87</v>
      </c>
      <c r="B172" s="72"/>
      <c r="C172" s="135"/>
      <c r="D172" s="135"/>
      <c r="E172" s="136" t="s">
        <v>298</v>
      </c>
      <c r="F172" s="136"/>
      <c r="G172" s="136"/>
      <c r="H172" s="136"/>
      <c r="I172" s="136"/>
      <c r="J172" s="135"/>
      <c r="K172" s="136" t="s">
        <v>299</v>
      </c>
      <c r="L172" s="136"/>
      <c r="M172" s="136"/>
      <c r="N172" s="136"/>
      <c r="O172" s="136"/>
      <c r="P172" s="136"/>
      <c r="Q172" s="136"/>
      <c r="R172" s="136"/>
      <c r="S172" s="136"/>
      <c r="T172" s="136"/>
      <c r="U172" s="136"/>
      <c r="V172" s="136"/>
      <c r="W172" s="136"/>
      <c r="X172" s="136"/>
      <c r="Y172" s="136"/>
      <c r="Z172" s="136"/>
      <c r="AA172" s="136"/>
      <c r="AB172" s="136"/>
      <c r="AC172" s="136"/>
      <c r="AD172" s="136"/>
      <c r="AE172" s="136"/>
      <c r="AF172" s="136"/>
      <c r="AG172" s="138">
        <f>'D.2-IO 07.1A - Architekto...'!J32</f>
        <v>0</v>
      </c>
      <c r="AH172" s="135"/>
      <c r="AI172" s="135"/>
      <c r="AJ172" s="135"/>
      <c r="AK172" s="135"/>
      <c r="AL172" s="135"/>
      <c r="AM172" s="135"/>
      <c r="AN172" s="138">
        <f>SUM(AG172,AT172)</f>
        <v>0</v>
      </c>
      <c r="AO172" s="135"/>
      <c r="AP172" s="135"/>
      <c r="AQ172" s="139" t="s">
        <v>99</v>
      </c>
      <c r="AR172" s="74"/>
      <c r="AS172" s="140">
        <v>0</v>
      </c>
      <c r="AT172" s="141">
        <f>ROUND(SUM(AV172:AW172),2)</f>
        <v>0</v>
      </c>
      <c r="AU172" s="142">
        <f>'D.2-IO 07.1A - Architekto...'!P129</f>
        <v>0</v>
      </c>
      <c r="AV172" s="141">
        <f>'D.2-IO 07.1A - Architekto...'!J35</f>
        <v>0</v>
      </c>
      <c r="AW172" s="141">
        <f>'D.2-IO 07.1A - Architekto...'!J36</f>
        <v>0</v>
      </c>
      <c r="AX172" s="141">
        <f>'D.2-IO 07.1A - Architekto...'!J37</f>
        <v>0</v>
      </c>
      <c r="AY172" s="141">
        <f>'D.2-IO 07.1A - Architekto...'!J38</f>
        <v>0</v>
      </c>
      <c r="AZ172" s="141">
        <f>'D.2-IO 07.1A - Architekto...'!F35</f>
        <v>0</v>
      </c>
      <c r="BA172" s="141">
        <f>'D.2-IO 07.1A - Architekto...'!F36</f>
        <v>0</v>
      </c>
      <c r="BB172" s="141">
        <f>'D.2-IO 07.1A - Architekto...'!F37</f>
        <v>0</v>
      </c>
      <c r="BC172" s="141">
        <f>'D.2-IO 07.1A - Architekto...'!F38</f>
        <v>0</v>
      </c>
      <c r="BD172" s="143">
        <f>'D.2-IO 07.1A - Architekto...'!F39</f>
        <v>0</v>
      </c>
      <c r="BE172" s="4"/>
      <c r="BT172" s="144" t="s">
        <v>92</v>
      </c>
      <c r="BV172" s="144" t="s">
        <v>85</v>
      </c>
      <c r="BW172" s="144" t="s">
        <v>300</v>
      </c>
      <c r="BX172" s="144" t="s">
        <v>297</v>
      </c>
      <c r="CL172" s="144" t="s">
        <v>19</v>
      </c>
    </row>
    <row r="173" s="4" customFormat="1" ht="23.25" customHeight="1">
      <c r="A173" s="121" t="s">
        <v>87</v>
      </c>
      <c r="B173" s="72"/>
      <c r="C173" s="135"/>
      <c r="D173" s="135"/>
      <c r="E173" s="136" t="s">
        <v>301</v>
      </c>
      <c r="F173" s="136"/>
      <c r="G173" s="136"/>
      <c r="H173" s="136"/>
      <c r="I173" s="136"/>
      <c r="J173" s="135"/>
      <c r="K173" s="136" t="s">
        <v>302</v>
      </c>
      <c r="L173" s="136"/>
      <c r="M173" s="136"/>
      <c r="N173" s="136"/>
      <c r="O173" s="136"/>
      <c r="P173" s="136"/>
      <c r="Q173" s="136"/>
      <c r="R173" s="136"/>
      <c r="S173" s="136"/>
      <c r="T173" s="136"/>
      <c r="U173" s="136"/>
      <c r="V173" s="136"/>
      <c r="W173" s="136"/>
      <c r="X173" s="136"/>
      <c r="Y173" s="136"/>
      <c r="Z173" s="136"/>
      <c r="AA173" s="136"/>
      <c r="AB173" s="136"/>
      <c r="AC173" s="136"/>
      <c r="AD173" s="136"/>
      <c r="AE173" s="136"/>
      <c r="AF173" s="136"/>
      <c r="AG173" s="138">
        <f>'D.2-IO 07.1B - Elektroins...'!J32</f>
        <v>0</v>
      </c>
      <c r="AH173" s="135"/>
      <c r="AI173" s="135"/>
      <c r="AJ173" s="135"/>
      <c r="AK173" s="135"/>
      <c r="AL173" s="135"/>
      <c r="AM173" s="135"/>
      <c r="AN173" s="138">
        <f>SUM(AG173,AT173)</f>
        <v>0</v>
      </c>
      <c r="AO173" s="135"/>
      <c r="AP173" s="135"/>
      <c r="AQ173" s="139" t="s">
        <v>99</v>
      </c>
      <c r="AR173" s="74"/>
      <c r="AS173" s="140">
        <v>0</v>
      </c>
      <c r="AT173" s="141">
        <f>ROUND(SUM(AV173:AW173),2)</f>
        <v>0</v>
      </c>
      <c r="AU173" s="142">
        <f>'D.2-IO 07.1B - Elektroins...'!P122</f>
        <v>0</v>
      </c>
      <c r="AV173" s="141">
        <f>'D.2-IO 07.1B - Elektroins...'!J35</f>
        <v>0</v>
      </c>
      <c r="AW173" s="141">
        <f>'D.2-IO 07.1B - Elektroins...'!J36</f>
        <v>0</v>
      </c>
      <c r="AX173" s="141">
        <f>'D.2-IO 07.1B - Elektroins...'!J37</f>
        <v>0</v>
      </c>
      <c r="AY173" s="141">
        <f>'D.2-IO 07.1B - Elektroins...'!J38</f>
        <v>0</v>
      </c>
      <c r="AZ173" s="141">
        <f>'D.2-IO 07.1B - Elektroins...'!F35</f>
        <v>0</v>
      </c>
      <c r="BA173" s="141">
        <f>'D.2-IO 07.1B - Elektroins...'!F36</f>
        <v>0</v>
      </c>
      <c r="BB173" s="141">
        <f>'D.2-IO 07.1B - Elektroins...'!F37</f>
        <v>0</v>
      </c>
      <c r="BC173" s="141">
        <f>'D.2-IO 07.1B - Elektroins...'!F38</f>
        <v>0</v>
      </c>
      <c r="BD173" s="143">
        <f>'D.2-IO 07.1B - Elektroins...'!F39</f>
        <v>0</v>
      </c>
      <c r="BE173" s="4"/>
      <c r="BT173" s="144" t="s">
        <v>92</v>
      </c>
      <c r="BV173" s="144" t="s">
        <v>85</v>
      </c>
      <c r="BW173" s="144" t="s">
        <v>303</v>
      </c>
      <c r="BX173" s="144" t="s">
        <v>297</v>
      </c>
      <c r="CL173" s="144" t="s">
        <v>1</v>
      </c>
    </row>
    <row r="174" s="4" customFormat="1" ht="23.25" customHeight="1">
      <c r="A174" s="121" t="s">
        <v>87</v>
      </c>
      <c r="B174" s="72"/>
      <c r="C174" s="135"/>
      <c r="D174" s="135"/>
      <c r="E174" s="136" t="s">
        <v>304</v>
      </c>
      <c r="F174" s="136"/>
      <c r="G174" s="136"/>
      <c r="H174" s="136"/>
      <c r="I174" s="136"/>
      <c r="J174" s="135"/>
      <c r="K174" s="136" t="s">
        <v>132</v>
      </c>
      <c r="L174" s="136"/>
      <c r="M174" s="136"/>
      <c r="N174" s="136"/>
      <c r="O174" s="136"/>
      <c r="P174" s="136"/>
      <c r="Q174" s="136"/>
      <c r="R174" s="136"/>
      <c r="S174" s="136"/>
      <c r="T174" s="136"/>
      <c r="U174" s="136"/>
      <c r="V174" s="136"/>
      <c r="W174" s="136"/>
      <c r="X174" s="136"/>
      <c r="Y174" s="136"/>
      <c r="Z174" s="136"/>
      <c r="AA174" s="136"/>
      <c r="AB174" s="136"/>
      <c r="AC174" s="136"/>
      <c r="AD174" s="136"/>
      <c r="AE174" s="136"/>
      <c r="AF174" s="136"/>
      <c r="AG174" s="138">
        <f>'D.2-IO 07.2 - Vzduchotech...'!J32</f>
        <v>0</v>
      </c>
      <c r="AH174" s="135"/>
      <c r="AI174" s="135"/>
      <c r="AJ174" s="135"/>
      <c r="AK174" s="135"/>
      <c r="AL174" s="135"/>
      <c r="AM174" s="135"/>
      <c r="AN174" s="138">
        <f>SUM(AG174,AT174)</f>
        <v>0</v>
      </c>
      <c r="AO174" s="135"/>
      <c r="AP174" s="135"/>
      <c r="AQ174" s="139" t="s">
        <v>99</v>
      </c>
      <c r="AR174" s="74"/>
      <c r="AS174" s="140">
        <v>0</v>
      </c>
      <c r="AT174" s="141">
        <f>ROUND(SUM(AV174:AW174),2)</f>
        <v>0</v>
      </c>
      <c r="AU174" s="142">
        <f>'D.2-IO 07.2 - Vzduchotech...'!P120</f>
        <v>0</v>
      </c>
      <c r="AV174" s="141">
        <f>'D.2-IO 07.2 - Vzduchotech...'!J35</f>
        <v>0</v>
      </c>
      <c r="AW174" s="141">
        <f>'D.2-IO 07.2 - Vzduchotech...'!J36</f>
        <v>0</v>
      </c>
      <c r="AX174" s="141">
        <f>'D.2-IO 07.2 - Vzduchotech...'!J37</f>
        <v>0</v>
      </c>
      <c r="AY174" s="141">
        <f>'D.2-IO 07.2 - Vzduchotech...'!J38</f>
        <v>0</v>
      </c>
      <c r="AZ174" s="141">
        <f>'D.2-IO 07.2 - Vzduchotech...'!F35</f>
        <v>0</v>
      </c>
      <c r="BA174" s="141">
        <f>'D.2-IO 07.2 - Vzduchotech...'!F36</f>
        <v>0</v>
      </c>
      <c r="BB174" s="141">
        <f>'D.2-IO 07.2 - Vzduchotech...'!F37</f>
        <v>0</v>
      </c>
      <c r="BC174" s="141">
        <f>'D.2-IO 07.2 - Vzduchotech...'!F38</f>
        <v>0</v>
      </c>
      <c r="BD174" s="143">
        <f>'D.2-IO 07.2 - Vzduchotech...'!F39</f>
        <v>0</v>
      </c>
      <c r="BE174" s="4"/>
      <c r="BT174" s="144" t="s">
        <v>92</v>
      </c>
      <c r="BV174" s="144" t="s">
        <v>85</v>
      </c>
      <c r="BW174" s="144" t="s">
        <v>305</v>
      </c>
      <c r="BX174" s="144" t="s">
        <v>297</v>
      </c>
      <c r="CL174" s="144" t="s">
        <v>1</v>
      </c>
    </row>
    <row r="175" s="4" customFormat="1" ht="23.25" customHeight="1">
      <c r="A175" s="121" t="s">
        <v>87</v>
      </c>
      <c r="B175" s="72"/>
      <c r="C175" s="135"/>
      <c r="D175" s="135"/>
      <c r="E175" s="136" t="s">
        <v>306</v>
      </c>
      <c r="F175" s="136"/>
      <c r="G175" s="136"/>
      <c r="H175" s="136"/>
      <c r="I175" s="136"/>
      <c r="J175" s="135"/>
      <c r="K175" s="136" t="s">
        <v>307</v>
      </c>
      <c r="L175" s="136"/>
      <c r="M175" s="136"/>
      <c r="N175" s="136"/>
      <c r="O175" s="136"/>
      <c r="P175" s="136"/>
      <c r="Q175" s="136"/>
      <c r="R175" s="136"/>
      <c r="S175" s="136"/>
      <c r="T175" s="136"/>
      <c r="U175" s="136"/>
      <c r="V175" s="136"/>
      <c r="W175" s="136"/>
      <c r="X175" s="136"/>
      <c r="Y175" s="136"/>
      <c r="Z175" s="136"/>
      <c r="AA175" s="136"/>
      <c r="AB175" s="136"/>
      <c r="AC175" s="136"/>
      <c r="AD175" s="136"/>
      <c r="AE175" s="136"/>
      <c r="AF175" s="136"/>
      <c r="AG175" s="138">
        <f>'D.2-IO 07.3 - Měření a re...'!J32</f>
        <v>0</v>
      </c>
      <c r="AH175" s="135"/>
      <c r="AI175" s="135"/>
      <c r="AJ175" s="135"/>
      <c r="AK175" s="135"/>
      <c r="AL175" s="135"/>
      <c r="AM175" s="135"/>
      <c r="AN175" s="138">
        <f>SUM(AG175,AT175)</f>
        <v>0</v>
      </c>
      <c r="AO175" s="135"/>
      <c r="AP175" s="135"/>
      <c r="AQ175" s="139" t="s">
        <v>99</v>
      </c>
      <c r="AR175" s="74"/>
      <c r="AS175" s="140">
        <v>0</v>
      </c>
      <c r="AT175" s="141">
        <f>ROUND(SUM(AV175:AW175),2)</f>
        <v>0</v>
      </c>
      <c r="AU175" s="142">
        <f>'D.2-IO 07.3 - Měření a re...'!P125</f>
        <v>0</v>
      </c>
      <c r="AV175" s="141">
        <f>'D.2-IO 07.3 - Měření a re...'!J35</f>
        <v>0</v>
      </c>
      <c r="AW175" s="141">
        <f>'D.2-IO 07.3 - Měření a re...'!J36</f>
        <v>0</v>
      </c>
      <c r="AX175" s="141">
        <f>'D.2-IO 07.3 - Měření a re...'!J37</f>
        <v>0</v>
      </c>
      <c r="AY175" s="141">
        <f>'D.2-IO 07.3 - Měření a re...'!J38</f>
        <v>0</v>
      </c>
      <c r="AZ175" s="141">
        <f>'D.2-IO 07.3 - Měření a re...'!F35</f>
        <v>0</v>
      </c>
      <c r="BA175" s="141">
        <f>'D.2-IO 07.3 - Měření a re...'!F36</f>
        <v>0</v>
      </c>
      <c r="BB175" s="141">
        <f>'D.2-IO 07.3 - Měření a re...'!F37</f>
        <v>0</v>
      </c>
      <c r="BC175" s="141">
        <f>'D.2-IO 07.3 - Měření a re...'!F38</f>
        <v>0</v>
      </c>
      <c r="BD175" s="143">
        <f>'D.2-IO 07.3 - Měření a re...'!F39</f>
        <v>0</v>
      </c>
      <c r="BE175" s="4"/>
      <c r="BT175" s="144" t="s">
        <v>92</v>
      </c>
      <c r="BV175" s="144" t="s">
        <v>85</v>
      </c>
      <c r="BW175" s="144" t="s">
        <v>308</v>
      </c>
      <c r="BX175" s="144" t="s">
        <v>297</v>
      </c>
      <c r="CL175" s="144" t="s">
        <v>1</v>
      </c>
    </row>
    <row r="176" s="7" customFormat="1" ht="24.75" customHeight="1">
      <c r="A176" s="121" t="s">
        <v>87</v>
      </c>
      <c r="B176" s="122"/>
      <c r="C176" s="123"/>
      <c r="D176" s="124" t="s">
        <v>309</v>
      </c>
      <c r="E176" s="124"/>
      <c r="F176" s="124"/>
      <c r="G176" s="124"/>
      <c r="H176" s="124"/>
      <c r="I176" s="125"/>
      <c r="J176" s="124" t="s">
        <v>310</v>
      </c>
      <c r="K176" s="124"/>
      <c r="L176" s="124"/>
      <c r="M176" s="124"/>
      <c r="N176" s="124"/>
      <c r="O176" s="124"/>
      <c r="P176" s="124"/>
      <c r="Q176" s="124"/>
      <c r="R176" s="124"/>
      <c r="S176" s="124"/>
      <c r="T176" s="124"/>
      <c r="U176" s="124"/>
      <c r="V176" s="124"/>
      <c r="W176" s="124"/>
      <c r="X176" s="124"/>
      <c r="Y176" s="124"/>
      <c r="Z176" s="124"/>
      <c r="AA176" s="124"/>
      <c r="AB176" s="124"/>
      <c r="AC176" s="124"/>
      <c r="AD176" s="124"/>
      <c r="AE176" s="124"/>
      <c r="AF176" s="124"/>
      <c r="AG176" s="126">
        <f>'D.2-IO 08 - VENKOVNÍ OSVĚ...'!J30</f>
        <v>0</v>
      </c>
      <c r="AH176" s="125"/>
      <c r="AI176" s="125"/>
      <c r="AJ176" s="125"/>
      <c r="AK176" s="125"/>
      <c r="AL176" s="125"/>
      <c r="AM176" s="125"/>
      <c r="AN176" s="126">
        <f>SUM(AG176,AT176)</f>
        <v>0</v>
      </c>
      <c r="AO176" s="125"/>
      <c r="AP176" s="125"/>
      <c r="AQ176" s="127" t="s">
        <v>95</v>
      </c>
      <c r="AR176" s="128"/>
      <c r="AS176" s="129">
        <v>0</v>
      </c>
      <c r="AT176" s="130">
        <f>ROUND(SUM(AV176:AW176),2)</f>
        <v>0</v>
      </c>
      <c r="AU176" s="131">
        <f>'D.2-IO 08 - VENKOVNÍ OSVĚ...'!P118</f>
        <v>0</v>
      </c>
      <c r="AV176" s="130">
        <f>'D.2-IO 08 - VENKOVNÍ OSVĚ...'!J33</f>
        <v>0</v>
      </c>
      <c r="AW176" s="130">
        <f>'D.2-IO 08 - VENKOVNÍ OSVĚ...'!J34</f>
        <v>0</v>
      </c>
      <c r="AX176" s="130">
        <f>'D.2-IO 08 - VENKOVNÍ OSVĚ...'!J35</f>
        <v>0</v>
      </c>
      <c r="AY176" s="130">
        <f>'D.2-IO 08 - VENKOVNÍ OSVĚ...'!J36</f>
        <v>0</v>
      </c>
      <c r="AZ176" s="130">
        <f>'D.2-IO 08 - VENKOVNÍ OSVĚ...'!F33</f>
        <v>0</v>
      </c>
      <c r="BA176" s="130">
        <f>'D.2-IO 08 - VENKOVNÍ OSVĚ...'!F34</f>
        <v>0</v>
      </c>
      <c r="BB176" s="130">
        <f>'D.2-IO 08 - VENKOVNÍ OSVĚ...'!F35</f>
        <v>0</v>
      </c>
      <c r="BC176" s="130">
        <f>'D.2-IO 08 - VENKOVNÍ OSVĚ...'!F36</f>
        <v>0</v>
      </c>
      <c r="BD176" s="132">
        <f>'D.2-IO 08 - VENKOVNÍ OSVĚ...'!F37</f>
        <v>0</v>
      </c>
      <c r="BE176" s="7"/>
      <c r="BT176" s="133" t="s">
        <v>90</v>
      </c>
      <c r="BV176" s="133" t="s">
        <v>85</v>
      </c>
      <c r="BW176" s="133" t="s">
        <v>311</v>
      </c>
      <c r="BX176" s="133" t="s">
        <v>5</v>
      </c>
      <c r="CL176" s="133" t="s">
        <v>1</v>
      </c>
      <c r="CM176" s="133" t="s">
        <v>92</v>
      </c>
    </row>
    <row r="177" s="7" customFormat="1" ht="24.75" customHeight="1">
      <c r="A177" s="121" t="s">
        <v>87</v>
      </c>
      <c r="B177" s="122"/>
      <c r="C177" s="123"/>
      <c r="D177" s="124" t="s">
        <v>312</v>
      </c>
      <c r="E177" s="124"/>
      <c r="F177" s="124"/>
      <c r="G177" s="124"/>
      <c r="H177" s="124"/>
      <c r="I177" s="125"/>
      <c r="J177" s="124" t="s">
        <v>313</v>
      </c>
      <c r="K177" s="124"/>
      <c r="L177" s="124"/>
      <c r="M177" s="124"/>
      <c r="N177" s="124"/>
      <c r="O177" s="124"/>
      <c r="P177" s="124"/>
      <c r="Q177" s="124"/>
      <c r="R177" s="124"/>
      <c r="S177" s="124"/>
      <c r="T177" s="124"/>
      <c r="U177" s="124"/>
      <c r="V177" s="124"/>
      <c r="W177" s="124"/>
      <c r="X177" s="124"/>
      <c r="Y177" s="124"/>
      <c r="Z177" s="124"/>
      <c r="AA177" s="124"/>
      <c r="AB177" s="124"/>
      <c r="AC177" s="124"/>
      <c r="AD177" s="124"/>
      <c r="AE177" s="124"/>
      <c r="AF177" s="124"/>
      <c r="AG177" s="126">
        <f>'D.2-IO 09 - SLABOPROUDÉ R...'!J30</f>
        <v>0</v>
      </c>
      <c r="AH177" s="125"/>
      <c r="AI177" s="125"/>
      <c r="AJ177" s="125"/>
      <c r="AK177" s="125"/>
      <c r="AL177" s="125"/>
      <c r="AM177" s="125"/>
      <c r="AN177" s="126">
        <f>SUM(AG177,AT177)</f>
        <v>0</v>
      </c>
      <c r="AO177" s="125"/>
      <c r="AP177" s="125"/>
      <c r="AQ177" s="127" t="s">
        <v>95</v>
      </c>
      <c r="AR177" s="128"/>
      <c r="AS177" s="129">
        <v>0</v>
      </c>
      <c r="AT177" s="130">
        <f>ROUND(SUM(AV177:AW177),2)</f>
        <v>0</v>
      </c>
      <c r="AU177" s="131">
        <f>'D.2-IO 09 - SLABOPROUDÉ R...'!P118</f>
        <v>0</v>
      </c>
      <c r="AV177" s="130">
        <f>'D.2-IO 09 - SLABOPROUDÉ R...'!J33</f>
        <v>0</v>
      </c>
      <c r="AW177" s="130">
        <f>'D.2-IO 09 - SLABOPROUDÉ R...'!J34</f>
        <v>0</v>
      </c>
      <c r="AX177" s="130">
        <f>'D.2-IO 09 - SLABOPROUDÉ R...'!J35</f>
        <v>0</v>
      </c>
      <c r="AY177" s="130">
        <f>'D.2-IO 09 - SLABOPROUDÉ R...'!J36</f>
        <v>0</v>
      </c>
      <c r="AZ177" s="130">
        <f>'D.2-IO 09 - SLABOPROUDÉ R...'!F33</f>
        <v>0</v>
      </c>
      <c r="BA177" s="130">
        <f>'D.2-IO 09 - SLABOPROUDÉ R...'!F34</f>
        <v>0</v>
      </c>
      <c r="BB177" s="130">
        <f>'D.2-IO 09 - SLABOPROUDÉ R...'!F35</f>
        <v>0</v>
      </c>
      <c r="BC177" s="130">
        <f>'D.2-IO 09 - SLABOPROUDÉ R...'!F36</f>
        <v>0</v>
      </c>
      <c r="BD177" s="132">
        <f>'D.2-IO 09 - SLABOPROUDÉ R...'!F37</f>
        <v>0</v>
      </c>
      <c r="BE177" s="7"/>
      <c r="BT177" s="133" t="s">
        <v>90</v>
      </c>
      <c r="BV177" s="133" t="s">
        <v>85</v>
      </c>
      <c r="BW177" s="133" t="s">
        <v>314</v>
      </c>
      <c r="BX177" s="133" t="s">
        <v>5</v>
      </c>
      <c r="CL177" s="133" t="s">
        <v>1</v>
      </c>
      <c r="CM177" s="133" t="s">
        <v>92</v>
      </c>
    </row>
    <row r="178" s="7" customFormat="1" ht="24.75" customHeight="1">
      <c r="A178" s="121" t="s">
        <v>87</v>
      </c>
      <c r="B178" s="122"/>
      <c r="C178" s="123"/>
      <c r="D178" s="124" t="s">
        <v>315</v>
      </c>
      <c r="E178" s="124"/>
      <c r="F178" s="124"/>
      <c r="G178" s="124"/>
      <c r="H178" s="124"/>
      <c r="I178" s="125"/>
      <c r="J178" s="124" t="s">
        <v>316</v>
      </c>
      <c r="K178" s="124"/>
      <c r="L178" s="124"/>
      <c r="M178" s="124"/>
      <c r="N178" s="124"/>
      <c r="O178" s="124"/>
      <c r="P178" s="124"/>
      <c r="Q178" s="124"/>
      <c r="R178" s="124"/>
      <c r="S178" s="124"/>
      <c r="T178" s="124"/>
      <c r="U178" s="124"/>
      <c r="V178" s="124"/>
      <c r="W178" s="124"/>
      <c r="X178" s="124"/>
      <c r="Y178" s="124"/>
      <c r="Z178" s="124"/>
      <c r="AA178" s="124"/>
      <c r="AB178" s="124"/>
      <c r="AC178" s="124"/>
      <c r="AD178" s="124"/>
      <c r="AE178" s="124"/>
      <c r="AF178" s="124"/>
      <c r="AG178" s="126">
        <f>'D.1-IO 10 - PLYNOVOD'!J30</f>
        <v>0</v>
      </c>
      <c r="AH178" s="125"/>
      <c r="AI178" s="125"/>
      <c r="AJ178" s="125"/>
      <c r="AK178" s="125"/>
      <c r="AL178" s="125"/>
      <c r="AM178" s="125"/>
      <c r="AN178" s="126">
        <f>SUM(AG178,AT178)</f>
        <v>0</v>
      </c>
      <c r="AO178" s="125"/>
      <c r="AP178" s="125"/>
      <c r="AQ178" s="127" t="s">
        <v>95</v>
      </c>
      <c r="AR178" s="128"/>
      <c r="AS178" s="129">
        <v>0</v>
      </c>
      <c r="AT178" s="130">
        <f>ROUND(SUM(AV178:AW178),2)</f>
        <v>0</v>
      </c>
      <c r="AU178" s="131">
        <f>'D.1-IO 10 - PLYNOVOD'!P127</f>
        <v>0</v>
      </c>
      <c r="AV178" s="130">
        <f>'D.1-IO 10 - PLYNOVOD'!J33</f>
        <v>0</v>
      </c>
      <c r="AW178" s="130">
        <f>'D.1-IO 10 - PLYNOVOD'!J34</f>
        <v>0</v>
      </c>
      <c r="AX178" s="130">
        <f>'D.1-IO 10 - PLYNOVOD'!J35</f>
        <v>0</v>
      </c>
      <c r="AY178" s="130">
        <f>'D.1-IO 10 - PLYNOVOD'!J36</f>
        <v>0</v>
      </c>
      <c r="AZ178" s="130">
        <f>'D.1-IO 10 - PLYNOVOD'!F33</f>
        <v>0</v>
      </c>
      <c r="BA178" s="130">
        <f>'D.1-IO 10 - PLYNOVOD'!F34</f>
        <v>0</v>
      </c>
      <c r="BB178" s="130">
        <f>'D.1-IO 10 - PLYNOVOD'!F35</f>
        <v>0</v>
      </c>
      <c r="BC178" s="130">
        <f>'D.1-IO 10 - PLYNOVOD'!F36</f>
        <v>0</v>
      </c>
      <c r="BD178" s="132">
        <f>'D.1-IO 10 - PLYNOVOD'!F37</f>
        <v>0</v>
      </c>
      <c r="BE178" s="7"/>
      <c r="BT178" s="133" t="s">
        <v>90</v>
      </c>
      <c r="BV178" s="133" t="s">
        <v>85</v>
      </c>
      <c r="BW178" s="133" t="s">
        <v>317</v>
      </c>
      <c r="BX178" s="133" t="s">
        <v>5</v>
      </c>
      <c r="CL178" s="133" t="s">
        <v>1</v>
      </c>
      <c r="CM178" s="133" t="s">
        <v>92</v>
      </c>
    </row>
    <row r="179" s="7" customFormat="1" ht="24.75" customHeight="1">
      <c r="A179" s="121" t="s">
        <v>87</v>
      </c>
      <c r="B179" s="122"/>
      <c r="C179" s="123"/>
      <c r="D179" s="124" t="s">
        <v>318</v>
      </c>
      <c r="E179" s="124"/>
      <c r="F179" s="124"/>
      <c r="G179" s="124"/>
      <c r="H179" s="124"/>
      <c r="I179" s="125"/>
      <c r="J179" s="124" t="s">
        <v>319</v>
      </c>
      <c r="K179" s="124"/>
      <c r="L179" s="124"/>
      <c r="M179" s="124"/>
      <c r="N179" s="124"/>
      <c r="O179" s="124"/>
      <c r="P179" s="124"/>
      <c r="Q179" s="124"/>
      <c r="R179" s="124"/>
      <c r="S179" s="124"/>
      <c r="T179" s="124"/>
      <c r="U179" s="124"/>
      <c r="V179" s="124"/>
      <c r="W179" s="124"/>
      <c r="X179" s="124"/>
      <c r="Y179" s="124"/>
      <c r="Z179" s="124"/>
      <c r="AA179" s="124"/>
      <c r="AB179" s="124"/>
      <c r="AC179" s="124"/>
      <c r="AD179" s="124"/>
      <c r="AE179" s="124"/>
      <c r="AF179" s="124"/>
      <c r="AG179" s="126">
        <f>'D.2-IO 11 - AREÁLOVÉ ROZV...'!J30</f>
        <v>0</v>
      </c>
      <c r="AH179" s="125"/>
      <c r="AI179" s="125"/>
      <c r="AJ179" s="125"/>
      <c r="AK179" s="125"/>
      <c r="AL179" s="125"/>
      <c r="AM179" s="125"/>
      <c r="AN179" s="126">
        <f>SUM(AG179,AT179)</f>
        <v>0</v>
      </c>
      <c r="AO179" s="125"/>
      <c r="AP179" s="125"/>
      <c r="AQ179" s="127" t="s">
        <v>95</v>
      </c>
      <c r="AR179" s="128"/>
      <c r="AS179" s="129">
        <v>0</v>
      </c>
      <c r="AT179" s="130">
        <f>ROUND(SUM(AV179:AW179),2)</f>
        <v>0</v>
      </c>
      <c r="AU179" s="131">
        <f>'D.2-IO 11 - AREÁLOVÉ ROZV...'!P116</f>
        <v>0</v>
      </c>
      <c r="AV179" s="130">
        <f>'D.2-IO 11 - AREÁLOVÉ ROZV...'!J33</f>
        <v>0</v>
      </c>
      <c r="AW179" s="130">
        <f>'D.2-IO 11 - AREÁLOVÉ ROZV...'!J34</f>
        <v>0</v>
      </c>
      <c r="AX179" s="130">
        <f>'D.2-IO 11 - AREÁLOVÉ ROZV...'!J35</f>
        <v>0</v>
      </c>
      <c r="AY179" s="130">
        <f>'D.2-IO 11 - AREÁLOVÉ ROZV...'!J36</f>
        <v>0</v>
      </c>
      <c r="AZ179" s="130">
        <f>'D.2-IO 11 - AREÁLOVÉ ROZV...'!F33</f>
        <v>0</v>
      </c>
      <c r="BA179" s="130">
        <f>'D.2-IO 11 - AREÁLOVÉ ROZV...'!F34</f>
        <v>0</v>
      </c>
      <c r="BB179" s="130">
        <f>'D.2-IO 11 - AREÁLOVÉ ROZV...'!F35</f>
        <v>0</v>
      </c>
      <c r="BC179" s="130">
        <f>'D.2-IO 11 - AREÁLOVÉ ROZV...'!F36</f>
        <v>0</v>
      </c>
      <c r="BD179" s="132">
        <f>'D.2-IO 11 - AREÁLOVÉ ROZV...'!F37</f>
        <v>0</v>
      </c>
      <c r="BE179" s="7"/>
      <c r="BT179" s="133" t="s">
        <v>90</v>
      </c>
      <c r="BV179" s="133" t="s">
        <v>85</v>
      </c>
      <c r="BW179" s="133" t="s">
        <v>320</v>
      </c>
      <c r="BX179" s="133" t="s">
        <v>5</v>
      </c>
      <c r="CL179" s="133" t="s">
        <v>1</v>
      </c>
      <c r="CM179" s="133" t="s">
        <v>92</v>
      </c>
    </row>
    <row r="180" s="7" customFormat="1" ht="24.75" customHeight="1">
      <c r="A180" s="121" t="s">
        <v>87</v>
      </c>
      <c r="B180" s="122"/>
      <c r="C180" s="123"/>
      <c r="D180" s="124" t="s">
        <v>321</v>
      </c>
      <c r="E180" s="124"/>
      <c r="F180" s="124"/>
      <c r="G180" s="124"/>
      <c r="H180" s="124"/>
      <c r="I180" s="125"/>
      <c r="J180" s="124" t="s">
        <v>322</v>
      </c>
      <c r="K180" s="124"/>
      <c r="L180" s="124"/>
      <c r="M180" s="124"/>
      <c r="N180" s="124"/>
      <c r="O180" s="124"/>
      <c r="P180" s="124"/>
      <c r="Q180" s="124"/>
      <c r="R180" s="124"/>
      <c r="S180" s="124"/>
      <c r="T180" s="124"/>
      <c r="U180" s="124"/>
      <c r="V180" s="124"/>
      <c r="W180" s="124"/>
      <c r="X180" s="124"/>
      <c r="Y180" s="124"/>
      <c r="Z180" s="124"/>
      <c r="AA180" s="124"/>
      <c r="AB180" s="124"/>
      <c r="AC180" s="124"/>
      <c r="AD180" s="124"/>
      <c r="AE180" s="124"/>
      <c r="AF180" s="124"/>
      <c r="AG180" s="126">
        <f>'D.2-IO 12 - NÁHRADNÍ NAPÁ...'!J30</f>
        <v>0</v>
      </c>
      <c r="AH180" s="125"/>
      <c r="AI180" s="125"/>
      <c r="AJ180" s="125"/>
      <c r="AK180" s="125"/>
      <c r="AL180" s="125"/>
      <c r="AM180" s="125"/>
      <c r="AN180" s="126">
        <f>SUM(AG180,AT180)</f>
        <v>0</v>
      </c>
      <c r="AO180" s="125"/>
      <c r="AP180" s="125"/>
      <c r="AQ180" s="127" t="s">
        <v>95</v>
      </c>
      <c r="AR180" s="128"/>
      <c r="AS180" s="145">
        <v>0</v>
      </c>
      <c r="AT180" s="146">
        <f>ROUND(SUM(AV180:AW180),2)</f>
        <v>0</v>
      </c>
      <c r="AU180" s="147">
        <f>'D.2-IO 12 - NÁHRADNÍ NAPÁ...'!P118</f>
        <v>0</v>
      </c>
      <c r="AV180" s="146">
        <f>'D.2-IO 12 - NÁHRADNÍ NAPÁ...'!J33</f>
        <v>0</v>
      </c>
      <c r="AW180" s="146">
        <f>'D.2-IO 12 - NÁHRADNÍ NAPÁ...'!J34</f>
        <v>0</v>
      </c>
      <c r="AX180" s="146">
        <f>'D.2-IO 12 - NÁHRADNÍ NAPÁ...'!J35</f>
        <v>0</v>
      </c>
      <c r="AY180" s="146">
        <f>'D.2-IO 12 - NÁHRADNÍ NAPÁ...'!J36</f>
        <v>0</v>
      </c>
      <c r="AZ180" s="146">
        <f>'D.2-IO 12 - NÁHRADNÍ NAPÁ...'!F33</f>
        <v>0</v>
      </c>
      <c r="BA180" s="146">
        <f>'D.2-IO 12 - NÁHRADNÍ NAPÁ...'!F34</f>
        <v>0</v>
      </c>
      <c r="BB180" s="146">
        <f>'D.2-IO 12 - NÁHRADNÍ NAPÁ...'!F35</f>
        <v>0</v>
      </c>
      <c r="BC180" s="146">
        <f>'D.2-IO 12 - NÁHRADNÍ NAPÁ...'!F36</f>
        <v>0</v>
      </c>
      <c r="BD180" s="148">
        <f>'D.2-IO 12 - NÁHRADNÍ NAPÁ...'!F37</f>
        <v>0</v>
      </c>
      <c r="BE180" s="7"/>
      <c r="BT180" s="133" t="s">
        <v>90</v>
      </c>
      <c r="BV180" s="133" t="s">
        <v>85</v>
      </c>
      <c r="BW180" s="133" t="s">
        <v>323</v>
      </c>
      <c r="BX180" s="133" t="s">
        <v>5</v>
      </c>
      <c r="CL180" s="133" t="s">
        <v>1</v>
      </c>
      <c r="CM180" s="133" t="s">
        <v>92</v>
      </c>
    </row>
    <row r="181" s="2" customFormat="1" ht="30" customHeight="1">
      <c r="A181" s="40"/>
      <c r="B181" s="41"/>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6"/>
      <c r="AS181" s="40"/>
      <c r="AT181" s="40"/>
      <c r="AU181" s="40"/>
      <c r="AV181" s="40"/>
      <c r="AW181" s="40"/>
      <c r="AX181" s="40"/>
      <c r="AY181" s="40"/>
      <c r="AZ181" s="40"/>
      <c r="BA181" s="40"/>
      <c r="BB181" s="40"/>
      <c r="BC181" s="40"/>
      <c r="BD181" s="40"/>
      <c r="BE181" s="40"/>
    </row>
    <row r="182" s="2" customFormat="1" ht="6.96" customHeight="1">
      <c r="A182" s="40"/>
      <c r="B182" s="68"/>
      <c r="C182" s="69"/>
      <c r="D182" s="69"/>
      <c r="E182" s="69"/>
      <c r="F182" s="69"/>
      <c r="G182" s="69"/>
      <c r="H182" s="69"/>
      <c r="I182" s="69"/>
      <c r="J182" s="69"/>
      <c r="K182" s="69"/>
      <c r="L182" s="69"/>
      <c r="M182" s="69"/>
      <c r="N182" s="69"/>
      <c r="O182" s="69"/>
      <c r="P182" s="69"/>
      <c r="Q182" s="69"/>
      <c r="R182" s="69"/>
      <c r="S182" s="69"/>
      <c r="T182" s="69"/>
      <c r="U182" s="69"/>
      <c r="V182" s="69"/>
      <c r="W182" s="69"/>
      <c r="X182" s="69"/>
      <c r="Y182" s="69"/>
      <c r="Z182" s="69"/>
      <c r="AA182" s="69"/>
      <c r="AB182" s="69"/>
      <c r="AC182" s="69"/>
      <c r="AD182" s="69"/>
      <c r="AE182" s="69"/>
      <c r="AF182" s="69"/>
      <c r="AG182" s="69"/>
      <c r="AH182" s="69"/>
      <c r="AI182" s="69"/>
      <c r="AJ182" s="69"/>
      <c r="AK182" s="69"/>
      <c r="AL182" s="69"/>
      <c r="AM182" s="69"/>
      <c r="AN182" s="69"/>
      <c r="AO182" s="69"/>
      <c r="AP182" s="69"/>
      <c r="AQ182" s="69"/>
      <c r="AR182" s="46"/>
      <c r="AS182" s="40"/>
      <c r="AT182" s="40"/>
      <c r="AU182" s="40"/>
      <c r="AV182" s="40"/>
      <c r="AW182" s="40"/>
      <c r="AX182" s="40"/>
      <c r="AY182" s="40"/>
      <c r="AZ182" s="40"/>
      <c r="BA182" s="40"/>
      <c r="BB182" s="40"/>
      <c r="BC182" s="40"/>
      <c r="BD182" s="40"/>
      <c r="BE182" s="40"/>
    </row>
  </sheetData>
  <sheetProtection sheet="1" formatColumns="0" formatRows="0" objects="1" scenarios="1" spinCount="100000" saltValue="pdfwwFCfxXYchjo6qeEIFJ4gHOT01yzgM9lmEF1yeeKQCOdt/gMUMkdphZeZg7BzzsKnQCSsEJ4WaUedMhV9nQ==" hashValue="LrnrgSr9z2CKvn5okU6R8s50gBmslib/h3q+o2QQQ5Zp/nfFuPZY6hoH6/ZHjFtCDNhGYLOUQuP7MeG4hMtvjg==" algorithmName="SHA-512" password="E785"/>
  <mergeCells count="382">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N122:AP122"/>
    <mergeCell ref="AG122:AM122"/>
    <mergeCell ref="AG123:AM123"/>
    <mergeCell ref="AN123:AP123"/>
    <mergeCell ref="AG124:AM124"/>
    <mergeCell ref="AN124:AP124"/>
    <mergeCell ref="AN125:AP125"/>
    <mergeCell ref="AG125:AM125"/>
    <mergeCell ref="AN126:AP126"/>
    <mergeCell ref="AG126:AM126"/>
    <mergeCell ref="AG127:AM127"/>
    <mergeCell ref="AN127:AP127"/>
    <mergeCell ref="AG128:AM128"/>
    <mergeCell ref="AN128:AP128"/>
    <mergeCell ref="AG129:AM129"/>
    <mergeCell ref="AN129:AP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G136:AM136"/>
    <mergeCell ref="AN136:AP136"/>
    <mergeCell ref="AN137:AP137"/>
    <mergeCell ref="AG137:AM137"/>
    <mergeCell ref="AG138:AM138"/>
    <mergeCell ref="AN138:AP138"/>
    <mergeCell ref="AN139:AP139"/>
    <mergeCell ref="AG139:AM139"/>
    <mergeCell ref="AG140:AM140"/>
    <mergeCell ref="AN140:AP140"/>
    <mergeCell ref="AG141:AM141"/>
    <mergeCell ref="AN141:AP141"/>
    <mergeCell ref="AN142:AP142"/>
    <mergeCell ref="AG142:AM142"/>
    <mergeCell ref="AN143:AP143"/>
    <mergeCell ref="AG143:AM143"/>
    <mergeCell ref="AN144:AP144"/>
    <mergeCell ref="AG144:AM144"/>
    <mergeCell ref="AN145:AP145"/>
    <mergeCell ref="AG145:AM145"/>
    <mergeCell ref="AN146:AP146"/>
    <mergeCell ref="AG146:AM146"/>
    <mergeCell ref="AN147:AP147"/>
    <mergeCell ref="AG147:AM147"/>
    <mergeCell ref="AN148:AP148"/>
    <mergeCell ref="AG148:AM148"/>
    <mergeCell ref="AG149:AM149"/>
    <mergeCell ref="AN149:AP149"/>
    <mergeCell ref="AN150:AP150"/>
    <mergeCell ref="AG150:AM150"/>
    <mergeCell ref="AN151:AP151"/>
    <mergeCell ref="AG151:AM151"/>
    <mergeCell ref="AN152:AP152"/>
    <mergeCell ref="AG152:AM152"/>
    <mergeCell ref="AN153:AP153"/>
    <mergeCell ref="AG153:AM153"/>
    <mergeCell ref="AN154:AP154"/>
    <mergeCell ref="AG154:AM154"/>
    <mergeCell ref="AN155:AP155"/>
    <mergeCell ref="AG155:AM155"/>
    <mergeCell ref="AN156:AP156"/>
    <mergeCell ref="AG156:AM156"/>
    <mergeCell ref="AG157:AM157"/>
    <mergeCell ref="AN157:AP157"/>
    <mergeCell ref="AG158:AM158"/>
    <mergeCell ref="AN158:AP158"/>
    <mergeCell ref="AG159:AM159"/>
    <mergeCell ref="AN159:AP159"/>
    <mergeCell ref="AG160:AM160"/>
    <mergeCell ref="AN160:AP160"/>
    <mergeCell ref="AN161:AP161"/>
    <mergeCell ref="AG161:AM161"/>
    <mergeCell ref="AN162:AP162"/>
    <mergeCell ref="AG162:AM162"/>
    <mergeCell ref="AN163:AP163"/>
    <mergeCell ref="AG163:AM163"/>
    <mergeCell ref="AN164:AP164"/>
    <mergeCell ref="AG164:AM164"/>
    <mergeCell ref="AG165:AM165"/>
    <mergeCell ref="AN165:AP165"/>
    <mergeCell ref="AN166:AP166"/>
    <mergeCell ref="AG166:AM166"/>
    <mergeCell ref="AG167:AM167"/>
    <mergeCell ref="AN167:AP167"/>
    <mergeCell ref="AN168:AP168"/>
    <mergeCell ref="AG168:AM168"/>
    <mergeCell ref="AN169:AP169"/>
    <mergeCell ref="AG169:AM169"/>
    <mergeCell ref="AN170:AP170"/>
    <mergeCell ref="AG170:AM170"/>
    <mergeCell ref="AN171:AP171"/>
    <mergeCell ref="AG171:AM171"/>
    <mergeCell ref="AG172:AM172"/>
    <mergeCell ref="AN172:AP172"/>
    <mergeCell ref="AN173:AP173"/>
    <mergeCell ref="AG173:AM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L85:AO85"/>
    <mergeCell ref="C92:G92"/>
    <mergeCell ref="I92:AF92"/>
    <mergeCell ref="D95:H95"/>
    <mergeCell ref="J95:AF95"/>
    <mergeCell ref="D96:H96"/>
    <mergeCell ref="J96:AF96"/>
    <mergeCell ref="K97:AF97"/>
    <mergeCell ref="E97:I97"/>
    <mergeCell ref="L98:AF98"/>
    <mergeCell ref="F98:J98"/>
    <mergeCell ref="L99:AF99"/>
    <mergeCell ref="F99:J99"/>
    <mergeCell ref="L100:AF100"/>
    <mergeCell ref="F100:J100"/>
    <mergeCell ref="E101:I101"/>
    <mergeCell ref="K101:AF101"/>
    <mergeCell ref="L102:AF102"/>
    <mergeCell ref="F102:J102"/>
    <mergeCell ref="L103:AF103"/>
    <mergeCell ref="F103:J103"/>
    <mergeCell ref="K104:AF104"/>
    <mergeCell ref="E104:I104"/>
    <mergeCell ref="E105:I105"/>
    <mergeCell ref="K105:AF105"/>
    <mergeCell ref="AM87:AN87"/>
    <mergeCell ref="AM89:AP89"/>
    <mergeCell ref="AS89:AT91"/>
    <mergeCell ref="AM90:AP90"/>
    <mergeCell ref="AG92:AM92"/>
    <mergeCell ref="AN92:AP92"/>
    <mergeCell ref="AN95:AP95"/>
    <mergeCell ref="AG95:AM95"/>
    <mergeCell ref="AN96:AP96"/>
    <mergeCell ref="AG96:AM96"/>
    <mergeCell ref="AG97:AM97"/>
    <mergeCell ref="AN97:AP97"/>
    <mergeCell ref="AG98:AM98"/>
    <mergeCell ref="AN98:AP98"/>
    <mergeCell ref="AN99:AP99"/>
    <mergeCell ref="AG99:AM99"/>
    <mergeCell ref="AN100:AP100"/>
    <mergeCell ref="AG100:AM100"/>
    <mergeCell ref="AG94:AM94"/>
    <mergeCell ref="AN94:AP94"/>
    <mergeCell ref="F106:J106"/>
    <mergeCell ref="L106:AF106"/>
    <mergeCell ref="L107:AF107"/>
    <mergeCell ref="F107:J107"/>
    <mergeCell ref="L108:AF108"/>
    <mergeCell ref="F108:J108"/>
    <mergeCell ref="F109:J109"/>
    <mergeCell ref="L109:AF109"/>
    <mergeCell ref="F110:J110"/>
    <mergeCell ref="L110:AF110"/>
    <mergeCell ref="F111:J111"/>
    <mergeCell ref="L111:AF111"/>
    <mergeCell ref="M112:AF112"/>
    <mergeCell ref="G112:K112"/>
    <mergeCell ref="G113:K113"/>
    <mergeCell ref="M113:AF113"/>
    <mergeCell ref="G114:K114"/>
    <mergeCell ref="M114:AF114"/>
    <mergeCell ref="M115:AF115"/>
    <mergeCell ref="G115:K115"/>
    <mergeCell ref="M116:AF116"/>
    <mergeCell ref="G116:K116"/>
    <mergeCell ref="M117:AF117"/>
    <mergeCell ref="G117:K117"/>
    <mergeCell ref="M118:AF118"/>
    <mergeCell ref="G118:K118"/>
    <mergeCell ref="G119:K119"/>
    <mergeCell ref="M119:AF119"/>
    <mergeCell ref="M120:AF120"/>
    <mergeCell ref="G120:K120"/>
    <mergeCell ref="M121:AF121"/>
    <mergeCell ref="G121:K121"/>
    <mergeCell ref="M122:AF122"/>
    <mergeCell ref="G122:K122"/>
    <mergeCell ref="M123:AF123"/>
    <mergeCell ref="G123:K123"/>
    <mergeCell ref="M124:AF124"/>
    <mergeCell ref="G124:K124"/>
    <mergeCell ref="M125:AF125"/>
    <mergeCell ref="G125:K125"/>
    <mergeCell ref="F126:J126"/>
    <mergeCell ref="L126:AF126"/>
    <mergeCell ref="F127:J127"/>
    <mergeCell ref="L127:AF127"/>
    <mergeCell ref="K128:AF128"/>
    <mergeCell ref="E128:I128"/>
    <mergeCell ref="F129:J129"/>
    <mergeCell ref="L129:AF129"/>
    <mergeCell ref="L130:AF130"/>
    <mergeCell ref="F130:J130"/>
    <mergeCell ref="L131:AF131"/>
    <mergeCell ref="F131:J131"/>
    <mergeCell ref="G132:K132"/>
    <mergeCell ref="M132:AF132"/>
    <mergeCell ref="M133:AF133"/>
    <mergeCell ref="G133:K133"/>
    <mergeCell ref="L134:AF134"/>
    <mergeCell ref="F134:J134"/>
    <mergeCell ref="L135:AF135"/>
    <mergeCell ref="F135:J135"/>
    <mergeCell ref="L136:AF136"/>
    <mergeCell ref="F136:J136"/>
    <mergeCell ref="D137:H137"/>
    <mergeCell ref="J137:AF137"/>
    <mergeCell ref="K138:AF138"/>
    <mergeCell ref="E138:I138"/>
    <mergeCell ref="D139:H139"/>
    <mergeCell ref="J139:AF139"/>
    <mergeCell ref="K140:AF140"/>
    <mergeCell ref="E140:I140"/>
    <mergeCell ref="K141:AF141"/>
    <mergeCell ref="E141:I141"/>
    <mergeCell ref="L142:AF142"/>
    <mergeCell ref="F142:J142"/>
    <mergeCell ref="L143:AF143"/>
    <mergeCell ref="F143:J143"/>
    <mergeCell ref="K144:AF144"/>
    <mergeCell ref="E144:I144"/>
    <mergeCell ref="L145:AF145"/>
    <mergeCell ref="F145:J145"/>
    <mergeCell ref="L146:AF146"/>
    <mergeCell ref="F146:J146"/>
    <mergeCell ref="L147:AF147"/>
    <mergeCell ref="F147:J147"/>
    <mergeCell ref="D148:H148"/>
    <mergeCell ref="J148:AF148"/>
    <mergeCell ref="K149:AF149"/>
    <mergeCell ref="E149:I149"/>
    <mergeCell ref="K150:AF150"/>
    <mergeCell ref="E150:I150"/>
    <mergeCell ref="K151:AF151"/>
    <mergeCell ref="E151:I151"/>
    <mergeCell ref="L152:AF152"/>
    <mergeCell ref="F152:J152"/>
    <mergeCell ref="L153:AF153"/>
    <mergeCell ref="F153:J153"/>
    <mergeCell ref="F154:J154"/>
    <mergeCell ref="L154:AF154"/>
    <mergeCell ref="L155:AF155"/>
    <mergeCell ref="F155:J155"/>
    <mergeCell ref="K156:AF156"/>
    <mergeCell ref="E156:I156"/>
    <mergeCell ref="D157:H157"/>
    <mergeCell ref="J157:AF157"/>
    <mergeCell ref="K158:AF158"/>
    <mergeCell ref="E158:I158"/>
    <mergeCell ref="K159:AF159"/>
    <mergeCell ref="E159:I159"/>
    <mergeCell ref="K160:AF160"/>
    <mergeCell ref="E160:I160"/>
    <mergeCell ref="E161:I161"/>
    <mergeCell ref="K161:AF161"/>
    <mergeCell ref="K162:AF162"/>
    <mergeCell ref="E162:I162"/>
    <mergeCell ref="E163:I163"/>
    <mergeCell ref="K163:AF163"/>
    <mergeCell ref="J164:AF164"/>
    <mergeCell ref="D164:H164"/>
    <mergeCell ref="J165:AF165"/>
    <mergeCell ref="D165:H165"/>
    <mergeCell ref="D166:H166"/>
    <mergeCell ref="J166:AF166"/>
    <mergeCell ref="E167:I167"/>
    <mergeCell ref="K167:AF167"/>
    <mergeCell ref="K168:AF168"/>
    <mergeCell ref="E168:I168"/>
    <mergeCell ref="D169:H169"/>
    <mergeCell ref="J169:AF169"/>
    <mergeCell ref="J170:AF170"/>
    <mergeCell ref="D170:H170"/>
    <mergeCell ref="D171:H171"/>
    <mergeCell ref="J171:AF171"/>
    <mergeCell ref="E172:I172"/>
    <mergeCell ref="K172:AF172"/>
    <mergeCell ref="E173:I173"/>
    <mergeCell ref="K173:AF173"/>
    <mergeCell ref="E174:I174"/>
    <mergeCell ref="K174:AF174"/>
    <mergeCell ref="E175:I175"/>
    <mergeCell ref="K175:AF175"/>
    <mergeCell ref="D176:H176"/>
    <mergeCell ref="J176:AF176"/>
    <mergeCell ref="D177:H177"/>
    <mergeCell ref="J177:AF177"/>
    <mergeCell ref="D178:H178"/>
    <mergeCell ref="J178:AF178"/>
    <mergeCell ref="D179:H179"/>
    <mergeCell ref="J179:AF179"/>
    <mergeCell ref="D180:H180"/>
    <mergeCell ref="J180:AF180"/>
  </mergeCells>
  <hyperlinks>
    <hyperlink ref="A95" location="'VON - Vedlejší a ostatní ...'!C2" display="/"/>
    <hyperlink ref="A98" location="'D.1.1-1 - Architektonicko...'!C2" display="/"/>
    <hyperlink ref="A99" location="'D.1.1-1.1 - Dvojitý hydro...'!C2" display="/"/>
    <hyperlink ref="A100" location="'D.1.1-2 - Čistá vestavba '!C2" display="/"/>
    <hyperlink ref="A102" location="'D.1.2.1 - Stavebně konstr...'!C2" display="/"/>
    <hyperlink ref="A103" location="'D.1.2.2 - Stavebně konstr...'!C2" display="/"/>
    <hyperlink ref="A104" location="'D.1.3 - Požárně bezpečnos...'!C2" display="/"/>
    <hyperlink ref="A106" location="'D.1.4.1.1 - Zdravotně tec...'!C2" display="/"/>
    <hyperlink ref="A107" location="'D.1.4.1.3 - Zdravotně tec...'!C2" display="/"/>
    <hyperlink ref="A108" location="'D.1.4.2 - Vzduchotechnika'!C2" display="/"/>
    <hyperlink ref="A109" location="'D.1.4.3 - Vytápění a chla...'!C2" display="/"/>
    <hyperlink ref="A110" location="'D.1.4.5 - Silnoproudá ele...'!C2" display="/"/>
    <hyperlink ref="A112" location="'1 - EPS'!C2" display="/"/>
    <hyperlink ref="A113" location="'2 - CCTV'!C2" display="/"/>
    <hyperlink ref="A114" location="'3 - PZTS'!C2" display="/"/>
    <hyperlink ref="A115" location="'4 - Ozvučení'!C2" display="/"/>
    <hyperlink ref="A116" location="'5 - Vyvolávák'!C2" display="/"/>
    <hyperlink ref="A117" location="'6 - JČ'!C2" display="/"/>
    <hyperlink ref="A118" location="'7 - EKV'!C2" display="/"/>
    <hyperlink ref="A119" location="'8 - DZ'!C2" display="/"/>
    <hyperlink ref="A120" location="'9 - STA'!C2" display="/"/>
    <hyperlink ref="A121" location="'10 - SK'!C2" display="/"/>
    <hyperlink ref="A122" location="'11 - Žlaby'!C2" display="/"/>
    <hyperlink ref="A123" location="'12 - Tr. v betonu'!C2" display="/"/>
    <hyperlink ref="A124" location="'13 - TU a telefony'!C2" display="/"/>
    <hyperlink ref="A125" location="'14 - Grafická nadstavba'!C2" display="/"/>
    <hyperlink ref="A126" location="'D.1.4.7 - MaR'!C2" display="/"/>
    <hyperlink ref="A127" location="'D.1.4.8 - Mediciální plyn...'!C2" display="/"/>
    <hyperlink ref="A129" location="'D.2.01.1 - Výtahy'!C2" display="/"/>
    <hyperlink ref="A130" location="'D.2.01.2 - Zdravotnické t...'!C2" display="/"/>
    <hyperlink ref="A132" location="'D.2.01.3_1 - Vybavení_mís...'!C2" display="/"/>
    <hyperlink ref="A133" location="'D.2.01.3_2 - Vybavení_ost...'!C2" display="/"/>
    <hyperlink ref="A134" location="'D.2.01.4 - Potrubní pošta'!C2" display="/"/>
    <hyperlink ref="A135" location="'D.2.01.5 - Informační systém'!C2" display="/"/>
    <hyperlink ref="A136" location="'D.2.01.6 - IT technika'!C2" display="/"/>
    <hyperlink ref="A138" location="'D.1.1-2 - Architektonicko...'!C2" display="/"/>
    <hyperlink ref="A140" location="'D.1.1 - Architektonicko-s...'!C2" display="/"/>
    <hyperlink ref="A142" location="'D.1.2.1 - Stavebně konstr..._01'!C2" display="/"/>
    <hyperlink ref="A143" location="'D.1.2.2 - Stavebně konstr..._01'!C2" display="/"/>
    <hyperlink ref="A145" location="'D.1.4.1 - Zdravotně techn...'!C2" display="/"/>
    <hyperlink ref="A146" location="'D.1.4.3 - Vytápění'!C2" display="/"/>
    <hyperlink ref="A147" location="'D.1.4.5 - Silnoproudá ele..._01'!C2" display="/"/>
    <hyperlink ref="A149" location="'D.1.1-2 - Architektonicko..._01'!C2" display="/"/>
    <hyperlink ref="A150" location="'D.1.1-zp - Zpevněné plochy'!C2" display="/"/>
    <hyperlink ref="A152" location="'D.1.4.1 - Zdravotně techn..._01'!C2" display="/"/>
    <hyperlink ref="A153" location="'D.1.4.3 - Vytápění_01'!C2" display="/"/>
    <hyperlink ref="A154" location="'D.1.4.5 - Silnoproudá ele..._02'!C2" display="/"/>
    <hyperlink ref="A155" location="'D.1.4.6 - Slaboproudá ele...'!C2" display="/"/>
    <hyperlink ref="A156" location="'D.1.5 - SO 04 - PŘELOŽKY'!C2" display="/"/>
    <hyperlink ref="A158" location="'D.2-IO 01.1 - Přeložka VO...'!C2" display="/"/>
    <hyperlink ref="A159" location="'D.2-IO 01.2 - Přeložka NN...'!C2" display="/"/>
    <hyperlink ref="A160" location="'D.2-IO 01.3 - Přeložka vo...'!C2" display="/"/>
    <hyperlink ref="A161" location="'D.2-IO 01.4 - Přeložka ka...'!C2" display="/"/>
    <hyperlink ref="A162" location="'D.2-IO 01.5 - Přeložka pl...'!C2" display="/"/>
    <hyperlink ref="A163" location="'D.2-IO 01.6 - Přeložka SLP'!C2" display="/"/>
    <hyperlink ref="A164" location="'D.2-IO 02 - KOMUNIKACE, Z...'!C2" display="/"/>
    <hyperlink ref="A165" location="'D.2-IO 03 - SADOVÉ ÚPRAVY...'!C2" display="/"/>
    <hyperlink ref="A167" location="'IO 04 - KANALIZACE'!C2" display="/"/>
    <hyperlink ref="A168" location="'IO 04-SK - KANALIZACE-SPO...'!C2" display="/"/>
    <hyperlink ref="A169" location="'D.2-IO 05 - VODOVOD'!C2" display="/"/>
    <hyperlink ref="A170" location="'D.2-IO 07 - HLAVNÍ ROZVOD...'!C2" display="/"/>
    <hyperlink ref="A172" location="'D.2-IO 07.1A - Architekto...'!C2" display="/"/>
    <hyperlink ref="A173" location="'D.2-IO 07.1B - Elektroins...'!C2" display="/"/>
    <hyperlink ref="A174" location="'D.2-IO 07.2 - Vzduchotech...'!C2" display="/"/>
    <hyperlink ref="A175" location="'D.2-IO 07.3 - Měření a re...'!C2" display="/"/>
    <hyperlink ref="A176" location="'D.2-IO 08 - VENKOVNÍ OSVĚ...'!C2" display="/"/>
    <hyperlink ref="A177" location="'D.2-IO 09 - SLABOPROUDÉ R...'!C2" display="/"/>
    <hyperlink ref="A178" location="'D.1-IO 10 - PLYNOVOD'!C2" display="/"/>
    <hyperlink ref="A179" location="'D.2-IO 11 - AREÁLOVÉ ROZV...'!C2" display="/"/>
    <hyperlink ref="A180" location="'D.2-IO 12 - NÁHRADNÍ NAPÁ...'!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326</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19</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23</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
        <v>32</v>
      </c>
      <c r="F15" s="40"/>
      <c r="G15" s="40"/>
      <c r="H15" s="40"/>
      <c r="I15" s="153" t="s">
        <v>33</v>
      </c>
      <c r="J15" s="144"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
        <v>37</v>
      </c>
      <c r="F21" s="40"/>
      <c r="G21" s="40"/>
      <c r="H21" s="40"/>
      <c r="I21" s="153" t="s">
        <v>33</v>
      </c>
      <c r="J21" s="144"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59.25" customHeight="1">
      <c r="A27" s="157"/>
      <c r="B27" s="158"/>
      <c r="C27" s="157"/>
      <c r="D27" s="157"/>
      <c r="E27" s="159" t="s">
        <v>42</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ROUND(J125,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ROUND((SUM(BE125:BE165)),  2)</f>
        <v>0</v>
      </c>
      <c r="G33" s="40"/>
      <c r="H33" s="40"/>
      <c r="I33" s="167">
        <v>0.20999999999999999</v>
      </c>
      <c r="J33" s="166">
        <f>ROUND(((SUM(BE125:BE165))*I33),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ROUND((SUM(BF125:BF165)),  2)</f>
        <v>0</v>
      </c>
      <c r="G34" s="40"/>
      <c r="H34" s="40"/>
      <c r="I34" s="167">
        <v>0.14999999999999999</v>
      </c>
      <c r="J34" s="166">
        <f>ROUND(((SUM(BF125:BF165))*I34),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ROUND((SUM(BG125:BG165)),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ROUND((SUM(BH125:BH165)),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ROUND((SUM(BI125:BI165)),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VON - Vedlejší a ostatní náklady stavby</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Jičín</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J125</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332</v>
      </c>
      <c r="E97" s="194"/>
      <c r="F97" s="194"/>
      <c r="G97" s="194"/>
      <c r="H97" s="194"/>
      <c r="I97" s="194"/>
      <c r="J97" s="195">
        <f>J126</f>
        <v>0</v>
      </c>
      <c r="K97" s="192"/>
      <c r="L97" s="196"/>
      <c r="S97" s="9"/>
      <c r="T97" s="9"/>
      <c r="U97" s="9"/>
      <c r="V97" s="9"/>
      <c r="W97" s="9"/>
      <c r="X97" s="9"/>
      <c r="Y97" s="9"/>
      <c r="Z97" s="9"/>
      <c r="AA97" s="9"/>
      <c r="AB97" s="9"/>
      <c r="AC97" s="9"/>
      <c r="AD97" s="9"/>
      <c r="AE97" s="9"/>
    </row>
    <row r="98" s="10" customFormat="1" ht="19.92" customHeight="1">
      <c r="A98" s="10"/>
      <c r="B98" s="197"/>
      <c r="C98" s="135"/>
      <c r="D98" s="198" t="s">
        <v>333</v>
      </c>
      <c r="E98" s="199"/>
      <c r="F98" s="199"/>
      <c r="G98" s="199"/>
      <c r="H98" s="199"/>
      <c r="I98" s="199"/>
      <c r="J98" s="200">
        <f>J127</f>
        <v>0</v>
      </c>
      <c r="K98" s="135"/>
      <c r="L98" s="201"/>
      <c r="S98" s="10"/>
      <c r="T98" s="10"/>
      <c r="U98" s="10"/>
      <c r="V98" s="10"/>
      <c r="W98" s="10"/>
      <c r="X98" s="10"/>
      <c r="Y98" s="10"/>
      <c r="Z98" s="10"/>
      <c r="AA98" s="10"/>
      <c r="AB98" s="10"/>
      <c r="AC98" s="10"/>
      <c r="AD98" s="10"/>
      <c r="AE98" s="10"/>
    </row>
    <row r="99" s="10" customFormat="1" ht="19.92" customHeight="1">
      <c r="A99" s="10"/>
      <c r="B99" s="197"/>
      <c r="C99" s="135"/>
      <c r="D99" s="198" t="s">
        <v>334</v>
      </c>
      <c r="E99" s="199"/>
      <c r="F99" s="199"/>
      <c r="G99" s="199"/>
      <c r="H99" s="199"/>
      <c r="I99" s="199"/>
      <c r="J99" s="200">
        <f>J137</f>
        <v>0</v>
      </c>
      <c r="K99" s="135"/>
      <c r="L99" s="201"/>
      <c r="S99" s="10"/>
      <c r="T99" s="10"/>
      <c r="U99" s="10"/>
      <c r="V99" s="10"/>
      <c r="W99" s="10"/>
      <c r="X99" s="10"/>
      <c r="Y99" s="10"/>
      <c r="Z99" s="10"/>
      <c r="AA99" s="10"/>
      <c r="AB99" s="10"/>
      <c r="AC99" s="10"/>
      <c r="AD99" s="10"/>
      <c r="AE99" s="10"/>
    </row>
    <row r="100" s="10" customFormat="1" ht="19.92" customHeight="1">
      <c r="A100" s="10"/>
      <c r="B100" s="197"/>
      <c r="C100" s="135"/>
      <c r="D100" s="198" t="s">
        <v>335</v>
      </c>
      <c r="E100" s="199"/>
      <c r="F100" s="199"/>
      <c r="G100" s="199"/>
      <c r="H100" s="199"/>
      <c r="I100" s="199"/>
      <c r="J100" s="200">
        <f>J138</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336</v>
      </c>
      <c r="E101" s="199"/>
      <c r="F101" s="199"/>
      <c r="G101" s="199"/>
      <c r="H101" s="199"/>
      <c r="I101" s="199"/>
      <c r="J101" s="200">
        <f>J141</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337</v>
      </c>
      <c r="E102" s="199"/>
      <c r="F102" s="199"/>
      <c r="G102" s="199"/>
      <c r="H102" s="199"/>
      <c r="I102" s="199"/>
      <c r="J102" s="200">
        <f>J148</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338</v>
      </c>
      <c r="E103" s="199"/>
      <c r="F103" s="199"/>
      <c r="G103" s="199"/>
      <c r="H103" s="199"/>
      <c r="I103" s="199"/>
      <c r="J103" s="200">
        <f>J155</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339</v>
      </c>
      <c r="E104" s="199"/>
      <c r="F104" s="199"/>
      <c r="G104" s="199"/>
      <c r="H104" s="199"/>
      <c r="I104" s="199"/>
      <c r="J104" s="200">
        <f>J158</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340</v>
      </c>
      <c r="E105" s="199"/>
      <c r="F105" s="199"/>
      <c r="G105" s="199"/>
      <c r="H105" s="199"/>
      <c r="I105" s="199"/>
      <c r="J105" s="200">
        <f>J161</f>
        <v>0</v>
      </c>
      <c r="K105" s="135"/>
      <c r="L105" s="201"/>
      <c r="S105" s="10"/>
      <c r="T105" s="10"/>
      <c r="U105" s="10"/>
      <c r="V105" s="10"/>
      <c r="W105" s="10"/>
      <c r="X105" s="10"/>
      <c r="Y105" s="10"/>
      <c r="Z105" s="10"/>
      <c r="AA105" s="10"/>
      <c r="AB105" s="10"/>
      <c r="AC105" s="10"/>
      <c r="AD105" s="10"/>
      <c r="AE105" s="10"/>
    </row>
    <row r="106" s="2" customFormat="1" ht="21.84"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69"/>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71"/>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341</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6.5" customHeight="1">
      <c r="A115" s="40"/>
      <c r="B115" s="41"/>
      <c r="C115" s="42"/>
      <c r="D115" s="42"/>
      <c r="E115" s="186" t="str">
        <f>E7</f>
        <v>STAVEBNÍ ÚPRAVY Č.P. 511 PRO LABORATOŘE A ONKOLOGII OBLASTNÍ NEMOCNICE JIČÍN A.S.</v>
      </c>
      <c r="F115" s="33"/>
      <c r="G115" s="33"/>
      <c r="H115" s="33"/>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325</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E9</f>
        <v>VON - Vedlejší a ostatní náklady stavby</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F12</f>
        <v>Jičín</v>
      </c>
      <c r="G119" s="42"/>
      <c r="H119" s="42"/>
      <c r="I119" s="33" t="s">
        <v>24</v>
      </c>
      <c r="J119" s="81" t="str">
        <f>IF(J12="","",J12)</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E15</f>
        <v>KRÁLOVÉHRADECKÝ KRAJ</v>
      </c>
      <c r="G121" s="42"/>
      <c r="H121" s="42"/>
      <c r="I121" s="33" t="s">
        <v>36</v>
      </c>
      <c r="J121" s="38" t="str">
        <f>E21</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IF(E18="","",E18)</f>
        <v>Vyplň údaj</v>
      </c>
      <c r="G122" s="42"/>
      <c r="H122" s="42"/>
      <c r="I122" s="33" t="s">
        <v>39</v>
      </c>
      <c r="J122" s="38" t="str">
        <f>E24</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354</v>
      </c>
      <c r="F126" s="216" t="s">
        <v>354</v>
      </c>
      <c r="G126" s="214"/>
      <c r="H126" s="214"/>
      <c r="I126" s="217"/>
      <c r="J126" s="218">
        <f>BK126</f>
        <v>0</v>
      </c>
      <c r="K126" s="214"/>
      <c r="L126" s="219"/>
      <c r="M126" s="220"/>
      <c r="N126" s="221"/>
      <c r="O126" s="221"/>
      <c r="P126" s="222">
        <f>P127+P137+P138+P141+P148+P155+P158+P161</f>
        <v>0</v>
      </c>
      <c r="Q126" s="221"/>
      <c r="R126" s="222">
        <f>R127+R137+R138+R141+R148+R155+R158+R161</f>
        <v>0</v>
      </c>
      <c r="S126" s="221"/>
      <c r="T126" s="223">
        <f>T127+T137+T138+T141+T148+T155+T158+T161</f>
        <v>0</v>
      </c>
      <c r="U126" s="12"/>
      <c r="V126" s="12"/>
      <c r="W126" s="12"/>
      <c r="X126" s="12"/>
      <c r="Y126" s="12"/>
      <c r="Z126" s="12"/>
      <c r="AA126" s="12"/>
      <c r="AB126" s="12"/>
      <c r="AC126" s="12"/>
      <c r="AD126" s="12"/>
      <c r="AE126" s="12"/>
      <c r="AR126" s="224" t="s">
        <v>152</v>
      </c>
      <c r="AT126" s="225" t="s">
        <v>82</v>
      </c>
      <c r="AU126" s="225" t="s">
        <v>83</v>
      </c>
      <c r="AY126" s="224" t="s">
        <v>355</v>
      </c>
      <c r="BK126" s="226">
        <f>BK127+BK137+BK138+BK141+BK148+BK155+BK158+BK161</f>
        <v>0</v>
      </c>
    </row>
    <row r="127" s="12" customFormat="1" ht="22.8" customHeight="1">
      <c r="A127" s="12"/>
      <c r="B127" s="213"/>
      <c r="C127" s="214"/>
      <c r="D127" s="215" t="s">
        <v>82</v>
      </c>
      <c r="E127" s="227" t="s">
        <v>356</v>
      </c>
      <c r="F127" s="227" t="s">
        <v>357</v>
      </c>
      <c r="G127" s="214"/>
      <c r="H127" s="214"/>
      <c r="I127" s="217"/>
      <c r="J127" s="228">
        <f>BK127</f>
        <v>0</v>
      </c>
      <c r="K127" s="214"/>
      <c r="L127" s="219"/>
      <c r="M127" s="220"/>
      <c r="N127" s="221"/>
      <c r="O127" s="221"/>
      <c r="P127" s="222">
        <f>SUM(P128:P136)</f>
        <v>0</v>
      </c>
      <c r="Q127" s="221"/>
      <c r="R127" s="222">
        <f>SUM(R128:R136)</f>
        <v>0</v>
      </c>
      <c r="S127" s="221"/>
      <c r="T127" s="223">
        <f>SUM(T128:T136)</f>
        <v>0</v>
      </c>
      <c r="U127" s="12"/>
      <c r="V127" s="12"/>
      <c r="W127" s="12"/>
      <c r="X127" s="12"/>
      <c r="Y127" s="12"/>
      <c r="Z127" s="12"/>
      <c r="AA127" s="12"/>
      <c r="AB127" s="12"/>
      <c r="AC127" s="12"/>
      <c r="AD127" s="12"/>
      <c r="AE127" s="12"/>
      <c r="AR127" s="224" t="s">
        <v>152</v>
      </c>
      <c r="AT127" s="225" t="s">
        <v>82</v>
      </c>
      <c r="AU127" s="225" t="s">
        <v>90</v>
      </c>
      <c r="AY127" s="224" t="s">
        <v>355</v>
      </c>
      <c r="BK127" s="226">
        <f>SUM(BK128:BK136)</f>
        <v>0</v>
      </c>
    </row>
    <row r="128" s="2" customFormat="1">
      <c r="A128" s="40"/>
      <c r="B128" s="41"/>
      <c r="C128" s="229" t="s">
        <v>90</v>
      </c>
      <c r="D128" s="229" t="s">
        <v>358</v>
      </c>
      <c r="E128" s="230" t="s">
        <v>359</v>
      </c>
      <c r="F128" s="231" t="s">
        <v>360</v>
      </c>
      <c r="G128" s="232" t="s">
        <v>1</v>
      </c>
      <c r="H128" s="233">
        <v>0</v>
      </c>
      <c r="I128" s="234"/>
      <c r="J128" s="235">
        <f>ROUND(I128*H128,2)</f>
        <v>0</v>
      </c>
      <c r="K128" s="231" t="s">
        <v>361</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362</v>
      </c>
      <c r="AT128" s="240" t="s">
        <v>358</v>
      </c>
      <c r="AU128" s="240" t="s">
        <v>92</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362</v>
      </c>
      <c r="BM128" s="240" t="s">
        <v>363</v>
      </c>
    </row>
    <row r="129" s="2" customFormat="1" ht="16.5" customHeight="1">
      <c r="A129" s="40"/>
      <c r="B129" s="41"/>
      <c r="C129" s="229" t="s">
        <v>92</v>
      </c>
      <c r="D129" s="229" t="s">
        <v>358</v>
      </c>
      <c r="E129" s="230" t="s">
        <v>364</v>
      </c>
      <c r="F129" s="231" t="s">
        <v>365</v>
      </c>
      <c r="G129" s="232" t="s">
        <v>366</v>
      </c>
      <c r="H129" s="233">
        <v>1</v>
      </c>
      <c r="I129" s="234"/>
      <c r="J129" s="235">
        <f>ROUND(I129*H129,2)</f>
        <v>0</v>
      </c>
      <c r="K129" s="231" t="s">
        <v>361</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362</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362</v>
      </c>
      <c r="BM129" s="240" t="s">
        <v>367</v>
      </c>
    </row>
    <row r="130" s="2" customFormat="1">
      <c r="A130" s="40"/>
      <c r="B130" s="41"/>
      <c r="C130" s="42"/>
      <c r="D130" s="242" t="s">
        <v>368</v>
      </c>
      <c r="E130" s="42"/>
      <c r="F130" s="243" t="s">
        <v>369</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92</v>
      </c>
    </row>
    <row r="131" s="2" customFormat="1" ht="16.5" customHeight="1">
      <c r="A131" s="40"/>
      <c r="B131" s="41"/>
      <c r="C131" s="229" t="s">
        <v>102</v>
      </c>
      <c r="D131" s="229" t="s">
        <v>358</v>
      </c>
      <c r="E131" s="230" t="s">
        <v>370</v>
      </c>
      <c r="F131" s="231" t="s">
        <v>371</v>
      </c>
      <c r="G131" s="232" t="s">
        <v>366</v>
      </c>
      <c r="H131" s="233">
        <v>1</v>
      </c>
      <c r="I131" s="234"/>
      <c r="J131" s="235">
        <f>ROUND(I131*H131,2)</f>
        <v>0</v>
      </c>
      <c r="K131" s="231" t="s">
        <v>361</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362</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362</v>
      </c>
      <c r="BM131" s="240" t="s">
        <v>372</v>
      </c>
    </row>
    <row r="132" s="2" customFormat="1">
      <c r="A132" s="40"/>
      <c r="B132" s="41"/>
      <c r="C132" s="42"/>
      <c r="D132" s="242" t="s">
        <v>368</v>
      </c>
      <c r="E132" s="42"/>
      <c r="F132" s="243" t="s">
        <v>373</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92</v>
      </c>
    </row>
    <row r="133" s="2" customFormat="1" ht="16.5" customHeight="1">
      <c r="A133" s="40"/>
      <c r="B133" s="41"/>
      <c r="C133" s="229" t="s">
        <v>144</v>
      </c>
      <c r="D133" s="229" t="s">
        <v>358</v>
      </c>
      <c r="E133" s="230" t="s">
        <v>374</v>
      </c>
      <c r="F133" s="231" t="s">
        <v>375</v>
      </c>
      <c r="G133" s="232" t="s">
        <v>366</v>
      </c>
      <c r="H133" s="233">
        <v>1</v>
      </c>
      <c r="I133" s="234"/>
      <c r="J133" s="235">
        <f>ROUND(I133*H133,2)</f>
        <v>0</v>
      </c>
      <c r="K133" s="231" t="s">
        <v>361</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362</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362</v>
      </c>
      <c r="BM133" s="240" t="s">
        <v>376</v>
      </c>
    </row>
    <row r="134" s="2" customFormat="1">
      <c r="A134" s="40"/>
      <c r="B134" s="41"/>
      <c r="C134" s="42"/>
      <c r="D134" s="242" t="s">
        <v>368</v>
      </c>
      <c r="E134" s="42"/>
      <c r="F134" s="243" t="s">
        <v>377</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92</v>
      </c>
    </row>
    <row r="135" s="2" customFormat="1" ht="16.5" customHeight="1">
      <c r="A135" s="40"/>
      <c r="B135" s="41"/>
      <c r="C135" s="229" t="s">
        <v>152</v>
      </c>
      <c r="D135" s="229" t="s">
        <v>358</v>
      </c>
      <c r="E135" s="230" t="s">
        <v>378</v>
      </c>
      <c r="F135" s="231" t="s">
        <v>379</v>
      </c>
      <c r="G135" s="232" t="s">
        <v>366</v>
      </c>
      <c r="H135" s="233">
        <v>1</v>
      </c>
      <c r="I135" s="234"/>
      <c r="J135" s="235">
        <f>ROUND(I135*H135,2)</f>
        <v>0</v>
      </c>
      <c r="K135" s="231" t="s">
        <v>361</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362</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362</v>
      </c>
      <c r="BM135" s="240" t="s">
        <v>380</v>
      </c>
    </row>
    <row r="136" s="2" customFormat="1">
      <c r="A136" s="40"/>
      <c r="B136" s="41"/>
      <c r="C136" s="42"/>
      <c r="D136" s="242" t="s">
        <v>368</v>
      </c>
      <c r="E136" s="42"/>
      <c r="F136" s="243" t="s">
        <v>381</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92</v>
      </c>
    </row>
    <row r="137" s="12" customFormat="1" ht="22.8" customHeight="1">
      <c r="A137" s="12"/>
      <c r="B137" s="213"/>
      <c r="C137" s="214"/>
      <c r="D137" s="215" t="s">
        <v>82</v>
      </c>
      <c r="E137" s="227" t="s">
        <v>382</v>
      </c>
      <c r="F137" s="227" t="s">
        <v>383</v>
      </c>
      <c r="G137" s="214"/>
      <c r="H137" s="214"/>
      <c r="I137" s="217"/>
      <c r="J137" s="228">
        <f>BK137</f>
        <v>0</v>
      </c>
      <c r="K137" s="214"/>
      <c r="L137" s="219"/>
      <c r="M137" s="220"/>
      <c r="N137" s="221"/>
      <c r="O137" s="221"/>
      <c r="P137" s="222">
        <v>0</v>
      </c>
      <c r="Q137" s="221"/>
      <c r="R137" s="222">
        <v>0</v>
      </c>
      <c r="S137" s="221"/>
      <c r="T137" s="223">
        <v>0</v>
      </c>
      <c r="U137" s="12"/>
      <c r="V137" s="12"/>
      <c r="W137" s="12"/>
      <c r="X137" s="12"/>
      <c r="Y137" s="12"/>
      <c r="Z137" s="12"/>
      <c r="AA137" s="12"/>
      <c r="AB137" s="12"/>
      <c r="AC137" s="12"/>
      <c r="AD137" s="12"/>
      <c r="AE137" s="12"/>
      <c r="AR137" s="224" t="s">
        <v>152</v>
      </c>
      <c r="AT137" s="225" t="s">
        <v>82</v>
      </c>
      <c r="AU137" s="225" t="s">
        <v>90</v>
      </c>
      <c r="AY137" s="224" t="s">
        <v>355</v>
      </c>
      <c r="BK137" s="226">
        <v>0</v>
      </c>
    </row>
    <row r="138" s="12" customFormat="1" ht="22.8" customHeight="1">
      <c r="A138" s="12"/>
      <c r="B138" s="213"/>
      <c r="C138" s="214"/>
      <c r="D138" s="215" t="s">
        <v>82</v>
      </c>
      <c r="E138" s="227" t="s">
        <v>384</v>
      </c>
      <c r="F138" s="227" t="s">
        <v>385</v>
      </c>
      <c r="G138" s="214"/>
      <c r="H138" s="214"/>
      <c r="I138" s="217"/>
      <c r="J138" s="228">
        <f>BK138</f>
        <v>0</v>
      </c>
      <c r="K138" s="214"/>
      <c r="L138" s="219"/>
      <c r="M138" s="220"/>
      <c r="N138" s="221"/>
      <c r="O138" s="221"/>
      <c r="P138" s="222">
        <f>SUM(P139:P140)</f>
        <v>0</v>
      </c>
      <c r="Q138" s="221"/>
      <c r="R138" s="222">
        <f>SUM(R139:R140)</f>
        <v>0</v>
      </c>
      <c r="S138" s="221"/>
      <c r="T138" s="223">
        <f>SUM(T139:T140)</f>
        <v>0</v>
      </c>
      <c r="U138" s="12"/>
      <c r="V138" s="12"/>
      <c r="W138" s="12"/>
      <c r="X138" s="12"/>
      <c r="Y138" s="12"/>
      <c r="Z138" s="12"/>
      <c r="AA138" s="12"/>
      <c r="AB138" s="12"/>
      <c r="AC138" s="12"/>
      <c r="AD138" s="12"/>
      <c r="AE138" s="12"/>
      <c r="AR138" s="224" t="s">
        <v>152</v>
      </c>
      <c r="AT138" s="225" t="s">
        <v>82</v>
      </c>
      <c r="AU138" s="225" t="s">
        <v>90</v>
      </c>
      <c r="AY138" s="224" t="s">
        <v>355</v>
      </c>
      <c r="BK138" s="226">
        <f>SUM(BK139:BK140)</f>
        <v>0</v>
      </c>
    </row>
    <row r="139" s="2" customFormat="1" ht="16.5" customHeight="1">
      <c r="A139" s="40"/>
      <c r="B139" s="41"/>
      <c r="C139" s="229" t="s">
        <v>155</v>
      </c>
      <c r="D139" s="229" t="s">
        <v>358</v>
      </c>
      <c r="E139" s="230" t="s">
        <v>386</v>
      </c>
      <c r="F139" s="231" t="s">
        <v>387</v>
      </c>
      <c r="G139" s="232" t="s">
        <v>366</v>
      </c>
      <c r="H139" s="233">
        <v>1</v>
      </c>
      <c r="I139" s="234"/>
      <c r="J139" s="235">
        <f>ROUND(I139*H139,2)</f>
        <v>0</v>
      </c>
      <c r="K139" s="231" t="s">
        <v>361</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362</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362</v>
      </c>
      <c r="BM139" s="240" t="s">
        <v>388</v>
      </c>
    </row>
    <row r="140" s="2" customFormat="1">
      <c r="A140" s="40"/>
      <c r="B140" s="41"/>
      <c r="C140" s="42"/>
      <c r="D140" s="242" t="s">
        <v>368</v>
      </c>
      <c r="E140" s="42"/>
      <c r="F140" s="243" t="s">
        <v>389</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92</v>
      </c>
    </row>
    <row r="141" s="12" customFormat="1" ht="22.8" customHeight="1">
      <c r="A141" s="12"/>
      <c r="B141" s="213"/>
      <c r="C141" s="214"/>
      <c r="D141" s="215" t="s">
        <v>82</v>
      </c>
      <c r="E141" s="227" t="s">
        <v>390</v>
      </c>
      <c r="F141" s="227" t="s">
        <v>391</v>
      </c>
      <c r="G141" s="214"/>
      <c r="H141" s="214"/>
      <c r="I141" s="217"/>
      <c r="J141" s="228">
        <f>BK141</f>
        <v>0</v>
      </c>
      <c r="K141" s="214"/>
      <c r="L141" s="219"/>
      <c r="M141" s="220"/>
      <c r="N141" s="221"/>
      <c r="O141" s="221"/>
      <c r="P141" s="222">
        <f>SUM(P142:P147)</f>
        <v>0</v>
      </c>
      <c r="Q141" s="221"/>
      <c r="R141" s="222">
        <f>SUM(R142:R147)</f>
        <v>0</v>
      </c>
      <c r="S141" s="221"/>
      <c r="T141" s="223">
        <f>SUM(T142:T147)</f>
        <v>0</v>
      </c>
      <c r="U141" s="12"/>
      <c r="V141" s="12"/>
      <c r="W141" s="12"/>
      <c r="X141" s="12"/>
      <c r="Y141" s="12"/>
      <c r="Z141" s="12"/>
      <c r="AA141" s="12"/>
      <c r="AB141" s="12"/>
      <c r="AC141" s="12"/>
      <c r="AD141" s="12"/>
      <c r="AE141" s="12"/>
      <c r="AR141" s="224" t="s">
        <v>152</v>
      </c>
      <c r="AT141" s="225" t="s">
        <v>82</v>
      </c>
      <c r="AU141" s="225" t="s">
        <v>90</v>
      </c>
      <c r="AY141" s="224" t="s">
        <v>355</v>
      </c>
      <c r="BK141" s="226">
        <f>SUM(BK142:BK147)</f>
        <v>0</v>
      </c>
    </row>
    <row r="142" s="2" customFormat="1" ht="16.5" customHeight="1">
      <c r="A142" s="40"/>
      <c r="B142" s="41"/>
      <c r="C142" s="229" t="s">
        <v>158</v>
      </c>
      <c r="D142" s="229" t="s">
        <v>358</v>
      </c>
      <c r="E142" s="230" t="s">
        <v>392</v>
      </c>
      <c r="F142" s="231" t="s">
        <v>393</v>
      </c>
      <c r="G142" s="232" t="s">
        <v>366</v>
      </c>
      <c r="H142" s="233">
        <v>1</v>
      </c>
      <c r="I142" s="234"/>
      <c r="J142" s="235">
        <f>ROUND(I142*H142,2)</f>
        <v>0</v>
      </c>
      <c r="K142" s="231" t="s">
        <v>361</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362</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362</v>
      </c>
      <c r="BM142" s="240" t="s">
        <v>394</v>
      </c>
    </row>
    <row r="143" s="2" customFormat="1">
      <c r="A143" s="40"/>
      <c r="B143" s="41"/>
      <c r="C143" s="42"/>
      <c r="D143" s="242" t="s">
        <v>368</v>
      </c>
      <c r="E143" s="42"/>
      <c r="F143" s="243" t="s">
        <v>395</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92</v>
      </c>
    </row>
    <row r="144" s="2" customFormat="1" ht="16.5" customHeight="1">
      <c r="A144" s="40"/>
      <c r="B144" s="41"/>
      <c r="C144" s="229" t="s">
        <v>161</v>
      </c>
      <c r="D144" s="229" t="s">
        <v>358</v>
      </c>
      <c r="E144" s="230" t="s">
        <v>396</v>
      </c>
      <c r="F144" s="231" t="s">
        <v>397</v>
      </c>
      <c r="G144" s="232" t="s">
        <v>366</v>
      </c>
      <c r="H144" s="233">
        <v>1</v>
      </c>
      <c r="I144" s="234"/>
      <c r="J144" s="235">
        <f>ROUND(I144*H144,2)</f>
        <v>0</v>
      </c>
      <c r="K144" s="231" t="s">
        <v>361</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362</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362</v>
      </c>
      <c r="BM144" s="240" t="s">
        <v>398</v>
      </c>
    </row>
    <row r="145" s="2" customFormat="1">
      <c r="A145" s="40"/>
      <c r="B145" s="41"/>
      <c r="C145" s="42"/>
      <c r="D145" s="242" t="s">
        <v>368</v>
      </c>
      <c r="E145" s="42"/>
      <c r="F145" s="243" t="s">
        <v>399</v>
      </c>
      <c r="G145" s="42"/>
      <c r="H145" s="42"/>
      <c r="I145" s="244"/>
      <c r="J145" s="42"/>
      <c r="K145" s="42"/>
      <c r="L145" s="46"/>
      <c r="M145" s="245"/>
      <c r="N145" s="246"/>
      <c r="O145" s="93"/>
      <c r="P145" s="93"/>
      <c r="Q145" s="93"/>
      <c r="R145" s="93"/>
      <c r="S145" s="93"/>
      <c r="T145" s="94"/>
      <c r="U145" s="40"/>
      <c r="V145" s="40"/>
      <c r="W145" s="40"/>
      <c r="X145" s="40"/>
      <c r="Y145" s="40"/>
      <c r="Z145" s="40"/>
      <c r="AA145" s="40"/>
      <c r="AB145" s="40"/>
      <c r="AC145" s="40"/>
      <c r="AD145" s="40"/>
      <c r="AE145" s="40"/>
      <c r="AT145" s="18" t="s">
        <v>368</v>
      </c>
      <c r="AU145" s="18" t="s">
        <v>92</v>
      </c>
    </row>
    <row r="146" s="2" customFormat="1" ht="16.5" customHeight="1">
      <c r="A146" s="40"/>
      <c r="B146" s="41"/>
      <c r="C146" s="229" t="s">
        <v>164</v>
      </c>
      <c r="D146" s="229" t="s">
        <v>358</v>
      </c>
      <c r="E146" s="230" t="s">
        <v>400</v>
      </c>
      <c r="F146" s="231" t="s">
        <v>401</v>
      </c>
      <c r="G146" s="232" t="s">
        <v>366</v>
      </c>
      <c r="H146" s="233">
        <v>1</v>
      </c>
      <c r="I146" s="234"/>
      <c r="J146" s="235">
        <f>ROUND(I146*H146,2)</f>
        <v>0</v>
      </c>
      <c r="K146" s="231" t="s">
        <v>361</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362</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362</v>
      </c>
      <c r="BM146" s="240" t="s">
        <v>402</v>
      </c>
    </row>
    <row r="147" s="2" customFormat="1">
      <c r="A147" s="40"/>
      <c r="B147" s="41"/>
      <c r="C147" s="42"/>
      <c r="D147" s="242" t="s">
        <v>368</v>
      </c>
      <c r="E147" s="42"/>
      <c r="F147" s="243" t="s">
        <v>403</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92</v>
      </c>
    </row>
    <row r="148" s="12" customFormat="1" ht="22.8" customHeight="1">
      <c r="A148" s="12"/>
      <c r="B148" s="213"/>
      <c r="C148" s="214"/>
      <c r="D148" s="215" t="s">
        <v>82</v>
      </c>
      <c r="E148" s="227" t="s">
        <v>404</v>
      </c>
      <c r="F148" s="227" t="s">
        <v>405</v>
      </c>
      <c r="G148" s="214"/>
      <c r="H148" s="214"/>
      <c r="I148" s="217"/>
      <c r="J148" s="228">
        <f>BK148</f>
        <v>0</v>
      </c>
      <c r="K148" s="214"/>
      <c r="L148" s="219"/>
      <c r="M148" s="220"/>
      <c r="N148" s="221"/>
      <c r="O148" s="221"/>
      <c r="P148" s="222">
        <f>SUM(P149:P154)</f>
        <v>0</v>
      </c>
      <c r="Q148" s="221"/>
      <c r="R148" s="222">
        <f>SUM(R149:R154)</f>
        <v>0</v>
      </c>
      <c r="S148" s="221"/>
      <c r="T148" s="223">
        <f>SUM(T149:T154)</f>
        <v>0</v>
      </c>
      <c r="U148" s="12"/>
      <c r="V148" s="12"/>
      <c r="W148" s="12"/>
      <c r="X148" s="12"/>
      <c r="Y148" s="12"/>
      <c r="Z148" s="12"/>
      <c r="AA148" s="12"/>
      <c r="AB148" s="12"/>
      <c r="AC148" s="12"/>
      <c r="AD148" s="12"/>
      <c r="AE148" s="12"/>
      <c r="AR148" s="224" t="s">
        <v>152</v>
      </c>
      <c r="AT148" s="225" t="s">
        <v>82</v>
      </c>
      <c r="AU148" s="225" t="s">
        <v>90</v>
      </c>
      <c r="AY148" s="224" t="s">
        <v>355</v>
      </c>
      <c r="BK148" s="226">
        <f>SUM(BK149:BK154)</f>
        <v>0</v>
      </c>
    </row>
    <row r="149" s="2" customFormat="1" ht="16.5" customHeight="1">
      <c r="A149" s="40"/>
      <c r="B149" s="41"/>
      <c r="C149" s="229" t="s">
        <v>166</v>
      </c>
      <c r="D149" s="229" t="s">
        <v>358</v>
      </c>
      <c r="E149" s="230" t="s">
        <v>406</v>
      </c>
      <c r="F149" s="231" t="s">
        <v>405</v>
      </c>
      <c r="G149" s="232" t="s">
        <v>366</v>
      </c>
      <c r="H149" s="233">
        <v>1</v>
      </c>
      <c r="I149" s="234"/>
      <c r="J149" s="235">
        <f>ROUND(I149*H149,2)</f>
        <v>0</v>
      </c>
      <c r="K149" s="231" t="s">
        <v>361</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362</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362</v>
      </c>
      <c r="BM149" s="240" t="s">
        <v>407</v>
      </c>
    </row>
    <row r="150" s="2" customFormat="1">
      <c r="A150" s="40"/>
      <c r="B150" s="41"/>
      <c r="C150" s="42"/>
      <c r="D150" s="242" t="s">
        <v>368</v>
      </c>
      <c r="E150" s="42"/>
      <c r="F150" s="243" t="s">
        <v>408</v>
      </c>
      <c r="G150" s="42"/>
      <c r="H150" s="42"/>
      <c r="I150" s="244"/>
      <c r="J150" s="42"/>
      <c r="K150" s="42"/>
      <c r="L150" s="46"/>
      <c r="M150" s="245"/>
      <c r="N150" s="246"/>
      <c r="O150" s="93"/>
      <c r="P150" s="93"/>
      <c r="Q150" s="93"/>
      <c r="R150" s="93"/>
      <c r="S150" s="93"/>
      <c r="T150" s="94"/>
      <c r="U150" s="40"/>
      <c r="V150" s="40"/>
      <c r="W150" s="40"/>
      <c r="X150" s="40"/>
      <c r="Y150" s="40"/>
      <c r="Z150" s="40"/>
      <c r="AA150" s="40"/>
      <c r="AB150" s="40"/>
      <c r="AC150" s="40"/>
      <c r="AD150" s="40"/>
      <c r="AE150" s="40"/>
      <c r="AT150" s="18" t="s">
        <v>368</v>
      </c>
      <c r="AU150" s="18" t="s">
        <v>92</v>
      </c>
    </row>
    <row r="151" s="2" customFormat="1" ht="16.5" customHeight="1">
      <c r="A151" s="40"/>
      <c r="B151" s="41"/>
      <c r="C151" s="229" t="s">
        <v>169</v>
      </c>
      <c r="D151" s="229" t="s">
        <v>358</v>
      </c>
      <c r="E151" s="230" t="s">
        <v>409</v>
      </c>
      <c r="F151" s="231" t="s">
        <v>410</v>
      </c>
      <c r="G151" s="232" t="s">
        <v>366</v>
      </c>
      <c r="H151" s="233">
        <v>1</v>
      </c>
      <c r="I151" s="234"/>
      <c r="J151" s="235">
        <f>ROUND(I151*H151,2)</f>
        <v>0</v>
      </c>
      <c r="K151" s="231" t="s">
        <v>361</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362</v>
      </c>
      <c r="AT151" s="240" t="s">
        <v>358</v>
      </c>
      <c r="AU151" s="240" t="s">
        <v>92</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362</v>
      </c>
      <c r="BM151" s="240" t="s">
        <v>411</v>
      </c>
    </row>
    <row r="152" s="2" customFormat="1">
      <c r="A152" s="40"/>
      <c r="B152" s="41"/>
      <c r="C152" s="42"/>
      <c r="D152" s="242" t="s">
        <v>368</v>
      </c>
      <c r="E152" s="42"/>
      <c r="F152" s="243" t="s">
        <v>412</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92</v>
      </c>
    </row>
    <row r="153" s="2" customFormat="1" ht="16.5" customHeight="1">
      <c r="A153" s="40"/>
      <c r="B153" s="41"/>
      <c r="C153" s="229" t="s">
        <v>172</v>
      </c>
      <c r="D153" s="229" t="s">
        <v>358</v>
      </c>
      <c r="E153" s="230" t="s">
        <v>413</v>
      </c>
      <c r="F153" s="231" t="s">
        <v>414</v>
      </c>
      <c r="G153" s="232" t="s">
        <v>366</v>
      </c>
      <c r="H153" s="233">
        <v>1</v>
      </c>
      <c r="I153" s="234"/>
      <c r="J153" s="235">
        <f>ROUND(I153*H153,2)</f>
        <v>0</v>
      </c>
      <c r="K153" s="231" t="s">
        <v>361</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362</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362</v>
      </c>
      <c r="BM153" s="240" t="s">
        <v>415</v>
      </c>
    </row>
    <row r="154" s="2" customFormat="1">
      <c r="A154" s="40"/>
      <c r="B154" s="41"/>
      <c r="C154" s="42"/>
      <c r="D154" s="242" t="s">
        <v>368</v>
      </c>
      <c r="E154" s="42"/>
      <c r="F154" s="243" t="s">
        <v>416</v>
      </c>
      <c r="G154" s="42"/>
      <c r="H154" s="42"/>
      <c r="I154" s="244"/>
      <c r="J154" s="42"/>
      <c r="K154" s="42"/>
      <c r="L154" s="46"/>
      <c r="M154" s="245"/>
      <c r="N154" s="246"/>
      <c r="O154" s="93"/>
      <c r="P154" s="93"/>
      <c r="Q154" s="93"/>
      <c r="R154" s="93"/>
      <c r="S154" s="93"/>
      <c r="T154" s="94"/>
      <c r="U154" s="40"/>
      <c r="V154" s="40"/>
      <c r="W154" s="40"/>
      <c r="X154" s="40"/>
      <c r="Y154" s="40"/>
      <c r="Z154" s="40"/>
      <c r="AA154" s="40"/>
      <c r="AB154" s="40"/>
      <c r="AC154" s="40"/>
      <c r="AD154" s="40"/>
      <c r="AE154" s="40"/>
      <c r="AT154" s="18" t="s">
        <v>368</v>
      </c>
      <c r="AU154" s="18" t="s">
        <v>92</v>
      </c>
    </row>
    <row r="155" s="12" customFormat="1" ht="22.8" customHeight="1">
      <c r="A155" s="12"/>
      <c r="B155" s="213"/>
      <c r="C155" s="214"/>
      <c r="D155" s="215" t="s">
        <v>82</v>
      </c>
      <c r="E155" s="227" t="s">
        <v>417</v>
      </c>
      <c r="F155" s="227" t="s">
        <v>418</v>
      </c>
      <c r="G155" s="214"/>
      <c r="H155" s="214"/>
      <c r="I155" s="217"/>
      <c r="J155" s="228">
        <f>BK155</f>
        <v>0</v>
      </c>
      <c r="K155" s="214"/>
      <c r="L155" s="219"/>
      <c r="M155" s="220"/>
      <c r="N155" s="221"/>
      <c r="O155" s="221"/>
      <c r="P155" s="222">
        <f>SUM(P156:P157)</f>
        <v>0</v>
      </c>
      <c r="Q155" s="221"/>
      <c r="R155" s="222">
        <f>SUM(R156:R157)</f>
        <v>0</v>
      </c>
      <c r="S155" s="221"/>
      <c r="T155" s="223">
        <f>SUM(T156:T157)</f>
        <v>0</v>
      </c>
      <c r="U155" s="12"/>
      <c r="V155" s="12"/>
      <c r="W155" s="12"/>
      <c r="X155" s="12"/>
      <c r="Y155" s="12"/>
      <c r="Z155" s="12"/>
      <c r="AA155" s="12"/>
      <c r="AB155" s="12"/>
      <c r="AC155" s="12"/>
      <c r="AD155" s="12"/>
      <c r="AE155" s="12"/>
      <c r="AR155" s="224" t="s">
        <v>152</v>
      </c>
      <c r="AT155" s="225" t="s">
        <v>82</v>
      </c>
      <c r="AU155" s="225" t="s">
        <v>90</v>
      </c>
      <c r="AY155" s="224" t="s">
        <v>355</v>
      </c>
      <c r="BK155" s="226">
        <f>SUM(BK156:BK157)</f>
        <v>0</v>
      </c>
    </row>
    <row r="156" s="2" customFormat="1" ht="16.5" customHeight="1">
      <c r="A156" s="40"/>
      <c r="B156" s="41"/>
      <c r="C156" s="229" t="s">
        <v>419</v>
      </c>
      <c r="D156" s="229" t="s">
        <v>358</v>
      </c>
      <c r="E156" s="230" t="s">
        <v>420</v>
      </c>
      <c r="F156" s="231" t="s">
        <v>421</v>
      </c>
      <c r="G156" s="232" t="s">
        <v>366</v>
      </c>
      <c r="H156" s="233">
        <v>1</v>
      </c>
      <c r="I156" s="234"/>
      <c r="J156" s="235">
        <f>ROUND(I156*H156,2)</f>
        <v>0</v>
      </c>
      <c r="K156" s="231" t="s">
        <v>361</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362</v>
      </c>
      <c r="AT156" s="240" t="s">
        <v>358</v>
      </c>
      <c r="AU156" s="240" t="s">
        <v>92</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362</v>
      </c>
      <c r="BM156" s="240" t="s">
        <v>422</v>
      </c>
    </row>
    <row r="157" s="2" customFormat="1">
      <c r="A157" s="40"/>
      <c r="B157" s="41"/>
      <c r="C157" s="42"/>
      <c r="D157" s="242" t="s">
        <v>368</v>
      </c>
      <c r="E157" s="42"/>
      <c r="F157" s="243" t="s">
        <v>423</v>
      </c>
      <c r="G157" s="42"/>
      <c r="H157" s="42"/>
      <c r="I157" s="244"/>
      <c r="J157" s="42"/>
      <c r="K157" s="42"/>
      <c r="L157" s="46"/>
      <c r="M157" s="245"/>
      <c r="N157" s="246"/>
      <c r="O157" s="93"/>
      <c r="P157" s="93"/>
      <c r="Q157" s="93"/>
      <c r="R157" s="93"/>
      <c r="S157" s="93"/>
      <c r="T157" s="94"/>
      <c r="U157" s="40"/>
      <c r="V157" s="40"/>
      <c r="W157" s="40"/>
      <c r="X157" s="40"/>
      <c r="Y157" s="40"/>
      <c r="Z157" s="40"/>
      <c r="AA157" s="40"/>
      <c r="AB157" s="40"/>
      <c r="AC157" s="40"/>
      <c r="AD157" s="40"/>
      <c r="AE157" s="40"/>
      <c r="AT157" s="18" t="s">
        <v>368</v>
      </c>
      <c r="AU157" s="18" t="s">
        <v>92</v>
      </c>
    </row>
    <row r="158" s="12" customFormat="1" ht="22.8" customHeight="1">
      <c r="A158" s="12"/>
      <c r="B158" s="213"/>
      <c r="C158" s="214"/>
      <c r="D158" s="215" t="s">
        <v>82</v>
      </c>
      <c r="E158" s="227" t="s">
        <v>424</v>
      </c>
      <c r="F158" s="227" t="s">
        <v>425</v>
      </c>
      <c r="G158" s="214"/>
      <c r="H158" s="214"/>
      <c r="I158" s="217"/>
      <c r="J158" s="228">
        <f>BK158</f>
        <v>0</v>
      </c>
      <c r="K158" s="214"/>
      <c r="L158" s="219"/>
      <c r="M158" s="220"/>
      <c r="N158" s="221"/>
      <c r="O158" s="221"/>
      <c r="P158" s="222">
        <f>SUM(P159:P160)</f>
        <v>0</v>
      </c>
      <c r="Q158" s="221"/>
      <c r="R158" s="222">
        <f>SUM(R159:R160)</f>
        <v>0</v>
      </c>
      <c r="S158" s="221"/>
      <c r="T158" s="223">
        <f>SUM(T159:T160)</f>
        <v>0</v>
      </c>
      <c r="U158" s="12"/>
      <c r="V158" s="12"/>
      <c r="W158" s="12"/>
      <c r="X158" s="12"/>
      <c r="Y158" s="12"/>
      <c r="Z158" s="12"/>
      <c r="AA158" s="12"/>
      <c r="AB158" s="12"/>
      <c r="AC158" s="12"/>
      <c r="AD158" s="12"/>
      <c r="AE158" s="12"/>
      <c r="AR158" s="224" t="s">
        <v>152</v>
      </c>
      <c r="AT158" s="225" t="s">
        <v>82</v>
      </c>
      <c r="AU158" s="225" t="s">
        <v>90</v>
      </c>
      <c r="AY158" s="224" t="s">
        <v>355</v>
      </c>
      <c r="BK158" s="226">
        <f>SUM(BK159:BK160)</f>
        <v>0</v>
      </c>
    </row>
    <row r="159" s="2" customFormat="1" ht="16.5" customHeight="1">
      <c r="A159" s="40"/>
      <c r="B159" s="41"/>
      <c r="C159" s="229" t="s">
        <v>175</v>
      </c>
      <c r="D159" s="229" t="s">
        <v>358</v>
      </c>
      <c r="E159" s="230" t="s">
        <v>426</v>
      </c>
      <c r="F159" s="231" t="s">
        <v>427</v>
      </c>
      <c r="G159" s="232" t="s">
        <v>366</v>
      </c>
      <c r="H159" s="233">
        <v>1</v>
      </c>
      <c r="I159" s="234"/>
      <c r="J159" s="235">
        <f>ROUND(I159*H159,2)</f>
        <v>0</v>
      </c>
      <c r="K159" s="231" t="s">
        <v>361</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362</v>
      </c>
      <c r="AT159" s="240" t="s">
        <v>358</v>
      </c>
      <c r="AU159" s="240" t="s">
        <v>92</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362</v>
      </c>
      <c r="BM159" s="240" t="s">
        <v>428</v>
      </c>
    </row>
    <row r="160" s="2" customFormat="1">
      <c r="A160" s="40"/>
      <c r="B160" s="41"/>
      <c r="C160" s="42"/>
      <c r="D160" s="242" t="s">
        <v>368</v>
      </c>
      <c r="E160" s="42"/>
      <c r="F160" s="243" t="s">
        <v>429</v>
      </c>
      <c r="G160" s="42"/>
      <c r="H160" s="42"/>
      <c r="I160" s="244"/>
      <c r="J160" s="42"/>
      <c r="K160" s="42"/>
      <c r="L160" s="46"/>
      <c r="M160" s="245"/>
      <c r="N160" s="246"/>
      <c r="O160" s="93"/>
      <c r="P160" s="93"/>
      <c r="Q160" s="93"/>
      <c r="R160" s="93"/>
      <c r="S160" s="93"/>
      <c r="T160" s="94"/>
      <c r="U160" s="40"/>
      <c r="V160" s="40"/>
      <c r="W160" s="40"/>
      <c r="X160" s="40"/>
      <c r="Y160" s="40"/>
      <c r="Z160" s="40"/>
      <c r="AA160" s="40"/>
      <c r="AB160" s="40"/>
      <c r="AC160" s="40"/>
      <c r="AD160" s="40"/>
      <c r="AE160" s="40"/>
      <c r="AT160" s="18" t="s">
        <v>368</v>
      </c>
      <c r="AU160" s="18" t="s">
        <v>92</v>
      </c>
    </row>
    <row r="161" s="12" customFormat="1" ht="22.8" customHeight="1">
      <c r="A161" s="12"/>
      <c r="B161" s="213"/>
      <c r="C161" s="214"/>
      <c r="D161" s="215" t="s">
        <v>82</v>
      </c>
      <c r="E161" s="227" t="s">
        <v>430</v>
      </c>
      <c r="F161" s="227" t="s">
        <v>431</v>
      </c>
      <c r="G161" s="214"/>
      <c r="H161" s="214"/>
      <c r="I161" s="217"/>
      <c r="J161" s="228">
        <f>BK161</f>
        <v>0</v>
      </c>
      <c r="K161" s="214"/>
      <c r="L161" s="219"/>
      <c r="M161" s="220"/>
      <c r="N161" s="221"/>
      <c r="O161" s="221"/>
      <c r="P161" s="222">
        <f>SUM(P162:P165)</f>
        <v>0</v>
      </c>
      <c r="Q161" s="221"/>
      <c r="R161" s="222">
        <f>SUM(R162:R165)</f>
        <v>0</v>
      </c>
      <c r="S161" s="221"/>
      <c r="T161" s="223">
        <f>SUM(T162:T165)</f>
        <v>0</v>
      </c>
      <c r="U161" s="12"/>
      <c r="V161" s="12"/>
      <c r="W161" s="12"/>
      <c r="X161" s="12"/>
      <c r="Y161" s="12"/>
      <c r="Z161" s="12"/>
      <c r="AA161" s="12"/>
      <c r="AB161" s="12"/>
      <c r="AC161" s="12"/>
      <c r="AD161" s="12"/>
      <c r="AE161" s="12"/>
      <c r="AR161" s="224" t="s">
        <v>152</v>
      </c>
      <c r="AT161" s="225" t="s">
        <v>82</v>
      </c>
      <c r="AU161" s="225" t="s">
        <v>90</v>
      </c>
      <c r="AY161" s="224" t="s">
        <v>355</v>
      </c>
      <c r="BK161" s="226">
        <f>SUM(BK162:BK165)</f>
        <v>0</v>
      </c>
    </row>
    <row r="162" s="2" customFormat="1" ht="16.5" customHeight="1">
      <c r="A162" s="40"/>
      <c r="B162" s="41"/>
      <c r="C162" s="229" t="s">
        <v>178</v>
      </c>
      <c r="D162" s="229" t="s">
        <v>358</v>
      </c>
      <c r="E162" s="230" t="s">
        <v>432</v>
      </c>
      <c r="F162" s="231" t="s">
        <v>431</v>
      </c>
      <c r="G162" s="232" t="s">
        <v>366</v>
      </c>
      <c r="H162" s="233">
        <v>1</v>
      </c>
      <c r="I162" s="234"/>
      <c r="J162" s="235">
        <f>ROUND(I162*H162,2)</f>
        <v>0</v>
      </c>
      <c r="K162" s="231" t="s">
        <v>361</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362</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362</v>
      </c>
      <c r="BM162" s="240" t="s">
        <v>433</v>
      </c>
    </row>
    <row r="163" s="2" customFormat="1">
      <c r="A163" s="40"/>
      <c r="B163" s="41"/>
      <c r="C163" s="42"/>
      <c r="D163" s="242" t="s">
        <v>368</v>
      </c>
      <c r="E163" s="42"/>
      <c r="F163" s="243" t="s">
        <v>434</v>
      </c>
      <c r="G163" s="42"/>
      <c r="H163" s="42"/>
      <c r="I163" s="244"/>
      <c r="J163" s="42"/>
      <c r="K163" s="42"/>
      <c r="L163" s="46"/>
      <c r="M163" s="245"/>
      <c r="N163" s="246"/>
      <c r="O163" s="93"/>
      <c r="P163" s="93"/>
      <c r="Q163" s="93"/>
      <c r="R163" s="93"/>
      <c r="S163" s="93"/>
      <c r="T163" s="94"/>
      <c r="U163" s="40"/>
      <c r="V163" s="40"/>
      <c r="W163" s="40"/>
      <c r="X163" s="40"/>
      <c r="Y163" s="40"/>
      <c r="Z163" s="40"/>
      <c r="AA163" s="40"/>
      <c r="AB163" s="40"/>
      <c r="AC163" s="40"/>
      <c r="AD163" s="40"/>
      <c r="AE163" s="40"/>
      <c r="AT163" s="18" t="s">
        <v>368</v>
      </c>
      <c r="AU163" s="18" t="s">
        <v>92</v>
      </c>
    </row>
    <row r="164" s="2" customFormat="1" ht="16.5" customHeight="1">
      <c r="A164" s="40"/>
      <c r="B164" s="41"/>
      <c r="C164" s="229" t="s">
        <v>8</v>
      </c>
      <c r="D164" s="229" t="s">
        <v>358</v>
      </c>
      <c r="E164" s="230" t="s">
        <v>435</v>
      </c>
      <c r="F164" s="231" t="s">
        <v>436</v>
      </c>
      <c r="G164" s="232" t="s">
        <v>366</v>
      </c>
      <c r="H164" s="233">
        <v>1</v>
      </c>
      <c r="I164" s="234"/>
      <c r="J164" s="235">
        <f>ROUND(I164*H164,2)</f>
        <v>0</v>
      </c>
      <c r="K164" s="231" t="s">
        <v>361</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362</v>
      </c>
      <c r="AT164" s="240" t="s">
        <v>358</v>
      </c>
      <c r="AU164" s="240" t="s">
        <v>92</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362</v>
      </c>
      <c r="BM164" s="240" t="s">
        <v>437</v>
      </c>
    </row>
    <row r="165" s="2" customFormat="1">
      <c r="A165" s="40"/>
      <c r="B165" s="41"/>
      <c r="C165" s="42"/>
      <c r="D165" s="242" t="s">
        <v>368</v>
      </c>
      <c r="E165" s="42"/>
      <c r="F165" s="243" t="s">
        <v>438</v>
      </c>
      <c r="G165" s="42"/>
      <c r="H165" s="42"/>
      <c r="I165" s="244"/>
      <c r="J165" s="42"/>
      <c r="K165" s="42"/>
      <c r="L165" s="46"/>
      <c r="M165" s="247"/>
      <c r="N165" s="248"/>
      <c r="O165" s="249"/>
      <c r="P165" s="249"/>
      <c r="Q165" s="249"/>
      <c r="R165" s="249"/>
      <c r="S165" s="249"/>
      <c r="T165" s="250"/>
      <c r="U165" s="40"/>
      <c r="V165" s="40"/>
      <c r="W165" s="40"/>
      <c r="X165" s="40"/>
      <c r="Y165" s="40"/>
      <c r="Z165" s="40"/>
      <c r="AA165" s="40"/>
      <c r="AB165" s="40"/>
      <c r="AC165" s="40"/>
      <c r="AD165" s="40"/>
      <c r="AE165" s="40"/>
      <c r="AT165" s="18" t="s">
        <v>368</v>
      </c>
      <c r="AU165" s="18" t="s">
        <v>92</v>
      </c>
    </row>
    <row r="166" s="2" customFormat="1" ht="6.96" customHeight="1">
      <c r="A166" s="40"/>
      <c r="B166" s="68"/>
      <c r="C166" s="69"/>
      <c r="D166" s="69"/>
      <c r="E166" s="69"/>
      <c r="F166" s="69"/>
      <c r="G166" s="69"/>
      <c r="H166" s="69"/>
      <c r="I166" s="69"/>
      <c r="J166" s="69"/>
      <c r="K166" s="69"/>
      <c r="L166" s="46"/>
      <c r="M166" s="40"/>
      <c r="O166" s="40"/>
      <c r="P166" s="40"/>
      <c r="Q166" s="40"/>
      <c r="R166" s="40"/>
      <c r="S166" s="40"/>
      <c r="T166" s="40"/>
      <c r="U166" s="40"/>
      <c r="V166" s="40"/>
      <c r="W166" s="40"/>
      <c r="X166" s="40"/>
      <c r="Y166" s="40"/>
      <c r="Z166" s="40"/>
      <c r="AA166" s="40"/>
      <c r="AB166" s="40"/>
      <c r="AC166" s="40"/>
      <c r="AD166" s="40"/>
      <c r="AE166" s="40"/>
    </row>
  </sheetData>
  <sheetProtection sheet="1" autoFilter="0" formatColumns="0" formatRows="0" objects="1" scenarios="1" spinCount="100000" saltValue="izI8t1PyieLKaXSsuWGTiPcu3KFSbU6WISsu0LcqURQ7vBZExzfPbPcZ8JZmD6DNvyUON3p9zti/grdavqKylg==" hashValue="P6hbyfUkChD6AB0W5pSkT0/Xe5hW6RvP0oGVVyXAm0sSz1YY1jt0KgEzUk58ShYKiZehES/7YnIwZ6cYY0TAgg==" algorithmName="SHA-512" password="E785"/>
  <autoFilter ref="C124:K165"/>
  <mergeCells count="9">
    <mergeCell ref="E7:H7"/>
    <mergeCell ref="E9:H9"/>
    <mergeCell ref="E18:H18"/>
    <mergeCell ref="E27:H27"/>
    <mergeCell ref="E85:H85"/>
    <mergeCell ref="E87:H87"/>
    <mergeCell ref="E115:H115"/>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441</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443</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ROUND(J161,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ROUND((SUM(BE161:BE2222)),  2)</f>
        <v>0</v>
      </c>
      <c r="G37" s="40"/>
      <c r="H37" s="40"/>
      <c r="I37" s="167">
        <v>0.20999999999999999</v>
      </c>
      <c r="J37" s="166">
        <f>ROUND(((SUM(BE161:BE2222))*I37),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ROUND((SUM(BF161:BF2222)),  2)</f>
        <v>0</v>
      </c>
      <c r="G38" s="40"/>
      <c r="H38" s="40"/>
      <c r="I38" s="167">
        <v>0.14999999999999999</v>
      </c>
      <c r="J38" s="166">
        <f>ROUND(((SUM(BF161:BF2222))*I38),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ROUND((SUM(BG161:BG2222)),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ROUND((SUM(BH161:BH2222)),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ROUND((SUM(BI161:BI2222)),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441</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D.1.1-1 - Architektonicko-stavební řešení</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J161</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444</v>
      </c>
      <c r="E101" s="194"/>
      <c r="F101" s="194"/>
      <c r="G101" s="194"/>
      <c r="H101" s="194"/>
      <c r="I101" s="194"/>
      <c r="J101" s="195">
        <f>J162</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445</v>
      </c>
      <c r="E102" s="199"/>
      <c r="F102" s="199"/>
      <c r="G102" s="199"/>
      <c r="H102" s="199"/>
      <c r="I102" s="199"/>
      <c r="J102" s="200">
        <f>J163</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446</v>
      </c>
      <c r="E103" s="199"/>
      <c r="F103" s="199"/>
      <c r="G103" s="199"/>
      <c r="H103" s="199"/>
      <c r="I103" s="199"/>
      <c r="J103" s="200">
        <f>J231</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447</v>
      </c>
      <c r="E104" s="199"/>
      <c r="F104" s="199"/>
      <c r="G104" s="199"/>
      <c r="H104" s="199"/>
      <c r="I104" s="199"/>
      <c r="J104" s="200">
        <f>J250</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448</v>
      </c>
      <c r="E105" s="199"/>
      <c r="F105" s="199"/>
      <c r="G105" s="199"/>
      <c r="H105" s="199"/>
      <c r="I105" s="199"/>
      <c r="J105" s="200">
        <f>J336</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449</v>
      </c>
      <c r="E106" s="199"/>
      <c r="F106" s="199"/>
      <c r="G106" s="199"/>
      <c r="H106" s="199"/>
      <c r="I106" s="199"/>
      <c r="J106" s="200">
        <f>J338</f>
        <v>0</v>
      </c>
      <c r="K106" s="135"/>
      <c r="L106" s="201"/>
      <c r="S106" s="10"/>
      <c r="T106" s="10"/>
      <c r="U106" s="10"/>
      <c r="V106" s="10"/>
      <c r="W106" s="10"/>
      <c r="X106" s="10"/>
      <c r="Y106" s="10"/>
      <c r="Z106" s="10"/>
      <c r="AA106" s="10"/>
      <c r="AB106" s="10"/>
      <c r="AC106" s="10"/>
      <c r="AD106" s="10"/>
      <c r="AE106" s="10"/>
    </row>
    <row r="107" s="10" customFormat="1" ht="19.92" customHeight="1">
      <c r="A107" s="10"/>
      <c r="B107" s="197"/>
      <c r="C107" s="135"/>
      <c r="D107" s="198" t="s">
        <v>450</v>
      </c>
      <c r="E107" s="199"/>
      <c r="F107" s="199"/>
      <c r="G107" s="199"/>
      <c r="H107" s="199"/>
      <c r="I107" s="199"/>
      <c r="J107" s="200">
        <f>J544</f>
        <v>0</v>
      </c>
      <c r="K107" s="135"/>
      <c r="L107" s="201"/>
      <c r="S107" s="10"/>
      <c r="T107" s="10"/>
      <c r="U107" s="10"/>
      <c r="V107" s="10"/>
      <c r="W107" s="10"/>
      <c r="X107" s="10"/>
      <c r="Y107" s="10"/>
      <c r="Z107" s="10"/>
      <c r="AA107" s="10"/>
      <c r="AB107" s="10"/>
      <c r="AC107" s="10"/>
      <c r="AD107" s="10"/>
      <c r="AE107" s="10"/>
    </row>
    <row r="108" s="10" customFormat="1" ht="19.92" customHeight="1">
      <c r="A108" s="10"/>
      <c r="B108" s="197"/>
      <c r="C108" s="135"/>
      <c r="D108" s="198" t="s">
        <v>451</v>
      </c>
      <c r="E108" s="199"/>
      <c r="F108" s="199"/>
      <c r="G108" s="199"/>
      <c r="H108" s="199"/>
      <c r="I108" s="199"/>
      <c r="J108" s="200">
        <f>J641</f>
        <v>0</v>
      </c>
      <c r="K108" s="135"/>
      <c r="L108" s="201"/>
      <c r="S108" s="10"/>
      <c r="T108" s="10"/>
      <c r="U108" s="10"/>
      <c r="V108" s="10"/>
      <c r="W108" s="10"/>
      <c r="X108" s="10"/>
      <c r="Y108" s="10"/>
      <c r="Z108" s="10"/>
      <c r="AA108" s="10"/>
      <c r="AB108" s="10"/>
      <c r="AC108" s="10"/>
      <c r="AD108" s="10"/>
      <c r="AE108" s="10"/>
    </row>
    <row r="109" s="10" customFormat="1" ht="19.92" customHeight="1">
      <c r="A109" s="10"/>
      <c r="B109" s="197"/>
      <c r="C109" s="135"/>
      <c r="D109" s="198" t="s">
        <v>452</v>
      </c>
      <c r="E109" s="199"/>
      <c r="F109" s="199"/>
      <c r="G109" s="199"/>
      <c r="H109" s="199"/>
      <c r="I109" s="199"/>
      <c r="J109" s="200">
        <f>J649</f>
        <v>0</v>
      </c>
      <c r="K109" s="135"/>
      <c r="L109" s="201"/>
      <c r="S109" s="10"/>
      <c r="T109" s="10"/>
      <c r="U109" s="10"/>
      <c r="V109" s="10"/>
      <c r="W109" s="10"/>
      <c r="X109" s="10"/>
      <c r="Y109" s="10"/>
      <c r="Z109" s="10"/>
      <c r="AA109" s="10"/>
      <c r="AB109" s="10"/>
      <c r="AC109" s="10"/>
      <c r="AD109" s="10"/>
      <c r="AE109" s="10"/>
    </row>
    <row r="110" s="9" customFormat="1" ht="24.96" customHeight="1">
      <c r="A110" s="9"/>
      <c r="B110" s="191"/>
      <c r="C110" s="192"/>
      <c r="D110" s="193" t="s">
        <v>453</v>
      </c>
      <c r="E110" s="194"/>
      <c r="F110" s="194"/>
      <c r="G110" s="194"/>
      <c r="H110" s="194"/>
      <c r="I110" s="194"/>
      <c r="J110" s="195">
        <f>J651</f>
        <v>0</v>
      </c>
      <c r="K110" s="192"/>
      <c r="L110" s="196"/>
      <c r="S110" s="9"/>
      <c r="T110" s="9"/>
      <c r="U110" s="9"/>
      <c r="V110" s="9"/>
      <c r="W110" s="9"/>
      <c r="X110" s="9"/>
      <c r="Y110" s="9"/>
      <c r="Z110" s="9"/>
      <c r="AA110" s="9"/>
      <c r="AB110" s="9"/>
      <c r="AC110" s="9"/>
      <c r="AD110" s="9"/>
      <c r="AE110" s="9"/>
    </row>
    <row r="111" s="10" customFormat="1" ht="19.92" customHeight="1">
      <c r="A111" s="10"/>
      <c r="B111" s="197"/>
      <c r="C111" s="135"/>
      <c r="D111" s="198" t="s">
        <v>454</v>
      </c>
      <c r="E111" s="199"/>
      <c r="F111" s="199"/>
      <c r="G111" s="199"/>
      <c r="H111" s="199"/>
      <c r="I111" s="199"/>
      <c r="J111" s="200">
        <f>J652</f>
        <v>0</v>
      </c>
      <c r="K111" s="135"/>
      <c r="L111" s="201"/>
      <c r="S111" s="10"/>
      <c r="T111" s="10"/>
      <c r="U111" s="10"/>
      <c r="V111" s="10"/>
      <c r="W111" s="10"/>
      <c r="X111" s="10"/>
      <c r="Y111" s="10"/>
      <c r="Z111" s="10"/>
      <c r="AA111" s="10"/>
      <c r="AB111" s="10"/>
      <c r="AC111" s="10"/>
      <c r="AD111" s="10"/>
      <c r="AE111" s="10"/>
    </row>
    <row r="112" s="10" customFormat="1" ht="19.92" customHeight="1">
      <c r="A112" s="10"/>
      <c r="B112" s="197"/>
      <c r="C112" s="135"/>
      <c r="D112" s="198" t="s">
        <v>455</v>
      </c>
      <c r="E112" s="199"/>
      <c r="F112" s="199"/>
      <c r="G112" s="199"/>
      <c r="H112" s="199"/>
      <c r="I112" s="199"/>
      <c r="J112" s="200">
        <f>J691</f>
        <v>0</v>
      </c>
      <c r="K112" s="135"/>
      <c r="L112" s="201"/>
      <c r="S112" s="10"/>
      <c r="T112" s="10"/>
      <c r="U112" s="10"/>
      <c r="V112" s="10"/>
      <c r="W112" s="10"/>
      <c r="X112" s="10"/>
      <c r="Y112" s="10"/>
      <c r="Z112" s="10"/>
      <c r="AA112" s="10"/>
      <c r="AB112" s="10"/>
      <c r="AC112" s="10"/>
      <c r="AD112" s="10"/>
      <c r="AE112" s="10"/>
    </row>
    <row r="113" s="10" customFormat="1" ht="19.92" customHeight="1">
      <c r="A113" s="10"/>
      <c r="B113" s="197"/>
      <c r="C113" s="135"/>
      <c r="D113" s="198" t="s">
        <v>456</v>
      </c>
      <c r="E113" s="199"/>
      <c r="F113" s="199"/>
      <c r="G113" s="199"/>
      <c r="H113" s="199"/>
      <c r="I113" s="199"/>
      <c r="J113" s="200">
        <f>J744</f>
        <v>0</v>
      </c>
      <c r="K113" s="135"/>
      <c r="L113" s="201"/>
      <c r="S113" s="10"/>
      <c r="T113" s="10"/>
      <c r="U113" s="10"/>
      <c r="V113" s="10"/>
      <c r="W113" s="10"/>
      <c r="X113" s="10"/>
      <c r="Y113" s="10"/>
      <c r="Z113" s="10"/>
      <c r="AA113" s="10"/>
      <c r="AB113" s="10"/>
      <c r="AC113" s="10"/>
      <c r="AD113" s="10"/>
      <c r="AE113" s="10"/>
    </row>
    <row r="114" s="10" customFormat="1" ht="19.92" customHeight="1">
      <c r="A114" s="10"/>
      <c r="B114" s="197"/>
      <c r="C114" s="135"/>
      <c r="D114" s="198" t="s">
        <v>457</v>
      </c>
      <c r="E114" s="199"/>
      <c r="F114" s="199"/>
      <c r="G114" s="199"/>
      <c r="H114" s="199"/>
      <c r="I114" s="199"/>
      <c r="J114" s="200">
        <f>J858</f>
        <v>0</v>
      </c>
      <c r="K114" s="135"/>
      <c r="L114" s="201"/>
      <c r="S114" s="10"/>
      <c r="T114" s="10"/>
      <c r="U114" s="10"/>
      <c r="V114" s="10"/>
      <c r="W114" s="10"/>
      <c r="X114" s="10"/>
      <c r="Y114" s="10"/>
      <c r="Z114" s="10"/>
      <c r="AA114" s="10"/>
      <c r="AB114" s="10"/>
      <c r="AC114" s="10"/>
      <c r="AD114" s="10"/>
      <c r="AE114" s="10"/>
    </row>
    <row r="115" s="10" customFormat="1" ht="19.92" customHeight="1">
      <c r="A115" s="10"/>
      <c r="B115" s="197"/>
      <c r="C115" s="135"/>
      <c r="D115" s="198" t="s">
        <v>458</v>
      </c>
      <c r="E115" s="199"/>
      <c r="F115" s="199"/>
      <c r="G115" s="199"/>
      <c r="H115" s="199"/>
      <c r="I115" s="199"/>
      <c r="J115" s="200">
        <f>J880</f>
        <v>0</v>
      </c>
      <c r="K115" s="135"/>
      <c r="L115" s="201"/>
      <c r="S115" s="10"/>
      <c r="T115" s="10"/>
      <c r="U115" s="10"/>
      <c r="V115" s="10"/>
      <c r="W115" s="10"/>
      <c r="X115" s="10"/>
      <c r="Y115" s="10"/>
      <c r="Z115" s="10"/>
      <c r="AA115" s="10"/>
      <c r="AB115" s="10"/>
      <c r="AC115" s="10"/>
      <c r="AD115" s="10"/>
      <c r="AE115" s="10"/>
    </row>
    <row r="116" s="10" customFormat="1" ht="19.92" customHeight="1">
      <c r="A116" s="10"/>
      <c r="B116" s="197"/>
      <c r="C116" s="135"/>
      <c r="D116" s="198" t="s">
        <v>459</v>
      </c>
      <c r="E116" s="199"/>
      <c r="F116" s="199"/>
      <c r="G116" s="199"/>
      <c r="H116" s="199"/>
      <c r="I116" s="199"/>
      <c r="J116" s="200">
        <f>J1024</f>
        <v>0</v>
      </c>
      <c r="K116" s="135"/>
      <c r="L116" s="201"/>
      <c r="S116" s="10"/>
      <c r="T116" s="10"/>
      <c r="U116" s="10"/>
      <c r="V116" s="10"/>
      <c r="W116" s="10"/>
      <c r="X116" s="10"/>
      <c r="Y116" s="10"/>
      <c r="Z116" s="10"/>
      <c r="AA116" s="10"/>
      <c r="AB116" s="10"/>
      <c r="AC116" s="10"/>
      <c r="AD116" s="10"/>
      <c r="AE116" s="10"/>
    </row>
    <row r="117" s="10" customFormat="1" ht="19.92" customHeight="1">
      <c r="A117" s="10"/>
      <c r="B117" s="197"/>
      <c r="C117" s="135"/>
      <c r="D117" s="198" t="s">
        <v>460</v>
      </c>
      <c r="E117" s="199"/>
      <c r="F117" s="199"/>
      <c r="G117" s="199"/>
      <c r="H117" s="199"/>
      <c r="I117" s="199"/>
      <c r="J117" s="200">
        <f>J1067</f>
        <v>0</v>
      </c>
      <c r="K117" s="135"/>
      <c r="L117" s="201"/>
      <c r="S117" s="10"/>
      <c r="T117" s="10"/>
      <c r="U117" s="10"/>
      <c r="V117" s="10"/>
      <c r="W117" s="10"/>
      <c r="X117" s="10"/>
      <c r="Y117" s="10"/>
      <c r="Z117" s="10"/>
      <c r="AA117" s="10"/>
      <c r="AB117" s="10"/>
      <c r="AC117" s="10"/>
      <c r="AD117" s="10"/>
      <c r="AE117" s="10"/>
    </row>
    <row r="118" s="10" customFormat="1" ht="19.92" customHeight="1">
      <c r="A118" s="10"/>
      <c r="B118" s="197"/>
      <c r="C118" s="135"/>
      <c r="D118" s="198" t="s">
        <v>461</v>
      </c>
      <c r="E118" s="199"/>
      <c r="F118" s="199"/>
      <c r="G118" s="199"/>
      <c r="H118" s="199"/>
      <c r="I118" s="199"/>
      <c r="J118" s="200">
        <f>J1219</f>
        <v>0</v>
      </c>
      <c r="K118" s="135"/>
      <c r="L118" s="201"/>
      <c r="S118" s="10"/>
      <c r="T118" s="10"/>
      <c r="U118" s="10"/>
      <c r="V118" s="10"/>
      <c r="W118" s="10"/>
      <c r="X118" s="10"/>
      <c r="Y118" s="10"/>
      <c r="Z118" s="10"/>
      <c r="AA118" s="10"/>
      <c r="AB118" s="10"/>
      <c r="AC118" s="10"/>
      <c r="AD118" s="10"/>
      <c r="AE118" s="10"/>
    </row>
    <row r="119" s="10" customFormat="1" ht="19.92" customHeight="1">
      <c r="A119" s="10"/>
      <c r="B119" s="197"/>
      <c r="C119" s="135"/>
      <c r="D119" s="198" t="s">
        <v>462</v>
      </c>
      <c r="E119" s="199"/>
      <c r="F119" s="199"/>
      <c r="G119" s="199"/>
      <c r="H119" s="199"/>
      <c r="I119" s="199"/>
      <c r="J119" s="200">
        <f>J1572</f>
        <v>0</v>
      </c>
      <c r="K119" s="135"/>
      <c r="L119" s="201"/>
      <c r="S119" s="10"/>
      <c r="T119" s="10"/>
      <c r="U119" s="10"/>
      <c r="V119" s="10"/>
      <c r="W119" s="10"/>
      <c r="X119" s="10"/>
      <c r="Y119" s="10"/>
      <c r="Z119" s="10"/>
      <c r="AA119" s="10"/>
      <c r="AB119" s="10"/>
      <c r="AC119" s="10"/>
      <c r="AD119" s="10"/>
      <c r="AE119" s="10"/>
    </row>
    <row r="120" s="10" customFormat="1" ht="19.92" customHeight="1">
      <c r="A120" s="10"/>
      <c r="B120" s="197"/>
      <c r="C120" s="135"/>
      <c r="D120" s="198" t="s">
        <v>463</v>
      </c>
      <c r="E120" s="199"/>
      <c r="F120" s="199"/>
      <c r="G120" s="199"/>
      <c r="H120" s="199"/>
      <c r="I120" s="199"/>
      <c r="J120" s="200">
        <f>J1790</f>
        <v>0</v>
      </c>
      <c r="K120" s="135"/>
      <c r="L120" s="201"/>
      <c r="S120" s="10"/>
      <c r="T120" s="10"/>
      <c r="U120" s="10"/>
      <c r="V120" s="10"/>
      <c r="W120" s="10"/>
      <c r="X120" s="10"/>
      <c r="Y120" s="10"/>
      <c r="Z120" s="10"/>
      <c r="AA120" s="10"/>
      <c r="AB120" s="10"/>
      <c r="AC120" s="10"/>
      <c r="AD120" s="10"/>
      <c r="AE120" s="10"/>
    </row>
    <row r="121" s="10" customFormat="1" ht="19.92" customHeight="1">
      <c r="A121" s="10"/>
      <c r="B121" s="197"/>
      <c r="C121" s="135"/>
      <c r="D121" s="198" t="s">
        <v>464</v>
      </c>
      <c r="E121" s="199"/>
      <c r="F121" s="199"/>
      <c r="G121" s="199"/>
      <c r="H121" s="199"/>
      <c r="I121" s="199"/>
      <c r="J121" s="200">
        <f>J1860</f>
        <v>0</v>
      </c>
      <c r="K121" s="135"/>
      <c r="L121" s="201"/>
      <c r="S121" s="10"/>
      <c r="T121" s="10"/>
      <c r="U121" s="10"/>
      <c r="V121" s="10"/>
      <c r="W121" s="10"/>
      <c r="X121" s="10"/>
      <c r="Y121" s="10"/>
      <c r="Z121" s="10"/>
      <c r="AA121" s="10"/>
      <c r="AB121" s="10"/>
      <c r="AC121" s="10"/>
      <c r="AD121" s="10"/>
      <c r="AE121" s="10"/>
    </row>
    <row r="122" s="10" customFormat="1" ht="19.92" customHeight="1">
      <c r="A122" s="10"/>
      <c r="B122" s="197"/>
      <c r="C122" s="135"/>
      <c r="D122" s="198" t="s">
        <v>465</v>
      </c>
      <c r="E122" s="199"/>
      <c r="F122" s="199"/>
      <c r="G122" s="199"/>
      <c r="H122" s="199"/>
      <c r="I122" s="199"/>
      <c r="J122" s="200">
        <f>J1911</f>
        <v>0</v>
      </c>
      <c r="K122" s="135"/>
      <c r="L122" s="201"/>
      <c r="S122" s="10"/>
      <c r="T122" s="10"/>
      <c r="U122" s="10"/>
      <c r="V122" s="10"/>
      <c r="W122" s="10"/>
      <c r="X122" s="10"/>
      <c r="Y122" s="10"/>
      <c r="Z122" s="10"/>
      <c r="AA122" s="10"/>
      <c r="AB122" s="10"/>
      <c r="AC122" s="10"/>
      <c r="AD122" s="10"/>
      <c r="AE122" s="10"/>
    </row>
    <row r="123" s="10" customFormat="1" ht="19.92" customHeight="1">
      <c r="A123" s="10"/>
      <c r="B123" s="197"/>
      <c r="C123" s="135"/>
      <c r="D123" s="198" t="s">
        <v>466</v>
      </c>
      <c r="E123" s="199"/>
      <c r="F123" s="199"/>
      <c r="G123" s="199"/>
      <c r="H123" s="199"/>
      <c r="I123" s="199"/>
      <c r="J123" s="200">
        <f>J1920</f>
        <v>0</v>
      </c>
      <c r="K123" s="135"/>
      <c r="L123" s="201"/>
      <c r="S123" s="10"/>
      <c r="T123" s="10"/>
      <c r="U123" s="10"/>
      <c r="V123" s="10"/>
      <c r="W123" s="10"/>
      <c r="X123" s="10"/>
      <c r="Y123" s="10"/>
      <c r="Z123" s="10"/>
      <c r="AA123" s="10"/>
      <c r="AB123" s="10"/>
      <c r="AC123" s="10"/>
      <c r="AD123" s="10"/>
      <c r="AE123" s="10"/>
    </row>
    <row r="124" s="10" customFormat="1" ht="19.92" customHeight="1">
      <c r="A124" s="10"/>
      <c r="B124" s="197"/>
      <c r="C124" s="135"/>
      <c r="D124" s="198" t="s">
        <v>467</v>
      </c>
      <c r="E124" s="199"/>
      <c r="F124" s="199"/>
      <c r="G124" s="199"/>
      <c r="H124" s="199"/>
      <c r="I124" s="199"/>
      <c r="J124" s="200">
        <f>J1932</f>
        <v>0</v>
      </c>
      <c r="K124" s="135"/>
      <c r="L124" s="201"/>
      <c r="S124" s="10"/>
      <c r="T124" s="10"/>
      <c r="U124" s="10"/>
      <c r="V124" s="10"/>
      <c r="W124" s="10"/>
      <c r="X124" s="10"/>
      <c r="Y124" s="10"/>
      <c r="Z124" s="10"/>
      <c r="AA124" s="10"/>
      <c r="AB124" s="10"/>
      <c r="AC124" s="10"/>
      <c r="AD124" s="10"/>
      <c r="AE124" s="10"/>
    </row>
    <row r="125" s="9" customFormat="1" ht="24.96" customHeight="1">
      <c r="A125" s="9"/>
      <c r="B125" s="191"/>
      <c r="C125" s="192"/>
      <c r="D125" s="193" t="s">
        <v>468</v>
      </c>
      <c r="E125" s="194"/>
      <c r="F125" s="194"/>
      <c r="G125" s="194"/>
      <c r="H125" s="194"/>
      <c r="I125" s="194"/>
      <c r="J125" s="195">
        <f>J1938</f>
        <v>0</v>
      </c>
      <c r="K125" s="192"/>
      <c r="L125" s="196"/>
      <c r="S125" s="9"/>
      <c r="T125" s="9"/>
      <c r="U125" s="9"/>
      <c r="V125" s="9"/>
      <c r="W125" s="9"/>
      <c r="X125" s="9"/>
      <c r="Y125" s="9"/>
      <c r="Z125" s="9"/>
      <c r="AA125" s="9"/>
      <c r="AB125" s="9"/>
      <c r="AC125" s="9"/>
      <c r="AD125" s="9"/>
      <c r="AE125" s="9"/>
    </row>
    <row r="126" s="10" customFormat="1" ht="19.92" customHeight="1">
      <c r="A126" s="10"/>
      <c r="B126" s="197"/>
      <c r="C126" s="135"/>
      <c r="D126" s="198" t="s">
        <v>469</v>
      </c>
      <c r="E126" s="199"/>
      <c r="F126" s="199"/>
      <c r="G126" s="199"/>
      <c r="H126" s="199"/>
      <c r="I126" s="199"/>
      <c r="J126" s="200">
        <f>J1939</f>
        <v>0</v>
      </c>
      <c r="K126" s="135"/>
      <c r="L126" s="201"/>
      <c r="S126" s="10"/>
      <c r="T126" s="10"/>
      <c r="U126" s="10"/>
      <c r="V126" s="10"/>
      <c r="W126" s="10"/>
      <c r="X126" s="10"/>
      <c r="Y126" s="10"/>
      <c r="Z126" s="10"/>
      <c r="AA126" s="10"/>
      <c r="AB126" s="10"/>
      <c r="AC126" s="10"/>
      <c r="AD126" s="10"/>
      <c r="AE126" s="10"/>
    </row>
    <row r="127" s="9" customFormat="1" ht="24.96" customHeight="1">
      <c r="A127" s="9"/>
      <c r="B127" s="191"/>
      <c r="C127" s="192"/>
      <c r="D127" s="193" t="s">
        <v>470</v>
      </c>
      <c r="E127" s="194"/>
      <c r="F127" s="194"/>
      <c r="G127" s="194"/>
      <c r="H127" s="194"/>
      <c r="I127" s="194"/>
      <c r="J127" s="195">
        <f>J1944</f>
        <v>0</v>
      </c>
      <c r="K127" s="192"/>
      <c r="L127" s="196"/>
      <c r="S127" s="9"/>
      <c r="T127" s="9"/>
      <c r="U127" s="9"/>
      <c r="V127" s="9"/>
      <c r="W127" s="9"/>
      <c r="X127" s="9"/>
      <c r="Y127" s="9"/>
      <c r="Z127" s="9"/>
      <c r="AA127" s="9"/>
      <c r="AB127" s="9"/>
      <c r="AC127" s="9"/>
      <c r="AD127" s="9"/>
      <c r="AE127" s="9"/>
    </row>
    <row r="128" s="9" customFormat="1" ht="24.96" customHeight="1">
      <c r="A128" s="9"/>
      <c r="B128" s="191"/>
      <c r="C128" s="192"/>
      <c r="D128" s="193" t="s">
        <v>471</v>
      </c>
      <c r="E128" s="194"/>
      <c r="F128" s="194"/>
      <c r="G128" s="194"/>
      <c r="H128" s="194"/>
      <c r="I128" s="194"/>
      <c r="J128" s="195">
        <f>J1955</f>
        <v>0</v>
      </c>
      <c r="K128" s="192"/>
      <c r="L128" s="196"/>
      <c r="S128" s="9"/>
      <c r="T128" s="9"/>
      <c r="U128" s="9"/>
      <c r="V128" s="9"/>
      <c r="W128" s="9"/>
      <c r="X128" s="9"/>
      <c r="Y128" s="9"/>
      <c r="Z128" s="9"/>
      <c r="AA128" s="9"/>
      <c r="AB128" s="9"/>
      <c r="AC128" s="9"/>
      <c r="AD128" s="9"/>
      <c r="AE128" s="9"/>
    </row>
    <row r="129" s="10" customFormat="1" ht="19.92" customHeight="1">
      <c r="A129" s="10"/>
      <c r="B129" s="197"/>
      <c r="C129" s="135"/>
      <c r="D129" s="198" t="s">
        <v>472</v>
      </c>
      <c r="E129" s="199"/>
      <c r="F129" s="199"/>
      <c r="G129" s="199"/>
      <c r="H129" s="199"/>
      <c r="I129" s="199"/>
      <c r="J129" s="200">
        <f>J2039</f>
        <v>0</v>
      </c>
      <c r="K129" s="135"/>
      <c r="L129" s="201"/>
      <c r="S129" s="10"/>
      <c r="T129" s="10"/>
      <c r="U129" s="10"/>
      <c r="V129" s="10"/>
      <c r="W129" s="10"/>
      <c r="X129" s="10"/>
      <c r="Y129" s="10"/>
      <c r="Z129" s="10"/>
      <c r="AA129" s="10"/>
      <c r="AB129" s="10"/>
      <c r="AC129" s="10"/>
      <c r="AD129" s="10"/>
      <c r="AE129" s="10"/>
    </row>
    <row r="130" s="9" customFormat="1" ht="24.96" customHeight="1">
      <c r="A130" s="9"/>
      <c r="B130" s="191"/>
      <c r="C130" s="192"/>
      <c r="D130" s="193" t="s">
        <v>473</v>
      </c>
      <c r="E130" s="194"/>
      <c r="F130" s="194"/>
      <c r="G130" s="194"/>
      <c r="H130" s="194"/>
      <c r="I130" s="194"/>
      <c r="J130" s="195">
        <f>J2046</f>
        <v>0</v>
      </c>
      <c r="K130" s="192"/>
      <c r="L130" s="196"/>
      <c r="S130" s="9"/>
      <c r="T130" s="9"/>
      <c r="U130" s="9"/>
      <c r="V130" s="9"/>
      <c r="W130" s="9"/>
      <c r="X130" s="9"/>
      <c r="Y130" s="9"/>
      <c r="Z130" s="9"/>
      <c r="AA130" s="9"/>
      <c r="AB130" s="9"/>
      <c r="AC130" s="9"/>
      <c r="AD130" s="9"/>
      <c r="AE130" s="9"/>
    </row>
    <row r="131" s="10" customFormat="1" ht="19.92" customHeight="1">
      <c r="A131" s="10"/>
      <c r="B131" s="197"/>
      <c r="C131" s="135"/>
      <c r="D131" s="198" t="s">
        <v>474</v>
      </c>
      <c r="E131" s="199"/>
      <c r="F131" s="199"/>
      <c r="G131" s="199"/>
      <c r="H131" s="199"/>
      <c r="I131" s="199"/>
      <c r="J131" s="200">
        <f>J2047</f>
        <v>0</v>
      </c>
      <c r="K131" s="135"/>
      <c r="L131" s="201"/>
      <c r="S131" s="10"/>
      <c r="T131" s="10"/>
      <c r="U131" s="10"/>
      <c r="V131" s="10"/>
      <c r="W131" s="10"/>
      <c r="X131" s="10"/>
      <c r="Y131" s="10"/>
      <c r="Z131" s="10"/>
      <c r="AA131" s="10"/>
      <c r="AB131" s="10"/>
      <c r="AC131" s="10"/>
      <c r="AD131" s="10"/>
      <c r="AE131" s="10"/>
    </row>
    <row r="132" s="10" customFormat="1" ht="19.92" customHeight="1">
      <c r="A132" s="10"/>
      <c r="B132" s="197"/>
      <c r="C132" s="135"/>
      <c r="D132" s="198" t="s">
        <v>475</v>
      </c>
      <c r="E132" s="199"/>
      <c r="F132" s="199"/>
      <c r="G132" s="199"/>
      <c r="H132" s="199"/>
      <c r="I132" s="199"/>
      <c r="J132" s="200">
        <f>J2076</f>
        <v>0</v>
      </c>
      <c r="K132" s="135"/>
      <c r="L132" s="201"/>
      <c r="S132" s="10"/>
      <c r="T132" s="10"/>
      <c r="U132" s="10"/>
      <c r="V132" s="10"/>
      <c r="W132" s="10"/>
      <c r="X132" s="10"/>
      <c r="Y132" s="10"/>
      <c r="Z132" s="10"/>
      <c r="AA132" s="10"/>
      <c r="AB132" s="10"/>
      <c r="AC132" s="10"/>
      <c r="AD132" s="10"/>
      <c r="AE132" s="10"/>
    </row>
    <row r="133" s="10" customFormat="1" ht="19.92" customHeight="1">
      <c r="A133" s="10"/>
      <c r="B133" s="197"/>
      <c r="C133" s="135"/>
      <c r="D133" s="198" t="s">
        <v>476</v>
      </c>
      <c r="E133" s="199"/>
      <c r="F133" s="199"/>
      <c r="G133" s="199"/>
      <c r="H133" s="199"/>
      <c r="I133" s="199"/>
      <c r="J133" s="200">
        <f>J2097</f>
        <v>0</v>
      </c>
      <c r="K133" s="135"/>
      <c r="L133" s="201"/>
      <c r="S133" s="10"/>
      <c r="T133" s="10"/>
      <c r="U133" s="10"/>
      <c r="V133" s="10"/>
      <c r="W133" s="10"/>
      <c r="X133" s="10"/>
      <c r="Y133" s="10"/>
      <c r="Z133" s="10"/>
      <c r="AA133" s="10"/>
      <c r="AB133" s="10"/>
      <c r="AC133" s="10"/>
      <c r="AD133" s="10"/>
      <c r="AE133" s="10"/>
    </row>
    <row r="134" s="10" customFormat="1" ht="19.92" customHeight="1">
      <c r="A134" s="10"/>
      <c r="B134" s="197"/>
      <c r="C134" s="135"/>
      <c r="D134" s="198" t="s">
        <v>477</v>
      </c>
      <c r="E134" s="199"/>
      <c r="F134" s="199"/>
      <c r="G134" s="199"/>
      <c r="H134" s="199"/>
      <c r="I134" s="199"/>
      <c r="J134" s="200">
        <f>J2110</f>
        <v>0</v>
      </c>
      <c r="K134" s="135"/>
      <c r="L134" s="201"/>
      <c r="S134" s="10"/>
      <c r="T134" s="10"/>
      <c r="U134" s="10"/>
      <c r="V134" s="10"/>
      <c r="W134" s="10"/>
      <c r="X134" s="10"/>
      <c r="Y134" s="10"/>
      <c r="Z134" s="10"/>
      <c r="AA134" s="10"/>
      <c r="AB134" s="10"/>
      <c r="AC134" s="10"/>
      <c r="AD134" s="10"/>
      <c r="AE134" s="10"/>
    </row>
    <row r="135" s="10" customFormat="1" ht="19.92" customHeight="1">
      <c r="A135" s="10"/>
      <c r="B135" s="197"/>
      <c r="C135" s="135"/>
      <c r="D135" s="198" t="s">
        <v>478</v>
      </c>
      <c r="E135" s="199"/>
      <c r="F135" s="199"/>
      <c r="G135" s="199"/>
      <c r="H135" s="199"/>
      <c r="I135" s="199"/>
      <c r="J135" s="200">
        <f>J2117</f>
        <v>0</v>
      </c>
      <c r="K135" s="135"/>
      <c r="L135" s="201"/>
      <c r="S135" s="10"/>
      <c r="T135" s="10"/>
      <c r="U135" s="10"/>
      <c r="V135" s="10"/>
      <c r="W135" s="10"/>
      <c r="X135" s="10"/>
      <c r="Y135" s="10"/>
      <c r="Z135" s="10"/>
      <c r="AA135" s="10"/>
      <c r="AB135" s="10"/>
      <c r="AC135" s="10"/>
      <c r="AD135" s="10"/>
      <c r="AE135" s="10"/>
    </row>
    <row r="136" s="10" customFormat="1" ht="19.92" customHeight="1">
      <c r="A136" s="10"/>
      <c r="B136" s="197"/>
      <c r="C136" s="135"/>
      <c r="D136" s="198" t="s">
        <v>479</v>
      </c>
      <c r="E136" s="199"/>
      <c r="F136" s="199"/>
      <c r="G136" s="199"/>
      <c r="H136" s="199"/>
      <c r="I136" s="199"/>
      <c r="J136" s="200">
        <f>J2158</f>
        <v>0</v>
      </c>
      <c r="K136" s="135"/>
      <c r="L136" s="201"/>
      <c r="S136" s="10"/>
      <c r="T136" s="10"/>
      <c r="U136" s="10"/>
      <c r="V136" s="10"/>
      <c r="W136" s="10"/>
      <c r="X136" s="10"/>
      <c r="Y136" s="10"/>
      <c r="Z136" s="10"/>
      <c r="AA136" s="10"/>
      <c r="AB136" s="10"/>
      <c r="AC136" s="10"/>
      <c r="AD136" s="10"/>
      <c r="AE136" s="10"/>
    </row>
    <row r="137" s="10" customFormat="1" ht="19.92" customHeight="1">
      <c r="A137" s="10"/>
      <c r="B137" s="197"/>
      <c r="C137" s="135"/>
      <c r="D137" s="198" t="s">
        <v>480</v>
      </c>
      <c r="E137" s="199"/>
      <c r="F137" s="199"/>
      <c r="G137" s="199"/>
      <c r="H137" s="199"/>
      <c r="I137" s="199"/>
      <c r="J137" s="200">
        <f>J2189</f>
        <v>0</v>
      </c>
      <c r="K137" s="135"/>
      <c r="L137" s="201"/>
      <c r="S137" s="10"/>
      <c r="T137" s="10"/>
      <c r="U137" s="10"/>
      <c r="V137" s="10"/>
      <c r="W137" s="10"/>
      <c r="X137" s="10"/>
      <c r="Y137" s="10"/>
      <c r="Z137" s="10"/>
      <c r="AA137" s="10"/>
      <c r="AB137" s="10"/>
      <c r="AC137" s="10"/>
      <c r="AD137" s="10"/>
      <c r="AE137" s="10"/>
    </row>
    <row r="138" s="2" customFormat="1" ht="21.84" customHeight="1">
      <c r="A138" s="40"/>
      <c r="B138" s="41"/>
      <c r="C138" s="42"/>
      <c r="D138" s="42"/>
      <c r="E138" s="42"/>
      <c r="F138" s="42"/>
      <c r="G138" s="42"/>
      <c r="H138" s="42"/>
      <c r="I138" s="42"/>
      <c r="J138" s="42"/>
      <c r="K138" s="42"/>
      <c r="L138" s="65"/>
      <c r="S138" s="40"/>
      <c r="T138" s="40"/>
      <c r="U138" s="40"/>
      <c r="V138" s="40"/>
      <c r="W138" s="40"/>
      <c r="X138" s="40"/>
      <c r="Y138" s="40"/>
      <c r="Z138" s="40"/>
      <c r="AA138" s="40"/>
      <c r="AB138" s="40"/>
      <c r="AC138" s="40"/>
      <c r="AD138" s="40"/>
      <c r="AE138" s="40"/>
    </row>
    <row r="139" s="2" customFormat="1" ht="6.96" customHeight="1">
      <c r="A139" s="40"/>
      <c r="B139" s="68"/>
      <c r="C139" s="69"/>
      <c r="D139" s="69"/>
      <c r="E139" s="69"/>
      <c r="F139" s="69"/>
      <c r="G139" s="69"/>
      <c r="H139" s="69"/>
      <c r="I139" s="69"/>
      <c r="J139" s="69"/>
      <c r="K139" s="69"/>
      <c r="L139" s="65"/>
      <c r="S139" s="40"/>
      <c r="T139" s="40"/>
      <c r="U139" s="40"/>
      <c r="V139" s="40"/>
      <c r="W139" s="40"/>
      <c r="X139" s="40"/>
      <c r="Y139" s="40"/>
      <c r="Z139" s="40"/>
      <c r="AA139" s="40"/>
      <c r="AB139" s="40"/>
      <c r="AC139" s="40"/>
      <c r="AD139" s="40"/>
      <c r="AE139" s="40"/>
    </row>
    <row r="143" s="2" customFormat="1" ht="6.96" customHeight="1">
      <c r="A143" s="40"/>
      <c r="B143" s="70"/>
      <c r="C143" s="71"/>
      <c r="D143" s="71"/>
      <c r="E143" s="71"/>
      <c r="F143" s="71"/>
      <c r="G143" s="71"/>
      <c r="H143" s="71"/>
      <c r="I143" s="71"/>
      <c r="J143" s="71"/>
      <c r="K143" s="71"/>
      <c r="L143" s="65"/>
      <c r="S143" s="40"/>
      <c r="T143" s="40"/>
      <c r="U143" s="40"/>
      <c r="V143" s="40"/>
      <c r="W143" s="40"/>
      <c r="X143" s="40"/>
      <c r="Y143" s="40"/>
      <c r="Z143" s="40"/>
      <c r="AA143" s="40"/>
      <c r="AB143" s="40"/>
      <c r="AC143" s="40"/>
      <c r="AD143" s="40"/>
      <c r="AE143" s="40"/>
    </row>
    <row r="144" s="2" customFormat="1" ht="24.96" customHeight="1">
      <c r="A144" s="40"/>
      <c r="B144" s="41"/>
      <c r="C144" s="24" t="s">
        <v>341</v>
      </c>
      <c r="D144" s="42"/>
      <c r="E144" s="42"/>
      <c r="F144" s="42"/>
      <c r="G144" s="42"/>
      <c r="H144" s="42"/>
      <c r="I144" s="42"/>
      <c r="J144" s="42"/>
      <c r="K144" s="42"/>
      <c r="L144" s="65"/>
      <c r="S144" s="40"/>
      <c r="T144" s="40"/>
      <c r="U144" s="40"/>
      <c r="V144" s="40"/>
      <c r="W144" s="40"/>
      <c r="X144" s="40"/>
      <c r="Y144" s="40"/>
      <c r="Z144" s="40"/>
      <c r="AA144" s="40"/>
      <c r="AB144" s="40"/>
      <c r="AC144" s="40"/>
      <c r="AD144" s="40"/>
      <c r="AE144" s="40"/>
    </row>
    <row r="145" s="2" customFormat="1" ht="6.96" customHeight="1">
      <c r="A145" s="40"/>
      <c r="B145" s="41"/>
      <c r="C145" s="42"/>
      <c r="D145" s="42"/>
      <c r="E145" s="42"/>
      <c r="F145" s="42"/>
      <c r="G145" s="42"/>
      <c r="H145" s="42"/>
      <c r="I145" s="42"/>
      <c r="J145" s="42"/>
      <c r="K145" s="42"/>
      <c r="L145" s="65"/>
      <c r="S145" s="40"/>
      <c r="T145" s="40"/>
      <c r="U145" s="40"/>
      <c r="V145" s="40"/>
      <c r="W145" s="40"/>
      <c r="X145" s="40"/>
      <c r="Y145" s="40"/>
      <c r="Z145" s="40"/>
      <c r="AA145" s="40"/>
      <c r="AB145" s="40"/>
      <c r="AC145" s="40"/>
      <c r="AD145" s="40"/>
      <c r="AE145" s="40"/>
    </row>
    <row r="146" s="2" customFormat="1" ht="12" customHeight="1">
      <c r="A146" s="40"/>
      <c r="B146" s="41"/>
      <c r="C146" s="33" t="s">
        <v>16</v>
      </c>
      <c r="D146" s="42"/>
      <c r="E146" s="42"/>
      <c r="F146" s="42"/>
      <c r="G146" s="42"/>
      <c r="H146" s="42"/>
      <c r="I146" s="42"/>
      <c r="J146" s="42"/>
      <c r="K146" s="42"/>
      <c r="L146" s="65"/>
      <c r="S146" s="40"/>
      <c r="T146" s="40"/>
      <c r="U146" s="40"/>
      <c r="V146" s="40"/>
      <c r="W146" s="40"/>
      <c r="X146" s="40"/>
      <c r="Y146" s="40"/>
      <c r="Z146" s="40"/>
      <c r="AA146" s="40"/>
      <c r="AB146" s="40"/>
      <c r="AC146" s="40"/>
      <c r="AD146" s="40"/>
      <c r="AE146" s="40"/>
    </row>
    <row r="147" s="2" customFormat="1" ht="16.5" customHeight="1">
      <c r="A147" s="40"/>
      <c r="B147" s="41"/>
      <c r="C147" s="42"/>
      <c r="D147" s="42"/>
      <c r="E147" s="186" t="str">
        <f>E7</f>
        <v>STAVEBNÍ ÚPRAVY Č.P. 511 PRO LABORATOŘE A ONKOLOGII OBLASTNÍ NEMOCNICE JIČÍN A.S.</v>
      </c>
      <c r="F147" s="33"/>
      <c r="G147" s="33"/>
      <c r="H147" s="33"/>
      <c r="I147" s="42"/>
      <c r="J147" s="42"/>
      <c r="K147" s="42"/>
      <c r="L147" s="65"/>
      <c r="S147" s="40"/>
      <c r="T147" s="40"/>
      <c r="U147" s="40"/>
      <c r="V147" s="40"/>
      <c r="W147" s="40"/>
      <c r="X147" s="40"/>
      <c r="Y147" s="40"/>
      <c r="Z147" s="40"/>
      <c r="AA147" s="40"/>
      <c r="AB147" s="40"/>
      <c r="AC147" s="40"/>
      <c r="AD147" s="40"/>
      <c r="AE147" s="40"/>
    </row>
    <row r="148" s="1" customFormat="1" ht="12" customHeight="1">
      <c r="B148" s="22"/>
      <c r="C148" s="33" t="s">
        <v>325</v>
      </c>
      <c r="D148" s="23"/>
      <c r="E148" s="23"/>
      <c r="F148" s="23"/>
      <c r="G148" s="23"/>
      <c r="H148" s="23"/>
      <c r="I148" s="23"/>
      <c r="J148" s="23"/>
      <c r="K148" s="23"/>
      <c r="L148" s="21"/>
    </row>
    <row r="149" s="1" customFormat="1" ht="16.5" customHeight="1">
      <c r="B149" s="22"/>
      <c r="C149" s="23"/>
      <c r="D149" s="23"/>
      <c r="E149" s="186" t="s">
        <v>439</v>
      </c>
      <c r="F149" s="23"/>
      <c r="G149" s="23"/>
      <c r="H149" s="23"/>
      <c r="I149" s="23"/>
      <c r="J149" s="23"/>
      <c r="K149" s="23"/>
      <c r="L149" s="21"/>
    </row>
    <row r="150" s="1" customFormat="1" ht="12" customHeight="1">
      <c r="B150" s="22"/>
      <c r="C150" s="33" t="s">
        <v>440</v>
      </c>
      <c r="D150" s="23"/>
      <c r="E150" s="23"/>
      <c r="F150" s="23"/>
      <c r="G150" s="23"/>
      <c r="H150" s="23"/>
      <c r="I150" s="23"/>
      <c r="J150" s="23"/>
      <c r="K150" s="23"/>
      <c r="L150" s="21"/>
    </row>
    <row r="151" s="2" customFormat="1" ht="16.5" customHeight="1">
      <c r="A151" s="40"/>
      <c r="B151" s="41"/>
      <c r="C151" s="42"/>
      <c r="D151" s="42"/>
      <c r="E151" s="251" t="s">
        <v>441</v>
      </c>
      <c r="F151" s="42"/>
      <c r="G151" s="42"/>
      <c r="H151" s="42"/>
      <c r="I151" s="42"/>
      <c r="J151" s="42"/>
      <c r="K151" s="42"/>
      <c r="L151" s="65"/>
      <c r="S151" s="40"/>
      <c r="T151" s="40"/>
      <c r="U151" s="40"/>
      <c r="V151" s="40"/>
      <c r="W151" s="40"/>
      <c r="X151" s="40"/>
      <c r="Y151" s="40"/>
      <c r="Z151" s="40"/>
      <c r="AA151" s="40"/>
      <c r="AB151" s="40"/>
      <c r="AC151" s="40"/>
      <c r="AD151" s="40"/>
      <c r="AE151" s="40"/>
    </row>
    <row r="152" s="2" customFormat="1" ht="12" customHeight="1">
      <c r="A152" s="40"/>
      <c r="B152" s="41"/>
      <c r="C152" s="33" t="s">
        <v>442</v>
      </c>
      <c r="D152" s="42"/>
      <c r="E152" s="42"/>
      <c r="F152" s="42"/>
      <c r="G152" s="42"/>
      <c r="H152" s="42"/>
      <c r="I152" s="42"/>
      <c r="J152" s="42"/>
      <c r="K152" s="42"/>
      <c r="L152" s="65"/>
      <c r="S152" s="40"/>
      <c r="T152" s="40"/>
      <c r="U152" s="40"/>
      <c r="V152" s="40"/>
      <c r="W152" s="40"/>
      <c r="X152" s="40"/>
      <c r="Y152" s="40"/>
      <c r="Z152" s="40"/>
      <c r="AA152" s="40"/>
      <c r="AB152" s="40"/>
      <c r="AC152" s="40"/>
      <c r="AD152" s="40"/>
      <c r="AE152" s="40"/>
    </row>
    <row r="153" s="2" customFormat="1" ht="16.5" customHeight="1">
      <c r="A153" s="40"/>
      <c r="B153" s="41"/>
      <c r="C153" s="42"/>
      <c r="D153" s="42"/>
      <c r="E153" s="78" t="str">
        <f>E13</f>
        <v>D.1.1-1 - Architektonicko-stavební řešení</v>
      </c>
      <c r="F153" s="42"/>
      <c r="G153" s="42"/>
      <c r="H153" s="42"/>
      <c r="I153" s="42"/>
      <c r="J153" s="42"/>
      <c r="K153" s="42"/>
      <c r="L153" s="65"/>
      <c r="S153" s="40"/>
      <c r="T153" s="40"/>
      <c r="U153" s="40"/>
      <c r="V153" s="40"/>
      <c r="W153" s="40"/>
      <c r="X153" s="40"/>
      <c r="Y153" s="40"/>
      <c r="Z153" s="40"/>
      <c r="AA153" s="40"/>
      <c r="AB153" s="40"/>
      <c r="AC153" s="40"/>
      <c r="AD153" s="40"/>
      <c r="AE153" s="40"/>
    </row>
    <row r="154" s="2" customFormat="1" ht="6.96" customHeight="1">
      <c r="A154" s="40"/>
      <c r="B154" s="41"/>
      <c r="C154" s="42"/>
      <c r="D154" s="42"/>
      <c r="E154" s="42"/>
      <c r="F154" s="42"/>
      <c r="G154" s="42"/>
      <c r="H154" s="42"/>
      <c r="I154" s="42"/>
      <c r="J154" s="42"/>
      <c r="K154" s="42"/>
      <c r="L154" s="65"/>
      <c r="S154" s="40"/>
      <c r="T154" s="40"/>
      <c r="U154" s="40"/>
      <c r="V154" s="40"/>
      <c r="W154" s="40"/>
      <c r="X154" s="40"/>
      <c r="Y154" s="40"/>
      <c r="Z154" s="40"/>
      <c r="AA154" s="40"/>
      <c r="AB154" s="40"/>
      <c r="AC154" s="40"/>
      <c r="AD154" s="40"/>
      <c r="AE154" s="40"/>
    </row>
    <row r="155" s="2" customFormat="1" ht="12" customHeight="1">
      <c r="A155" s="40"/>
      <c r="B155" s="41"/>
      <c r="C155" s="33" t="s">
        <v>22</v>
      </c>
      <c r="D155" s="42"/>
      <c r="E155" s="42"/>
      <c r="F155" s="28" t="str">
        <f>F16</f>
        <v>Jičín</v>
      </c>
      <c r="G155" s="42"/>
      <c r="H155" s="42"/>
      <c r="I155" s="33" t="s">
        <v>24</v>
      </c>
      <c r="J155" s="81" t="str">
        <f>IF(J16="","",J16)</f>
        <v>18. 8. 2020</v>
      </c>
      <c r="K155" s="42"/>
      <c r="L155" s="65"/>
      <c r="S155" s="40"/>
      <c r="T155" s="40"/>
      <c r="U155" s="40"/>
      <c r="V155" s="40"/>
      <c r="W155" s="40"/>
      <c r="X155" s="40"/>
      <c r="Y155" s="40"/>
      <c r="Z155" s="40"/>
      <c r="AA155" s="40"/>
      <c r="AB155" s="40"/>
      <c r="AC155" s="40"/>
      <c r="AD155" s="40"/>
      <c r="AE155" s="40"/>
    </row>
    <row r="156" s="2" customFormat="1" ht="6.96" customHeight="1">
      <c r="A156" s="40"/>
      <c r="B156" s="41"/>
      <c r="C156" s="42"/>
      <c r="D156" s="42"/>
      <c r="E156" s="42"/>
      <c r="F156" s="42"/>
      <c r="G156" s="42"/>
      <c r="H156" s="42"/>
      <c r="I156" s="42"/>
      <c r="J156" s="42"/>
      <c r="K156" s="42"/>
      <c r="L156" s="65"/>
      <c r="S156" s="40"/>
      <c r="T156" s="40"/>
      <c r="U156" s="40"/>
      <c r="V156" s="40"/>
      <c r="W156" s="40"/>
      <c r="X156" s="40"/>
      <c r="Y156" s="40"/>
      <c r="Z156" s="40"/>
      <c r="AA156" s="40"/>
      <c r="AB156" s="40"/>
      <c r="AC156" s="40"/>
      <c r="AD156" s="40"/>
      <c r="AE156" s="40"/>
    </row>
    <row r="157" s="2" customFormat="1" ht="25.65" customHeight="1">
      <c r="A157" s="40"/>
      <c r="B157" s="41"/>
      <c r="C157" s="33" t="s">
        <v>30</v>
      </c>
      <c r="D157" s="42"/>
      <c r="E157" s="42"/>
      <c r="F157" s="28" t="str">
        <f>E19</f>
        <v>KRÁLOVÉHRADECKÝ KRAJ</v>
      </c>
      <c r="G157" s="42"/>
      <c r="H157" s="42"/>
      <c r="I157" s="33" t="s">
        <v>36</v>
      </c>
      <c r="J157" s="38" t="str">
        <f>E25</f>
        <v>KANIA a.s. , Špálova 80/9, Ostrava</v>
      </c>
      <c r="K157" s="42"/>
      <c r="L157" s="65"/>
      <c r="S157" s="40"/>
      <c r="T157" s="40"/>
      <c r="U157" s="40"/>
      <c r="V157" s="40"/>
      <c r="W157" s="40"/>
      <c r="X157" s="40"/>
      <c r="Y157" s="40"/>
      <c r="Z157" s="40"/>
      <c r="AA157" s="40"/>
      <c r="AB157" s="40"/>
      <c r="AC157" s="40"/>
      <c r="AD157" s="40"/>
      <c r="AE157" s="40"/>
    </row>
    <row r="158" s="2" customFormat="1" ht="15.15" customHeight="1">
      <c r="A158" s="40"/>
      <c r="B158" s="41"/>
      <c r="C158" s="33" t="s">
        <v>34</v>
      </c>
      <c r="D158" s="42"/>
      <c r="E158" s="42"/>
      <c r="F158" s="28" t="str">
        <f>IF(E22="","",E22)</f>
        <v>Vyplň údaj</v>
      </c>
      <c r="G158" s="42"/>
      <c r="H158" s="42"/>
      <c r="I158" s="33" t="s">
        <v>39</v>
      </c>
      <c r="J158" s="38" t="str">
        <f>E28</f>
        <v xml:space="preserve"> </v>
      </c>
      <c r="K158" s="42"/>
      <c r="L158" s="65"/>
      <c r="S158" s="40"/>
      <c r="T158" s="40"/>
      <c r="U158" s="40"/>
      <c r="V158" s="40"/>
      <c r="W158" s="40"/>
      <c r="X158" s="40"/>
      <c r="Y158" s="40"/>
      <c r="Z158" s="40"/>
      <c r="AA158" s="40"/>
      <c r="AB158" s="40"/>
      <c r="AC158" s="40"/>
      <c r="AD158" s="40"/>
      <c r="AE158" s="40"/>
    </row>
    <row r="159" s="2" customFormat="1" ht="10.32" customHeight="1">
      <c r="A159" s="40"/>
      <c r="B159" s="41"/>
      <c r="C159" s="42"/>
      <c r="D159" s="42"/>
      <c r="E159" s="42"/>
      <c r="F159" s="42"/>
      <c r="G159" s="42"/>
      <c r="H159" s="42"/>
      <c r="I159" s="42"/>
      <c r="J159" s="42"/>
      <c r="K159" s="42"/>
      <c r="L159" s="65"/>
      <c r="S159" s="40"/>
      <c r="T159" s="40"/>
      <c r="U159" s="40"/>
      <c r="V159" s="40"/>
      <c r="W159" s="40"/>
      <c r="X159" s="40"/>
      <c r="Y159" s="40"/>
      <c r="Z159" s="40"/>
      <c r="AA159" s="40"/>
      <c r="AB159" s="40"/>
      <c r="AC159" s="40"/>
      <c r="AD159" s="40"/>
      <c r="AE159" s="40"/>
    </row>
    <row r="160" s="11" customFormat="1" ht="29.28" customHeight="1">
      <c r="A160" s="202"/>
      <c r="B160" s="203"/>
      <c r="C160" s="204" t="s">
        <v>342</v>
      </c>
      <c r="D160" s="205" t="s">
        <v>68</v>
      </c>
      <c r="E160" s="205" t="s">
        <v>64</v>
      </c>
      <c r="F160" s="205" t="s">
        <v>65</v>
      </c>
      <c r="G160" s="205" t="s">
        <v>343</v>
      </c>
      <c r="H160" s="205" t="s">
        <v>344</v>
      </c>
      <c r="I160" s="205" t="s">
        <v>345</v>
      </c>
      <c r="J160" s="205" t="s">
        <v>329</v>
      </c>
      <c r="K160" s="206" t="s">
        <v>346</v>
      </c>
      <c r="L160" s="207"/>
      <c r="M160" s="102" t="s">
        <v>1</v>
      </c>
      <c r="N160" s="103" t="s">
        <v>47</v>
      </c>
      <c r="O160" s="103" t="s">
        <v>347</v>
      </c>
      <c r="P160" s="103" t="s">
        <v>348</v>
      </c>
      <c r="Q160" s="103" t="s">
        <v>349</v>
      </c>
      <c r="R160" s="103" t="s">
        <v>350</v>
      </c>
      <c r="S160" s="103" t="s">
        <v>351</v>
      </c>
      <c r="T160" s="104" t="s">
        <v>352</v>
      </c>
      <c r="U160" s="202"/>
      <c r="V160" s="202"/>
      <c r="W160" s="202"/>
      <c r="X160" s="202"/>
      <c r="Y160" s="202"/>
      <c r="Z160" s="202"/>
      <c r="AA160" s="202"/>
      <c r="AB160" s="202"/>
      <c r="AC160" s="202"/>
      <c r="AD160" s="202"/>
      <c r="AE160" s="202"/>
    </row>
    <row r="161" s="2" customFormat="1" ht="22.8" customHeight="1">
      <c r="A161" s="40"/>
      <c r="B161" s="41"/>
      <c r="C161" s="109" t="s">
        <v>353</v>
      </c>
      <c r="D161" s="42"/>
      <c r="E161" s="42"/>
      <c r="F161" s="42"/>
      <c r="G161" s="42"/>
      <c r="H161" s="42"/>
      <c r="I161" s="42"/>
      <c r="J161" s="208">
        <f>BK161</f>
        <v>0</v>
      </c>
      <c r="K161" s="42"/>
      <c r="L161" s="46"/>
      <c r="M161" s="105"/>
      <c r="N161" s="209"/>
      <c r="O161" s="106"/>
      <c r="P161" s="210">
        <f>P162+P651+P1938+P1944+P1955+P2046</f>
        <v>0</v>
      </c>
      <c r="Q161" s="106"/>
      <c r="R161" s="210">
        <f>R162+R651+R1938+R1944+R1955+R2046</f>
        <v>18448.760934330003</v>
      </c>
      <c r="S161" s="106"/>
      <c r="T161" s="211">
        <f>T162+T651+T1938+T1944+T1955+T2046</f>
        <v>836.78893100000005</v>
      </c>
      <c r="U161" s="40"/>
      <c r="V161" s="40"/>
      <c r="W161" s="40"/>
      <c r="X161" s="40"/>
      <c r="Y161" s="40"/>
      <c r="Z161" s="40"/>
      <c r="AA161" s="40"/>
      <c r="AB161" s="40"/>
      <c r="AC161" s="40"/>
      <c r="AD161" s="40"/>
      <c r="AE161" s="40"/>
      <c r="AT161" s="18" t="s">
        <v>82</v>
      </c>
      <c r="AU161" s="18" t="s">
        <v>331</v>
      </c>
      <c r="BK161" s="212">
        <f>BK162+BK651+BK1938+BK1944+BK1955+BK2046</f>
        <v>0</v>
      </c>
    </row>
    <row r="162" s="12" customFormat="1" ht="25.92" customHeight="1">
      <c r="A162" s="12"/>
      <c r="B162" s="213"/>
      <c r="C162" s="214"/>
      <c r="D162" s="215" t="s">
        <v>82</v>
      </c>
      <c r="E162" s="216" t="s">
        <v>481</v>
      </c>
      <c r="F162" s="216" t="s">
        <v>482</v>
      </c>
      <c r="G162" s="214"/>
      <c r="H162" s="214"/>
      <c r="I162" s="217"/>
      <c r="J162" s="218">
        <f>BK162</f>
        <v>0</v>
      </c>
      <c r="K162" s="214"/>
      <c r="L162" s="219"/>
      <c r="M162" s="220"/>
      <c r="N162" s="221"/>
      <c r="O162" s="221"/>
      <c r="P162" s="222">
        <f>P163+P231+P250+P336+P338+P544+P641+P649</f>
        <v>0</v>
      </c>
      <c r="Q162" s="221"/>
      <c r="R162" s="222">
        <f>R163+R231+R250+R336+R338+R544+R641+R649</f>
        <v>16122.354611530003</v>
      </c>
      <c r="S162" s="221"/>
      <c r="T162" s="223">
        <f>T163+T231+T250+T336+T338+T544+T641+T649</f>
        <v>681.91529100000002</v>
      </c>
      <c r="U162" s="12"/>
      <c r="V162" s="12"/>
      <c r="W162" s="12"/>
      <c r="X162" s="12"/>
      <c r="Y162" s="12"/>
      <c r="Z162" s="12"/>
      <c r="AA162" s="12"/>
      <c r="AB162" s="12"/>
      <c r="AC162" s="12"/>
      <c r="AD162" s="12"/>
      <c r="AE162" s="12"/>
      <c r="AR162" s="224" t="s">
        <v>90</v>
      </c>
      <c r="AT162" s="225" t="s">
        <v>82</v>
      </c>
      <c r="AU162" s="225" t="s">
        <v>83</v>
      </c>
      <c r="AY162" s="224" t="s">
        <v>355</v>
      </c>
      <c r="BK162" s="226">
        <f>BK163+BK231+BK250+BK336+BK338+BK544+BK641+BK649</f>
        <v>0</v>
      </c>
    </row>
    <row r="163" s="12" customFormat="1" ht="22.8" customHeight="1">
      <c r="A163" s="12"/>
      <c r="B163" s="213"/>
      <c r="C163" s="214"/>
      <c r="D163" s="215" t="s">
        <v>82</v>
      </c>
      <c r="E163" s="227" t="s">
        <v>90</v>
      </c>
      <c r="F163" s="227" t="s">
        <v>483</v>
      </c>
      <c r="G163" s="214"/>
      <c r="H163" s="214"/>
      <c r="I163" s="217"/>
      <c r="J163" s="228">
        <f>BK163</f>
        <v>0</v>
      </c>
      <c r="K163" s="214"/>
      <c r="L163" s="219"/>
      <c r="M163" s="220"/>
      <c r="N163" s="221"/>
      <c r="O163" s="221"/>
      <c r="P163" s="222">
        <f>SUM(P164:P230)</f>
        <v>0</v>
      </c>
      <c r="Q163" s="221"/>
      <c r="R163" s="222">
        <f>SUM(R164:R230)</f>
        <v>6065.9915080000001</v>
      </c>
      <c r="S163" s="221"/>
      <c r="T163" s="223">
        <f>SUM(T164:T230)</f>
        <v>0</v>
      </c>
      <c r="U163" s="12"/>
      <c r="V163" s="12"/>
      <c r="W163" s="12"/>
      <c r="X163" s="12"/>
      <c r="Y163" s="12"/>
      <c r="Z163" s="12"/>
      <c r="AA163" s="12"/>
      <c r="AB163" s="12"/>
      <c r="AC163" s="12"/>
      <c r="AD163" s="12"/>
      <c r="AE163" s="12"/>
      <c r="AR163" s="224" t="s">
        <v>90</v>
      </c>
      <c r="AT163" s="225" t="s">
        <v>82</v>
      </c>
      <c r="AU163" s="225" t="s">
        <v>90</v>
      </c>
      <c r="AY163" s="224" t="s">
        <v>355</v>
      </c>
      <c r="BK163" s="226">
        <f>SUM(BK164:BK230)</f>
        <v>0</v>
      </c>
    </row>
    <row r="164" s="2" customFormat="1" ht="16.5" customHeight="1">
      <c r="A164" s="40"/>
      <c r="B164" s="41"/>
      <c r="C164" s="229" t="s">
        <v>90</v>
      </c>
      <c r="D164" s="229" t="s">
        <v>358</v>
      </c>
      <c r="E164" s="230" t="s">
        <v>484</v>
      </c>
      <c r="F164" s="231" t="s">
        <v>485</v>
      </c>
      <c r="G164" s="232" t="s">
        <v>486</v>
      </c>
      <c r="H164" s="233">
        <v>5760</v>
      </c>
      <c r="I164" s="234"/>
      <c r="J164" s="235">
        <f>ROUND(I164*H164,2)</f>
        <v>0</v>
      </c>
      <c r="K164" s="231" t="s">
        <v>361</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92</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487</v>
      </c>
    </row>
    <row r="165" s="13" customFormat="1">
      <c r="A165" s="13"/>
      <c r="B165" s="252"/>
      <c r="C165" s="253"/>
      <c r="D165" s="242" t="s">
        <v>488</v>
      </c>
      <c r="E165" s="254" t="s">
        <v>1</v>
      </c>
      <c r="F165" s="255" t="s">
        <v>489</v>
      </c>
      <c r="G165" s="253"/>
      <c r="H165" s="256">
        <v>5760</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488</v>
      </c>
      <c r="AU165" s="262" t="s">
        <v>92</v>
      </c>
      <c r="AV165" s="13" t="s">
        <v>92</v>
      </c>
      <c r="AW165" s="13" t="s">
        <v>38</v>
      </c>
      <c r="AX165" s="13" t="s">
        <v>83</v>
      </c>
      <c r="AY165" s="262" t="s">
        <v>355</v>
      </c>
    </row>
    <row r="166" s="14" customFormat="1">
      <c r="A166" s="14"/>
      <c r="B166" s="263"/>
      <c r="C166" s="264"/>
      <c r="D166" s="242" t="s">
        <v>488</v>
      </c>
      <c r="E166" s="265" t="s">
        <v>1</v>
      </c>
      <c r="F166" s="266" t="s">
        <v>490</v>
      </c>
      <c r="G166" s="264"/>
      <c r="H166" s="267">
        <v>5760</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488</v>
      </c>
      <c r="AU166" s="273" t="s">
        <v>92</v>
      </c>
      <c r="AV166" s="14" t="s">
        <v>144</v>
      </c>
      <c r="AW166" s="14" t="s">
        <v>38</v>
      </c>
      <c r="AX166" s="14" t="s">
        <v>90</v>
      </c>
      <c r="AY166" s="273" t="s">
        <v>355</v>
      </c>
    </row>
    <row r="167" s="2" customFormat="1" ht="16.5" customHeight="1">
      <c r="A167" s="40"/>
      <c r="B167" s="41"/>
      <c r="C167" s="229" t="s">
        <v>92</v>
      </c>
      <c r="D167" s="229" t="s">
        <v>358</v>
      </c>
      <c r="E167" s="230" t="s">
        <v>491</v>
      </c>
      <c r="F167" s="231" t="s">
        <v>492</v>
      </c>
      <c r="G167" s="232" t="s">
        <v>493</v>
      </c>
      <c r="H167" s="233">
        <v>480</v>
      </c>
      <c r="I167" s="234"/>
      <c r="J167" s="235">
        <f>ROUND(I167*H167,2)</f>
        <v>0</v>
      </c>
      <c r="K167" s="231" t="s">
        <v>361</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92</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494</v>
      </c>
    </row>
    <row r="168" s="13" customFormat="1">
      <c r="A168" s="13"/>
      <c r="B168" s="252"/>
      <c r="C168" s="253"/>
      <c r="D168" s="242" t="s">
        <v>488</v>
      </c>
      <c r="E168" s="254" t="s">
        <v>1</v>
      </c>
      <c r="F168" s="255" t="s">
        <v>495</v>
      </c>
      <c r="G168" s="253"/>
      <c r="H168" s="256">
        <v>480</v>
      </c>
      <c r="I168" s="257"/>
      <c r="J168" s="253"/>
      <c r="K168" s="253"/>
      <c r="L168" s="258"/>
      <c r="M168" s="259"/>
      <c r="N168" s="260"/>
      <c r="O168" s="260"/>
      <c r="P168" s="260"/>
      <c r="Q168" s="260"/>
      <c r="R168" s="260"/>
      <c r="S168" s="260"/>
      <c r="T168" s="261"/>
      <c r="U168" s="13"/>
      <c r="V168" s="13"/>
      <c r="W168" s="13"/>
      <c r="X168" s="13"/>
      <c r="Y168" s="13"/>
      <c r="Z168" s="13"/>
      <c r="AA168" s="13"/>
      <c r="AB168" s="13"/>
      <c r="AC168" s="13"/>
      <c r="AD168" s="13"/>
      <c r="AE168" s="13"/>
      <c r="AT168" s="262" t="s">
        <v>488</v>
      </c>
      <c r="AU168" s="262" t="s">
        <v>92</v>
      </c>
      <c r="AV168" s="13" t="s">
        <v>92</v>
      </c>
      <c r="AW168" s="13" t="s">
        <v>38</v>
      </c>
      <c r="AX168" s="13" t="s">
        <v>83</v>
      </c>
      <c r="AY168" s="262" t="s">
        <v>355</v>
      </c>
    </row>
    <row r="169" s="14" customFormat="1">
      <c r="A169" s="14"/>
      <c r="B169" s="263"/>
      <c r="C169" s="264"/>
      <c r="D169" s="242" t="s">
        <v>488</v>
      </c>
      <c r="E169" s="265" t="s">
        <v>1</v>
      </c>
      <c r="F169" s="266" t="s">
        <v>490</v>
      </c>
      <c r="G169" s="264"/>
      <c r="H169" s="267">
        <v>480</v>
      </c>
      <c r="I169" s="268"/>
      <c r="J169" s="264"/>
      <c r="K169" s="264"/>
      <c r="L169" s="269"/>
      <c r="M169" s="270"/>
      <c r="N169" s="271"/>
      <c r="O169" s="271"/>
      <c r="P169" s="271"/>
      <c r="Q169" s="271"/>
      <c r="R169" s="271"/>
      <c r="S169" s="271"/>
      <c r="T169" s="272"/>
      <c r="U169" s="14"/>
      <c r="V169" s="14"/>
      <c r="W169" s="14"/>
      <c r="X169" s="14"/>
      <c r="Y169" s="14"/>
      <c r="Z169" s="14"/>
      <c r="AA169" s="14"/>
      <c r="AB169" s="14"/>
      <c r="AC169" s="14"/>
      <c r="AD169" s="14"/>
      <c r="AE169" s="14"/>
      <c r="AT169" s="273" t="s">
        <v>488</v>
      </c>
      <c r="AU169" s="273" t="s">
        <v>92</v>
      </c>
      <c r="AV169" s="14" t="s">
        <v>144</v>
      </c>
      <c r="AW169" s="14" t="s">
        <v>38</v>
      </c>
      <c r="AX169" s="14" t="s">
        <v>90</v>
      </c>
      <c r="AY169" s="273" t="s">
        <v>355</v>
      </c>
    </row>
    <row r="170" s="2" customFormat="1" ht="16.5" customHeight="1">
      <c r="A170" s="40"/>
      <c r="B170" s="41"/>
      <c r="C170" s="229" t="s">
        <v>102</v>
      </c>
      <c r="D170" s="229" t="s">
        <v>358</v>
      </c>
      <c r="E170" s="230" t="s">
        <v>496</v>
      </c>
      <c r="F170" s="231" t="s">
        <v>497</v>
      </c>
      <c r="G170" s="232" t="s">
        <v>498</v>
      </c>
      <c r="H170" s="233">
        <v>50</v>
      </c>
      <c r="I170" s="234"/>
      <c r="J170" s="235">
        <f>ROUND(I170*H170,2)</f>
        <v>0</v>
      </c>
      <c r="K170" s="231" t="s">
        <v>361</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92</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499</v>
      </c>
    </row>
    <row r="171" s="15" customFormat="1">
      <c r="A171" s="15"/>
      <c r="B171" s="274"/>
      <c r="C171" s="275"/>
      <c r="D171" s="242" t="s">
        <v>488</v>
      </c>
      <c r="E171" s="276" t="s">
        <v>1</v>
      </c>
      <c r="F171" s="277" t="s">
        <v>500</v>
      </c>
      <c r="G171" s="275"/>
      <c r="H171" s="276" t="s">
        <v>1</v>
      </c>
      <c r="I171" s="278"/>
      <c r="J171" s="275"/>
      <c r="K171" s="275"/>
      <c r="L171" s="279"/>
      <c r="M171" s="280"/>
      <c r="N171" s="281"/>
      <c r="O171" s="281"/>
      <c r="P171" s="281"/>
      <c r="Q171" s="281"/>
      <c r="R171" s="281"/>
      <c r="S171" s="281"/>
      <c r="T171" s="282"/>
      <c r="U171" s="15"/>
      <c r="V171" s="15"/>
      <c r="W171" s="15"/>
      <c r="X171" s="15"/>
      <c r="Y171" s="15"/>
      <c r="Z171" s="15"/>
      <c r="AA171" s="15"/>
      <c r="AB171" s="15"/>
      <c r="AC171" s="15"/>
      <c r="AD171" s="15"/>
      <c r="AE171" s="15"/>
      <c r="AT171" s="283" t="s">
        <v>488</v>
      </c>
      <c r="AU171" s="283" t="s">
        <v>92</v>
      </c>
      <c r="AV171" s="15" t="s">
        <v>90</v>
      </c>
      <c r="AW171" s="15" t="s">
        <v>38</v>
      </c>
      <c r="AX171" s="15" t="s">
        <v>83</v>
      </c>
      <c r="AY171" s="283" t="s">
        <v>355</v>
      </c>
    </row>
    <row r="172" s="13" customFormat="1">
      <c r="A172" s="13"/>
      <c r="B172" s="252"/>
      <c r="C172" s="253"/>
      <c r="D172" s="242" t="s">
        <v>488</v>
      </c>
      <c r="E172" s="254" t="s">
        <v>1</v>
      </c>
      <c r="F172" s="255" t="s">
        <v>501</v>
      </c>
      <c r="G172" s="253"/>
      <c r="H172" s="256">
        <v>50</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488</v>
      </c>
      <c r="AU172" s="262" t="s">
        <v>92</v>
      </c>
      <c r="AV172" s="13" t="s">
        <v>92</v>
      </c>
      <c r="AW172" s="13" t="s">
        <v>38</v>
      </c>
      <c r="AX172" s="13" t="s">
        <v>83</v>
      </c>
      <c r="AY172" s="262" t="s">
        <v>355</v>
      </c>
    </row>
    <row r="173" s="14" customFormat="1">
      <c r="A173" s="14"/>
      <c r="B173" s="263"/>
      <c r="C173" s="264"/>
      <c r="D173" s="242" t="s">
        <v>488</v>
      </c>
      <c r="E173" s="265" t="s">
        <v>1</v>
      </c>
      <c r="F173" s="266" t="s">
        <v>490</v>
      </c>
      <c r="G173" s="264"/>
      <c r="H173" s="267">
        <v>50</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488</v>
      </c>
      <c r="AU173" s="273" t="s">
        <v>92</v>
      </c>
      <c r="AV173" s="14" t="s">
        <v>144</v>
      </c>
      <c r="AW173" s="14" t="s">
        <v>38</v>
      </c>
      <c r="AX173" s="14" t="s">
        <v>90</v>
      </c>
      <c r="AY173" s="273" t="s">
        <v>355</v>
      </c>
    </row>
    <row r="174" s="2" customFormat="1" ht="16.5" customHeight="1">
      <c r="A174" s="40"/>
      <c r="B174" s="41"/>
      <c r="C174" s="229" t="s">
        <v>144</v>
      </c>
      <c r="D174" s="229" t="s">
        <v>358</v>
      </c>
      <c r="E174" s="230" t="s">
        <v>502</v>
      </c>
      <c r="F174" s="231" t="s">
        <v>503</v>
      </c>
      <c r="G174" s="232" t="s">
        <v>498</v>
      </c>
      <c r="H174" s="233">
        <v>15306.5</v>
      </c>
      <c r="I174" s="234"/>
      <c r="J174" s="235">
        <f>ROUND(I174*H174,2)</f>
        <v>0</v>
      </c>
      <c r="K174" s="231" t="s">
        <v>361</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92</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504</v>
      </c>
    </row>
    <row r="175" s="15" customFormat="1">
      <c r="A175" s="15"/>
      <c r="B175" s="274"/>
      <c r="C175" s="275"/>
      <c r="D175" s="242" t="s">
        <v>488</v>
      </c>
      <c r="E175" s="276" t="s">
        <v>1</v>
      </c>
      <c r="F175" s="277" t="s">
        <v>505</v>
      </c>
      <c r="G175" s="275"/>
      <c r="H175" s="276" t="s">
        <v>1</v>
      </c>
      <c r="I175" s="278"/>
      <c r="J175" s="275"/>
      <c r="K175" s="275"/>
      <c r="L175" s="279"/>
      <c r="M175" s="280"/>
      <c r="N175" s="281"/>
      <c r="O175" s="281"/>
      <c r="P175" s="281"/>
      <c r="Q175" s="281"/>
      <c r="R175" s="281"/>
      <c r="S175" s="281"/>
      <c r="T175" s="282"/>
      <c r="U175" s="15"/>
      <c r="V175" s="15"/>
      <c r="W175" s="15"/>
      <c r="X175" s="15"/>
      <c r="Y175" s="15"/>
      <c r="Z175" s="15"/>
      <c r="AA175" s="15"/>
      <c r="AB175" s="15"/>
      <c r="AC175" s="15"/>
      <c r="AD175" s="15"/>
      <c r="AE175" s="15"/>
      <c r="AT175" s="283" t="s">
        <v>488</v>
      </c>
      <c r="AU175" s="283" t="s">
        <v>92</v>
      </c>
      <c r="AV175" s="15" t="s">
        <v>90</v>
      </c>
      <c r="AW175" s="15" t="s">
        <v>38</v>
      </c>
      <c r="AX175" s="15" t="s">
        <v>83</v>
      </c>
      <c r="AY175" s="283" t="s">
        <v>355</v>
      </c>
    </row>
    <row r="176" s="13" customFormat="1">
      <c r="A176" s="13"/>
      <c r="B176" s="252"/>
      <c r="C176" s="253"/>
      <c r="D176" s="242" t="s">
        <v>488</v>
      </c>
      <c r="E176" s="254" t="s">
        <v>1</v>
      </c>
      <c r="F176" s="255" t="s">
        <v>506</v>
      </c>
      <c r="G176" s="253"/>
      <c r="H176" s="256">
        <v>14956.5</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488</v>
      </c>
      <c r="AU176" s="262" t="s">
        <v>92</v>
      </c>
      <c r="AV176" s="13" t="s">
        <v>92</v>
      </c>
      <c r="AW176" s="13" t="s">
        <v>38</v>
      </c>
      <c r="AX176" s="13" t="s">
        <v>83</v>
      </c>
      <c r="AY176" s="262" t="s">
        <v>355</v>
      </c>
    </row>
    <row r="177" s="13" customFormat="1">
      <c r="A177" s="13"/>
      <c r="B177" s="252"/>
      <c r="C177" s="253"/>
      <c r="D177" s="242" t="s">
        <v>488</v>
      </c>
      <c r="E177" s="254" t="s">
        <v>1</v>
      </c>
      <c r="F177" s="255" t="s">
        <v>507</v>
      </c>
      <c r="G177" s="253"/>
      <c r="H177" s="256">
        <v>350</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488</v>
      </c>
      <c r="AU177" s="262" t="s">
        <v>92</v>
      </c>
      <c r="AV177" s="13" t="s">
        <v>92</v>
      </c>
      <c r="AW177" s="13" t="s">
        <v>38</v>
      </c>
      <c r="AX177" s="13" t="s">
        <v>83</v>
      </c>
      <c r="AY177" s="262" t="s">
        <v>355</v>
      </c>
    </row>
    <row r="178" s="14" customFormat="1">
      <c r="A178" s="14"/>
      <c r="B178" s="263"/>
      <c r="C178" s="264"/>
      <c r="D178" s="242" t="s">
        <v>488</v>
      </c>
      <c r="E178" s="265" t="s">
        <v>1</v>
      </c>
      <c r="F178" s="266" t="s">
        <v>490</v>
      </c>
      <c r="G178" s="264"/>
      <c r="H178" s="267">
        <v>15306.5</v>
      </c>
      <c r="I178" s="268"/>
      <c r="J178" s="264"/>
      <c r="K178" s="264"/>
      <c r="L178" s="269"/>
      <c r="M178" s="270"/>
      <c r="N178" s="271"/>
      <c r="O178" s="271"/>
      <c r="P178" s="271"/>
      <c r="Q178" s="271"/>
      <c r="R178" s="271"/>
      <c r="S178" s="271"/>
      <c r="T178" s="272"/>
      <c r="U178" s="14"/>
      <c r="V178" s="14"/>
      <c r="W178" s="14"/>
      <c r="X178" s="14"/>
      <c r="Y178" s="14"/>
      <c r="Z178" s="14"/>
      <c r="AA178" s="14"/>
      <c r="AB178" s="14"/>
      <c r="AC178" s="14"/>
      <c r="AD178" s="14"/>
      <c r="AE178" s="14"/>
      <c r="AT178" s="273" t="s">
        <v>488</v>
      </c>
      <c r="AU178" s="273" t="s">
        <v>92</v>
      </c>
      <c r="AV178" s="14" t="s">
        <v>144</v>
      </c>
      <c r="AW178" s="14" t="s">
        <v>38</v>
      </c>
      <c r="AX178" s="14" t="s">
        <v>90</v>
      </c>
      <c r="AY178" s="273" t="s">
        <v>355</v>
      </c>
    </row>
    <row r="179" s="2" customFormat="1" ht="21.75" customHeight="1">
      <c r="A179" s="40"/>
      <c r="B179" s="41"/>
      <c r="C179" s="229" t="s">
        <v>152</v>
      </c>
      <c r="D179" s="229" t="s">
        <v>358</v>
      </c>
      <c r="E179" s="230" t="s">
        <v>508</v>
      </c>
      <c r="F179" s="231" t="s">
        <v>509</v>
      </c>
      <c r="G179" s="232" t="s">
        <v>498</v>
      </c>
      <c r="H179" s="233">
        <v>196</v>
      </c>
      <c r="I179" s="234"/>
      <c r="J179" s="235">
        <f>ROUND(I179*H179,2)</f>
        <v>0</v>
      </c>
      <c r="K179" s="231" t="s">
        <v>361</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92</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510</v>
      </c>
    </row>
    <row r="180" s="15" customFormat="1">
      <c r="A180" s="15"/>
      <c r="B180" s="274"/>
      <c r="C180" s="275"/>
      <c r="D180" s="242" t="s">
        <v>488</v>
      </c>
      <c r="E180" s="276" t="s">
        <v>1</v>
      </c>
      <c r="F180" s="277" t="s">
        <v>505</v>
      </c>
      <c r="G180" s="275"/>
      <c r="H180" s="276" t="s">
        <v>1</v>
      </c>
      <c r="I180" s="278"/>
      <c r="J180" s="275"/>
      <c r="K180" s="275"/>
      <c r="L180" s="279"/>
      <c r="M180" s="280"/>
      <c r="N180" s="281"/>
      <c r="O180" s="281"/>
      <c r="P180" s="281"/>
      <c r="Q180" s="281"/>
      <c r="R180" s="281"/>
      <c r="S180" s="281"/>
      <c r="T180" s="282"/>
      <c r="U180" s="15"/>
      <c r="V180" s="15"/>
      <c r="W180" s="15"/>
      <c r="X180" s="15"/>
      <c r="Y180" s="15"/>
      <c r="Z180" s="15"/>
      <c r="AA180" s="15"/>
      <c r="AB180" s="15"/>
      <c r="AC180" s="15"/>
      <c r="AD180" s="15"/>
      <c r="AE180" s="15"/>
      <c r="AT180" s="283" t="s">
        <v>488</v>
      </c>
      <c r="AU180" s="283" t="s">
        <v>92</v>
      </c>
      <c r="AV180" s="15" t="s">
        <v>90</v>
      </c>
      <c r="AW180" s="15" t="s">
        <v>38</v>
      </c>
      <c r="AX180" s="15" t="s">
        <v>83</v>
      </c>
      <c r="AY180" s="283" t="s">
        <v>355</v>
      </c>
    </row>
    <row r="181" s="13" customFormat="1">
      <c r="A181" s="13"/>
      <c r="B181" s="252"/>
      <c r="C181" s="253"/>
      <c r="D181" s="242" t="s">
        <v>488</v>
      </c>
      <c r="E181" s="254" t="s">
        <v>1</v>
      </c>
      <c r="F181" s="255" t="s">
        <v>511</v>
      </c>
      <c r="G181" s="253"/>
      <c r="H181" s="256">
        <v>196</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38</v>
      </c>
      <c r="AX181" s="13" t="s">
        <v>83</v>
      </c>
      <c r="AY181" s="262" t="s">
        <v>355</v>
      </c>
    </row>
    <row r="182" s="14" customFormat="1">
      <c r="A182" s="14"/>
      <c r="B182" s="263"/>
      <c r="C182" s="264"/>
      <c r="D182" s="242" t="s">
        <v>488</v>
      </c>
      <c r="E182" s="265" t="s">
        <v>1</v>
      </c>
      <c r="F182" s="266" t="s">
        <v>490</v>
      </c>
      <c r="G182" s="264"/>
      <c r="H182" s="267">
        <v>196</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488</v>
      </c>
      <c r="AU182" s="273" t="s">
        <v>92</v>
      </c>
      <c r="AV182" s="14" t="s">
        <v>144</v>
      </c>
      <c r="AW182" s="14" t="s">
        <v>38</v>
      </c>
      <c r="AX182" s="14" t="s">
        <v>90</v>
      </c>
      <c r="AY182" s="273" t="s">
        <v>355</v>
      </c>
    </row>
    <row r="183" s="2" customFormat="1" ht="16.5" customHeight="1">
      <c r="A183" s="40"/>
      <c r="B183" s="41"/>
      <c r="C183" s="229" t="s">
        <v>155</v>
      </c>
      <c r="D183" s="229" t="s">
        <v>358</v>
      </c>
      <c r="E183" s="230" t="s">
        <v>512</v>
      </c>
      <c r="F183" s="231" t="s">
        <v>513</v>
      </c>
      <c r="G183" s="232" t="s">
        <v>514</v>
      </c>
      <c r="H183" s="233">
        <v>188.59999999999999</v>
      </c>
      <c r="I183" s="234"/>
      <c r="J183" s="235">
        <f>ROUND(I183*H183,2)</f>
        <v>0</v>
      </c>
      <c r="K183" s="231" t="s">
        <v>361</v>
      </c>
      <c r="L183" s="46"/>
      <c r="M183" s="236" t="s">
        <v>1</v>
      </c>
      <c r="N183" s="237" t="s">
        <v>48</v>
      </c>
      <c r="O183" s="93"/>
      <c r="P183" s="238">
        <f>O183*H183</f>
        <v>0</v>
      </c>
      <c r="Q183" s="238">
        <v>0.15478</v>
      </c>
      <c r="R183" s="238">
        <f>Q183*H183</f>
        <v>29.191507999999999</v>
      </c>
      <c r="S183" s="238">
        <v>0</v>
      </c>
      <c r="T183" s="239">
        <f>S183*H183</f>
        <v>0</v>
      </c>
      <c r="U183" s="40"/>
      <c r="V183" s="40"/>
      <c r="W183" s="40"/>
      <c r="X183" s="40"/>
      <c r="Y183" s="40"/>
      <c r="Z183" s="40"/>
      <c r="AA183" s="40"/>
      <c r="AB183" s="40"/>
      <c r="AC183" s="40"/>
      <c r="AD183" s="40"/>
      <c r="AE183" s="40"/>
      <c r="AR183" s="240" t="s">
        <v>144</v>
      </c>
      <c r="AT183" s="240" t="s">
        <v>358</v>
      </c>
      <c r="AU183" s="240" t="s">
        <v>92</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515</v>
      </c>
    </row>
    <row r="184" s="15" customFormat="1">
      <c r="A184" s="15"/>
      <c r="B184" s="274"/>
      <c r="C184" s="275"/>
      <c r="D184" s="242" t="s">
        <v>488</v>
      </c>
      <c r="E184" s="276" t="s">
        <v>1</v>
      </c>
      <c r="F184" s="277" t="s">
        <v>505</v>
      </c>
      <c r="G184" s="275"/>
      <c r="H184" s="276" t="s">
        <v>1</v>
      </c>
      <c r="I184" s="278"/>
      <c r="J184" s="275"/>
      <c r="K184" s="275"/>
      <c r="L184" s="279"/>
      <c r="M184" s="280"/>
      <c r="N184" s="281"/>
      <c r="O184" s="281"/>
      <c r="P184" s="281"/>
      <c r="Q184" s="281"/>
      <c r="R184" s="281"/>
      <c r="S184" s="281"/>
      <c r="T184" s="282"/>
      <c r="U184" s="15"/>
      <c r="V184" s="15"/>
      <c r="W184" s="15"/>
      <c r="X184" s="15"/>
      <c r="Y184" s="15"/>
      <c r="Z184" s="15"/>
      <c r="AA184" s="15"/>
      <c r="AB184" s="15"/>
      <c r="AC184" s="15"/>
      <c r="AD184" s="15"/>
      <c r="AE184" s="15"/>
      <c r="AT184" s="283" t="s">
        <v>488</v>
      </c>
      <c r="AU184" s="283" t="s">
        <v>92</v>
      </c>
      <c r="AV184" s="15" t="s">
        <v>90</v>
      </c>
      <c r="AW184" s="15" t="s">
        <v>38</v>
      </c>
      <c r="AX184" s="15" t="s">
        <v>83</v>
      </c>
      <c r="AY184" s="283" t="s">
        <v>355</v>
      </c>
    </row>
    <row r="185" s="13" customFormat="1">
      <c r="A185" s="13"/>
      <c r="B185" s="252"/>
      <c r="C185" s="253"/>
      <c r="D185" s="242" t="s">
        <v>488</v>
      </c>
      <c r="E185" s="254" t="s">
        <v>1</v>
      </c>
      <c r="F185" s="255" t="s">
        <v>516</v>
      </c>
      <c r="G185" s="253"/>
      <c r="H185" s="256">
        <v>188.59999999999999</v>
      </c>
      <c r="I185" s="257"/>
      <c r="J185" s="253"/>
      <c r="K185" s="253"/>
      <c r="L185" s="258"/>
      <c r="M185" s="259"/>
      <c r="N185" s="260"/>
      <c r="O185" s="260"/>
      <c r="P185" s="260"/>
      <c r="Q185" s="260"/>
      <c r="R185" s="260"/>
      <c r="S185" s="260"/>
      <c r="T185" s="261"/>
      <c r="U185" s="13"/>
      <c r="V185" s="13"/>
      <c r="W185" s="13"/>
      <c r="X185" s="13"/>
      <c r="Y185" s="13"/>
      <c r="Z185" s="13"/>
      <c r="AA185" s="13"/>
      <c r="AB185" s="13"/>
      <c r="AC185" s="13"/>
      <c r="AD185" s="13"/>
      <c r="AE185" s="13"/>
      <c r="AT185" s="262" t="s">
        <v>488</v>
      </c>
      <c r="AU185" s="262" t="s">
        <v>92</v>
      </c>
      <c r="AV185" s="13" t="s">
        <v>92</v>
      </c>
      <c r="AW185" s="13" t="s">
        <v>38</v>
      </c>
      <c r="AX185" s="13" t="s">
        <v>83</v>
      </c>
      <c r="AY185" s="262" t="s">
        <v>355</v>
      </c>
    </row>
    <row r="186" s="14" customFormat="1">
      <c r="A186" s="14"/>
      <c r="B186" s="263"/>
      <c r="C186" s="264"/>
      <c r="D186" s="242" t="s">
        <v>488</v>
      </c>
      <c r="E186" s="265" t="s">
        <v>1</v>
      </c>
      <c r="F186" s="266" t="s">
        <v>490</v>
      </c>
      <c r="G186" s="264"/>
      <c r="H186" s="267">
        <v>188.59999999999999</v>
      </c>
      <c r="I186" s="268"/>
      <c r="J186" s="264"/>
      <c r="K186" s="264"/>
      <c r="L186" s="269"/>
      <c r="M186" s="270"/>
      <c r="N186" s="271"/>
      <c r="O186" s="271"/>
      <c r="P186" s="271"/>
      <c r="Q186" s="271"/>
      <c r="R186" s="271"/>
      <c r="S186" s="271"/>
      <c r="T186" s="272"/>
      <c r="U186" s="14"/>
      <c r="V186" s="14"/>
      <c r="W186" s="14"/>
      <c r="X186" s="14"/>
      <c r="Y186" s="14"/>
      <c r="Z186" s="14"/>
      <c r="AA186" s="14"/>
      <c r="AB186" s="14"/>
      <c r="AC186" s="14"/>
      <c r="AD186" s="14"/>
      <c r="AE186" s="14"/>
      <c r="AT186" s="273" t="s">
        <v>488</v>
      </c>
      <c r="AU186" s="273" t="s">
        <v>92</v>
      </c>
      <c r="AV186" s="14" t="s">
        <v>144</v>
      </c>
      <c r="AW186" s="14" t="s">
        <v>38</v>
      </c>
      <c r="AX186" s="14" t="s">
        <v>90</v>
      </c>
      <c r="AY186" s="273" t="s">
        <v>355</v>
      </c>
    </row>
    <row r="187" s="2" customFormat="1" ht="16.5" customHeight="1">
      <c r="A187" s="40"/>
      <c r="B187" s="41"/>
      <c r="C187" s="229" t="s">
        <v>158</v>
      </c>
      <c r="D187" s="229" t="s">
        <v>358</v>
      </c>
      <c r="E187" s="230" t="s">
        <v>517</v>
      </c>
      <c r="F187" s="231" t="s">
        <v>518</v>
      </c>
      <c r="G187" s="232" t="s">
        <v>519</v>
      </c>
      <c r="H187" s="233">
        <v>1623.5999999999999</v>
      </c>
      <c r="I187" s="234"/>
      <c r="J187" s="235">
        <f>ROUND(I187*H187,2)</f>
        <v>0</v>
      </c>
      <c r="K187" s="231" t="s">
        <v>361</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92</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520</v>
      </c>
    </row>
    <row r="188" s="15" customFormat="1">
      <c r="A188" s="15"/>
      <c r="B188" s="274"/>
      <c r="C188" s="275"/>
      <c r="D188" s="242" t="s">
        <v>488</v>
      </c>
      <c r="E188" s="276" t="s">
        <v>1</v>
      </c>
      <c r="F188" s="277" t="s">
        <v>505</v>
      </c>
      <c r="G188" s="275"/>
      <c r="H188" s="276" t="s">
        <v>1</v>
      </c>
      <c r="I188" s="278"/>
      <c r="J188" s="275"/>
      <c r="K188" s="275"/>
      <c r="L188" s="279"/>
      <c r="M188" s="280"/>
      <c r="N188" s="281"/>
      <c r="O188" s="281"/>
      <c r="P188" s="281"/>
      <c r="Q188" s="281"/>
      <c r="R188" s="281"/>
      <c r="S188" s="281"/>
      <c r="T188" s="282"/>
      <c r="U188" s="15"/>
      <c r="V188" s="15"/>
      <c r="W188" s="15"/>
      <c r="X188" s="15"/>
      <c r="Y188" s="15"/>
      <c r="Z188" s="15"/>
      <c r="AA188" s="15"/>
      <c r="AB188" s="15"/>
      <c r="AC188" s="15"/>
      <c r="AD188" s="15"/>
      <c r="AE188" s="15"/>
      <c r="AT188" s="283" t="s">
        <v>488</v>
      </c>
      <c r="AU188" s="283" t="s">
        <v>92</v>
      </c>
      <c r="AV188" s="15" t="s">
        <v>90</v>
      </c>
      <c r="AW188" s="15" t="s">
        <v>38</v>
      </c>
      <c r="AX188" s="15" t="s">
        <v>83</v>
      </c>
      <c r="AY188" s="283" t="s">
        <v>355</v>
      </c>
    </row>
    <row r="189" s="13" customFormat="1">
      <c r="A189" s="13"/>
      <c r="B189" s="252"/>
      <c r="C189" s="253"/>
      <c r="D189" s="242" t="s">
        <v>488</v>
      </c>
      <c r="E189" s="254" t="s">
        <v>1</v>
      </c>
      <c r="F189" s="255" t="s">
        <v>521</v>
      </c>
      <c r="G189" s="253"/>
      <c r="H189" s="256">
        <v>1623.5999999999999</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488</v>
      </c>
      <c r="AU189" s="262" t="s">
        <v>92</v>
      </c>
      <c r="AV189" s="13" t="s">
        <v>92</v>
      </c>
      <c r="AW189" s="13" t="s">
        <v>38</v>
      </c>
      <c r="AX189" s="13" t="s">
        <v>83</v>
      </c>
      <c r="AY189" s="262" t="s">
        <v>355</v>
      </c>
    </row>
    <row r="190" s="14" customFormat="1">
      <c r="A190" s="14"/>
      <c r="B190" s="263"/>
      <c r="C190" s="264"/>
      <c r="D190" s="242" t="s">
        <v>488</v>
      </c>
      <c r="E190" s="265" t="s">
        <v>1</v>
      </c>
      <c r="F190" s="266" t="s">
        <v>490</v>
      </c>
      <c r="G190" s="264"/>
      <c r="H190" s="267">
        <v>1623.5999999999999</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488</v>
      </c>
      <c r="AU190" s="273" t="s">
        <v>92</v>
      </c>
      <c r="AV190" s="14" t="s">
        <v>144</v>
      </c>
      <c r="AW190" s="14" t="s">
        <v>38</v>
      </c>
      <c r="AX190" s="14" t="s">
        <v>90</v>
      </c>
      <c r="AY190" s="273" t="s">
        <v>355</v>
      </c>
    </row>
    <row r="191" s="2" customFormat="1" ht="16.5" customHeight="1">
      <c r="A191" s="40"/>
      <c r="B191" s="41"/>
      <c r="C191" s="284" t="s">
        <v>161</v>
      </c>
      <c r="D191" s="284" t="s">
        <v>522</v>
      </c>
      <c r="E191" s="285" t="s">
        <v>523</v>
      </c>
      <c r="F191" s="286" t="s">
        <v>524</v>
      </c>
      <c r="G191" s="287" t="s">
        <v>519</v>
      </c>
      <c r="H191" s="288">
        <v>1785.96</v>
      </c>
      <c r="I191" s="289"/>
      <c r="J191" s="290">
        <f>ROUND(I191*H191,2)</f>
        <v>0</v>
      </c>
      <c r="K191" s="286" t="s">
        <v>525</v>
      </c>
      <c r="L191" s="291"/>
      <c r="M191" s="292" t="s">
        <v>1</v>
      </c>
      <c r="N191" s="293"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161</v>
      </c>
      <c r="AT191" s="240" t="s">
        <v>522</v>
      </c>
      <c r="AU191" s="240" t="s">
        <v>92</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526</v>
      </c>
    </row>
    <row r="192" s="13" customFormat="1">
      <c r="A192" s="13"/>
      <c r="B192" s="252"/>
      <c r="C192" s="253"/>
      <c r="D192" s="242" t="s">
        <v>488</v>
      </c>
      <c r="E192" s="253"/>
      <c r="F192" s="255" t="s">
        <v>527</v>
      </c>
      <c r="G192" s="253"/>
      <c r="H192" s="256">
        <v>1785.96</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488</v>
      </c>
      <c r="AU192" s="262" t="s">
        <v>92</v>
      </c>
      <c r="AV192" s="13" t="s">
        <v>92</v>
      </c>
      <c r="AW192" s="13" t="s">
        <v>4</v>
      </c>
      <c r="AX192" s="13" t="s">
        <v>90</v>
      </c>
      <c r="AY192" s="262" t="s">
        <v>355</v>
      </c>
    </row>
    <row r="193" s="2" customFormat="1" ht="21.75" customHeight="1">
      <c r="A193" s="40"/>
      <c r="B193" s="41"/>
      <c r="C193" s="229" t="s">
        <v>164</v>
      </c>
      <c r="D193" s="229" t="s">
        <v>358</v>
      </c>
      <c r="E193" s="230" t="s">
        <v>528</v>
      </c>
      <c r="F193" s="231" t="s">
        <v>529</v>
      </c>
      <c r="G193" s="232" t="s">
        <v>519</v>
      </c>
      <c r="H193" s="233">
        <v>1623.5999999999999</v>
      </c>
      <c r="I193" s="234"/>
      <c r="J193" s="235">
        <f>ROUND(I193*H193,2)</f>
        <v>0</v>
      </c>
      <c r="K193" s="231" t="s">
        <v>361</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92</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530</v>
      </c>
    </row>
    <row r="194" s="15" customFormat="1">
      <c r="A194" s="15"/>
      <c r="B194" s="274"/>
      <c r="C194" s="275"/>
      <c r="D194" s="242" t="s">
        <v>488</v>
      </c>
      <c r="E194" s="276" t="s">
        <v>1</v>
      </c>
      <c r="F194" s="277" t="s">
        <v>505</v>
      </c>
      <c r="G194" s="275"/>
      <c r="H194" s="276" t="s">
        <v>1</v>
      </c>
      <c r="I194" s="278"/>
      <c r="J194" s="275"/>
      <c r="K194" s="275"/>
      <c r="L194" s="279"/>
      <c r="M194" s="280"/>
      <c r="N194" s="281"/>
      <c r="O194" s="281"/>
      <c r="P194" s="281"/>
      <c r="Q194" s="281"/>
      <c r="R194" s="281"/>
      <c r="S194" s="281"/>
      <c r="T194" s="282"/>
      <c r="U194" s="15"/>
      <c r="V194" s="15"/>
      <c r="W194" s="15"/>
      <c r="X194" s="15"/>
      <c r="Y194" s="15"/>
      <c r="Z194" s="15"/>
      <c r="AA194" s="15"/>
      <c r="AB194" s="15"/>
      <c r="AC194" s="15"/>
      <c r="AD194" s="15"/>
      <c r="AE194" s="15"/>
      <c r="AT194" s="283" t="s">
        <v>488</v>
      </c>
      <c r="AU194" s="283" t="s">
        <v>92</v>
      </c>
      <c r="AV194" s="15" t="s">
        <v>90</v>
      </c>
      <c r="AW194" s="15" t="s">
        <v>38</v>
      </c>
      <c r="AX194" s="15" t="s">
        <v>83</v>
      </c>
      <c r="AY194" s="283" t="s">
        <v>355</v>
      </c>
    </row>
    <row r="195" s="13" customFormat="1">
      <c r="A195" s="13"/>
      <c r="B195" s="252"/>
      <c r="C195" s="253"/>
      <c r="D195" s="242" t="s">
        <v>488</v>
      </c>
      <c r="E195" s="254" t="s">
        <v>1</v>
      </c>
      <c r="F195" s="255" t="s">
        <v>521</v>
      </c>
      <c r="G195" s="253"/>
      <c r="H195" s="256">
        <v>1623.5999999999999</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92</v>
      </c>
      <c r="AV195" s="13" t="s">
        <v>92</v>
      </c>
      <c r="AW195" s="13" t="s">
        <v>38</v>
      </c>
      <c r="AX195" s="13" t="s">
        <v>83</v>
      </c>
      <c r="AY195" s="262" t="s">
        <v>355</v>
      </c>
    </row>
    <row r="196" s="14" customFormat="1">
      <c r="A196" s="14"/>
      <c r="B196" s="263"/>
      <c r="C196" s="264"/>
      <c r="D196" s="242" t="s">
        <v>488</v>
      </c>
      <c r="E196" s="265" t="s">
        <v>1</v>
      </c>
      <c r="F196" s="266" t="s">
        <v>490</v>
      </c>
      <c r="G196" s="264"/>
      <c r="H196" s="267">
        <v>1623.5999999999999</v>
      </c>
      <c r="I196" s="268"/>
      <c r="J196" s="264"/>
      <c r="K196" s="264"/>
      <c r="L196" s="269"/>
      <c r="M196" s="270"/>
      <c r="N196" s="271"/>
      <c r="O196" s="271"/>
      <c r="P196" s="271"/>
      <c r="Q196" s="271"/>
      <c r="R196" s="271"/>
      <c r="S196" s="271"/>
      <c r="T196" s="272"/>
      <c r="U196" s="14"/>
      <c r="V196" s="14"/>
      <c r="W196" s="14"/>
      <c r="X196" s="14"/>
      <c r="Y196" s="14"/>
      <c r="Z196" s="14"/>
      <c r="AA196" s="14"/>
      <c r="AB196" s="14"/>
      <c r="AC196" s="14"/>
      <c r="AD196" s="14"/>
      <c r="AE196" s="14"/>
      <c r="AT196" s="273" t="s">
        <v>488</v>
      </c>
      <c r="AU196" s="273" t="s">
        <v>92</v>
      </c>
      <c r="AV196" s="14" t="s">
        <v>144</v>
      </c>
      <c r="AW196" s="14" t="s">
        <v>38</v>
      </c>
      <c r="AX196" s="14" t="s">
        <v>90</v>
      </c>
      <c r="AY196" s="273" t="s">
        <v>355</v>
      </c>
    </row>
    <row r="197" s="2" customFormat="1" ht="21.75" customHeight="1">
      <c r="A197" s="40"/>
      <c r="B197" s="41"/>
      <c r="C197" s="229" t="s">
        <v>166</v>
      </c>
      <c r="D197" s="229" t="s">
        <v>358</v>
      </c>
      <c r="E197" s="230" t="s">
        <v>531</v>
      </c>
      <c r="F197" s="231" t="s">
        <v>532</v>
      </c>
      <c r="G197" s="232" t="s">
        <v>498</v>
      </c>
      <c r="H197" s="233">
        <v>15502.5</v>
      </c>
      <c r="I197" s="234"/>
      <c r="J197" s="235">
        <f>ROUND(I197*H197,2)</f>
        <v>0</v>
      </c>
      <c r="K197" s="231" t="s">
        <v>361</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92</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533</v>
      </c>
    </row>
    <row r="198" s="15" customFormat="1">
      <c r="A198" s="15"/>
      <c r="B198" s="274"/>
      <c r="C198" s="275"/>
      <c r="D198" s="242" t="s">
        <v>488</v>
      </c>
      <c r="E198" s="276" t="s">
        <v>1</v>
      </c>
      <c r="F198" s="277" t="s">
        <v>505</v>
      </c>
      <c r="G198" s="275"/>
      <c r="H198" s="276" t="s">
        <v>1</v>
      </c>
      <c r="I198" s="278"/>
      <c r="J198" s="275"/>
      <c r="K198" s="275"/>
      <c r="L198" s="279"/>
      <c r="M198" s="280"/>
      <c r="N198" s="281"/>
      <c r="O198" s="281"/>
      <c r="P198" s="281"/>
      <c r="Q198" s="281"/>
      <c r="R198" s="281"/>
      <c r="S198" s="281"/>
      <c r="T198" s="282"/>
      <c r="U198" s="15"/>
      <c r="V198" s="15"/>
      <c r="W198" s="15"/>
      <c r="X198" s="15"/>
      <c r="Y198" s="15"/>
      <c r="Z198" s="15"/>
      <c r="AA198" s="15"/>
      <c r="AB198" s="15"/>
      <c r="AC198" s="15"/>
      <c r="AD198" s="15"/>
      <c r="AE198" s="15"/>
      <c r="AT198" s="283" t="s">
        <v>488</v>
      </c>
      <c r="AU198" s="283" t="s">
        <v>92</v>
      </c>
      <c r="AV198" s="15" t="s">
        <v>90</v>
      </c>
      <c r="AW198" s="15" t="s">
        <v>38</v>
      </c>
      <c r="AX198" s="15" t="s">
        <v>83</v>
      </c>
      <c r="AY198" s="283" t="s">
        <v>355</v>
      </c>
    </row>
    <row r="199" s="13" customFormat="1">
      <c r="A199" s="13"/>
      <c r="B199" s="252"/>
      <c r="C199" s="253"/>
      <c r="D199" s="242" t="s">
        <v>488</v>
      </c>
      <c r="E199" s="254" t="s">
        <v>1</v>
      </c>
      <c r="F199" s="255" t="s">
        <v>534</v>
      </c>
      <c r="G199" s="253"/>
      <c r="H199" s="256">
        <v>15502.5</v>
      </c>
      <c r="I199" s="257"/>
      <c r="J199" s="253"/>
      <c r="K199" s="253"/>
      <c r="L199" s="258"/>
      <c r="M199" s="259"/>
      <c r="N199" s="260"/>
      <c r="O199" s="260"/>
      <c r="P199" s="260"/>
      <c r="Q199" s="260"/>
      <c r="R199" s="260"/>
      <c r="S199" s="260"/>
      <c r="T199" s="261"/>
      <c r="U199" s="13"/>
      <c r="V199" s="13"/>
      <c r="W199" s="13"/>
      <c r="X199" s="13"/>
      <c r="Y199" s="13"/>
      <c r="Z199" s="13"/>
      <c r="AA199" s="13"/>
      <c r="AB199" s="13"/>
      <c r="AC199" s="13"/>
      <c r="AD199" s="13"/>
      <c r="AE199" s="13"/>
      <c r="AT199" s="262" t="s">
        <v>488</v>
      </c>
      <c r="AU199" s="262" t="s">
        <v>92</v>
      </c>
      <c r="AV199" s="13" t="s">
        <v>92</v>
      </c>
      <c r="AW199" s="13" t="s">
        <v>38</v>
      </c>
      <c r="AX199" s="13" t="s">
        <v>83</v>
      </c>
      <c r="AY199" s="262" t="s">
        <v>355</v>
      </c>
    </row>
    <row r="200" s="14" customFormat="1">
      <c r="A200" s="14"/>
      <c r="B200" s="263"/>
      <c r="C200" s="264"/>
      <c r="D200" s="242" t="s">
        <v>488</v>
      </c>
      <c r="E200" s="265" t="s">
        <v>1</v>
      </c>
      <c r="F200" s="266" t="s">
        <v>490</v>
      </c>
      <c r="G200" s="264"/>
      <c r="H200" s="267">
        <v>15502.5</v>
      </c>
      <c r="I200" s="268"/>
      <c r="J200" s="264"/>
      <c r="K200" s="264"/>
      <c r="L200" s="269"/>
      <c r="M200" s="270"/>
      <c r="N200" s="271"/>
      <c r="O200" s="271"/>
      <c r="P200" s="271"/>
      <c r="Q200" s="271"/>
      <c r="R200" s="271"/>
      <c r="S200" s="271"/>
      <c r="T200" s="272"/>
      <c r="U200" s="14"/>
      <c r="V200" s="14"/>
      <c r="W200" s="14"/>
      <c r="X200" s="14"/>
      <c r="Y200" s="14"/>
      <c r="Z200" s="14"/>
      <c r="AA200" s="14"/>
      <c r="AB200" s="14"/>
      <c r="AC200" s="14"/>
      <c r="AD200" s="14"/>
      <c r="AE200" s="14"/>
      <c r="AT200" s="273" t="s">
        <v>488</v>
      </c>
      <c r="AU200" s="273" t="s">
        <v>92</v>
      </c>
      <c r="AV200" s="14" t="s">
        <v>144</v>
      </c>
      <c r="AW200" s="14" t="s">
        <v>38</v>
      </c>
      <c r="AX200" s="14" t="s">
        <v>90</v>
      </c>
      <c r="AY200" s="273" t="s">
        <v>355</v>
      </c>
    </row>
    <row r="201" s="2" customFormat="1" ht="16.5" customHeight="1">
      <c r="A201" s="40"/>
      <c r="B201" s="41"/>
      <c r="C201" s="229" t="s">
        <v>169</v>
      </c>
      <c r="D201" s="229" t="s">
        <v>358</v>
      </c>
      <c r="E201" s="230" t="s">
        <v>535</v>
      </c>
      <c r="F201" s="231" t="s">
        <v>536</v>
      </c>
      <c r="G201" s="232" t="s">
        <v>498</v>
      </c>
      <c r="H201" s="233">
        <v>5096</v>
      </c>
      <c r="I201" s="234"/>
      <c r="J201" s="235">
        <f>ROUND(I201*H201,2)</f>
        <v>0</v>
      </c>
      <c r="K201" s="231" t="s">
        <v>361</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92</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537</v>
      </c>
    </row>
    <row r="202" s="2" customFormat="1">
      <c r="A202" s="40"/>
      <c r="B202" s="41"/>
      <c r="C202" s="42"/>
      <c r="D202" s="242" t="s">
        <v>368</v>
      </c>
      <c r="E202" s="42"/>
      <c r="F202" s="243" t="s">
        <v>538</v>
      </c>
      <c r="G202" s="42"/>
      <c r="H202" s="42"/>
      <c r="I202" s="244"/>
      <c r="J202" s="42"/>
      <c r="K202" s="42"/>
      <c r="L202" s="46"/>
      <c r="M202" s="245"/>
      <c r="N202" s="246"/>
      <c r="O202" s="93"/>
      <c r="P202" s="93"/>
      <c r="Q202" s="93"/>
      <c r="R202" s="93"/>
      <c r="S202" s="93"/>
      <c r="T202" s="94"/>
      <c r="U202" s="40"/>
      <c r="V202" s="40"/>
      <c r="W202" s="40"/>
      <c r="X202" s="40"/>
      <c r="Y202" s="40"/>
      <c r="Z202" s="40"/>
      <c r="AA202" s="40"/>
      <c r="AB202" s="40"/>
      <c r="AC202" s="40"/>
      <c r="AD202" s="40"/>
      <c r="AE202" s="40"/>
      <c r="AT202" s="18" t="s">
        <v>368</v>
      </c>
      <c r="AU202" s="18" t="s">
        <v>92</v>
      </c>
    </row>
    <row r="203" s="13" customFormat="1">
      <c r="A203" s="13"/>
      <c r="B203" s="252"/>
      <c r="C203" s="253"/>
      <c r="D203" s="242" t="s">
        <v>488</v>
      </c>
      <c r="E203" s="253"/>
      <c r="F203" s="255" t="s">
        <v>539</v>
      </c>
      <c r="G203" s="253"/>
      <c r="H203" s="256">
        <v>5096</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488</v>
      </c>
      <c r="AU203" s="262" t="s">
        <v>92</v>
      </c>
      <c r="AV203" s="13" t="s">
        <v>92</v>
      </c>
      <c r="AW203" s="13" t="s">
        <v>4</v>
      </c>
      <c r="AX203" s="13" t="s">
        <v>90</v>
      </c>
      <c r="AY203" s="262" t="s">
        <v>355</v>
      </c>
    </row>
    <row r="204" s="2" customFormat="1" ht="16.5" customHeight="1">
      <c r="A204" s="40"/>
      <c r="B204" s="41"/>
      <c r="C204" s="229" t="s">
        <v>172</v>
      </c>
      <c r="D204" s="229" t="s">
        <v>358</v>
      </c>
      <c r="E204" s="230" t="s">
        <v>540</v>
      </c>
      <c r="F204" s="231" t="s">
        <v>541</v>
      </c>
      <c r="G204" s="232" t="s">
        <v>498</v>
      </c>
      <c r="H204" s="233">
        <v>12955.959000000001</v>
      </c>
      <c r="I204" s="234"/>
      <c r="J204" s="235">
        <f>ROUND(I204*H204,2)</f>
        <v>0</v>
      </c>
      <c r="K204" s="231" t="s">
        <v>361</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92</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542</v>
      </c>
    </row>
    <row r="205" s="15" customFormat="1">
      <c r="A205" s="15"/>
      <c r="B205" s="274"/>
      <c r="C205" s="275"/>
      <c r="D205" s="242" t="s">
        <v>488</v>
      </c>
      <c r="E205" s="276" t="s">
        <v>1</v>
      </c>
      <c r="F205" s="277" t="s">
        <v>505</v>
      </c>
      <c r="G205" s="275"/>
      <c r="H205" s="276" t="s">
        <v>1</v>
      </c>
      <c r="I205" s="278"/>
      <c r="J205" s="275"/>
      <c r="K205" s="275"/>
      <c r="L205" s="279"/>
      <c r="M205" s="280"/>
      <c r="N205" s="281"/>
      <c r="O205" s="281"/>
      <c r="P205" s="281"/>
      <c r="Q205" s="281"/>
      <c r="R205" s="281"/>
      <c r="S205" s="281"/>
      <c r="T205" s="282"/>
      <c r="U205" s="15"/>
      <c r="V205" s="15"/>
      <c r="W205" s="15"/>
      <c r="X205" s="15"/>
      <c r="Y205" s="15"/>
      <c r="Z205" s="15"/>
      <c r="AA205" s="15"/>
      <c r="AB205" s="15"/>
      <c r="AC205" s="15"/>
      <c r="AD205" s="15"/>
      <c r="AE205" s="15"/>
      <c r="AT205" s="283" t="s">
        <v>488</v>
      </c>
      <c r="AU205" s="283" t="s">
        <v>92</v>
      </c>
      <c r="AV205" s="15" t="s">
        <v>90</v>
      </c>
      <c r="AW205" s="15" t="s">
        <v>38</v>
      </c>
      <c r="AX205" s="15" t="s">
        <v>83</v>
      </c>
      <c r="AY205" s="283" t="s">
        <v>355</v>
      </c>
    </row>
    <row r="206" s="13" customFormat="1">
      <c r="A206" s="13"/>
      <c r="B206" s="252"/>
      <c r="C206" s="253"/>
      <c r="D206" s="242" t="s">
        <v>488</v>
      </c>
      <c r="E206" s="254" t="s">
        <v>1</v>
      </c>
      <c r="F206" s="255" t="s">
        <v>543</v>
      </c>
      <c r="G206" s="253"/>
      <c r="H206" s="256">
        <v>12954.5</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488</v>
      </c>
      <c r="AU206" s="262" t="s">
        <v>92</v>
      </c>
      <c r="AV206" s="13" t="s">
        <v>92</v>
      </c>
      <c r="AW206" s="13" t="s">
        <v>38</v>
      </c>
      <c r="AX206" s="13" t="s">
        <v>83</v>
      </c>
      <c r="AY206" s="262" t="s">
        <v>355</v>
      </c>
    </row>
    <row r="207" s="13" customFormat="1">
      <c r="A207" s="13"/>
      <c r="B207" s="252"/>
      <c r="C207" s="253"/>
      <c r="D207" s="242" t="s">
        <v>488</v>
      </c>
      <c r="E207" s="254" t="s">
        <v>1</v>
      </c>
      <c r="F207" s="255" t="s">
        <v>544</v>
      </c>
      <c r="G207" s="253"/>
      <c r="H207" s="256">
        <v>1.4590000000000001</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4" customFormat="1">
      <c r="A208" s="14"/>
      <c r="B208" s="263"/>
      <c r="C208" s="264"/>
      <c r="D208" s="242" t="s">
        <v>488</v>
      </c>
      <c r="E208" s="265" t="s">
        <v>1</v>
      </c>
      <c r="F208" s="266" t="s">
        <v>490</v>
      </c>
      <c r="G208" s="264"/>
      <c r="H208" s="267">
        <v>12955.959000000001</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488</v>
      </c>
      <c r="AU208" s="273" t="s">
        <v>92</v>
      </c>
      <c r="AV208" s="14" t="s">
        <v>144</v>
      </c>
      <c r="AW208" s="14" t="s">
        <v>38</v>
      </c>
      <c r="AX208" s="14" t="s">
        <v>90</v>
      </c>
      <c r="AY208" s="273" t="s">
        <v>355</v>
      </c>
    </row>
    <row r="209" s="2" customFormat="1">
      <c r="A209" s="40"/>
      <c r="B209" s="41"/>
      <c r="C209" s="229" t="s">
        <v>175</v>
      </c>
      <c r="D209" s="229" t="s">
        <v>358</v>
      </c>
      <c r="E209" s="230" t="s">
        <v>545</v>
      </c>
      <c r="F209" s="231" t="s">
        <v>546</v>
      </c>
      <c r="G209" s="232" t="s">
        <v>498</v>
      </c>
      <c r="H209" s="233">
        <v>129559.59</v>
      </c>
      <c r="I209" s="234"/>
      <c r="J209" s="235">
        <f>ROUND(I209*H209,2)</f>
        <v>0</v>
      </c>
      <c r="K209" s="231" t="s">
        <v>361</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92</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547</v>
      </c>
    </row>
    <row r="210" s="13" customFormat="1">
      <c r="A210" s="13"/>
      <c r="B210" s="252"/>
      <c r="C210" s="253"/>
      <c r="D210" s="242" t="s">
        <v>488</v>
      </c>
      <c r="E210" s="253"/>
      <c r="F210" s="255" t="s">
        <v>548</v>
      </c>
      <c r="G210" s="253"/>
      <c r="H210" s="256">
        <v>129559.59</v>
      </c>
      <c r="I210" s="257"/>
      <c r="J210" s="253"/>
      <c r="K210" s="253"/>
      <c r="L210" s="258"/>
      <c r="M210" s="259"/>
      <c r="N210" s="260"/>
      <c r="O210" s="260"/>
      <c r="P210" s="260"/>
      <c r="Q210" s="260"/>
      <c r="R210" s="260"/>
      <c r="S210" s="260"/>
      <c r="T210" s="261"/>
      <c r="U210" s="13"/>
      <c r="V210" s="13"/>
      <c r="W210" s="13"/>
      <c r="X210" s="13"/>
      <c r="Y210" s="13"/>
      <c r="Z210" s="13"/>
      <c r="AA210" s="13"/>
      <c r="AB210" s="13"/>
      <c r="AC210" s="13"/>
      <c r="AD210" s="13"/>
      <c r="AE210" s="13"/>
      <c r="AT210" s="262" t="s">
        <v>488</v>
      </c>
      <c r="AU210" s="262" t="s">
        <v>92</v>
      </c>
      <c r="AV210" s="13" t="s">
        <v>92</v>
      </c>
      <c r="AW210" s="13" t="s">
        <v>4</v>
      </c>
      <c r="AX210" s="13" t="s">
        <v>90</v>
      </c>
      <c r="AY210" s="262" t="s">
        <v>355</v>
      </c>
    </row>
    <row r="211" s="2" customFormat="1" ht="16.5" customHeight="1">
      <c r="A211" s="40"/>
      <c r="B211" s="41"/>
      <c r="C211" s="229" t="s">
        <v>178</v>
      </c>
      <c r="D211" s="229" t="s">
        <v>358</v>
      </c>
      <c r="E211" s="230" t="s">
        <v>549</v>
      </c>
      <c r="F211" s="231" t="s">
        <v>550</v>
      </c>
      <c r="G211" s="232" t="s">
        <v>551</v>
      </c>
      <c r="H211" s="233">
        <v>23320.725999999999</v>
      </c>
      <c r="I211" s="234"/>
      <c r="J211" s="235">
        <f>ROUND(I211*H211,2)</f>
        <v>0</v>
      </c>
      <c r="K211" s="231" t="s">
        <v>361</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92</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552</v>
      </c>
    </row>
    <row r="212" s="13" customFormat="1">
      <c r="A212" s="13"/>
      <c r="B212" s="252"/>
      <c r="C212" s="253"/>
      <c r="D212" s="242" t="s">
        <v>488</v>
      </c>
      <c r="E212" s="253"/>
      <c r="F212" s="255" t="s">
        <v>553</v>
      </c>
      <c r="G212" s="253"/>
      <c r="H212" s="256">
        <v>23320.725999999999</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488</v>
      </c>
      <c r="AU212" s="262" t="s">
        <v>92</v>
      </c>
      <c r="AV212" s="13" t="s">
        <v>92</v>
      </c>
      <c r="AW212" s="13" t="s">
        <v>4</v>
      </c>
      <c r="AX212" s="13" t="s">
        <v>90</v>
      </c>
      <c r="AY212" s="262" t="s">
        <v>355</v>
      </c>
    </row>
    <row r="213" s="2" customFormat="1" ht="16.5" customHeight="1">
      <c r="A213" s="40"/>
      <c r="B213" s="41"/>
      <c r="C213" s="229" t="s">
        <v>8</v>
      </c>
      <c r="D213" s="229" t="s">
        <v>358</v>
      </c>
      <c r="E213" s="230" t="s">
        <v>554</v>
      </c>
      <c r="F213" s="231" t="s">
        <v>555</v>
      </c>
      <c r="G213" s="232" t="s">
        <v>498</v>
      </c>
      <c r="H213" s="233">
        <v>12955.959000000001</v>
      </c>
      <c r="I213" s="234"/>
      <c r="J213" s="235">
        <f>ROUND(I213*H213,2)</f>
        <v>0</v>
      </c>
      <c r="K213" s="231" t="s">
        <v>361</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92</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556</v>
      </c>
    </row>
    <row r="214" s="2" customFormat="1" ht="16.5" customHeight="1">
      <c r="A214" s="40"/>
      <c r="B214" s="41"/>
      <c r="C214" s="229" t="s">
        <v>419</v>
      </c>
      <c r="D214" s="229" t="s">
        <v>358</v>
      </c>
      <c r="E214" s="230" t="s">
        <v>557</v>
      </c>
      <c r="F214" s="231" t="s">
        <v>558</v>
      </c>
      <c r="G214" s="232" t="s">
        <v>498</v>
      </c>
      <c r="H214" s="233">
        <v>2548</v>
      </c>
      <c r="I214" s="234"/>
      <c r="J214" s="235">
        <f>ROUND(I214*H214,2)</f>
        <v>0</v>
      </c>
      <c r="K214" s="231" t="s">
        <v>361</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92</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559</v>
      </c>
    </row>
    <row r="215" s="15" customFormat="1">
      <c r="A215" s="15"/>
      <c r="B215" s="274"/>
      <c r="C215" s="275"/>
      <c r="D215" s="242" t="s">
        <v>488</v>
      </c>
      <c r="E215" s="276" t="s">
        <v>1</v>
      </c>
      <c r="F215" s="277" t="s">
        <v>505</v>
      </c>
      <c r="G215" s="275"/>
      <c r="H215" s="276" t="s">
        <v>1</v>
      </c>
      <c r="I215" s="278"/>
      <c r="J215" s="275"/>
      <c r="K215" s="275"/>
      <c r="L215" s="279"/>
      <c r="M215" s="280"/>
      <c r="N215" s="281"/>
      <c r="O215" s="281"/>
      <c r="P215" s="281"/>
      <c r="Q215" s="281"/>
      <c r="R215" s="281"/>
      <c r="S215" s="281"/>
      <c r="T215" s="282"/>
      <c r="U215" s="15"/>
      <c r="V215" s="15"/>
      <c r="W215" s="15"/>
      <c r="X215" s="15"/>
      <c r="Y215" s="15"/>
      <c r="Z215" s="15"/>
      <c r="AA215" s="15"/>
      <c r="AB215" s="15"/>
      <c r="AC215" s="15"/>
      <c r="AD215" s="15"/>
      <c r="AE215" s="15"/>
      <c r="AT215" s="283" t="s">
        <v>488</v>
      </c>
      <c r="AU215" s="283" t="s">
        <v>92</v>
      </c>
      <c r="AV215" s="15" t="s">
        <v>90</v>
      </c>
      <c r="AW215" s="15" t="s">
        <v>38</v>
      </c>
      <c r="AX215" s="15" t="s">
        <v>83</v>
      </c>
      <c r="AY215" s="283" t="s">
        <v>355</v>
      </c>
    </row>
    <row r="216" s="13" customFormat="1">
      <c r="A216" s="13"/>
      <c r="B216" s="252"/>
      <c r="C216" s="253"/>
      <c r="D216" s="242" t="s">
        <v>488</v>
      </c>
      <c r="E216" s="254" t="s">
        <v>1</v>
      </c>
      <c r="F216" s="255" t="s">
        <v>560</v>
      </c>
      <c r="G216" s="253"/>
      <c r="H216" s="256">
        <v>2548</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488</v>
      </c>
      <c r="AU216" s="262" t="s">
        <v>92</v>
      </c>
      <c r="AV216" s="13" t="s">
        <v>92</v>
      </c>
      <c r="AW216" s="13" t="s">
        <v>38</v>
      </c>
      <c r="AX216" s="13" t="s">
        <v>83</v>
      </c>
      <c r="AY216" s="262" t="s">
        <v>355</v>
      </c>
    </row>
    <row r="217" s="14" customFormat="1">
      <c r="A217" s="14"/>
      <c r="B217" s="263"/>
      <c r="C217" s="264"/>
      <c r="D217" s="242" t="s">
        <v>488</v>
      </c>
      <c r="E217" s="265" t="s">
        <v>1</v>
      </c>
      <c r="F217" s="266" t="s">
        <v>490</v>
      </c>
      <c r="G217" s="264"/>
      <c r="H217" s="267">
        <v>2548</v>
      </c>
      <c r="I217" s="268"/>
      <c r="J217" s="264"/>
      <c r="K217" s="264"/>
      <c r="L217" s="269"/>
      <c r="M217" s="270"/>
      <c r="N217" s="271"/>
      <c r="O217" s="271"/>
      <c r="P217" s="271"/>
      <c r="Q217" s="271"/>
      <c r="R217" s="271"/>
      <c r="S217" s="271"/>
      <c r="T217" s="272"/>
      <c r="U217" s="14"/>
      <c r="V217" s="14"/>
      <c r="W217" s="14"/>
      <c r="X217" s="14"/>
      <c r="Y217" s="14"/>
      <c r="Z217" s="14"/>
      <c r="AA217" s="14"/>
      <c r="AB217" s="14"/>
      <c r="AC217" s="14"/>
      <c r="AD217" s="14"/>
      <c r="AE217" s="14"/>
      <c r="AT217" s="273" t="s">
        <v>488</v>
      </c>
      <c r="AU217" s="273" t="s">
        <v>92</v>
      </c>
      <c r="AV217" s="14" t="s">
        <v>144</v>
      </c>
      <c r="AW217" s="14" t="s">
        <v>38</v>
      </c>
      <c r="AX217" s="14" t="s">
        <v>90</v>
      </c>
      <c r="AY217" s="273" t="s">
        <v>355</v>
      </c>
    </row>
    <row r="218" s="2" customFormat="1" ht="16.5" customHeight="1">
      <c r="A218" s="40"/>
      <c r="B218" s="41"/>
      <c r="C218" s="229" t="s">
        <v>561</v>
      </c>
      <c r="D218" s="229" t="s">
        <v>358</v>
      </c>
      <c r="E218" s="230" t="s">
        <v>562</v>
      </c>
      <c r="F218" s="231" t="s">
        <v>558</v>
      </c>
      <c r="G218" s="232" t="s">
        <v>498</v>
      </c>
      <c r="H218" s="233">
        <v>3018.4000000000001</v>
      </c>
      <c r="I218" s="234"/>
      <c r="J218" s="235">
        <f>ROUND(I218*H218,2)</f>
        <v>0</v>
      </c>
      <c r="K218" s="231" t="s">
        <v>361</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92</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563</v>
      </c>
    </row>
    <row r="219" s="15" customFormat="1">
      <c r="A219" s="15"/>
      <c r="B219" s="274"/>
      <c r="C219" s="275"/>
      <c r="D219" s="242" t="s">
        <v>488</v>
      </c>
      <c r="E219" s="276" t="s">
        <v>1</v>
      </c>
      <c r="F219" s="277" t="s">
        <v>505</v>
      </c>
      <c r="G219" s="275"/>
      <c r="H219" s="276" t="s">
        <v>1</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488</v>
      </c>
      <c r="AU219" s="283" t="s">
        <v>92</v>
      </c>
      <c r="AV219" s="15" t="s">
        <v>90</v>
      </c>
      <c r="AW219" s="15" t="s">
        <v>38</v>
      </c>
      <c r="AX219" s="15" t="s">
        <v>83</v>
      </c>
      <c r="AY219" s="283" t="s">
        <v>355</v>
      </c>
    </row>
    <row r="220" s="13" customFormat="1">
      <c r="A220" s="13"/>
      <c r="B220" s="252"/>
      <c r="C220" s="253"/>
      <c r="D220" s="242" t="s">
        <v>488</v>
      </c>
      <c r="E220" s="254" t="s">
        <v>1</v>
      </c>
      <c r="F220" s="255" t="s">
        <v>564</v>
      </c>
      <c r="G220" s="253"/>
      <c r="H220" s="256">
        <v>3018.4000000000001</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488</v>
      </c>
      <c r="AU220" s="262" t="s">
        <v>92</v>
      </c>
      <c r="AV220" s="13" t="s">
        <v>92</v>
      </c>
      <c r="AW220" s="13" t="s">
        <v>38</v>
      </c>
      <c r="AX220" s="13" t="s">
        <v>83</v>
      </c>
      <c r="AY220" s="262" t="s">
        <v>355</v>
      </c>
    </row>
    <row r="221" s="14" customFormat="1">
      <c r="A221" s="14"/>
      <c r="B221" s="263"/>
      <c r="C221" s="264"/>
      <c r="D221" s="242" t="s">
        <v>488</v>
      </c>
      <c r="E221" s="265" t="s">
        <v>1</v>
      </c>
      <c r="F221" s="266" t="s">
        <v>490</v>
      </c>
      <c r="G221" s="264"/>
      <c r="H221" s="267">
        <v>3018.4000000000001</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488</v>
      </c>
      <c r="AU221" s="273" t="s">
        <v>92</v>
      </c>
      <c r="AV221" s="14" t="s">
        <v>144</v>
      </c>
      <c r="AW221" s="14" t="s">
        <v>38</v>
      </c>
      <c r="AX221" s="14" t="s">
        <v>90</v>
      </c>
      <c r="AY221" s="273" t="s">
        <v>355</v>
      </c>
    </row>
    <row r="222" s="2" customFormat="1" ht="16.5" customHeight="1">
      <c r="A222" s="40"/>
      <c r="B222" s="41"/>
      <c r="C222" s="284" t="s">
        <v>565</v>
      </c>
      <c r="D222" s="284" t="s">
        <v>522</v>
      </c>
      <c r="E222" s="285" t="s">
        <v>566</v>
      </c>
      <c r="F222" s="286" t="s">
        <v>567</v>
      </c>
      <c r="G222" s="287" t="s">
        <v>551</v>
      </c>
      <c r="H222" s="288">
        <v>6036.8000000000002</v>
      </c>
      <c r="I222" s="289"/>
      <c r="J222" s="290">
        <f>ROUND(I222*H222,2)</f>
        <v>0</v>
      </c>
      <c r="K222" s="286" t="s">
        <v>525</v>
      </c>
      <c r="L222" s="291"/>
      <c r="M222" s="292" t="s">
        <v>1</v>
      </c>
      <c r="N222" s="293" t="s">
        <v>48</v>
      </c>
      <c r="O222" s="93"/>
      <c r="P222" s="238">
        <f>O222*H222</f>
        <v>0</v>
      </c>
      <c r="Q222" s="238">
        <v>1</v>
      </c>
      <c r="R222" s="238">
        <f>Q222*H222</f>
        <v>6036.8000000000002</v>
      </c>
      <c r="S222" s="238">
        <v>0</v>
      </c>
      <c r="T222" s="239">
        <f>S222*H222</f>
        <v>0</v>
      </c>
      <c r="U222" s="40"/>
      <c r="V222" s="40"/>
      <c r="W222" s="40"/>
      <c r="X222" s="40"/>
      <c r="Y222" s="40"/>
      <c r="Z222" s="40"/>
      <c r="AA222" s="40"/>
      <c r="AB222" s="40"/>
      <c r="AC222" s="40"/>
      <c r="AD222" s="40"/>
      <c r="AE222" s="40"/>
      <c r="AR222" s="240" t="s">
        <v>161</v>
      </c>
      <c r="AT222" s="240" t="s">
        <v>522</v>
      </c>
      <c r="AU222" s="240" t="s">
        <v>92</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568</v>
      </c>
    </row>
    <row r="223" s="13" customFormat="1">
      <c r="A223" s="13"/>
      <c r="B223" s="252"/>
      <c r="C223" s="253"/>
      <c r="D223" s="242" t="s">
        <v>488</v>
      </c>
      <c r="E223" s="253"/>
      <c r="F223" s="255" t="s">
        <v>569</v>
      </c>
      <c r="G223" s="253"/>
      <c r="H223" s="256">
        <v>6036.8000000000002</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488</v>
      </c>
      <c r="AU223" s="262" t="s">
        <v>92</v>
      </c>
      <c r="AV223" s="13" t="s">
        <v>92</v>
      </c>
      <c r="AW223" s="13" t="s">
        <v>4</v>
      </c>
      <c r="AX223" s="13" t="s">
        <v>90</v>
      </c>
      <c r="AY223" s="262" t="s">
        <v>355</v>
      </c>
    </row>
    <row r="224" s="2" customFormat="1" ht="16.5" customHeight="1">
      <c r="A224" s="40"/>
      <c r="B224" s="41"/>
      <c r="C224" s="229" t="s">
        <v>570</v>
      </c>
      <c r="D224" s="229" t="s">
        <v>358</v>
      </c>
      <c r="E224" s="230" t="s">
        <v>571</v>
      </c>
      <c r="F224" s="231" t="s">
        <v>572</v>
      </c>
      <c r="G224" s="232" t="s">
        <v>498</v>
      </c>
      <c r="H224" s="233">
        <v>50</v>
      </c>
      <c r="I224" s="234"/>
      <c r="J224" s="235">
        <f>ROUND(I224*H224,2)</f>
        <v>0</v>
      </c>
      <c r="K224" s="231" t="s">
        <v>361</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92</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573</v>
      </c>
    </row>
    <row r="225" s="15" customFormat="1">
      <c r="A225" s="15"/>
      <c r="B225" s="274"/>
      <c r="C225" s="275"/>
      <c r="D225" s="242" t="s">
        <v>488</v>
      </c>
      <c r="E225" s="276" t="s">
        <v>1</v>
      </c>
      <c r="F225" s="277" t="s">
        <v>500</v>
      </c>
      <c r="G225" s="275"/>
      <c r="H225" s="276" t="s">
        <v>1</v>
      </c>
      <c r="I225" s="278"/>
      <c r="J225" s="275"/>
      <c r="K225" s="275"/>
      <c r="L225" s="279"/>
      <c r="M225" s="280"/>
      <c r="N225" s="281"/>
      <c r="O225" s="281"/>
      <c r="P225" s="281"/>
      <c r="Q225" s="281"/>
      <c r="R225" s="281"/>
      <c r="S225" s="281"/>
      <c r="T225" s="282"/>
      <c r="U225" s="15"/>
      <c r="V225" s="15"/>
      <c r="W225" s="15"/>
      <c r="X225" s="15"/>
      <c r="Y225" s="15"/>
      <c r="Z225" s="15"/>
      <c r="AA225" s="15"/>
      <c r="AB225" s="15"/>
      <c r="AC225" s="15"/>
      <c r="AD225" s="15"/>
      <c r="AE225" s="15"/>
      <c r="AT225" s="283" t="s">
        <v>488</v>
      </c>
      <c r="AU225" s="283" t="s">
        <v>92</v>
      </c>
      <c r="AV225" s="15" t="s">
        <v>90</v>
      </c>
      <c r="AW225" s="15" t="s">
        <v>38</v>
      </c>
      <c r="AX225" s="15" t="s">
        <v>83</v>
      </c>
      <c r="AY225" s="283" t="s">
        <v>355</v>
      </c>
    </row>
    <row r="226" s="13" customFormat="1">
      <c r="A226" s="13"/>
      <c r="B226" s="252"/>
      <c r="C226" s="253"/>
      <c r="D226" s="242" t="s">
        <v>488</v>
      </c>
      <c r="E226" s="254" t="s">
        <v>1</v>
      </c>
      <c r="F226" s="255" t="s">
        <v>501</v>
      </c>
      <c r="G226" s="253"/>
      <c r="H226" s="256">
        <v>50</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4" customFormat="1">
      <c r="A227" s="14"/>
      <c r="B227" s="263"/>
      <c r="C227" s="264"/>
      <c r="D227" s="242" t="s">
        <v>488</v>
      </c>
      <c r="E227" s="265" t="s">
        <v>1</v>
      </c>
      <c r="F227" s="266" t="s">
        <v>490</v>
      </c>
      <c r="G227" s="264"/>
      <c r="H227" s="267">
        <v>50</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488</v>
      </c>
      <c r="AU227" s="273" t="s">
        <v>92</v>
      </c>
      <c r="AV227" s="14" t="s">
        <v>144</v>
      </c>
      <c r="AW227" s="14" t="s">
        <v>38</v>
      </c>
      <c r="AX227" s="14" t="s">
        <v>90</v>
      </c>
      <c r="AY227" s="273" t="s">
        <v>355</v>
      </c>
    </row>
    <row r="228" s="2" customFormat="1" ht="16.5" customHeight="1">
      <c r="A228" s="40"/>
      <c r="B228" s="41"/>
      <c r="C228" s="229" t="s">
        <v>574</v>
      </c>
      <c r="D228" s="229" t="s">
        <v>358</v>
      </c>
      <c r="E228" s="230" t="s">
        <v>575</v>
      </c>
      <c r="F228" s="231" t="s">
        <v>576</v>
      </c>
      <c r="G228" s="232" t="s">
        <v>519</v>
      </c>
      <c r="H228" s="233">
        <v>1650</v>
      </c>
      <c r="I228" s="234"/>
      <c r="J228" s="235">
        <f>ROUND(I228*H228,2)</f>
        <v>0</v>
      </c>
      <c r="K228" s="231" t="s">
        <v>361</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92</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577</v>
      </c>
    </row>
    <row r="229" s="2" customFormat="1" ht="16.5" customHeight="1">
      <c r="A229" s="40"/>
      <c r="B229" s="41"/>
      <c r="C229" s="229" t="s">
        <v>7</v>
      </c>
      <c r="D229" s="229" t="s">
        <v>358</v>
      </c>
      <c r="E229" s="230" t="s">
        <v>578</v>
      </c>
      <c r="F229" s="231" t="s">
        <v>579</v>
      </c>
      <c r="G229" s="232" t="s">
        <v>519</v>
      </c>
      <c r="H229" s="233">
        <v>1650</v>
      </c>
      <c r="I229" s="234"/>
      <c r="J229" s="235">
        <f>ROUND(I229*H229,2)</f>
        <v>0</v>
      </c>
      <c r="K229" s="231" t="s">
        <v>361</v>
      </c>
      <c r="L229" s="46"/>
      <c r="M229" s="236" t="s">
        <v>1</v>
      </c>
      <c r="N229" s="237" t="s">
        <v>48</v>
      </c>
      <c r="O229" s="93"/>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144</v>
      </c>
      <c r="AT229" s="240" t="s">
        <v>358</v>
      </c>
      <c r="AU229" s="240" t="s">
        <v>92</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580</v>
      </c>
    </row>
    <row r="230" s="2" customFormat="1" ht="16.5" customHeight="1">
      <c r="A230" s="40"/>
      <c r="B230" s="41"/>
      <c r="C230" s="229" t="s">
        <v>581</v>
      </c>
      <c r="D230" s="229" t="s">
        <v>358</v>
      </c>
      <c r="E230" s="230" t="s">
        <v>582</v>
      </c>
      <c r="F230" s="231" t="s">
        <v>583</v>
      </c>
      <c r="G230" s="232" t="s">
        <v>498</v>
      </c>
      <c r="H230" s="233">
        <v>2548</v>
      </c>
      <c r="I230" s="234"/>
      <c r="J230" s="235">
        <f>ROUND(I230*H230,2)</f>
        <v>0</v>
      </c>
      <c r="K230" s="231" t="s">
        <v>361</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92</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584</v>
      </c>
    </row>
    <row r="231" s="12" customFormat="1" ht="22.8" customHeight="1">
      <c r="A231" s="12"/>
      <c r="B231" s="213"/>
      <c r="C231" s="214"/>
      <c r="D231" s="215" t="s">
        <v>82</v>
      </c>
      <c r="E231" s="227" t="s">
        <v>92</v>
      </c>
      <c r="F231" s="227" t="s">
        <v>585</v>
      </c>
      <c r="G231" s="214"/>
      <c r="H231" s="214"/>
      <c r="I231" s="217"/>
      <c r="J231" s="228">
        <f>BK231</f>
        <v>0</v>
      </c>
      <c r="K231" s="214"/>
      <c r="L231" s="219"/>
      <c r="M231" s="220"/>
      <c r="N231" s="221"/>
      <c r="O231" s="221"/>
      <c r="P231" s="222">
        <f>SUM(P232:P249)</f>
        <v>0</v>
      </c>
      <c r="Q231" s="221"/>
      <c r="R231" s="222">
        <f>SUM(R232:R249)</f>
        <v>5486.7344250000006</v>
      </c>
      <c r="S231" s="221"/>
      <c r="T231" s="223">
        <f>SUM(T232:T249)</f>
        <v>0</v>
      </c>
      <c r="U231" s="12"/>
      <c r="V231" s="12"/>
      <c r="W231" s="12"/>
      <c r="X231" s="12"/>
      <c r="Y231" s="12"/>
      <c r="Z231" s="12"/>
      <c r="AA231" s="12"/>
      <c r="AB231" s="12"/>
      <c r="AC231" s="12"/>
      <c r="AD231" s="12"/>
      <c r="AE231" s="12"/>
      <c r="AR231" s="224" t="s">
        <v>90</v>
      </c>
      <c r="AT231" s="225" t="s">
        <v>82</v>
      </c>
      <c r="AU231" s="225" t="s">
        <v>90</v>
      </c>
      <c r="AY231" s="224" t="s">
        <v>355</v>
      </c>
      <c r="BK231" s="226">
        <f>SUM(BK232:BK249)</f>
        <v>0</v>
      </c>
    </row>
    <row r="232" s="2" customFormat="1" ht="16.5" customHeight="1">
      <c r="A232" s="40"/>
      <c r="B232" s="41"/>
      <c r="C232" s="229" t="s">
        <v>586</v>
      </c>
      <c r="D232" s="229" t="s">
        <v>358</v>
      </c>
      <c r="E232" s="230" t="s">
        <v>587</v>
      </c>
      <c r="F232" s="231" t="s">
        <v>588</v>
      </c>
      <c r="G232" s="232" t="s">
        <v>498</v>
      </c>
      <c r="H232" s="233">
        <v>2070.9000000000001</v>
      </c>
      <c r="I232" s="234"/>
      <c r="J232" s="235">
        <f>ROUND(I232*H232,2)</f>
        <v>0</v>
      </c>
      <c r="K232" s="231" t="s">
        <v>361</v>
      </c>
      <c r="L232" s="46"/>
      <c r="M232" s="236" t="s">
        <v>1</v>
      </c>
      <c r="N232" s="237" t="s">
        <v>48</v>
      </c>
      <c r="O232" s="93"/>
      <c r="P232" s="238">
        <f>O232*H232</f>
        <v>0</v>
      </c>
      <c r="Q232" s="238">
        <v>2.1600000000000001</v>
      </c>
      <c r="R232" s="238">
        <f>Q232*H232</f>
        <v>4473.1440000000002</v>
      </c>
      <c r="S232" s="238">
        <v>0</v>
      </c>
      <c r="T232" s="239">
        <f>S232*H232</f>
        <v>0</v>
      </c>
      <c r="U232" s="40"/>
      <c r="V232" s="40"/>
      <c r="W232" s="40"/>
      <c r="X232" s="40"/>
      <c r="Y232" s="40"/>
      <c r="Z232" s="40"/>
      <c r="AA232" s="40"/>
      <c r="AB232" s="40"/>
      <c r="AC232" s="40"/>
      <c r="AD232" s="40"/>
      <c r="AE232" s="40"/>
      <c r="AR232" s="240" t="s">
        <v>144</v>
      </c>
      <c r="AT232" s="240" t="s">
        <v>358</v>
      </c>
      <c r="AU232" s="240" t="s">
        <v>92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589</v>
      </c>
    </row>
    <row r="233" s="15" customFormat="1">
      <c r="A233" s="15"/>
      <c r="B233" s="274"/>
      <c r="C233" s="275"/>
      <c r="D233" s="242" t="s">
        <v>488</v>
      </c>
      <c r="E233" s="276" t="s">
        <v>1</v>
      </c>
      <c r="F233" s="277" t="s">
        <v>505</v>
      </c>
      <c r="G233" s="275"/>
      <c r="H233" s="276" t="s">
        <v>1</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488</v>
      </c>
      <c r="AU233" s="283" t="s">
        <v>92</v>
      </c>
      <c r="AV233" s="15" t="s">
        <v>90</v>
      </c>
      <c r="AW233" s="15" t="s">
        <v>38</v>
      </c>
      <c r="AX233" s="15" t="s">
        <v>83</v>
      </c>
      <c r="AY233" s="283" t="s">
        <v>355</v>
      </c>
    </row>
    <row r="234" s="13" customFormat="1">
      <c r="A234" s="13"/>
      <c r="B234" s="252"/>
      <c r="C234" s="253"/>
      <c r="D234" s="242" t="s">
        <v>488</v>
      </c>
      <c r="E234" s="254" t="s">
        <v>1</v>
      </c>
      <c r="F234" s="255" t="s">
        <v>590</v>
      </c>
      <c r="G234" s="253"/>
      <c r="H234" s="256">
        <v>2070.9000000000001</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92</v>
      </c>
      <c r="AV234" s="13" t="s">
        <v>92</v>
      </c>
      <c r="AW234" s="13" t="s">
        <v>38</v>
      </c>
      <c r="AX234" s="13" t="s">
        <v>83</v>
      </c>
      <c r="AY234" s="262" t="s">
        <v>355</v>
      </c>
    </row>
    <row r="235" s="14" customFormat="1">
      <c r="A235" s="14"/>
      <c r="B235" s="263"/>
      <c r="C235" s="264"/>
      <c r="D235" s="242" t="s">
        <v>488</v>
      </c>
      <c r="E235" s="265" t="s">
        <v>1</v>
      </c>
      <c r="F235" s="266" t="s">
        <v>490</v>
      </c>
      <c r="G235" s="264"/>
      <c r="H235" s="267">
        <v>2070.9000000000001</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488</v>
      </c>
      <c r="AU235" s="273" t="s">
        <v>92</v>
      </c>
      <c r="AV235" s="14" t="s">
        <v>144</v>
      </c>
      <c r="AW235" s="14" t="s">
        <v>38</v>
      </c>
      <c r="AX235" s="14" t="s">
        <v>90</v>
      </c>
      <c r="AY235" s="273" t="s">
        <v>355</v>
      </c>
    </row>
    <row r="236" s="2" customFormat="1" ht="16.5" customHeight="1">
      <c r="A236" s="40"/>
      <c r="B236" s="41"/>
      <c r="C236" s="229" t="s">
        <v>591</v>
      </c>
      <c r="D236" s="229" t="s">
        <v>358</v>
      </c>
      <c r="E236" s="230" t="s">
        <v>592</v>
      </c>
      <c r="F236" s="231" t="s">
        <v>593</v>
      </c>
      <c r="G236" s="232" t="s">
        <v>498</v>
      </c>
      <c r="H236" s="233">
        <v>460.19999999999999</v>
      </c>
      <c r="I236" s="234"/>
      <c r="J236" s="235">
        <f>ROUND(I236*H236,2)</f>
        <v>0</v>
      </c>
      <c r="K236" s="231" t="s">
        <v>361</v>
      </c>
      <c r="L236" s="46"/>
      <c r="M236" s="236" t="s">
        <v>1</v>
      </c>
      <c r="N236" s="237" t="s">
        <v>48</v>
      </c>
      <c r="O236" s="93"/>
      <c r="P236" s="238">
        <f>O236*H236</f>
        <v>0</v>
      </c>
      <c r="Q236" s="238">
        <v>2.1600000000000001</v>
      </c>
      <c r="R236" s="238">
        <f>Q236*H236</f>
        <v>994.03200000000004</v>
      </c>
      <c r="S236" s="238">
        <v>0</v>
      </c>
      <c r="T236" s="239">
        <f>S236*H236</f>
        <v>0</v>
      </c>
      <c r="U236" s="40"/>
      <c r="V236" s="40"/>
      <c r="W236" s="40"/>
      <c r="X236" s="40"/>
      <c r="Y236" s="40"/>
      <c r="Z236" s="40"/>
      <c r="AA236" s="40"/>
      <c r="AB236" s="40"/>
      <c r="AC236" s="40"/>
      <c r="AD236" s="40"/>
      <c r="AE236" s="40"/>
      <c r="AR236" s="240" t="s">
        <v>144</v>
      </c>
      <c r="AT236" s="240" t="s">
        <v>358</v>
      </c>
      <c r="AU236" s="240" t="s">
        <v>92</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594</v>
      </c>
    </row>
    <row r="237" s="2" customFormat="1">
      <c r="A237" s="40"/>
      <c r="B237" s="41"/>
      <c r="C237" s="42"/>
      <c r="D237" s="242" t="s">
        <v>368</v>
      </c>
      <c r="E237" s="42"/>
      <c r="F237" s="243" t="s">
        <v>595</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92</v>
      </c>
    </row>
    <row r="238" s="15" customFormat="1">
      <c r="A238" s="15"/>
      <c r="B238" s="274"/>
      <c r="C238" s="275"/>
      <c r="D238" s="242" t="s">
        <v>488</v>
      </c>
      <c r="E238" s="276" t="s">
        <v>1</v>
      </c>
      <c r="F238" s="277" t="s">
        <v>505</v>
      </c>
      <c r="G238" s="275"/>
      <c r="H238" s="276" t="s">
        <v>1</v>
      </c>
      <c r="I238" s="278"/>
      <c r="J238" s="275"/>
      <c r="K238" s="275"/>
      <c r="L238" s="279"/>
      <c r="M238" s="280"/>
      <c r="N238" s="281"/>
      <c r="O238" s="281"/>
      <c r="P238" s="281"/>
      <c r="Q238" s="281"/>
      <c r="R238" s="281"/>
      <c r="S238" s="281"/>
      <c r="T238" s="282"/>
      <c r="U238" s="15"/>
      <c r="V238" s="15"/>
      <c r="W238" s="15"/>
      <c r="X238" s="15"/>
      <c r="Y238" s="15"/>
      <c r="Z238" s="15"/>
      <c r="AA238" s="15"/>
      <c r="AB238" s="15"/>
      <c r="AC238" s="15"/>
      <c r="AD238" s="15"/>
      <c r="AE238" s="15"/>
      <c r="AT238" s="283" t="s">
        <v>488</v>
      </c>
      <c r="AU238" s="283" t="s">
        <v>92</v>
      </c>
      <c r="AV238" s="15" t="s">
        <v>90</v>
      </c>
      <c r="AW238" s="15" t="s">
        <v>38</v>
      </c>
      <c r="AX238" s="15" t="s">
        <v>83</v>
      </c>
      <c r="AY238" s="283" t="s">
        <v>355</v>
      </c>
    </row>
    <row r="239" s="13" customFormat="1">
      <c r="A239" s="13"/>
      <c r="B239" s="252"/>
      <c r="C239" s="253"/>
      <c r="D239" s="242" t="s">
        <v>488</v>
      </c>
      <c r="E239" s="254" t="s">
        <v>1</v>
      </c>
      <c r="F239" s="255" t="s">
        <v>596</v>
      </c>
      <c r="G239" s="253"/>
      <c r="H239" s="256">
        <v>460.19999999999999</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488</v>
      </c>
      <c r="AU239" s="262" t="s">
        <v>92</v>
      </c>
      <c r="AV239" s="13" t="s">
        <v>92</v>
      </c>
      <c r="AW239" s="13" t="s">
        <v>38</v>
      </c>
      <c r="AX239" s="13" t="s">
        <v>83</v>
      </c>
      <c r="AY239" s="262" t="s">
        <v>355</v>
      </c>
    </row>
    <row r="240" s="14" customFormat="1">
      <c r="A240" s="14"/>
      <c r="B240" s="263"/>
      <c r="C240" s="264"/>
      <c r="D240" s="242" t="s">
        <v>488</v>
      </c>
      <c r="E240" s="265" t="s">
        <v>1</v>
      </c>
      <c r="F240" s="266" t="s">
        <v>490</v>
      </c>
      <c r="G240" s="264"/>
      <c r="H240" s="267">
        <v>460.19999999999999</v>
      </c>
      <c r="I240" s="268"/>
      <c r="J240" s="264"/>
      <c r="K240" s="264"/>
      <c r="L240" s="269"/>
      <c r="M240" s="270"/>
      <c r="N240" s="271"/>
      <c r="O240" s="271"/>
      <c r="P240" s="271"/>
      <c r="Q240" s="271"/>
      <c r="R240" s="271"/>
      <c r="S240" s="271"/>
      <c r="T240" s="272"/>
      <c r="U240" s="14"/>
      <c r="V240" s="14"/>
      <c r="W240" s="14"/>
      <c r="X240" s="14"/>
      <c r="Y240" s="14"/>
      <c r="Z240" s="14"/>
      <c r="AA240" s="14"/>
      <c r="AB240" s="14"/>
      <c r="AC240" s="14"/>
      <c r="AD240" s="14"/>
      <c r="AE240" s="14"/>
      <c r="AT240" s="273" t="s">
        <v>488</v>
      </c>
      <c r="AU240" s="273" t="s">
        <v>92</v>
      </c>
      <c r="AV240" s="14" t="s">
        <v>144</v>
      </c>
      <c r="AW240" s="14" t="s">
        <v>38</v>
      </c>
      <c r="AX240" s="14" t="s">
        <v>90</v>
      </c>
      <c r="AY240" s="273" t="s">
        <v>355</v>
      </c>
    </row>
    <row r="241" s="2" customFormat="1" ht="16.5" customHeight="1">
      <c r="A241" s="40"/>
      <c r="B241" s="41"/>
      <c r="C241" s="229" t="s">
        <v>597</v>
      </c>
      <c r="D241" s="229" t="s">
        <v>358</v>
      </c>
      <c r="E241" s="230" t="s">
        <v>598</v>
      </c>
      <c r="F241" s="231" t="s">
        <v>599</v>
      </c>
      <c r="G241" s="232" t="s">
        <v>514</v>
      </c>
      <c r="H241" s="233">
        <v>592.5</v>
      </c>
      <c r="I241" s="234"/>
      <c r="J241" s="235">
        <f>ROUND(I241*H241,2)</f>
        <v>0</v>
      </c>
      <c r="K241" s="231" t="s">
        <v>361</v>
      </c>
      <c r="L241" s="46"/>
      <c r="M241" s="236" t="s">
        <v>1</v>
      </c>
      <c r="N241" s="237" t="s">
        <v>48</v>
      </c>
      <c r="O241" s="93"/>
      <c r="P241" s="238">
        <f>O241*H241</f>
        <v>0</v>
      </c>
      <c r="Q241" s="238">
        <v>0.00016000000000000001</v>
      </c>
      <c r="R241" s="238">
        <f>Q241*H241</f>
        <v>0.094800000000000009</v>
      </c>
      <c r="S241" s="238">
        <v>0</v>
      </c>
      <c r="T241" s="239">
        <f>S241*H241</f>
        <v>0</v>
      </c>
      <c r="U241" s="40"/>
      <c r="V241" s="40"/>
      <c r="W241" s="40"/>
      <c r="X241" s="40"/>
      <c r="Y241" s="40"/>
      <c r="Z241" s="40"/>
      <c r="AA241" s="40"/>
      <c r="AB241" s="40"/>
      <c r="AC241" s="40"/>
      <c r="AD241" s="40"/>
      <c r="AE241" s="40"/>
      <c r="AR241" s="240" t="s">
        <v>144</v>
      </c>
      <c r="AT241" s="240" t="s">
        <v>358</v>
      </c>
      <c r="AU241" s="240" t="s">
        <v>92</v>
      </c>
      <c r="AY241" s="18" t="s">
        <v>355</v>
      </c>
      <c r="BE241" s="241">
        <f>IF(N241="základní",J241,0)</f>
        <v>0</v>
      </c>
      <c r="BF241" s="241">
        <f>IF(N241="snížená",J241,0)</f>
        <v>0</v>
      </c>
      <c r="BG241" s="241">
        <f>IF(N241="zákl. přenesená",J241,0)</f>
        <v>0</v>
      </c>
      <c r="BH241" s="241">
        <f>IF(N241="sníž. přenesená",J241,0)</f>
        <v>0</v>
      </c>
      <c r="BI241" s="241">
        <f>IF(N241="nulová",J241,0)</f>
        <v>0</v>
      </c>
      <c r="BJ241" s="18" t="s">
        <v>90</v>
      </c>
      <c r="BK241" s="241">
        <f>ROUND(I241*H241,2)</f>
        <v>0</v>
      </c>
      <c r="BL241" s="18" t="s">
        <v>144</v>
      </c>
      <c r="BM241" s="240" t="s">
        <v>600</v>
      </c>
    </row>
    <row r="242" s="15" customFormat="1">
      <c r="A242" s="15"/>
      <c r="B242" s="274"/>
      <c r="C242" s="275"/>
      <c r="D242" s="242" t="s">
        <v>488</v>
      </c>
      <c r="E242" s="276" t="s">
        <v>1</v>
      </c>
      <c r="F242" s="277" t="s">
        <v>505</v>
      </c>
      <c r="G242" s="275"/>
      <c r="H242" s="276" t="s">
        <v>1</v>
      </c>
      <c r="I242" s="278"/>
      <c r="J242" s="275"/>
      <c r="K242" s="275"/>
      <c r="L242" s="279"/>
      <c r="M242" s="280"/>
      <c r="N242" s="281"/>
      <c r="O242" s="281"/>
      <c r="P242" s="281"/>
      <c r="Q242" s="281"/>
      <c r="R242" s="281"/>
      <c r="S242" s="281"/>
      <c r="T242" s="282"/>
      <c r="U242" s="15"/>
      <c r="V242" s="15"/>
      <c r="W242" s="15"/>
      <c r="X242" s="15"/>
      <c r="Y242" s="15"/>
      <c r="Z242" s="15"/>
      <c r="AA242" s="15"/>
      <c r="AB242" s="15"/>
      <c r="AC242" s="15"/>
      <c r="AD242" s="15"/>
      <c r="AE242" s="15"/>
      <c r="AT242" s="283" t="s">
        <v>488</v>
      </c>
      <c r="AU242" s="283" t="s">
        <v>92</v>
      </c>
      <c r="AV242" s="15" t="s">
        <v>90</v>
      </c>
      <c r="AW242" s="15" t="s">
        <v>38</v>
      </c>
      <c r="AX242" s="15" t="s">
        <v>83</v>
      </c>
      <c r="AY242" s="283" t="s">
        <v>355</v>
      </c>
    </row>
    <row r="243" s="13" customFormat="1">
      <c r="A243" s="13"/>
      <c r="B243" s="252"/>
      <c r="C243" s="253"/>
      <c r="D243" s="242" t="s">
        <v>488</v>
      </c>
      <c r="E243" s="254" t="s">
        <v>1</v>
      </c>
      <c r="F243" s="255" t="s">
        <v>601</v>
      </c>
      <c r="G243" s="253"/>
      <c r="H243" s="256">
        <v>592.5</v>
      </c>
      <c r="I243" s="257"/>
      <c r="J243" s="253"/>
      <c r="K243" s="253"/>
      <c r="L243" s="258"/>
      <c r="M243" s="259"/>
      <c r="N243" s="260"/>
      <c r="O243" s="260"/>
      <c r="P243" s="260"/>
      <c r="Q243" s="260"/>
      <c r="R243" s="260"/>
      <c r="S243" s="260"/>
      <c r="T243" s="261"/>
      <c r="U243" s="13"/>
      <c r="V243" s="13"/>
      <c r="W243" s="13"/>
      <c r="X243" s="13"/>
      <c r="Y243" s="13"/>
      <c r="Z243" s="13"/>
      <c r="AA243" s="13"/>
      <c r="AB243" s="13"/>
      <c r="AC243" s="13"/>
      <c r="AD243" s="13"/>
      <c r="AE243" s="13"/>
      <c r="AT243" s="262" t="s">
        <v>488</v>
      </c>
      <c r="AU243" s="262" t="s">
        <v>92</v>
      </c>
      <c r="AV243" s="13" t="s">
        <v>92</v>
      </c>
      <c r="AW243" s="13" t="s">
        <v>38</v>
      </c>
      <c r="AX243" s="13" t="s">
        <v>83</v>
      </c>
      <c r="AY243" s="262" t="s">
        <v>355</v>
      </c>
    </row>
    <row r="244" s="14" customFormat="1">
      <c r="A244" s="14"/>
      <c r="B244" s="263"/>
      <c r="C244" s="264"/>
      <c r="D244" s="242" t="s">
        <v>488</v>
      </c>
      <c r="E244" s="265" t="s">
        <v>1</v>
      </c>
      <c r="F244" s="266" t="s">
        <v>490</v>
      </c>
      <c r="G244" s="264"/>
      <c r="H244" s="267">
        <v>592.5</v>
      </c>
      <c r="I244" s="268"/>
      <c r="J244" s="264"/>
      <c r="K244" s="264"/>
      <c r="L244" s="269"/>
      <c r="M244" s="270"/>
      <c r="N244" s="271"/>
      <c r="O244" s="271"/>
      <c r="P244" s="271"/>
      <c r="Q244" s="271"/>
      <c r="R244" s="271"/>
      <c r="S244" s="271"/>
      <c r="T244" s="272"/>
      <c r="U244" s="14"/>
      <c r="V244" s="14"/>
      <c r="W244" s="14"/>
      <c r="X244" s="14"/>
      <c r="Y244" s="14"/>
      <c r="Z244" s="14"/>
      <c r="AA244" s="14"/>
      <c r="AB244" s="14"/>
      <c r="AC244" s="14"/>
      <c r="AD244" s="14"/>
      <c r="AE244" s="14"/>
      <c r="AT244" s="273" t="s">
        <v>488</v>
      </c>
      <c r="AU244" s="273" t="s">
        <v>92</v>
      </c>
      <c r="AV244" s="14" t="s">
        <v>144</v>
      </c>
      <c r="AW244" s="14" t="s">
        <v>38</v>
      </c>
      <c r="AX244" s="14" t="s">
        <v>90</v>
      </c>
      <c r="AY244" s="273" t="s">
        <v>355</v>
      </c>
    </row>
    <row r="245" s="2" customFormat="1" ht="16.5" customHeight="1">
      <c r="A245" s="40"/>
      <c r="B245" s="41"/>
      <c r="C245" s="229" t="s">
        <v>602</v>
      </c>
      <c r="D245" s="229" t="s">
        <v>358</v>
      </c>
      <c r="E245" s="230" t="s">
        <v>603</v>
      </c>
      <c r="F245" s="231" t="s">
        <v>604</v>
      </c>
      <c r="G245" s="232" t="s">
        <v>514</v>
      </c>
      <c r="H245" s="233">
        <v>592.5</v>
      </c>
      <c r="I245" s="234"/>
      <c r="J245" s="235">
        <f>ROUND(I245*H245,2)</f>
        <v>0</v>
      </c>
      <c r="K245" s="231" t="s">
        <v>525</v>
      </c>
      <c r="L245" s="46"/>
      <c r="M245" s="236" t="s">
        <v>1</v>
      </c>
      <c r="N245" s="237" t="s">
        <v>48</v>
      </c>
      <c r="O245" s="93"/>
      <c r="P245" s="238">
        <f>O245*H245</f>
        <v>0</v>
      </c>
      <c r="Q245" s="238">
        <v>0.032849999999999997</v>
      </c>
      <c r="R245" s="238">
        <f>Q245*H245</f>
        <v>19.463624999999997</v>
      </c>
      <c r="S245" s="238">
        <v>0</v>
      </c>
      <c r="T245" s="239">
        <f>S245*H245</f>
        <v>0</v>
      </c>
      <c r="U245" s="40"/>
      <c r="V245" s="40"/>
      <c r="W245" s="40"/>
      <c r="X245" s="40"/>
      <c r="Y245" s="40"/>
      <c r="Z245" s="40"/>
      <c r="AA245" s="40"/>
      <c r="AB245" s="40"/>
      <c r="AC245" s="40"/>
      <c r="AD245" s="40"/>
      <c r="AE245" s="40"/>
      <c r="AR245" s="240" t="s">
        <v>144</v>
      </c>
      <c r="AT245" s="240" t="s">
        <v>358</v>
      </c>
      <c r="AU245" s="240" t="s">
        <v>92</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605</v>
      </c>
    </row>
    <row r="246" s="2" customFormat="1">
      <c r="A246" s="40"/>
      <c r="B246" s="41"/>
      <c r="C246" s="42"/>
      <c r="D246" s="242" t="s">
        <v>368</v>
      </c>
      <c r="E246" s="42"/>
      <c r="F246" s="243" t="s">
        <v>606</v>
      </c>
      <c r="G246" s="42"/>
      <c r="H246" s="42"/>
      <c r="I246" s="244"/>
      <c r="J246" s="42"/>
      <c r="K246" s="42"/>
      <c r="L246" s="46"/>
      <c r="M246" s="245"/>
      <c r="N246" s="246"/>
      <c r="O246" s="93"/>
      <c r="P246" s="93"/>
      <c r="Q246" s="93"/>
      <c r="R246" s="93"/>
      <c r="S246" s="93"/>
      <c r="T246" s="94"/>
      <c r="U246" s="40"/>
      <c r="V246" s="40"/>
      <c r="W246" s="40"/>
      <c r="X246" s="40"/>
      <c r="Y246" s="40"/>
      <c r="Z246" s="40"/>
      <c r="AA246" s="40"/>
      <c r="AB246" s="40"/>
      <c r="AC246" s="40"/>
      <c r="AD246" s="40"/>
      <c r="AE246" s="40"/>
      <c r="AT246" s="18" t="s">
        <v>368</v>
      </c>
      <c r="AU246" s="18" t="s">
        <v>92</v>
      </c>
    </row>
    <row r="247" s="15" customFormat="1">
      <c r="A247" s="15"/>
      <c r="B247" s="274"/>
      <c r="C247" s="275"/>
      <c r="D247" s="242" t="s">
        <v>488</v>
      </c>
      <c r="E247" s="276" t="s">
        <v>1</v>
      </c>
      <c r="F247" s="277" t="s">
        <v>505</v>
      </c>
      <c r="G247" s="275"/>
      <c r="H247" s="276" t="s">
        <v>1</v>
      </c>
      <c r="I247" s="278"/>
      <c r="J247" s="275"/>
      <c r="K247" s="275"/>
      <c r="L247" s="279"/>
      <c r="M247" s="280"/>
      <c r="N247" s="281"/>
      <c r="O247" s="281"/>
      <c r="P247" s="281"/>
      <c r="Q247" s="281"/>
      <c r="R247" s="281"/>
      <c r="S247" s="281"/>
      <c r="T247" s="282"/>
      <c r="U247" s="15"/>
      <c r="V247" s="15"/>
      <c r="W247" s="15"/>
      <c r="X247" s="15"/>
      <c r="Y247" s="15"/>
      <c r="Z247" s="15"/>
      <c r="AA247" s="15"/>
      <c r="AB247" s="15"/>
      <c r="AC247" s="15"/>
      <c r="AD247" s="15"/>
      <c r="AE247" s="15"/>
      <c r="AT247" s="283" t="s">
        <v>488</v>
      </c>
      <c r="AU247" s="283" t="s">
        <v>92</v>
      </c>
      <c r="AV247" s="15" t="s">
        <v>90</v>
      </c>
      <c r="AW247" s="15" t="s">
        <v>38</v>
      </c>
      <c r="AX247" s="15" t="s">
        <v>83</v>
      </c>
      <c r="AY247" s="283" t="s">
        <v>355</v>
      </c>
    </row>
    <row r="248" s="13" customFormat="1">
      <c r="A248" s="13"/>
      <c r="B248" s="252"/>
      <c r="C248" s="253"/>
      <c r="D248" s="242" t="s">
        <v>488</v>
      </c>
      <c r="E248" s="254" t="s">
        <v>1</v>
      </c>
      <c r="F248" s="255" t="s">
        <v>601</v>
      </c>
      <c r="G248" s="253"/>
      <c r="H248" s="256">
        <v>592.5</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488</v>
      </c>
      <c r="AU248" s="262" t="s">
        <v>92</v>
      </c>
      <c r="AV248" s="13" t="s">
        <v>92</v>
      </c>
      <c r="AW248" s="13" t="s">
        <v>38</v>
      </c>
      <c r="AX248" s="13" t="s">
        <v>83</v>
      </c>
      <c r="AY248" s="262" t="s">
        <v>355</v>
      </c>
    </row>
    <row r="249" s="14" customFormat="1">
      <c r="A249" s="14"/>
      <c r="B249" s="263"/>
      <c r="C249" s="264"/>
      <c r="D249" s="242" t="s">
        <v>488</v>
      </c>
      <c r="E249" s="265" t="s">
        <v>1</v>
      </c>
      <c r="F249" s="266" t="s">
        <v>490</v>
      </c>
      <c r="G249" s="264"/>
      <c r="H249" s="267">
        <v>592.5</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488</v>
      </c>
      <c r="AU249" s="273" t="s">
        <v>92</v>
      </c>
      <c r="AV249" s="14" t="s">
        <v>144</v>
      </c>
      <c r="AW249" s="14" t="s">
        <v>38</v>
      </c>
      <c r="AX249" s="14" t="s">
        <v>90</v>
      </c>
      <c r="AY249" s="273" t="s">
        <v>355</v>
      </c>
    </row>
    <row r="250" s="12" customFormat="1" ht="22.8" customHeight="1">
      <c r="A250" s="12"/>
      <c r="B250" s="213"/>
      <c r="C250" s="214"/>
      <c r="D250" s="215" t="s">
        <v>82</v>
      </c>
      <c r="E250" s="227" t="s">
        <v>102</v>
      </c>
      <c r="F250" s="227" t="s">
        <v>607</v>
      </c>
      <c r="G250" s="214"/>
      <c r="H250" s="214"/>
      <c r="I250" s="217"/>
      <c r="J250" s="228">
        <f>BK250</f>
        <v>0</v>
      </c>
      <c r="K250" s="214"/>
      <c r="L250" s="219"/>
      <c r="M250" s="220"/>
      <c r="N250" s="221"/>
      <c r="O250" s="221"/>
      <c r="P250" s="222">
        <f>SUM(P251:P335)</f>
        <v>0</v>
      </c>
      <c r="Q250" s="221"/>
      <c r="R250" s="222">
        <f>SUM(R251:R335)</f>
        <v>1753.4599831400001</v>
      </c>
      <c r="S250" s="221"/>
      <c r="T250" s="223">
        <f>SUM(T251:T335)</f>
        <v>0</v>
      </c>
      <c r="U250" s="12"/>
      <c r="V250" s="12"/>
      <c r="W250" s="12"/>
      <c r="X250" s="12"/>
      <c r="Y250" s="12"/>
      <c r="Z250" s="12"/>
      <c r="AA250" s="12"/>
      <c r="AB250" s="12"/>
      <c r="AC250" s="12"/>
      <c r="AD250" s="12"/>
      <c r="AE250" s="12"/>
      <c r="AR250" s="224" t="s">
        <v>90</v>
      </c>
      <c r="AT250" s="225" t="s">
        <v>82</v>
      </c>
      <c r="AU250" s="225" t="s">
        <v>90</v>
      </c>
      <c r="AY250" s="224" t="s">
        <v>355</v>
      </c>
      <c r="BK250" s="226">
        <f>SUM(BK251:BK335)</f>
        <v>0</v>
      </c>
    </row>
    <row r="251" s="2" customFormat="1">
      <c r="A251" s="40"/>
      <c r="B251" s="41"/>
      <c r="C251" s="229" t="s">
        <v>608</v>
      </c>
      <c r="D251" s="229" t="s">
        <v>358</v>
      </c>
      <c r="E251" s="230" t="s">
        <v>609</v>
      </c>
      <c r="F251" s="231" t="s">
        <v>610</v>
      </c>
      <c r="G251" s="232" t="s">
        <v>519</v>
      </c>
      <c r="H251" s="233">
        <v>267.26999999999998</v>
      </c>
      <c r="I251" s="234"/>
      <c r="J251" s="235">
        <f>ROUND(I251*H251,2)</f>
        <v>0</v>
      </c>
      <c r="K251" s="231" t="s">
        <v>361</v>
      </c>
      <c r="L251" s="46"/>
      <c r="M251" s="236" t="s">
        <v>1</v>
      </c>
      <c r="N251" s="237" t="s">
        <v>48</v>
      </c>
      <c r="O251" s="93"/>
      <c r="P251" s="238">
        <f>O251*H251</f>
        <v>0</v>
      </c>
      <c r="Q251" s="238">
        <v>0.14854000000000001</v>
      </c>
      <c r="R251" s="238">
        <f>Q251*H251</f>
        <v>39.700285799999996</v>
      </c>
      <c r="S251" s="238">
        <v>0</v>
      </c>
      <c r="T251" s="239">
        <f>S251*H251</f>
        <v>0</v>
      </c>
      <c r="U251" s="40"/>
      <c r="V251" s="40"/>
      <c r="W251" s="40"/>
      <c r="X251" s="40"/>
      <c r="Y251" s="40"/>
      <c r="Z251" s="40"/>
      <c r="AA251" s="40"/>
      <c r="AB251" s="40"/>
      <c r="AC251" s="40"/>
      <c r="AD251" s="40"/>
      <c r="AE251" s="40"/>
      <c r="AR251" s="240" t="s">
        <v>144</v>
      </c>
      <c r="AT251" s="240" t="s">
        <v>358</v>
      </c>
      <c r="AU251" s="240" t="s">
        <v>92</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611</v>
      </c>
    </row>
    <row r="252" s="15" customFormat="1">
      <c r="A252" s="15"/>
      <c r="B252" s="274"/>
      <c r="C252" s="275"/>
      <c r="D252" s="242" t="s">
        <v>488</v>
      </c>
      <c r="E252" s="276" t="s">
        <v>1</v>
      </c>
      <c r="F252" s="277" t="s">
        <v>612</v>
      </c>
      <c r="G252" s="275"/>
      <c r="H252" s="276" t="s">
        <v>1</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488</v>
      </c>
      <c r="AU252" s="283" t="s">
        <v>92</v>
      </c>
      <c r="AV252" s="15" t="s">
        <v>90</v>
      </c>
      <c r="AW252" s="15" t="s">
        <v>38</v>
      </c>
      <c r="AX252" s="15" t="s">
        <v>83</v>
      </c>
      <c r="AY252" s="283" t="s">
        <v>355</v>
      </c>
    </row>
    <row r="253" s="13" customFormat="1">
      <c r="A253" s="13"/>
      <c r="B253" s="252"/>
      <c r="C253" s="253"/>
      <c r="D253" s="242" t="s">
        <v>488</v>
      </c>
      <c r="E253" s="254" t="s">
        <v>1</v>
      </c>
      <c r="F253" s="255" t="s">
        <v>613</v>
      </c>
      <c r="G253" s="253"/>
      <c r="H253" s="256">
        <v>267.26999999999998</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488</v>
      </c>
      <c r="AU253" s="262" t="s">
        <v>92</v>
      </c>
      <c r="AV253" s="13" t="s">
        <v>92</v>
      </c>
      <c r="AW253" s="13" t="s">
        <v>38</v>
      </c>
      <c r="AX253" s="13" t="s">
        <v>83</v>
      </c>
      <c r="AY253" s="262" t="s">
        <v>355</v>
      </c>
    </row>
    <row r="254" s="14" customFormat="1">
      <c r="A254" s="14"/>
      <c r="B254" s="263"/>
      <c r="C254" s="264"/>
      <c r="D254" s="242" t="s">
        <v>488</v>
      </c>
      <c r="E254" s="265" t="s">
        <v>1</v>
      </c>
      <c r="F254" s="266" t="s">
        <v>490</v>
      </c>
      <c r="G254" s="264"/>
      <c r="H254" s="267">
        <v>267.26999999999998</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488</v>
      </c>
      <c r="AU254" s="273" t="s">
        <v>92</v>
      </c>
      <c r="AV254" s="14" t="s">
        <v>144</v>
      </c>
      <c r="AW254" s="14" t="s">
        <v>38</v>
      </c>
      <c r="AX254" s="14" t="s">
        <v>90</v>
      </c>
      <c r="AY254" s="273" t="s">
        <v>355</v>
      </c>
    </row>
    <row r="255" s="2" customFormat="1">
      <c r="A255" s="40"/>
      <c r="B255" s="41"/>
      <c r="C255" s="229" t="s">
        <v>614</v>
      </c>
      <c r="D255" s="229" t="s">
        <v>358</v>
      </c>
      <c r="E255" s="230" t="s">
        <v>615</v>
      </c>
      <c r="F255" s="231" t="s">
        <v>616</v>
      </c>
      <c r="G255" s="232" t="s">
        <v>519</v>
      </c>
      <c r="H255" s="233">
        <v>2245.893</v>
      </c>
      <c r="I255" s="234"/>
      <c r="J255" s="235">
        <f>ROUND(I255*H255,2)</f>
        <v>0</v>
      </c>
      <c r="K255" s="231" t="s">
        <v>361</v>
      </c>
      <c r="L255" s="46"/>
      <c r="M255" s="236" t="s">
        <v>1</v>
      </c>
      <c r="N255" s="237" t="s">
        <v>48</v>
      </c>
      <c r="O255" s="93"/>
      <c r="P255" s="238">
        <f>O255*H255</f>
        <v>0</v>
      </c>
      <c r="Q255" s="238">
        <v>0.23374</v>
      </c>
      <c r="R255" s="238">
        <f>Q255*H255</f>
        <v>524.95502982000005</v>
      </c>
      <c r="S255" s="238">
        <v>0</v>
      </c>
      <c r="T255" s="239">
        <f>S255*H255</f>
        <v>0</v>
      </c>
      <c r="U255" s="40"/>
      <c r="V255" s="40"/>
      <c r="W255" s="40"/>
      <c r="X255" s="40"/>
      <c r="Y255" s="40"/>
      <c r="Z255" s="40"/>
      <c r="AA255" s="40"/>
      <c r="AB255" s="40"/>
      <c r="AC255" s="40"/>
      <c r="AD255" s="40"/>
      <c r="AE255" s="40"/>
      <c r="AR255" s="240" t="s">
        <v>144</v>
      </c>
      <c r="AT255" s="240" t="s">
        <v>358</v>
      </c>
      <c r="AU255" s="240" t="s">
        <v>92</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617</v>
      </c>
    </row>
    <row r="256" s="15" customFormat="1">
      <c r="A256" s="15"/>
      <c r="B256" s="274"/>
      <c r="C256" s="275"/>
      <c r="D256" s="242" t="s">
        <v>488</v>
      </c>
      <c r="E256" s="276" t="s">
        <v>1</v>
      </c>
      <c r="F256" s="277" t="s">
        <v>612</v>
      </c>
      <c r="G256" s="275"/>
      <c r="H256" s="276" t="s">
        <v>1</v>
      </c>
      <c r="I256" s="278"/>
      <c r="J256" s="275"/>
      <c r="K256" s="275"/>
      <c r="L256" s="279"/>
      <c r="M256" s="280"/>
      <c r="N256" s="281"/>
      <c r="O256" s="281"/>
      <c r="P256" s="281"/>
      <c r="Q256" s="281"/>
      <c r="R256" s="281"/>
      <c r="S256" s="281"/>
      <c r="T256" s="282"/>
      <c r="U256" s="15"/>
      <c r="V256" s="15"/>
      <c r="W256" s="15"/>
      <c r="X256" s="15"/>
      <c r="Y256" s="15"/>
      <c r="Z256" s="15"/>
      <c r="AA256" s="15"/>
      <c r="AB256" s="15"/>
      <c r="AC256" s="15"/>
      <c r="AD256" s="15"/>
      <c r="AE256" s="15"/>
      <c r="AT256" s="283" t="s">
        <v>488</v>
      </c>
      <c r="AU256" s="283" t="s">
        <v>92</v>
      </c>
      <c r="AV256" s="15" t="s">
        <v>90</v>
      </c>
      <c r="AW256" s="15" t="s">
        <v>38</v>
      </c>
      <c r="AX256" s="15" t="s">
        <v>83</v>
      </c>
      <c r="AY256" s="283" t="s">
        <v>355</v>
      </c>
    </row>
    <row r="257" s="15" customFormat="1">
      <c r="A257" s="15"/>
      <c r="B257" s="274"/>
      <c r="C257" s="275"/>
      <c r="D257" s="242" t="s">
        <v>488</v>
      </c>
      <c r="E257" s="276" t="s">
        <v>1</v>
      </c>
      <c r="F257" s="277" t="s">
        <v>618</v>
      </c>
      <c r="G257" s="275"/>
      <c r="H257" s="276" t="s">
        <v>1</v>
      </c>
      <c r="I257" s="278"/>
      <c r="J257" s="275"/>
      <c r="K257" s="275"/>
      <c r="L257" s="279"/>
      <c r="M257" s="280"/>
      <c r="N257" s="281"/>
      <c r="O257" s="281"/>
      <c r="P257" s="281"/>
      <c r="Q257" s="281"/>
      <c r="R257" s="281"/>
      <c r="S257" s="281"/>
      <c r="T257" s="282"/>
      <c r="U257" s="15"/>
      <c r="V257" s="15"/>
      <c r="W257" s="15"/>
      <c r="X257" s="15"/>
      <c r="Y257" s="15"/>
      <c r="Z257" s="15"/>
      <c r="AA257" s="15"/>
      <c r="AB257" s="15"/>
      <c r="AC257" s="15"/>
      <c r="AD257" s="15"/>
      <c r="AE257" s="15"/>
      <c r="AT257" s="283" t="s">
        <v>488</v>
      </c>
      <c r="AU257" s="283" t="s">
        <v>92</v>
      </c>
      <c r="AV257" s="15" t="s">
        <v>90</v>
      </c>
      <c r="AW257" s="15" t="s">
        <v>38</v>
      </c>
      <c r="AX257" s="15" t="s">
        <v>83</v>
      </c>
      <c r="AY257" s="283" t="s">
        <v>355</v>
      </c>
    </row>
    <row r="258" s="13" customFormat="1">
      <c r="A258" s="13"/>
      <c r="B258" s="252"/>
      <c r="C258" s="253"/>
      <c r="D258" s="242" t="s">
        <v>488</v>
      </c>
      <c r="E258" s="254" t="s">
        <v>1</v>
      </c>
      <c r="F258" s="255" t="s">
        <v>619</v>
      </c>
      <c r="G258" s="253"/>
      <c r="H258" s="256">
        <v>624.375</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488</v>
      </c>
      <c r="AU258" s="262" t="s">
        <v>92</v>
      </c>
      <c r="AV258" s="13" t="s">
        <v>92</v>
      </c>
      <c r="AW258" s="13" t="s">
        <v>38</v>
      </c>
      <c r="AX258" s="13" t="s">
        <v>83</v>
      </c>
      <c r="AY258" s="262" t="s">
        <v>355</v>
      </c>
    </row>
    <row r="259" s="13" customFormat="1">
      <c r="A259" s="13"/>
      <c r="B259" s="252"/>
      <c r="C259" s="253"/>
      <c r="D259" s="242" t="s">
        <v>488</v>
      </c>
      <c r="E259" s="254" t="s">
        <v>1</v>
      </c>
      <c r="F259" s="255" t="s">
        <v>620</v>
      </c>
      <c r="G259" s="253"/>
      <c r="H259" s="256">
        <v>624.375</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488</v>
      </c>
      <c r="AU259" s="262" t="s">
        <v>92</v>
      </c>
      <c r="AV259" s="13" t="s">
        <v>92</v>
      </c>
      <c r="AW259" s="13" t="s">
        <v>38</v>
      </c>
      <c r="AX259" s="13" t="s">
        <v>83</v>
      </c>
      <c r="AY259" s="262" t="s">
        <v>355</v>
      </c>
    </row>
    <row r="260" s="13" customFormat="1">
      <c r="A260" s="13"/>
      <c r="B260" s="252"/>
      <c r="C260" s="253"/>
      <c r="D260" s="242" t="s">
        <v>488</v>
      </c>
      <c r="E260" s="254" t="s">
        <v>1</v>
      </c>
      <c r="F260" s="255" t="s">
        <v>621</v>
      </c>
      <c r="G260" s="253"/>
      <c r="H260" s="256">
        <v>580.125</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488</v>
      </c>
      <c r="AU260" s="262" t="s">
        <v>92</v>
      </c>
      <c r="AV260" s="13" t="s">
        <v>92</v>
      </c>
      <c r="AW260" s="13" t="s">
        <v>38</v>
      </c>
      <c r="AX260" s="13" t="s">
        <v>83</v>
      </c>
      <c r="AY260" s="262" t="s">
        <v>355</v>
      </c>
    </row>
    <row r="261" s="13" customFormat="1">
      <c r="A261" s="13"/>
      <c r="B261" s="252"/>
      <c r="C261" s="253"/>
      <c r="D261" s="242" t="s">
        <v>488</v>
      </c>
      <c r="E261" s="254" t="s">
        <v>1</v>
      </c>
      <c r="F261" s="255" t="s">
        <v>622</v>
      </c>
      <c r="G261" s="253"/>
      <c r="H261" s="256">
        <v>519.36500000000001</v>
      </c>
      <c r="I261" s="257"/>
      <c r="J261" s="253"/>
      <c r="K261" s="253"/>
      <c r="L261" s="258"/>
      <c r="M261" s="259"/>
      <c r="N261" s="260"/>
      <c r="O261" s="260"/>
      <c r="P261" s="260"/>
      <c r="Q261" s="260"/>
      <c r="R261" s="260"/>
      <c r="S261" s="260"/>
      <c r="T261" s="261"/>
      <c r="U261" s="13"/>
      <c r="V261" s="13"/>
      <c r="W261" s="13"/>
      <c r="X261" s="13"/>
      <c r="Y261" s="13"/>
      <c r="Z261" s="13"/>
      <c r="AA261" s="13"/>
      <c r="AB261" s="13"/>
      <c r="AC261" s="13"/>
      <c r="AD261" s="13"/>
      <c r="AE261" s="13"/>
      <c r="AT261" s="262" t="s">
        <v>488</v>
      </c>
      <c r="AU261" s="262" t="s">
        <v>92</v>
      </c>
      <c r="AV261" s="13" t="s">
        <v>92</v>
      </c>
      <c r="AW261" s="13" t="s">
        <v>38</v>
      </c>
      <c r="AX261" s="13" t="s">
        <v>83</v>
      </c>
      <c r="AY261" s="262" t="s">
        <v>355</v>
      </c>
    </row>
    <row r="262" s="16" customFormat="1">
      <c r="A262" s="16"/>
      <c r="B262" s="294"/>
      <c r="C262" s="295"/>
      <c r="D262" s="242" t="s">
        <v>488</v>
      </c>
      <c r="E262" s="296" t="s">
        <v>1</v>
      </c>
      <c r="F262" s="297" t="s">
        <v>623</v>
      </c>
      <c r="G262" s="295"/>
      <c r="H262" s="298">
        <v>2348.2399999999998</v>
      </c>
      <c r="I262" s="299"/>
      <c r="J262" s="295"/>
      <c r="K262" s="295"/>
      <c r="L262" s="300"/>
      <c r="M262" s="301"/>
      <c r="N262" s="302"/>
      <c r="O262" s="302"/>
      <c r="P262" s="302"/>
      <c r="Q262" s="302"/>
      <c r="R262" s="302"/>
      <c r="S262" s="302"/>
      <c r="T262" s="303"/>
      <c r="U262" s="16"/>
      <c r="V262" s="16"/>
      <c r="W262" s="16"/>
      <c r="X262" s="16"/>
      <c r="Y262" s="16"/>
      <c r="Z262" s="16"/>
      <c r="AA262" s="16"/>
      <c r="AB262" s="16"/>
      <c r="AC262" s="16"/>
      <c r="AD262" s="16"/>
      <c r="AE262" s="16"/>
      <c r="AT262" s="304" t="s">
        <v>488</v>
      </c>
      <c r="AU262" s="304" t="s">
        <v>92</v>
      </c>
      <c r="AV262" s="16" t="s">
        <v>102</v>
      </c>
      <c r="AW262" s="16" t="s">
        <v>38</v>
      </c>
      <c r="AX262" s="16" t="s">
        <v>83</v>
      </c>
      <c r="AY262" s="304" t="s">
        <v>355</v>
      </c>
    </row>
    <row r="263" s="13" customFormat="1">
      <c r="A263" s="13"/>
      <c r="B263" s="252"/>
      <c r="C263" s="253"/>
      <c r="D263" s="242" t="s">
        <v>488</v>
      </c>
      <c r="E263" s="254" t="s">
        <v>1</v>
      </c>
      <c r="F263" s="255" t="s">
        <v>624</v>
      </c>
      <c r="G263" s="253"/>
      <c r="H263" s="256">
        <v>-134.90000000000001</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488</v>
      </c>
      <c r="AU263" s="262" t="s">
        <v>92</v>
      </c>
      <c r="AV263" s="13" t="s">
        <v>92</v>
      </c>
      <c r="AW263" s="13" t="s">
        <v>38</v>
      </c>
      <c r="AX263" s="13" t="s">
        <v>83</v>
      </c>
      <c r="AY263" s="262" t="s">
        <v>355</v>
      </c>
    </row>
    <row r="264" s="16" customFormat="1">
      <c r="A264" s="16"/>
      <c r="B264" s="294"/>
      <c r="C264" s="295"/>
      <c r="D264" s="242" t="s">
        <v>488</v>
      </c>
      <c r="E264" s="296" t="s">
        <v>1</v>
      </c>
      <c r="F264" s="297" t="s">
        <v>623</v>
      </c>
      <c r="G264" s="295"/>
      <c r="H264" s="298">
        <v>-134.90000000000001</v>
      </c>
      <c r="I264" s="299"/>
      <c r="J264" s="295"/>
      <c r="K264" s="295"/>
      <c r="L264" s="300"/>
      <c r="M264" s="301"/>
      <c r="N264" s="302"/>
      <c r="O264" s="302"/>
      <c r="P264" s="302"/>
      <c r="Q264" s="302"/>
      <c r="R264" s="302"/>
      <c r="S264" s="302"/>
      <c r="T264" s="303"/>
      <c r="U264" s="16"/>
      <c r="V264" s="16"/>
      <c r="W264" s="16"/>
      <c r="X264" s="16"/>
      <c r="Y264" s="16"/>
      <c r="Z264" s="16"/>
      <c r="AA264" s="16"/>
      <c r="AB264" s="16"/>
      <c r="AC264" s="16"/>
      <c r="AD264" s="16"/>
      <c r="AE264" s="16"/>
      <c r="AT264" s="304" t="s">
        <v>488</v>
      </c>
      <c r="AU264" s="304" t="s">
        <v>92</v>
      </c>
      <c r="AV264" s="16" t="s">
        <v>102</v>
      </c>
      <c r="AW264" s="16" t="s">
        <v>38</v>
      </c>
      <c r="AX264" s="16" t="s">
        <v>83</v>
      </c>
      <c r="AY264" s="304" t="s">
        <v>355</v>
      </c>
    </row>
    <row r="265" s="13" customFormat="1">
      <c r="A265" s="13"/>
      <c r="B265" s="252"/>
      <c r="C265" s="253"/>
      <c r="D265" s="242" t="s">
        <v>488</v>
      </c>
      <c r="E265" s="254" t="s">
        <v>1</v>
      </c>
      <c r="F265" s="255" t="s">
        <v>625</v>
      </c>
      <c r="G265" s="253"/>
      <c r="H265" s="256">
        <v>15.188000000000001</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488</v>
      </c>
      <c r="AU265" s="262" t="s">
        <v>92</v>
      </c>
      <c r="AV265" s="13" t="s">
        <v>92</v>
      </c>
      <c r="AW265" s="13" t="s">
        <v>38</v>
      </c>
      <c r="AX265" s="13" t="s">
        <v>83</v>
      </c>
      <c r="AY265" s="262" t="s">
        <v>355</v>
      </c>
    </row>
    <row r="266" s="13" customFormat="1">
      <c r="A266" s="13"/>
      <c r="B266" s="252"/>
      <c r="C266" s="253"/>
      <c r="D266" s="242" t="s">
        <v>488</v>
      </c>
      <c r="E266" s="254" t="s">
        <v>1</v>
      </c>
      <c r="F266" s="255" t="s">
        <v>626</v>
      </c>
      <c r="G266" s="253"/>
      <c r="H266" s="256">
        <v>17.364999999999998</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4" customFormat="1">
      <c r="A267" s="14"/>
      <c r="B267" s="263"/>
      <c r="C267" s="264"/>
      <c r="D267" s="242" t="s">
        <v>488</v>
      </c>
      <c r="E267" s="265" t="s">
        <v>1</v>
      </c>
      <c r="F267" s="266" t="s">
        <v>490</v>
      </c>
      <c r="G267" s="264"/>
      <c r="H267" s="267">
        <v>2245.893</v>
      </c>
      <c r="I267" s="268"/>
      <c r="J267" s="264"/>
      <c r="K267" s="264"/>
      <c r="L267" s="269"/>
      <c r="M267" s="270"/>
      <c r="N267" s="271"/>
      <c r="O267" s="271"/>
      <c r="P267" s="271"/>
      <c r="Q267" s="271"/>
      <c r="R267" s="271"/>
      <c r="S267" s="271"/>
      <c r="T267" s="272"/>
      <c r="U267" s="14"/>
      <c r="V267" s="14"/>
      <c r="W267" s="14"/>
      <c r="X267" s="14"/>
      <c r="Y267" s="14"/>
      <c r="Z267" s="14"/>
      <c r="AA267" s="14"/>
      <c r="AB267" s="14"/>
      <c r="AC267" s="14"/>
      <c r="AD267" s="14"/>
      <c r="AE267" s="14"/>
      <c r="AT267" s="273" t="s">
        <v>488</v>
      </c>
      <c r="AU267" s="273" t="s">
        <v>92</v>
      </c>
      <c r="AV267" s="14" t="s">
        <v>144</v>
      </c>
      <c r="AW267" s="14" t="s">
        <v>38</v>
      </c>
      <c r="AX267" s="14" t="s">
        <v>90</v>
      </c>
      <c r="AY267" s="273" t="s">
        <v>355</v>
      </c>
    </row>
    <row r="268" s="2" customFormat="1">
      <c r="A268" s="40"/>
      <c r="B268" s="41"/>
      <c r="C268" s="229" t="s">
        <v>627</v>
      </c>
      <c r="D268" s="229" t="s">
        <v>358</v>
      </c>
      <c r="E268" s="230" t="s">
        <v>628</v>
      </c>
      <c r="F268" s="231" t="s">
        <v>629</v>
      </c>
      <c r="G268" s="232" t="s">
        <v>519</v>
      </c>
      <c r="H268" s="233">
        <v>50.302</v>
      </c>
      <c r="I268" s="234"/>
      <c r="J268" s="235">
        <f>ROUND(I268*H268,2)</f>
        <v>0</v>
      </c>
      <c r="K268" s="231" t="s">
        <v>361</v>
      </c>
      <c r="L268" s="46"/>
      <c r="M268" s="236" t="s">
        <v>1</v>
      </c>
      <c r="N268" s="237" t="s">
        <v>48</v>
      </c>
      <c r="O268" s="93"/>
      <c r="P268" s="238">
        <f>O268*H268</f>
        <v>0</v>
      </c>
      <c r="Q268" s="238">
        <v>0.23483999999999999</v>
      </c>
      <c r="R268" s="238">
        <f>Q268*H268</f>
        <v>11.812921679999999</v>
      </c>
      <c r="S268" s="238">
        <v>0</v>
      </c>
      <c r="T268" s="239">
        <f>S268*H268</f>
        <v>0</v>
      </c>
      <c r="U268" s="40"/>
      <c r="V268" s="40"/>
      <c r="W268" s="40"/>
      <c r="X268" s="40"/>
      <c r="Y268" s="40"/>
      <c r="Z268" s="40"/>
      <c r="AA268" s="40"/>
      <c r="AB268" s="40"/>
      <c r="AC268" s="40"/>
      <c r="AD268" s="40"/>
      <c r="AE268" s="40"/>
      <c r="AR268" s="240" t="s">
        <v>144</v>
      </c>
      <c r="AT268" s="240" t="s">
        <v>358</v>
      </c>
      <c r="AU268" s="240" t="s">
        <v>92</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630</v>
      </c>
    </row>
    <row r="269" s="15" customFormat="1">
      <c r="A269" s="15"/>
      <c r="B269" s="274"/>
      <c r="C269" s="275"/>
      <c r="D269" s="242" t="s">
        <v>488</v>
      </c>
      <c r="E269" s="276" t="s">
        <v>1</v>
      </c>
      <c r="F269" s="277" t="s">
        <v>612</v>
      </c>
      <c r="G269" s="275"/>
      <c r="H269" s="276" t="s">
        <v>1</v>
      </c>
      <c r="I269" s="278"/>
      <c r="J269" s="275"/>
      <c r="K269" s="275"/>
      <c r="L269" s="279"/>
      <c r="M269" s="280"/>
      <c r="N269" s="281"/>
      <c r="O269" s="281"/>
      <c r="P269" s="281"/>
      <c r="Q269" s="281"/>
      <c r="R269" s="281"/>
      <c r="S269" s="281"/>
      <c r="T269" s="282"/>
      <c r="U269" s="15"/>
      <c r="V269" s="15"/>
      <c r="W269" s="15"/>
      <c r="X269" s="15"/>
      <c r="Y269" s="15"/>
      <c r="Z269" s="15"/>
      <c r="AA269" s="15"/>
      <c r="AB269" s="15"/>
      <c r="AC269" s="15"/>
      <c r="AD269" s="15"/>
      <c r="AE269" s="15"/>
      <c r="AT269" s="283" t="s">
        <v>488</v>
      </c>
      <c r="AU269" s="283" t="s">
        <v>92</v>
      </c>
      <c r="AV269" s="15" t="s">
        <v>90</v>
      </c>
      <c r="AW269" s="15" t="s">
        <v>38</v>
      </c>
      <c r="AX269" s="15" t="s">
        <v>83</v>
      </c>
      <c r="AY269" s="283" t="s">
        <v>355</v>
      </c>
    </row>
    <row r="270" s="13" customFormat="1">
      <c r="A270" s="13"/>
      <c r="B270" s="252"/>
      <c r="C270" s="253"/>
      <c r="D270" s="242" t="s">
        <v>488</v>
      </c>
      <c r="E270" s="254" t="s">
        <v>1</v>
      </c>
      <c r="F270" s="255" t="s">
        <v>631</v>
      </c>
      <c r="G270" s="253"/>
      <c r="H270" s="256">
        <v>50.302</v>
      </c>
      <c r="I270" s="257"/>
      <c r="J270" s="253"/>
      <c r="K270" s="253"/>
      <c r="L270" s="258"/>
      <c r="M270" s="259"/>
      <c r="N270" s="260"/>
      <c r="O270" s="260"/>
      <c r="P270" s="260"/>
      <c r="Q270" s="260"/>
      <c r="R270" s="260"/>
      <c r="S270" s="260"/>
      <c r="T270" s="261"/>
      <c r="U270" s="13"/>
      <c r="V270" s="13"/>
      <c r="W270" s="13"/>
      <c r="X270" s="13"/>
      <c r="Y270" s="13"/>
      <c r="Z270" s="13"/>
      <c r="AA270" s="13"/>
      <c r="AB270" s="13"/>
      <c r="AC270" s="13"/>
      <c r="AD270" s="13"/>
      <c r="AE270" s="13"/>
      <c r="AT270" s="262" t="s">
        <v>488</v>
      </c>
      <c r="AU270" s="262" t="s">
        <v>92</v>
      </c>
      <c r="AV270" s="13" t="s">
        <v>92</v>
      </c>
      <c r="AW270" s="13" t="s">
        <v>38</v>
      </c>
      <c r="AX270" s="13" t="s">
        <v>83</v>
      </c>
      <c r="AY270" s="262" t="s">
        <v>355</v>
      </c>
    </row>
    <row r="271" s="14" customFormat="1">
      <c r="A271" s="14"/>
      <c r="B271" s="263"/>
      <c r="C271" s="264"/>
      <c r="D271" s="242" t="s">
        <v>488</v>
      </c>
      <c r="E271" s="265" t="s">
        <v>1</v>
      </c>
      <c r="F271" s="266" t="s">
        <v>490</v>
      </c>
      <c r="G271" s="264"/>
      <c r="H271" s="267">
        <v>50.302</v>
      </c>
      <c r="I271" s="268"/>
      <c r="J271" s="264"/>
      <c r="K271" s="264"/>
      <c r="L271" s="269"/>
      <c r="M271" s="270"/>
      <c r="N271" s="271"/>
      <c r="O271" s="271"/>
      <c r="P271" s="271"/>
      <c r="Q271" s="271"/>
      <c r="R271" s="271"/>
      <c r="S271" s="271"/>
      <c r="T271" s="272"/>
      <c r="U271" s="14"/>
      <c r="V271" s="14"/>
      <c r="W271" s="14"/>
      <c r="X271" s="14"/>
      <c r="Y271" s="14"/>
      <c r="Z271" s="14"/>
      <c r="AA271" s="14"/>
      <c r="AB271" s="14"/>
      <c r="AC271" s="14"/>
      <c r="AD271" s="14"/>
      <c r="AE271" s="14"/>
      <c r="AT271" s="273" t="s">
        <v>488</v>
      </c>
      <c r="AU271" s="273" t="s">
        <v>92</v>
      </c>
      <c r="AV271" s="14" t="s">
        <v>144</v>
      </c>
      <c r="AW271" s="14" t="s">
        <v>38</v>
      </c>
      <c r="AX271" s="14" t="s">
        <v>90</v>
      </c>
      <c r="AY271" s="273" t="s">
        <v>355</v>
      </c>
    </row>
    <row r="272" s="2" customFormat="1" ht="16.5" customHeight="1">
      <c r="A272" s="40"/>
      <c r="B272" s="41"/>
      <c r="C272" s="229" t="s">
        <v>632</v>
      </c>
      <c r="D272" s="229" t="s">
        <v>358</v>
      </c>
      <c r="E272" s="230" t="s">
        <v>633</v>
      </c>
      <c r="F272" s="231" t="s">
        <v>634</v>
      </c>
      <c r="G272" s="232" t="s">
        <v>635</v>
      </c>
      <c r="H272" s="233">
        <v>4</v>
      </c>
      <c r="I272" s="234"/>
      <c r="J272" s="235">
        <f>ROUND(I272*H272,2)</f>
        <v>0</v>
      </c>
      <c r="K272" s="231" t="s">
        <v>361</v>
      </c>
      <c r="L272" s="46"/>
      <c r="M272" s="236" t="s">
        <v>1</v>
      </c>
      <c r="N272" s="237" t="s">
        <v>48</v>
      </c>
      <c r="O272" s="93"/>
      <c r="P272" s="238">
        <f>O272*H272</f>
        <v>0</v>
      </c>
      <c r="Q272" s="238">
        <v>0.034520000000000002</v>
      </c>
      <c r="R272" s="238">
        <f>Q272*H272</f>
        <v>0.13808000000000001</v>
      </c>
      <c r="S272" s="238">
        <v>0</v>
      </c>
      <c r="T272" s="239">
        <f>S272*H272</f>
        <v>0</v>
      </c>
      <c r="U272" s="40"/>
      <c r="V272" s="40"/>
      <c r="W272" s="40"/>
      <c r="X272" s="40"/>
      <c r="Y272" s="40"/>
      <c r="Z272" s="40"/>
      <c r="AA272" s="40"/>
      <c r="AB272" s="40"/>
      <c r="AC272" s="40"/>
      <c r="AD272" s="40"/>
      <c r="AE272" s="40"/>
      <c r="AR272" s="240" t="s">
        <v>144</v>
      </c>
      <c r="AT272" s="240" t="s">
        <v>358</v>
      </c>
      <c r="AU272" s="240" t="s">
        <v>92</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636</v>
      </c>
    </row>
    <row r="273" s="15" customFormat="1">
      <c r="A273" s="15"/>
      <c r="B273" s="274"/>
      <c r="C273" s="275"/>
      <c r="D273" s="242" t="s">
        <v>488</v>
      </c>
      <c r="E273" s="276" t="s">
        <v>1</v>
      </c>
      <c r="F273" s="277" t="s">
        <v>637</v>
      </c>
      <c r="G273" s="275"/>
      <c r="H273" s="276" t="s">
        <v>1</v>
      </c>
      <c r="I273" s="278"/>
      <c r="J273" s="275"/>
      <c r="K273" s="275"/>
      <c r="L273" s="279"/>
      <c r="M273" s="280"/>
      <c r="N273" s="281"/>
      <c r="O273" s="281"/>
      <c r="P273" s="281"/>
      <c r="Q273" s="281"/>
      <c r="R273" s="281"/>
      <c r="S273" s="281"/>
      <c r="T273" s="282"/>
      <c r="U273" s="15"/>
      <c r="V273" s="15"/>
      <c r="W273" s="15"/>
      <c r="X273" s="15"/>
      <c r="Y273" s="15"/>
      <c r="Z273" s="15"/>
      <c r="AA273" s="15"/>
      <c r="AB273" s="15"/>
      <c r="AC273" s="15"/>
      <c r="AD273" s="15"/>
      <c r="AE273" s="15"/>
      <c r="AT273" s="283" t="s">
        <v>488</v>
      </c>
      <c r="AU273" s="283" t="s">
        <v>92</v>
      </c>
      <c r="AV273" s="15" t="s">
        <v>90</v>
      </c>
      <c r="AW273" s="15" t="s">
        <v>38</v>
      </c>
      <c r="AX273" s="15" t="s">
        <v>83</v>
      </c>
      <c r="AY273" s="283" t="s">
        <v>355</v>
      </c>
    </row>
    <row r="274" s="13" customFormat="1">
      <c r="A274" s="13"/>
      <c r="B274" s="252"/>
      <c r="C274" s="253"/>
      <c r="D274" s="242" t="s">
        <v>488</v>
      </c>
      <c r="E274" s="254" t="s">
        <v>1</v>
      </c>
      <c r="F274" s="255" t="s">
        <v>638</v>
      </c>
      <c r="G274" s="253"/>
      <c r="H274" s="256">
        <v>4</v>
      </c>
      <c r="I274" s="257"/>
      <c r="J274" s="253"/>
      <c r="K274" s="253"/>
      <c r="L274" s="258"/>
      <c r="M274" s="259"/>
      <c r="N274" s="260"/>
      <c r="O274" s="260"/>
      <c r="P274" s="260"/>
      <c r="Q274" s="260"/>
      <c r="R274" s="260"/>
      <c r="S274" s="260"/>
      <c r="T274" s="261"/>
      <c r="U274" s="13"/>
      <c r="V274" s="13"/>
      <c r="W274" s="13"/>
      <c r="X274" s="13"/>
      <c r="Y274" s="13"/>
      <c r="Z274" s="13"/>
      <c r="AA274" s="13"/>
      <c r="AB274" s="13"/>
      <c r="AC274" s="13"/>
      <c r="AD274" s="13"/>
      <c r="AE274" s="13"/>
      <c r="AT274" s="262" t="s">
        <v>488</v>
      </c>
      <c r="AU274" s="262" t="s">
        <v>92</v>
      </c>
      <c r="AV274" s="13" t="s">
        <v>92</v>
      </c>
      <c r="AW274" s="13" t="s">
        <v>38</v>
      </c>
      <c r="AX274" s="13" t="s">
        <v>83</v>
      </c>
      <c r="AY274" s="262" t="s">
        <v>355</v>
      </c>
    </row>
    <row r="275" s="14" customFormat="1">
      <c r="A275" s="14"/>
      <c r="B275" s="263"/>
      <c r="C275" s="264"/>
      <c r="D275" s="242" t="s">
        <v>488</v>
      </c>
      <c r="E275" s="265" t="s">
        <v>1</v>
      </c>
      <c r="F275" s="266" t="s">
        <v>490</v>
      </c>
      <c r="G275" s="264"/>
      <c r="H275" s="267">
        <v>4</v>
      </c>
      <c r="I275" s="268"/>
      <c r="J275" s="264"/>
      <c r="K275" s="264"/>
      <c r="L275" s="269"/>
      <c r="M275" s="270"/>
      <c r="N275" s="271"/>
      <c r="O275" s="271"/>
      <c r="P275" s="271"/>
      <c r="Q275" s="271"/>
      <c r="R275" s="271"/>
      <c r="S275" s="271"/>
      <c r="T275" s="272"/>
      <c r="U275" s="14"/>
      <c r="V275" s="14"/>
      <c r="W275" s="14"/>
      <c r="X275" s="14"/>
      <c r="Y275" s="14"/>
      <c r="Z275" s="14"/>
      <c r="AA275" s="14"/>
      <c r="AB275" s="14"/>
      <c r="AC275" s="14"/>
      <c r="AD275" s="14"/>
      <c r="AE275" s="14"/>
      <c r="AT275" s="273" t="s">
        <v>488</v>
      </c>
      <c r="AU275" s="273" t="s">
        <v>92</v>
      </c>
      <c r="AV275" s="14" t="s">
        <v>144</v>
      </c>
      <c r="AW275" s="14" t="s">
        <v>38</v>
      </c>
      <c r="AX275" s="14" t="s">
        <v>90</v>
      </c>
      <c r="AY275" s="273" t="s">
        <v>355</v>
      </c>
    </row>
    <row r="276" s="2" customFormat="1" ht="16.5" customHeight="1">
      <c r="A276" s="40"/>
      <c r="B276" s="41"/>
      <c r="C276" s="229" t="s">
        <v>639</v>
      </c>
      <c r="D276" s="229" t="s">
        <v>358</v>
      </c>
      <c r="E276" s="230" t="s">
        <v>640</v>
      </c>
      <c r="F276" s="231" t="s">
        <v>641</v>
      </c>
      <c r="G276" s="232" t="s">
        <v>635</v>
      </c>
      <c r="H276" s="233">
        <v>53</v>
      </c>
      <c r="I276" s="234"/>
      <c r="J276" s="235">
        <f>ROUND(I276*H276,2)</f>
        <v>0</v>
      </c>
      <c r="K276" s="231" t="s">
        <v>361</v>
      </c>
      <c r="L276" s="46"/>
      <c r="M276" s="236" t="s">
        <v>1</v>
      </c>
      <c r="N276" s="237" t="s">
        <v>48</v>
      </c>
      <c r="O276" s="93"/>
      <c r="P276" s="238">
        <f>O276*H276</f>
        <v>0</v>
      </c>
      <c r="Q276" s="238">
        <v>0.020709999999999999</v>
      </c>
      <c r="R276" s="238">
        <f>Q276*H276</f>
        <v>1.0976299999999999</v>
      </c>
      <c r="S276" s="238">
        <v>0</v>
      </c>
      <c r="T276" s="239">
        <f>S276*H276</f>
        <v>0</v>
      </c>
      <c r="U276" s="40"/>
      <c r="V276" s="40"/>
      <c r="W276" s="40"/>
      <c r="X276" s="40"/>
      <c r="Y276" s="40"/>
      <c r="Z276" s="40"/>
      <c r="AA276" s="40"/>
      <c r="AB276" s="40"/>
      <c r="AC276" s="40"/>
      <c r="AD276" s="40"/>
      <c r="AE276" s="40"/>
      <c r="AR276" s="240" t="s">
        <v>144</v>
      </c>
      <c r="AT276" s="240" t="s">
        <v>358</v>
      </c>
      <c r="AU276" s="240" t="s">
        <v>92</v>
      </c>
      <c r="AY276" s="18" t="s">
        <v>355</v>
      </c>
      <c r="BE276" s="241">
        <f>IF(N276="základní",J276,0)</f>
        <v>0</v>
      </c>
      <c r="BF276" s="241">
        <f>IF(N276="snížená",J276,0)</f>
        <v>0</v>
      </c>
      <c r="BG276" s="241">
        <f>IF(N276="zákl. přenesená",J276,0)</f>
        <v>0</v>
      </c>
      <c r="BH276" s="241">
        <f>IF(N276="sníž. přenesená",J276,0)</f>
        <v>0</v>
      </c>
      <c r="BI276" s="241">
        <f>IF(N276="nulová",J276,0)</f>
        <v>0</v>
      </c>
      <c r="BJ276" s="18" t="s">
        <v>90</v>
      </c>
      <c r="BK276" s="241">
        <f>ROUND(I276*H276,2)</f>
        <v>0</v>
      </c>
      <c r="BL276" s="18" t="s">
        <v>144</v>
      </c>
      <c r="BM276" s="240" t="s">
        <v>642</v>
      </c>
    </row>
    <row r="277" s="15" customFormat="1">
      <c r="A277" s="15"/>
      <c r="B277" s="274"/>
      <c r="C277" s="275"/>
      <c r="D277" s="242" t="s">
        <v>488</v>
      </c>
      <c r="E277" s="276" t="s">
        <v>1</v>
      </c>
      <c r="F277" s="277" t="s">
        <v>637</v>
      </c>
      <c r="G277" s="275"/>
      <c r="H277" s="276" t="s">
        <v>1</v>
      </c>
      <c r="I277" s="278"/>
      <c r="J277" s="275"/>
      <c r="K277" s="275"/>
      <c r="L277" s="279"/>
      <c r="M277" s="280"/>
      <c r="N277" s="281"/>
      <c r="O277" s="281"/>
      <c r="P277" s="281"/>
      <c r="Q277" s="281"/>
      <c r="R277" s="281"/>
      <c r="S277" s="281"/>
      <c r="T277" s="282"/>
      <c r="U277" s="15"/>
      <c r="V277" s="15"/>
      <c r="W277" s="15"/>
      <c r="X277" s="15"/>
      <c r="Y277" s="15"/>
      <c r="Z277" s="15"/>
      <c r="AA277" s="15"/>
      <c r="AB277" s="15"/>
      <c r="AC277" s="15"/>
      <c r="AD277" s="15"/>
      <c r="AE277" s="15"/>
      <c r="AT277" s="283" t="s">
        <v>488</v>
      </c>
      <c r="AU277" s="283" t="s">
        <v>92</v>
      </c>
      <c r="AV277" s="15" t="s">
        <v>90</v>
      </c>
      <c r="AW277" s="15" t="s">
        <v>38</v>
      </c>
      <c r="AX277" s="15" t="s">
        <v>83</v>
      </c>
      <c r="AY277" s="283" t="s">
        <v>355</v>
      </c>
    </row>
    <row r="278" s="13" customFormat="1">
      <c r="A278" s="13"/>
      <c r="B278" s="252"/>
      <c r="C278" s="253"/>
      <c r="D278" s="242" t="s">
        <v>488</v>
      </c>
      <c r="E278" s="254" t="s">
        <v>1</v>
      </c>
      <c r="F278" s="255" t="s">
        <v>643</v>
      </c>
      <c r="G278" s="253"/>
      <c r="H278" s="256">
        <v>14</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488</v>
      </c>
      <c r="AU278" s="262" t="s">
        <v>92</v>
      </c>
      <c r="AV278" s="13" t="s">
        <v>92</v>
      </c>
      <c r="AW278" s="13" t="s">
        <v>38</v>
      </c>
      <c r="AX278" s="13" t="s">
        <v>83</v>
      </c>
      <c r="AY278" s="262" t="s">
        <v>355</v>
      </c>
    </row>
    <row r="279" s="13" customFormat="1">
      <c r="A279" s="13"/>
      <c r="B279" s="252"/>
      <c r="C279" s="253"/>
      <c r="D279" s="242" t="s">
        <v>488</v>
      </c>
      <c r="E279" s="254" t="s">
        <v>1</v>
      </c>
      <c r="F279" s="255" t="s">
        <v>644</v>
      </c>
      <c r="G279" s="253"/>
      <c r="H279" s="256">
        <v>22</v>
      </c>
      <c r="I279" s="257"/>
      <c r="J279" s="253"/>
      <c r="K279" s="253"/>
      <c r="L279" s="258"/>
      <c r="M279" s="259"/>
      <c r="N279" s="260"/>
      <c r="O279" s="260"/>
      <c r="P279" s="260"/>
      <c r="Q279" s="260"/>
      <c r="R279" s="260"/>
      <c r="S279" s="260"/>
      <c r="T279" s="261"/>
      <c r="U279" s="13"/>
      <c r="V279" s="13"/>
      <c r="W279" s="13"/>
      <c r="X279" s="13"/>
      <c r="Y279" s="13"/>
      <c r="Z279" s="13"/>
      <c r="AA279" s="13"/>
      <c r="AB279" s="13"/>
      <c r="AC279" s="13"/>
      <c r="AD279" s="13"/>
      <c r="AE279" s="13"/>
      <c r="AT279" s="262" t="s">
        <v>488</v>
      </c>
      <c r="AU279" s="262" t="s">
        <v>92</v>
      </c>
      <c r="AV279" s="13" t="s">
        <v>92</v>
      </c>
      <c r="AW279" s="13" t="s">
        <v>38</v>
      </c>
      <c r="AX279" s="13" t="s">
        <v>83</v>
      </c>
      <c r="AY279" s="262" t="s">
        <v>355</v>
      </c>
    </row>
    <row r="280" s="13" customFormat="1">
      <c r="A280" s="13"/>
      <c r="B280" s="252"/>
      <c r="C280" s="253"/>
      <c r="D280" s="242" t="s">
        <v>488</v>
      </c>
      <c r="E280" s="254" t="s">
        <v>1</v>
      </c>
      <c r="F280" s="255" t="s">
        <v>645</v>
      </c>
      <c r="G280" s="253"/>
      <c r="H280" s="256">
        <v>2</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488</v>
      </c>
      <c r="AU280" s="262" t="s">
        <v>92</v>
      </c>
      <c r="AV280" s="13" t="s">
        <v>92</v>
      </c>
      <c r="AW280" s="13" t="s">
        <v>38</v>
      </c>
      <c r="AX280" s="13" t="s">
        <v>83</v>
      </c>
      <c r="AY280" s="262" t="s">
        <v>355</v>
      </c>
    </row>
    <row r="281" s="13" customFormat="1">
      <c r="A281" s="13"/>
      <c r="B281" s="252"/>
      <c r="C281" s="253"/>
      <c r="D281" s="242" t="s">
        <v>488</v>
      </c>
      <c r="E281" s="254" t="s">
        <v>1</v>
      </c>
      <c r="F281" s="255" t="s">
        <v>646</v>
      </c>
      <c r="G281" s="253"/>
      <c r="H281" s="256">
        <v>10</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488</v>
      </c>
      <c r="AU281" s="262" t="s">
        <v>92</v>
      </c>
      <c r="AV281" s="13" t="s">
        <v>92</v>
      </c>
      <c r="AW281" s="13" t="s">
        <v>38</v>
      </c>
      <c r="AX281" s="13" t="s">
        <v>83</v>
      </c>
      <c r="AY281" s="262" t="s">
        <v>355</v>
      </c>
    </row>
    <row r="282" s="13" customFormat="1">
      <c r="A282" s="13"/>
      <c r="B282" s="252"/>
      <c r="C282" s="253"/>
      <c r="D282" s="242" t="s">
        <v>488</v>
      </c>
      <c r="E282" s="254" t="s">
        <v>1</v>
      </c>
      <c r="F282" s="255" t="s">
        <v>647</v>
      </c>
      <c r="G282" s="253"/>
      <c r="H282" s="256">
        <v>1</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488</v>
      </c>
      <c r="AU282" s="262" t="s">
        <v>92</v>
      </c>
      <c r="AV282" s="13" t="s">
        <v>92</v>
      </c>
      <c r="AW282" s="13" t="s">
        <v>38</v>
      </c>
      <c r="AX282" s="13" t="s">
        <v>83</v>
      </c>
      <c r="AY282" s="262" t="s">
        <v>355</v>
      </c>
    </row>
    <row r="283" s="13" customFormat="1">
      <c r="A283" s="13"/>
      <c r="B283" s="252"/>
      <c r="C283" s="253"/>
      <c r="D283" s="242" t="s">
        <v>488</v>
      </c>
      <c r="E283" s="254" t="s">
        <v>1</v>
      </c>
      <c r="F283" s="255" t="s">
        <v>648</v>
      </c>
      <c r="G283" s="253"/>
      <c r="H283" s="256">
        <v>4</v>
      </c>
      <c r="I283" s="257"/>
      <c r="J283" s="253"/>
      <c r="K283" s="253"/>
      <c r="L283" s="258"/>
      <c r="M283" s="259"/>
      <c r="N283" s="260"/>
      <c r="O283" s="260"/>
      <c r="P283" s="260"/>
      <c r="Q283" s="260"/>
      <c r="R283" s="260"/>
      <c r="S283" s="260"/>
      <c r="T283" s="261"/>
      <c r="U283" s="13"/>
      <c r="V283" s="13"/>
      <c r="W283" s="13"/>
      <c r="X283" s="13"/>
      <c r="Y283" s="13"/>
      <c r="Z283" s="13"/>
      <c r="AA283" s="13"/>
      <c r="AB283" s="13"/>
      <c r="AC283" s="13"/>
      <c r="AD283" s="13"/>
      <c r="AE283" s="13"/>
      <c r="AT283" s="262" t="s">
        <v>488</v>
      </c>
      <c r="AU283" s="262" t="s">
        <v>92</v>
      </c>
      <c r="AV283" s="13" t="s">
        <v>92</v>
      </c>
      <c r="AW283" s="13" t="s">
        <v>38</v>
      </c>
      <c r="AX283" s="13" t="s">
        <v>83</v>
      </c>
      <c r="AY283" s="262" t="s">
        <v>355</v>
      </c>
    </row>
    <row r="284" s="14" customFormat="1">
      <c r="A284" s="14"/>
      <c r="B284" s="263"/>
      <c r="C284" s="264"/>
      <c r="D284" s="242" t="s">
        <v>488</v>
      </c>
      <c r="E284" s="265" t="s">
        <v>1</v>
      </c>
      <c r="F284" s="266" t="s">
        <v>490</v>
      </c>
      <c r="G284" s="264"/>
      <c r="H284" s="267">
        <v>53</v>
      </c>
      <c r="I284" s="268"/>
      <c r="J284" s="264"/>
      <c r="K284" s="264"/>
      <c r="L284" s="269"/>
      <c r="M284" s="270"/>
      <c r="N284" s="271"/>
      <c r="O284" s="271"/>
      <c r="P284" s="271"/>
      <c r="Q284" s="271"/>
      <c r="R284" s="271"/>
      <c r="S284" s="271"/>
      <c r="T284" s="272"/>
      <c r="U284" s="14"/>
      <c r="V284" s="14"/>
      <c r="W284" s="14"/>
      <c r="X284" s="14"/>
      <c r="Y284" s="14"/>
      <c r="Z284" s="14"/>
      <c r="AA284" s="14"/>
      <c r="AB284" s="14"/>
      <c r="AC284" s="14"/>
      <c r="AD284" s="14"/>
      <c r="AE284" s="14"/>
      <c r="AT284" s="273" t="s">
        <v>488</v>
      </c>
      <c r="AU284" s="273" t="s">
        <v>92</v>
      </c>
      <c r="AV284" s="14" t="s">
        <v>144</v>
      </c>
      <c r="AW284" s="14" t="s">
        <v>38</v>
      </c>
      <c r="AX284" s="14" t="s">
        <v>90</v>
      </c>
      <c r="AY284" s="273" t="s">
        <v>355</v>
      </c>
    </row>
    <row r="285" s="2" customFormat="1" ht="16.5" customHeight="1">
      <c r="A285" s="40"/>
      <c r="B285" s="41"/>
      <c r="C285" s="229" t="s">
        <v>649</v>
      </c>
      <c r="D285" s="229" t="s">
        <v>358</v>
      </c>
      <c r="E285" s="230" t="s">
        <v>650</v>
      </c>
      <c r="F285" s="231" t="s">
        <v>651</v>
      </c>
      <c r="G285" s="232" t="s">
        <v>635</v>
      </c>
      <c r="H285" s="233">
        <v>4</v>
      </c>
      <c r="I285" s="234"/>
      <c r="J285" s="235">
        <f>ROUND(I285*H285,2)</f>
        <v>0</v>
      </c>
      <c r="K285" s="231" t="s">
        <v>361</v>
      </c>
      <c r="L285" s="46"/>
      <c r="M285" s="236" t="s">
        <v>1</v>
      </c>
      <c r="N285" s="237" t="s">
        <v>48</v>
      </c>
      <c r="O285" s="93"/>
      <c r="P285" s="238">
        <f>O285*H285</f>
        <v>0</v>
      </c>
      <c r="Q285" s="238">
        <v>0.02375</v>
      </c>
      <c r="R285" s="238">
        <f>Q285*H285</f>
        <v>0.095000000000000001</v>
      </c>
      <c r="S285" s="238">
        <v>0</v>
      </c>
      <c r="T285" s="239">
        <f>S285*H285</f>
        <v>0</v>
      </c>
      <c r="U285" s="40"/>
      <c r="V285" s="40"/>
      <c r="W285" s="40"/>
      <c r="X285" s="40"/>
      <c r="Y285" s="40"/>
      <c r="Z285" s="40"/>
      <c r="AA285" s="40"/>
      <c r="AB285" s="40"/>
      <c r="AC285" s="40"/>
      <c r="AD285" s="40"/>
      <c r="AE285" s="40"/>
      <c r="AR285" s="240" t="s">
        <v>144</v>
      </c>
      <c r="AT285" s="240" t="s">
        <v>358</v>
      </c>
      <c r="AU285" s="240" t="s">
        <v>92</v>
      </c>
      <c r="AY285" s="18" t="s">
        <v>355</v>
      </c>
      <c r="BE285" s="241">
        <f>IF(N285="základní",J285,0)</f>
        <v>0</v>
      </c>
      <c r="BF285" s="241">
        <f>IF(N285="snížená",J285,0)</f>
        <v>0</v>
      </c>
      <c r="BG285" s="241">
        <f>IF(N285="zákl. přenesená",J285,0)</f>
        <v>0</v>
      </c>
      <c r="BH285" s="241">
        <f>IF(N285="sníž. přenesená",J285,0)</f>
        <v>0</v>
      </c>
      <c r="BI285" s="241">
        <f>IF(N285="nulová",J285,0)</f>
        <v>0</v>
      </c>
      <c r="BJ285" s="18" t="s">
        <v>90</v>
      </c>
      <c r="BK285" s="241">
        <f>ROUND(I285*H285,2)</f>
        <v>0</v>
      </c>
      <c r="BL285" s="18" t="s">
        <v>144</v>
      </c>
      <c r="BM285" s="240" t="s">
        <v>652</v>
      </c>
    </row>
    <row r="286" s="15" customFormat="1">
      <c r="A286" s="15"/>
      <c r="B286" s="274"/>
      <c r="C286" s="275"/>
      <c r="D286" s="242" t="s">
        <v>488</v>
      </c>
      <c r="E286" s="276" t="s">
        <v>1</v>
      </c>
      <c r="F286" s="277" t="s">
        <v>637</v>
      </c>
      <c r="G286" s="275"/>
      <c r="H286" s="276" t="s">
        <v>1</v>
      </c>
      <c r="I286" s="278"/>
      <c r="J286" s="275"/>
      <c r="K286" s="275"/>
      <c r="L286" s="279"/>
      <c r="M286" s="280"/>
      <c r="N286" s="281"/>
      <c r="O286" s="281"/>
      <c r="P286" s="281"/>
      <c r="Q286" s="281"/>
      <c r="R286" s="281"/>
      <c r="S286" s="281"/>
      <c r="T286" s="282"/>
      <c r="U286" s="15"/>
      <c r="V286" s="15"/>
      <c r="W286" s="15"/>
      <c r="X286" s="15"/>
      <c r="Y286" s="15"/>
      <c r="Z286" s="15"/>
      <c r="AA286" s="15"/>
      <c r="AB286" s="15"/>
      <c r="AC286" s="15"/>
      <c r="AD286" s="15"/>
      <c r="AE286" s="15"/>
      <c r="AT286" s="283" t="s">
        <v>488</v>
      </c>
      <c r="AU286" s="283" t="s">
        <v>92</v>
      </c>
      <c r="AV286" s="15" t="s">
        <v>90</v>
      </c>
      <c r="AW286" s="15" t="s">
        <v>38</v>
      </c>
      <c r="AX286" s="15" t="s">
        <v>83</v>
      </c>
      <c r="AY286" s="283" t="s">
        <v>355</v>
      </c>
    </row>
    <row r="287" s="13" customFormat="1">
      <c r="A287" s="13"/>
      <c r="B287" s="252"/>
      <c r="C287" s="253"/>
      <c r="D287" s="242" t="s">
        <v>488</v>
      </c>
      <c r="E287" s="254" t="s">
        <v>1</v>
      </c>
      <c r="F287" s="255" t="s">
        <v>653</v>
      </c>
      <c r="G287" s="253"/>
      <c r="H287" s="256">
        <v>4</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488</v>
      </c>
      <c r="AU287" s="262" t="s">
        <v>92</v>
      </c>
      <c r="AV287" s="13" t="s">
        <v>92</v>
      </c>
      <c r="AW287" s="13" t="s">
        <v>38</v>
      </c>
      <c r="AX287" s="13" t="s">
        <v>83</v>
      </c>
      <c r="AY287" s="262" t="s">
        <v>355</v>
      </c>
    </row>
    <row r="288" s="14" customFormat="1">
      <c r="A288" s="14"/>
      <c r="B288" s="263"/>
      <c r="C288" s="264"/>
      <c r="D288" s="242" t="s">
        <v>488</v>
      </c>
      <c r="E288" s="265" t="s">
        <v>1</v>
      </c>
      <c r="F288" s="266" t="s">
        <v>490</v>
      </c>
      <c r="G288" s="264"/>
      <c r="H288" s="267">
        <v>4</v>
      </c>
      <c r="I288" s="268"/>
      <c r="J288" s="264"/>
      <c r="K288" s="264"/>
      <c r="L288" s="269"/>
      <c r="M288" s="270"/>
      <c r="N288" s="271"/>
      <c r="O288" s="271"/>
      <c r="P288" s="271"/>
      <c r="Q288" s="271"/>
      <c r="R288" s="271"/>
      <c r="S288" s="271"/>
      <c r="T288" s="272"/>
      <c r="U288" s="14"/>
      <c r="V288" s="14"/>
      <c r="W288" s="14"/>
      <c r="X288" s="14"/>
      <c r="Y288" s="14"/>
      <c r="Z288" s="14"/>
      <c r="AA288" s="14"/>
      <c r="AB288" s="14"/>
      <c r="AC288" s="14"/>
      <c r="AD288" s="14"/>
      <c r="AE288" s="14"/>
      <c r="AT288" s="273" t="s">
        <v>488</v>
      </c>
      <c r="AU288" s="273" t="s">
        <v>92</v>
      </c>
      <c r="AV288" s="14" t="s">
        <v>144</v>
      </c>
      <c r="AW288" s="14" t="s">
        <v>38</v>
      </c>
      <c r="AX288" s="14" t="s">
        <v>90</v>
      </c>
      <c r="AY288" s="273" t="s">
        <v>355</v>
      </c>
    </row>
    <row r="289" s="2" customFormat="1" ht="16.5" customHeight="1">
      <c r="A289" s="40"/>
      <c r="B289" s="41"/>
      <c r="C289" s="229" t="s">
        <v>654</v>
      </c>
      <c r="D289" s="229" t="s">
        <v>358</v>
      </c>
      <c r="E289" s="230" t="s">
        <v>655</v>
      </c>
      <c r="F289" s="231" t="s">
        <v>656</v>
      </c>
      <c r="G289" s="232" t="s">
        <v>635</v>
      </c>
      <c r="H289" s="233">
        <v>3</v>
      </c>
      <c r="I289" s="234"/>
      <c r="J289" s="235">
        <f>ROUND(I289*H289,2)</f>
        <v>0</v>
      </c>
      <c r="K289" s="231" t="s">
        <v>361</v>
      </c>
      <c r="L289" s="46"/>
      <c r="M289" s="236" t="s">
        <v>1</v>
      </c>
      <c r="N289" s="237" t="s">
        <v>48</v>
      </c>
      <c r="O289" s="93"/>
      <c r="P289" s="238">
        <f>O289*H289</f>
        <v>0</v>
      </c>
      <c r="Q289" s="238">
        <v>0.033520000000000001</v>
      </c>
      <c r="R289" s="238">
        <f>Q289*H289</f>
        <v>0.10056000000000001</v>
      </c>
      <c r="S289" s="238">
        <v>0</v>
      </c>
      <c r="T289" s="239">
        <f>S289*H289</f>
        <v>0</v>
      </c>
      <c r="U289" s="40"/>
      <c r="V289" s="40"/>
      <c r="W289" s="40"/>
      <c r="X289" s="40"/>
      <c r="Y289" s="40"/>
      <c r="Z289" s="40"/>
      <c r="AA289" s="40"/>
      <c r="AB289" s="40"/>
      <c r="AC289" s="40"/>
      <c r="AD289" s="40"/>
      <c r="AE289" s="40"/>
      <c r="AR289" s="240" t="s">
        <v>144</v>
      </c>
      <c r="AT289" s="240" t="s">
        <v>358</v>
      </c>
      <c r="AU289" s="240" t="s">
        <v>92</v>
      </c>
      <c r="AY289" s="18" t="s">
        <v>355</v>
      </c>
      <c r="BE289" s="241">
        <f>IF(N289="základní",J289,0)</f>
        <v>0</v>
      </c>
      <c r="BF289" s="241">
        <f>IF(N289="snížená",J289,0)</f>
        <v>0</v>
      </c>
      <c r="BG289" s="241">
        <f>IF(N289="zákl. přenesená",J289,0)</f>
        <v>0</v>
      </c>
      <c r="BH289" s="241">
        <f>IF(N289="sníž. přenesená",J289,0)</f>
        <v>0</v>
      </c>
      <c r="BI289" s="241">
        <f>IF(N289="nulová",J289,0)</f>
        <v>0</v>
      </c>
      <c r="BJ289" s="18" t="s">
        <v>90</v>
      </c>
      <c r="BK289" s="241">
        <f>ROUND(I289*H289,2)</f>
        <v>0</v>
      </c>
      <c r="BL289" s="18" t="s">
        <v>144</v>
      </c>
      <c r="BM289" s="240" t="s">
        <v>657</v>
      </c>
    </row>
    <row r="290" s="15" customFormat="1">
      <c r="A290" s="15"/>
      <c r="B290" s="274"/>
      <c r="C290" s="275"/>
      <c r="D290" s="242" t="s">
        <v>488</v>
      </c>
      <c r="E290" s="276" t="s">
        <v>1</v>
      </c>
      <c r="F290" s="277" t="s">
        <v>637</v>
      </c>
      <c r="G290" s="275"/>
      <c r="H290" s="276" t="s">
        <v>1</v>
      </c>
      <c r="I290" s="278"/>
      <c r="J290" s="275"/>
      <c r="K290" s="275"/>
      <c r="L290" s="279"/>
      <c r="M290" s="280"/>
      <c r="N290" s="281"/>
      <c r="O290" s="281"/>
      <c r="P290" s="281"/>
      <c r="Q290" s="281"/>
      <c r="R290" s="281"/>
      <c r="S290" s="281"/>
      <c r="T290" s="282"/>
      <c r="U290" s="15"/>
      <c r="V290" s="15"/>
      <c r="W290" s="15"/>
      <c r="X290" s="15"/>
      <c r="Y290" s="15"/>
      <c r="Z290" s="15"/>
      <c r="AA290" s="15"/>
      <c r="AB290" s="15"/>
      <c r="AC290" s="15"/>
      <c r="AD290" s="15"/>
      <c r="AE290" s="15"/>
      <c r="AT290" s="283" t="s">
        <v>488</v>
      </c>
      <c r="AU290" s="283" t="s">
        <v>92</v>
      </c>
      <c r="AV290" s="15" t="s">
        <v>90</v>
      </c>
      <c r="AW290" s="15" t="s">
        <v>38</v>
      </c>
      <c r="AX290" s="15" t="s">
        <v>83</v>
      </c>
      <c r="AY290" s="283" t="s">
        <v>355</v>
      </c>
    </row>
    <row r="291" s="13" customFormat="1">
      <c r="A291" s="13"/>
      <c r="B291" s="252"/>
      <c r="C291" s="253"/>
      <c r="D291" s="242" t="s">
        <v>488</v>
      </c>
      <c r="E291" s="254" t="s">
        <v>1</v>
      </c>
      <c r="F291" s="255" t="s">
        <v>647</v>
      </c>
      <c r="G291" s="253"/>
      <c r="H291" s="256">
        <v>1</v>
      </c>
      <c r="I291" s="257"/>
      <c r="J291" s="253"/>
      <c r="K291" s="253"/>
      <c r="L291" s="258"/>
      <c r="M291" s="259"/>
      <c r="N291" s="260"/>
      <c r="O291" s="260"/>
      <c r="P291" s="260"/>
      <c r="Q291" s="260"/>
      <c r="R291" s="260"/>
      <c r="S291" s="260"/>
      <c r="T291" s="261"/>
      <c r="U291" s="13"/>
      <c r="V291" s="13"/>
      <c r="W291" s="13"/>
      <c r="X291" s="13"/>
      <c r="Y291" s="13"/>
      <c r="Z291" s="13"/>
      <c r="AA291" s="13"/>
      <c r="AB291" s="13"/>
      <c r="AC291" s="13"/>
      <c r="AD291" s="13"/>
      <c r="AE291" s="13"/>
      <c r="AT291" s="262" t="s">
        <v>488</v>
      </c>
      <c r="AU291" s="262" t="s">
        <v>92</v>
      </c>
      <c r="AV291" s="13" t="s">
        <v>92</v>
      </c>
      <c r="AW291" s="13" t="s">
        <v>38</v>
      </c>
      <c r="AX291" s="13" t="s">
        <v>83</v>
      </c>
      <c r="AY291" s="262" t="s">
        <v>355</v>
      </c>
    </row>
    <row r="292" s="13" customFormat="1">
      <c r="A292" s="13"/>
      <c r="B292" s="252"/>
      <c r="C292" s="253"/>
      <c r="D292" s="242" t="s">
        <v>488</v>
      </c>
      <c r="E292" s="254" t="s">
        <v>1</v>
      </c>
      <c r="F292" s="255" t="s">
        <v>658</v>
      </c>
      <c r="G292" s="253"/>
      <c r="H292" s="256">
        <v>2</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488</v>
      </c>
      <c r="AU292" s="262" t="s">
        <v>92</v>
      </c>
      <c r="AV292" s="13" t="s">
        <v>92</v>
      </c>
      <c r="AW292" s="13" t="s">
        <v>38</v>
      </c>
      <c r="AX292" s="13" t="s">
        <v>83</v>
      </c>
      <c r="AY292" s="262" t="s">
        <v>355</v>
      </c>
    </row>
    <row r="293" s="14" customFormat="1">
      <c r="A293" s="14"/>
      <c r="B293" s="263"/>
      <c r="C293" s="264"/>
      <c r="D293" s="242" t="s">
        <v>488</v>
      </c>
      <c r="E293" s="265" t="s">
        <v>1</v>
      </c>
      <c r="F293" s="266" t="s">
        <v>490</v>
      </c>
      <c r="G293" s="264"/>
      <c r="H293" s="267">
        <v>3</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488</v>
      </c>
      <c r="AU293" s="273" t="s">
        <v>92</v>
      </c>
      <c r="AV293" s="14" t="s">
        <v>144</v>
      </c>
      <c r="AW293" s="14" t="s">
        <v>38</v>
      </c>
      <c r="AX293" s="14" t="s">
        <v>90</v>
      </c>
      <c r="AY293" s="273" t="s">
        <v>355</v>
      </c>
    </row>
    <row r="294" s="2" customFormat="1" ht="16.5" customHeight="1">
      <c r="A294" s="40"/>
      <c r="B294" s="41"/>
      <c r="C294" s="229" t="s">
        <v>659</v>
      </c>
      <c r="D294" s="229" t="s">
        <v>358</v>
      </c>
      <c r="E294" s="230" t="s">
        <v>660</v>
      </c>
      <c r="F294" s="231" t="s">
        <v>661</v>
      </c>
      <c r="G294" s="232" t="s">
        <v>635</v>
      </c>
      <c r="H294" s="233">
        <v>5</v>
      </c>
      <c r="I294" s="234"/>
      <c r="J294" s="235">
        <f>ROUND(I294*H294,2)</f>
        <v>0</v>
      </c>
      <c r="K294" s="231" t="s">
        <v>361</v>
      </c>
      <c r="L294" s="46"/>
      <c r="M294" s="236" t="s">
        <v>1</v>
      </c>
      <c r="N294" s="237" t="s">
        <v>48</v>
      </c>
      <c r="O294" s="93"/>
      <c r="P294" s="238">
        <f>O294*H294</f>
        <v>0</v>
      </c>
      <c r="Q294" s="238">
        <v>0.040719999999999999</v>
      </c>
      <c r="R294" s="238">
        <f>Q294*H294</f>
        <v>0.2036</v>
      </c>
      <c r="S294" s="238">
        <v>0</v>
      </c>
      <c r="T294" s="239">
        <f>S294*H294</f>
        <v>0</v>
      </c>
      <c r="U294" s="40"/>
      <c r="V294" s="40"/>
      <c r="W294" s="40"/>
      <c r="X294" s="40"/>
      <c r="Y294" s="40"/>
      <c r="Z294" s="40"/>
      <c r="AA294" s="40"/>
      <c r="AB294" s="40"/>
      <c r="AC294" s="40"/>
      <c r="AD294" s="40"/>
      <c r="AE294" s="40"/>
      <c r="AR294" s="240" t="s">
        <v>144</v>
      </c>
      <c r="AT294" s="240" t="s">
        <v>358</v>
      </c>
      <c r="AU294" s="240" t="s">
        <v>92</v>
      </c>
      <c r="AY294" s="18" t="s">
        <v>355</v>
      </c>
      <c r="BE294" s="241">
        <f>IF(N294="základní",J294,0)</f>
        <v>0</v>
      </c>
      <c r="BF294" s="241">
        <f>IF(N294="snížená",J294,0)</f>
        <v>0</v>
      </c>
      <c r="BG294" s="241">
        <f>IF(N294="zákl. přenesená",J294,0)</f>
        <v>0</v>
      </c>
      <c r="BH294" s="241">
        <f>IF(N294="sníž. přenesená",J294,0)</f>
        <v>0</v>
      </c>
      <c r="BI294" s="241">
        <f>IF(N294="nulová",J294,0)</f>
        <v>0</v>
      </c>
      <c r="BJ294" s="18" t="s">
        <v>90</v>
      </c>
      <c r="BK294" s="241">
        <f>ROUND(I294*H294,2)</f>
        <v>0</v>
      </c>
      <c r="BL294" s="18" t="s">
        <v>144</v>
      </c>
      <c r="BM294" s="240" t="s">
        <v>662</v>
      </c>
    </row>
    <row r="295" s="15" customFormat="1">
      <c r="A295" s="15"/>
      <c r="B295" s="274"/>
      <c r="C295" s="275"/>
      <c r="D295" s="242" t="s">
        <v>488</v>
      </c>
      <c r="E295" s="276" t="s">
        <v>1</v>
      </c>
      <c r="F295" s="277" t="s">
        <v>637</v>
      </c>
      <c r="G295" s="275"/>
      <c r="H295" s="276" t="s">
        <v>1</v>
      </c>
      <c r="I295" s="278"/>
      <c r="J295" s="275"/>
      <c r="K295" s="275"/>
      <c r="L295" s="279"/>
      <c r="M295" s="280"/>
      <c r="N295" s="281"/>
      <c r="O295" s="281"/>
      <c r="P295" s="281"/>
      <c r="Q295" s="281"/>
      <c r="R295" s="281"/>
      <c r="S295" s="281"/>
      <c r="T295" s="282"/>
      <c r="U295" s="15"/>
      <c r="V295" s="15"/>
      <c r="W295" s="15"/>
      <c r="X295" s="15"/>
      <c r="Y295" s="15"/>
      <c r="Z295" s="15"/>
      <c r="AA295" s="15"/>
      <c r="AB295" s="15"/>
      <c r="AC295" s="15"/>
      <c r="AD295" s="15"/>
      <c r="AE295" s="15"/>
      <c r="AT295" s="283" t="s">
        <v>488</v>
      </c>
      <c r="AU295" s="283" t="s">
        <v>92</v>
      </c>
      <c r="AV295" s="15" t="s">
        <v>90</v>
      </c>
      <c r="AW295" s="15" t="s">
        <v>38</v>
      </c>
      <c r="AX295" s="15" t="s">
        <v>83</v>
      </c>
      <c r="AY295" s="283" t="s">
        <v>355</v>
      </c>
    </row>
    <row r="296" s="13" customFormat="1">
      <c r="A296" s="13"/>
      <c r="B296" s="252"/>
      <c r="C296" s="253"/>
      <c r="D296" s="242" t="s">
        <v>488</v>
      </c>
      <c r="E296" s="254" t="s">
        <v>1</v>
      </c>
      <c r="F296" s="255" t="s">
        <v>647</v>
      </c>
      <c r="G296" s="253"/>
      <c r="H296" s="256">
        <v>1</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488</v>
      </c>
      <c r="AU296" s="262" t="s">
        <v>92</v>
      </c>
      <c r="AV296" s="13" t="s">
        <v>92</v>
      </c>
      <c r="AW296" s="13" t="s">
        <v>38</v>
      </c>
      <c r="AX296" s="13" t="s">
        <v>83</v>
      </c>
      <c r="AY296" s="262" t="s">
        <v>355</v>
      </c>
    </row>
    <row r="297" s="13" customFormat="1">
      <c r="A297" s="13"/>
      <c r="B297" s="252"/>
      <c r="C297" s="253"/>
      <c r="D297" s="242" t="s">
        <v>488</v>
      </c>
      <c r="E297" s="254" t="s">
        <v>1</v>
      </c>
      <c r="F297" s="255" t="s">
        <v>663</v>
      </c>
      <c r="G297" s="253"/>
      <c r="H297" s="256">
        <v>4</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488</v>
      </c>
      <c r="AU297" s="262" t="s">
        <v>92</v>
      </c>
      <c r="AV297" s="13" t="s">
        <v>92</v>
      </c>
      <c r="AW297" s="13" t="s">
        <v>38</v>
      </c>
      <c r="AX297" s="13" t="s">
        <v>83</v>
      </c>
      <c r="AY297" s="262" t="s">
        <v>355</v>
      </c>
    </row>
    <row r="298" s="14" customFormat="1">
      <c r="A298" s="14"/>
      <c r="B298" s="263"/>
      <c r="C298" s="264"/>
      <c r="D298" s="242" t="s">
        <v>488</v>
      </c>
      <c r="E298" s="265" t="s">
        <v>1</v>
      </c>
      <c r="F298" s="266" t="s">
        <v>490</v>
      </c>
      <c r="G298" s="264"/>
      <c r="H298" s="267">
        <v>5</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488</v>
      </c>
      <c r="AU298" s="273" t="s">
        <v>92</v>
      </c>
      <c r="AV298" s="14" t="s">
        <v>144</v>
      </c>
      <c r="AW298" s="14" t="s">
        <v>38</v>
      </c>
      <c r="AX298" s="14" t="s">
        <v>90</v>
      </c>
      <c r="AY298" s="273" t="s">
        <v>355</v>
      </c>
    </row>
    <row r="299" s="2" customFormat="1" ht="16.5" customHeight="1">
      <c r="A299" s="40"/>
      <c r="B299" s="41"/>
      <c r="C299" s="229" t="s">
        <v>664</v>
      </c>
      <c r="D299" s="229" t="s">
        <v>358</v>
      </c>
      <c r="E299" s="230" t="s">
        <v>665</v>
      </c>
      <c r="F299" s="231" t="s">
        <v>666</v>
      </c>
      <c r="G299" s="232" t="s">
        <v>635</v>
      </c>
      <c r="H299" s="233">
        <v>1</v>
      </c>
      <c r="I299" s="234"/>
      <c r="J299" s="235">
        <f>ROUND(I299*H299,2)</f>
        <v>0</v>
      </c>
      <c r="K299" s="231" t="s">
        <v>361</v>
      </c>
      <c r="L299" s="46"/>
      <c r="M299" s="236" t="s">
        <v>1</v>
      </c>
      <c r="N299" s="237" t="s">
        <v>48</v>
      </c>
      <c r="O299" s="93"/>
      <c r="P299" s="238">
        <f>O299*H299</f>
        <v>0</v>
      </c>
      <c r="Q299" s="238">
        <v>0.048919999999999998</v>
      </c>
      <c r="R299" s="238">
        <f>Q299*H299</f>
        <v>0.048919999999999998</v>
      </c>
      <c r="S299" s="238">
        <v>0</v>
      </c>
      <c r="T299" s="239">
        <f>S299*H299</f>
        <v>0</v>
      </c>
      <c r="U299" s="40"/>
      <c r="V299" s="40"/>
      <c r="W299" s="40"/>
      <c r="X299" s="40"/>
      <c r="Y299" s="40"/>
      <c r="Z299" s="40"/>
      <c r="AA299" s="40"/>
      <c r="AB299" s="40"/>
      <c r="AC299" s="40"/>
      <c r="AD299" s="40"/>
      <c r="AE299" s="40"/>
      <c r="AR299" s="240" t="s">
        <v>144</v>
      </c>
      <c r="AT299" s="240" t="s">
        <v>358</v>
      </c>
      <c r="AU299" s="240" t="s">
        <v>92</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144</v>
      </c>
      <c r="BM299" s="240" t="s">
        <v>667</v>
      </c>
    </row>
    <row r="300" s="15" customFormat="1">
      <c r="A300" s="15"/>
      <c r="B300" s="274"/>
      <c r="C300" s="275"/>
      <c r="D300" s="242" t="s">
        <v>488</v>
      </c>
      <c r="E300" s="276" t="s">
        <v>1</v>
      </c>
      <c r="F300" s="277" t="s">
        <v>637</v>
      </c>
      <c r="G300" s="275"/>
      <c r="H300" s="276" t="s">
        <v>1</v>
      </c>
      <c r="I300" s="278"/>
      <c r="J300" s="275"/>
      <c r="K300" s="275"/>
      <c r="L300" s="279"/>
      <c r="M300" s="280"/>
      <c r="N300" s="281"/>
      <c r="O300" s="281"/>
      <c r="P300" s="281"/>
      <c r="Q300" s="281"/>
      <c r="R300" s="281"/>
      <c r="S300" s="281"/>
      <c r="T300" s="282"/>
      <c r="U300" s="15"/>
      <c r="V300" s="15"/>
      <c r="W300" s="15"/>
      <c r="X300" s="15"/>
      <c r="Y300" s="15"/>
      <c r="Z300" s="15"/>
      <c r="AA300" s="15"/>
      <c r="AB300" s="15"/>
      <c r="AC300" s="15"/>
      <c r="AD300" s="15"/>
      <c r="AE300" s="15"/>
      <c r="AT300" s="283" t="s">
        <v>488</v>
      </c>
      <c r="AU300" s="283" t="s">
        <v>92</v>
      </c>
      <c r="AV300" s="15" t="s">
        <v>90</v>
      </c>
      <c r="AW300" s="15" t="s">
        <v>38</v>
      </c>
      <c r="AX300" s="15" t="s">
        <v>83</v>
      </c>
      <c r="AY300" s="283" t="s">
        <v>355</v>
      </c>
    </row>
    <row r="301" s="13" customFormat="1">
      <c r="A301" s="13"/>
      <c r="B301" s="252"/>
      <c r="C301" s="253"/>
      <c r="D301" s="242" t="s">
        <v>488</v>
      </c>
      <c r="E301" s="254" t="s">
        <v>1</v>
      </c>
      <c r="F301" s="255" t="s">
        <v>668</v>
      </c>
      <c r="G301" s="253"/>
      <c r="H301" s="256">
        <v>1</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488</v>
      </c>
      <c r="AU301" s="262" t="s">
        <v>92</v>
      </c>
      <c r="AV301" s="13" t="s">
        <v>92</v>
      </c>
      <c r="AW301" s="13" t="s">
        <v>38</v>
      </c>
      <c r="AX301" s="13" t="s">
        <v>83</v>
      </c>
      <c r="AY301" s="262" t="s">
        <v>355</v>
      </c>
    </row>
    <row r="302" s="14" customFormat="1">
      <c r="A302" s="14"/>
      <c r="B302" s="263"/>
      <c r="C302" s="264"/>
      <c r="D302" s="242" t="s">
        <v>488</v>
      </c>
      <c r="E302" s="265" t="s">
        <v>1</v>
      </c>
      <c r="F302" s="266" t="s">
        <v>490</v>
      </c>
      <c r="G302" s="264"/>
      <c r="H302" s="267">
        <v>1</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488</v>
      </c>
      <c r="AU302" s="273" t="s">
        <v>92</v>
      </c>
      <c r="AV302" s="14" t="s">
        <v>144</v>
      </c>
      <c r="AW302" s="14" t="s">
        <v>38</v>
      </c>
      <c r="AX302" s="14" t="s">
        <v>90</v>
      </c>
      <c r="AY302" s="273" t="s">
        <v>355</v>
      </c>
    </row>
    <row r="303" s="2" customFormat="1" ht="16.5" customHeight="1">
      <c r="A303" s="40"/>
      <c r="B303" s="41"/>
      <c r="C303" s="229" t="s">
        <v>669</v>
      </c>
      <c r="D303" s="229" t="s">
        <v>358</v>
      </c>
      <c r="E303" s="230" t="s">
        <v>670</v>
      </c>
      <c r="F303" s="231" t="s">
        <v>671</v>
      </c>
      <c r="G303" s="232" t="s">
        <v>519</v>
      </c>
      <c r="H303" s="233">
        <v>247.22</v>
      </c>
      <c r="I303" s="234"/>
      <c r="J303" s="235">
        <f>ROUND(I303*H303,2)</f>
        <v>0</v>
      </c>
      <c r="K303" s="231" t="s">
        <v>361</v>
      </c>
      <c r="L303" s="46"/>
      <c r="M303" s="236" t="s">
        <v>1</v>
      </c>
      <c r="N303" s="237" t="s">
        <v>48</v>
      </c>
      <c r="O303" s="93"/>
      <c r="P303" s="238">
        <f>O303*H303</f>
        <v>0</v>
      </c>
      <c r="Q303" s="238">
        <v>0.028570000000000002</v>
      </c>
      <c r="R303" s="238">
        <f>Q303*H303</f>
        <v>7.0630754000000007</v>
      </c>
      <c r="S303" s="238">
        <v>0</v>
      </c>
      <c r="T303" s="239">
        <f>S303*H303</f>
        <v>0</v>
      </c>
      <c r="U303" s="40"/>
      <c r="V303" s="40"/>
      <c r="W303" s="40"/>
      <c r="X303" s="40"/>
      <c r="Y303" s="40"/>
      <c r="Z303" s="40"/>
      <c r="AA303" s="40"/>
      <c r="AB303" s="40"/>
      <c r="AC303" s="40"/>
      <c r="AD303" s="40"/>
      <c r="AE303" s="40"/>
      <c r="AR303" s="240" t="s">
        <v>144</v>
      </c>
      <c r="AT303" s="240" t="s">
        <v>358</v>
      </c>
      <c r="AU303" s="240" t="s">
        <v>92</v>
      </c>
      <c r="AY303" s="18" t="s">
        <v>355</v>
      </c>
      <c r="BE303" s="241">
        <f>IF(N303="základní",J303,0)</f>
        <v>0</v>
      </c>
      <c r="BF303" s="241">
        <f>IF(N303="snížená",J303,0)</f>
        <v>0</v>
      </c>
      <c r="BG303" s="241">
        <f>IF(N303="zákl. přenesená",J303,0)</f>
        <v>0</v>
      </c>
      <c r="BH303" s="241">
        <f>IF(N303="sníž. přenesená",J303,0)</f>
        <v>0</v>
      </c>
      <c r="BI303" s="241">
        <f>IF(N303="nulová",J303,0)</f>
        <v>0</v>
      </c>
      <c r="BJ303" s="18" t="s">
        <v>90</v>
      </c>
      <c r="BK303" s="241">
        <f>ROUND(I303*H303,2)</f>
        <v>0</v>
      </c>
      <c r="BL303" s="18" t="s">
        <v>144</v>
      </c>
      <c r="BM303" s="240" t="s">
        <v>672</v>
      </c>
    </row>
    <row r="304" s="2" customFormat="1" ht="16.5" customHeight="1">
      <c r="A304" s="40"/>
      <c r="B304" s="41"/>
      <c r="C304" s="229" t="s">
        <v>673</v>
      </c>
      <c r="D304" s="229" t="s">
        <v>358</v>
      </c>
      <c r="E304" s="230" t="s">
        <v>674</v>
      </c>
      <c r="F304" s="231" t="s">
        <v>675</v>
      </c>
      <c r="G304" s="232" t="s">
        <v>519</v>
      </c>
      <c r="H304" s="233">
        <v>113.24800000000001</v>
      </c>
      <c r="I304" s="234"/>
      <c r="J304" s="235">
        <f>ROUND(I304*H304,2)</f>
        <v>0</v>
      </c>
      <c r="K304" s="231" t="s">
        <v>361</v>
      </c>
      <c r="L304" s="46"/>
      <c r="M304" s="236" t="s">
        <v>1</v>
      </c>
      <c r="N304" s="237" t="s">
        <v>48</v>
      </c>
      <c r="O304" s="93"/>
      <c r="P304" s="238">
        <f>O304*H304</f>
        <v>0</v>
      </c>
      <c r="Q304" s="238">
        <v>0.10212</v>
      </c>
      <c r="R304" s="238">
        <f>Q304*H304</f>
        <v>11.564885760000001</v>
      </c>
      <c r="S304" s="238">
        <v>0</v>
      </c>
      <c r="T304" s="239">
        <f>S304*H304</f>
        <v>0</v>
      </c>
      <c r="U304" s="40"/>
      <c r="V304" s="40"/>
      <c r="W304" s="40"/>
      <c r="X304" s="40"/>
      <c r="Y304" s="40"/>
      <c r="Z304" s="40"/>
      <c r="AA304" s="40"/>
      <c r="AB304" s="40"/>
      <c r="AC304" s="40"/>
      <c r="AD304" s="40"/>
      <c r="AE304" s="40"/>
      <c r="AR304" s="240" t="s">
        <v>144</v>
      </c>
      <c r="AT304" s="240" t="s">
        <v>358</v>
      </c>
      <c r="AU304" s="240" t="s">
        <v>92</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676</v>
      </c>
    </row>
    <row r="305" s="15" customFormat="1">
      <c r="A305" s="15"/>
      <c r="B305" s="274"/>
      <c r="C305" s="275"/>
      <c r="D305" s="242" t="s">
        <v>488</v>
      </c>
      <c r="E305" s="276" t="s">
        <v>1</v>
      </c>
      <c r="F305" s="277" t="s">
        <v>612</v>
      </c>
      <c r="G305" s="275"/>
      <c r="H305" s="276" t="s">
        <v>1</v>
      </c>
      <c r="I305" s="278"/>
      <c r="J305" s="275"/>
      <c r="K305" s="275"/>
      <c r="L305" s="279"/>
      <c r="M305" s="280"/>
      <c r="N305" s="281"/>
      <c r="O305" s="281"/>
      <c r="P305" s="281"/>
      <c r="Q305" s="281"/>
      <c r="R305" s="281"/>
      <c r="S305" s="281"/>
      <c r="T305" s="282"/>
      <c r="U305" s="15"/>
      <c r="V305" s="15"/>
      <c r="W305" s="15"/>
      <c r="X305" s="15"/>
      <c r="Y305" s="15"/>
      <c r="Z305" s="15"/>
      <c r="AA305" s="15"/>
      <c r="AB305" s="15"/>
      <c r="AC305" s="15"/>
      <c r="AD305" s="15"/>
      <c r="AE305" s="15"/>
      <c r="AT305" s="283" t="s">
        <v>488</v>
      </c>
      <c r="AU305" s="283" t="s">
        <v>92</v>
      </c>
      <c r="AV305" s="15" t="s">
        <v>90</v>
      </c>
      <c r="AW305" s="15" t="s">
        <v>38</v>
      </c>
      <c r="AX305" s="15" t="s">
        <v>83</v>
      </c>
      <c r="AY305" s="283" t="s">
        <v>355</v>
      </c>
    </row>
    <row r="306" s="13" customFormat="1">
      <c r="A306" s="13"/>
      <c r="B306" s="252"/>
      <c r="C306" s="253"/>
      <c r="D306" s="242" t="s">
        <v>488</v>
      </c>
      <c r="E306" s="254" t="s">
        <v>1</v>
      </c>
      <c r="F306" s="255" t="s">
        <v>677</v>
      </c>
      <c r="G306" s="253"/>
      <c r="H306" s="256">
        <v>6.4980000000000002</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488</v>
      </c>
      <c r="AU306" s="262" t="s">
        <v>92</v>
      </c>
      <c r="AV306" s="13" t="s">
        <v>92</v>
      </c>
      <c r="AW306" s="13" t="s">
        <v>38</v>
      </c>
      <c r="AX306" s="13" t="s">
        <v>83</v>
      </c>
      <c r="AY306" s="262" t="s">
        <v>355</v>
      </c>
    </row>
    <row r="307" s="13" customFormat="1">
      <c r="A307" s="13"/>
      <c r="B307" s="252"/>
      <c r="C307" s="253"/>
      <c r="D307" s="242" t="s">
        <v>488</v>
      </c>
      <c r="E307" s="254" t="s">
        <v>1</v>
      </c>
      <c r="F307" s="255" t="s">
        <v>678</v>
      </c>
      <c r="G307" s="253"/>
      <c r="H307" s="256">
        <v>21.350000000000001</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488</v>
      </c>
      <c r="AU307" s="262" t="s">
        <v>92</v>
      </c>
      <c r="AV307" s="13" t="s">
        <v>92</v>
      </c>
      <c r="AW307" s="13" t="s">
        <v>38</v>
      </c>
      <c r="AX307" s="13" t="s">
        <v>83</v>
      </c>
      <c r="AY307" s="262" t="s">
        <v>355</v>
      </c>
    </row>
    <row r="308" s="13" customFormat="1">
      <c r="A308" s="13"/>
      <c r="B308" s="252"/>
      <c r="C308" s="253"/>
      <c r="D308" s="242" t="s">
        <v>488</v>
      </c>
      <c r="E308" s="254" t="s">
        <v>1</v>
      </c>
      <c r="F308" s="255" t="s">
        <v>679</v>
      </c>
      <c r="G308" s="253"/>
      <c r="H308" s="256">
        <v>21.350000000000001</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488</v>
      </c>
      <c r="AU308" s="262" t="s">
        <v>92</v>
      </c>
      <c r="AV308" s="13" t="s">
        <v>92</v>
      </c>
      <c r="AW308" s="13" t="s">
        <v>38</v>
      </c>
      <c r="AX308" s="13" t="s">
        <v>83</v>
      </c>
      <c r="AY308" s="262" t="s">
        <v>355</v>
      </c>
    </row>
    <row r="309" s="13" customFormat="1">
      <c r="A309" s="13"/>
      <c r="B309" s="252"/>
      <c r="C309" s="253"/>
      <c r="D309" s="242" t="s">
        <v>488</v>
      </c>
      <c r="E309" s="254" t="s">
        <v>1</v>
      </c>
      <c r="F309" s="255" t="s">
        <v>680</v>
      </c>
      <c r="G309" s="253"/>
      <c r="H309" s="256">
        <v>21.350000000000001</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488</v>
      </c>
      <c r="AU309" s="262" t="s">
        <v>92</v>
      </c>
      <c r="AV309" s="13" t="s">
        <v>92</v>
      </c>
      <c r="AW309" s="13" t="s">
        <v>38</v>
      </c>
      <c r="AX309" s="13" t="s">
        <v>83</v>
      </c>
      <c r="AY309" s="262" t="s">
        <v>355</v>
      </c>
    </row>
    <row r="310" s="13" customFormat="1">
      <c r="A310" s="13"/>
      <c r="B310" s="252"/>
      <c r="C310" s="253"/>
      <c r="D310" s="242" t="s">
        <v>488</v>
      </c>
      <c r="E310" s="254" t="s">
        <v>1</v>
      </c>
      <c r="F310" s="255" t="s">
        <v>681</v>
      </c>
      <c r="G310" s="253"/>
      <c r="H310" s="256">
        <v>21.350000000000001</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488</v>
      </c>
      <c r="AU310" s="262" t="s">
        <v>92</v>
      </c>
      <c r="AV310" s="13" t="s">
        <v>92</v>
      </c>
      <c r="AW310" s="13" t="s">
        <v>38</v>
      </c>
      <c r="AX310" s="13" t="s">
        <v>83</v>
      </c>
      <c r="AY310" s="262" t="s">
        <v>355</v>
      </c>
    </row>
    <row r="311" s="13" customFormat="1">
      <c r="A311" s="13"/>
      <c r="B311" s="252"/>
      <c r="C311" s="253"/>
      <c r="D311" s="242" t="s">
        <v>488</v>
      </c>
      <c r="E311" s="254" t="s">
        <v>1</v>
      </c>
      <c r="F311" s="255" t="s">
        <v>682</v>
      </c>
      <c r="G311" s="253"/>
      <c r="H311" s="256">
        <v>21.350000000000001</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488</v>
      </c>
      <c r="AU311" s="262" t="s">
        <v>92</v>
      </c>
      <c r="AV311" s="13" t="s">
        <v>92</v>
      </c>
      <c r="AW311" s="13" t="s">
        <v>38</v>
      </c>
      <c r="AX311" s="13" t="s">
        <v>83</v>
      </c>
      <c r="AY311" s="262" t="s">
        <v>355</v>
      </c>
    </row>
    <row r="312" s="14" customFormat="1">
      <c r="A312" s="14"/>
      <c r="B312" s="263"/>
      <c r="C312" s="264"/>
      <c r="D312" s="242" t="s">
        <v>488</v>
      </c>
      <c r="E312" s="265" t="s">
        <v>1</v>
      </c>
      <c r="F312" s="266" t="s">
        <v>490</v>
      </c>
      <c r="G312" s="264"/>
      <c r="H312" s="267">
        <v>113.24800000000001</v>
      </c>
      <c r="I312" s="268"/>
      <c r="J312" s="264"/>
      <c r="K312" s="264"/>
      <c r="L312" s="269"/>
      <c r="M312" s="270"/>
      <c r="N312" s="271"/>
      <c r="O312" s="271"/>
      <c r="P312" s="271"/>
      <c r="Q312" s="271"/>
      <c r="R312" s="271"/>
      <c r="S312" s="271"/>
      <c r="T312" s="272"/>
      <c r="U312" s="14"/>
      <c r="V312" s="14"/>
      <c r="W312" s="14"/>
      <c r="X312" s="14"/>
      <c r="Y312" s="14"/>
      <c r="Z312" s="14"/>
      <c r="AA312" s="14"/>
      <c r="AB312" s="14"/>
      <c r="AC312" s="14"/>
      <c r="AD312" s="14"/>
      <c r="AE312" s="14"/>
      <c r="AT312" s="273" t="s">
        <v>488</v>
      </c>
      <c r="AU312" s="273" t="s">
        <v>92</v>
      </c>
      <c r="AV312" s="14" t="s">
        <v>144</v>
      </c>
      <c r="AW312" s="14" t="s">
        <v>38</v>
      </c>
      <c r="AX312" s="14" t="s">
        <v>90</v>
      </c>
      <c r="AY312" s="273" t="s">
        <v>355</v>
      </c>
    </row>
    <row r="313" s="2" customFormat="1" ht="16.5" customHeight="1">
      <c r="A313" s="40"/>
      <c r="B313" s="41"/>
      <c r="C313" s="229" t="s">
        <v>683</v>
      </c>
      <c r="D313" s="229" t="s">
        <v>358</v>
      </c>
      <c r="E313" s="230" t="s">
        <v>684</v>
      </c>
      <c r="F313" s="231" t="s">
        <v>685</v>
      </c>
      <c r="G313" s="232" t="s">
        <v>519</v>
      </c>
      <c r="H313" s="233">
        <v>1026.2629999999999</v>
      </c>
      <c r="I313" s="234"/>
      <c r="J313" s="235">
        <f>ROUND(I313*H313,2)</f>
        <v>0</v>
      </c>
      <c r="K313" s="231" t="s">
        <v>361</v>
      </c>
      <c r="L313" s="46"/>
      <c r="M313" s="236" t="s">
        <v>1</v>
      </c>
      <c r="N313" s="237" t="s">
        <v>48</v>
      </c>
      <c r="O313" s="93"/>
      <c r="P313" s="238">
        <f>O313*H313</f>
        <v>0</v>
      </c>
      <c r="Q313" s="238">
        <v>0.07571</v>
      </c>
      <c r="R313" s="238">
        <f>Q313*H313</f>
        <v>77.698371729999991</v>
      </c>
      <c r="S313" s="238">
        <v>0</v>
      </c>
      <c r="T313" s="239">
        <f>S313*H313</f>
        <v>0</v>
      </c>
      <c r="U313" s="40"/>
      <c r="V313" s="40"/>
      <c r="W313" s="40"/>
      <c r="X313" s="40"/>
      <c r="Y313" s="40"/>
      <c r="Z313" s="40"/>
      <c r="AA313" s="40"/>
      <c r="AB313" s="40"/>
      <c r="AC313" s="40"/>
      <c r="AD313" s="40"/>
      <c r="AE313" s="40"/>
      <c r="AR313" s="240" t="s">
        <v>144</v>
      </c>
      <c r="AT313" s="240" t="s">
        <v>358</v>
      </c>
      <c r="AU313" s="240" t="s">
        <v>92</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144</v>
      </c>
      <c r="BM313" s="240" t="s">
        <v>686</v>
      </c>
    </row>
    <row r="314" s="15" customFormat="1">
      <c r="A314" s="15"/>
      <c r="B314" s="274"/>
      <c r="C314" s="275"/>
      <c r="D314" s="242" t="s">
        <v>488</v>
      </c>
      <c r="E314" s="276" t="s">
        <v>1</v>
      </c>
      <c r="F314" s="277" t="s">
        <v>612</v>
      </c>
      <c r="G314" s="275"/>
      <c r="H314" s="276" t="s">
        <v>1</v>
      </c>
      <c r="I314" s="278"/>
      <c r="J314" s="275"/>
      <c r="K314" s="275"/>
      <c r="L314" s="279"/>
      <c r="M314" s="280"/>
      <c r="N314" s="281"/>
      <c r="O314" s="281"/>
      <c r="P314" s="281"/>
      <c r="Q314" s="281"/>
      <c r="R314" s="281"/>
      <c r="S314" s="281"/>
      <c r="T314" s="282"/>
      <c r="U314" s="15"/>
      <c r="V314" s="15"/>
      <c r="W314" s="15"/>
      <c r="X314" s="15"/>
      <c r="Y314" s="15"/>
      <c r="Z314" s="15"/>
      <c r="AA314" s="15"/>
      <c r="AB314" s="15"/>
      <c r="AC314" s="15"/>
      <c r="AD314" s="15"/>
      <c r="AE314" s="15"/>
      <c r="AT314" s="283" t="s">
        <v>488</v>
      </c>
      <c r="AU314" s="283" t="s">
        <v>92</v>
      </c>
      <c r="AV314" s="15" t="s">
        <v>90</v>
      </c>
      <c r="AW314" s="15" t="s">
        <v>38</v>
      </c>
      <c r="AX314" s="15" t="s">
        <v>83</v>
      </c>
      <c r="AY314" s="283" t="s">
        <v>355</v>
      </c>
    </row>
    <row r="315" s="15" customFormat="1">
      <c r="A315" s="15"/>
      <c r="B315" s="274"/>
      <c r="C315" s="275"/>
      <c r="D315" s="242" t="s">
        <v>488</v>
      </c>
      <c r="E315" s="276" t="s">
        <v>1</v>
      </c>
      <c r="F315" s="277" t="s">
        <v>687</v>
      </c>
      <c r="G315" s="275"/>
      <c r="H315" s="276" t="s">
        <v>1</v>
      </c>
      <c r="I315" s="278"/>
      <c r="J315" s="275"/>
      <c r="K315" s="275"/>
      <c r="L315" s="279"/>
      <c r="M315" s="280"/>
      <c r="N315" s="281"/>
      <c r="O315" s="281"/>
      <c r="P315" s="281"/>
      <c r="Q315" s="281"/>
      <c r="R315" s="281"/>
      <c r="S315" s="281"/>
      <c r="T315" s="282"/>
      <c r="U315" s="15"/>
      <c r="V315" s="15"/>
      <c r="W315" s="15"/>
      <c r="X315" s="15"/>
      <c r="Y315" s="15"/>
      <c r="Z315" s="15"/>
      <c r="AA315" s="15"/>
      <c r="AB315" s="15"/>
      <c r="AC315" s="15"/>
      <c r="AD315" s="15"/>
      <c r="AE315" s="15"/>
      <c r="AT315" s="283" t="s">
        <v>488</v>
      </c>
      <c r="AU315" s="283" t="s">
        <v>92</v>
      </c>
      <c r="AV315" s="15" t="s">
        <v>90</v>
      </c>
      <c r="AW315" s="15" t="s">
        <v>38</v>
      </c>
      <c r="AX315" s="15" t="s">
        <v>83</v>
      </c>
      <c r="AY315" s="283" t="s">
        <v>355</v>
      </c>
    </row>
    <row r="316" s="13" customFormat="1">
      <c r="A316" s="13"/>
      <c r="B316" s="252"/>
      <c r="C316" s="253"/>
      <c r="D316" s="242" t="s">
        <v>488</v>
      </c>
      <c r="E316" s="254" t="s">
        <v>1</v>
      </c>
      <c r="F316" s="255" t="s">
        <v>688</v>
      </c>
      <c r="G316" s="253"/>
      <c r="H316" s="256">
        <v>876.178</v>
      </c>
      <c r="I316" s="257"/>
      <c r="J316" s="253"/>
      <c r="K316" s="253"/>
      <c r="L316" s="258"/>
      <c r="M316" s="259"/>
      <c r="N316" s="260"/>
      <c r="O316" s="260"/>
      <c r="P316" s="260"/>
      <c r="Q316" s="260"/>
      <c r="R316" s="260"/>
      <c r="S316" s="260"/>
      <c r="T316" s="261"/>
      <c r="U316" s="13"/>
      <c r="V316" s="13"/>
      <c r="W316" s="13"/>
      <c r="X316" s="13"/>
      <c r="Y316" s="13"/>
      <c r="Z316" s="13"/>
      <c r="AA316" s="13"/>
      <c r="AB316" s="13"/>
      <c r="AC316" s="13"/>
      <c r="AD316" s="13"/>
      <c r="AE316" s="13"/>
      <c r="AT316" s="262" t="s">
        <v>488</v>
      </c>
      <c r="AU316" s="262" t="s">
        <v>92</v>
      </c>
      <c r="AV316" s="13" t="s">
        <v>92</v>
      </c>
      <c r="AW316" s="13" t="s">
        <v>38</v>
      </c>
      <c r="AX316" s="13" t="s">
        <v>83</v>
      </c>
      <c r="AY316" s="262" t="s">
        <v>355</v>
      </c>
    </row>
    <row r="317" s="13" customFormat="1">
      <c r="A317" s="13"/>
      <c r="B317" s="252"/>
      <c r="C317" s="253"/>
      <c r="D317" s="242" t="s">
        <v>488</v>
      </c>
      <c r="E317" s="254" t="s">
        <v>1</v>
      </c>
      <c r="F317" s="255" t="s">
        <v>689</v>
      </c>
      <c r="G317" s="253"/>
      <c r="H317" s="256">
        <v>56.787999999999997</v>
      </c>
      <c r="I317" s="257"/>
      <c r="J317" s="253"/>
      <c r="K317" s="253"/>
      <c r="L317" s="258"/>
      <c r="M317" s="259"/>
      <c r="N317" s="260"/>
      <c r="O317" s="260"/>
      <c r="P317" s="260"/>
      <c r="Q317" s="260"/>
      <c r="R317" s="260"/>
      <c r="S317" s="260"/>
      <c r="T317" s="261"/>
      <c r="U317" s="13"/>
      <c r="V317" s="13"/>
      <c r="W317" s="13"/>
      <c r="X317" s="13"/>
      <c r="Y317" s="13"/>
      <c r="Z317" s="13"/>
      <c r="AA317" s="13"/>
      <c r="AB317" s="13"/>
      <c r="AC317" s="13"/>
      <c r="AD317" s="13"/>
      <c r="AE317" s="13"/>
      <c r="AT317" s="262" t="s">
        <v>488</v>
      </c>
      <c r="AU317" s="262" t="s">
        <v>92</v>
      </c>
      <c r="AV317" s="13" t="s">
        <v>92</v>
      </c>
      <c r="AW317" s="13" t="s">
        <v>38</v>
      </c>
      <c r="AX317" s="13" t="s">
        <v>83</v>
      </c>
      <c r="AY317" s="262" t="s">
        <v>355</v>
      </c>
    </row>
    <row r="318" s="16" customFormat="1">
      <c r="A318" s="16"/>
      <c r="B318" s="294"/>
      <c r="C318" s="295"/>
      <c r="D318" s="242" t="s">
        <v>488</v>
      </c>
      <c r="E318" s="296" t="s">
        <v>1</v>
      </c>
      <c r="F318" s="297" t="s">
        <v>623</v>
      </c>
      <c r="G318" s="295"/>
      <c r="H318" s="298">
        <v>932.96600000000001</v>
      </c>
      <c r="I318" s="299"/>
      <c r="J318" s="295"/>
      <c r="K318" s="295"/>
      <c r="L318" s="300"/>
      <c r="M318" s="301"/>
      <c r="N318" s="302"/>
      <c r="O318" s="302"/>
      <c r="P318" s="302"/>
      <c r="Q318" s="302"/>
      <c r="R318" s="302"/>
      <c r="S318" s="302"/>
      <c r="T318" s="303"/>
      <c r="U318" s="16"/>
      <c r="V318" s="16"/>
      <c r="W318" s="16"/>
      <c r="X318" s="16"/>
      <c r="Y318" s="16"/>
      <c r="Z318" s="16"/>
      <c r="AA318" s="16"/>
      <c r="AB318" s="16"/>
      <c r="AC318" s="16"/>
      <c r="AD318" s="16"/>
      <c r="AE318" s="16"/>
      <c r="AT318" s="304" t="s">
        <v>488</v>
      </c>
      <c r="AU318" s="304" t="s">
        <v>92</v>
      </c>
      <c r="AV318" s="16" t="s">
        <v>102</v>
      </c>
      <c r="AW318" s="16" t="s">
        <v>38</v>
      </c>
      <c r="AX318" s="16" t="s">
        <v>83</v>
      </c>
      <c r="AY318" s="304" t="s">
        <v>355</v>
      </c>
    </row>
    <row r="319" s="13" customFormat="1">
      <c r="A319" s="13"/>
      <c r="B319" s="252"/>
      <c r="C319" s="253"/>
      <c r="D319" s="242" t="s">
        <v>488</v>
      </c>
      <c r="E319" s="254" t="s">
        <v>1</v>
      </c>
      <c r="F319" s="255" t="s">
        <v>690</v>
      </c>
      <c r="G319" s="253"/>
      <c r="H319" s="256">
        <v>93.296999999999997</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488</v>
      </c>
      <c r="AU319" s="262" t="s">
        <v>92</v>
      </c>
      <c r="AV319" s="13" t="s">
        <v>92</v>
      </c>
      <c r="AW319" s="13" t="s">
        <v>38</v>
      </c>
      <c r="AX319" s="13" t="s">
        <v>83</v>
      </c>
      <c r="AY319" s="262" t="s">
        <v>355</v>
      </c>
    </row>
    <row r="320" s="14" customFormat="1">
      <c r="A320" s="14"/>
      <c r="B320" s="263"/>
      <c r="C320" s="264"/>
      <c r="D320" s="242" t="s">
        <v>488</v>
      </c>
      <c r="E320" s="265" t="s">
        <v>1</v>
      </c>
      <c r="F320" s="266" t="s">
        <v>490</v>
      </c>
      <c r="G320" s="264"/>
      <c r="H320" s="267">
        <v>1026.2629999999999</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488</v>
      </c>
      <c r="AU320" s="273" t="s">
        <v>92</v>
      </c>
      <c r="AV320" s="14" t="s">
        <v>144</v>
      </c>
      <c r="AW320" s="14" t="s">
        <v>38</v>
      </c>
      <c r="AX320" s="14" t="s">
        <v>90</v>
      </c>
      <c r="AY320" s="273" t="s">
        <v>355</v>
      </c>
    </row>
    <row r="321" s="2" customFormat="1" ht="16.5" customHeight="1">
      <c r="A321" s="40"/>
      <c r="B321" s="41"/>
      <c r="C321" s="229" t="s">
        <v>691</v>
      </c>
      <c r="D321" s="229" t="s">
        <v>358</v>
      </c>
      <c r="E321" s="230" t="s">
        <v>692</v>
      </c>
      <c r="F321" s="231" t="s">
        <v>693</v>
      </c>
      <c r="G321" s="232" t="s">
        <v>514</v>
      </c>
      <c r="H321" s="233">
        <v>246.84999999999999</v>
      </c>
      <c r="I321" s="234"/>
      <c r="J321" s="235">
        <f>ROUND(I321*H321,2)</f>
        <v>0</v>
      </c>
      <c r="K321" s="231" t="s">
        <v>361</v>
      </c>
      <c r="L321" s="46"/>
      <c r="M321" s="236" t="s">
        <v>1</v>
      </c>
      <c r="N321" s="237" t="s">
        <v>48</v>
      </c>
      <c r="O321" s="93"/>
      <c r="P321" s="238">
        <f>O321*H321</f>
        <v>0</v>
      </c>
      <c r="Q321" s="238">
        <v>0.00012</v>
      </c>
      <c r="R321" s="238">
        <f>Q321*H321</f>
        <v>0.029621999999999999</v>
      </c>
      <c r="S321" s="238">
        <v>0</v>
      </c>
      <c r="T321" s="239">
        <f>S321*H321</f>
        <v>0</v>
      </c>
      <c r="U321" s="40"/>
      <c r="V321" s="40"/>
      <c r="W321" s="40"/>
      <c r="X321" s="40"/>
      <c r="Y321" s="40"/>
      <c r="Z321" s="40"/>
      <c r="AA321" s="40"/>
      <c r="AB321" s="40"/>
      <c r="AC321" s="40"/>
      <c r="AD321" s="40"/>
      <c r="AE321" s="40"/>
      <c r="AR321" s="240" t="s">
        <v>144</v>
      </c>
      <c r="AT321" s="240" t="s">
        <v>358</v>
      </c>
      <c r="AU321" s="240" t="s">
        <v>92</v>
      </c>
      <c r="AY321" s="18" t="s">
        <v>355</v>
      </c>
      <c r="BE321" s="241">
        <f>IF(N321="základní",J321,0)</f>
        <v>0</v>
      </c>
      <c r="BF321" s="241">
        <f>IF(N321="snížená",J321,0)</f>
        <v>0</v>
      </c>
      <c r="BG321" s="241">
        <f>IF(N321="zákl. přenesená",J321,0)</f>
        <v>0</v>
      </c>
      <c r="BH321" s="241">
        <f>IF(N321="sníž. přenesená",J321,0)</f>
        <v>0</v>
      </c>
      <c r="BI321" s="241">
        <f>IF(N321="nulová",J321,0)</f>
        <v>0</v>
      </c>
      <c r="BJ321" s="18" t="s">
        <v>90</v>
      </c>
      <c r="BK321" s="241">
        <f>ROUND(I321*H321,2)</f>
        <v>0</v>
      </c>
      <c r="BL321" s="18" t="s">
        <v>144</v>
      </c>
      <c r="BM321" s="240" t="s">
        <v>694</v>
      </c>
    </row>
    <row r="322" s="2" customFormat="1" ht="16.5" customHeight="1">
      <c r="A322" s="40"/>
      <c r="B322" s="41"/>
      <c r="C322" s="229" t="s">
        <v>695</v>
      </c>
      <c r="D322" s="229" t="s">
        <v>358</v>
      </c>
      <c r="E322" s="230" t="s">
        <v>696</v>
      </c>
      <c r="F322" s="231" t="s">
        <v>697</v>
      </c>
      <c r="G322" s="232" t="s">
        <v>514</v>
      </c>
      <c r="H322" s="233">
        <v>1066.5050000000001</v>
      </c>
      <c r="I322" s="234"/>
      <c r="J322" s="235">
        <f>ROUND(I322*H322,2)</f>
        <v>0</v>
      </c>
      <c r="K322" s="231" t="s">
        <v>361</v>
      </c>
      <c r="L322" s="46"/>
      <c r="M322" s="236" t="s">
        <v>1</v>
      </c>
      <c r="N322" s="237" t="s">
        <v>48</v>
      </c>
      <c r="O322" s="93"/>
      <c r="P322" s="238">
        <f>O322*H322</f>
        <v>0</v>
      </c>
      <c r="Q322" s="238">
        <v>0.00020000000000000001</v>
      </c>
      <c r="R322" s="238">
        <f>Q322*H322</f>
        <v>0.21330100000000002</v>
      </c>
      <c r="S322" s="238">
        <v>0</v>
      </c>
      <c r="T322" s="239">
        <f>S322*H322</f>
        <v>0</v>
      </c>
      <c r="U322" s="40"/>
      <c r="V322" s="40"/>
      <c r="W322" s="40"/>
      <c r="X322" s="40"/>
      <c r="Y322" s="40"/>
      <c r="Z322" s="40"/>
      <c r="AA322" s="40"/>
      <c r="AB322" s="40"/>
      <c r="AC322" s="40"/>
      <c r="AD322" s="40"/>
      <c r="AE322" s="40"/>
      <c r="AR322" s="240" t="s">
        <v>144</v>
      </c>
      <c r="AT322" s="240" t="s">
        <v>358</v>
      </c>
      <c r="AU322" s="240" t="s">
        <v>92</v>
      </c>
      <c r="AY322" s="18" t="s">
        <v>355</v>
      </c>
      <c r="BE322" s="241">
        <f>IF(N322="základní",J322,0)</f>
        <v>0</v>
      </c>
      <c r="BF322" s="241">
        <f>IF(N322="snížená",J322,0)</f>
        <v>0</v>
      </c>
      <c r="BG322" s="241">
        <f>IF(N322="zákl. přenesená",J322,0)</f>
        <v>0</v>
      </c>
      <c r="BH322" s="241">
        <f>IF(N322="sníž. přenesená",J322,0)</f>
        <v>0</v>
      </c>
      <c r="BI322" s="241">
        <f>IF(N322="nulová",J322,0)</f>
        <v>0</v>
      </c>
      <c r="BJ322" s="18" t="s">
        <v>90</v>
      </c>
      <c r="BK322" s="241">
        <f>ROUND(I322*H322,2)</f>
        <v>0</v>
      </c>
      <c r="BL322" s="18" t="s">
        <v>144</v>
      </c>
      <c r="BM322" s="240" t="s">
        <v>698</v>
      </c>
    </row>
    <row r="323" s="15" customFormat="1">
      <c r="A323" s="15"/>
      <c r="B323" s="274"/>
      <c r="C323" s="275"/>
      <c r="D323" s="242" t="s">
        <v>488</v>
      </c>
      <c r="E323" s="276" t="s">
        <v>1</v>
      </c>
      <c r="F323" s="277" t="s">
        <v>612</v>
      </c>
      <c r="G323" s="275"/>
      <c r="H323" s="276" t="s">
        <v>1</v>
      </c>
      <c r="I323" s="278"/>
      <c r="J323" s="275"/>
      <c r="K323" s="275"/>
      <c r="L323" s="279"/>
      <c r="M323" s="280"/>
      <c r="N323" s="281"/>
      <c r="O323" s="281"/>
      <c r="P323" s="281"/>
      <c r="Q323" s="281"/>
      <c r="R323" s="281"/>
      <c r="S323" s="281"/>
      <c r="T323" s="282"/>
      <c r="U323" s="15"/>
      <c r="V323" s="15"/>
      <c r="W323" s="15"/>
      <c r="X323" s="15"/>
      <c r="Y323" s="15"/>
      <c r="Z323" s="15"/>
      <c r="AA323" s="15"/>
      <c r="AB323" s="15"/>
      <c r="AC323" s="15"/>
      <c r="AD323" s="15"/>
      <c r="AE323" s="15"/>
      <c r="AT323" s="283" t="s">
        <v>488</v>
      </c>
      <c r="AU323" s="283" t="s">
        <v>92</v>
      </c>
      <c r="AV323" s="15" t="s">
        <v>90</v>
      </c>
      <c r="AW323" s="15" t="s">
        <v>38</v>
      </c>
      <c r="AX323" s="15" t="s">
        <v>83</v>
      </c>
      <c r="AY323" s="283" t="s">
        <v>355</v>
      </c>
    </row>
    <row r="324" s="15" customFormat="1">
      <c r="A324" s="15"/>
      <c r="B324" s="274"/>
      <c r="C324" s="275"/>
      <c r="D324" s="242" t="s">
        <v>488</v>
      </c>
      <c r="E324" s="276" t="s">
        <v>1</v>
      </c>
      <c r="F324" s="277" t="s">
        <v>699</v>
      </c>
      <c r="G324" s="275"/>
      <c r="H324" s="276" t="s">
        <v>1</v>
      </c>
      <c r="I324" s="278"/>
      <c r="J324" s="275"/>
      <c r="K324" s="275"/>
      <c r="L324" s="279"/>
      <c r="M324" s="280"/>
      <c r="N324" s="281"/>
      <c r="O324" s="281"/>
      <c r="P324" s="281"/>
      <c r="Q324" s="281"/>
      <c r="R324" s="281"/>
      <c r="S324" s="281"/>
      <c r="T324" s="282"/>
      <c r="U324" s="15"/>
      <c r="V324" s="15"/>
      <c r="W324" s="15"/>
      <c r="X324" s="15"/>
      <c r="Y324" s="15"/>
      <c r="Z324" s="15"/>
      <c r="AA324" s="15"/>
      <c r="AB324" s="15"/>
      <c r="AC324" s="15"/>
      <c r="AD324" s="15"/>
      <c r="AE324" s="15"/>
      <c r="AT324" s="283" t="s">
        <v>488</v>
      </c>
      <c r="AU324" s="283" t="s">
        <v>92</v>
      </c>
      <c r="AV324" s="15" t="s">
        <v>90</v>
      </c>
      <c r="AW324" s="15" t="s">
        <v>38</v>
      </c>
      <c r="AX324" s="15" t="s">
        <v>83</v>
      </c>
      <c r="AY324" s="283" t="s">
        <v>355</v>
      </c>
    </row>
    <row r="325" s="13" customFormat="1">
      <c r="A325" s="13"/>
      <c r="B325" s="252"/>
      <c r="C325" s="253"/>
      <c r="D325" s="242" t="s">
        <v>488</v>
      </c>
      <c r="E325" s="254" t="s">
        <v>1</v>
      </c>
      <c r="F325" s="255" t="s">
        <v>700</v>
      </c>
      <c r="G325" s="253"/>
      <c r="H325" s="256">
        <v>309.55000000000001</v>
      </c>
      <c r="I325" s="257"/>
      <c r="J325" s="253"/>
      <c r="K325" s="253"/>
      <c r="L325" s="258"/>
      <c r="M325" s="259"/>
      <c r="N325" s="260"/>
      <c r="O325" s="260"/>
      <c r="P325" s="260"/>
      <c r="Q325" s="260"/>
      <c r="R325" s="260"/>
      <c r="S325" s="260"/>
      <c r="T325" s="261"/>
      <c r="U325" s="13"/>
      <c r="V325" s="13"/>
      <c r="W325" s="13"/>
      <c r="X325" s="13"/>
      <c r="Y325" s="13"/>
      <c r="Z325" s="13"/>
      <c r="AA325" s="13"/>
      <c r="AB325" s="13"/>
      <c r="AC325" s="13"/>
      <c r="AD325" s="13"/>
      <c r="AE325" s="13"/>
      <c r="AT325" s="262" t="s">
        <v>488</v>
      </c>
      <c r="AU325" s="262" t="s">
        <v>92</v>
      </c>
      <c r="AV325" s="13" t="s">
        <v>92</v>
      </c>
      <c r="AW325" s="13" t="s">
        <v>38</v>
      </c>
      <c r="AX325" s="13" t="s">
        <v>83</v>
      </c>
      <c r="AY325" s="262" t="s">
        <v>355</v>
      </c>
    </row>
    <row r="326" s="13" customFormat="1">
      <c r="A326" s="13"/>
      <c r="B326" s="252"/>
      <c r="C326" s="253"/>
      <c r="D326" s="242" t="s">
        <v>488</v>
      </c>
      <c r="E326" s="254" t="s">
        <v>1</v>
      </c>
      <c r="F326" s="255" t="s">
        <v>701</v>
      </c>
      <c r="G326" s="253"/>
      <c r="H326" s="256">
        <v>180</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488</v>
      </c>
      <c r="AU326" s="262" t="s">
        <v>92</v>
      </c>
      <c r="AV326" s="13" t="s">
        <v>92</v>
      </c>
      <c r="AW326" s="13" t="s">
        <v>38</v>
      </c>
      <c r="AX326" s="13" t="s">
        <v>83</v>
      </c>
      <c r="AY326" s="262" t="s">
        <v>355</v>
      </c>
    </row>
    <row r="327" s="13" customFormat="1">
      <c r="A327" s="13"/>
      <c r="B327" s="252"/>
      <c r="C327" s="253"/>
      <c r="D327" s="242" t="s">
        <v>488</v>
      </c>
      <c r="E327" s="254" t="s">
        <v>1</v>
      </c>
      <c r="F327" s="255" t="s">
        <v>702</v>
      </c>
      <c r="G327" s="253"/>
      <c r="H327" s="256">
        <v>180</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488</v>
      </c>
      <c r="AU327" s="262" t="s">
        <v>92</v>
      </c>
      <c r="AV327" s="13" t="s">
        <v>92</v>
      </c>
      <c r="AW327" s="13" t="s">
        <v>38</v>
      </c>
      <c r="AX327" s="13" t="s">
        <v>83</v>
      </c>
      <c r="AY327" s="262" t="s">
        <v>355</v>
      </c>
    </row>
    <row r="328" s="13" customFormat="1">
      <c r="A328" s="13"/>
      <c r="B328" s="252"/>
      <c r="C328" s="253"/>
      <c r="D328" s="242" t="s">
        <v>488</v>
      </c>
      <c r="E328" s="254" t="s">
        <v>1</v>
      </c>
      <c r="F328" s="255" t="s">
        <v>703</v>
      </c>
      <c r="G328" s="253"/>
      <c r="H328" s="256">
        <v>157.5</v>
      </c>
      <c r="I328" s="257"/>
      <c r="J328" s="253"/>
      <c r="K328" s="253"/>
      <c r="L328" s="258"/>
      <c r="M328" s="259"/>
      <c r="N328" s="260"/>
      <c r="O328" s="260"/>
      <c r="P328" s="260"/>
      <c r="Q328" s="260"/>
      <c r="R328" s="260"/>
      <c r="S328" s="260"/>
      <c r="T328" s="261"/>
      <c r="U328" s="13"/>
      <c r="V328" s="13"/>
      <c r="W328" s="13"/>
      <c r="X328" s="13"/>
      <c r="Y328" s="13"/>
      <c r="Z328" s="13"/>
      <c r="AA328" s="13"/>
      <c r="AB328" s="13"/>
      <c r="AC328" s="13"/>
      <c r="AD328" s="13"/>
      <c r="AE328" s="13"/>
      <c r="AT328" s="262" t="s">
        <v>488</v>
      </c>
      <c r="AU328" s="262" t="s">
        <v>92</v>
      </c>
      <c r="AV328" s="13" t="s">
        <v>92</v>
      </c>
      <c r="AW328" s="13" t="s">
        <v>38</v>
      </c>
      <c r="AX328" s="13" t="s">
        <v>83</v>
      </c>
      <c r="AY328" s="262" t="s">
        <v>355</v>
      </c>
    </row>
    <row r="329" s="13" customFormat="1">
      <c r="A329" s="13"/>
      <c r="B329" s="252"/>
      <c r="C329" s="253"/>
      <c r="D329" s="242" t="s">
        <v>488</v>
      </c>
      <c r="E329" s="254" t="s">
        <v>1</v>
      </c>
      <c r="F329" s="255" t="s">
        <v>704</v>
      </c>
      <c r="G329" s="253"/>
      <c r="H329" s="256">
        <v>142.5</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488</v>
      </c>
      <c r="AU329" s="262" t="s">
        <v>92</v>
      </c>
      <c r="AV329" s="13" t="s">
        <v>92</v>
      </c>
      <c r="AW329" s="13" t="s">
        <v>38</v>
      </c>
      <c r="AX329" s="13" t="s">
        <v>83</v>
      </c>
      <c r="AY329" s="262" t="s">
        <v>355</v>
      </c>
    </row>
    <row r="330" s="16" customFormat="1">
      <c r="A330" s="16"/>
      <c r="B330" s="294"/>
      <c r="C330" s="295"/>
      <c r="D330" s="242" t="s">
        <v>488</v>
      </c>
      <c r="E330" s="296" t="s">
        <v>1</v>
      </c>
      <c r="F330" s="297" t="s">
        <v>623</v>
      </c>
      <c r="G330" s="295"/>
      <c r="H330" s="298">
        <v>969.54999999999995</v>
      </c>
      <c r="I330" s="299"/>
      <c r="J330" s="295"/>
      <c r="K330" s="295"/>
      <c r="L330" s="300"/>
      <c r="M330" s="301"/>
      <c r="N330" s="302"/>
      <c r="O330" s="302"/>
      <c r="P330" s="302"/>
      <c r="Q330" s="302"/>
      <c r="R330" s="302"/>
      <c r="S330" s="302"/>
      <c r="T330" s="303"/>
      <c r="U330" s="16"/>
      <c r="V330" s="16"/>
      <c r="W330" s="16"/>
      <c r="X330" s="16"/>
      <c r="Y330" s="16"/>
      <c r="Z330" s="16"/>
      <c r="AA330" s="16"/>
      <c r="AB330" s="16"/>
      <c r="AC330" s="16"/>
      <c r="AD330" s="16"/>
      <c r="AE330" s="16"/>
      <c r="AT330" s="304" t="s">
        <v>488</v>
      </c>
      <c r="AU330" s="304" t="s">
        <v>92</v>
      </c>
      <c r="AV330" s="16" t="s">
        <v>102</v>
      </c>
      <c r="AW330" s="16" t="s">
        <v>38</v>
      </c>
      <c r="AX330" s="16" t="s">
        <v>83</v>
      </c>
      <c r="AY330" s="304" t="s">
        <v>355</v>
      </c>
    </row>
    <row r="331" s="13" customFormat="1">
      <c r="A331" s="13"/>
      <c r="B331" s="252"/>
      <c r="C331" s="253"/>
      <c r="D331" s="242" t="s">
        <v>488</v>
      </c>
      <c r="E331" s="254" t="s">
        <v>1</v>
      </c>
      <c r="F331" s="255" t="s">
        <v>705</v>
      </c>
      <c r="G331" s="253"/>
      <c r="H331" s="256">
        <v>96.954999999999998</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488</v>
      </c>
      <c r="AU331" s="262" t="s">
        <v>92</v>
      </c>
      <c r="AV331" s="13" t="s">
        <v>92</v>
      </c>
      <c r="AW331" s="13" t="s">
        <v>38</v>
      </c>
      <c r="AX331" s="13" t="s">
        <v>83</v>
      </c>
      <c r="AY331" s="262" t="s">
        <v>355</v>
      </c>
    </row>
    <row r="332" s="14" customFormat="1">
      <c r="A332" s="14"/>
      <c r="B332" s="263"/>
      <c r="C332" s="264"/>
      <c r="D332" s="242" t="s">
        <v>488</v>
      </c>
      <c r="E332" s="265" t="s">
        <v>1</v>
      </c>
      <c r="F332" s="266" t="s">
        <v>490</v>
      </c>
      <c r="G332" s="264"/>
      <c r="H332" s="267">
        <v>1066.5050000000001</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488</v>
      </c>
      <c r="AU332" s="273" t="s">
        <v>92</v>
      </c>
      <c r="AV332" s="14" t="s">
        <v>144</v>
      </c>
      <c r="AW332" s="14" t="s">
        <v>38</v>
      </c>
      <c r="AX332" s="14" t="s">
        <v>90</v>
      </c>
      <c r="AY332" s="273" t="s">
        <v>355</v>
      </c>
    </row>
    <row r="333" s="2" customFormat="1" ht="16.5" customHeight="1">
      <c r="A333" s="40"/>
      <c r="B333" s="41"/>
      <c r="C333" s="229" t="s">
        <v>706</v>
      </c>
      <c r="D333" s="229" t="s">
        <v>358</v>
      </c>
      <c r="E333" s="230" t="s">
        <v>707</v>
      </c>
      <c r="F333" s="231" t="s">
        <v>708</v>
      </c>
      <c r="G333" s="232" t="s">
        <v>519</v>
      </c>
      <c r="H333" s="233">
        <v>4252.8630000000003</v>
      </c>
      <c r="I333" s="234"/>
      <c r="J333" s="235">
        <f>ROUND(I333*H333,2)</f>
        <v>0</v>
      </c>
      <c r="K333" s="231" t="s">
        <v>361</v>
      </c>
      <c r="L333" s="46"/>
      <c r="M333" s="236" t="s">
        <v>1</v>
      </c>
      <c r="N333" s="237" t="s">
        <v>48</v>
      </c>
      <c r="O333" s="93"/>
      <c r="P333" s="238">
        <f>O333*H333</f>
        <v>0</v>
      </c>
      <c r="Q333" s="238">
        <v>0.25364999999999999</v>
      </c>
      <c r="R333" s="238">
        <f>Q333*H333</f>
        <v>1078.73869995</v>
      </c>
      <c r="S333" s="238">
        <v>0</v>
      </c>
      <c r="T333" s="239">
        <f>S333*H333</f>
        <v>0</v>
      </c>
      <c r="U333" s="40"/>
      <c r="V333" s="40"/>
      <c r="W333" s="40"/>
      <c r="X333" s="40"/>
      <c r="Y333" s="40"/>
      <c r="Z333" s="40"/>
      <c r="AA333" s="40"/>
      <c r="AB333" s="40"/>
      <c r="AC333" s="40"/>
      <c r="AD333" s="40"/>
      <c r="AE333" s="40"/>
      <c r="AR333" s="240" t="s">
        <v>144</v>
      </c>
      <c r="AT333" s="240" t="s">
        <v>358</v>
      </c>
      <c r="AU333" s="240" t="s">
        <v>92</v>
      </c>
      <c r="AY333" s="18" t="s">
        <v>355</v>
      </c>
      <c r="BE333" s="241">
        <f>IF(N333="základní",J333,0)</f>
        <v>0</v>
      </c>
      <c r="BF333" s="241">
        <f>IF(N333="snížená",J333,0)</f>
        <v>0</v>
      </c>
      <c r="BG333" s="241">
        <f>IF(N333="zákl. přenesená",J333,0)</f>
        <v>0</v>
      </c>
      <c r="BH333" s="241">
        <f>IF(N333="sníž. přenesená",J333,0)</f>
        <v>0</v>
      </c>
      <c r="BI333" s="241">
        <f>IF(N333="nulová",J333,0)</f>
        <v>0</v>
      </c>
      <c r="BJ333" s="18" t="s">
        <v>90</v>
      </c>
      <c r="BK333" s="241">
        <f>ROUND(I333*H333,2)</f>
        <v>0</v>
      </c>
      <c r="BL333" s="18" t="s">
        <v>144</v>
      </c>
      <c r="BM333" s="240" t="s">
        <v>709</v>
      </c>
    </row>
    <row r="334" s="13" customFormat="1">
      <c r="A334" s="13"/>
      <c r="B334" s="252"/>
      <c r="C334" s="253"/>
      <c r="D334" s="242" t="s">
        <v>488</v>
      </c>
      <c r="E334" s="254" t="s">
        <v>1</v>
      </c>
      <c r="F334" s="255" t="s">
        <v>710</v>
      </c>
      <c r="G334" s="253"/>
      <c r="H334" s="256">
        <v>4252.8630000000003</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488</v>
      </c>
      <c r="AU334" s="262" t="s">
        <v>92</v>
      </c>
      <c r="AV334" s="13" t="s">
        <v>92</v>
      </c>
      <c r="AW334" s="13" t="s">
        <v>38</v>
      </c>
      <c r="AX334" s="13" t="s">
        <v>83</v>
      </c>
      <c r="AY334" s="262" t="s">
        <v>355</v>
      </c>
    </row>
    <row r="335" s="14" customFormat="1">
      <c r="A335" s="14"/>
      <c r="B335" s="263"/>
      <c r="C335" s="264"/>
      <c r="D335" s="242" t="s">
        <v>488</v>
      </c>
      <c r="E335" s="265" t="s">
        <v>1</v>
      </c>
      <c r="F335" s="266" t="s">
        <v>490</v>
      </c>
      <c r="G335" s="264"/>
      <c r="H335" s="267">
        <v>4252.8630000000003</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488</v>
      </c>
      <c r="AU335" s="273" t="s">
        <v>92</v>
      </c>
      <c r="AV335" s="14" t="s">
        <v>144</v>
      </c>
      <c r="AW335" s="14" t="s">
        <v>38</v>
      </c>
      <c r="AX335" s="14" t="s">
        <v>90</v>
      </c>
      <c r="AY335" s="273" t="s">
        <v>355</v>
      </c>
    </row>
    <row r="336" s="12" customFormat="1" ht="22.8" customHeight="1">
      <c r="A336" s="12"/>
      <c r="B336" s="213"/>
      <c r="C336" s="214"/>
      <c r="D336" s="215" t="s">
        <v>82</v>
      </c>
      <c r="E336" s="227" t="s">
        <v>144</v>
      </c>
      <c r="F336" s="227" t="s">
        <v>711</v>
      </c>
      <c r="G336" s="214"/>
      <c r="H336" s="214"/>
      <c r="I336" s="217"/>
      <c r="J336" s="228">
        <f>BK336</f>
        <v>0</v>
      </c>
      <c r="K336" s="214"/>
      <c r="L336" s="219"/>
      <c r="M336" s="220"/>
      <c r="N336" s="221"/>
      <c r="O336" s="221"/>
      <c r="P336" s="222">
        <f>P337</f>
        <v>0</v>
      </c>
      <c r="Q336" s="221"/>
      <c r="R336" s="222">
        <f>R337</f>
        <v>0</v>
      </c>
      <c r="S336" s="221"/>
      <c r="T336" s="223">
        <f>T337</f>
        <v>0</v>
      </c>
      <c r="U336" s="12"/>
      <c r="V336" s="12"/>
      <c r="W336" s="12"/>
      <c r="X336" s="12"/>
      <c r="Y336" s="12"/>
      <c r="Z336" s="12"/>
      <c r="AA336" s="12"/>
      <c r="AB336" s="12"/>
      <c r="AC336" s="12"/>
      <c r="AD336" s="12"/>
      <c r="AE336" s="12"/>
      <c r="AR336" s="224" t="s">
        <v>90</v>
      </c>
      <c r="AT336" s="225" t="s">
        <v>82</v>
      </c>
      <c r="AU336" s="225" t="s">
        <v>90</v>
      </c>
      <c r="AY336" s="224" t="s">
        <v>355</v>
      </c>
      <c r="BK336" s="226">
        <f>BK337</f>
        <v>0</v>
      </c>
    </row>
    <row r="337" s="2" customFormat="1" ht="16.5" customHeight="1">
      <c r="A337" s="40"/>
      <c r="B337" s="41"/>
      <c r="C337" s="229" t="s">
        <v>712</v>
      </c>
      <c r="D337" s="229" t="s">
        <v>358</v>
      </c>
      <c r="E337" s="230" t="s">
        <v>713</v>
      </c>
      <c r="F337" s="231" t="s">
        <v>714</v>
      </c>
      <c r="G337" s="232" t="s">
        <v>1</v>
      </c>
      <c r="H337" s="233">
        <v>0</v>
      </c>
      <c r="I337" s="234"/>
      <c r="J337" s="235">
        <f>ROUND(I337*H337,2)</f>
        <v>0</v>
      </c>
      <c r="K337" s="231" t="s">
        <v>361</v>
      </c>
      <c r="L337" s="46"/>
      <c r="M337" s="236" t="s">
        <v>1</v>
      </c>
      <c r="N337" s="237" t="s">
        <v>48</v>
      </c>
      <c r="O337" s="93"/>
      <c r="P337" s="238">
        <f>O337*H337</f>
        <v>0</v>
      </c>
      <c r="Q337" s="238">
        <v>0.34190999999999999</v>
      </c>
      <c r="R337" s="238">
        <f>Q337*H337</f>
        <v>0</v>
      </c>
      <c r="S337" s="238">
        <v>0</v>
      </c>
      <c r="T337" s="239">
        <f>S337*H337</f>
        <v>0</v>
      </c>
      <c r="U337" s="40"/>
      <c r="V337" s="40"/>
      <c r="W337" s="40"/>
      <c r="X337" s="40"/>
      <c r="Y337" s="40"/>
      <c r="Z337" s="40"/>
      <c r="AA337" s="40"/>
      <c r="AB337" s="40"/>
      <c r="AC337" s="40"/>
      <c r="AD337" s="40"/>
      <c r="AE337" s="40"/>
      <c r="AR337" s="240" t="s">
        <v>144</v>
      </c>
      <c r="AT337" s="240" t="s">
        <v>358</v>
      </c>
      <c r="AU337" s="240" t="s">
        <v>92</v>
      </c>
      <c r="AY337" s="18" t="s">
        <v>355</v>
      </c>
      <c r="BE337" s="241">
        <f>IF(N337="základní",J337,0)</f>
        <v>0</v>
      </c>
      <c r="BF337" s="241">
        <f>IF(N337="snížená",J337,0)</f>
        <v>0</v>
      </c>
      <c r="BG337" s="241">
        <f>IF(N337="zákl. přenesená",J337,0)</f>
        <v>0</v>
      </c>
      <c r="BH337" s="241">
        <f>IF(N337="sníž. přenesená",J337,0)</f>
        <v>0</v>
      </c>
      <c r="BI337" s="241">
        <f>IF(N337="nulová",J337,0)</f>
        <v>0</v>
      </c>
      <c r="BJ337" s="18" t="s">
        <v>90</v>
      </c>
      <c r="BK337" s="241">
        <f>ROUND(I337*H337,2)</f>
        <v>0</v>
      </c>
      <c r="BL337" s="18" t="s">
        <v>144</v>
      </c>
      <c r="BM337" s="240" t="s">
        <v>715</v>
      </c>
    </row>
    <row r="338" s="12" customFormat="1" ht="22.8" customHeight="1">
      <c r="A338" s="12"/>
      <c r="B338" s="213"/>
      <c r="C338" s="214"/>
      <c r="D338" s="215" t="s">
        <v>82</v>
      </c>
      <c r="E338" s="227" t="s">
        <v>155</v>
      </c>
      <c r="F338" s="227" t="s">
        <v>716</v>
      </c>
      <c r="G338" s="214"/>
      <c r="H338" s="214"/>
      <c r="I338" s="217"/>
      <c r="J338" s="228">
        <f>BK338</f>
        <v>0</v>
      </c>
      <c r="K338" s="214"/>
      <c r="L338" s="219"/>
      <c r="M338" s="220"/>
      <c r="N338" s="221"/>
      <c r="O338" s="221"/>
      <c r="P338" s="222">
        <f>SUM(P339:P543)</f>
        <v>0</v>
      </c>
      <c r="Q338" s="221"/>
      <c r="R338" s="222">
        <f>SUM(R339:R543)</f>
        <v>2790.8998841900011</v>
      </c>
      <c r="S338" s="221"/>
      <c r="T338" s="223">
        <f>SUM(T339:T543)</f>
        <v>0</v>
      </c>
      <c r="U338" s="12"/>
      <c r="V338" s="12"/>
      <c r="W338" s="12"/>
      <c r="X338" s="12"/>
      <c r="Y338" s="12"/>
      <c r="Z338" s="12"/>
      <c r="AA338" s="12"/>
      <c r="AB338" s="12"/>
      <c r="AC338" s="12"/>
      <c r="AD338" s="12"/>
      <c r="AE338" s="12"/>
      <c r="AR338" s="224" t="s">
        <v>90</v>
      </c>
      <c r="AT338" s="225" t="s">
        <v>82</v>
      </c>
      <c r="AU338" s="225" t="s">
        <v>90</v>
      </c>
      <c r="AY338" s="224" t="s">
        <v>355</v>
      </c>
      <c r="BK338" s="226">
        <f>SUM(BK339:BK543)</f>
        <v>0</v>
      </c>
    </row>
    <row r="339" s="2" customFormat="1" ht="16.5" customHeight="1">
      <c r="A339" s="40"/>
      <c r="B339" s="41"/>
      <c r="C339" s="229" t="s">
        <v>717</v>
      </c>
      <c r="D339" s="229" t="s">
        <v>358</v>
      </c>
      <c r="E339" s="230" t="s">
        <v>718</v>
      </c>
      <c r="F339" s="231" t="s">
        <v>719</v>
      </c>
      <c r="G339" s="232" t="s">
        <v>519</v>
      </c>
      <c r="H339" s="233">
        <v>845.27999999999997</v>
      </c>
      <c r="I339" s="234"/>
      <c r="J339" s="235">
        <f>ROUND(I339*H339,2)</f>
        <v>0</v>
      </c>
      <c r="K339" s="231" t="s">
        <v>361</v>
      </c>
      <c r="L339" s="46"/>
      <c r="M339" s="236" t="s">
        <v>1</v>
      </c>
      <c r="N339" s="237" t="s">
        <v>48</v>
      </c>
      <c r="O339" s="93"/>
      <c r="P339" s="238">
        <f>O339*H339</f>
        <v>0</v>
      </c>
      <c r="Q339" s="238">
        <v>0.0073499999999999998</v>
      </c>
      <c r="R339" s="238">
        <f>Q339*H339</f>
        <v>6.2128079999999999</v>
      </c>
      <c r="S339" s="238">
        <v>0</v>
      </c>
      <c r="T339" s="239">
        <f>S339*H339</f>
        <v>0</v>
      </c>
      <c r="U339" s="40"/>
      <c r="V339" s="40"/>
      <c r="W339" s="40"/>
      <c r="X339" s="40"/>
      <c r="Y339" s="40"/>
      <c r="Z339" s="40"/>
      <c r="AA339" s="40"/>
      <c r="AB339" s="40"/>
      <c r="AC339" s="40"/>
      <c r="AD339" s="40"/>
      <c r="AE339" s="40"/>
      <c r="AR339" s="240" t="s">
        <v>144</v>
      </c>
      <c r="AT339" s="240" t="s">
        <v>358</v>
      </c>
      <c r="AU339" s="240" t="s">
        <v>92</v>
      </c>
      <c r="AY339" s="18" t="s">
        <v>355</v>
      </c>
      <c r="BE339" s="241">
        <f>IF(N339="základní",J339,0)</f>
        <v>0</v>
      </c>
      <c r="BF339" s="241">
        <f>IF(N339="snížená",J339,0)</f>
        <v>0</v>
      </c>
      <c r="BG339" s="241">
        <f>IF(N339="zákl. přenesená",J339,0)</f>
        <v>0</v>
      </c>
      <c r="BH339" s="241">
        <f>IF(N339="sníž. přenesená",J339,0)</f>
        <v>0</v>
      </c>
      <c r="BI339" s="241">
        <f>IF(N339="nulová",J339,0)</f>
        <v>0</v>
      </c>
      <c r="BJ339" s="18" t="s">
        <v>90</v>
      </c>
      <c r="BK339" s="241">
        <f>ROUND(I339*H339,2)</f>
        <v>0</v>
      </c>
      <c r="BL339" s="18" t="s">
        <v>144</v>
      </c>
      <c r="BM339" s="240" t="s">
        <v>720</v>
      </c>
    </row>
    <row r="340" s="15" customFormat="1">
      <c r="A340" s="15"/>
      <c r="B340" s="274"/>
      <c r="C340" s="275"/>
      <c r="D340" s="242" t="s">
        <v>488</v>
      </c>
      <c r="E340" s="276" t="s">
        <v>1</v>
      </c>
      <c r="F340" s="277" t="s">
        <v>721</v>
      </c>
      <c r="G340" s="275"/>
      <c r="H340" s="276" t="s">
        <v>1</v>
      </c>
      <c r="I340" s="278"/>
      <c r="J340" s="275"/>
      <c r="K340" s="275"/>
      <c r="L340" s="279"/>
      <c r="M340" s="280"/>
      <c r="N340" s="281"/>
      <c r="O340" s="281"/>
      <c r="P340" s="281"/>
      <c r="Q340" s="281"/>
      <c r="R340" s="281"/>
      <c r="S340" s="281"/>
      <c r="T340" s="282"/>
      <c r="U340" s="15"/>
      <c r="V340" s="15"/>
      <c r="W340" s="15"/>
      <c r="X340" s="15"/>
      <c r="Y340" s="15"/>
      <c r="Z340" s="15"/>
      <c r="AA340" s="15"/>
      <c r="AB340" s="15"/>
      <c r="AC340" s="15"/>
      <c r="AD340" s="15"/>
      <c r="AE340" s="15"/>
      <c r="AT340" s="283" t="s">
        <v>488</v>
      </c>
      <c r="AU340" s="283" t="s">
        <v>92</v>
      </c>
      <c r="AV340" s="15" t="s">
        <v>90</v>
      </c>
      <c r="AW340" s="15" t="s">
        <v>38</v>
      </c>
      <c r="AX340" s="15" t="s">
        <v>83</v>
      </c>
      <c r="AY340" s="283" t="s">
        <v>355</v>
      </c>
    </row>
    <row r="341" s="13" customFormat="1">
      <c r="A341" s="13"/>
      <c r="B341" s="252"/>
      <c r="C341" s="253"/>
      <c r="D341" s="242" t="s">
        <v>488</v>
      </c>
      <c r="E341" s="254" t="s">
        <v>1</v>
      </c>
      <c r="F341" s="255" t="s">
        <v>722</v>
      </c>
      <c r="G341" s="253"/>
      <c r="H341" s="256">
        <v>422.93000000000001</v>
      </c>
      <c r="I341" s="257"/>
      <c r="J341" s="253"/>
      <c r="K341" s="253"/>
      <c r="L341" s="258"/>
      <c r="M341" s="259"/>
      <c r="N341" s="260"/>
      <c r="O341" s="260"/>
      <c r="P341" s="260"/>
      <c r="Q341" s="260"/>
      <c r="R341" s="260"/>
      <c r="S341" s="260"/>
      <c r="T341" s="261"/>
      <c r="U341" s="13"/>
      <c r="V341" s="13"/>
      <c r="W341" s="13"/>
      <c r="X341" s="13"/>
      <c r="Y341" s="13"/>
      <c r="Z341" s="13"/>
      <c r="AA341" s="13"/>
      <c r="AB341" s="13"/>
      <c r="AC341" s="13"/>
      <c r="AD341" s="13"/>
      <c r="AE341" s="13"/>
      <c r="AT341" s="262" t="s">
        <v>488</v>
      </c>
      <c r="AU341" s="262" t="s">
        <v>92</v>
      </c>
      <c r="AV341" s="13" t="s">
        <v>92</v>
      </c>
      <c r="AW341" s="13" t="s">
        <v>38</v>
      </c>
      <c r="AX341" s="13" t="s">
        <v>83</v>
      </c>
      <c r="AY341" s="262" t="s">
        <v>355</v>
      </c>
    </row>
    <row r="342" s="13" customFormat="1">
      <c r="A342" s="13"/>
      <c r="B342" s="252"/>
      <c r="C342" s="253"/>
      <c r="D342" s="242" t="s">
        <v>488</v>
      </c>
      <c r="E342" s="254" t="s">
        <v>1</v>
      </c>
      <c r="F342" s="255" t="s">
        <v>723</v>
      </c>
      <c r="G342" s="253"/>
      <c r="H342" s="256">
        <v>77.329999999999998</v>
      </c>
      <c r="I342" s="257"/>
      <c r="J342" s="253"/>
      <c r="K342" s="253"/>
      <c r="L342" s="258"/>
      <c r="M342" s="259"/>
      <c r="N342" s="260"/>
      <c r="O342" s="260"/>
      <c r="P342" s="260"/>
      <c r="Q342" s="260"/>
      <c r="R342" s="260"/>
      <c r="S342" s="260"/>
      <c r="T342" s="261"/>
      <c r="U342" s="13"/>
      <c r="V342" s="13"/>
      <c r="W342" s="13"/>
      <c r="X342" s="13"/>
      <c r="Y342" s="13"/>
      <c r="Z342" s="13"/>
      <c r="AA342" s="13"/>
      <c r="AB342" s="13"/>
      <c r="AC342" s="13"/>
      <c r="AD342" s="13"/>
      <c r="AE342" s="13"/>
      <c r="AT342" s="262" t="s">
        <v>488</v>
      </c>
      <c r="AU342" s="262" t="s">
        <v>92</v>
      </c>
      <c r="AV342" s="13" t="s">
        <v>92</v>
      </c>
      <c r="AW342" s="13" t="s">
        <v>38</v>
      </c>
      <c r="AX342" s="13" t="s">
        <v>83</v>
      </c>
      <c r="AY342" s="262" t="s">
        <v>355</v>
      </c>
    </row>
    <row r="343" s="13" customFormat="1">
      <c r="A343" s="13"/>
      <c r="B343" s="252"/>
      <c r="C343" s="253"/>
      <c r="D343" s="242" t="s">
        <v>488</v>
      </c>
      <c r="E343" s="254" t="s">
        <v>1</v>
      </c>
      <c r="F343" s="255" t="s">
        <v>724</v>
      </c>
      <c r="G343" s="253"/>
      <c r="H343" s="256">
        <v>71.290000000000006</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488</v>
      </c>
      <c r="AU343" s="262" t="s">
        <v>92</v>
      </c>
      <c r="AV343" s="13" t="s">
        <v>92</v>
      </c>
      <c r="AW343" s="13" t="s">
        <v>38</v>
      </c>
      <c r="AX343" s="13" t="s">
        <v>83</v>
      </c>
      <c r="AY343" s="262" t="s">
        <v>355</v>
      </c>
    </row>
    <row r="344" s="13" customFormat="1">
      <c r="A344" s="13"/>
      <c r="B344" s="252"/>
      <c r="C344" s="253"/>
      <c r="D344" s="242" t="s">
        <v>488</v>
      </c>
      <c r="E344" s="254" t="s">
        <v>1</v>
      </c>
      <c r="F344" s="255" t="s">
        <v>725</v>
      </c>
      <c r="G344" s="253"/>
      <c r="H344" s="256">
        <v>72.769999999999996</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488</v>
      </c>
      <c r="AU344" s="262" t="s">
        <v>92</v>
      </c>
      <c r="AV344" s="13" t="s">
        <v>92</v>
      </c>
      <c r="AW344" s="13" t="s">
        <v>38</v>
      </c>
      <c r="AX344" s="13" t="s">
        <v>83</v>
      </c>
      <c r="AY344" s="262" t="s">
        <v>355</v>
      </c>
    </row>
    <row r="345" s="13" customFormat="1">
      <c r="A345" s="13"/>
      <c r="B345" s="252"/>
      <c r="C345" s="253"/>
      <c r="D345" s="242" t="s">
        <v>488</v>
      </c>
      <c r="E345" s="254" t="s">
        <v>1</v>
      </c>
      <c r="F345" s="255" t="s">
        <v>726</v>
      </c>
      <c r="G345" s="253"/>
      <c r="H345" s="256">
        <v>152.50999999999999</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488</v>
      </c>
      <c r="AU345" s="262" t="s">
        <v>92</v>
      </c>
      <c r="AV345" s="13" t="s">
        <v>92</v>
      </c>
      <c r="AW345" s="13" t="s">
        <v>38</v>
      </c>
      <c r="AX345" s="13" t="s">
        <v>83</v>
      </c>
      <c r="AY345" s="262" t="s">
        <v>355</v>
      </c>
    </row>
    <row r="346" s="13" customFormat="1">
      <c r="A346" s="13"/>
      <c r="B346" s="252"/>
      <c r="C346" s="253"/>
      <c r="D346" s="242" t="s">
        <v>488</v>
      </c>
      <c r="E346" s="254" t="s">
        <v>1</v>
      </c>
      <c r="F346" s="255" t="s">
        <v>727</v>
      </c>
      <c r="G346" s="253"/>
      <c r="H346" s="256">
        <v>48.450000000000003</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488</v>
      </c>
      <c r="AU346" s="262" t="s">
        <v>92</v>
      </c>
      <c r="AV346" s="13" t="s">
        <v>92</v>
      </c>
      <c r="AW346" s="13" t="s">
        <v>38</v>
      </c>
      <c r="AX346" s="13" t="s">
        <v>83</v>
      </c>
      <c r="AY346" s="262" t="s">
        <v>355</v>
      </c>
    </row>
    <row r="347" s="14" customFormat="1">
      <c r="A347" s="14"/>
      <c r="B347" s="263"/>
      <c r="C347" s="264"/>
      <c r="D347" s="242" t="s">
        <v>488</v>
      </c>
      <c r="E347" s="265" t="s">
        <v>1</v>
      </c>
      <c r="F347" s="266" t="s">
        <v>490</v>
      </c>
      <c r="G347" s="264"/>
      <c r="H347" s="267">
        <v>845.27999999999997</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488</v>
      </c>
      <c r="AU347" s="273" t="s">
        <v>92</v>
      </c>
      <c r="AV347" s="14" t="s">
        <v>144</v>
      </c>
      <c r="AW347" s="14" t="s">
        <v>38</v>
      </c>
      <c r="AX347" s="14" t="s">
        <v>90</v>
      </c>
      <c r="AY347" s="273" t="s">
        <v>355</v>
      </c>
    </row>
    <row r="348" s="2" customFormat="1" ht="16.5" customHeight="1">
      <c r="A348" s="40"/>
      <c r="B348" s="41"/>
      <c r="C348" s="229" t="s">
        <v>728</v>
      </c>
      <c r="D348" s="229" t="s">
        <v>358</v>
      </c>
      <c r="E348" s="230" t="s">
        <v>729</v>
      </c>
      <c r="F348" s="231" t="s">
        <v>730</v>
      </c>
      <c r="G348" s="232" t="s">
        <v>519</v>
      </c>
      <c r="H348" s="233">
        <v>845.27999999999997</v>
      </c>
      <c r="I348" s="234"/>
      <c r="J348" s="235">
        <f>ROUND(I348*H348,2)</f>
        <v>0</v>
      </c>
      <c r="K348" s="231" t="s">
        <v>361</v>
      </c>
      <c r="L348" s="46"/>
      <c r="M348" s="236" t="s">
        <v>1</v>
      </c>
      <c r="N348" s="237" t="s">
        <v>48</v>
      </c>
      <c r="O348" s="93"/>
      <c r="P348" s="238">
        <f>O348*H348</f>
        <v>0</v>
      </c>
      <c r="Q348" s="238">
        <v>0.00025999999999999998</v>
      </c>
      <c r="R348" s="238">
        <f>Q348*H348</f>
        <v>0.21977279999999996</v>
      </c>
      <c r="S348" s="238">
        <v>0</v>
      </c>
      <c r="T348" s="239">
        <f>S348*H348</f>
        <v>0</v>
      </c>
      <c r="U348" s="40"/>
      <c r="V348" s="40"/>
      <c r="W348" s="40"/>
      <c r="X348" s="40"/>
      <c r="Y348" s="40"/>
      <c r="Z348" s="40"/>
      <c r="AA348" s="40"/>
      <c r="AB348" s="40"/>
      <c r="AC348" s="40"/>
      <c r="AD348" s="40"/>
      <c r="AE348" s="40"/>
      <c r="AR348" s="240" t="s">
        <v>144</v>
      </c>
      <c r="AT348" s="240" t="s">
        <v>358</v>
      </c>
      <c r="AU348" s="240" t="s">
        <v>92</v>
      </c>
      <c r="AY348" s="18" t="s">
        <v>355</v>
      </c>
      <c r="BE348" s="241">
        <f>IF(N348="základní",J348,0)</f>
        <v>0</v>
      </c>
      <c r="BF348" s="241">
        <f>IF(N348="snížená",J348,0)</f>
        <v>0</v>
      </c>
      <c r="BG348" s="241">
        <f>IF(N348="zákl. přenesená",J348,0)</f>
        <v>0</v>
      </c>
      <c r="BH348" s="241">
        <f>IF(N348="sníž. přenesená",J348,0)</f>
        <v>0</v>
      </c>
      <c r="BI348" s="241">
        <f>IF(N348="nulová",J348,0)</f>
        <v>0</v>
      </c>
      <c r="BJ348" s="18" t="s">
        <v>90</v>
      </c>
      <c r="BK348" s="241">
        <f>ROUND(I348*H348,2)</f>
        <v>0</v>
      </c>
      <c r="BL348" s="18" t="s">
        <v>144</v>
      </c>
      <c r="BM348" s="240" t="s">
        <v>731</v>
      </c>
    </row>
    <row r="349" s="15" customFormat="1">
      <c r="A349" s="15"/>
      <c r="B349" s="274"/>
      <c r="C349" s="275"/>
      <c r="D349" s="242" t="s">
        <v>488</v>
      </c>
      <c r="E349" s="276" t="s">
        <v>1</v>
      </c>
      <c r="F349" s="277" t="s">
        <v>721</v>
      </c>
      <c r="G349" s="275"/>
      <c r="H349" s="276" t="s">
        <v>1</v>
      </c>
      <c r="I349" s="278"/>
      <c r="J349" s="275"/>
      <c r="K349" s="275"/>
      <c r="L349" s="279"/>
      <c r="M349" s="280"/>
      <c r="N349" s="281"/>
      <c r="O349" s="281"/>
      <c r="P349" s="281"/>
      <c r="Q349" s="281"/>
      <c r="R349" s="281"/>
      <c r="S349" s="281"/>
      <c r="T349" s="282"/>
      <c r="U349" s="15"/>
      <c r="V349" s="15"/>
      <c r="W349" s="15"/>
      <c r="X349" s="15"/>
      <c r="Y349" s="15"/>
      <c r="Z349" s="15"/>
      <c r="AA349" s="15"/>
      <c r="AB349" s="15"/>
      <c r="AC349" s="15"/>
      <c r="AD349" s="15"/>
      <c r="AE349" s="15"/>
      <c r="AT349" s="283" t="s">
        <v>488</v>
      </c>
      <c r="AU349" s="283" t="s">
        <v>92</v>
      </c>
      <c r="AV349" s="15" t="s">
        <v>90</v>
      </c>
      <c r="AW349" s="15" t="s">
        <v>38</v>
      </c>
      <c r="AX349" s="15" t="s">
        <v>83</v>
      </c>
      <c r="AY349" s="283" t="s">
        <v>355</v>
      </c>
    </row>
    <row r="350" s="13" customFormat="1">
      <c r="A350" s="13"/>
      <c r="B350" s="252"/>
      <c r="C350" s="253"/>
      <c r="D350" s="242" t="s">
        <v>488</v>
      </c>
      <c r="E350" s="254" t="s">
        <v>1</v>
      </c>
      <c r="F350" s="255" t="s">
        <v>722</v>
      </c>
      <c r="G350" s="253"/>
      <c r="H350" s="256">
        <v>422.93000000000001</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488</v>
      </c>
      <c r="AU350" s="262" t="s">
        <v>92</v>
      </c>
      <c r="AV350" s="13" t="s">
        <v>92</v>
      </c>
      <c r="AW350" s="13" t="s">
        <v>38</v>
      </c>
      <c r="AX350" s="13" t="s">
        <v>83</v>
      </c>
      <c r="AY350" s="262" t="s">
        <v>355</v>
      </c>
    </row>
    <row r="351" s="13" customFormat="1">
      <c r="A351" s="13"/>
      <c r="B351" s="252"/>
      <c r="C351" s="253"/>
      <c r="D351" s="242" t="s">
        <v>488</v>
      </c>
      <c r="E351" s="254" t="s">
        <v>1</v>
      </c>
      <c r="F351" s="255" t="s">
        <v>723</v>
      </c>
      <c r="G351" s="253"/>
      <c r="H351" s="256">
        <v>77.329999999999998</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488</v>
      </c>
      <c r="AU351" s="262" t="s">
        <v>92</v>
      </c>
      <c r="AV351" s="13" t="s">
        <v>92</v>
      </c>
      <c r="AW351" s="13" t="s">
        <v>38</v>
      </c>
      <c r="AX351" s="13" t="s">
        <v>83</v>
      </c>
      <c r="AY351" s="262" t="s">
        <v>355</v>
      </c>
    </row>
    <row r="352" s="13" customFormat="1">
      <c r="A352" s="13"/>
      <c r="B352" s="252"/>
      <c r="C352" s="253"/>
      <c r="D352" s="242" t="s">
        <v>488</v>
      </c>
      <c r="E352" s="254" t="s">
        <v>1</v>
      </c>
      <c r="F352" s="255" t="s">
        <v>724</v>
      </c>
      <c r="G352" s="253"/>
      <c r="H352" s="256">
        <v>71.290000000000006</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488</v>
      </c>
      <c r="AU352" s="262" t="s">
        <v>92</v>
      </c>
      <c r="AV352" s="13" t="s">
        <v>92</v>
      </c>
      <c r="AW352" s="13" t="s">
        <v>38</v>
      </c>
      <c r="AX352" s="13" t="s">
        <v>83</v>
      </c>
      <c r="AY352" s="262" t="s">
        <v>355</v>
      </c>
    </row>
    <row r="353" s="13" customFormat="1">
      <c r="A353" s="13"/>
      <c r="B353" s="252"/>
      <c r="C353" s="253"/>
      <c r="D353" s="242" t="s">
        <v>488</v>
      </c>
      <c r="E353" s="254" t="s">
        <v>1</v>
      </c>
      <c r="F353" s="255" t="s">
        <v>725</v>
      </c>
      <c r="G353" s="253"/>
      <c r="H353" s="256">
        <v>72.769999999999996</v>
      </c>
      <c r="I353" s="257"/>
      <c r="J353" s="253"/>
      <c r="K353" s="253"/>
      <c r="L353" s="258"/>
      <c r="M353" s="259"/>
      <c r="N353" s="260"/>
      <c r="O353" s="260"/>
      <c r="P353" s="260"/>
      <c r="Q353" s="260"/>
      <c r="R353" s="260"/>
      <c r="S353" s="260"/>
      <c r="T353" s="261"/>
      <c r="U353" s="13"/>
      <c r="V353" s="13"/>
      <c r="W353" s="13"/>
      <c r="X353" s="13"/>
      <c r="Y353" s="13"/>
      <c r="Z353" s="13"/>
      <c r="AA353" s="13"/>
      <c r="AB353" s="13"/>
      <c r="AC353" s="13"/>
      <c r="AD353" s="13"/>
      <c r="AE353" s="13"/>
      <c r="AT353" s="262" t="s">
        <v>488</v>
      </c>
      <c r="AU353" s="262" t="s">
        <v>92</v>
      </c>
      <c r="AV353" s="13" t="s">
        <v>92</v>
      </c>
      <c r="AW353" s="13" t="s">
        <v>38</v>
      </c>
      <c r="AX353" s="13" t="s">
        <v>83</v>
      </c>
      <c r="AY353" s="262" t="s">
        <v>355</v>
      </c>
    </row>
    <row r="354" s="13" customFormat="1">
      <c r="A354" s="13"/>
      <c r="B354" s="252"/>
      <c r="C354" s="253"/>
      <c r="D354" s="242" t="s">
        <v>488</v>
      </c>
      <c r="E354" s="254" t="s">
        <v>1</v>
      </c>
      <c r="F354" s="255" t="s">
        <v>726</v>
      </c>
      <c r="G354" s="253"/>
      <c r="H354" s="256">
        <v>152.50999999999999</v>
      </c>
      <c r="I354" s="257"/>
      <c r="J354" s="253"/>
      <c r="K354" s="253"/>
      <c r="L354" s="258"/>
      <c r="M354" s="259"/>
      <c r="N354" s="260"/>
      <c r="O354" s="260"/>
      <c r="P354" s="260"/>
      <c r="Q354" s="260"/>
      <c r="R354" s="260"/>
      <c r="S354" s="260"/>
      <c r="T354" s="261"/>
      <c r="U354" s="13"/>
      <c r="V354" s="13"/>
      <c r="W354" s="13"/>
      <c r="X354" s="13"/>
      <c r="Y354" s="13"/>
      <c r="Z354" s="13"/>
      <c r="AA354" s="13"/>
      <c r="AB354" s="13"/>
      <c r="AC354" s="13"/>
      <c r="AD354" s="13"/>
      <c r="AE354" s="13"/>
      <c r="AT354" s="262" t="s">
        <v>488</v>
      </c>
      <c r="AU354" s="262" t="s">
        <v>92</v>
      </c>
      <c r="AV354" s="13" t="s">
        <v>92</v>
      </c>
      <c r="AW354" s="13" t="s">
        <v>38</v>
      </c>
      <c r="AX354" s="13" t="s">
        <v>83</v>
      </c>
      <c r="AY354" s="262" t="s">
        <v>355</v>
      </c>
    </row>
    <row r="355" s="13" customFormat="1">
      <c r="A355" s="13"/>
      <c r="B355" s="252"/>
      <c r="C355" s="253"/>
      <c r="D355" s="242" t="s">
        <v>488</v>
      </c>
      <c r="E355" s="254" t="s">
        <v>1</v>
      </c>
      <c r="F355" s="255" t="s">
        <v>727</v>
      </c>
      <c r="G355" s="253"/>
      <c r="H355" s="256">
        <v>48.450000000000003</v>
      </c>
      <c r="I355" s="257"/>
      <c r="J355" s="253"/>
      <c r="K355" s="253"/>
      <c r="L355" s="258"/>
      <c r="M355" s="259"/>
      <c r="N355" s="260"/>
      <c r="O355" s="260"/>
      <c r="P355" s="260"/>
      <c r="Q355" s="260"/>
      <c r="R355" s="260"/>
      <c r="S355" s="260"/>
      <c r="T355" s="261"/>
      <c r="U355" s="13"/>
      <c r="V355" s="13"/>
      <c r="W355" s="13"/>
      <c r="X355" s="13"/>
      <c r="Y355" s="13"/>
      <c r="Z355" s="13"/>
      <c r="AA355" s="13"/>
      <c r="AB355" s="13"/>
      <c r="AC355" s="13"/>
      <c r="AD355" s="13"/>
      <c r="AE355" s="13"/>
      <c r="AT355" s="262" t="s">
        <v>488</v>
      </c>
      <c r="AU355" s="262" t="s">
        <v>92</v>
      </c>
      <c r="AV355" s="13" t="s">
        <v>92</v>
      </c>
      <c r="AW355" s="13" t="s">
        <v>38</v>
      </c>
      <c r="AX355" s="13" t="s">
        <v>83</v>
      </c>
      <c r="AY355" s="262" t="s">
        <v>355</v>
      </c>
    </row>
    <row r="356" s="14" customFormat="1">
      <c r="A356" s="14"/>
      <c r="B356" s="263"/>
      <c r="C356" s="264"/>
      <c r="D356" s="242" t="s">
        <v>488</v>
      </c>
      <c r="E356" s="265" t="s">
        <v>1</v>
      </c>
      <c r="F356" s="266" t="s">
        <v>490</v>
      </c>
      <c r="G356" s="264"/>
      <c r="H356" s="267">
        <v>845.27999999999997</v>
      </c>
      <c r="I356" s="268"/>
      <c r="J356" s="264"/>
      <c r="K356" s="264"/>
      <c r="L356" s="269"/>
      <c r="M356" s="270"/>
      <c r="N356" s="271"/>
      <c r="O356" s="271"/>
      <c r="P356" s="271"/>
      <c r="Q356" s="271"/>
      <c r="R356" s="271"/>
      <c r="S356" s="271"/>
      <c r="T356" s="272"/>
      <c r="U356" s="14"/>
      <c r="V356" s="14"/>
      <c r="W356" s="14"/>
      <c r="X356" s="14"/>
      <c r="Y356" s="14"/>
      <c r="Z356" s="14"/>
      <c r="AA356" s="14"/>
      <c r="AB356" s="14"/>
      <c r="AC356" s="14"/>
      <c r="AD356" s="14"/>
      <c r="AE356" s="14"/>
      <c r="AT356" s="273" t="s">
        <v>488</v>
      </c>
      <c r="AU356" s="273" t="s">
        <v>92</v>
      </c>
      <c r="AV356" s="14" t="s">
        <v>144</v>
      </c>
      <c r="AW356" s="14" t="s">
        <v>38</v>
      </c>
      <c r="AX356" s="14" t="s">
        <v>90</v>
      </c>
      <c r="AY356" s="273" t="s">
        <v>355</v>
      </c>
    </row>
    <row r="357" s="2" customFormat="1" ht="16.5" customHeight="1">
      <c r="A357" s="40"/>
      <c r="B357" s="41"/>
      <c r="C357" s="229" t="s">
        <v>732</v>
      </c>
      <c r="D357" s="229" t="s">
        <v>358</v>
      </c>
      <c r="E357" s="230" t="s">
        <v>733</v>
      </c>
      <c r="F357" s="231" t="s">
        <v>734</v>
      </c>
      <c r="G357" s="232" t="s">
        <v>519</v>
      </c>
      <c r="H357" s="233">
        <v>84.528000000000006</v>
      </c>
      <c r="I357" s="234"/>
      <c r="J357" s="235">
        <f>ROUND(I357*H357,2)</f>
        <v>0</v>
      </c>
      <c r="K357" s="231" t="s">
        <v>361</v>
      </c>
      <c r="L357" s="46"/>
      <c r="M357" s="236" t="s">
        <v>1</v>
      </c>
      <c r="N357" s="237" t="s">
        <v>48</v>
      </c>
      <c r="O357" s="93"/>
      <c r="P357" s="238">
        <f>O357*H357</f>
        <v>0</v>
      </c>
      <c r="Q357" s="238">
        <v>0.040000000000000001</v>
      </c>
      <c r="R357" s="238">
        <f>Q357*H357</f>
        <v>3.3811200000000001</v>
      </c>
      <c r="S357" s="238">
        <v>0</v>
      </c>
      <c r="T357" s="239">
        <f>S357*H357</f>
        <v>0</v>
      </c>
      <c r="U357" s="40"/>
      <c r="V357" s="40"/>
      <c r="W357" s="40"/>
      <c r="X357" s="40"/>
      <c r="Y357" s="40"/>
      <c r="Z357" s="40"/>
      <c r="AA357" s="40"/>
      <c r="AB357" s="40"/>
      <c r="AC357" s="40"/>
      <c r="AD357" s="40"/>
      <c r="AE357" s="40"/>
      <c r="AR357" s="240" t="s">
        <v>144</v>
      </c>
      <c r="AT357" s="240" t="s">
        <v>358</v>
      </c>
      <c r="AU357" s="240" t="s">
        <v>92</v>
      </c>
      <c r="AY357" s="18" t="s">
        <v>355</v>
      </c>
      <c r="BE357" s="241">
        <f>IF(N357="základní",J357,0)</f>
        <v>0</v>
      </c>
      <c r="BF357" s="241">
        <f>IF(N357="snížená",J357,0)</f>
        <v>0</v>
      </c>
      <c r="BG357" s="241">
        <f>IF(N357="zákl. přenesená",J357,0)</f>
        <v>0</v>
      </c>
      <c r="BH357" s="241">
        <f>IF(N357="sníž. přenesená",J357,0)</f>
        <v>0</v>
      </c>
      <c r="BI357" s="241">
        <f>IF(N357="nulová",J357,0)</f>
        <v>0</v>
      </c>
      <c r="BJ357" s="18" t="s">
        <v>90</v>
      </c>
      <c r="BK357" s="241">
        <f>ROUND(I357*H357,2)</f>
        <v>0</v>
      </c>
      <c r="BL357" s="18" t="s">
        <v>144</v>
      </c>
      <c r="BM357" s="240" t="s">
        <v>735</v>
      </c>
    </row>
    <row r="358" s="13" customFormat="1">
      <c r="A358" s="13"/>
      <c r="B358" s="252"/>
      <c r="C358" s="253"/>
      <c r="D358" s="242" t="s">
        <v>488</v>
      </c>
      <c r="E358" s="254" t="s">
        <v>1</v>
      </c>
      <c r="F358" s="255" t="s">
        <v>736</v>
      </c>
      <c r="G358" s="253"/>
      <c r="H358" s="256">
        <v>84.528000000000006</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488</v>
      </c>
      <c r="AU358" s="262" t="s">
        <v>92</v>
      </c>
      <c r="AV358" s="13" t="s">
        <v>92</v>
      </c>
      <c r="AW358" s="13" t="s">
        <v>38</v>
      </c>
      <c r="AX358" s="13" t="s">
        <v>83</v>
      </c>
      <c r="AY358" s="262" t="s">
        <v>355</v>
      </c>
    </row>
    <row r="359" s="14" customFormat="1">
      <c r="A359" s="14"/>
      <c r="B359" s="263"/>
      <c r="C359" s="264"/>
      <c r="D359" s="242" t="s">
        <v>488</v>
      </c>
      <c r="E359" s="265" t="s">
        <v>1</v>
      </c>
      <c r="F359" s="266" t="s">
        <v>490</v>
      </c>
      <c r="G359" s="264"/>
      <c r="H359" s="267">
        <v>84.528000000000006</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488</v>
      </c>
      <c r="AU359" s="273" t="s">
        <v>92</v>
      </c>
      <c r="AV359" s="14" t="s">
        <v>144</v>
      </c>
      <c r="AW359" s="14" t="s">
        <v>38</v>
      </c>
      <c r="AX359" s="14" t="s">
        <v>90</v>
      </c>
      <c r="AY359" s="273" t="s">
        <v>355</v>
      </c>
    </row>
    <row r="360" s="2" customFormat="1" ht="16.5" customHeight="1">
      <c r="A360" s="40"/>
      <c r="B360" s="41"/>
      <c r="C360" s="229" t="s">
        <v>737</v>
      </c>
      <c r="D360" s="229" t="s">
        <v>358</v>
      </c>
      <c r="E360" s="230" t="s">
        <v>738</v>
      </c>
      <c r="F360" s="231" t="s">
        <v>739</v>
      </c>
      <c r="G360" s="232" t="s">
        <v>519</v>
      </c>
      <c r="H360" s="233">
        <v>845.27999999999997</v>
      </c>
      <c r="I360" s="234"/>
      <c r="J360" s="235">
        <f>ROUND(I360*H360,2)</f>
        <v>0</v>
      </c>
      <c r="K360" s="231" t="s">
        <v>361</v>
      </c>
      <c r="L360" s="46"/>
      <c r="M360" s="236" t="s">
        <v>1</v>
      </c>
      <c r="N360" s="237" t="s">
        <v>48</v>
      </c>
      <c r="O360" s="93"/>
      <c r="P360" s="238">
        <f>O360*H360</f>
        <v>0</v>
      </c>
      <c r="Q360" s="238">
        <v>0.0048900000000000002</v>
      </c>
      <c r="R360" s="238">
        <f>Q360*H360</f>
        <v>4.1334192000000005</v>
      </c>
      <c r="S360" s="238">
        <v>0</v>
      </c>
      <c r="T360" s="239">
        <f>S360*H360</f>
        <v>0</v>
      </c>
      <c r="U360" s="40"/>
      <c r="V360" s="40"/>
      <c r="W360" s="40"/>
      <c r="X360" s="40"/>
      <c r="Y360" s="40"/>
      <c r="Z360" s="40"/>
      <c r="AA360" s="40"/>
      <c r="AB360" s="40"/>
      <c r="AC360" s="40"/>
      <c r="AD360" s="40"/>
      <c r="AE360" s="40"/>
      <c r="AR360" s="240" t="s">
        <v>144</v>
      </c>
      <c r="AT360" s="240" t="s">
        <v>358</v>
      </c>
      <c r="AU360" s="240" t="s">
        <v>92</v>
      </c>
      <c r="AY360" s="18" t="s">
        <v>355</v>
      </c>
      <c r="BE360" s="241">
        <f>IF(N360="základní",J360,0)</f>
        <v>0</v>
      </c>
      <c r="BF360" s="241">
        <f>IF(N360="snížená",J360,0)</f>
        <v>0</v>
      </c>
      <c r="BG360" s="241">
        <f>IF(N360="zákl. přenesená",J360,0)</f>
        <v>0</v>
      </c>
      <c r="BH360" s="241">
        <f>IF(N360="sníž. přenesená",J360,0)</f>
        <v>0</v>
      </c>
      <c r="BI360" s="241">
        <f>IF(N360="nulová",J360,0)</f>
        <v>0</v>
      </c>
      <c r="BJ360" s="18" t="s">
        <v>90</v>
      </c>
      <c r="BK360" s="241">
        <f>ROUND(I360*H360,2)</f>
        <v>0</v>
      </c>
      <c r="BL360" s="18" t="s">
        <v>144</v>
      </c>
      <c r="BM360" s="240" t="s">
        <v>740</v>
      </c>
    </row>
    <row r="361" s="15" customFormat="1">
      <c r="A361" s="15"/>
      <c r="B361" s="274"/>
      <c r="C361" s="275"/>
      <c r="D361" s="242" t="s">
        <v>488</v>
      </c>
      <c r="E361" s="276" t="s">
        <v>1</v>
      </c>
      <c r="F361" s="277" t="s">
        <v>721</v>
      </c>
      <c r="G361" s="275"/>
      <c r="H361" s="276" t="s">
        <v>1</v>
      </c>
      <c r="I361" s="278"/>
      <c r="J361" s="275"/>
      <c r="K361" s="275"/>
      <c r="L361" s="279"/>
      <c r="M361" s="280"/>
      <c r="N361" s="281"/>
      <c r="O361" s="281"/>
      <c r="P361" s="281"/>
      <c r="Q361" s="281"/>
      <c r="R361" s="281"/>
      <c r="S361" s="281"/>
      <c r="T361" s="282"/>
      <c r="U361" s="15"/>
      <c r="V361" s="15"/>
      <c r="W361" s="15"/>
      <c r="X361" s="15"/>
      <c r="Y361" s="15"/>
      <c r="Z361" s="15"/>
      <c r="AA361" s="15"/>
      <c r="AB361" s="15"/>
      <c r="AC361" s="15"/>
      <c r="AD361" s="15"/>
      <c r="AE361" s="15"/>
      <c r="AT361" s="283" t="s">
        <v>488</v>
      </c>
      <c r="AU361" s="283" t="s">
        <v>92</v>
      </c>
      <c r="AV361" s="15" t="s">
        <v>90</v>
      </c>
      <c r="AW361" s="15" t="s">
        <v>38</v>
      </c>
      <c r="AX361" s="15" t="s">
        <v>83</v>
      </c>
      <c r="AY361" s="283" t="s">
        <v>355</v>
      </c>
    </row>
    <row r="362" s="13" customFormat="1">
      <c r="A362" s="13"/>
      <c r="B362" s="252"/>
      <c r="C362" s="253"/>
      <c r="D362" s="242" t="s">
        <v>488</v>
      </c>
      <c r="E362" s="254" t="s">
        <v>1</v>
      </c>
      <c r="F362" s="255" t="s">
        <v>722</v>
      </c>
      <c r="G362" s="253"/>
      <c r="H362" s="256">
        <v>422.93000000000001</v>
      </c>
      <c r="I362" s="257"/>
      <c r="J362" s="253"/>
      <c r="K362" s="253"/>
      <c r="L362" s="258"/>
      <c r="M362" s="259"/>
      <c r="N362" s="260"/>
      <c r="O362" s="260"/>
      <c r="P362" s="260"/>
      <c r="Q362" s="260"/>
      <c r="R362" s="260"/>
      <c r="S362" s="260"/>
      <c r="T362" s="261"/>
      <c r="U362" s="13"/>
      <c r="V362" s="13"/>
      <c r="W362" s="13"/>
      <c r="X362" s="13"/>
      <c r="Y362" s="13"/>
      <c r="Z362" s="13"/>
      <c r="AA362" s="13"/>
      <c r="AB362" s="13"/>
      <c r="AC362" s="13"/>
      <c r="AD362" s="13"/>
      <c r="AE362" s="13"/>
      <c r="AT362" s="262" t="s">
        <v>488</v>
      </c>
      <c r="AU362" s="262" t="s">
        <v>92</v>
      </c>
      <c r="AV362" s="13" t="s">
        <v>92</v>
      </c>
      <c r="AW362" s="13" t="s">
        <v>38</v>
      </c>
      <c r="AX362" s="13" t="s">
        <v>83</v>
      </c>
      <c r="AY362" s="262" t="s">
        <v>355</v>
      </c>
    </row>
    <row r="363" s="13" customFormat="1">
      <c r="A363" s="13"/>
      <c r="B363" s="252"/>
      <c r="C363" s="253"/>
      <c r="D363" s="242" t="s">
        <v>488</v>
      </c>
      <c r="E363" s="254" t="s">
        <v>1</v>
      </c>
      <c r="F363" s="255" t="s">
        <v>723</v>
      </c>
      <c r="G363" s="253"/>
      <c r="H363" s="256">
        <v>77.329999999999998</v>
      </c>
      <c r="I363" s="257"/>
      <c r="J363" s="253"/>
      <c r="K363" s="253"/>
      <c r="L363" s="258"/>
      <c r="M363" s="259"/>
      <c r="N363" s="260"/>
      <c r="O363" s="260"/>
      <c r="P363" s="260"/>
      <c r="Q363" s="260"/>
      <c r="R363" s="260"/>
      <c r="S363" s="260"/>
      <c r="T363" s="261"/>
      <c r="U363" s="13"/>
      <c r="V363" s="13"/>
      <c r="W363" s="13"/>
      <c r="X363" s="13"/>
      <c r="Y363" s="13"/>
      <c r="Z363" s="13"/>
      <c r="AA363" s="13"/>
      <c r="AB363" s="13"/>
      <c r="AC363" s="13"/>
      <c r="AD363" s="13"/>
      <c r="AE363" s="13"/>
      <c r="AT363" s="262" t="s">
        <v>488</v>
      </c>
      <c r="AU363" s="262" t="s">
        <v>92</v>
      </c>
      <c r="AV363" s="13" t="s">
        <v>92</v>
      </c>
      <c r="AW363" s="13" t="s">
        <v>38</v>
      </c>
      <c r="AX363" s="13" t="s">
        <v>83</v>
      </c>
      <c r="AY363" s="262" t="s">
        <v>355</v>
      </c>
    </row>
    <row r="364" s="13" customFormat="1">
      <c r="A364" s="13"/>
      <c r="B364" s="252"/>
      <c r="C364" s="253"/>
      <c r="D364" s="242" t="s">
        <v>488</v>
      </c>
      <c r="E364" s="254" t="s">
        <v>1</v>
      </c>
      <c r="F364" s="255" t="s">
        <v>724</v>
      </c>
      <c r="G364" s="253"/>
      <c r="H364" s="256">
        <v>71.290000000000006</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488</v>
      </c>
      <c r="AU364" s="262" t="s">
        <v>92</v>
      </c>
      <c r="AV364" s="13" t="s">
        <v>92</v>
      </c>
      <c r="AW364" s="13" t="s">
        <v>38</v>
      </c>
      <c r="AX364" s="13" t="s">
        <v>83</v>
      </c>
      <c r="AY364" s="262" t="s">
        <v>355</v>
      </c>
    </row>
    <row r="365" s="13" customFormat="1">
      <c r="A365" s="13"/>
      <c r="B365" s="252"/>
      <c r="C365" s="253"/>
      <c r="D365" s="242" t="s">
        <v>488</v>
      </c>
      <c r="E365" s="254" t="s">
        <v>1</v>
      </c>
      <c r="F365" s="255" t="s">
        <v>725</v>
      </c>
      <c r="G365" s="253"/>
      <c r="H365" s="256">
        <v>72.769999999999996</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488</v>
      </c>
      <c r="AU365" s="262" t="s">
        <v>92</v>
      </c>
      <c r="AV365" s="13" t="s">
        <v>92</v>
      </c>
      <c r="AW365" s="13" t="s">
        <v>38</v>
      </c>
      <c r="AX365" s="13" t="s">
        <v>83</v>
      </c>
      <c r="AY365" s="262" t="s">
        <v>355</v>
      </c>
    </row>
    <row r="366" s="13" customFormat="1">
      <c r="A366" s="13"/>
      <c r="B366" s="252"/>
      <c r="C366" s="253"/>
      <c r="D366" s="242" t="s">
        <v>488</v>
      </c>
      <c r="E366" s="254" t="s">
        <v>1</v>
      </c>
      <c r="F366" s="255" t="s">
        <v>726</v>
      </c>
      <c r="G366" s="253"/>
      <c r="H366" s="256">
        <v>152.50999999999999</v>
      </c>
      <c r="I366" s="257"/>
      <c r="J366" s="253"/>
      <c r="K366" s="253"/>
      <c r="L366" s="258"/>
      <c r="M366" s="259"/>
      <c r="N366" s="260"/>
      <c r="O366" s="260"/>
      <c r="P366" s="260"/>
      <c r="Q366" s="260"/>
      <c r="R366" s="260"/>
      <c r="S366" s="260"/>
      <c r="T366" s="261"/>
      <c r="U366" s="13"/>
      <c r="V366" s="13"/>
      <c r="W366" s="13"/>
      <c r="X366" s="13"/>
      <c r="Y366" s="13"/>
      <c r="Z366" s="13"/>
      <c r="AA366" s="13"/>
      <c r="AB366" s="13"/>
      <c r="AC366" s="13"/>
      <c r="AD366" s="13"/>
      <c r="AE366" s="13"/>
      <c r="AT366" s="262" t="s">
        <v>488</v>
      </c>
      <c r="AU366" s="262" t="s">
        <v>92</v>
      </c>
      <c r="AV366" s="13" t="s">
        <v>92</v>
      </c>
      <c r="AW366" s="13" t="s">
        <v>38</v>
      </c>
      <c r="AX366" s="13" t="s">
        <v>83</v>
      </c>
      <c r="AY366" s="262" t="s">
        <v>355</v>
      </c>
    </row>
    <row r="367" s="13" customFormat="1">
      <c r="A367" s="13"/>
      <c r="B367" s="252"/>
      <c r="C367" s="253"/>
      <c r="D367" s="242" t="s">
        <v>488</v>
      </c>
      <c r="E367" s="254" t="s">
        <v>1</v>
      </c>
      <c r="F367" s="255" t="s">
        <v>727</v>
      </c>
      <c r="G367" s="253"/>
      <c r="H367" s="256">
        <v>48.450000000000003</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488</v>
      </c>
      <c r="AU367" s="262" t="s">
        <v>92</v>
      </c>
      <c r="AV367" s="13" t="s">
        <v>92</v>
      </c>
      <c r="AW367" s="13" t="s">
        <v>38</v>
      </c>
      <c r="AX367" s="13" t="s">
        <v>83</v>
      </c>
      <c r="AY367" s="262" t="s">
        <v>355</v>
      </c>
    </row>
    <row r="368" s="14" customFormat="1">
      <c r="A368" s="14"/>
      <c r="B368" s="263"/>
      <c r="C368" s="264"/>
      <c r="D368" s="242" t="s">
        <v>488</v>
      </c>
      <c r="E368" s="265" t="s">
        <v>1</v>
      </c>
      <c r="F368" s="266" t="s">
        <v>490</v>
      </c>
      <c r="G368" s="264"/>
      <c r="H368" s="267">
        <v>845.27999999999997</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488</v>
      </c>
      <c r="AU368" s="273" t="s">
        <v>92</v>
      </c>
      <c r="AV368" s="14" t="s">
        <v>144</v>
      </c>
      <c r="AW368" s="14" t="s">
        <v>38</v>
      </c>
      <c r="AX368" s="14" t="s">
        <v>90</v>
      </c>
      <c r="AY368" s="273" t="s">
        <v>355</v>
      </c>
    </row>
    <row r="369" s="2" customFormat="1" ht="16.5" customHeight="1">
      <c r="A369" s="40"/>
      <c r="B369" s="41"/>
      <c r="C369" s="229" t="s">
        <v>741</v>
      </c>
      <c r="D369" s="229" t="s">
        <v>358</v>
      </c>
      <c r="E369" s="230" t="s">
        <v>742</v>
      </c>
      <c r="F369" s="231" t="s">
        <v>743</v>
      </c>
      <c r="G369" s="232" t="s">
        <v>519</v>
      </c>
      <c r="H369" s="233">
        <v>84.528000000000006</v>
      </c>
      <c r="I369" s="234"/>
      <c r="J369" s="235">
        <f>ROUND(I369*H369,2)</f>
        <v>0</v>
      </c>
      <c r="K369" s="231" t="s">
        <v>361</v>
      </c>
      <c r="L369" s="46"/>
      <c r="M369" s="236" t="s">
        <v>1</v>
      </c>
      <c r="N369" s="237" t="s">
        <v>48</v>
      </c>
      <c r="O369" s="93"/>
      <c r="P369" s="238">
        <f>O369*H369</f>
        <v>0</v>
      </c>
      <c r="Q369" s="238">
        <v>0.00093999999999999997</v>
      </c>
      <c r="R369" s="238">
        <f>Q369*H369</f>
        <v>0.079456319999999997</v>
      </c>
      <c r="S369" s="238">
        <v>0</v>
      </c>
      <c r="T369" s="239">
        <f>S369*H369</f>
        <v>0</v>
      </c>
      <c r="U369" s="40"/>
      <c r="V369" s="40"/>
      <c r="W369" s="40"/>
      <c r="X369" s="40"/>
      <c r="Y369" s="40"/>
      <c r="Z369" s="40"/>
      <c r="AA369" s="40"/>
      <c r="AB369" s="40"/>
      <c r="AC369" s="40"/>
      <c r="AD369" s="40"/>
      <c r="AE369" s="40"/>
      <c r="AR369" s="240" t="s">
        <v>144</v>
      </c>
      <c r="AT369" s="240" t="s">
        <v>358</v>
      </c>
      <c r="AU369" s="240" t="s">
        <v>92</v>
      </c>
      <c r="AY369" s="18" t="s">
        <v>355</v>
      </c>
      <c r="BE369" s="241">
        <f>IF(N369="základní",J369,0)</f>
        <v>0</v>
      </c>
      <c r="BF369" s="241">
        <f>IF(N369="snížená",J369,0)</f>
        <v>0</v>
      </c>
      <c r="BG369" s="241">
        <f>IF(N369="zákl. přenesená",J369,0)</f>
        <v>0</v>
      </c>
      <c r="BH369" s="241">
        <f>IF(N369="sníž. přenesená",J369,0)</f>
        <v>0</v>
      </c>
      <c r="BI369" s="241">
        <f>IF(N369="nulová",J369,0)</f>
        <v>0</v>
      </c>
      <c r="BJ369" s="18" t="s">
        <v>90</v>
      </c>
      <c r="BK369" s="241">
        <f>ROUND(I369*H369,2)</f>
        <v>0</v>
      </c>
      <c r="BL369" s="18" t="s">
        <v>144</v>
      </c>
      <c r="BM369" s="240" t="s">
        <v>744</v>
      </c>
    </row>
    <row r="370" s="13" customFormat="1">
      <c r="A370" s="13"/>
      <c r="B370" s="252"/>
      <c r="C370" s="253"/>
      <c r="D370" s="242" t="s">
        <v>488</v>
      </c>
      <c r="E370" s="254" t="s">
        <v>1</v>
      </c>
      <c r="F370" s="255" t="s">
        <v>745</v>
      </c>
      <c r="G370" s="253"/>
      <c r="H370" s="256">
        <v>84.528000000000006</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488</v>
      </c>
      <c r="AU370" s="262" t="s">
        <v>92</v>
      </c>
      <c r="AV370" s="13" t="s">
        <v>92</v>
      </c>
      <c r="AW370" s="13" t="s">
        <v>38</v>
      </c>
      <c r="AX370" s="13" t="s">
        <v>83</v>
      </c>
      <c r="AY370" s="262" t="s">
        <v>355</v>
      </c>
    </row>
    <row r="371" s="14" customFormat="1">
      <c r="A371" s="14"/>
      <c r="B371" s="263"/>
      <c r="C371" s="264"/>
      <c r="D371" s="242" t="s">
        <v>488</v>
      </c>
      <c r="E371" s="265" t="s">
        <v>1</v>
      </c>
      <c r="F371" s="266" t="s">
        <v>490</v>
      </c>
      <c r="G371" s="264"/>
      <c r="H371" s="267">
        <v>84.528000000000006</v>
      </c>
      <c r="I371" s="268"/>
      <c r="J371" s="264"/>
      <c r="K371" s="264"/>
      <c r="L371" s="269"/>
      <c r="M371" s="270"/>
      <c r="N371" s="271"/>
      <c r="O371" s="271"/>
      <c r="P371" s="271"/>
      <c r="Q371" s="271"/>
      <c r="R371" s="271"/>
      <c r="S371" s="271"/>
      <c r="T371" s="272"/>
      <c r="U371" s="14"/>
      <c r="V371" s="14"/>
      <c r="W371" s="14"/>
      <c r="X371" s="14"/>
      <c r="Y371" s="14"/>
      <c r="Z371" s="14"/>
      <c r="AA371" s="14"/>
      <c r="AB371" s="14"/>
      <c r="AC371" s="14"/>
      <c r="AD371" s="14"/>
      <c r="AE371" s="14"/>
      <c r="AT371" s="273" t="s">
        <v>488</v>
      </c>
      <c r="AU371" s="273" t="s">
        <v>92</v>
      </c>
      <c r="AV371" s="14" t="s">
        <v>144</v>
      </c>
      <c r="AW371" s="14" t="s">
        <v>38</v>
      </c>
      <c r="AX371" s="14" t="s">
        <v>90</v>
      </c>
      <c r="AY371" s="273" t="s">
        <v>355</v>
      </c>
    </row>
    <row r="372" s="2" customFormat="1" ht="16.5" customHeight="1">
      <c r="A372" s="40"/>
      <c r="B372" s="41"/>
      <c r="C372" s="229" t="s">
        <v>746</v>
      </c>
      <c r="D372" s="229" t="s">
        <v>358</v>
      </c>
      <c r="E372" s="230" t="s">
        <v>747</v>
      </c>
      <c r="F372" s="231" t="s">
        <v>748</v>
      </c>
      <c r="G372" s="232" t="s">
        <v>519</v>
      </c>
      <c r="H372" s="233">
        <v>845.27999999999997</v>
      </c>
      <c r="I372" s="234"/>
      <c r="J372" s="235">
        <f>ROUND(I372*H372,2)</f>
        <v>0</v>
      </c>
      <c r="K372" s="231" t="s">
        <v>361</v>
      </c>
      <c r="L372" s="46"/>
      <c r="M372" s="236" t="s">
        <v>1</v>
      </c>
      <c r="N372" s="237" t="s">
        <v>48</v>
      </c>
      <c r="O372" s="93"/>
      <c r="P372" s="238">
        <f>O372*H372</f>
        <v>0</v>
      </c>
      <c r="Q372" s="238">
        <v>0.0039100000000000003</v>
      </c>
      <c r="R372" s="238">
        <f>Q372*H372</f>
        <v>3.3050448000000001</v>
      </c>
      <c r="S372" s="238">
        <v>0</v>
      </c>
      <c r="T372" s="239">
        <f>S372*H372</f>
        <v>0</v>
      </c>
      <c r="U372" s="40"/>
      <c r="V372" s="40"/>
      <c r="W372" s="40"/>
      <c r="X372" s="40"/>
      <c r="Y372" s="40"/>
      <c r="Z372" s="40"/>
      <c r="AA372" s="40"/>
      <c r="AB372" s="40"/>
      <c r="AC372" s="40"/>
      <c r="AD372" s="40"/>
      <c r="AE372" s="40"/>
      <c r="AR372" s="240" t="s">
        <v>144</v>
      </c>
      <c r="AT372" s="240" t="s">
        <v>358</v>
      </c>
      <c r="AU372" s="240" t="s">
        <v>92</v>
      </c>
      <c r="AY372" s="18" t="s">
        <v>355</v>
      </c>
      <c r="BE372" s="241">
        <f>IF(N372="základní",J372,0)</f>
        <v>0</v>
      </c>
      <c r="BF372" s="241">
        <f>IF(N372="snížená",J372,0)</f>
        <v>0</v>
      </c>
      <c r="BG372" s="241">
        <f>IF(N372="zákl. přenesená",J372,0)</f>
        <v>0</v>
      </c>
      <c r="BH372" s="241">
        <f>IF(N372="sníž. přenesená",J372,0)</f>
        <v>0</v>
      </c>
      <c r="BI372" s="241">
        <f>IF(N372="nulová",J372,0)</f>
        <v>0</v>
      </c>
      <c r="BJ372" s="18" t="s">
        <v>90</v>
      </c>
      <c r="BK372" s="241">
        <f>ROUND(I372*H372,2)</f>
        <v>0</v>
      </c>
      <c r="BL372" s="18" t="s">
        <v>144</v>
      </c>
      <c r="BM372" s="240" t="s">
        <v>749</v>
      </c>
    </row>
    <row r="373" s="2" customFormat="1" ht="16.5" customHeight="1">
      <c r="A373" s="40"/>
      <c r="B373" s="41"/>
      <c r="C373" s="229" t="s">
        <v>750</v>
      </c>
      <c r="D373" s="229" t="s">
        <v>358</v>
      </c>
      <c r="E373" s="230" t="s">
        <v>751</v>
      </c>
      <c r="F373" s="231" t="s">
        <v>752</v>
      </c>
      <c r="G373" s="232" t="s">
        <v>519</v>
      </c>
      <c r="H373" s="233">
        <v>845.27999999999997</v>
      </c>
      <c r="I373" s="234"/>
      <c r="J373" s="235">
        <f>ROUND(I373*H373,2)</f>
        <v>0</v>
      </c>
      <c r="K373" s="231" t="s">
        <v>361</v>
      </c>
      <c r="L373" s="46"/>
      <c r="M373" s="236" t="s">
        <v>1</v>
      </c>
      <c r="N373" s="237" t="s">
        <v>48</v>
      </c>
      <c r="O373" s="93"/>
      <c r="P373" s="238">
        <f>O373*H373</f>
        <v>0</v>
      </c>
      <c r="Q373" s="238">
        <v>0.01103</v>
      </c>
      <c r="R373" s="238">
        <f>Q373*H373</f>
        <v>9.3234383999999988</v>
      </c>
      <c r="S373" s="238">
        <v>0</v>
      </c>
      <c r="T373" s="239">
        <f>S373*H373</f>
        <v>0</v>
      </c>
      <c r="U373" s="40"/>
      <c r="V373" s="40"/>
      <c r="W373" s="40"/>
      <c r="X373" s="40"/>
      <c r="Y373" s="40"/>
      <c r="Z373" s="40"/>
      <c r="AA373" s="40"/>
      <c r="AB373" s="40"/>
      <c r="AC373" s="40"/>
      <c r="AD373" s="40"/>
      <c r="AE373" s="40"/>
      <c r="AR373" s="240" t="s">
        <v>144</v>
      </c>
      <c r="AT373" s="240" t="s">
        <v>358</v>
      </c>
      <c r="AU373" s="240" t="s">
        <v>92</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144</v>
      </c>
      <c r="BM373" s="240" t="s">
        <v>753</v>
      </c>
    </row>
    <row r="374" s="15" customFormat="1">
      <c r="A374" s="15"/>
      <c r="B374" s="274"/>
      <c r="C374" s="275"/>
      <c r="D374" s="242" t="s">
        <v>488</v>
      </c>
      <c r="E374" s="276" t="s">
        <v>1</v>
      </c>
      <c r="F374" s="277" t="s">
        <v>721</v>
      </c>
      <c r="G374" s="275"/>
      <c r="H374" s="276" t="s">
        <v>1</v>
      </c>
      <c r="I374" s="278"/>
      <c r="J374" s="275"/>
      <c r="K374" s="275"/>
      <c r="L374" s="279"/>
      <c r="M374" s="280"/>
      <c r="N374" s="281"/>
      <c r="O374" s="281"/>
      <c r="P374" s="281"/>
      <c r="Q374" s="281"/>
      <c r="R374" s="281"/>
      <c r="S374" s="281"/>
      <c r="T374" s="282"/>
      <c r="U374" s="15"/>
      <c r="V374" s="15"/>
      <c r="W374" s="15"/>
      <c r="X374" s="15"/>
      <c r="Y374" s="15"/>
      <c r="Z374" s="15"/>
      <c r="AA374" s="15"/>
      <c r="AB374" s="15"/>
      <c r="AC374" s="15"/>
      <c r="AD374" s="15"/>
      <c r="AE374" s="15"/>
      <c r="AT374" s="283" t="s">
        <v>488</v>
      </c>
      <c r="AU374" s="283" t="s">
        <v>92</v>
      </c>
      <c r="AV374" s="15" t="s">
        <v>90</v>
      </c>
      <c r="AW374" s="15" t="s">
        <v>38</v>
      </c>
      <c r="AX374" s="15" t="s">
        <v>83</v>
      </c>
      <c r="AY374" s="283" t="s">
        <v>355</v>
      </c>
    </row>
    <row r="375" s="13" customFormat="1">
      <c r="A375" s="13"/>
      <c r="B375" s="252"/>
      <c r="C375" s="253"/>
      <c r="D375" s="242" t="s">
        <v>488</v>
      </c>
      <c r="E375" s="254" t="s">
        <v>1</v>
      </c>
      <c r="F375" s="255" t="s">
        <v>722</v>
      </c>
      <c r="G375" s="253"/>
      <c r="H375" s="256">
        <v>422.93000000000001</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488</v>
      </c>
      <c r="AU375" s="262" t="s">
        <v>92</v>
      </c>
      <c r="AV375" s="13" t="s">
        <v>92</v>
      </c>
      <c r="AW375" s="13" t="s">
        <v>38</v>
      </c>
      <c r="AX375" s="13" t="s">
        <v>83</v>
      </c>
      <c r="AY375" s="262" t="s">
        <v>355</v>
      </c>
    </row>
    <row r="376" s="13" customFormat="1">
      <c r="A376" s="13"/>
      <c r="B376" s="252"/>
      <c r="C376" s="253"/>
      <c r="D376" s="242" t="s">
        <v>488</v>
      </c>
      <c r="E376" s="254" t="s">
        <v>1</v>
      </c>
      <c r="F376" s="255" t="s">
        <v>723</v>
      </c>
      <c r="G376" s="253"/>
      <c r="H376" s="256">
        <v>77.329999999999998</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488</v>
      </c>
      <c r="AU376" s="262" t="s">
        <v>92</v>
      </c>
      <c r="AV376" s="13" t="s">
        <v>92</v>
      </c>
      <c r="AW376" s="13" t="s">
        <v>38</v>
      </c>
      <c r="AX376" s="13" t="s">
        <v>83</v>
      </c>
      <c r="AY376" s="262" t="s">
        <v>355</v>
      </c>
    </row>
    <row r="377" s="13" customFormat="1">
      <c r="A377" s="13"/>
      <c r="B377" s="252"/>
      <c r="C377" s="253"/>
      <c r="D377" s="242" t="s">
        <v>488</v>
      </c>
      <c r="E377" s="254" t="s">
        <v>1</v>
      </c>
      <c r="F377" s="255" t="s">
        <v>724</v>
      </c>
      <c r="G377" s="253"/>
      <c r="H377" s="256">
        <v>71.290000000000006</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488</v>
      </c>
      <c r="AU377" s="262" t="s">
        <v>92</v>
      </c>
      <c r="AV377" s="13" t="s">
        <v>92</v>
      </c>
      <c r="AW377" s="13" t="s">
        <v>38</v>
      </c>
      <c r="AX377" s="13" t="s">
        <v>83</v>
      </c>
      <c r="AY377" s="262" t="s">
        <v>355</v>
      </c>
    </row>
    <row r="378" s="13" customFormat="1">
      <c r="A378" s="13"/>
      <c r="B378" s="252"/>
      <c r="C378" s="253"/>
      <c r="D378" s="242" t="s">
        <v>488</v>
      </c>
      <c r="E378" s="254" t="s">
        <v>1</v>
      </c>
      <c r="F378" s="255" t="s">
        <v>725</v>
      </c>
      <c r="G378" s="253"/>
      <c r="H378" s="256">
        <v>72.769999999999996</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488</v>
      </c>
      <c r="AU378" s="262" t="s">
        <v>92</v>
      </c>
      <c r="AV378" s="13" t="s">
        <v>92</v>
      </c>
      <c r="AW378" s="13" t="s">
        <v>38</v>
      </c>
      <c r="AX378" s="13" t="s">
        <v>83</v>
      </c>
      <c r="AY378" s="262" t="s">
        <v>355</v>
      </c>
    </row>
    <row r="379" s="13" customFormat="1">
      <c r="A379" s="13"/>
      <c r="B379" s="252"/>
      <c r="C379" s="253"/>
      <c r="D379" s="242" t="s">
        <v>488</v>
      </c>
      <c r="E379" s="254" t="s">
        <v>1</v>
      </c>
      <c r="F379" s="255" t="s">
        <v>726</v>
      </c>
      <c r="G379" s="253"/>
      <c r="H379" s="256">
        <v>152.50999999999999</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488</v>
      </c>
      <c r="AU379" s="262" t="s">
        <v>92</v>
      </c>
      <c r="AV379" s="13" t="s">
        <v>92</v>
      </c>
      <c r="AW379" s="13" t="s">
        <v>38</v>
      </c>
      <c r="AX379" s="13" t="s">
        <v>83</v>
      </c>
      <c r="AY379" s="262" t="s">
        <v>355</v>
      </c>
    </row>
    <row r="380" s="13" customFormat="1">
      <c r="A380" s="13"/>
      <c r="B380" s="252"/>
      <c r="C380" s="253"/>
      <c r="D380" s="242" t="s">
        <v>488</v>
      </c>
      <c r="E380" s="254" t="s">
        <v>1</v>
      </c>
      <c r="F380" s="255" t="s">
        <v>727</v>
      </c>
      <c r="G380" s="253"/>
      <c r="H380" s="256">
        <v>48.450000000000003</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488</v>
      </c>
      <c r="AU380" s="262" t="s">
        <v>92</v>
      </c>
      <c r="AV380" s="13" t="s">
        <v>92</v>
      </c>
      <c r="AW380" s="13" t="s">
        <v>38</v>
      </c>
      <c r="AX380" s="13" t="s">
        <v>83</v>
      </c>
      <c r="AY380" s="262" t="s">
        <v>355</v>
      </c>
    </row>
    <row r="381" s="14" customFormat="1">
      <c r="A381" s="14"/>
      <c r="B381" s="263"/>
      <c r="C381" s="264"/>
      <c r="D381" s="242" t="s">
        <v>488</v>
      </c>
      <c r="E381" s="265" t="s">
        <v>1</v>
      </c>
      <c r="F381" s="266" t="s">
        <v>490</v>
      </c>
      <c r="G381" s="264"/>
      <c r="H381" s="267">
        <v>845.27999999999997</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488</v>
      </c>
      <c r="AU381" s="273" t="s">
        <v>92</v>
      </c>
      <c r="AV381" s="14" t="s">
        <v>144</v>
      </c>
      <c r="AW381" s="14" t="s">
        <v>38</v>
      </c>
      <c r="AX381" s="14" t="s">
        <v>90</v>
      </c>
      <c r="AY381" s="273" t="s">
        <v>355</v>
      </c>
    </row>
    <row r="382" s="2" customFormat="1" ht="16.5" customHeight="1">
      <c r="A382" s="40"/>
      <c r="B382" s="41"/>
      <c r="C382" s="229" t="s">
        <v>754</v>
      </c>
      <c r="D382" s="229" t="s">
        <v>358</v>
      </c>
      <c r="E382" s="230" t="s">
        <v>755</v>
      </c>
      <c r="F382" s="231" t="s">
        <v>756</v>
      </c>
      <c r="G382" s="232" t="s">
        <v>519</v>
      </c>
      <c r="H382" s="233">
        <v>845.27999999999997</v>
      </c>
      <c r="I382" s="234"/>
      <c r="J382" s="235">
        <f>ROUND(I382*H382,2)</f>
        <v>0</v>
      </c>
      <c r="K382" s="231" t="s">
        <v>361</v>
      </c>
      <c r="L382" s="46"/>
      <c r="M382" s="236" t="s">
        <v>1</v>
      </c>
      <c r="N382" s="237" t="s">
        <v>48</v>
      </c>
      <c r="O382" s="93"/>
      <c r="P382" s="238">
        <f>O382*H382</f>
        <v>0</v>
      </c>
      <c r="Q382" s="238">
        <v>0.0055199999999999997</v>
      </c>
      <c r="R382" s="238">
        <f>Q382*H382</f>
        <v>4.6659455999999997</v>
      </c>
      <c r="S382" s="238">
        <v>0</v>
      </c>
      <c r="T382" s="239">
        <f>S382*H382</f>
        <v>0</v>
      </c>
      <c r="U382" s="40"/>
      <c r="V382" s="40"/>
      <c r="W382" s="40"/>
      <c r="X382" s="40"/>
      <c r="Y382" s="40"/>
      <c r="Z382" s="40"/>
      <c r="AA382" s="40"/>
      <c r="AB382" s="40"/>
      <c r="AC382" s="40"/>
      <c r="AD382" s="40"/>
      <c r="AE382" s="40"/>
      <c r="AR382" s="240" t="s">
        <v>144</v>
      </c>
      <c r="AT382" s="240" t="s">
        <v>358</v>
      </c>
      <c r="AU382" s="240" t="s">
        <v>92</v>
      </c>
      <c r="AY382" s="18" t="s">
        <v>355</v>
      </c>
      <c r="BE382" s="241">
        <f>IF(N382="základní",J382,0)</f>
        <v>0</v>
      </c>
      <c r="BF382" s="241">
        <f>IF(N382="snížená",J382,0)</f>
        <v>0</v>
      </c>
      <c r="BG382" s="241">
        <f>IF(N382="zákl. přenesená",J382,0)</f>
        <v>0</v>
      </c>
      <c r="BH382" s="241">
        <f>IF(N382="sníž. přenesená",J382,0)</f>
        <v>0</v>
      </c>
      <c r="BI382" s="241">
        <f>IF(N382="nulová",J382,0)</f>
        <v>0</v>
      </c>
      <c r="BJ382" s="18" t="s">
        <v>90</v>
      </c>
      <c r="BK382" s="241">
        <f>ROUND(I382*H382,2)</f>
        <v>0</v>
      </c>
      <c r="BL382" s="18" t="s">
        <v>144</v>
      </c>
      <c r="BM382" s="240" t="s">
        <v>757</v>
      </c>
    </row>
    <row r="383" s="2" customFormat="1" ht="16.5" customHeight="1">
      <c r="A383" s="40"/>
      <c r="B383" s="41"/>
      <c r="C383" s="229" t="s">
        <v>758</v>
      </c>
      <c r="D383" s="229" t="s">
        <v>358</v>
      </c>
      <c r="E383" s="230" t="s">
        <v>759</v>
      </c>
      <c r="F383" s="231" t="s">
        <v>760</v>
      </c>
      <c r="G383" s="232" t="s">
        <v>519</v>
      </c>
      <c r="H383" s="233">
        <v>11242.715</v>
      </c>
      <c r="I383" s="234"/>
      <c r="J383" s="235">
        <f>ROUND(I383*H383,2)</f>
        <v>0</v>
      </c>
      <c r="K383" s="231" t="s">
        <v>361</v>
      </c>
      <c r="L383" s="46"/>
      <c r="M383" s="236" t="s">
        <v>1</v>
      </c>
      <c r="N383" s="237" t="s">
        <v>48</v>
      </c>
      <c r="O383" s="93"/>
      <c r="P383" s="238">
        <f>O383*H383</f>
        <v>0</v>
      </c>
      <c r="Q383" s="238">
        <v>0.0073499999999999998</v>
      </c>
      <c r="R383" s="238">
        <f>Q383*H383</f>
        <v>82.63395525</v>
      </c>
      <c r="S383" s="238">
        <v>0</v>
      </c>
      <c r="T383" s="239">
        <f>S383*H383</f>
        <v>0</v>
      </c>
      <c r="U383" s="40"/>
      <c r="V383" s="40"/>
      <c r="W383" s="40"/>
      <c r="X383" s="40"/>
      <c r="Y383" s="40"/>
      <c r="Z383" s="40"/>
      <c r="AA383" s="40"/>
      <c r="AB383" s="40"/>
      <c r="AC383" s="40"/>
      <c r="AD383" s="40"/>
      <c r="AE383" s="40"/>
      <c r="AR383" s="240" t="s">
        <v>144</v>
      </c>
      <c r="AT383" s="240" t="s">
        <v>358</v>
      </c>
      <c r="AU383" s="240" t="s">
        <v>92</v>
      </c>
      <c r="AY383" s="18" t="s">
        <v>355</v>
      </c>
      <c r="BE383" s="241">
        <f>IF(N383="základní",J383,0)</f>
        <v>0</v>
      </c>
      <c r="BF383" s="241">
        <f>IF(N383="snížená",J383,0)</f>
        <v>0</v>
      </c>
      <c r="BG383" s="241">
        <f>IF(N383="zákl. přenesená",J383,0)</f>
        <v>0</v>
      </c>
      <c r="BH383" s="241">
        <f>IF(N383="sníž. přenesená",J383,0)</f>
        <v>0</v>
      </c>
      <c r="BI383" s="241">
        <f>IF(N383="nulová",J383,0)</f>
        <v>0</v>
      </c>
      <c r="BJ383" s="18" t="s">
        <v>90</v>
      </c>
      <c r="BK383" s="241">
        <f>ROUND(I383*H383,2)</f>
        <v>0</v>
      </c>
      <c r="BL383" s="18" t="s">
        <v>144</v>
      </c>
      <c r="BM383" s="240" t="s">
        <v>761</v>
      </c>
    </row>
    <row r="384" s="15" customFormat="1">
      <c r="A384" s="15"/>
      <c r="B384" s="274"/>
      <c r="C384" s="275"/>
      <c r="D384" s="242" t="s">
        <v>488</v>
      </c>
      <c r="E384" s="276" t="s">
        <v>1</v>
      </c>
      <c r="F384" s="277" t="s">
        <v>612</v>
      </c>
      <c r="G384" s="275"/>
      <c r="H384" s="276" t="s">
        <v>1</v>
      </c>
      <c r="I384" s="278"/>
      <c r="J384" s="275"/>
      <c r="K384" s="275"/>
      <c r="L384" s="279"/>
      <c r="M384" s="280"/>
      <c r="N384" s="281"/>
      <c r="O384" s="281"/>
      <c r="P384" s="281"/>
      <c r="Q384" s="281"/>
      <c r="R384" s="281"/>
      <c r="S384" s="281"/>
      <c r="T384" s="282"/>
      <c r="U384" s="15"/>
      <c r="V384" s="15"/>
      <c r="W384" s="15"/>
      <c r="X384" s="15"/>
      <c r="Y384" s="15"/>
      <c r="Z384" s="15"/>
      <c r="AA384" s="15"/>
      <c r="AB384" s="15"/>
      <c r="AC384" s="15"/>
      <c r="AD384" s="15"/>
      <c r="AE384" s="15"/>
      <c r="AT384" s="283" t="s">
        <v>488</v>
      </c>
      <c r="AU384" s="283" t="s">
        <v>92</v>
      </c>
      <c r="AV384" s="15" t="s">
        <v>90</v>
      </c>
      <c r="AW384" s="15" t="s">
        <v>38</v>
      </c>
      <c r="AX384" s="15" t="s">
        <v>83</v>
      </c>
      <c r="AY384" s="283" t="s">
        <v>355</v>
      </c>
    </row>
    <row r="385" s="15" customFormat="1">
      <c r="A385" s="15"/>
      <c r="B385" s="274"/>
      <c r="C385" s="275"/>
      <c r="D385" s="242" t="s">
        <v>488</v>
      </c>
      <c r="E385" s="276" t="s">
        <v>1</v>
      </c>
      <c r="F385" s="277" t="s">
        <v>762</v>
      </c>
      <c r="G385" s="275"/>
      <c r="H385" s="276" t="s">
        <v>1</v>
      </c>
      <c r="I385" s="278"/>
      <c r="J385" s="275"/>
      <c r="K385" s="275"/>
      <c r="L385" s="279"/>
      <c r="M385" s="280"/>
      <c r="N385" s="281"/>
      <c r="O385" s="281"/>
      <c r="P385" s="281"/>
      <c r="Q385" s="281"/>
      <c r="R385" s="281"/>
      <c r="S385" s="281"/>
      <c r="T385" s="282"/>
      <c r="U385" s="15"/>
      <c r="V385" s="15"/>
      <c r="W385" s="15"/>
      <c r="X385" s="15"/>
      <c r="Y385" s="15"/>
      <c r="Z385" s="15"/>
      <c r="AA385" s="15"/>
      <c r="AB385" s="15"/>
      <c r="AC385" s="15"/>
      <c r="AD385" s="15"/>
      <c r="AE385" s="15"/>
      <c r="AT385" s="283" t="s">
        <v>488</v>
      </c>
      <c r="AU385" s="283" t="s">
        <v>92</v>
      </c>
      <c r="AV385" s="15" t="s">
        <v>90</v>
      </c>
      <c r="AW385" s="15" t="s">
        <v>38</v>
      </c>
      <c r="AX385" s="15" t="s">
        <v>83</v>
      </c>
      <c r="AY385" s="283" t="s">
        <v>355</v>
      </c>
    </row>
    <row r="386" s="13" customFormat="1">
      <c r="A386" s="13"/>
      <c r="B386" s="252"/>
      <c r="C386" s="253"/>
      <c r="D386" s="242" t="s">
        <v>488</v>
      </c>
      <c r="E386" s="254" t="s">
        <v>1</v>
      </c>
      <c r="F386" s="255" t="s">
        <v>763</v>
      </c>
      <c r="G386" s="253"/>
      <c r="H386" s="256">
        <v>5142.3100000000004</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488</v>
      </c>
      <c r="AU386" s="262" t="s">
        <v>92</v>
      </c>
      <c r="AV386" s="13" t="s">
        <v>92</v>
      </c>
      <c r="AW386" s="13" t="s">
        <v>38</v>
      </c>
      <c r="AX386" s="13" t="s">
        <v>83</v>
      </c>
      <c r="AY386" s="262" t="s">
        <v>355</v>
      </c>
    </row>
    <row r="387" s="15" customFormat="1">
      <c r="A387" s="15"/>
      <c r="B387" s="274"/>
      <c r="C387" s="275"/>
      <c r="D387" s="242" t="s">
        <v>488</v>
      </c>
      <c r="E387" s="276" t="s">
        <v>1</v>
      </c>
      <c r="F387" s="277" t="s">
        <v>764</v>
      </c>
      <c r="G387" s="275"/>
      <c r="H387" s="276" t="s">
        <v>1</v>
      </c>
      <c r="I387" s="278"/>
      <c r="J387" s="275"/>
      <c r="K387" s="275"/>
      <c r="L387" s="279"/>
      <c r="M387" s="280"/>
      <c r="N387" s="281"/>
      <c r="O387" s="281"/>
      <c r="P387" s="281"/>
      <c r="Q387" s="281"/>
      <c r="R387" s="281"/>
      <c r="S387" s="281"/>
      <c r="T387" s="282"/>
      <c r="U387" s="15"/>
      <c r="V387" s="15"/>
      <c r="W387" s="15"/>
      <c r="X387" s="15"/>
      <c r="Y387" s="15"/>
      <c r="Z387" s="15"/>
      <c r="AA387" s="15"/>
      <c r="AB387" s="15"/>
      <c r="AC387" s="15"/>
      <c r="AD387" s="15"/>
      <c r="AE387" s="15"/>
      <c r="AT387" s="283" t="s">
        <v>488</v>
      </c>
      <c r="AU387" s="283" t="s">
        <v>92</v>
      </c>
      <c r="AV387" s="15" t="s">
        <v>90</v>
      </c>
      <c r="AW387" s="15" t="s">
        <v>38</v>
      </c>
      <c r="AX387" s="15" t="s">
        <v>83</v>
      </c>
      <c r="AY387" s="283" t="s">
        <v>355</v>
      </c>
    </row>
    <row r="388" s="13" customFormat="1">
      <c r="A388" s="13"/>
      <c r="B388" s="252"/>
      <c r="C388" s="253"/>
      <c r="D388" s="242" t="s">
        <v>488</v>
      </c>
      <c r="E388" s="254" t="s">
        <v>1</v>
      </c>
      <c r="F388" s="255" t="s">
        <v>765</v>
      </c>
      <c r="G388" s="253"/>
      <c r="H388" s="256">
        <v>6100.4049999999997</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488</v>
      </c>
      <c r="AU388" s="262" t="s">
        <v>92</v>
      </c>
      <c r="AV388" s="13" t="s">
        <v>92</v>
      </c>
      <c r="AW388" s="13" t="s">
        <v>38</v>
      </c>
      <c r="AX388" s="13" t="s">
        <v>83</v>
      </c>
      <c r="AY388" s="262" t="s">
        <v>355</v>
      </c>
    </row>
    <row r="389" s="14" customFormat="1">
      <c r="A389" s="14"/>
      <c r="B389" s="263"/>
      <c r="C389" s="264"/>
      <c r="D389" s="242" t="s">
        <v>488</v>
      </c>
      <c r="E389" s="265" t="s">
        <v>1</v>
      </c>
      <c r="F389" s="266" t="s">
        <v>490</v>
      </c>
      <c r="G389" s="264"/>
      <c r="H389" s="267">
        <v>11242.715</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488</v>
      </c>
      <c r="AU389" s="273" t="s">
        <v>92</v>
      </c>
      <c r="AV389" s="14" t="s">
        <v>144</v>
      </c>
      <c r="AW389" s="14" t="s">
        <v>38</v>
      </c>
      <c r="AX389" s="14" t="s">
        <v>90</v>
      </c>
      <c r="AY389" s="273" t="s">
        <v>355</v>
      </c>
    </row>
    <row r="390" s="2" customFormat="1" ht="16.5" customHeight="1">
      <c r="A390" s="40"/>
      <c r="B390" s="41"/>
      <c r="C390" s="229" t="s">
        <v>766</v>
      </c>
      <c r="D390" s="229" t="s">
        <v>358</v>
      </c>
      <c r="E390" s="230" t="s">
        <v>767</v>
      </c>
      <c r="F390" s="231" t="s">
        <v>768</v>
      </c>
      <c r="G390" s="232" t="s">
        <v>519</v>
      </c>
      <c r="H390" s="233">
        <v>11427.305</v>
      </c>
      <c r="I390" s="234"/>
      <c r="J390" s="235">
        <f>ROUND(I390*H390,2)</f>
        <v>0</v>
      </c>
      <c r="K390" s="231" t="s">
        <v>361</v>
      </c>
      <c r="L390" s="46"/>
      <c r="M390" s="236" t="s">
        <v>1</v>
      </c>
      <c r="N390" s="237" t="s">
        <v>48</v>
      </c>
      <c r="O390" s="93"/>
      <c r="P390" s="238">
        <f>O390*H390</f>
        <v>0</v>
      </c>
      <c r="Q390" s="238">
        <v>0.00025999999999999998</v>
      </c>
      <c r="R390" s="238">
        <f>Q390*H390</f>
        <v>2.9710992999999997</v>
      </c>
      <c r="S390" s="238">
        <v>0</v>
      </c>
      <c r="T390" s="239">
        <f>S390*H390</f>
        <v>0</v>
      </c>
      <c r="U390" s="40"/>
      <c r="V390" s="40"/>
      <c r="W390" s="40"/>
      <c r="X390" s="40"/>
      <c r="Y390" s="40"/>
      <c r="Z390" s="40"/>
      <c r="AA390" s="40"/>
      <c r="AB390" s="40"/>
      <c r="AC390" s="40"/>
      <c r="AD390" s="40"/>
      <c r="AE390" s="40"/>
      <c r="AR390" s="240" t="s">
        <v>144</v>
      </c>
      <c r="AT390" s="240" t="s">
        <v>358</v>
      </c>
      <c r="AU390" s="240" t="s">
        <v>92</v>
      </c>
      <c r="AY390" s="18" t="s">
        <v>355</v>
      </c>
      <c r="BE390" s="241">
        <f>IF(N390="základní",J390,0)</f>
        <v>0</v>
      </c>
      <c r="BF390" s="241">
        <f>IF(N390="snížená",J390,0)</f>
        <v>0</v>
      </c>
      <c r="BG390" s="241">
        <f>IF(N390="zákl. přenesená",J390,0)</f>
        <v>0</v>
      </c>
      <c r="BH390" s="241">
        <f>IF(N390="sníž. přenesená",J390,0)</f>
        <v>0</v>
      </c>
      <c r="BI390" s="241">
        <f>IF(N390="nulová",J390,0)</f>
        <v>0</v>
      </c>
      <c r="BJ390" s="18" t="s">
        <v>90</v>
      </c>
      <c r="BK390" s="241">
        <f>ROUND(I390*H390,2)</f>
        <v>0</v>
      </c>
      <c r="BL390" s="18" t="s">
        <v>144</v>
      </c>
      <c r="BM390" s="240" t="s">
        <v>769</v>
      </c>
    </row>
    <row r="391" s="15" customFormat="1">
      <c r="A391" s="15"/>
      <c r="B391" s="274"/>
      <c r="C391" s="275"/>
      <c r="D391" s="242" t="s">
        <v>488</v>
      </c>
      <c r="E391" s="276" t="s">
        <v>1</v>
      </c>
      <c r="F391" s="277" t="s">
        <v>612</v>
      </c>
      <c r="G391" s="275"/>
      <c r="H391" s="276" t="s">
        <v>1</v>
      </c>
      <c r="I391" s="278"/>
      <c r="J391" s="275"/>
      <c r="K391" s="275"/>
      <c r="L391" s="279"/>
      <c r="M391" s="280"/>
      <c r="N391" s="281"/>
      <c r="O391" s="281"/>
      <c r="P391" s="281"/>
      <c r="Q391" s="281"/>
      <c r="R391" s="281"/>
      <c r="S391" s="281"/>
      <c r="T391" s="282"/>
      <c r="U391" s="15"/>
      <c r="V391" s="15"/>
      <c r="W391" s="15"/>
      <c r="X391" s="15"/>
      <c r="Y391" s="15"/>
      <c r="Z391" s="15"/>
      <c r="AA391" s="15"/>
      <c r="AB391" s="15"/>
      <c r="AC391" s="15"/>
      <c r="AD391" s="15"/>
      <c r="AE391" s="15"/>
      <c r="AT391" s="283" t="s">
        <v>488</v>
      </c>
      <c r="AU391" s="283" t="s">
        <v>92</v>
      </c>
      <c r="AV391" s="15" t="s">
        <v>90</v>
      </c>
      <c r="AW391" s="15" t="s">
        <v>38</v>
      </c>
      <c r="AX391" s="15" t="s">
        <v>83</v>
      </c>
      <c r="AY391" s="283" t="s">
        <v>355</v>
      </c>
    </row>
    <row r="392" s="13" customFormat="1">
      <c r="A392" s="13"/>
      <c r="B392" s="252"/>
      <c r="C392" s="253"/>
      <c r="D392" s="242" t="s">
        <v>488</v>
      </c>
      <c r="E392" s="254" t="s">
        <v>1</v>
      </c>
      <c r="F392" s="255" t="s">
        <v>770</v>
      </c>
      <c r="G392" s="253"/>
      <c r="H392" s="256">
        <v>184.59</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488</v>
      </c>
      <c r="AU392" s="262" t="s">
        <v>92</v>
      </c>
      <c r="AV392" s="13" t="s">
        <v>92</v>
      </c>
      <c r="AW392" s="13" t="s">
        <v>38</v>
      </c>
      <c r="AX392" s="13" t="s">
        <v>83</v>
      </c>
      <c r="AY392" s="262" t="s">
        <v>355</v>
      </c>
    </row>
    <row r="393" s="13" customFormat="1">
      <c r="A393" s="13"/>
      <c r="B393" s="252"/>
      <c r="C393" s="253"/>
      <c r="D393" s="242" t="s">
        <v>488</v>
      </c>
      <c r="E393" s="254" t="s">
        <v>1</v>
      </c>
      <c r="F393" s="255" t="s">
        <v>771</v>
      </c>
      <c r="G393" s="253"/>
      <c r="H393" s="256">
        <v>11242.715</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488</v>
      </c>
      <c r="AU393" s="262" t="s">
        <v>92</v>
      </c>
      <c r="AV393" s="13" t="s">
        <v>92</v>
      </c>
      <c r="AW393" s="13" t="s">
        <v>38</v>
      </c>
      <c r="AX393" s="13" t="s">
        <v>83</v>
      </c>
      <c r="AY393" s="262" t="s">
        <v>355</v>
      </c>
    </row>
    <row r="394" s="14" customFormat="1">
      <c r="A394" s="14"/>
      <c r="B394" s="263"/>
      <c r="C394" s="264"/>
      <c r="D394" s="242" t="s">
        <v>488</v>
      </c>
      <c r="E394" s="265" t="s">
        <v>1</v>
      </c>
      <c r="F394" s="266" t="s">
        <v>490</v>
      </c>
      <c r="G394" s="264"/>
      <c r="H394" s="267">
        <v>11427.305</v>
      </c>
      <c r="I394" s="268"/>
      <c r="J394" s="264"/>
      <c r="K394" s="264"/>
      <c r="L394" s="269"/>
      <c r="M394" s="270"/>
      <c r="N394" s="271"/>
      <c r="O394" s="271"/>
      <c r="P394" s="271"/>
      <c r="Q394" s="271"/>
      <c r="R394" s="271"/>
      <c r="S394" s="271"/>
      <c r="T394" s="272"/>
      <c r="U394" s="14"/>
      <c r="V394" s="14"/>
      <c r="W394" s="14"/>
      <c r="X394" s="14"/>
      <c r="Y394" s="14"/>
      <c r="Z394" s="14"/>
      <c r="AA394" s="14"/>
      <c r="AB394" s="14"/>
      <c r="AC394" s="14"/>
      <c r="AD394" s="14"/>
      <c r="AE394" s="14"/>
      <c r="AT394" s="273" t="s">
        <v>488</v>
      </c>
      <c r="AU394" s="273" t="s">
        <v>92</v>
      </c>
      <c r="AV394" s="14" t="s">
        <v>144</v>
      </c>
      <c r="AW394" s="14" t="s">
        <v>38</v>
      </c>
      <c r="AX394" s="14" t="s">
        <v>90</v>
      </c>
      <c r="AY394" s="273" t="s">
        <v>355</v>
      </c>
    </row>
    <row r="395" s="2" customFormat="1" ht="16.5" customHeight="1">
      <c r="A395" s="40"/>
      <c r="B395" s="41"/>
      <c r="C395" s="229" t="s">
        <v>772</v>
      </c>
      <c r="D395" s="229" t="s">
        <v>358</v>
      </c>
      <c r="E395" s="230" t="s">
        <v>773</v>
      </c>
      <c r="F395" s="231" t="s">
        <v>774</v>
      </c>
      <c r="G395" s="232" t="s">
        <v>519</v>
      </c>
      <c r="H395" s="233">
        <v>1124.271</v>
      </c>
      <c r="I395" s="234"/>
      <c r="J395" s="235">
        <f>ROUND(I395*H395,2)</f>
        <v>0</v>
      </c>
      <c r="K395" s="231" t="s">
        <v>361</v>
      </c>
      <c r="L395" s="46"/>
      <c r="M395" s="236" t="s">
        <v>1</v>
      </c>
      <c r="N395" s="237" t="s">
        <v>48</v>
      </c>
      <c r="O395" s="93"/>
      <c r="P395" s="238">
        <f>O395*H395</f>
        <v>0</v>
      </c>
      <c r="Q395" s="238">
        <v>0.040000000000000001</v>
      </c>
      <c r="R395" s="238">
        <f>Q395*H395</f>
        <v>44.970840000000003</v>
      </c>
      <c r="S395" s="238">
        <v>0</v>
      </c>
      <c r="T395" s="239">
        <f>S395*H395</f>
        <v>0</v>
      </c>
      <c r="U395" s="40"/>
      <c r="V395" s="40"/>
      <c r="W395" s="40"/>
      <c r="X395" s="40"/>
      <c r="Y395" s="40"/>
      <c r="Z395" s="40"/>
      <c r="AA395" s="40"/>
      <c r="AB395" s="40"/>
      <c r="AC395" s="40"/>
      <c r="AD395" s="40"/>
      <c r="AE395" s="40"/>
      <c r="AR395" s="240" t="s">
        <v>144</v>
      </c>
      <c r="AT395" s="240" t="s">
        <v>358</v>
      </c>
      <c r="AU395" s="240" t="s">
        <v>92</v>
      </c>
      <c r="AY395" s="18" t="s">
        <v>355</v>
      </c>
      <c r="BE395" s="241">
        <f>IF(N395="základní",J395,0)</f>
        <v>0</v>
      </c>
      <c r="BF395" s="241">
        <f>IF(N395="snížená",J395,0)</f>
        <v>0</v>
      </c>
      <c r="BG395" s="241">
        <f>IF(N395="zákl. přenesená",J395,0)</f>
        <v>0</v>
      </c>
      <c r="BH395" s="241">
        <f>IF(N395="sníž. přenesená",J395,0)</f>
        <v>0</v>
      </c>
      <c r="BI395" s="241">
        <f>IF(N395="nulová",J395,0)</f>
        <v>0</v>
      </c>
      <c r="BJ395" s="18" t="s">
        <v>90</v>
      </c>
      <c r="BK395" s="241">
        <f>ROUND(I395*H395,2)</f>
        <v>0</v>
      </c>
      <c r="BL395" s="18" t="s">
        <v>144</v>
      </c>
      <c r="BM395" s="240" t="s">
        <v>775</v>
      </c>
    </row>
    <row r="396" s="2" customFormat="1" ht="16.5" customHeight="1">
      <c r="A396" s="40"/>
      <c r="B396" s="41"/>
      <c r="C396" s="229" t="s">
        <v>776</v>
      </c>
      <c r="D396" s="229" t="s">
        <v>358</v>
      </c>
      <c r="E396" s="230" t="s">
        <v>777</v>
      </c>
      <c r="F396" s="231" t="s">
        <v>778</v>
      </c>
      <c r="G396" s="232" t="s">
        <v>519</v>
      </c>
      <c r="H396" s="233">
        <v>11242.715</v>
      </c>
      <c r="I396" s="234"/>
      <c r="J396" s="235">
        <f>ROUND(I396*H396,2)</f>
        <v>0</v>
      </c>
      <c r="K396" s="231" t="s">
        <v>361</v>
      </c>
      <c r="L396" s="46"/>
      <c r="M396" s="236" t="s">
        <v>1</v>
      </c>
      <c r="N396" s="237" t="s">
        <v>48</v>
      </c>
      <c r="O396" s="93"/>
      <c r="P396" s="238">
        <f>O396*H396</f>
        <v>0</v>
      </c>
      <c r="Q396" s="238">
        <v>0.0048900000000000002</v>
      </c>
      <c r="R396" s="238">
        <f>Q396*H396</f>
        <v>54.976876350000005</v>
      </c>
      <c r="S396" s="238">
        <v>0</v>
      </c>
      <c r="T396" s="239">
        <f>S396*H396</f>
        <v>0</v>
      </c>
      <c r="U396" s="40"/>
      <c r="V396" s="40"/>
      <c r="W396" s="40"/>
      <c r="X396" s="40"/>
      <c r="Y396" s="40"/>
      <c r="Z396" s="40"/>
      <c r="AA396" s="40"/>
      <c r="AB396" s="40"/>
      <c r="AC396" s="40"/>
      <c r="AD396" s="40"/>
      <c r="AE396" s="40"/>
      <c r="AR396" s="240" t="s">
        <v>144</v>
      </c>
      <c r="AT396" s="240" t="s">
        <v>358</v>
      </c>
      <c r="AU396" s="240" t="s">
        <v>92</v>
      </c>
      <c r="AY396" s="18" t="s">
        <v>355</v>
      </c>
      <c r="BE396" s="241">
        <f>IF(N396="základní",J396,0)</f>
        <v>0</v>
      </c>
      <c r="BF396" s="241">
        <f>IF(N396="snížená",J396,0)</f>
        <v>0</v>
      </c>
      <c r="BG396" s="241">
        <f>IF(N396="zákl. přenesená",J396,0)</f>
        <v>0</v>
      </c>
      <c r="BH396" s="241">
        <f>IF(N396="sníž. přenesená",J396,0)</f>
        <v>0</v>
      </c>
      <c r="BI396" s="241">
        <f>IF(N396="nulová",J396,0)</f>
        <v>0</v>
      </c>
      <c r="BJ396" s="18" t="s">
        <v>90</v>
      </c>
      <c r="BK396" s="241">
        <f>ROUND(I396*H396,2)</f>
        <v>0</v>
      </c>
      <c r="BL396" s="18" t="s">
        <v>144</v>
      </c>
      <c r="BM396" s="240" t="s">
        <v>779</v>
      </c>
    </row>
    <row r="397" s="2" customFormat="1" ht="16.5" customHeight="1">
      <c r="A397" s="40"/>
      <c r="B397" s="41"/>
      <c r="C397" s="229" t="s">
        <v>780</v>
      </c>
      <c r="D397" s="229" t="s">
        <v>358</v>
      </c>
      <c r="E397" s="230" t="s">
        <v>781</v>
      </c>
      <c r="F397" s="231" t="s">
        <v>782</v>
      </c>
      <c r="G397" s="232" t="s">
        <v>519</v>
      </c>
      <c r="H397" s="233">
        <v>610.04100000000005</v>
      </c>
      <c r="I397" s="234"/>
      <c r="J397" s="235">
        <f>ROUND(I397*H397,2)</f>
        <v>0</v>
      </c>
      <c r="K397" s="231" t="s">
        <v>361</v>
      </c>
      <c r="L397" s="46"/>
      <c r="M397" s="236" t="s">
        <v>1</v>
      </c>
      <c r="N397" s="237" t="s">
        <v>48</v>
      </c>
      <c r="O397" s="93"/>
      <c r="P397" s="238">
        <f>O397*H397</f>
        <v>0</v>
      </c>
      <c r="Q397" s="238">
        <v>0.00064000000000000005</v>
      </c>
      <c r="R397" s="238">
        <f>Q397*H397</f>
        <v>0.39042624000000009</v>
      </c>
      <c r="S397" s="238">
        <v>0</v>
      </c>
      <c r="T397" s="239">
        <f>S397*H397</f>
        <v>0</v>
      </c>
      <c r="U397" s="40"/>
      <c r="V397" s="40"/>
      <c r="W397" s="40"/>
      <c r="X397" s="40"/>
      <c r="Y397" s="40"/>
      <c r="Z397" s="40"/>
      <c r="AA397" s="40"/>
      <c r="AB397" s="40"/>
      <c r="AC397" s="40"/>
      <c r="AD397" s="40"/>
      <c r="AE397" s="40"/>
      <c r="AR397" s="240" t="s">
        <v>144</v>
      </c>
      <c r="AT397" s="240" t="s">
        <v>358</v>
      </c>
      <c r="AU397" s="240" t="s">
        <v>92</v>
      </c>
      <c r="AY397" s="18" t="s">
        <v>355</v>
      </c>
      <c r="BE397" s="241">
        <f>IF(N397="základní",J397,0)</f>
        <v>0</v>
      </c>
      <c r="BF397" s="241">
        <f>IF(N397="snížená",J397,0)</f>
        <v>0</v>
      </c>
      <c r="BG397" s="241">
        <f>IF(N397="zákl. přenesená",J397,0)</f>
        <v>0</v>
      </c>
      <c r="BH397" s="241">
        <f>IF(N397="sníž. přenesená",J397,0)</f>
        <v>0</v>
      </c>
      <c r="BI397" s="241">
        <f>IF(N397="nulová",J397,0)</f>
        <v>0</v>
      </c>
      <c r="BJ397" s="18" t="s">
        <v>90</v>
      </c>
      <c r="BK397" s="241">
        <f>ROUND(I397*H397,2)</f>
        <v>0</v>
      </c>
      <c r="BL397" s="18" t="s">
        <v>144</v>
      </c>
      <c r="BM397" s="240" t="s">
        <v>783</v>
      </c>
    </row>
    <row r="398" s="13" customFormat="1">
      <c r="A398" s="13"/>
      <c r="B398" s="252"/>
      <c r="C398" s="253"/>
      <c r="D398" s="242" t="s">
        <v>488</v>
      </c>
      <c r="E398" s="254" t="s">
        <v>1</v>
      </c>
      <c r="F398" s="255" t="s">
        <v>784</v>
      </c>
      <c r="G398" s="253"/>
      <c r="H398" s="256">
        <v>610.04100000000005</v>
      </c>
      <c r="I398" s="257"/>
      <c r="J398" s="253"/>
      <c r="K398" s="253"/>
      <c r="L398" s="258"/>
      <c r="M398" s="259"/>
      <c r="N398" s="260"/>
      <c r="O398" s="260"/>
      <c r="P398" s="260"/>
      <c r="Q398" s="260"/>
      <c r="R398" s="260"/>
      <c r="S398" s="260"/>
      <c r="T398" s="261"/>
      <c r="U398" s="13"/>
      <c r="V398" s="13"/>
      <c r="W398" s="13"/>
      <c r="X398" s="13"/>
      <c r="Y398" s="13"/>
      <c r="Z398" s="13"/>
      <c r="AA398" s="13"/>
      <c r="AB398" s="13"/>
      <c r="AC398" s="13"/>
      <c r="AD398" s="13"/>
      <c r="AE398" s="13"/>
      <c r="AT398" s="262" t="s">
        <v>488</v>
      </c>
      <c r="AU398" s="262" t="s">
        <v>92</v>
      </c>
      <c r="AV398" s="13" t="s">
        <v>92</v>
      </c>
      <c r="AW398" s="13" t="s">
        <v>38</v>
      </c>
      <c r="AX398" s="13" t="s">
        <v>83</v>
      </c>
      <c r="AY398" s="262" t="s">
        <v>355</v>
      </c>
    </row>
    <row r="399" s="14" customFormat="1">
      <c r="A399" s="14"/>
      <c r="B399" s="263"/>
      <c r="C399" s="264"/>
      <c r="D399" s="242" t="s">
        <v>488</v>
      </c>
      <c r="E399" s="265" t="s">
        <v>1</v>
      </c>
      <c r="F399" s="266" t="s">
        <v>490</v>
      </c>
      <c r="G399" s="264"/>
      <c r="H399" s="267">
        <v>610.04100000000005</v>
      </c>
      <c r="I399" s="268"/>
      <c r="J399" s="264"/>
      <c r="K399" s="264"/>
      <c r="L399" s="269"/>
      <c r="M399" s="270"/>
      <c r="N399" s="271"/>
      <c r="O399" s="271"/>
      <c r="P399" s="271"/>
      <c r="Q399" s="271"/>
      <c r="R399" s="271"/>
      <c r="S399" s="271"/>
      <c r="T399" s="272"/>
      <c r="U399" s="14"/>
      <c r="V399" s="14"/>
      <c r="W399" s="14"/>
      <c r="X399" s="14"/>
      <c r="Y399" s="14"/>
      <c r="Z399" s="14"/>
      <c r="AA399" s="14"/>
      <c r="AB399" s="14"/>
      <c r="AC399" s="14"/>
      <c r="AD399" s="14"/>
      <c r="AE399" s="14"/>
      <c r="AT399" s="273" t="s">
        <v>488</v>
      </c>
      <c r="AU399" s="273" t="s">
        <v>92</v>
      </c>
      <c r="AV399" s="14" t="s">
        <v>144</v>
      </c>
      <c r="AW399" s="14" t="s">
        <v>38</v>
      </c>
      <c r="AX399" s="14" t="s">
        <v>90</v>
      </c>
      <c r="AY399" s="273" t="s">
        <v>355</v>
      </c>
    </row>
    <row r="400" s="2" customFormat="1">
      <c r="A400" s="40"/>
      <c r="B400" s="41"/>
      <c r="C400" s="229" t="s">
        <v>785</v>
      </c>
      <c r="D400" s="229" t="s">
        <v>358</v>
      </c>
      <c r="E400" s="230" t="s">
        <v>786</v>
      </c>
      <c r="F400" s="231" t="s">
        <v>787</v>
      </c>
      <c r="G400" s="232" t="s">
        <v>519</v>
      </c>
      <c r="H400" s="233">
        <v>11674.525</v>
      </c>
      <c r="I400" s="234"/>
      <c r="J400" s="235">
        <f>ROUND(I400*H400,2)</f>
        <v>0</v>
      </c>
      <c r="K400" s="231" t="s">
        <v>525</v>
      </c>
      <c r="L400" s="46"/>
      <c r="M400" s="236" t="s">
        <v>1</v>
      </c>
      <c r="N400" s="237" t="s">
        <v>48</v>
      </c>
      <c r="O400" s="93"/>
      <c r="P400" s="238">
        <f>O400*H400</f>
        <v>0</v>
      </c>
      <c r="Q400" s="238">
        <v>0</v>
      </c>
      <c r="R400" s="238">
        <f>Q400*H400</f>
        <v>0</v>
      </c>
      <c r="S400" s="238">
        <v>0</v>
      </c>
      <c r="T400" s="239">
        <f>S400*H400</f>
        <v>0</v>
      </c>
      <c r="U400" s="40"/>
      <c r="V400" s="40"/>
      <c r="W400" s="40"/>
      <c r="X400" s="40"/>
      <c r="Y400" s="40"/>
      <c r="Z400" s="40"/>
      <c r="AA400" s="40"/>
      <c r="AB400" s="40"/>
      <c r="AC400" s="40"/>
      <c r="AD400" s="40"/>
      <c r="AE400" s="40"/>
      <c r="AR400" s="240" t="s">
        <v>144</v>
      </c>
      <c r="AT400" s="240" t="s">
        <v>358</v>
      </c>
      <c r="AU400" s="240" t="s">
        <v>92</v>
      </c>
      <c r="AY400" s="18" t="s">
        <v>355</v>
      </c>
      <c r="BE400" s="241">
        <f>IF(N400="základní",J400,0)</f>
        <v>0</v>
      </c>
      <c r="BF400" s="241">
        <f>IF(N400="snížená",J400,0)</f>
        <v>0</v>
      </c>
      <c r="BG400" s="241">
        <f>IF(N400="zákl. přenesená",J400,0)</f>
        <v>0</v>
      </c>
      <c r="BH400" s="241">
        <f>IF(N400="sníž. přenesená",J400,0)</f>
        <v>0</v>
      </c>
      <c r="BI400" s="241">
        <f>IF(N400="nulová",J400,0)</f>
        <v>0</v>
      </c>
      <c r="BJ400" s="18" t="s">
        <v>90</v>
      </c>
      <c r="BK400" s="241">
        <f>ROUND(I400*H400,2)</f>
        <v>0</v>
      </c>
      <c r="BL400" s="18" t="s">
        <v>144</v>
      </c>
      <c r="BM400" s="240" t="s">
        <v>788</v>
      </c>
    </row>
    <row r="401" s="15" customFormat="1">
      <c r="A401" s="15"/>
      <c r="B401" s="274"/>
      <c r="C401" s="275"/>
      <c r="D401" s="242" t="s">
        <v>488</v>
      </c>
      <c r="E401" s="276" t="s">
        <v>1</v>
      </c>
      <c r="F401" s="277" t="s">
        <v>789</v>
      </c>
      <c r="G401" s="275"/>
      <c r="H401" s="276" t="s">
        <v>1</v>
      </c>
      <c r="I401" s="278"/>
      <c r="J401" s="275"/>
      <c r="K401" s="275"/>
      <c r="L401" s="279"/>
      <c r="M401" s="280"/>
      <c r="N401" s="281"/>
      <c r="O401" s="281"/>
      <c r="P401" s="281"/>
      <c r="Q401" s="281"/>
      <c r="R401" s="281"/>
      <c r="S401" s="281"/>
      <c r="T401" s="282"/>
      <c r="U401" s="15"/>
      <c r="V401" s="15"/>
      <c r="W401" s="15"/>
      <c r="X401" s="15"/>
      <c r="Y401" s="15"/>
      <c r="Z401" s="15"/>
      <c r="AA401" s="15"/>
      <c r="AB401" s="15"/>
      <c r="AC401" s="15"/>
      <c r="AD401" s="15"/>
      <c r="AE401" s="15"/>
      <c r="AT401" s="283" t="s">
        <v>488</v>
      </c>
      <c r="AU401" s="283" t="s">
        <v>92</v>
      </c>
      <c r="AV401" s="15" t="s">
        <v>90</v>
      </c>
      <c r="AW401" s="15" t="s">
        <v>38</v>
      </c>
      <c r="AX401" s="15" t="s">
        <v>83</v>
      </c>
      <c r="AY401" s="283" t="s">
        <v>355</v>
      </c>
    </row>
    <row r="402" s="13" customFormat="1">
      <c r="A402" s="13"/>
      <c r="B402" s="252"/>
      <c r="C402" s="253"/>
      <c r="D402" s="242" t="s">
        <v>488</v>
      </c>
      <c r="E402" s="254" t="s">
        <v>1</v>
      </c>
      <c r="F402" s="255" t="s">
        <v>790</v>
      </c>
      <c r="G402" s="253"/>
      <c r="H402" s="256">
        <v>11674.525</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488</v>
      </c>
      <c r="AU402" s="262" t="s">
        <v>92</v>
      </c>
      <c r="AV402" s="13" t="s">
        <v>92</v>
      </c>
      <c r="AW402" s="13" t="s">
        <v>38</v>
      </c>
      <c r="AX402" s="13" t="s">
        <v>83</v>
      </c>
      <c r="AY402" s="262" t="s">
        <v>355</v>
      </c>
    </row>
    <row r="403" s="14" customFormat="1">
      <c r="A403" s="14"/>
      <c r="B403" s="263"/>
      <c r="C403" s="264"/>
      <c r="D403" s="242" t="s">
        <v>488</v>
      </c>
      <c r="E403" s="265" t="s">
        <v>1</v>
      </c>
      <c r="F403" s="266" t="s">
        <v>490</v>
      </c>
      <c r="G403" s="264"/>
      <c r="H403" s="267">
        <v>11674.525</v>
      </c>
      <c r="I403" s="268"/>
      <c r="J403" s="264"/>
      <c r="K403" s="264"/>
      <c r="L403" s="269"/>
      <c r="M403" s="270"/>
      <c r="N403" s="271"/>
      <c r="O403" s="271"/>
      <c r="P403" s="271"/>
      <c r="Q403" s="271"/>
      <c r="R403" s="271"/>
      <c r="S403" s="271"/>
      <c r="T403" s="272"/>
      <c r="U403" s="14"/>
      <c r="V403" s="14"/>
      <c r="W403" s="14"/>
      <c r="X403" s="14"/>
      <c r="Y403" s="14"/>
      <c r="Z403" s="14"/>
      <c r="AA403" s="14"/>
      <c r="AB403" s="14"/>
      <c r="AC403" s="14"/>
      <c r="AD403" s="14"/>
      <c r="AE403" s="14"/>
      <c r="AT403" s="273" t="s">
        <v>488</v>
      </c>
      <c r="AU403" s="273" t="s">
        <v>92</v>
      </c>
      <c r="AV403" s="14" t="s">
        <v>144</v>
      </c>
      <c r="AW403" s="14" t="s">
        <v>38</v>
      </c>
      <c r="AX403" s="14" t="s">
        <v>90</v>
      </c>
      <c r="AY403" s="273" t="s">
        <v>355</v>
      </c>
    </row>
    <row r="404" s="2" customFormat="1" ht="16.5" customHeight="1">
      <c r="A404" s="40"/>
      <c r="B404" s="41"/>
      <c r="C404" s="229" t="s">
        <v>791</v>
      </c>
      <c r="D404" s="229" t="s">
        <v>358</v>
      </c>
      <c r="E404" s="230" t="s">
        <v>792</v>
      </c>
      <c r="F404" s="231" t="s">
        <v>793</v>
      </c>
      <c r="G404" s="232" t="s">
        <v>519</v>
      </c>
      <c r="H404" s="233">
        <v>11427.305</v>
      </c>
      <c r="I404" s="234"/>
      <c r="J404" s="235">
        <f>ROUND(I404*H404,2)</f>
        <v>0</v>
      </c>
      <c r="K404" s="231" t="s">
        <v>361</v>
      </c>
      <c r="L404" s="46"/>
      <c r="M404" s="236" t="s">
        <v>1</v>
      </c>
      <c r="N404" s="237" t="s">
        <v>48</v>
      </c>
      <c r="O404" s="93"/>
      <c r="P404" s="238">
        <f>O404*H404</f>
        <v>0</v>
      </c>
      <c r="Q404" s="238">
        <v>0.0039100000000000003</v>
      </c>
      <c r="R404" s="238">
        <f>Q404*H404</f>
        <v>44.680762550000004</v>
      </c>
      <c r="S404" s="238">
        <v>0</v>
      </c>
      <c r="T404" s="239">
        <f>S404*H404</f>
        <v>0</v>
      </c>
      <c r="U404" s="40"/>
      <c r="V404" s="40"/>
      <c r="W404" s="40"/>
      <c r="X404" s="40"/>
      <c r="Y404" s="40"/>
      <c r="Z404" s="40"/>
      <c r="AA404" s="40"/>
      <c r="AB404" s="40"/>
      <c r="AC404" s="40"/>
      <c r="AD404" s="40"/>
      <c r="AE404" s="40"/>
      <c r="AR404" s="240" t="s">
        <v>144</v>
      </c>
      <c r="AT404" s="240" t="s">
        <v>358</v>
      </c>
      <c r="AU404" s="240" t="s">
        <v>92</v>
      </c>
      <c r="AY404" s="18" t="s">
        <v>355</v>
      </c>
      <c r="BE404" s="241">
        <f>IF(N404="základní",J404,0)</f>
        <v>0</v>
      </c>
      <c r="BF404" s="241">
        <f>IF(N404="snížená",J404,0)</f>
        <v>0</v>
      </c>
      <c r="BG404" s="241">
        <f>IF(N404="zákl. přenesená",J404,0)</f>
        <v>0</v>
      </c>
      <c r="BH404" s="241">
        <f>IF(N404="sníž. přenesená",J404,0)</f>
        <v>0</v>
      </c>
      <c r="BI404" s="241">
        <f>IF(N404="nulová",J404,0)</f>
        <v>0</v>
      </c>
      <c r="BJ404" s="18" t="s">
        <v>90</v>
      </c>
      <c r="BK404" s="241">
        <f>ROUND(I404*H404,2)</f>
        <v>0</v>
      </c>
      <c r="BL404" s="18" t="s">
        <v>144</v>
      </c>
      <c r="BM404" s="240" t="s">
        <v>794</v>
      </c>
    </row>
    <row r="405" s="2" customFormat="1" ht="16.5" customHeight="1">
      <c r="A405" s="40"/>
      <c r="B405" s="41"/>
      <c r="C405" s="229" t="s">
        <v>795</v>
      </c>
      <c r="D405" s="229" t="s">
        <v>358</v>
      </c>
      <c r="E405" s="230" t="s">
        <v>796</v>
      </c>
      <c r="F405" s="231" t="s">
        <v>797</v>
      </c>
      <c r="G405" s="232" t="s">
        <v>519</v>
      </c>
      <c r="H405" s="233">
        <v>11242.715</v>
      </c>
      <c r="I405" s="234"/>
      <c r="J405" s="235">
        <f>ROUND(I405*H405,2)</f>
        <v>0</v>
      </c>
      <c r="K405" s="231" t="s">
        <v>361</v>
      </c>
      <c r="L405" s="46"/>
      <c r="M405" s="236" t="s">
        <v>1</v>
      </c>
      <c r="N405" s="237" t="s">
        <v>48</v>
      </c>
      <c r="O405" s="93"/>
      <c r="P405" s="238">
        <f>O405*H405</f>
        <v>0</v>
      </c>
      <c r="Q405" s="238">
        <v>0.01103</v>
      </c>
      <c r="R405" s="238">
        <f>Q405*H405</f>
        <v>124.00714644999999</v>
      </c>
      <c r="S405" s="238">
        <v>0</v>
      </c>
      <c r="T405" s="239">
        <f>S405*H405</f>
        <v>0</v>
      </c>
      <c r="U405" s="40"/>
      <c r="V405" s="40"/>
      <c r="W405" s="40"/>
      <c r="X405" s="40"/>
      <c r="Y405" s="40"/>
      <c r="Z405" s="40"/>
      <c r="AA405" s="40"/>
      <c r="AB405" s="40"/>
      <c r="AC405" s="40"/>
      <c r="AD405" s="40"/>
      <c r="AE405" s="40"/>
      <c r="AR405" s="240" t="s">
        <v>144</v>
      </c>
      <c r="AT405" s="240" t="s">
        <v>358</v>
      </c>
      <c r="AU405" s="240" t="s">
        <v>92</v>
      </c>
      <c r="AY405" s="18" t="s">
        <v>355</v>
      </c>
      <c r="BE405" s="241">
        <f>IF(N405="základní",J405,0)</f>
        <v>0</v>
      </c>
      <c r="BF405" s="241">
        <f>IF(N405="snížená",J405,0)</f>
        <v>0</v>
      </c>
      <c r="BG405" s="241">
        <f>IF(N405="zákl. přenesená",J405,0)</f>
        <v>0</v>
      </c>
      <c r="BH405" s="241">
        <f>IF(N405="sníž. přenesená",J405,0)</f>
        <v>0</v>
      </c>
      <c r="BI405" s="241">
        <f>IF(N405="nulová",J405,0)</f>
        <v>0</v>
      </c>
      <c r="BJ405" s="18" t="s">
        <v>90</v>
      </c>
      <c r="BK405" s="241">
        <f>ROUND(I405*H405,2)</f>
        <v>0</v>
      </c>
      <c r="BL405" s="18" t="s">
        <v>144</v>
      </c>
      <c r="BM405" s="240" t="s">
        <v>798</v>
      </c>
    </row>
    <row r="406" s="15" customFormat="1">
      <c r="A406" s="15"/>
      <c r="B406" s="274"/>
      <c r="C406" s="275"/>
      <c r="D406" s="242" t="s">
        <v>488</v>
      </c>
      <c r="E406" s="276" t="s">
        <v>1</v>
      </c>
      <c r="F406" s="277" t="s">
        <v>612</v>
      </c>
      <c r="G406" s="275"/>
      <c r="H406" s="276" t="s">
        <v>1</v>
      </c>
      <c r="I406" s="278"/>
      <c r="J406" s="275"/>
      <c r="K406" s="275"/>
      <c r="L406" s="279"/>
      <c r="M406" s="280"/>
      <c r="N406" s="281"/>
      <c r="O406" s="281"/>
      <c r="P406" s="281"/>
      <c r="Q406" s="281"/>
      <c r="R406" s="281"/>
      <c r="S406" s="281"/>
      <c r="T406" s="282"/>
      <c r="U406" s="15"/>
      <c r="V406" s="15"/>
      <c r="W406" s="15"/>
      <c r="X406" s="15"/>
      <c r="Y406" s="15"/>
      <c r="Z406" s="15"/>
      <c r="AA406" s="15"/>
      <c r="AB406" s="15"/>
      <c r="AC406" s="15"/>
      <c r="AD406" s="15"/>
      <c r="AE406" s="15"/>
      <c r="AT406" s="283" t="s">
        <v>488</v>
      </c>
      <c r="AU406" s="283" t="s">
        <v>92</v>
      </c>
      <c r="AV406" s="15" t="s">
        <v>90</v>
      </c>
      <c r="AW406" s="15" t="s">
        <v>38</v>
      </c>
      <c r="AX406" s="15" t="s">
        <v>83</v>
      </c>
      <c r="AY406" s="283" t="s">
        <v>355</v>
      </c>
    </row>
    <row r="407" s="15" customFormat="1">
      <c r="A407" s="15"/>
      <c r="B407" s="274"/>
      <c r="C407" s="275"/>
      <c r="D407" s="242" t="s">
        <v>488</v>
      </c>
      <c r="E407" s="276" t="s">
        <v>1</v>
      </c>
      <c r="F407" s="277" t="s">
        <v>762</v>
      </c>
      <c r="G407" s="275"/>
      <c r="H407" s="276" t="s">
        <v>1</v>
      </c>
      <c r="I407" s="278"/>
      <c r="J407" s="275"/>
      <c r="K407" s="275"/>
      <c r="L407" s="279"/>
      <c r="M407" s="280"/>
      <c r="N407" s="281"/>
      <c r="O407" s="281"/>
      <c r="P407" s="281"/>
      <c r="Q407" s="281"/>
      <c r="R407" s="281"/>
      <c r="S407" s="281"/>
      <c r="T407" s="282"/>
      <c r="U407" s="15"/>
      <c r="V407" s="15"/>
      <c r="W407" s="15"/>
      <c r="X407" s="15"/>
      <c r="Y407" s="15"/>
      <c r="Z407" s="15"/>
      <c r="AA407" s="15"/>
      <c r="AB407" s="15"/>
      <c r="AC407" s="15"/>
      <c r="AD407" s="15"/>
      <c r="AE407" s="15"/>
      <c r="AT407" s="283" t="s">
        <v>488</v>
      </c>
      <c r="AU407" s="283" t="s">
        <v>92</v>
      </c>
      <c r="AV407" s="15" t="s">
        <v>90</v>
      </c>
      <c r="AW407" s="15" t="s">
        <v>38</v>
      </c>
      <c r="AX407" s="15" t="s">
        <v>83</v>
      </c>
      <c r="AY407" s="283" t="s">
        <v>355</v>
      </c>
    </row>
    <row r="408" s="13" customFormat="1">
      <c r="A408" s="13"/>
      <c r="B408" s="252"/>
      <c r="C408" s="253"/>
      <c r="D408" s="242" t="s">
        <v>488</v>
      </c>
      <c r="E408" s="254" t="s">
        <v>1</v>
      </c>
      <c r="F408" s="255" t="s">
        <v>763</v>
      </c>
      <c r="G408" s="253"/>
      <c r="H408" s="256">
        <v>5142.3100000000004</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488</v>
      </c>
      <c r="AU408" s="262" t="s">
        <v>92</v>
      </c>
      <c r="AV408" s="13" t="s">
        <v>92</v>
      </c>
      <c r="AW408" s="13" t="s">
        <v>38</v>
      </c>
      <c r="AX408" s="13" t="s">
        <v>83</v>
      </c>
      <c r="AY408" s="262" t="s">
        <v>355</v>
      </c>
    </row>
    <row r="409" s="15" customFormat="1">
      <c r="A409" s="15"/>
      <c r="B409" s="274"/>
      <c r="C409" s="275"/>
      <c r="D409" s="242" t="s">
        <v>488</v>
      </c>
      <c r="E409" s="276" t="s">
        <v>1</v>
      </c>
      <c r="F409" s="277" t="s">
        <v>764</v>
      </c>
      <c r="G409" s="275"/>
      <c r="H409" s="276" t="s">
        <v>1</v>
      </c>
      <c r="I409" s="278"/>
      <c r="J409" s="275"/>
      <c r="K409" s="275"/>
      <c r="L409" s="279"/>
      <c r="M409" s="280"/>
      <c r="N409" s="281"/>
      <c r="O409" s="281"/>
      <c r="P409" s="281"/>
      <c r="Q409" s="281"/>
      <c r="R409" s="281"/>
      <c r="S409" s="281"/>
      <c r="T409" s="282"/>
      <c r="U409" s="15"/>
      <c r="V409" s="15"/>
      <c r="W409" s="15"/>
      <c r="X409" s="15"/>
      <c r="Y409" s="15"/>
      <c r="Z409" s="15"/>
      <c r="AA409" s="15"/>
      <c r="AB409" s="15"/>
      <c r="AC409" s="15"/>
      <c r="AD409" s="15"/>
      <c r="AE409" s="15"/>
      <c r="AT409" s="283" t="s">
        <v>488</v>
      </c>
      <c r="AU409" s="283" t="s">
        <v>92</v>
      </c>
      <c r="AV409" s="15" t="s">
        <v>90</v>
      </c>
      <c r="AW409" s="15" t="s">
        <v>38</v>
      </c>
      <c r="AX409" s="15" t="s">
        <v>83</v>
      </c>
      <c r="AY409" s="283" t="s">
        <v>355</v>
      </c>
    </row>
    <row r="410" s="13" customFormat="1">
      <c r="A410" s="13"/>
      <c r="B410" s="252"/>
      <c r="C410" s="253"/>
      <c r="D410" s="242" t="s">
        <v>488</v>
      </c>
      <c r="E410" s="254" t="s">
        <v>1</v>
      </c>
      <c r="F410" s="255" t="s">
        <v>765</v>
      </c>
      <c r="G410" s="253"/>
      <c r="H410" s="256">
        <v>6100.4049999999997</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488</v>
      </c>
      <c r="AU410" s="262" t="s">
        <v>92</v>
      </c>
      <c r="AV410" s="13" t="s">
        <v>92</v>
      </c>
      <c r="AW410" s="13" t="s">
        <v>38</v>
      </c>
      <c r="AX410" s="13" t="s">
        <v>83</v>
      </c>
      <c r="AY410" s="262" t="s">
        <v>355</v>
      </c>
    </row>
    <row r="411" s="14" customFormat="1">
      <c r="A411" s="14"/>
      <c r="B411" s="263"/>
      <c r="C411" s="264"/>
      <c r="D411" s="242" t="s">
        <v>488</v>
      </c>
      <c r="E411" s="265" t="s">
        <v>1</v>
      </c>
      <c r="F411" s="266" t="s">
        <v>490</v>
      </c>
      <c r="G411" s="264"/>
      <c r="H411" s="267">
        <v>11242.715</v>
      </c>
      <c r="I411" s="268"/>
      <c r="J411" s="264"/>
      <c r="K411" s="264"/>
      <c r="L411" s="269"/>
      <c r="M411" s="270"/>
      <c r="N411" s="271"/>
      <c r="O411" s="271"/>
      <c r="P411" s="271"/>
      <c r="Q411" s="271"/>
      <c r="R411" s="271"/>
      <c r="S411" s="271"/>
      <c r="T411" s="272"/>
      <c r="U411" s="14"/>
      <c r="V411" s="14"/>
      <c r="W411" s="14"/>
      <c r="X411" s="14"/>
      <c r="Y411" s="14"/>
      <c r="Z411" s="14"/>
      <c r="AA411" s="14"/>
      <c r="AB411" s="14"/>
      <c r="AC411" s="14"/>
      <c r="AD411" s="14"/>
      <c r="AE411" s="14"/>
      <c r="AT411" s="273" t="s">
        <v>488</v>
      </c>
      <c r="AU411" s="273" t="s">
        <v>92</v>
      </c>
      <c r="AV411" s="14" t="s">
        <v>144</v>
      </c>
      <c r="AW411" s="14" t="s">
        <v>38</v>
      </c>
      <c r="AX411" s="14" t="s">
        <v>90</v>
      </c>
      <c r="AY411" s="273" t="s">
        <v>355</v>
      </c>
    </row>
    <row r="412" s="2" customFormat="1" ht="16.5" customHeight="1">
      <c r="A412" s="40"/>
      <c r="B412" s="41"/>
      <c r="C412" s="229" t="s">
        <v>799</v>
      </c>
      <c r="D412" s="229" t="s">
        <v>358</v>
      </c>
      <c r="E412" s="230" t="s">
        <v>800</v>
      </c>
      <c r="F412" s="231" t="s">
        <v>801</v>
      </c>
      <c r="G412" s="232" t="s">
        <v>519</v>
      </c>
      <c r="H412" s="233">
        <v>11242.715</v>
      </c>
      <c r="I412" s="234"/>
      <c r="J412" s="235">
        <f>ROUND(I412*H412,2)</f>
        <v>0</v>
      </c>
      <c r="K412" s="231" t="s">
        <v>361</v>
      </c>
      <c r="L412" s="46"/>
      <c r="M412" s="236" t="s">
        <v>1</v>
      </c>
      <c r="N412" s="237" t="s">
        <v>48</v>
      </c>
      <c r="O412" s="93"/>
      <c r="P412" s="238">
        <f>O412*H412</f>
        <v>0</v>
      </c>
      <c r="Q412" s="238">
        <v>0.0055199999999999997</v>
      </c>
      <c r="R412" s="238">
        <f>Q412*H412</f>
        <v>62.059786799999998</v>
      </c>
      <c r="S412" s="238">
        <v>0</v>
      </c>
      <c r="T412" s="239">
        <f>S412*H412</f>
        <v>0</v>
      </c>
      <c r="U412" s="40"/>
      <c r="V412" s="40"/>
      <c r="W412" s="40"/>
      <c r="X412" s="40"/>
      <c r="Y412" s="40"/>
      <c r="Z412" s="40"/>
      <c r="AA412" s="40"/>
      <c r="AB412" s="40"/>
      <c r="AC412" s="40"/>
      <c r="AD412" s="40"/>
      <c r="AE412" s="40"/>
      <c r="AR412" s="240" t="s">
        <v>144</v>
      </c>
      <c r="AT412" s="240" t="s">
        <v>358</v>
      </c>
      <c r="AU412" s="240" t="s">
        <v>92</v>
      </c>
      <c r="AY412" s="18" t="s">
        <v>355</v>
      </c>
      <c r="BE412" s="241">
        <f>IF(N412="základní",J412,0)</f>
        <v>0</v>
      </c>
      <c r="BF412" s="241">
        <f>IF(N412="snížená",J412,0)</f>
        <v>0</v>
      </c>
      <c r="BG412" s="241">
        <f>IF(N412="zákl. přenesená",J412,0)</f>
        <v>0</v>
      </c>
      <c r="BH412" s="241">
        <f>IF(N412="sníž. přenesená",J412,0)</f>
        <v>0</v>
      </c>
      <c r="BI412" s="241">
        <f>IF(N412="nulová",J412,0)</f>
        <v>0</v>
      </c>
      <c r="BJ412" s="18" t="s">
        <v>90</v>
      </c>
      <c r="BK412" s="241">
        <f>ROUND(I412*H412,2)</f>
        <v>0</v>
      </c>
      <c r="BL412" s="18" t="s">
        <v>144</v>
      </c>
      <c r="BM412" s="240" t="s">
        <v>802</v>
      </c>
    </row>
    <row r="413" s="2" customFormat="1" ht="16.5" customHeight="1">
      <c r="A413" s="40"/>
      <c r="B413" s="41"/>
      <c r="C413" s="229" t="s">
        <v>803</v>
      </c>
      <c r="D413" s="229" t="s">
        <v>358</v>
      </c>
      <c r="E413" s="230" t="s">
        <v>804</v>
      </c>
      <c r="F413" s="231" t="s">
        <v>805</v>
      </c>
      <c r="G413" s="232" t="s">
        <v>519</v>
      </c>
      <c r="H413" s="233">
        <v>247.22</v>
      </c>
      <c r="I413" s="234"/>
      <c r="J413" s="235">
        <f>ROUND(I413*H413,2)</f>
        <v>0</v>
      </c>
      <c r="K413" s="231" t="s">
        <v>361</v>
      </c>
      <c r="L413" s="46"/>
      <c r="M413" s="236" t="s">
        <v>1</v>
      </c>
      <c r="N413" s="237" t="s">
        <v>48</v>
      </c>
      <c r="O413" s="93"/>
      <c r="P413" s="238">
        <f>O413*H413</f>
        <v>0</v>
      </c>
      <c r="Q413" s="238">
        <v>0.016760000000000001</v>
      </c>
      <c r="R413" s="238">
        <f>Q413*H413</f>
        <v>4.1434072000000004</v>
      </c>
      <c r="S413" s="238">
        <v>0</v>
      </c>
      <c r="T413" s="239">
        <f>S413*H413</f>
        <v>0</v>
      </c>
      <c r="U413" s="40"/>
      <c r="V413" s="40"/>
      <c r="W413" s="40"/>
      <c r="X413" s="40"/>
      <c r="Y413" s="40"/>
      <c r="Z413" s="40"/>
      <c r="AA413" s="40"/>
      <c r="AB413" s="40"/>
      <c r="AC413" s="40"/>
      <c r="AD413" s="40"/>
      <c r="AE413" s="40"/>
      <c r="AR413" s="240" t="s">
        <v>144</v>
      </c>
      <c r="AT413" s="240" t="s">
        <v>358</v>
      </c>
      <c r="AU413" s="240" t="s">
        <v>92</v>
      </c>
      <c r="AY413" s="18" t="s">
        <v>355</v>
      </c>
      <c r="BE413" s="241">
        <f>IF(N413="základní",J413,0)</f>
        <v>0</v>
      </c>
      <c r="BF413" s="241">
        <f>IF(N413="snížená",J413,0)</f>
        <v>0</v>
      </c>
      <c r="BG413" s="241">
        <f>IF(N413="zákl. přenesená",J413,0)</f>
        <v>0</v>
      </c>
      <c r="BH413" s="241">
        <f>IF(N413="sníž. přenesená",J413,0)</f>
        <v>0</v>
      </c>
      <c r="BI413" s="241">
        <f>IF(N413="nulová",J413,0)</f>
        <v>0</v>
      </c>
      <c r="BJ413" s="18" t="s">
        <v>90</v>
      </c>
      <c r="BK413" s="241">
        <f>ROUND(I413*H413,2)</f>
        <v>0</v>
      </c>
      <c r="BL413" s="18" t="s">
        <v>144</v>
      </c>
      <c r="BM413" s="240" t="s">
        <v>806</v>
      </c>
    </row>
    <row r="414" s="15" customFormat="1">
      <c r="A414" s="15"/>
      <c r="B414" s="274"/>
      <c r="C414" s="275"/>
      <c r="D414" s="242" t="s">
        <v>488</v>
      </c>
      <c r="E414" s="276" t="s">
        <v>1</v>
      </c>
      <c r="F414" s="277" t="s">
        <v>612</v>
      </c>
      <c r="G414" s="275"/>
      <c r="H414" s="276" t="s">
        <v>1</v>
      </c>
      <c r="I414" s="278"/>
      <c r="J414" s="275"/>
      <c r="K414" s="275"/>
      <c r="L414" s="279"/>
      <c r="M414" s="280"/>
      <c r="N414" s="281"/>
      <c r="O414" s="281"/>
      <c r="P414" s="281"/>
      <c r="Q414" s="281"/>
      <c r="R414" s="281"/>
      <c r="S414" s="281"/>
      <c r="T414" s="282"/>
      <c r="U414" s="15"/>
      <c r="V414" s="15"/>
      <c r="W414" s="15"/>
      <c r="X414" s="15"/>
      <c r="Y414" s="15"/>
      <c r="Z414" s="15"/>
      <c r="AA414" s="15"/>
      <c r="AB414" s="15"/>
      <c r="AC414" s="15"/>
      <c r="AD414" s="15"/>
      <c r="AE414" s="15"/>
      <c r="AT414" s="283" t="s">
        <v>488</v>
      </c>
      <c r="AU414" s="283" t="s">
        <v>92</v>
      </c>
      <c r="AV414" s="15" t="s">
        <v>90</v>
      </c>
      <c r="AW414" s="15" t="s">
        <v>38</v>
      </c>
      <c r="AX414" s="15" t="s">
        <v>83</v>
      </c>
      <c r="AY414" s="283" t="s">
        <v>355</v>
      </c>
    </row>
    <row r="415" s="13" customFormat="1">
      <c r="A415" s="13"/>
      <c r="B415" s="252"/>
      <c r="C415" s="253"/>
      <c r="D415" s="242" t="s">
        <v>488</v>
      </c>
      <c r="E415" s="254" t="s">
        <v>1</v>
      </c>
      <c r="F415" s="255" t="s">
        <v>807</v>
      </c>
      <c r="G415" s="253"/>
      <c r="H415" s="256">
        <v>247.22</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488</v>
      </c>
      <c r="AU415" s="262" t="s">
        <v>92</v>
      </c>
      <c r="AV415" s="13" t="s">
        <v>92</v>
      </c>
      <c r="AW415" s="13" t="s">
        <v>38</v>
      </c>
      <c r="AX415" s="13" t="s">
        <v>83</v>
      </c>
      <c r="AY415" s="262" t="s">
        <v>355</v>
      </c>
    </row>
    <row r="416" s="14" customFormat="1">
      <c r="A416" s="14"/>
      <c r="B416" s="263"/>
      <c r="C416" s="264"/>
      <c r="D416" s="242" t="s">
        <v>488</v>
      </c>
      <c r="E416" s="265" t="s">
        <v>1</v>
      </c>
      <c r="F416" s="266" t="s">
        <v>490</v>
      </c>
      <c r="G416" s="264"/>
      <c r="H416" s="267">
        <v>247.22</v>
      </c>
      <c r="I416" s="268"/>
      <c r="J416" s="264"/>
      <c r="K416" s="264"/>
      <c r="L416" s="269"/>
      <c r="M416" s="270"/>
      <c r="N416" s="271"/>
      <c r="O416" s="271"/>
      <c r="P416" s="271"/>
      <c r="Q416" s="271"/>
      <c r="R416" s="271"/>
      <c r="S416" s="271"/>
      <c r="T416" s="272"/>
      <c r="U416" s="14"/>
      <c r="V416" s="14"/>
      <c r="W416" s="14"/>
      <c r="X416" s="14"/>
      <c r="Y416" s="14"/>
      <c r="Z416" s="14"/>
      <c r="AA416" s="14"/>
      <c r="AB416" s="14"/>
      <c r="AC416" s="14"/>
      <c r="AD416" s="14"/>
      <c r="AE416" s="14"/>
      <c r="AT416" s="273" t="s">
        <v>488</v>
      </c>
      <c r="AU416" s="273" t="s">
        <v>92</v>
      </c>
      <c r="AV416" s="14" t="s">
        <v>144</v>
      </c>
      <c r="AW416" s="14" t="s">
        <v>38</v>
      </c>
      <c r="AX416" s="14" t="s">
        <v>90</v>
      </c>
      <c r="AY416" s="273" t="s">
        <v>355</v>
      </c>
    </row>
    <row r="417" s="2" customFormat="1" ht="16.5" customHeight="1">
      <c r="A417" s="40"/>
      <c r="B417" s="41"/>
      <c r="C417" s="229" t="s">
        <v>808</v>
      </c>
      <c r="D417" s="229" t="s">
        <v>358</v>
      </c>
      <c r="E417" s="230" t="s">
        <v>809</v>
      </c>
      <c r="F417" s="231" t="s">
        <v>810</v>
      </c>
      <c r="G417" s="232" t="s">
        <v>519</v>
      </c>
      <c r="H417" s="233">
        <v>738.36000000000001</v>
      </c>
      <c r="I417" s="234"/>
      <c r="J417" s="235">
        <f>ROUND(I417*H417,2)</f>
        <v>0</v>
      </c>
      <c r="K417" s="231" t="s">
        <v>361</v>
      </c>
      <c r="L417" s="46"/>
      <c r="M417" s="236" t="s">
        <v>1</v>
      </c>
      <c r="N417" s="237" t="s">
        <v>48</v>
      </c>
      <c r="O417" s="93"/>
      <c r="P417" s="238">
        <f>O417*H417</f>
        <v>0</v>
      </c>
      <c r="Q417" s="238">
        <v>0.0247</v>
      </c>
      <c r="R417" s="238">
        <f>Q417*H417</f>
        <v>18.237492</v>
      </c>
      <c r="S417" s="238">
        <v>0</v>
      </c>
      <c r="T417" s="239">
        <f>S417*H417</f>
        <v>0</v>
      </c>
      <c r="U417" s="40"/>
      <c r="V417" s="40"/>
      <c r="W417" s="40"/>
      <c r="X417" s="40"/>
      <c r="Y417" s="40"/>
      <c r="Z417" s="40"/>
      <c r="AA417" s="40"/>
      <c r="AB417" s="40"/>
      <c r="AC417" s="40"/>
      <c r="AD417" s="40"/>
      <c r="AE417" s="40"/>
      <c r="AR417" s="240" t="s">
        <v>144</v>
      </c>
      <c r="AT417" s="240" t="s">
        <v>358</v>
      </c>
      <c r="AU417" s="240" t="s">
        <v>92</v>
      </c>
      <c r="AY417" s="18" t="s">
        <v>355</v>
      </c>
      <c r="BE417" s="241">
        <f>IF(N417="základní",J417,0)</f>
        <v>0</v>
      </c>
      <c r="BF417" s="241">
        <f>IF(N417="snížená",J417,0)</f>
        <v>0</v>
      </c>
      <c r="BG417" s="241">
        <f>IF(N417="zákl. přenesená",J417,0)</f>
        <v>0</v>
      </c>
      <c r="BH417" s="241">
        <f>IF(N417="sníž. přenesená",J417,0)</f>
        <v>0</v>
      </c>
      <c r="BI417" s="241">
        <f>IF(N417="nulová",J417,0)</f>
        <v>0</v>
      </c>
      <c r="BJ417" s="18" t="s">
        <v>90</v>
      </c>
      <c r="BK417" s="241">
        <f>ROUND(I417*H417,2)</f>
        <v>0</v>
      </c>
      <c r="BL417" s="18" t="s">
        <v>144</v>
      </c>
      <c r="BM417" s="240" t="s">
        <v>811</v>
      </c>
    </row>
    <row r="418" s="15" customFormat="1">
      <c r="A418" s="15"/>
      <c r="B418" s="274"/>
      <c r="C418" s="275"/>
      <c r="D418" s="242" t="s">
        <v>488</v>
      </c>
      <c r="E418" s="276" t="s">
        <v>1</v>
      </c>
      <c r="F418" s="277" t="s">
        <v>612</v>
      </c>
      <c r="G418" s="275"/>
      <c r="H418" s="276" t="s">
        <v>1</v>
      </c>
      <c r="I418" s="278"/>
      <c r="J418" s="275"/>
      <c r="K418" s="275"/>
      <c r="L418" s="279"/>
      <c r="M418" s="280"/>
      <c r="N418" s="281"/>
      <c r="O418" s="281"/>
      <c r="P418" s="281"/>
      <c r="Q418" s="281"/>
      <c r="R418" s="281"/>
      <c r="S418" s="281"/>
      <c r="T418" s="282"/>
      <c r="U418" s="15"/>
      <c r="V418" s="15"/>
      <c r="W418" s="15"/>
      <c r="X418" s="15"/>
      <c r="Y418" s="15"/>
      <c r="Z418" s="15"/>
      <c r="AA418" s="15"/>
      <c r="AB418" s="15"/>
      <c r="AC418" s="15"/>
      <c r="AD418" s="15"/>
      <c r="AE418" s="15"/>
      <c r="AT418" s="283" t="s">
        <v>488</v>
      </c>
      <c r="AU418" s="283" t="s">
        <v>92</v>
      </c>
      <c r="AV418" s="15" t="s">
        <v>90</v>
      </c>
      <c r="AW418" s="15" t="s">
        <v>38</v>
      </c>
      <c r="AX418" s="15" t="s">
        <v>83</v>
      </c>
      <c r="AY418" s="283" t="s">
        <v>355</v>
      </c>
    </row>
    <row r="419" s="13" customFormat="1">
      <c r="A419" s="13"/>
      <c r="B419" s="252"/>
      <c r="C419" s="253"/>
      <c r="D419" s="242" t="s">
        <v>488</v>
      </c>
      <c r="E419" s="254" t="s">
        <v>1</v>
      </c>
      <c r="F419" s="255" t="s">
        <v>812</v>
      </c>
      <c r="G419" s="253"/>
      <c r="H419" s="256">
        <v>181.44</v>
      </c>
      <c r="I419" s="257"/>
      <c r="J419" s="253"/>
      <c r="K419" s="253"/>
      <c r="L419" s="258"/>
      <c r="M419" s="259"/>
      <c r="N419" s="260"/>
      <c r="O419" s="260"/>
      <c r="P419" s="260"/>
      <c r="Q419" s="260"/>
      <c r="R419" s="260"/>
      <c r="S419" s="260"/>
      <c r="T419" s="261"/>
      <c r="U419" s="13"/>
      <c r="V419" s="13"/>
      <c r="W419" s="13"/>
      <c r="X419" s="13"/>
      <c r="Y419" s="13"/>
      <c r="Z419" s="13"/>
      <c r="AA419" s="13"/>
      <c r="AB419" s="13"/>
      <c r="AC419" s="13"/>
      <c r="AD419" s="13"/>
      <c r="AE419" s="13"/>
      <c r="AT419" s="262" t="s">
        <v>488</v>
      </c>
      <c r="AU419" s="262" t="s">
        <v>92</v>
      </c>
      <c r="AV419" s="13" t="s">
        <v>92</v>
      </c>
      <c r="AW419" s="13" t="s">
        <v>38</v>
      </c>
      <c r="AX419" s="13" t="s">
        <v>83</v>
      </c>
      <c r="AY419" s="262" t="s">
        <v>355</v>
      </c>
    </row>
    <row r="420" s="13" customFormat="1">
      <c r="A420" s="13"/>
      <c r="B420" s="252"/>
      <c r="C420" s="253"/>
      <c r="D420" s="242" t="s">
        <v>488</v>
      </c>
      <c r="E420" s="254" t="s">
        <v>1</v>
      </c>
      <c r="F420" s="255" t="s">
        <v>813</v>
      </c>
      <c r="G420" s="253"/>
      <c r="H420" s="256">
        <v>277.19999999999999</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488</v>
      </c>
      <c r="AU420" s="262" t="s">
        <v>92</v>
      </c>
      <c r="AV420" s="13" t="s">
        <v>92</v>
      </c>
      <c r="AW420" s="13" t="s">
        <v>38</v>
      </c>
      <c r="AX420" s="13" t="s">
        <v>83</v>
      </c>
      <c r="AY420" s="262" t="s">
        <v>355</v>
      </c>
    </row>
    <row r="421" s="13" customFormat="1">
      <c r="A421" s="13"/>
      <c r="B421" s="252"/>
      <c r="C421" s="253"/>
      <c r="D421" s="242" t="s">
        <v>488</v>
      </c>
      <c r="E421" s="254" t="s">
        <v>1</v>
      </c>
      <c r="F421" s="255" t="s">
        <v>814</v>
      </c>
      <c r="G421" s="253"/>
      <c r="H421" s="256">
        <v>279.72000000000003</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488</v>
      </c>
      <c r="AU421" s="262" t="s">
        <v>92</v>
      </c>
      <c r="AV421" s="13" t="s">
        <v>92</v>
      </c>
      <c r="AW421" s="13" t="s">
        <v>38</v>
      </c>
      <c r="AX421" s="13" t="s">
        <v>83</v>
      </c>
      <c r="AY421" s="262" t="s">
        <v>355</v>
      </c>
    </row>
    <row r="422" s="14" customFormat="1">
      <c r="A422" s="14"/>
      <c r="B422" s="263"/>
      <c r="C422" s="264"/>
      <c r="D422" s="242" t="s">
        <v>488</v>
      </c>
      <c r="E422" s="265" t="s">
        <v>1</v>
      </c>
      <c r="F422" s="266" t="s">
        <v>490</v>
      </c>
      <c r="G422" s="264"/>
      <c r="H422" s="267">
        <v>738.36000000000001</v>
      </c>
      <c r="I422" s="268"/>
      <c r="J422" s="264"/>
      <c r="K422" s="264"/>
      <c r="L422" s="269"/>
      <c r="M422" s="270"/>
      <c r="N422" s="271"/>
      <c r="O422" s="271"/>
      <c r="P422" s="271"/>
      <c r="Q422" s="271"/>
      <c r="R422" s="271"/>
      <c r="S422" s="271"/>
      <c r="T422" s="272"/>
      <c r="U422" s="14"/>
      <c r="V422" s="14"/>
      <c r="W422" s="14"/>
      <c r="X422" s="14"/>
      <c r="Y422" s="14"/>
      <c r="Z422" s="14"/>
      <c r="AA422" s="14"/>
      <c r="AB422" s="14"/>
      <c r="AC422" s="14"/>
      <c r="AD422" s="14"/>
      <c r="AE422" s="14"/>
      <c r="AT422" s="273" t="s">
        <v>488</v>
      </c>
      <c r="AU422" s="273" t="s">
        <v>92</v>
      </c>
      <c r="AV422" s="14" t="s">
        <v>144</v>
      </c>
      <c r="AW422" s="14" t="s">
        <v>38</v>
      </c>
      <c r="AX422" s="14" t="s">
        <v>90</v>
      </c>
      <c r="AY422" s="273" t="s">
        <v>355</v>
      </c>
    </row>
    <row r="423" s="2" customFormat="1" ht="16.5" customHeight="1">
      <c r="A423" s="40"/>
      <c r="B423" s="41"/>
      <c r="C423" s="229" t="s">
        <v>815</v>
      </c>
      <c r="D423" s="229" t="s">
        <v>358</v>
      </c>
      <c r="E423" s="230" t="s">
        <v>816</v>
      </c>
      <c r="F423" s="231" t="s">
        <v>817</v>
      </c>
      <c r="G423" s="232" t="s">
        <v>519</v>
      </c>
      <c r="H423" s="233">
        <v>1476.72</v>
      </c>
      <c r="I423" s="234"/>
      <c r="J423" s="235">
        <f>ROUND(I423*H423,2)</f>
        <v>0</v>
      </c>
      <c r="K423" s="231" t="s">
        <v>361</v>
      </c>
      <c r="L423" s="46"/>
      <c r="M423" s="236" t="s">
        <v>1</v>
      </c>
      <c r="N423" s="237" t="s">
        <v>48</v>
      </c>
      <c r="O423" s="93"/>
      <c r="P423" s="238">
        <f>O423*H423</f>
        <v>0</v>
      </c>
      <c r="Q423" s="238">
        <v>0.010500000000000001</v>
      </c>
      <c r="R423" s="238">
        <f>Q423*H423</f>
        <v>15.505560000000001</v>
      </c>
      <c r="S423" s="238">
        <v>0</v>
      </c>
      <c r="T423" s="239">
        <f>S423*H423</f>
        <v>0</v>
      </c>
      <c r="U423" s="40"/>
      <c r="V423" s="40"/>
      <c r="W423" s="40"/>
      <c r="X423" s="40"/>
      <c r="Y423" s="40"/>
      <c r="Z423" s="40"/>
      <c r="AA423" s="40"/>
      <c r="AB423" s="40"/>
      <c r="AC423" s="40"/>
      <c r="AD423" s="40"/>
      <c r="AE423" s="40"/>
      <c r="AR423" s="240" t="s">
        <v>144</v>
      </c>
      <c r="AT423" s="240" t="s">
        <v>358</v>
      </c>
      <c r="AU423" s="240" t="s">
        <v>92</v>
      </c>
      <c r="AY423" s="18" t="s">
        <v>355</v>
      </c>
      <c r="BE423" s="241">
        <f>IF(N423="základní",J423,0)</f>
        <v>0</v>
      </c>
      <c r="BF423" s="241">
        <f>IF(N423="snížená",J423,0)</f>
        <v>0</v>
      </c>
      <c r="BG423" s="241">
        <f>IF(N423="zákl. přenesená",J423,0)</f>
        <v>0</v>
      </c>
      <c r="BH423" s="241">
        <f>IF(N423="sníž. přenesená",J423,0)</f>
        <v>0</v>
      </c>
      <c r="BI423" s="241">
        <f>IF(N423="nulová",J423,0)</f>
        <v>0</v>
      </c>
      <c r="BJ423" s="18" t="s">
        <v>90</v>
      </c>
      <c r="BK423" s="241">
        <f>ROUND(I423*H423,2)</f>
        <v>0</v>
      </c>
      <c r="BL423" s="18" t="s">
        <v>144</v>
      </c>
      <c r="BM423" s="240" t="s">
        <v>818</v>
      </c>
    </row>
    <row r="424" s="13" customFormat="1">
      <c r="A424" s="13"/>
      <c r="B424" s="252"/>
      <c r="C424" s="253"/>
      <c r="D424" s="242" t="s">
        <v>488</v>
      </c>
      <c r="E424" s="253"/>
      <c r="F424" s="255" t="s">
        <v>819</v>
      </c>
      <c r="G424" s="253"/>
      <c r="H424" s="256">
        <v>1476.72</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488</v>
      </c>
      <c r="AU424" s="262" t="s">
        <v>92</v>
      </c>
      <c r="AV424" s="13" t="s">
        <v>92</v>
      </c>
      <c r="AW424" s="13" t="s">
        <v>4</v>
      </c>
      <c r="AX424" s="13" t="s">
        <v>90</v>
      </c>
      <c r="AY424" s="262" t="s">
        <v>355</v>
      </c>
    </row>
    <row r="425" s="2" customFormat="1" ht="16.5" customHeight="1">
      <c r="A425" s="40"/>
      <c r="B425" s="41"/>
      <c r="C425" s="229" t="s">
        <v>820</v>
      </c>
      <c r="D425" s="229" t="s">
        <v>358</v>
      </c>
      <c r="E425" s="230" t="s">
        <v>821</v>
      </c>
      <c r="F425" s="231" t="s">
        <v>822</v>
      </c>
      <c r="G425" s="232" t="s">
        <v>519</v>
      </c>
      <c r="H425" s="233">
        <v>146.72</v>
      </c>
      <c r="I425" s="234"/>
      <c r="J425" s="235">
        <f>ROUND(I425*H425,2)</f>
        <v>0</v>
      </c>
      <c r="K425" s="231" t="s">
        <v>361</v>
      </c>
      <c r="L425" s="46"/>
      <c r="M425" s="236" t="s">
        <v>1</v>
      </c>
      <c r="N425" s="237" t="s">
        <v>48</v>
      </c>
      <c r="O425" s="93"/>
      <c r="P425" s="238">
        <f>O425*H425</f>
        <v>0</v>
      </c>
      <c r="Q425" s="238">
        <v>0.00025999999999999998</v>
      </c>
      <c r="R425" s="238">
        <f>Q425*H425</f>
        <v>0.038147199999999999</v>
      </c>
      <c r="S425" s="238">
        <v>0</v>
      </c>
      <c r="T425" s="239">
        <f>S425*H425</f>
        <v>0</v>
      </c>
      <c r="U425" s="40"/>
      <c r="V425" s="40"/>
      <c r="W425" s="40"/>
      <c r="X425" s="40"/>
      <c r="Y425" s="40"/>
      <c r="Z425" s="40"/>
      <c r="AA425" s="40"/>
      <c r="AB425" s="40"/>
      <c r="AC425" s="40"/>
      <c r="AD425" s="40"/>
      <c r="AE425" s="40"/>
      <c r="AR425" s="240" t="s">
        <v>144</v>
      </c>
      <c r="AT425" s="240" t="s">
        <v>358</v>
      </c>
      <c r="AU425" s="240" t="s">
        <v>92</v>
      </c>
      <c r="AY425" s="18" t="s">
        <v>355</v>
      </c>
      <c r="BE425" s="241">
        <f>IF(N425="základní",J425,0)</f>
        <v>0</v>
      </c>
      <c r="BF425" s="241">
        <f>IF(N425="snížená",J425,0)</f>
        <v>0</v>
      </c>
      <c r="BG425" s="241">
        <f>IF(N425="zákl. přenesená",J425,0)</f>
        <v>0</v>
      </c>
      <c r="BH425" s="241">
        <f>IF(N425="sníž. přenesená",J425,0)</f>
        <v>0</v>
      </c>
      <c r="BI425" s="241">
        <f>IF(N425="nulová",J425,0)</f>
        <v>0</v>
      </c>
      <c r="BJ425" s="18" t="s">
        <v>90</v>
      </c>
      <c r="BK425" s="241">
        <f>ROUND(I425*H425,2)</f>
        <v>0</v>
      </c>
      <c r="BL425" s="18" t="s">
        <v>144</v>
      </c>
      <c r="BM425" s="240" t="s">
        <v>823</v>
      </c>
    </row>
    <row r="426" s="2" customFormat="1">
      <c r="A426" s="40"/>
      <c r="B426" s="41"/>
      <c r="C426" s="229" t="s">
        <v>824</v>
      </c>
      <c r="D426" s="229" t="s">
        <v>358</v>
      </c>
      <c r="E426" s="230" t="s">
        <v>825</v>
      </c>
      <c r="F426" s="231" t="s">
        <v>826</v>
      </c>
      <c r="G426" s="232" t="s">
        <v>519</v>
      </c>
      <c r="H426" s="233">
        <v>146.52000000000001</v>
      </c>
      <c r="I426" s="234"/>
      <c r="J426" s="235">
        <f>ROUND(I426*H426,2)</f>
        <v>0</v>
      </c>
      <c r="K426" s="231" t="s">
        <v>361</v>
      </c>
      <c r="L426" s="46"/>
      <c r="M426" s="236" t="s">
        <v>1</v>
      </c>
      <c r="N426" s="237" t="s">
        <v>48</v>
      </c>
      <c r="O426" s="93"/>
      <c r="P426" s="238">
        <f>O426*H426</f>
        <v>0</v>
      </c>
      <c r="Q426" s="238">
        <v>0.011310000000000001</v>
      </c>
      <c r="R426" s="238">
        <f>Q426*H426</f>
        <v>1.6571412000000003</v>
      </c>
      <c r="S426" s="238">
        <v>0</v>
      </c>
      <c r="T426" s="239">
        <f>S426*H426</f>
        <v>0</v>
      </c>
      <c r="U426" s="40"/>
      <c r="V426" s="40"/>
      <c r="W426" s="40"/>
      <c r="X426" s="40"/>
      <c r="Y426" s="40"/>
      <c r="Z426" s="40"/>
      <c r="AA426" s="40"/>
      <c r="AB426" s="40"/>
      <c r="AC426" s="40"/>
      <c r="AD426" s="40"/>
      <c r="AE426" s="40"/>
      <c r="AR426" s="240" t="s">
        <v>144</v>
      </c>
      <c r="AT426" s="240" t="s">
        <v>358</v>
      </c>
      <c r="AU426" s="240" t="s">
        <v>92</v>
      </c>
      <c r="AY426" s="18" t="s">
        <v>355</v>
      </c>
      <c r="BE426" s="241">
        <f>IF(N426="základní",J426,0)</f>
        <v>0</v>
      </c>
      <c r="BF426" s="241">
        <f>IF(N426="snížená",J426,0)</f>
        <v>0</v>
      </c>
      <c r="BG426" s="241">
        <f>IF(N426="zákl. přenesená",J426,0)</f>
        <v>0</v>
      </c>
      <c r="BH426" s="241">
        <f>IF(N426="sníž. přenesená",J426,0)</f>
        <v>0</v>
      </c>
      <c r="BI426" s="241">
        <f>IF(N426="nulová",J426,0)</f>
        <v>0</v>
      </c>
      <c r="BJ426" s="18" t="s">
        <v>90</v>
      </c>
      <c r="BK426" s="241">
        <f>ROUND(I426*H426,2)</f>
        <v>0</v>
      </c>
      <c r="BL426" s="18" t="s">
        <v>144</v>
      </c>
      <c r="BM426" s="240" t="s">
        <v>827</v>
      </c>
    </row>
    <row r="427" s="15" customFormat="1">
      <c r="A427" s="15"/>
      <c r="B427" s="274"/>
      <c r="C427" s="275"/>
      <c r="D427" s="242" t="s">
        <v>488</v>
      </c>
      <c r="E427" s="276" t="s">
        <v>1</v>
      </c>
      <c r="F427" s="277" t="s">
        <v>828</v>
      </c>
      <c r="G427" s="275"/>
      <c r="H427" s="276" t="s">
        <v>1</v>
      </c>
      <c r="I427" s="278"/>
      <c r="J427" s="275"/>
      <c r="K427" s="275"/>
      <c r="L427" s="279"/>
      <c r="M427" s="280"/>
      <c r="N427" s="281"/>
      <c r="O427" s="281"/>
      <c r="P427" s="281"/>
      <c r="Q427" s="281"/>
      <c r="R427" s="281"/>
      <c r="S427" s="281"/>
      <c r="T427" s="282"/>
      <c r="U427" s="15"/>
      <c r="V427" s="15"/>
      <c r="W427" s="15"/>
      <c r="X427" s="15"/>
      <c r="Y427" s="15"/>
      <c r="Z427" s="15"/>
      <c r="AA427" s="15"/>
      <c r="AB427" s="15"/>
      <c r="AC427" s="15"/>
      <c r="AD427" s="15"/>
      <c r="AE427" s="15"/>
      <c r="AT427" s="283" t="s">
        <v>488</v>
      </c>
      <c r="AU427" s="283" t="s">
        <v>92</v>
      </c>
      <c r="AV427" s="15" t="s">
        <v>90</v>
      </c>
      <c r="AW427" s="15" t="s">
        <v>38</v>
      </c>
      <c r="AX427" s="15" t="s">
        <v>83</v>
      </c>
      <c r="AY427" s="283" t="s">
        <v>355</v>
      </c>
    </row>
    <row r="428" s="13" customFormat="1">
      <c r="A428" s="13"/>
      <c r="B428" s="252"/>
      <c r="C428" s="253"/>
      <c r="D428" s="242" t="s">
        <v>488</v>
      </c>
      <c r="E428" s="254" t="s">
        <v>1</v>
      </c>
      <c r="F428" s="255" t="s">
        <v>829</v>
      </c>
      <c r="G428" s="253"/>
      <c r="H428" s="256">
        <v>146.52000000000001</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488</v>
      </c>
      <c r="AU428" s="262" t="s">
        <v>92</v>
      </c>
      <c r="AV428" s="13" t="s">
        <v>92</v>
      </c>
      <c r="AW428" s="13" t="s">
        <v>38</v>
      </c>
      <c r="AX428" s="13" t="s">
        <v>83</v>
      </c>
      <c r="AY428" s="262" t="s">
        <v>355</v>
      </c>
    </row>
    <row r="429" s="14" customFormat="1">
      <c r="A429" s="14"/>
      <c r="B429" s="263"/>
      <c r="C429" s="264"/>
      <c r="D429" s="242" t="s">
        <v>488</v>
      </c>
      <c r="E429" s="265" t="s">
        <v>1</v>
      </c>
      <c r="F429" s="266" t="s">
        <v>490</v>
      </c>
      <c r="G429" s="264"/>
      <c r="H429" s="267">
        <v>146.52000000000001</v>
      </c>
      <c r="I429" s="268"/>
      <c r="J429" s="264"/>
      <c r="K429" s="264"/>
      <c r="L429" s="269"/>
      <c r="M429" s="270"/>
      <c r="N429" s="271"/>
      <c r="O429" s="271"/>
      <c r="P429" s="271"/>
      <c r="Q429" s="271"/>
      <c r="R429" s="271"/>
      <c r="S429" s="271"/>
      <c r="T429" s="272"/>
      <c r="U429" s="14"/>
      <c r="V429" s="14"/>
      <c r="W429" s="14"/>
      <c r="X429" s="14"/>
      <c r="Y429" s="14"/>
      <c r="Z429" s="14"/>
      <c r="AA429" s="14"/>
      <c r="AB429" s="14"/>
      <c r="AC429" s="14"/>
      <c r="AD429" s="14"/>
      <c r="AE429" s="14"/>
      <c r="AT429" s="273" t="s">
        <v>488</v>
      </c>
      <c r="AU429" s="273" t="s">
        <v>92</v>
      </c>
      <c r="AV429" s="14" t="s">
        <v>144</v>
      </c>
      <c r="AW429" s="14" t="s">
        <v>38</v>
      </c>
      <c r="AX429" s="14" t="s">
        <v>90</v>
      </c>
      <c r="AY429" s="273" t="s">
        <v>355</v>
      </c>
    </row>
    <row r="430" s="2" customFormat="1" ht="16.5" customHeight="1">
      <c r="A430" s="40"/>
      <c r="B430" s="41"/>
      <c r="C430" s="284" t="s">
        <v>830</v>
      </c>
      <c r="D430" s="284" t="s">
        <v>522</v>
      </c>
      <c r="E430" s="285" t="s">
        <v>831</v>
      </c>
      <c r="F430" s="286" t="s">
        <v>832</v>
      </c>
      <c r="G430" s="287" t="s">
        <v>519</v>
      </c>
      <c r="H430" s="288">
        <v>161.172</v>
      </c>
      <c r="I430" s="289"/>
      <c r="J430" s="290">
        <f>ROUND(I430*H430,2)</f>
        <v>0</v>
      </c>
      <c r="K430" s="286" t="s">
        <v>525</v>
      </c>
      <c r="L430" s="291"/>
      <c r="M430" s="292" t="s">
        <v>1</v>
      </c>
      <c r="N430" s="293" t="s">
        <v>48</v>
      </c>
      <c r="O430" s="93"/>
      <c r="P430" s="238">
        <f>O430*H430</f>
        <v>0</v>
      </c>
      <c r="Q430" s="238">
        <v>0.0040000000000000001</v>
      </c>
      <c r="R430" s="238">
        <f>Q430*H430</f>
        <v>0.64468800000000004</v>
      </c>
      <c r="S430" s="238">
        <v>0</v>
      </c>
      <c r="T430" s="239">
        <f>S430*H430</f>
        <v>0</v>
      </c>
      <c r="U430" s="40"/>
      <c r="V430" s="40"/>
      <c r="W430" s="40"/>
      <c r="X430" s="40"/>
      <c r="Y430" s="40"/>
      <c r="Z430" s="40"/>
      <c r="AA430" s="40"/>
      <c r="AB430" s="40"/>
      <c r="AC430" s="40"/>
      <c r="AD430" s="40"/>
      <c r="AE430" s="40"/>
      <c r="AR430" s="240" t="s">
        <v>161</v>
      </c>
      <c r="AT430" s="240" t="s">
        <v>522</v>
      </c>
      <c r="AU430" s="240" t="s">
        <v>92</v>
      </c>
      <c r="AY430" s="18" t="s">
        <v>355</v>
      </c>
      <c r="BE430" s="241">
        <f>IF(N430="základní",J430,0)</f>
        <v>0</v>
      </c>
      <c r="BF430" s="241">
        <f>IF(N430="snížená",J430,0)</f>
        <v>0</v>
      </c>
      <c r="BG430" s="241">
        <f>IF(N430="zákl. přenesená",J430,0)</f>
        <v>0</v>
      </c>
      <c r="BH430" s="241">
        <f>IF(N430="sníž. přenesená",J430,0)</f>
        <v>0</v>
      </c>
      <c r="BI430" s="241">
        <f>IF(N430="nulová",J430,0)</f>
        <v>0</v>
      </c>
      <c r="BJ430" s="18" t="s">
        <v>90</v>
      </c>
      <c r="BK430" s="241">
        <f>ROUND(I430*H430,2)</f>
        <v>0</v>
      </c>
      <c r="BL430" s="18" t="s">
        <v>144</v>
      </c>
      <c r="BM430" s="240" t="s">
        <v>833</v>
      </c>
    </row>
    <row r="431" s="13" customFormat="1">
      <c r="A431" s="13"/>
      <c r="B431" s="252"/>
      <c r="C431" s="253"/>
      <c r="D431" s="242" t="s">
        <v>488</v>
      </c>
      <c r="E431" s="253"/>
      <c r="F431" s="255" t="s">
        <v>834</v>
      </c>
      <c r="G431" s="253"/>
      <c r="H431" s="256">
        <v>161.172</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488</v>
      </c>
      <c r="AU431" s="262" t="s">
        <v>92</v>
      </c>
      <c r="AV431" s="13" t="s">
        <v>92</v>
      </c>
      <c r="AW431" s="13" t="s">
        <v>4</v>
      </c>
      <c r="AX431" s="13" t="s">
        <v>90</v>
      </c>
      <c r="AY431" s="262" t="s">
        <v>355</v>
      </c>
    </row>
    <row r="432" s="2" customFormat="1" ht="16.5" customHeight="1">
      <c r="A432" s="40"/>
      <c r="B432" s="41"/>
      <c r="C432" s="229" t="s">
        <v>835</v>
      </c>
      <c r="D432" s="229" t="s">
        <v>358</v>
      </c>
      <c r="E432" s="230" t="s">
        <v>836</v>
      </c>
      <c r="F432" s="231" t="s">
        <v>837</v>
      </c>
      <c r="G432" s="232" t="s">
        <v>519</v>
      </c>
      <c r="H432" s="233">
        <v>2914.5329999999999</v>
      </c>
      <c r="I432" s="234"/>
      <c r="J432" s="235">
        <f>ROUND(I432*H432,2)</f>
        <v>0</v>
      </c>
      <c r="K432" s="231" t="s">
        <v>361</v>
      </c>
      <c r="L432" s="46"/>
      <c r="M432" s="236" t="s">
        <v>1</v>
      </c>
      <c r="N432" s="237" t="s">
        <v>48</v>
      </c>
      <c r="O432" s="93"/>
      <c r="P432" s="238">
        <f>O432*H432</f>
        <v>0</v>
      </c>
      <c r="Q432" s="238">
        <v>0.0073499999999999998</v>
      </c>
      <c r="R432" s="238">
        <f>Q432*H432</f>
        <v>21.42181755</v>
      </c>
      <c r="S432" s="238">
        <v>0</v>
      </c>
      <c r="T432" s="239">
        <f>S432*H432</f>
        <v>0</v>
      </c>
      <c r="U432" s="40"/>
      <c r="V432" s="40"/>
      <c r="W432" s="40"/>
      <c r="X432" s="40"/>
      <c r="Y432" s="40"/>
      <c r="Z432" s="40"/>
      <c r="AA432" s="40"/>
      <c r="AB432" s="40"/>
      <c r="AC432" s="40"/>
      <c r="AD432" s="40"/>
      <c r="AE432" s="40"/>
      <c r="AR432" s="240" t="s">
        <v>144</v>
      </c>
      <c r="AT432" s="240" t="s">
        <v>358</v>
      </c>
      <c r="AU432" s="240" t="s">
        <v>92</v>
      </c>
      <c r="AY432" s="18" t="s">
        <v>355</v>
      </c>
      <c r="BE432" s="241">
        <f>IF(N432="základní",J432,0)</f>
        <v>0</v>
      </c>
      <c r="BF432" s="241">
        <f>IF(N432="snížená",J432,0)</f>
        <v>0</v>
      </c>
      <c r="BG432" s="241">
        <f>IF(N432="zákl. přenesená",J432,0)</f>
        <v>0</v>
      </c>
      <c r="BH432" s="241">
        <f>IF(N432="sníž. přenesená",J432,0)</f>
        <v>0</v>
      </c>
      <c r="BI432" s="241">
        <f>IF(N432="nulová",J432,0)</f>
        <v>0</v>
      </c>
      <c r="BJ432" s="18" t="s">
        <v>90</v>
      </c>
      <c r="BK432" s="241">
        <f>ROUND(I432*H432,2)</f>
        <v>0</v>
      </c>
      <c r="BL432" s="18" t="s">
        <v>144</v>
      </c>
      <c r="BM432" s="240" t="s">
        <v>838</v>
      </c>
    </row>
    <row r="433" s="15" customFormat="1">
      <c r="A433" s="15"/>
      <c r="B433" s="274"/>
      <c r="C433" s="275"/>
      <c r="D433" s="242" t="s">
        <v>488</v>
      </c>
      <c r="E433" s="276" t="s">
        <v>1</v>
      </c>
      <c r="F433" s="277" t="s">
        <v>828</v>
      </c>
      <c r="G433" s="275"/>
      <c r="H433" s="276" t="s">
        <v>1</v>
      </c>
      <c r="I433" s="278"/>
      <c r="J433" s="275"/>
      <c r="K433" s="275"/>
      <c r="L433" s="279"/>
      <c r="M433" s="280"/>
      <c r="N433" s="281"/>
      <c r="O433" s="281"/>
      <c r="P433" s="281"/>
      <c r="Q433" s="281"/>
      <c r="R433" s="281"/>
      <c r="S433" s="281"/>
      <c r="T433" s="282"/>
      <c r="U433" s="15"/>
      <c r="V433" s="15"/>
      <c r="W433" s="15"/>
      <c r="X433" s="15"/>
      <c r="Y433" s="15"/>
      <c r="Z433" s="15"/>
      <c r="AA433" s="15"/>
      <c r="AB433" s="15"/>
      <c r="AC433" s="15"/>
      <c r="AD433" s="15"/>
      <c r="AE433" s="15"/>
      <c r="AT433" s="283" t="s">
        <v>488</v>
      </c>
      <c r="AU433" s="283" t="s">
        <v>92</v>
      </c>
      <c r="AV433" s="15" t="s">
        <v>90</v>
      </c>
      <c r="AW433" s="15" t="s">
        <v>38</v>
      </c>
      <c r="AX433" s="15" t="s">
        <v>83</v>
      </c>
      <c r="AY433" s="283" t="s">
        <v>355</v>
      </c>
    </row>
    <row r="434" s="13" customFormat="1">
      <c r="A434" s="13"/>
      <c r="B434" s="252"/>
      <c r="C434" s="253"/>
      <c r="D434" s="242" t="s">
        <v>488</v>
      </c>
      <c r="E434" s="254" t="s">
        <v>1</v>
      </c>
      <c r="F434" s="255" t="s">
        <v>839</v>
      </c>
      <c r="G434" s="253"/>
      <c r="H434" s="256">
        <v>2914.5329999999999</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488</v>
      </c>
      <c r="AU434" s="262" t="s">
        <v>92</v>
      </c>
      <c r="AV434" s="13" t="s">
        <v>92</v>
      </c>
      <c r="AW434" s="13" t="s">
        <v>38</v>
      </c>
      <c r="AX434" s="13" t="s">
        <v>83</v>
      </c>
      <c r="AY434" s="262" t="s">
        <v>355</v>
      </c>
    </row>
    <row r="435" s="14" customFormat="1">
      <c r="A435" s="14"/>
      <c r="B435" s="263"/>
      <c r="C435" s="264"/>
      <c r="D435" s="242" t="s">
        <v>488</v>
      </c>
      <c r="E435" s="265" t="s">
        <v>1</v>
      </c>
      <c r="F435" s="266" t="s">
        <v>490</v>
      </c>
      <c r="G435" s="264"/>
      <c r="H435" s="267">
        <v>2914.5329999999999</v>
      </c>
      <c r="I435" s="268"/>
      <c r="J435" s="264"/>
      <c r="K435" s="264"/>
      <c r="L435" s="269"/>
      <c r="M435" s="270"/>
      <c r="N435" s="271"/>
      <c r="O435" s="271"/>
      <c r="P435" s="271"/>
      <c r="Q435" s="271"/>
      <c r="R435" s="271"/>
      <c r="S435" s="271"/>
      <c r="T435" s="272"/>
      <c r="U435" s="14"/>
      <c r="V435" s="14"/>
      <c r="W435" s="14"/>
      <c r="X435" s="14"/>
      <c r="Y435" s="14"/>
      <c r="Z435" s="14"/>
      <c r="AA435" s="14"/>
      <c r="AB435" s="14"/>
      <c r="AC435" s="14"/>
      <c r="AD435" s="14"/>
      <c r="AE435" s="14"/>
      <c r="AT435" s="273" t="s">
        <v>488</v>
      </c>
      <c r="AU435" s="273" t="s">
        <v>92</v>
      </c>
      <c r="AV435" s="14" t="s">
        <v>144</v>
      </c>
      <c r="AW435" s="14" t="s">
        <v>38</v>
      </c>
      <c r="AX435" s="14" t="s">
        <v>90</v>
      </c>
      <c r="AY435" s="273" t="s">
        <v>355</v>
      </c>
    </row>
    <row r="436" s="2" customFormat="1" ht="16.5" customHeight="1">
      <c r="A436" s="40"/>
      <c r="B436" s="41"/>
      <c r="C436" s="229" t="s">
        <v>840</v>
      </c>
      <c r="D436" s="229" t="s">
        <v>358</v>
      </c>
      <c r="E436" s="230" t="s">
        <v>841</v>
      </c>
      <c r="F436" s="231" t="s">
        <v>842</v>
      </c>
      <c r="G436" s="232" t="s">
        <v>519</v>
      </c>
      <c r="H436" s="233">
        <v>3026.6729999999998</v>
      </c>
      <c r="I436" s="234"/>
      <c r="J436" s="235">
        <f>ROUND(I436*H436,2)</f>
        <v>0</v>
      </c>
      <c r="K436" s="231" t="s">
        <v>361</v>
      </c>
      <c r="L436" s="46"/>
      <c r="M436" s="236" t="s">
        <v>1</v>
      </c>
      <c r="N436" s="237" t="s">
        <v>48</v>
      </c>
      <c r="O436" s="93"/>
      <c r="P436" s="238">
        <f>O436*H436</f>
        <v>0</v>
      </c>
      <c r="Q436" s="238">
        <v>0.00025999999999999998</v>
      </c>
      <c r="R436" s="238">
        <f>Q436*H436</f>
        <v>0.78693497999999984</v>
      </c>
      <c r="S436" s="238">
        <v>0</v>
      </c>
      <c r="T436" s="239">
        <f>S436*H436</f>
        <v>0</v>
      </c>
      <c r="U436" s="40"/>
      <c r="V436" s="40"/>
      <c r="W436" s="40"/>
      <c r="X436" s="40"/>
      <c r="Y436" s="40"/>
      <c r="Z436" s="40"/>
      <c r="AA436" s="40"/>
      <c r="AB436" s="40"/>
      <c r="AC436" s="40"/>
      <c r="AD436" s="40"/>
      <c r="AE436" s="40"/>
      <c r="AR436" s="240" t="s">
        <v>144</v>
      </c>
      <c r="AT436" s="240" t="s">
        <v>358</v>
      </c>
      <c r="AU436" s="240" t="s">
        <v>92</v>
      </c>
      <c r="AY436" s="18" t="s">
        <v>355</v>
      </c>
      <c r="BE436" s="241">
        <f>IF(N436="základní",J436,0)</f>
        <v>0</v>
      </c>
      <c r="BF436" s="241">
        <f>IF(N436="snížená",J436,0)</f>
        <v>0</v>
      </c>
      <c r="BG436" s="241">
        <f>IF(N436="zákl. přenesená",J436,0)</f>
        <v>0</v>
      </c>
      <c r="BH436" s="241">
        <f>IF(N436="sníž. přenesená",J436,0)</f>
        <v>0</v>
      </c>
      <c r="BI436" s="241">
        <f>IF(N436="nulová",J436,0)</f>
        <v>0</v>
      </c>
      <c r="BJ436" s="18" t="s">
        <v>90</v>
      </c>
      <c r="BK436" s="241">
        <f>ROUND(I436*H436,2)</f>
        <v>0</v>
      </c>
      <c r="BL436" s="18" t="s">
        <v>144</v>
      </c>
      <c r="BM436" s="240" t="s">
        <v>843</v>
      </c>
    </row>
    <row r="437" s="2" customFormat="1" ht="16.5" customHeight="1">
      <c r="A437" s="40"/>
      <c r="B437" s="41"/>
      <c r="C437" s="229" t="s">
        <v>844</v>
      </c>
      <c r="D437" s="229" t="s">
        <v>358</v>
      </c>
      <c r="E437" s="230" t="s">
        <v>845</v>
      </c>
      <c r="F437" s="231" t="s">
        <v>846</v>
      </c>
      <c r="G437" s="232" t="s">
        <v>519</v>
      </c>
      <c r="H437" s="233">
        <v>162.80000000000001</v>
      </c>
      <c r="I437" s="234"/>
      <c r="J437" s="235">
        <f>ROUND(I437*H437,2)</f>
        <v>0</v>
      </c>
      <c r="K437" s="231" t="s">
        <v>361</v>
      </c>
      <c r="L437" s="46"/>
      <c r="M437" s="236" t="s">
        <v>1</v>
      </c>
      <c r="N437" s="237" t="s">
        <v>48</v>
      </c>
      <c r="O437" s="93"/>
      <c r="P437" s="238">
        <f>O437*H437</f>
        <v>0</v>
      </c>
      <c r="Q437" s="238">
        <v>0.0048900000000000002</v>
      </c>
      <c r="R437" s="238">
        <f>Q437*H437</f>
        <v>0.79609200000000013</v>
      </c>
      <c r="S437" s="238">
        <v>0</v>
      </c>
      <c r="T437" s="239">
        <f>S437*H437</f>
        <v>0</v>
      </c>
      <c r="U437" s="40"/>
      <c r="V437" s="40"/>
      <c r="W437" s="40"/>
      <c r="X437" s="40"/>
      <c r="Y437" s="40"/>
      <c r="Z437" s="40"/>
      <c r="AA437" s="40"/>
      <c r="AB437" s="40"/>
      <c r="AC437" s="40"/>
      <c r="AD437" s="40"/>
      <c r="AE437" s="40"/>
      <c r="AR437" s="240" t="s">
        <v>144</v>
      </c>
      <c r="AT437" s="240" t="s">
        <v>358</v>
      </c>
      <c r="AU437" s="240" t="s">
        <v>92</v>
      </c>
      <c r="AY437" s="18" t="s">
        <v>355</v>
      </c>
      <c r="BE437" s="241">
        <f>IF(N437="základní",J437,0)</f>
        <v>0</v>
      </c>
      <c r="BF437" s="241">
        <f>IF(N437="snížená",J437,0)</f>
        <v>0</v>
      </c>
      <c r="BG437" s="241">
        <f>IF(N437="zákl. přenesená",J437,0)</f>
        <v>0</v>
      </c>
      <c r="BH437" s="241">
        <f>IF(N437="sníž. přenesená",J437,0)</f>
        <v>0</v>
      </c>
      <c r="BI437" s="241">
        <f>IF(N437="nulová",J437,0)</f>
        <v>0</v>
      </c>
      <c r="BJ437" s="18" t="s">
        <v>90</v>
      </c>
      <c r="BK437" s="241">
        <f>ROUND(I437*H437,2)</f>
        <v>0</v>
      </c>
      <c r="BL437" s="18" t="s">
        <v>144</v>
      </c>
      <c r="BM437" s="240" t="s">
        <v>847</v>
      </c>
    </row>
    <row r="438" s="15" customFormat="1">
      <c r="A438" s="15"/>
      <c r="B438" s="274"/>
      <c r="C438" s="275"/>
      <c r="D438" s="242" t="s">
        <v>488</v>
      </c>
      <c r="E438" s="276" t="s">
        <v>1</v>
      </c>
      <c r="F438" s="277" t="s">
        <v>828</v>
      </c>
      <c r="G438" s="275"/>
      <c r="H438" s="276" t="s">
        <v>1</v>
      </c>
      <c r="I438" s="278"/>
      <c r="J438" s="275"/>
      <c r="K438" s="275"/>
      <c r="L438" s="279"/>
      <c r="M438" s="280"/>
      <c r="N438" s="281"/>
      <c r="O438" s="281"/>
      <c r="P438" s="281"/>
      <c r="Q438" s="281"/>
      <c r="R438" s="281"/>
      <c r="S438" s="281"/>
      <c r="T438" s="282"/>
      <c r="U438" s="15"/>
      <c r="V438" s="15"/>
      <c r="W438" s="15"/>
      <c r="X438" s="15"/>
      <c r="Y438" s="15"/>
      <c r="Z438" s="15"/>
      <c r="AA438" s="15"/>
      <c r="AB438" s="15"/>
      <c r="AC438" s="15"/>
      <c r="AD438" s="15"/>
      <c r="AE438" s="15"/>
      <c r="AT438" s="283" t="s">
        <v>488</v>
      </c>
      <c r="AU438" s="283" t="s">
        <v>92</v>
      </c>
      <c r="AV438" s="15" t="s">
        <v>90</v>
      </c>
      <c r="AW438" s="15" t="s">
        <v>38</v>
      </c>
      <c r="AX438" s="15" t="s">
        <v>83</v>
      </c>
      <c r="AY438" s="283" t="s">
        <v>355</v>
      </c>
    </row>
    <row r="439" s="13" customFormat="1">
      <c r="A439" s="13"/>
      <c r="B439" s="252"/>
      <c r="C439" s="253"/>
      <c r="D439" s="242" t="s">
        <v>488</v>
      </c>
      <c r="E439" s="254" t="s">
        <v>1</v>
      </c>
      <c r="F439" s="255" t="s">
        <v>848</v>
      </c>
      <c r="G439" s="253"/>
      <c r="H439" s="256">
        <v>162.80000000000001</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488</v>
      </c>
      <c r="AU439" s="262" t="s">
        <v>92</v>
      </c>
      <c r="AV439" s="13" t="s">
        <v>92</v>
      </c>
      <c r="AW439" s="13" t="s">
        <v>38</v>
      </c>
      <c r="AX439" s="13" t="s">
        <v>83</v>
      </c>
      <c r="AY439" s="262" t="s">
        <v>355</v>
      </c>
    </row>
    <row r="440" s="14" customFormat="1">
      <c r="A440" s="14"/>
      <c r="B440" s="263"/>
      <c r="C440" s="264"/>
      <c r="D440" s="242" t="s">
        <v>488</v>
      </c>
      <c r="E440" s="265" t="s">
        <v>1</v>
      </c>
      <c r="F440" s="266" t="s">
        <v>490</v>
      </c>
      <c r="G440" s="264"/>
      <c r="H440" s="267">
        <v>162.80000000000001</v>
      </c>
      <c r="I440" s="268"/>
      <c r="J440" s="264"/>
      <c r="K440" s="264"/>
      <c r="L440" s="269"/>
      <c r="M440" s="270"/>
      <c r="N440" s="271"/>
      <c r="O440" s="271"/>
      <c r="P440" s="271"/>
      <c r="Q440" s="271"/>
      <c r="R440" s="271"/>
      <c r="S440" s="271"/>
      <c r="T440" s="272"/>
      <c r="U440" s="14"/>
      <c r="V440" s="14"/>
      <c r="W440" s="14"/>
      <c r="X440" s="14"/>
      <c r="Y440" s="14"/>
      <c r="Z440" s="14"/>
      <c r="AA440" s="14"/>
      <c r="AB440" s="14"/>
      <c r="AC440" s="14"/>
      <c r="AD440" s="14"/>
      <c r="AE440" s="14"/>
      <c r="AT440" s="273" t="s">
        <v>488</v>
      </c>
      <c r="AU440" s="273" t="s">
        <v>92</v>
      </c>
      <c r="AV440" s="14" t="s">
        <v>144</v>
      </c>
      <c r="AW440" s="14" t="s">
        <v>38</v>
      </c>
      <c r="AX440" s="14" t="s">
        <v>90</v>
      </c>
      <c r="AY440" s="273" t="s">
        <v>355</v>
      </c>
    </row>
    <row r="441" s="2" customFormat="1" ht="16.5" customHeight="1">
      <c r="A441" s="40"/>
      <c r="B441" s="41"/>
      <c r="C441" s="229" t="s">
        <v>849</v>
      </c>
      <c r="D441" s="229" t="s">
        <v>358</v>
      </c>
      <c r="E441" s="230" t="s">
        <v>850</v>
      </c>
      <c r="F441" s="231" t="s">
        <v>851</v>
      </c>
      <c r="G441" s="232" t="s">
        <v>519</v>
      </c>
      <c r="H441" s="233">
        <v>162.80000000000001</v>
      </c>
      <c r="I441" s="234"/>
      <c r="J441" s="235">
        <f>ROUND(I441*H441,2)</f>
        <v>0</v>
      </c>
      <c r="K441" s="231" t="s">
        <v>361</v>
      </c>
      <c r="L441" s="46"/>
      <c r="M441" s="236" t="s">
        <v>1</v>
      </c>
      <c r="N441" s="237" t="s">
        <v>48</v>
      </c>
      <c r="O441" s="93"/>
      <c r="P441" s="238">
        <f>O441*H441</f>
        <v>0</v>
      </c>
      <c r="Q441" s="238">
        <v>0.0085000000000000006</v>
      </c>
      <c r="R441" s="238">
        <f>Q441*H441</f>
        <v>1.3838000000000001</v>
      </c>
      <c r="S441" s="238">
        <v>0</v>
      </c>
      <c r="T441" s="239">
        <f>S441*H441</f>
        <v>0</v>
      </c>
      <c r="U441" s="40"/>
      <c r="V441" s="40"/>
      <c r="W441" s="40"/>
      <c r="X441" s="40"/>
      <c r="Y441" s="40"/>
      <c r="Z441" s="40"/>
      <c r="AA441" s="40"/>
      <c r="AB441" s="40"/>
      <c r="AC441" s="40"/>
      <c r="AD441" s="40"/>
      <c r="AE441" s="40"/>
      <c r="AR441" s="240" t="s">
        <v>144</v>
      </c>
      <c r="AT441" s="240" t="s">
        <v>358</v>
      </c>
      <c r="AU441" s="240" t="s">
        <v>92</v>
      </c>
      <c r="AY441" s="18" t="s">
        <v>355</v>
      </c>
      <c r="BE441" s="241">
        <f>IF(N441="základní",J441,0)</f>
        <v>0</v>
      </c>
      <c r="BF441" s="241">
        <f>IF(N441="snížená",J441,0)</f>
        <v>0</v>
      </c>
      <c r="BG441" s="241">
        <f>IF(N441="zákl. přenesená",J441,0)</f>
        <v>0</v>
      </c>
      <c r="BH441" s="241">
        <f>IF(N441="sníž. přenesená",J441,0)</f>
        <v>0</v>
      </c>
      <c r="BI441" s="241">
        <f>IF(N441="nulová",J441,0)</f>
        <v>0</v>
      </c>
      <c r="BJ441" s="18" t="s">
        <v>90</v>
      </c>
      <c r="BK441" s="241">
        <f>ROUND(I441*H441,2)</f>
        <v>0</v>
      </c>
      <c r="BL441" s="18" t="s">
        <v>144</v>
      </c>
      <c r="BM441" s="240" t="s">
        <v>852</v>
      </c>
    </row>
    <row r="442" s="15" customFormat="1">
      <c r="A442" s="15"/>
      <c r="B442" s="274"/>
      <c r="C442" s="275"/>
      <c r="D442" s="242" t="s">
        <v>488</v>
      </c>
      <c r="E442" s="276" t="s">
        <v>1</v>
      </c>
      <c r="F442" s="277" t="s">
        <v>828</v>
      </c>
      <c r="G442" s="275"/>
      <c r="H442" s="276" t="s">
        <v>1</v>
      </c>
      <c r="I442" s="278"/>
      <c r="J442" s="275"/>
      <c r="K442" s="275"/>
      <c r="L442" s="279"/>
      <c r="M442" s="280"/>
      <c r="N442" s="281"/>
      <c r="O442" s="281"/>
      <c r="P442" s="281"/>
      <c r="Q442" s="281"/>
      <c r="R442" s="281"/>
      <c r="S442" s="281"/>
      <c r="T442" s="282"/>
      <c r="U442" s="15"/>
      <c r="V442" s="15"/>
      <c r="W442" s="15"/>
      <c r="X442" s="15"/>
      <c r="Y442" s="15"/>
      <c r="Z442" s="15"/>
      <c r="AA442" s="15"/>
      <c r="AB442" s="15"/>
      <c r="AC442" s="15"/>
      <c r="AD442" s="15"/>
      <c r="AE442" s="15"/>
      <c r="AT442" s="283" t="s">
        <v>488</v>
      </c>
      <c r="AU442" s="283" t="s">
        <v>92</v>
      </c>
      <c r="AV442" s="15" t="s">
        <v>90</v>
      </c>
      <c r="AW442" s="15" t="s">
        <v>38</v>
      </c>
      <c r="AX442" s="15" t="s">
        <v>83</v>
      </c>
      <c r="AY442" s="283" t="s">
        <v>355</v>
      </c>
    </row>
    <row r="443" s="13" customFormat="1">
      <c r="A443" s="13"/>
      <c r="B443" s="252"/>
      <c r="C443" s="253"/>
      <c r="D443" s="242" t="s">
        <v>488</v>
      </c>
      <c r="E443" s="254" t="s">
        <v>1</v>
      </c>
      <c r="F443" s="255" t="s">
        <v>853</v>
      </c>
      <c r="G443" s="253"/>
      <c r="H443" s="256">
        <v>162.80000000000001</v>
      </c>
      <c r="I443" s="257"/>
      <c r="J443" s="253"/>
      <c r="K443" s="253"/>
      <c r="L443" s="258"/>
      <c r="M443" s="259"/>
      <c r="N443" s="260"/>
      <c r="O443" s="260"/>
      <c r="P443" s="260"/>
      <c r="Q443" s="260"/>
      <c r="R443" s="260"/>
      <c r="S443" s="260"/>
      <c r="T443" s="261"/>
      <c r="U443" s="13"/>
      <c r="V443" s="13"/>
      <c r="W443" s="13"/>
      <c r="X443" s="13"/>
      <c r="Y443" s="13"/>
      <c r="Z443" s="13"/>
      <c r="AA443" s="13"/>
      <c r="AB443" s="13"/>
      <c r="AC443" s="13"/>
      <c r="AD443" s="13"/>
      <c r="AE443" s="13"/>
      <c r="AT443" s="262" t="s">
        <v>488</v>
      </c>
      <c r="AU443" s="262" t="s">
        <v>92</v>
      </c>
      <c r="AV443" s="13" t="s">
        <v>92</v>
      </c>
      <c r="AW443" s="13" t="s">
        <v>38</v>
      </c>
      <c r="AX443" s="13" t="s">
        <v>83</v>
      </c>
      <c r="AY443" s="262" t="s">
        <v>355</v>
      </c>
    </row>
    <row r="444" s="14" customFormat="1">
      <c r="A444" s="14"/>
      <c r="B444" s="263"/>
      <c r="C444" s="264"/>
      <c r="D444" s="242" t="s">
        <v>488</v>
      </c>
      <c r="E444" s="265" t="s">
        <v>1</v>
      </c>
      <c r="F444" s="266" t="s">
        <v>490</v>
      </c>
      <c r="G444" s="264"/>
      <c r="H444" s="267">
        <v>162.80000000000001</v>
      </c>
      <c r="I444" s="268"/>
      <c r="J444" s="264"/>
      <c r="K444" s="264"/>
      <c r="L444" s="269"/>
      <c r="M444" s="270"/>
      <c r="N444" s="271"/>
      <c r="O444" s="271"/>
      <c r="P444" s="271"/>
      <c r="Q444" s="271"/>
      <c r="R444" s="271"/>
      <c r="S444" s="271"/>
      <c r="T444" s="272"/>
      <c r="U444" s="14"/>
      <c r="V444" s="14"/>
      <c r="W444" s="14"/>
      <c r="X444" s="14"/>
      <c r="Y444" s="14"/>
      <c r="Z444" s="14"/>
      <c r="AA444" s="14"/>
      <c r="AB444" s="14"/>
      <c r="AC444" s="14"/>
      <c r="AD444" s="14"/>
      <c r="AE444" s="14"/>
      <c r="AT444" s="273" t="s">
        <v>488</v>
      </c>
      <c r="AU444" s="273" t="s">
        <v>92</v>
      </c>
      <c r="AV444" s="14" t="s">
        <v>144</v>
      </c>
      <c r="AW444" s="14" t="s">
        <v>38</v>
      </c>
      <c r="AX444" s="14" t="s">
        <v>90</v>
      </c>
      <c r="AY444" s="273" t="s">
        <v>355</v>
      </c>
    </row>
    <row r="445" s="2" customFormat="1" ht="16.5" customHeight="1">
      <c r="A445" s="40"/>
      <c r="B445" s="41"/>
      <c r="C445" s="284" t="s">
        <v>854</v>
      </c>
      <c r="D445" s="284" t="s">
        <v>522</v>
      </c>
      <c r="E445" s="285" t="s">
        <v>855</v>
      </c>
      <c r="F445" s="286" t="s">
        <v>856</v>
      </c>
      <c r="G445" s="287" t="s">
        <v>519</v>
      </c>
      <c r="H445" s="288">
        <v>179.08000000000001</v>
      </c>
      <c r="I445" s="289"/>
      <c r="J445" s="290">
        <f>ROUND(I445*H445,2)</f>
        <v>0</v>
      </c>
      <c r="K445" s="286" t="s">
        <v>525</v>
      </c>
      <c r="L445" s="291"/>
      <c r="M445" s="292" t="s">
        <v>1</v>
      </c>
      <c r="N445" s="293" t="s">
        <v>48</v>
      </c>
      <c r="O445" s="93"/>
      <c r="P445" s="238">
        <f>O445*H445</f>
        <v>0</v>
      </c>
      <c r="Q445" s="238">
        <v>0.0047999999999999996</v>
      </c>
      <c r="R445" s="238">
        <f>Q445*H445</f>
        <v>0.85958400000000001</v>
      </c>
      <c r="S445" s="238">
        <v>0</v>
      </c>
      <c r="T445" s="239">
        <f>S445*H445</f>
        <v>0</v>
      </c>
      <c r="U445" s="40"/>
      <c r="V445" s="40"/>
      <c r="W445" s="40"/>
      <c r="X445" s="40"/>
      <c r="Y445" s="40"/>
      <c r="Z445" s="40"/>
      <c r="AA445" s="40"/>
      <c r="AB445" s="40"/>
      <c r="AC445" s="40"/>
      <c r="AD445" s="40"/>
      <c r="AE445" s="40"/>
      <c r="AR445" s="240" t="s">
        <v>161</v>
      </c>
      <c r="AT445" s="240" t="s">
        <v>522</v>
      </c>
      <c r="AU445" s="240" t="s">
        <v>92</v>
      </c>
      <c r="AY445" s="18" t="s">
        <v>355</v>
      </c>
      <c r="BE445" s="241">
        <f>IF(N445="základní",J445,0)</f>
        <v>0</v>
      </c>
      <c r="BF445" s="241">
        <f>IF(N445="snížená",J445,0)</f>
        <v>0</v>
      </c>
      <c r="BG445" s="241">
        <f>IF(N445="zákl. přenesená",J445,0)</f>
        <v>0</v>
      </c>
      <c r="BH445" s="241">
        <f>IF(N445="sníž. přenesená",J445,0)</f>
        <v>0</v>
      </c>
      <c r="BI445" s="241">
        <f>IF(N445="nulová",J445,0)</f>
        <v>0</v>
      </c>
      <c r="BJ445" s="18" t="s">
        <v>90</v>
      </c>
      <c r="BK445" s="241">
        <f>ROUND(I445*H445,2)</f>
        <v>0</v>
      </c>
      <c r="BL445" s="18" t="s">
        <v>144</v>
      </c>
      <c r="BM445" s="240" t="s">
        <v>857</v>
      </c>
    </row>
    <row r="446" s="13" customFormat="1">
      <c r="A446" s="13"/>
      <c r="B446" s="252"/>
      <c r="C446" s="253"/>
      <c r="D446" s="242" t="s">
        <v>488</v>
      </c>
      <c r="E446" s="253"/>
      <c r="F446" s="255" t="s">
        <v>858</v>
      </c>
      <c r="G446" s="253"/>
      <c r="H446" s="256">
        <v>179.08000000000001</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488</v>
      </c>
      <c r="AU446" s="262" t="s">
        <v>92</v>
      </c>
      <c r="AV446" s="13" t="s">
        <v>92</v>
      </c>
      <c r="AW446" s="13" t="s">
        <v>4</v>
      </c>
      <c r="AX446" s="13" t="s">
        <v>90</v>
      </c>
      <c r="AY446" s="262" t="s">
        <v>355</v>
      </c>
    </row>
    <row r="447" s="2" customFormat="1">
      <c r="A447" s="40"/>
      <c r="B447" s="41"/>
      <c r="C447" s="229" t="s">
        <v>859</v>
      </c>
      <c r="D447" s="229" t="s">
        <v>358</v>
      </c>
      <c r="E447" s="230" t="s">
        <v>860</v>
      </c>
      <c r="F447" s="231" t="s">
        <v>861</v>
      </c>
      <c r="G447" s="232" t="s">
        <v>519</v>
      </c>
      <c r="H447" s="233">
        <v>73.260000000000005</v>
      </c>
      <c r="I447" s="234"/>
      <c r="J447" s="235">
        <f>ROUND(I447*H447,2)</f>
        <v>0</v>
      </c>
      <c r="K447" s="231" t="s">
        <v>361</v>
      </c>
      <c r="L447" s="46"/>
      <c r="M447" s="236" t="s">
        <v>1</v>
      </c>
      <c r="N447" s="237" t="s">
        <v>48</v>
      </c>
      <c r="O447" s="93"/>
      <c r="P447" s="238">
        <f>O447*H447</f>
        <v>0</v>
      </c>
      <c r="Q447" s="238">
        <v>0.0095200000000000007</v>
      </c>
      <c r="R447" s="238">
        <f>Q447*H447</f>
        <v>0.69743520000000014</v>
      </c>
      <c r="S447" s="238">
        <v>0</v>
      </c>
      <c r="T447" s="239">
        <f>S447*H447</f>
        <v>0</v>
      </c>
      <c r="U447" s="40"/>
      <c r="V447" s="40"/>
      <c r="W447" s="40"/>
      <c r="X447" s="40"/>
      <c r="Y447" s="40"/>
      <c r="Z447" s="40"/>
      <c r="AA447" s="40"/>
      <c r="AB447" s="40"/>
      <c r="AC447" s="40"/>
      <c r="AD447" s="40"/>
      <c r="AE447" s="40"/>
      <c r="AR447" s="240" t="s">
        <v>144</v>
      </c>
      <c r="AT447" s="240" t="s">
        <v>358</v>
      </c>
      <c r="AU447" s="240" t="s">
        <v>92</v>
      </c>
      <c r="AY447" s="18" t="s">
        <v>355</v>
      </c>
      <c r="BE447" s="241">
        <f>IF(N447="základní",J447,0)</f>
        <v>0</v>
      </c>
      <c r="BF447" s="241">
        <f>IF(N447="snížená",J447,0)</f>
        <v>0</v>
      </c>
      <c r="BG447" s="241">
        <f>IF(N447="zákl. přenesená",J447,0)</f>
        <v>0</v>
      </c>
      <c r="BH447" s="241">
        <f>IF(N447="sníž. přenesená",J447,0)</f>
        <v>0</v>
      </c>
      <c r="BI447" s="241">
        <f>IF(N447="nulová",J447,0)</f>
        <v>0</v>
      </c>
      <c r="BJ447" s="18" t="s">
        <v>90</v>
      </c>
      <c r="BK447" s="241">
        <f>ROUND(I447*H447,2)</f>
        <v>0</v>
      </c>
      <c r="BL447" s="18" t="s">
        <v>144</v>
      </c>
      <c r="BM447" s="240" t="s">
        <v>862</v>
      </c>
    </row>
    <row r="448" s="15" customFormat="1">
      <c r="A448" s="15"/>
      <c r="B448" s="274"/>
      <c r="C448" s="275"/>
      <c r="D448" s="242" t="s">
        <v>488</v>
      </c>
      <c r="E448" s="276" t="s">
        <v>1</v>
      </c>
      <c r="F448" s="277" t="s">
        <v>828</v>
      </c>
      <c r="G448" s="275"/>
      <c r="H448" s="276" t="s">
        <v>1</v>
      </c>
      <c r="I448" s="278"/>
      <c r="J448" s="275"/>
      <c r="K448" s="275"/>
      <c r="L448" s="279"/>
      <c r="M448" s="280"/>
      <c r="N448" s="281"/>
      <c r="O448" s="281"/>
      <c r="P448" s="281"/>
      <c r="Q448" s="281"/>
      <c r="R448" s="281"/>
      <c r="S448" s="281"/>
      <c r="T448" s="282"/>
      <c r="U448" s="15"/>
      <c r="V448" s="15"/>
      <c r="W448" s="15"/>
      <c r="X448" s="15"/>
      <c r="Y448" s="15"/>
      <c r="Z448" s="15"/>
      <c r="AA448" s="15"/>
      <c r="AB448" s="15"/>
      <c r="AC448" s="15"/>
      <c r="AD448" s="15"/>
      <c r="AE448" s="15"/>
      <c r="AT448" s="283" t="s">
        <v>488</v>
      </c>
      <c r="AU448" s="283" t="s">
        <v>92</v>
      </c>
      <c r="AV448" s="15" t="s">
        <v>90</v>
      </c>
      <c r="AW448" s="15" t="s">
        <v>38</v>
      </c>
      <c r="AX448" s="15" t="s">
        <v>83</v>
      </c>
      <c r="AY448" s="283" t="s">
        <v>355</v>
      </c>
    </row>
    <row r="449" s="13" customFormat="1">
      <c r="A449" s="13"/>
      <c r="B449" s="252"/>
      <c r="C449" s="253"/>
      <c r="D449" s="242" t="s">
        <v>488</v>
      </c>
      <c r="E449" s="254" t="s">
        <v>1</v>
      </c>
      <c r="F449" s="255" t="s">
        <v>863</v>
      </c>
      <c r="G449" s="253"/>
      <c r="H449" s="256">
        <v>73.260000000000005</v>
      </c>
      <c r="I449" s="257"/>
      <c r="J449" s="253"/>
      <c r="K449" s="253"/>
      <c r="L449" s="258"/>
      <c r="M449" s="259"/>
      <c r="N449" s="260"/>
      <c r="O449" s="260"/>
      <c r="P449" s="260"/>
      <c r="Q449" s="260"/>
      <c r="R449" s="260"/>
      <c r="S449" s="260"/>
      <c r="T449" s="261"/>
      <c r="U449" s="13"/>
      <c r="V449" s="13"/>
      <c r="W449" s="13"/>
      <c r="X449" s="13"/>
      <c r="Y449" s="13"/>
      <c r="Z449" s="13"/>
      <c r="AA449" s="13"/>
      <c r="AB449" s="13"/>
      <c r="AC449" s="13"/>
      <c r="AD449" s="13"/>
      <c r="AE449" s="13"/>
      <c r="AT449" s="262" t="s">
        <v>488</v>
      </c>
      <c r="AU449" s="262" t="s">
        <v>92</v>
      </c>
      <c r="AV449" s="13" t="s">
        <v>92</v>
      </c>
      <c r="AW449" s="13" t="s">
        <v>38</v>
      </c>
      <c r="AX449" s="13" t="s">
        <v>83</v>
      </c>
      <c r="AY449" s="262" t="s">
        <v>355</v>
      </c>
    </row>
    <row r="450" s="14" customFormat="1">
      <c r="A450" s="14"/>
      <c r="B450" s="263"/>
      <c r="C450" s="264"/>
      <c r="D450" s="242" t="s">
        <v>488</v>
      </c>
      <c r="E450" s="265" t="s">
        <v>1</v>
      </c>
      <c r="F450" s="266" t="s">
        <v>490</v>
      </c>
      <c r="G450" s="264"/>
      <c r="H450" s="267">
        <v>73.260000000000005</v>
      </c>
      <c r="I450" s="268"/>
      <c r="J450" s="264"/>
      <c r="K450" s="264"/>
      <c r="L450" s="269"/>
      <c r="M450" s="270"/>
      <c r="N450" s="271"/>
      <c r="O450" s="271"/>
      <c r="P450" s="271"/>
      <c r="Q450" s="271"/>
      <c r="R450" s="271"/>
      <c r="S450" s="271"/>
      <c r="T450" s="272"/>
      <c r="U450" s="14"/>
      <c r="V450" s="14"/>
      <c r="W450" s="14"/>
      <c r="X450" s="14"/>
      <c r="Y450" s="14"/>
      <c r="Z450" s="14"/>
      <c r="AA450" s="14"/>
      <c r="AB450" s="14"/>
      <c r="AC450" s="14"/>
      <c r="AD450" s="14"/>
      <c r="AE450" s="14"/>
      <c r="AT450" s="273" t="s">
        <v>488</v>
      </c>
      <c r="AU450" s="273" t="s">
        <v>92</v>
      </c>
      <c r="AV450" s="14" t="s">
        <v>144</v>
      </c>
      <c r="AW450" s="14" t="s">
        <v>38</v>
      </c>
      <c r="AX450" s="14" t="s">
        <v>90</v>
      </c>
      <c r="AY450" s="273" t="s">
        <v>355</v>
      </c>
    </row>
    <row r="451" s="2" customFormat="1" ht="16.5" customHeight="1">
      <c r="A451" s="40"/>
      <c r="B451" s="41"/>
      <c r="C451" s="284" t="s">
        <v>864</v>
      </c>
      <c r="D451" s="284" t="s">
        <v>522</v>
      </c>
      <c r="E451" s="285" t="s">
        <v>865</v>
      </c>
      <c r="F451" s="286" t="s">
        <v>866</v>
      </c>
      <c r="G451" s="287" t="s">
        <v>519</v>
      </c>
      <c r="H451" s="288">
        <v>80.585999999999999</v>
      </c>
      <c r="I451" s="289"/>
      <c r="J451" s="290">
        <f>ROUND(I451*H451,2)</f>
        <v>0</v>
      </c>
      <c r="K451" s="286" t="s">
        <v>525</v>
      </c>
      <c r="L451" s="291"/>
      <c r="M451" s="292" t="s">
        <v>1</v>
      </c>
      <c r="N451" s="293" t="s">
        <v>48</v>
      </c>
      <c r="O451" s="93"/>
      <c r="P451" s="238">
        <f>O451*H451</f>
        <v>0</v>
      </c>
      <c r="Q451" s="238">
        <v>0.0135</v>
      </c>
      <c r="R451" s="238">
        <f>Q451*H451</f>
        <v>1.0879110000000001</v>
      </c>
      <c r="S451" s="238">
        <v>0</v>
      </c>
      <c r="T451" s="239">
        <f>S451*H451</f>
        <v>0</v>
      </c>
      <c r="U451" s="40"/>
      <c r="V451" s="40"/>
      <c r="W451" s="40"/>
      <c r="X451" s="40"/>
      <c r="Y451" s="40"/>
      <c r="Z451" s="40"/>
      <c r="AA451" s="40"/>
      <c r="AB451" s="40"/>
      <c r="AC451" s="40"/>
      <c r="AD451" s="40"/>
      <c r="AE451" s="40"/>
      <c r="AR451" s="240" t="s">
        <v>161</v>
      </c>
      <c r="AT451" s="240" t="s">
        <v>522</v>
      </c>
      <c r="AU451" s="240" t="s">
        <v>92</v>
      </c>
      <c r="AY451" s="18" t="s">
        <v>355</v>
      </c>
      <c r="BE451" s="241">
        <f>IF(N451="základní",J451,0)</f>
        <v>0</v>
      </c>
      <c r="BF451" s="241">
        <f>IF(N451="snížená",J451,0)</f>
        <v>0</v>
      </c>
      <c r="BG451" s="241">
        <f>IF(N451="zákl. přenesená",J451,0)</f>
        <v>0</v>
      </c>
      <c r="BH451" s="241">
        <f>IF(N451="sníž. přenesená",J451,0)</f>
        <v>0</v>
      </c>
      <c r="BI451" s="241">
        <f>IF(N451="nulová",J451,0)</f>
        <v>0</v>
      </c>
      <c r="BJ451" s="18" t="s">
        <v>90</v>
      </c>
      <c r="BK451" s="241">
        <f>ROUND(I451*H451,2)</f>
        <v>0</v>
      </c>
      <c r="BL451" s="18" t="s">
        <v>144</v>
      </c>
      <c r="BM451" s="240" t="s">
        <v>867</v>
      </c>
    </row>
    <row r="452" s="13" customFormat="1">
      <c r="A452" s="13"/>
      <c r="B452" s="252"/>
      <c r="C452" s="253"/>
      <c r="D452" s="242" t="s">
        <v>488</v>
      </c>
      <c r="E452" s="253"/>
      <c r="F452" s="255" t="s">
        <v>868</v>
      </c>
      <c r="G452" s="253"/>
      <c r="H452" s="256">
        <v>80.585999999999999</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488</v>
      </c>
      <c r="AU452" s="262" t="s">
        <v>92</v>
      </c>
      <c r="AV452" s="13" t="s">
        <v>92</v>
      </c>
      <c r="AW452" s="13" t="s">
        <v>4</v>
      </c>
      <c r="AX452" s="13" t="s">
        <v>90</v>
      </c>
      <c r="AY452" s="262" t="s">
        <v>355</v>
      </c>
    </row>
    <row r="453" s="2" customFormat="1">
      <c r="A453" s="40"/>
      <c r="B453" s="41"/>
      <c r="C453" s="229" t="s">
        <v>869</v>
      </c>
      <c r="D453" s="229" t="s">
        <v>358</v>
      </c>
      <c r="E453" s="230" t="s">
        <v>870</v>
      </c>
      <c r="F453" s="231" t="s">
        <v>871</v>
      </c>
      <c r="G453" s="232" t="s">
        <v>519</v>
      </c>
      <c r="H453" s="233">
        <v>2681.607</v>
      </c>
      <c r="I453" s="234"/>
      <c r="J453" s="235">
        <f>ROUND(I453*H453,2)</f>
        <v>0</v>
      </c>
      <c r="K453" s="231" t="s">
        <v>361</v>
      </c>
      <c r="L453" s="46"/>
      <c r="M453" s="236" t="s">
        <v>1</v>
      </c>
      <c r="N453" s="237" t="s">
        <v>48</v>
      </c>
      <c r="O453" s="93"/>
      <c r="P453" s="238">
        <f>O453*H453</f>
        <v>0</v>
      </c>
      <c r="Q453" s="238">
        <v>0.0094999999999999998</v>
      </c>
      <c r="R453" s="238">
        <f>Q453*H453</f>
        <v>25.4752665</v>
      </c>
      <c r="S453" s="238">
        <v>0</v>
      </c>
      <c r="T453" s="239">
        <f>S453*H453</f>
        <v>0</v>
      </c>
      <c r="U453" s="40"/>
      <c r="V453" s="40"/>
      <c r="W453" s="40"/>
      <c r="X453" s="40"/>
      <c r="Y453" s="40"/>
      <c r="Z453" s="40"/>
      <c r="AA453" s="40"/>
      <c r="AB453" s="40"/>
      <c r="AC453" s="40"/>
      <c r="AD453" s="40"/>
      <c r="AE453" s="40"/>
      <c r="AR453" s="240" t="s">
        <v>144</v>
      </c>
      <c r="AT453" s="240" t="s">
        <v>358</v>
      </c>
      <c r="AU453" s="240" t="s">
        <v>92</v>
      </c>
      <c r="AY453" s="18" t="s">
        <v>355</v>
      </c>
      <c r="BE453" s="241">
        <f>IF(N453="základní",J453,0)</f>
        <v>0</v>
      </c>
      <c r="BF453" s="241">
        <f>IF(N453="snížená",J453,0)</f>
        <v>0</v>
      </c>
      <c r="BG453" s="241">
        <f>IF(N453="zákl. přenesená",J453,0)</f>
        <v>0</v>
      </c>
      <c r="BH453" s="241">
        <f>IF(N453="sníž. přenesená",J453,0)</f>
        <v>0</v>
      </c>
      <c r="BI453" s="241">
        <f>IF(N453="nulová",J453,0)</f>
        <v>0</v>
      </c>
      <c r="BJ453" s="18" t="s">
        <v>90</v>
      </c>
      <c r="BK453" s="241">
        <f>ROUND(I453*H453,2)</f>
        <v>0</v>
      </c>
      <c r="BL453" s="18" t="s">
        <v>144</v>
      </c>
      <c r="BM453" s="240" t="s">
        <v>872</v>
      </c>
    </row>
    <row r="454" s="15" customFormat="1">
      <c r="A454" s="15"/>
      <c r="B454" s="274"/>
      <c r="C454" s="275"/>
      <c r="D454" s="242" t="s">
        <v>488</v>
      </c>
      <c r="E454" s="276" t="s">
        <v>1</v>
      </c>
      <c r="F454" s="277" t="s">
        <v>828</v>
      </c>
      <c r="G454" s="275"/>
      <c r="H454" s="276" t="s">
        <v>1</v>
      </c>
      <c r="I454" s="278"/>
      <c r="J454" s="275"/>
      <c r="K454" s="275"/>
      <c r="L454" s="279"/>
      <c r="M454" s="280"/>
      <c r="N454" s="281"/>
      <c r="O454" s="281"/>
      <c r="P454" s="281"/>
      <c r="Q454" s="281"/>
      <c r="R454" s="281"/>
      <c r="S454" s="281"/>
      <c r="T454" s="282"/>
      <c r="U454" s="15"/>
      <c r="V454" s="15"/>
      <c r="W454" s="15"/>
      <c r="X454" s="15"/>
      <c r="Y454" s="15"/>
      <c r="Z454" s="15"/>
      <c r="AA454" s="15"/>
      <c r="AB454" s="15"/>
      <c r="AC454" s="15"/>
      <c r="AD454" s="15"/>
      <c r="AE454" s="15"/>
      <c r="AT454" s="283" t="s">
        <v>488</v>
      </c>
      <c r="AU454" s="283" t="s">
        <v>92</v>
      </c>
      <c r="AV454" s="15" t="s">
        <v>90</v>
      </c>
      <c r="AW454" s="15" t="s">
        <v>38</v>
      </c>
      <c r="AX454" s="15" t="s">
        <v>83</v>
      </c>
      <c r="AY454" s="283" t="s">
        <v>355</v>
      </c>
    </row>
    <row r="455" s="13" customFormat="1">
      <c r="A455" s="13"/>
      <c r="B455" s="252"/>
      <c r="C455" s="253"/>
      <c r="D455" s="242" t="s">
        <v>488</v>
      </c>
      <c r="E455" s="254" t="s">
        <v>1</v>
      </c>
      <c r="F455" s="255" t="s">
        <v>873</v>
      </c>
      <c r="G455" s="253"/>
      <c r="H455" s="256">
        <v>2872.1399999999999</v>
      </c>
      <c r="I455" s="257"/>
      <c r="J455" s="253"/>
      <c r="K455" s="253"/>
      <c r="L455" s="258"/>
      <c r="M455" s="259"/>
      <c r="N455" s="260"/>
      <c r="O455" s="260"/>
      <c r="P455" s="260"/>
      <c r="Q455" s="260"/>
      <c r="R455" s="260"/>
      <c r="S455" s="260"/>
      <c r="T455" s="261"/>
      <c r="U455" s="13"/>
      <c r="V455" s="13"/>
      <c r="W455" s="13"/>
      <c r="X455" s="13"/>
      <c r="Y455" s="13"/>
      <c r="Z455" s="13"/>
      <c r="AA455" s="13"/>
      <c r="AB455" s="13"/>
      <c r="AC455" s="13"/>
      <c r="AD455" s="13"/>
      <c r="AE455" s="13"/>
      <c r="AT455" s="262" t="s">
        <v>488</v>
      </c>
      <c r="AU455" s="262" t="s">
        <v>92</v>
      </c>
      <c r="AV455" s="13" t="s">
        <v>92</v>
      </c>
      <c r="AW455" s="13" t="s">
        <v>38</v>
      </c>
      <c r="AX455" s="13" t="s">
        <v>83</v>
      </c>
      <c r="AY455" s="262" t="s">
        <v>355</v>
      </c>
    </row>
    <row r="456" s="13" customFormat="1">
      <c r="A456" s="13"/>
      <c r="B456" s="252"/>
      <c r="C456" s="253"/>
      <c r="D456" s="242" t="s">
        <v>488</v>
      </c>
      <c r="E456" s="254" t="s">
        <v>1</v>
      </c>
      <c r="F456" s="255" t="s">
        <v>874</v>
      </c>
      <c r="G456" s="253"/>
      <c r="H456" s="256">
        <v>-494.80000000000001</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488</v>
      </c>
      <c r="AU456" s="262" t="s">
        <v>92</v>
      </c>
      <c r="AV456" s="13" t="s">
        <v>92</v>
      </c>
      <c r="AW456" s="13" t="s">
        <v>38</v>
      </c>
      <c r="AX456" s="13" t="s">
        <v>83</v>
      </c>
      <c r="AY456" s="262" t="s">
        <v>355</v>
      </c>
    </row>
    <row r="457" s="16" customFormat="1">
      <c r="A457" s="16"/>
      <c r="B457" s="294"/>
      <c r="C457" s="295"/>
      <c r="D457" s="242" t="s">
        <v>488</v>
      </c>
      <c r="E457" s="296" t="s">
        <v>1</v>
      </c>
      <c r="F457" s="297" t="s">
        <v>623</v>
      </c>
      <c r="G457" s="295"/>
      <c r="H457" s="298">
        <v>2377.3400000000001</v>
      </c>
      <c r="I457" s="299"/>
      <c r="J457" s="295"/>
      <c r="K457" s="295"/>
      <c r="L457" s="300"/>
      <c r="M457" s="301"/>
      <c r="N457" s="302"/>
      <c r="O457" s="302"/>
      <c r="P457" s="302"/>
      <c r="Q457" s="302"/>
      <c r="R457" s="302"/>
      <c r="S457" s="302"/>
      <c r="T457" s="303"/>
      <c r="U457" s="16"/>
      <c r="V457" s="16"/>
      <c r="W457" s="16"/>
      <c r="X457" s="16"/>
      <c r="Y457" s="16"/>
      <c r="Z457" s="16"/>
      <c r="AA457" s="16"/>
      <c r="AB457" s="16"/>
      <c r="AC457" s="16"/>
      <c r="AD457" s="16"/>
      <c r="AE457" s="16"/>
      <c r="AT457" s="304" t="s">
        <v>488</v>
      </c>
      <c r="AU457" s="304" t="s">
        <v>92</v>
      </c>
      <c r="AV457" s="16" t="s">
        <v>102</v>
      </c>
      <c r="AW457" s="16" t="s">
        <v>38</v>
      </c>
      <c r="AX457" s="16" t="s">
        <v>83</v>
      </c>
      <c r="AY457" s="304" t="s">
        <v>355</v>
      </c>
    </row>
    <row r="458" s="13" customFormat="1">
      <c r="A458" s="13"/>
      <c r="B458" s="252"/>
      <c r="C458" s="253"/>
      <c r="D458" s="242" t="s">
        <v>488</v>
      </c>
      <c r="E458" s="254" t="s">
        <v>1</v>
      </c>
      <c r="F458" s="255" t="s">
        <v>875</v>
      </c>
      <c r="G458" s="253"/>
      <c r="H458" s="256">
        <v>118.867</v>
      </c>
      <c r="I458" s="257"/>
      <c r="J458" s="253"/>
      <c r="K458" s="253"/>
      <c r="L458" s="258"/>
      <c r="M458" s="259"/>
      <c r="N458" s="260"/>
      <c r="O458" s="260"/>
      <c r="P458" s="260"/>
      <c r="Q458" s="260"/>
      <c r="R458" s="260"/>
      <c r="S458" s="260"/>
      <c r="T458" s="261"/>
      <c r="U458" s="13"/>
      <c r="V458" s="13"/>
      <c r="W458" s="13"/>
      <c r="X458" s="13"/>
      <c r="Y458" s="13"/>
      <c r="Z458" s="13"/>
      <c r="AA458" s="13"/>
      <c r="AB458" s="13"/>
      <c r="AC458" s="13"/>
      <c r="AD458" s="13"/>
      <c r="AE458" s="13"/>
      <c r="AT458" s="262" t="s">
        <v>488</v>
      </c>
      <c r="AU458" s="262" t="s">
        <v>92</v>
      </c>
      <c r="AV458" s="13" t="s">
        <v>92</v>
      </c>
      <c r="AW458" s="13" t="s">
        <v>38</v>
      </c>
      <c r="AX458" s="13" t="s">
        <v>83</v>
      </c>
      <c r="AY458" s="262" t="s">
        <v>355</v>
      </c>
    </row>
    <row r="459" s="16" customFormat="1">
      <c r="A459" s="16"/>
      <c r="B459" s="294"/>
      <c r="C459" s="295"/>
      <c r="D459" s="242" t="s">
        <v>488</v>
      </c>
      <c r="E459" s="296" t="s">
        <v>1</v>
      </c>
      <c r="F459" s="297" t="s">
        <v>623</v>
      </c>
      <c r="G459" s="295"/>
      <c r="H459" s="298">
        <v>118.867</v>
      </c>
      <c r="I459" s="299"/>
      <c r="J459" s="295"/>
      <c r="K459" s="295"/>
      <c r="L459" s="300"/>
      <c r="M459" s="301"/>
      <c r="N459" s="302"/>
      <c r="O459" s="302"/>
      <c r="P459" s="302"/>
      <c r="Q459" s="302"/>
      <c r="R459" s="302"/>
      <c r="S459" s="302"/>
      <c r="T459" s="303"/>
      <c r="U459" s="16"/>
      <c r="V459" s="16"/>
      <c r="W459" s="16"/>
      <c r="X459" s="16"/>
      <c r="Y459" s="16"/>
      <c r="Z459" s="16"/>
      <c r="AA459" s="16"/>
      <c r="AB459" s="16"/>
      <c r="AC459" s="16"/>
      <c r="AD459" s="16"/>
      <c r="AE459" s="16"/>
      <c r="AT459" s="304" t="s">
        <v>488</v>
      </c>
      <c r="AU459" s="304" t="s">
        <v>92</v>
      </c>
      <c r="AV459" s="16" t="s">
        <v>102</v>
      </c>
      <c r="AW459" s="16" t="s">
        <v>38</v>
      </c>
      <c r="AX459" s="16" t="s">
        <v>83</v>
      </c>
      <c r="AY459" s="304" t="s">
        <v>355</v>
      </c>
    </row>
    <row r="460" s="13" customFormat="1">
      <c r="A460" s="13"/>
      <c r="B460" s="252"/>
      <c r="C460" s="253"/>
      <c r="D460" s="242" t="s">
        <v>488</v>
      </c>
      <c r="E460" s="254" t="s">
        <v>1</v>
      </c>
      <c r="F460" s="255" t="s">
        <v>876</v>
      </c>
      <c r="G460" s="253"/>
      <c r="H460" s="256">
        <v>185.40000000000001</v>
      </c>
      <c r="I460" s="257"/>
      <c r="J460" s="253"/>
      <c r="K460" s="253"/>
      <c r="L460" s="258"/>
      <c r="M460" s="259"/>
      <c r="N460" s="260"/>
      <c r="O460" s="260"/>
      <c r="P460" s="260"/>
      <c r="Q460" s="260"/>
      <c r="R460" s="260"/>
      <c r="S460" s="260"/>
      <c r="T460" s="261"/>
      <c r="U460" s="13"/>
      <c r="V460" s="13"/>
      <c r="W460" s="13"/>
      <c r="X460" s="13"/>
      <c r="Y460" s="13"/>
      <c r="Z460" s="13"/>
      <c r="AA460" s="13"/>
      <c r="AB460" s="13"/>
      <c r="AC460" s="13"/>
      <c r="AD460" s="13"/>
      <c r="AE460" s="13"/>
      <c r="AT460" s="262" t="s">
        <v>488</v>
      </c>
      <c r="AU460" s="262" t="s">
        <v>92</v>
      </c>
      <c r="AV460" s="13" t="s">
        <v>92</v>
      </c>
      <c r="AW460" s="13" t="s">
        <v>38</v>
      </c>
      <c r="AX460" s="13" t="s">
        <v>83</v>
      </c>
      <c r="AY460" s="262" t="s">
        <v>355</v>
      </c>
    </row>
    <row r="461" s="14" customFormat="1">
      <c r="A461" s="14"/>
      <c r="B461" s="263"/>
      <c r="C461" s="264"/>
      <c r="D461" s="242" t="s">
        <v>488</v>
      </c>
      <c r="E461" s="265" t="s">
        <v>1</v>
      </c>
      <c r="F461" s="266" t="s">
        <v>490</v>
      </c>
      <c r="G461" s="264"/>
      <c r="H461" s="267">
        <v>2681.607</v>
      </c>
      <c r="I461" s="268"/>
      <c r="J461" s="264"/>
      <c r="K461" s="264"/>
      <c r="L461" s="269"/>
      <c r="M461" s="270"/>
      <c r="N461" s="271"/>
      <c r="O461" s="271"/>
      <c r="P461" s="271"/>
      <c r="Q461" s="271"/>
      <c r="R461" s="271"/>
      <c r="S461" s="271"/>
      <c r="T461" s="272"/>
      <c r="U461" s="14"/>
      <c r="V461" s="14"/>
      <c r="W461" s="14"/>
      <c r="X461" s="14"/>
      <c r="Y461" s="14"/>
      <c r="Z461" s="14"/>
      <c r="AA461" s="14"/>
      <c r="AB461" s="14"/>
      <c r="AC461" s="14"/>
      <c r="AD461" s="14"/>
      <c r="AE461" s="14"/>
      <c r="AT461" s="273" t="s">
        <v>488</v>
      </c>
      <c r="AU461" s="273" t="s">
        <v>92</v>
      </c>
      <c r="AV461" s="14" t="s">
        <v>144</v>
      </c>
      <c r="AW461" s="14" t="s">
        <v>38</v>
      </c>
      <c r="AX461" s="14" t="s">
        <v>90</v>
      </c>
      <c r="AY461" s="273" t="s">
        <v>355</v>
      </c>
    </row>
    <row r="462" s="2" customFormat="1" ht="16.5" customHeight="1">
      <c r="A462" s="40"/>
      <c r="B462" s="41"/>
      <c r="C462" s="284" t="s">
        <v>877</v>
      </c>
      <c r="D462" s="284" t="s">
        <v>522</v>
      </c>
      <c r="E462" s="285" t="s">
        <v>878</v>
      </c>
      <c r="F462" s="286" t="s">
        <v>879</v>
      </c>
      <c r="G462" s="287" t="s">
        <v>519</v>
      </c>
      <c r="H462" s="288">
        <v>2949.768</v>
      </c>
      <c r="I462" s="289"/>
      <c r="J462" s="290">
        <f>ROUND(I462*H462,2)</f>
        <v>0</v>
      </c>
      <c r="K462" s="286" t="s">
        <v>525</v>
      </c>
      <c r="L462" s="291"/>
      <c r="M462" s="292" t="s">
        <v>1</v>
      </c>
      <c r="N462" s="293" t="s">
        <v>48</v>
      </c>
      <c r="O462" s="93"/>
      <c r="P462" s="238">
        <f>O462*H462</f>
        <v>0</v>
      </c>
      <c r="Q462" s="238">
        <v>0.0195</v>
      </c>
      <c r="R462" s="238">
        <f>Q462*H462</f>
        <v>57.520476000000002</v>
      </c>
      <c r="S462" s="238">
        <v>0</v>
      </c>
      <c r="T462" s="239">
        <f>S462*H462</f>
        <v>0</v>
      </c>
      <c r="U462" s="40"/>
      <c r="V462" s="40"/>
      <c r="W462" s="40"/>
      <c r="X462" s="40"/>
      <c r="Y462" s="40"/>
      <c r="Z462" s="40"/>
      <c r="AA462" s="40"/>
      <c r="AB462" s="40"/>
      <c r="AC462" s="40"/>
      <c r="AD462" s="40"/>
      <c r="AE462" s="40"/>
      <c r="AR462" s="240" t="s">
        <v>161</v>
      </c>
      <c r="AT462" s="240" t="s">
        <v>522</v>
      </c>
      <c r="AU462" s="240" t="s">
        <v>92</v>
      </c>
      <c r="AY462" s="18" t="s">
        <v>355</v>
      </c>
      <c r="BE462" s="241">
        <f>IF(N462="základní",J462,0)</f>
        <v>0</v>
      </c>
      <c r="BF462" s="241">
        <f>IF(N462="snížená",J462,0)</f>
        <v>0</v>
      </c>
      <c r="BG462" s="241">
        <f>IF(N462="zákl. přenesená",J462,0)</f>
        <v>0</v>
      </c>
      <c r="BH462" s="241">
        <f>IF(N462="sníž. přenesená",J462,0)</f>
        <v>0</v>
      </c>
      <c r="BI462" s="241">
        <f>IF(N462="nulová",J462,0)</f>
        <v>0</v>
      </c>
      <c r="BJ462" s="18" t="s">
        <v>90</v>
      </c>
      <c r="BK462" s="241">
        <f>ROUND(I462*H462,2)</f>
        <v>0</v>
      </c>
      <c r="BL462" s="18" t="s">
        <v>144</v>
      </c>
      <c r="BM462" s="240" t="s">
        <v>880</v>
      </c>
    </row>
    <row r="463" s="13" customFormat="1">
      <c r="A463" s="13"/>
      <c r="B463" s="252"/>
      <c r="C463" s="253"/>
      <c r="D463" s="242" t="s">
        <v>488</v>
      </c>
      <c r="E463" s="253"/>
      <c r="F463" s="255" t="s">
        <v>881</v>
      </c>
      <c r="G463" s="253"/>
      <c r="H463" s="256">
        <v>2949.768</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488</v>
      </c>
      <c r="AU463" s="262" t="s">
        <v>92</v>
      </c>
      <c r="AV463" s="13" t="s">
        <v>92</v>
      </c>
      <c r="AW463" s="13" t="s">
        <v>4</v>
      </c>
      <c r="AX463" s="13" t="s">
        <v>90</v>
      </c>
      <c r="AY463" s="262" t="s">
        <v>355</v>
      </c>
    </row>
    <row r="464" s="2" customFormat="1" ht="16.5" customHeight="1">
      <c r="A464" s="40"/>
      <c r="B464" s="41"/>
      <c r="C464" s="229" t="s">
        <v>882</v>
      </c>
      <c r="D464" s="229" t="s">
        <v>358</v>
      </c>
      <c r="E464" s="230" t="s">
        <v>883</v>
      </c>
      <c r="F464" s="231" t="s">
        <v>884</v>
      </c>
      <c r="G464" s="232" t="s">
        <v>514</v>
      </c>
      <c r="H464" s="233">
        <v>1235.48</v>
      </c>
      <c r="I464" s="234"/>
      <c r="J464" s="235">
        <f>ROUND(I464*H464,2)</f>
        <v>0</v>
      </c>
      <c r="K464" s="231" t="s">
        <v>361</v>
      </c>
      <c r="L464" s="46"/>
      <c r="M464" s="236" t="s">
        <v>1</v>
      </c>
      <c r="N464" s="237" t="s">
        <v>48</v>
      </c>
      <c r="O464" s="93"/>
      <c r="P464" s="238">
        <f>O464*H464</f>
        <v>0</v>
      </c>
      <c r="Q464" s="238">
        <v>0.0016800000000000001</v>
      </c>
      <c r="R464" s="238">
        <f>Q464*H464</f>
        <v>2.0756064000000003</v>
      </c>
      <c r="S464" s="238">
        <v>0</v>
      </c>
      <c r="T464" s="239">
        <f>S464*H464</f>
        <v>0</v>
      </c>
      <c r="U464" s="40"/>
      <c r="V464" s="40"/>
      <c r="W464" s="40"/>
      <c r="X464" s="40"/>
      <c r="Y464" s="40"/>
      <c r="Z464" s="40"/>
      <c r="AA464" s="40"/>
      <c r="AB464" s="40"/>
      <c r="AC464" s="40"/>
      <c r="AD464" s="40"/>
      <c r="AE464" s="40"/>
      <c r="AR464" s="240" t="s">
        <v>144</v>
      </c>
      <c r="AT464" s="240" t="s">
        <v>358</v>
      </c>
      <c r="AU464" s="240" t="s">
        <v>92</v>
      </c>
      <c r="AY464" s="18" t="s">
        <v>355</v>
      </c>
      <c r="BE464" s="241">
        <f>IF(N464="základní",J464,0)</f>
        <v>0</v>
      </c>
      <c r="BF464" s="241">
        <f>IF(N464="snížená",J464,0)</f>
        <v>0</v>
      </c>
      <c r="BG464" s="241">
        <f>IF(N464="zákl. přenesená",J464,0)</f>
        <v>0</v>
      </c>
      <c r="BH464" s="241">
        <f>IF(N464="sníž. přenesená",J464,0)</f>
        <v>0</v>
      </c>
      <c r="BI464" s="241">
        <f>IF(N464="nulová",J464,0)</f>
        <v>0</v>
      </c>
      <c r="BJ464" s="18" t="s">
        <v>90</v>
      </c>
      <c r="BK464" s="241">
        <f>ROUND(I464*H464,2)</f>
        <v>0</v>
      </c>
      <c r="BL464" s="18" t="s">
        <v>144</v>
      </c>
      <c r="BM464" s="240" t="s">
        <v>885</v>
      </c>
    </row>
    <row r="465" s="13" customFormat="1">
      <c r="A465" s="13"/>
      <c r="B465" s="252"/>
      <c r="C465" s="253"/>
      <c r="D465" s="242" t="s">
        <v>488</v>
      </c>
      <c r="E465" s="254" t="s">
        <v>1</v>
      </c>
      <c r="F465" s="255" t="s">
        <v>886</v>
      </c>
      <c r="G465" s="253"/>
      <c r="H465" s="256">
        <v>1235.48</v>
      </c>
      <c r="I465" s="257"/>
      <c r="J465" s="253"/>
      <c r="K465" s="253"/>
      <c r="L465" s="258"/>
      <c r="M465" s="259"/>
      <c r="N465" s="260"/>
      <c r="O465" s="260"/>
      <c r="P465" s="260"/>
      <c r="Q465" s="260"/>
      <c r="R465" s="260"/>
      <c r="S465" s="260"/>
      <c r="T465" s="261"/>
      <c r="U465" s="13"/>
      <c r="V465" s="13"/>
      <c r="W465" s="13"/>
      <c r="X465" s="13"/>
      <c r="Y465" s="13"/>
      <c r="Z465" s="13"/>
      <c r="AA465" s="13"/>
      <c r="AB465" s="13"/>
      <c r="AC465" s="13"/>
      <c r="AD465" s="13"/>
      <c r="AE465" s="13"/>
      <c r="AT465" s="262" t="s">
        <v>488</v>
      </c>
      <c r="AU465" s="262" t="s">
        <v>92</v>
      </c>
      <c r="AV465" s="13" t="s">
        <v>92</v>
      </c>
      <c r="AW465" s="13" t="s">
        <v>38</v>
      </c>
      <c r="AX465" s="13" t="s">
        <v>83</v>
      </c>
      <c r="AY465" s="262" t="s">
        <v>355</v>
      </c>
    </row>
    <row r="466" s="14" customFormat="1">
      <c r="A466" s="14"/>
      <c r="B466" s="263"/>
      <c r="C466" s="264"/>
      <c r="D466" s="242" t="s">
        <v>488</v>
      </c>
      <c r="E466" s="265" t="s">
        <v>1</v>
      </c>
      <c r="F466" s="266" t="s">
        <v>490</v>
      </c>
      <c r="G466" s="264"/>
      <c r="H466" s="267">
        <v>1235.48</v>
      </c>
      <c r="I466" s="268"/>
      <c r="J466" s="264"/>
      <c r="K466" s="264"/>
      <c r="L466" s="269"/>
      <c r="M466" s="270"/>
      <c r="N466" s="271"/>
      <c r="O466" s="271"/>
      <c r="P466" s="271"/>
      <c r="Q466" s="271"/>
      <c r="R466" s="271"/>
      <c r="S466" s="271"/>
      <c r="T466" s="272"/>
      <c r="U466" s="14"/>
      <c r="V466" s="14"/>
      <c r="W466" s="14"/>
      <c r="X466" s="14"/>
      <c r="Y466" s="14"/>
      <c r="Z466" s="14"/>
      <c r="AA466" s="14"/>
      <c r="AB466" s="14"/>
      <c r="AC466" s="14"/>
      <c r="AD466" s="14"/>
      <c r="AE466" s="14"/>
      <c r="AT466" s="273" t="s">
        <v>488</v>
      </c>
      <c r="AU466" s="273" t="s">
        <v>92</v>
      </c>
      <c r="AV466" s="14" t="s">
        <v>144</v>
      </c>
      <c r="AW466" s="14" t="s">
        <v>38</v>
      </c>
      <c r="AX466" s="14" t="s">
        <v>90</v>
      </c>
      <c r="AY466" s="273" t="s">
        <v>355</v>
      </c>
    </row>
    <row r="467" s="2" customFormat="1" ht="16.5" customHeight="1">
      <c r="A467" s="40"/>
      <c r="B467" s="41"/>
      <c r="C467" s="284" t="s">
        <v>887</v>
      </c>
      <c r="D467" s="284" t="s">
        <v>522</v>
      </c>
      <c r="E467" s="285" t="s">
        <v>888</v>
      </c>
      <c r="F467" s="286" t="s">
        <v>889</v>
      </c>
      <c r="G467" s="287" t="s">
        <v>519</v>
      </c>
      <c r="H467" s="288">
        <v>271.80599999999998</v>
      </c>
      <c r="I467" s="289"/>
      <c r="J467" s="290">
        <f>ROUND(I467*H467,2)</f>
        <v>0</v>
      </c>
      <c r="K467" s="286" t="s">
        <v>525</v>
      </c>
      <c r="L467" s="291"/>
      <c r="M467" s="292" t="s">
        <v>1</v>
      </c>
      <c r="N467" s="293" t="s">
        <v>48</v>
      </c>
      <c r="O467" s="93"/>
      <c r="P467" s="238">
        <f>O467*H467</f>
        <v>0</v>
      </c>
      <c r="Q467" s="238">
        <v>0.0060000000000000001</v>
      </c>
      <c r="R467" s="238">
        <f>Q467*H467</f>
        <v>1.630836</v>
      </c>
      <c r="S467" s="238">
        <v>0</v>
      </c>
      <c r="T467" s="239">
        <f>S467*H467</f>
        <v>0</v>
      </c>
      <c r="U467" s="40"/>
      <c r="V467" s="40"/>
      <c r="W467" s="40"/>
      <c r="X467" s="40"/>
      <c r="Y467" s="40"/>
      <c r="Z467" s="40"/>
      <c r="AA467" s="40"/>
      <c r="AB467" s="40"/>
      <c r="AC467" s="40"/>
      <c r="AD467" s="40"/>
      <c r="AE467" s="40"/>
      <c r="AR467" s="240" t="s">
        <v>161</v>
      </c>
      <c r="AT467" s="240" t="s">
        <v>522</v>
      </c>
      <c r="AU467" s="240" t="s">
        <v>92</v>
      </c>
      <c r="AY467" s="18" t="s">
        <v>355</v>
      </c>
      <c r="BE467" s="241">
        <f>IF(N467="základní",J467,0)</f>
        <v>0</v>
      </c>
      <c r="BF467" s="241">
        <f>IF(N467="snížená",J467,0)</f>
        <v>0</v>
      </c>
      <c r="BG467" s="241">
        <f>IF(N467="zákl. přenesená",J467,0)</f>
        <v>0</v>
      </c>
      <c r="BH467" s="241">
        <f>IF(N467="sníž. přenesená",J467,0)</f>
        <v>0</v>
      </c>
      <c r="BI467" s="241">
        <f>IF(N467="nulová",J467,0)</f>
        <v>0</v>
      </c>
      <c r="BJ467" s="18" t="s">
        <v>90</v>
      </c>
      <c r="BK467" s="241">
        <f>ROUND(I467*H467,2)</f>
        <v>0</v>
      </c>
      <c r="BL467" s="18" t="s">
        <v>144</v>
      </c>
      <c r="BM467" s="240" t="s">
        <v>890</v>
      </c>
    </row>
    <row r="468" s="13" customFormat="1">
      <c r="A468" s="13"/>
      <c r="B468" s="252"/>
      <c r="C468" s="253"/>
      <c r="D468" s="242" t="s">
        <v>488</v>
      </c>
      <c r="E468" s="253"/>
      <c r="F468" s="255" t="s">
        <v>891</v>
      </c>
      <c r="G468" s="253"/>
      <c r="H468" s="256">
        <v>271.80599999999998</v>
      </c>
      <c r="I468" s="257"/>
      <c r="J468" s="253"/>
      <c r="K468" s="253"/>
      <c r="L468" s="258"/>
      <c r="M468" s="259"/>
      <c r="N468" s="260"/>
      <c r="O468" s="260"/>
      <c r="P468" s="260"/>
      <c r="Q468" s="260"/>
      <c r="R468" s="260"/>
      <c r="S468" s="260"/>
      <c r="T468" s="261"/>
      <c r="U468" s="13"/>
      <c r="V468" s="13"/>
      <c r="W468" s="13"/>
      <c r="X468" s="13"/>
      <c r="Y468" s="13"/>
      <c r="Z468" s="13"/>
      <c r="AA468" s="13"/>
      <c r="AB468" s="13"/>
      <c r="AC468" s="13"/>
      <c r="AD468" s="13"/>
      <c r="AE468" s="13"/>
      <c r="AT468" s="262" t="s">
        <v>488</v>
      </c>
      <c r="AU468" s="262" t="s">
        <v>92</v>
      </c>
      <c r="AV468" s="13" t="s">
        <v>92</v>
      </c>
      <c r="AW468" s="13" t="s">
        <v>4</v>
      </c>
      <c r="AX468" s="13" t="s">
        <v>90</v>
      </c>
      <c r="AY468" s="262" t="s">
        <v>355</v>
      </c>
    </row>
    <row r="469" s="2" customFormat="1" ht="16.5" customHeight="1">
      <c r="A469" s="40"/>
      <c r="B469" s="41"/>
      <c r="C469" s="229" t="s">
        <v>892</v>
      </c>
      <c r="D469" s="229" t="s">
        <v>358</v>
      </c>
      <c r="E469" s="230" t="s">
        <v>893</v>
      </c>
      <c r="F469" s="231" t="s">
        <v>894</v>
      </c>
      <c r="G469" s="232" t="s">
        <v>519</v>
      </c>
      <c r="H469" s="233">
        <v>162.80000000000001</v>
      </c>
      <c r="I469" s="234"/>
      <c r="J469" s="235">
        <f>ROUND(I469*H469,2)</f>
        <v>0</v>
      </c>
      <c r="K469" s="231" t="s">
        <v>361</v>
      </c>
      <c r="L469" s="46"/>
      <c r="M469" s="236" t="s">
        <v>1</v>
      </c>
      <c r="N469" s="237" t="s">
        <v>48</v>
      </c>
      <c r="O469" s="93"/>
      <c r="P469" s="238">
        <f>O469*H469</f>
        <v>0</v>
      </c>
      <c r="Q469" s="238">
        <v>0.0030000000000000001</v>
      </c>
      <c r="R469" s="238">
        <f>Q469*H469</f>
        <v>0.48840000000000006</v>
      </c>
      <c r="S469" s="238">
        <v>0</v>
      </c>
      <c r="T469" s="239">
        <f>S469*H469</f>
        <v>0</v>
      </c>
      <c r="U469" s="40"/>
      <c r="V469" s="40"/>
      <c r="W469" s="40"/>
      <c r="X469" s="40"/>
      <c r="Y469" s="40"/>
      <c r="Z469" s="40"/>
      <c r="AA469" s="40"/>
      <c r="AB469" s="40"/>
      <c r="AC469" s="40"/>
      <c r="AD469" s="40"/>
      <c r="AE469" s="40"/>
      <c r="AR469" s="240" t="s">
        <v>144</v>
      </c>
      <c r="AT469" s="240" t="s">
        <v>358</v>
      </c>
      <c r="AU469" s="240" t="s">
        <v>92</v>
      </c>
      <c r="AY469" s="18" t="s">
        <v>355</v>
      </c>
      <c r="BE469" s="241">
        <f>IF(N469="základní",J469,0)</f>
        <v>0</v>
      </c>
      <c r="BF469" s="241">
        <f>IF(N469="snížená",J469,0)</f>
        <v>0</v>
      </c>
      <c r="BG469" s="241">
        <f>IF(N469="zákl. přenesená",J469,0)</f>
        <v>0</v>
      </c>
      <c r="BH469" s="241">
        <f>IF(N469="sníž. přenesená",J469,0)</f>
        <v>0</v>
      </c>
      <c r="BI469" s="241">
        <f>IF(N469="nulová",J469,0)</f>
        <v>0</v>
      </c>
      <c r="BJ469" s="18" t="s">
        <v>90</v>
      </c>
      <c r="BK469" s="241">
        <f>ROUND(I469*H469,2)</f>
        <v>0</v>
      </c>
      <c r="BL469" s="18" t="s">
        <v>144</v>
      </c>
      <c r="BM469" s="240" t="s">
        <v>895</v>
      </c>
    </row>
    <row r="470" s="2" customFormat="1" ht="16.5" customHeight="1">
      <c r="A470" s="40"/>
      <c r="B470" s="41"/>
      <c r="C470" s="229" t="s">
        <v>896</v>
      </c>
      <c r="D470" s="229" t="s">
        <v>358</v>
      </c>
      <c r="E470" s="230" t="s">
        <v>897</v>
      </c>
      <c r="F470" s="231" t="s">
        <v>898</v>
      </c>
      <c r="G470" s="232" t="s">
        <v>519</v>
      </c>
      <c r="H470" s="233">
        <v>162.80000000000001</v>
      </c>
      <c r="I470" s="234"/>
      <c r="J470" s="235">
        <f>ROUND(I470*H470,2)</f>
        <v>0</v>
      </c>
      <c r="K470" s="231" t="s">
        <v>361</v>
      </c>
      <c r="L470" s="46"/>
      <c r="M470" s="236" t="s">
        <v>1</v>
      </c>
      <c r="N470" s="237" t="s">
        <v>48</v>
      </c>
      <c r="O470" s="93"/>
      <c r="P470" s="238">
        <f>O470*H470</f>
        <v>0</v>
      </c>
      <c r="Q470" s="238">
        <v>6.0000000000000002E-05</v>
      </c>
      <c r="R470" s="238">
        <f>Q470*H470</f>
        <v>0.0097680000000000006</v>
      </c>
      <c r="S470" s="238">
        <v>0</v>
      </c>
      <c r="T470" s="239">
        <f>S470*H470</f>
        <v>0</v>
      </c>
      <c r="U470" s="40"/>
      <c r="V470" s="40"/>
      <c r="W470" s="40"/>
      <c r="X470" s="40"/>
      <c r="Y470" s="40"/>
      <c r="Z470" s="40"/>
      <c r="AA470" s="40"/>
      <c r="AB470" s="40"/>
      <c r="AC470" s="40"/>
      <c r="AD470" s="40"/>
      <c r="AE470" s="40"/>
      <c r="AR470" s="240" t="s">
        <v>144</v>
      </c>
      <c r="AT470" s="240" t="s">
        <v>358</v>
      </c>
      <c r="AU470" s="240" t="s">
        <v>92</v>
      </c>
      <c r="AY470" s="18" t="s">
        <v>355</v>
      </c>
      <c r="BE470" s="241">
        <f>IF(N470="základní",J470,0)</f>
        <v>0</v>
      </c>
      <c r="BF470" s="241">
        <f>IF(N470="snížená",J470,0)</f>
        <v>0</v>
      </c>
      <c r="BG470" s="241">
        <f>IF(N470="zákl. přenesená",J470,0)</f>
        <v>0</v>
      </c>
      <c r="BH470" s="241">
        <f>IF(N470="sníž. přenesená",J470,0)</f>
        <v>0</v>
      </c>
      <c r="BI470" s="241">
        <f>IF(N470="nulová",J470,0)</f>
        <v>0</v>
      </c>
      <c r="BJ470" s="18" t="s">
        <v>90</v>
      </c>
      <c r="BK470" s="241">
        <f>ROUND(I470*H470,2)</f>
        <v>0</v>
      </c>
      <c r="BL470" s="18" t="s">
        <v>144</v>
      </c>
      <c r="BM470" s="240" t="s">
        <v>899</v>
      </c>
    </row>
    <row r="471" s="2" customFormat="1" ht="21.75" customHeight="1">
      <c r="A471" s="40"/>
      <c r="B471" s="41"/>
      <c r="C471" s="229" t="s">
        <v>900</v>
      </c>
      <c r="D471" s="229" t="s">
        <v>358</v>
      </c>
      <c r="E471" s="230" t="s">
        <v>901</v>
      </c>
      <c r="F471" s="231" t="s">
        <v>902</v>
      </c>
      <c r="G471" s="232" t="s">
        <v>519</v>
      </c>
      <c r="H471" s="233">
        <v>3026.6729999999998</v>
      </c>
      <c r="I471" s="234"/>
      <c r="J471" s="235">
        <f>ROUND(I471*H471,2)</f>
        <v>0</v>
      </c>
      <c r="K471" s="231" t="s">
        <v>361</v>
      </c>
      <c r="L471" s="46"/>
      <c r="M471" s="236" t="s">
        <v>1</v>
      </c>
      <c r="N471" s="237" t="s">
        <v>48</v>
      </c>
      <c r="O471" s="93"/>
      <c r="P471" s="238">
        <f>O471*H471</f>
        <v>0</v>
      </c>
      <c r="Q471" s="238">
        <v>6.0000000000000002E-05</v>
      </c>
      <c r="R471" s="238">
        <f>Q471*H471</f>
        <v>0.18160037999999998</v>
      </c>
      <c r="S471" s="238">
        <v>0</v>
      </c>
      <c r="T471" s="239">
        <f>S471*H471</f>
        <v>0</v>
      </c>
      <c r="U471" s="40"/>
      <c r="V471" s="40"/>
      <c r="W471" s="40"/>
      <c r="X471" s="40"/>
      <c r="Y471" s="40"/>
      <c r="Z471" s="40"/>
      <c r="AA471" s="40"/>
      <c r="AB471" s="40"/>
      <c r="AC471" s="40"/>
      <c r="AD471" s="40"/>
      <c r="AE471" s="40"/>
      <c r="AR471" s="240" t="s">
        <v>144</v>
      </c>
      <c r="AT471" s="240" t="s">
        <v>358</v>
      </c>
      <c r="AU471" s="240" t="s">
        <v>92</v>
      </c>
      <c r="AY471" s="18" t="s">
        <v>355</v>
      </c>
      <c r="BE471" s="241">
        <f>IF(N471="základní",J471,0)</f>
        <v>0</v>
      </c>
      <c r="BF471" s="241">
        <f>IF(N471="snížená",J471,0)</f>
        <v>0</v>
      </c>
      <c r="BG471" s="241">
        <f>IF(N471="zákl. přenesená",J471,0)</f>
        <v>0</v>
      </c>
      <c r="BH471" s="241">
        <f>IF(N471="sníž. přenesená",J471,0)</f>
        <v>0</v>
      </c>
      <c r="BI471" s="241">
        <f>IF(N471="nulová",J471,0)</f>
        <v>0</v>
      </c>
      <c r="BJ471" s="18" t="s">
        <v>90</v>
      </c>
      <c r="BK471" s="241">
        <f>ROUND(I471*H471,2)</f>
        <v>0</v>
      </c>
      <c r="BL471" s="18" t="s">
        <v>144</v>
      </c>
      <c r="BM471" s="240" t="s">
        <v>903</v>
      </c>
    </row>
    <row r="472" s="2" customFormat="1" ht="16.5" customHeight="1">
      <c r="A472" s="40"/>
      <c r="B472" s="41"/>
      <c r="C472" s="229" t="s">
        <v>904</v>
      </c>
      <c r="D472" s="229" t="s">
        <v>358</v>
      </c>
      <c r="E472" s="230" t="s">
        <v>905</v>
      </c>
      <c r="F472" s="231" t="s">
        <v>906</v>
      </c>
      <c r="G472" s="232" t="s">
        <v>519</v>
      </c>
      <c r="H472" s="233">
        <v>2914.5329999999999</v>
      </c>
      <c r="I472" s="234"/>
      <c r="J472" s="235">
        <f>ROUND(I472*H472,2)</f>
        <v>0</v>
      </c>
      <c r="K472" s="231" t="s">
        <v>361</v>
      </c>
      <c r="L472" s="46"/>
      <c r="M472" s="236" t="s">
        <v>1</v>
      </c>
      <c r="N472" s="237" t="s">
        <v>48</v>
      </c>
      <c r="O472" s="93"/>
      <c r="P472" s="238">
        <f>O472*H472</f>
        <v>0</v>
      </c>
      <c r="Q472" s="238">
        <v>0.023630000000000002</v>
      </c>
      <c r="R472" s="238">
        <f>Q472*H472</f>
        <v>68.870414789999998</v>
      </c>
      <c r="S472" s="238">
        <v>0</v>
      </c>
      <c r="T472" s="239">
        <f>S472*H472</f>
        <v>0</v>
      </c>
      <c r="U472" s="40"/>
      <c r="V472" s="40"/>
      <c r="W472" s="40"/>
      <c r="X472" s="40"/>
      <c r="Y472" s="40"/>
      <c r="Z472" s="40"/>
      <c r="AA472" s="40"/>
      <c r="AB472" s="40"/>
      <c r="AC472" s="40"/>
      <c r="AD472" s="40"/>
      <c r="AE472" s="40"/>
      <c r="AR472" s="240" t="s">
        <v>144</v>
      </c>
      <c r="AT472" s="240" t="s">
        <v>358</v>
      </c>
      <c r="AU472" s="240" t="s">
        <v>92</v>
      </c>
      <c r="AY472" s="18" t="s">
        <v>355</v>
      </c>
      <c r="BE472" s="241">
        <f>IF(N472="základní",J472,0)</f>
        <v>0</v>
      </c>
      <c r="BF472" s="241">
        <f>IF(N472="snížená",J472,0)</f>
        <v>0</v>
      </c>
      <c r="BG472" s="241">
        <f>IF(N472="zákl. přenesená",J472,0)</f>
        <v>0</v>
      </c>
      <c r="BH472" s="241">
        <f>IF(N472="sníž. přenesená",J472,0)</f>
        <v>0</v>
      </c>
      <c r="BI472" s="241">
        <f>IF(N472="nulová",J472,0)</f>
        <v>0</v>
      </c>
      <c r="BJ472" s="18" t="s">
        <v>90</v>
      </c>
      <c r="BK472" s="241">
        <f>ROUND(I472*H472,2)</f>
        <v>0</v>
      </c>
      <c r="BL472" s="18" t="s">
        <v>144</v>
      </c>
      <c r="BM472" s="240" t="s">
        <v>907</v>
      </c>
    </row>
    <row r="473" s="2" customFormat="1" ht="16.5" customHeight="1">
      <c r="A473" s="40"/>
      <c r="B473" s="41"/>
      <c r="C473" s="229" t="s">
        <v>908</v>
      </c>
      <c r="D473" s="229" t="s">
        <v>358</v>
      </c>
      <c r="E473" s="230" t="s">
        <v>909</v>
      </c>
      <c r="F473" s="231" t="s">
        <v>910</v>
      </c>
      <c r="G473" s="232" t="s">
        <v>519</v>
      </c>
      <c r="H473" s="233">
        <v>2743.5929999999998</v>
      </c>
      <c r="I473" s="234"/>
      <c r="J473" s="235">
        <f>ROUND(I473*H473,2)</f>
        <v>0</v>
      </c>
      <c r="K473" s="231" t="s">
        <v>525</v>
      </c>
      <c r="L473" s="46"/>
      <c r="M473" s="236" t="s">
        <v>1</v>
      </c>
      <c r="N473" s="237" t="s">
        <v>48</v>
      </c>
      <c r="O473" s="93"/>
      <c r="P473" s="238">
        <f>O473*H473</f>
        <v>0</v>
      </c>
      <c r="Q473" s="238">
        <v>0</v>
      </c>
      <c r="R473" s="238">
        <f>Q473*H473</f>
        <v>0</v>
      </c>
      <c r="S473" s="238">
        <v>0</v>
      </c>
      <c r="T473" s="239">
        <f>S473*H473</f>
        <v>0</v>
      </c>
      <c r="U473" s="40"/>
      <c r="V473" s="40"/>
      <c r="W473" s="40"/>
      <c r="X473" s="40"/>
      <c r="Y473" s="40"/>
      <c r="Z473" s="40"/>
      <c r="AA473" s="40"/>
      <c r="AB473" s="40"/>
      <c r="AC473" s="40"/>
      <c r="AD473" s="40"/>
      <c r="AE473" s="40"/>
      <c r="AR473" s="240" t="s">
        <v>144</v>
      </c>
      <c r="AT473" s="240" t="s">
        <v>358</v>
      </c>
      <c r="AU473" s="240" t="s">
        <v>92</v>
      </c>
      <c r="AY473" s="18" t="s">
        <v>355</v>
      </c>
      <c r="BE473" s="241">
        <f>IF(N473="základní",J473,0)</f>
        <v>0</v>
      </c>
      <c r="BF473" s="241">
        <f>IF(N473="snížená",J473,0)</f>
        <v>0</v>
      </c>
      <c r="BG473" s="241">
        <f>IF(N473="zákl. přenesená",J473,0)</f>
        <v>0</v>
      </c>
      <c r="BH473" s="241">
        <f>IF(N473="sníž. přenesená",J473,0)</f>
        <v>0</v>
      </c>
      <c r="BI473" s="241">
        <f>IF(N473="nulová",J473,0)</f>
        <v>0</v>
      </c>
      <c r="BJ473" s="18" t="s">
        <v>90</v>
      </c>
      <c r="BK473" s="241">
        <f>ROUND(I473*H473,2)</f>
        <v>0</v>
      </c>
      <c r="BL473" s="18" t="s">
        <v>144</v>
      </c>
      <c r="BM473" s="240" t="s">
        <v>911</v>
      </c>
    </row>
    <row r="474" s="15" customFormat="1">
      <c r="A474" s="15"/>
      <c r="B474" s="274"/>
      <c r="C474" s="275"/>
      <c r="D474" s="242" t="s">
        <v>488</v>
      </c>
      <c r="E474" s="276" t="s">
        <v>1</v>
      </c>
      <c r="F474" s="277" t="s">
        <v>912</v>
      </c>
      <c r="G474" s="275"/>
      <c r="H474" s="276" t="s">
        <v>1</v>
      </c>
      <c r="I474" s="278"/>
      <c r="J474" s="275"/>
      <c r="K474" s="275"/>
      <c r="L474" s="279"/>
      <c r="M474" s="280"/>
      <c r="N474" s="281"/>
      <c r="O474" s="281"/>
      <c r="P474" s="281"/>
      <c r="Q474" s="281"/>
      <c r="R474" s="281"/>
      <c r="S474" s="281"/>
      <c r="T474" s="282"/>
      <c r="U474" s="15"/>
      <c r="V474" s="15"/>
      <c r="W474" s="15"/>
      <c r="X474" s="15"/>
      <c r="Y474" s="15"/>
      <c r="Z474" s="15"/>
      <c r="AA474" s="15"/>
      <c r="AB474" s="15"/>
      <c r="AC474" s="15"/>
      <c r="AD474" s="15"/>
      <c r="AE474" s="15"/>
      <c r="AT474" s="283" t="s">
        <v>488</v>
      </c>
      <c r="AU474" s="283" t="s">
        <v>92</v>
      </c>
      <c r="AV474" s="15" t="s">
        <v>90</v>
      </c>
      <c r="AW474" s="15" t="s">
        <v>38</v>
      </c>
      <c r="AX474" s="15" t="s">
        <v>83</v>
      </c>
      <c r="AY474" s="283" t="s">
        <v>355</v>
      </c>
    </row>
    <row r="475" s="15" customFormat="1">
      <c r="A475" s="15"/>
      <c r="B475" s="274"/>
      <c r="C475" s="275"/>
      <c r="D475" s="242" t="s">
        <v>488</v>
      </c>
      <c r="E475" s="276" t="s">
        <v>1</v>
      </c>
      <c r="F475" s="277" t="s">
        <v>913</v>
      </c>
      <c r="G475" s="275"/>
      <c r="H475" s="276" t="s">
        <v>1</v>
      </c>
      <c r="I475" s="278"/>
      <c r="J475" s="275"/>
      <c r="K475" s="275"/>
      <c r="L475" s="279"/>
      <c r="M475" s="280"/>
      <c r="N475" s="281"/>
      <c r="O475" s="281"/>
      <c r="P475" s="281"/>
      <c r="Q475" s="281"/>
      <c r="R475" s="281"/>
      <c r="S475" s="281"/>
      <c r="T475" s="282"/>
      <c r="U475" s="15"/>
      <c r="V475" s="15"/>
      <c r="W475" s="15"/>
      <c r="X475" s="15"/>
      <c r="Y475" s="15"/>
      <c r="Z475" s="15"/>
      <c r="AA475" s="15"/>
      <c r="AB475" s="15"/>
      <c r="AC475" s="15"/>
      <c r="AD475" s="15"/>
      <c r="AE475" s="15"/>
      <c r="AT475" s="283" t="s">
        <v>488</v>
      </c>
      <c r="AU475" s="283" t="s">
        <v>92</v>
      </c>
      <c r="AV475" s="15" t="s">
        <v>90</v>
      </c>
      <c r="AW475" s="15" t="s">
        <v>38</v>
      </c>
      <c r="AX475" s="15" t="s">
        <v>83</v>
      </c>
      <c r="AY475" s="283" t="s">
        <v>355</v>
      </c>
    </row>
    <row r="476" s="15" customFormat="1">
      <c r="A476" s="15"/>
      <c r="B476" s="274"/>
      <c r="C476" s="275"/>
      <c r="D476" s="242" t="s">
        <v>488</v>
      </c>
      <c r="E476" s="276" t="s">
        <v>1</v>
      </c>
      <c r="F476" s="277" t="s">
        <v>914</v>
      </c>
      <c r="G476" s="275"/>
      <c r="H476" s="276" t="s">
        <v>1</v>
      </c>
      <c r="I476" s="278"/>
      <c r="J476" s="275"/>
      <c r="K476" s="275"/>
      <c r="L476" s="279"/>
      <c r="M476" s="280"/>
      <c r="N476" s="281"/>
      <c r="O476" s="281"/>
      <c r="P476" s="281"/>
      <c r="Q476" s="281"/>
      <c r="R476" s="281"/>
      <c r="S476" s="281"/>
      <c r="T476" s="282"/>
      <c r="U476" s="15"/>
      <c r="V476" s="15"/>
      <c r="W476" s="15"/>
      <c r="X476" s="15"/>
      <c r="Y476" s="15"/>
      <c r="Z476" s="15"/>
      <c r="AA476" s="15"/>
      <c r="AB476" s="15"/>
      <c r="AC476" s="15"/>
      <c r="AD476" s="15"/>
      <c r="AE476" s="15"/>
      <c r="AT476" s="283" t="s">
        <v>488</v>
      </c>
      <c r="AU476" s="283" t="s">
        <v>92</v>
      </c>
      <c r="AV476" s="15" t="s">
        <v>90</v>
      </c>
      <c r="AW476" s="15" t="s">
        <v>38</v>
      </c>
      <c r="AX476" s="15" t="s">
        <v>83</v>
      </c>
      <c r="AY476" s="283" t="s">
        <v>355</v>
      </c>
    </row>
    <row r="477" s="15" customFormat="1">
      <c r="A477" s="15"/>
      <c r="B477" s="274"/>
      <c r="C477" s="275"/>
      <c r="D477" s="242" t="s">
        <v>488</v>
      </c>
      <c r="E477" s="276" t="s">
        <v>1</v>
      </c>
      <c r="F477" s="277" t="s">
        <v>915</v>
      </c>
      <c r="G477" s="275"/>
      <c r="H477" s="276" t="s">
        <v>1</v>
      </c>
      <c r="I477" s="278"/>
      <c r="J477" s="275"/>
      <c r="K477" s="275"/>
      <c r="L477" s="279"/>
      <c r="M477" s="280"/>
      <c r="N477" s="281"/>
      <c r="O477" s="281"/>
      <c r="P477" s="281"/>
      <c r="Q477" s="281"/>
      <c r="R477" s="281"/>
      <c r="S477" s="281"/>
      <c r="T477" s="282"/>
      <c r="U477" s="15"/>
      <c r="V477" s="15"/>
      <c r="W477" s="15"/>
      <c r="X477" s="15"/>
      <c r="Y477" s="15"/>
      <c r="Z477" s="15"/>
      <c r="AA477" s="15"/>
      <c r="AB477" s="15"/>
      <c r="AC477" s="15"/>
      <c r="AD477" s="15"/>
      <c r="AE477" s="15"/>
      <c r="AT477" s="283" t="s">
        <v>488</v>
      </c>
      <c r="AU477" s="283" t="s">
        <v>92</v>
      </c>
      <c r="AV477" s="15" t="s">
        <v>90</v>
      </c>
      <c r="AW477" s="15" t="s">
        <v>38</v>
      </c>
      <c r="AX477" s="15" t="s">
        <v>83</v>
      </c>
      <c r="AY477" s="283" t="s">
        <v>355</v>
      </c>
    </row>
    <row r="478" s="13" customFormat="1">
      <c r="A478" s="13"/>
      <c r="B478" s="252"/>
      <c r="C478" s="253"/>
      <c r="D478" s="242" t="s">
        <v>488</v>
      </c>
      <c r="E478" s="254" t="s">
        <v>1</v>
      </c>
      <c r="F478" s="255" t="s">
        <v>916</v>
      </c>
      <c r="G478" s="253"/>
      <c r="H478" s="256">
        <v>2743.5929999999998</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488</v>
      </c>
      <c r="AU478" s="262" t="s">
        <v>92</v>
      </c>
      <c r="AV478" s="13" t="s">
        <v>92</v>
      </c>
      <c r="AW478" s="13" t="s">
        <v>38</v>
      </c>
      <c r="AX478" s="13" t="s">
        <v>83</v>
      </c>
      <c r="AY478" s="262" t="s">
        <v>355</v>
      </c>
    </row>
    <row r="479" s="14" customFormat="1">
      <c r="A479" s="14"/>
      <c r="B479" s="263"/>
      <c r="C479" s="264"/>
      <c r="D479" s="242" t="s">
        <v>488</v>
      </c>
      <c r="E479" s="265" t="s">
        <v>1</v>
      </c>
      <c r="F479" s="266" t="s">
        <v>490</v>
      </c>
      <c r="G479" s="264"/>
      <c r="H479" s="267">
        <v>2743.5929999999998</v>
      </c>
      <c r="I479" s="268"/>
      <c r="J479" s="264"/>
      <c r="K479" s="264"/>
      <c r="L479" s="269"/>
      <c r="M479" s="270"/>
      <c r="N479" s="271"/>
      <c r="O479" s="271"/>
      <c r="P479" s="271"/>
      <c r="Q479" s="271"/>
      <c r="R479" s="271"/>
      <c r="S479" s="271"/>
      <c r="T479" s="272"/>
      <c r="U479" s="14"/>
      <c r="V479" s="14"/>
      <c r="W479" s="14"/>
      <c r="X479" s="14"/>
      <c r="Y479" s="14"/>
      <c r="Z479" s="14"/>
      <c r="AA479" s="14"/>
      <c r="AB479" s="14"/>
      <c r="AC479" s="14"/>
      <c r="AD479" s="14"/>
      <c r="AE479" s="14"/>
      <c r="AT479" s="273" t="s">
        <v>488</v>
      </c>
      <c r="AU479" s="273" t="s">
        <v>92</v>
      </c>
      <c r="AV479" s="14" t="s">
        <v>144</v>
      </c>
      <c r="AW479" s="14" t="s">
        <v>38</v>
      </c>
      <c r="AX479" s="14" t="s">
        <v>90</v>
      </c>
      <c r="AY479" s="273" t="s">
        <v>355</v>
      </c>
    </row>
    <row r="480" s="2" customFormat="1">
      <c r="A480" s="40"/>
      <c r="B480" s="41"/>
      <c r="C480" s="229" t="s">
        <v>917</v>
      </c>
      <c r="D480" s="229" t="s">
        <v>358</v>
      </c>
      <c r="E480" s="230" t="s">
        <v>918</v>
      </c>
      <c r="F480" s="231" t="s">
        <v>919</v>
      </c>
      <c r="G480" s="232" t="s">
        <v>519</v>
      </c>
      <c r="H480" s="233">
        <v>2914.5329999999999</v>
      </c>
      <c r="I480" s="234"/>
      <c r="J480" s="235">
        <f>ROUND(I480*H480,2)</f>
        <v>0</v>
      </c>
      <c r="K480" s="231" t="s">
        <v>525</v>
      </c>
      <c r="L480" s="46"/>
      <c r="M480" s="236" t="s">
        <v>1</v>
      </c>
      <c r="N480" s="237" t="s">
        <v>48</v>
      </c>
      <c r="O480" s="93"/>
      <c r="P480" s="238">
        <f>O480*H480</f>
        <v>0</v>
      </c>
      <c r="Q480" s="238">
        <v>0.0027799999999999999</v>
      </c>
      <c r="R480" s="238">
        <f>Q480*H480</f>
        <v>8.1024017399999995</v>
      </c>
      <c r="S480" s="238">
        <v>0</v>
      </c>
      <c r="T480" s="239">
        <f>S480*H480</f>
        <v>0</v>
      </c>
      <c r="U480" s="40"/>
      <c r="V480" s="40"/>
      <c r="W480" s="40"/>
      <c r="X480" s="40"/>
      <c r="Y480" s="40"/>
      <c r="Z480" s="40"/>
      <c r="AA480" s="40"/>
      <c r="AB480" s="40"/>
      <c r="AC480" s="40"/>
      <c r="AD480" s="40"/>
      <c r="AE480" s="40"/>
      <c r="AR480" s="240" t="s">
        <v>144</v>
      </c>
      <c r="AT480" s="240" t="s">
        <v>358</v>
      </c>
      <c r="AU480" s="240" t="s">
        <v>92</v>
      </c>
      <c r="AY480" s="18" t="s">
        <v>355</v>
      </c>
      <c r="BE480" s="241">
        <f>IF(N480="základní",J480,0)</f>
        <v>0</v>
      </c>
      <c r="BF480" s="241">
        <f>IF(N480="snížená",J480,0)</f>
        <v>0</v>
      </c>
      <c r="BG480" s="241">
        <f>IF(N480="zákl. přenesená",J480,0)</f>
        <v>0</v>
      </c>
      <c r="BH480" s="241">
        <f>IF(N480="sníž. přenesená",J480,0)</f>
        <v>0</v>
      </c>
      <c r="BI480" s="241">
        <f>IF(N480="nulová",J480,0)</f>
        <v>0</v>
      </c>
      <c r="BJ480" s="18" t="s">
        <v>90</v>
      </c>
      <c r="BK480" s="241">
        <f>ROUND(I480*H480,2)</f>
        <v>0</v>
      </c>
      <c r="BL480" s="18" t="s">
        <v>144</v>
      </c>
      <c r="BM480" s="240" t="s">
        <v>920</v>
      </c>
    </row>
    <row r="481" s="2" customFormat="1">
      <c r="A481" s="40"/>
      <c r="B481" s="41"/>
      <c r="C481" s="42"/>
      <c r="D481" s="242" t="s">
        <v>368</v>
      </c>
      <c r="E481" s="42"/>
      <c r="F481" s="243" t="s">
        <v>921</v>
      </c>
      <c r="G481" s="42"/>
      <c r="H481" s="42"/>
      <c r="I481" s="244"/>
      <c r="J481" s="42"/>
      <c r="K481" s="42"/>
      <c r="L481" s="46"/>
      <c r="M481" s="245"/>
      <c r="N481" s="246"/>
      <c r="O481" s="93"/>
      <c r="P481" s="93"/>
      <c r="Q481" s="93"/>
      <c r="R481" s="93"/>
      <c r="S481" s="93"/>
      <c r="T481" s="94"/>
      <c r="U481" s="40"/>
      <c r="V481" s="40"/>
      <c r="W481" s="40"/>
      <c r="X481" s="40"/>
      <c r="Y481" s="40"/>
      <c r="Z481" s="40"/>
      <c r="AA481" s="40"/>
      <c r="AB481" s="40"/>
      <c r="AC481" s="40"/>
      <c r="AD481" s="40"/>
      <c r="AE481" s="40"/>
      <c r="AT481" s="18" t="s">
        <v>368</v>
      </c>
      <c r="AU481" s="18" t="s">
        <v>92</v>
      </c>
    </row>
    <row r="482" s="15" customFormat="1">
      <c r="A482" s="15"/>
      <c r="B482" s="274"/>
      <c r="C482" s="275"/>
      <c r="D482" s="242" t="s">
        <v>488</v>
      </c>
      <c r="E482" s="276" t="s">
        <v>1</v>
      </c>
      <c r="F482" s="277" t="s">
        <v>912</v>
      </c>
      <c r="G482" s="275"/>
      <c r="H482" s="276" t="s">
        <v>1</v>
      </c>
      <c r="I482" s="278"/>
      <c r="J482" s="275"/>
      <c r="K482" s="275"/>
      <c r="L482" s="279"/>
      <c r="M482" s="280"/>
      <c r="N482" s="281"/>
      <c r="O482" s="281"/>
      <c r="P482" s="281"/>
      <c r="Q482" s="281"/>
      <c r="R482" s="281"/>
      <c r="S482" s="281"/>
      <c r="T482" s="282"/>
      <c r="U482" s="15"/>
      <c r="V482" s="15"/>
      <c r="W482" s="15"/>
      <c r="X482" s="15"/>
      <c r="Y482" s="15"/>
      <c r="Z482" s="15"/>
      <c r="AA482" s="15"/>
      <c r="AB482" s="15"/>
      <c r="AC482" s="15"/>
      <c r="AD482" s="15"/>
      <c r="AE482" s="15"/>
      <c r="AT482" s="283" t="s">
        <v>488</v>
      </c>
      <c r="AU482" s="283" t="s">
        <v>92</v>
      </c>
      <c r="AV482" s="15" t="s">
        <v>90</v>
      </c>
      <c r="AW482" s="15" t="s">
        <v>38</v>
      </c>
      <c r="AX482" s="15" t="s">
        <v>83</v>
      </c>
      <c r="AY482" s="283" t="s">
        <v>355</v>
      </c>
    </row>
    <row r="483" s="13" customFormat="1">
      <c r="A483" s="13"/>
      <c r="B483" s="252"/>
      <c r="C483" s="253"/>
      <c r="D483" s="242" t="s">
        <v>488</v>
      </c>
      <c r="E483" s="254" t="s">
        <v>1</v>
      </c>
      <c r="F483" s="255" t="s">
        <v>922</v>
      </c>
      <c r="G483" s="253"/>
      <c r="H483" s="256">
        <v>2914.5329999999999</v>
      </c>
      <c r="I483" s="257"/>
      <c r="J483" s="253"/>
      <c r="K483" s="253"/>
      <c r="L483" s="258"/>
      <c r="M483" s="259"/>
      <c r="N483" s="260"/>
      <c r="O483" s="260"/>
      <c r="P483" s="260"/>
      <c r="Q483" s="260"/>
      <c r="R483" s="260"/>
      <c r="S483" s="260"/>
      <c r="T483" s="261"/>
      <c r="U483" s="13"/>
      <c r="V483" s="13"/>
      <c r="W483" s="13"/>
      <c r="X483" s="13"/>
      <c r="Y483" s="13"/>
      <c r="Z483" s="13"/>
      <c r="AA483" s="13"/>
      <c r="AB483" s="13"/>
      <c r="AC483" s="13"/>
      <c r="AD483" s="13"/>
      <c r="AE483" s="13"/>
      <c r="AT483" s="262" t="s">
        <v>488</v>
      </c>
      <c r="AU483" s="262" t="s">
        <v>92</v>
      </c>
      <c r="AV483" s="13" t="s">
        <v>92</v>
      </c>
      <c r="AW483" s="13" t="s">
        <v>38</v>
      </c>
      <c r="AX483" s="13" t="s">
        <v>83</v>
      </c>
      <c r="AY483" s="262" t="s">
        <v>355</v>
      </c>
    </row>
    <row r="484" s="14" customFormat="1">
      <c r="A484" s="14"/>
      <c r="B484" s="263"/>
      <c r="C484" s="264"/>
      <c r="D484" s="242" t="s">
        <v>488</v>
      </c>
      <c r="E484" s="265" t="s">
        <v>1</v>
      </c>
      <c r="F484" s="266" t="s">
        <v>490</v>
      </c>
      <c r="G484" s="264"/>
      <c r="H484" s="267">
        <v>2914.5329999999999</v>
      </c>
      <c r="I484" s="268"/>
      <c r="J484" s="264"/>
      <c r="K484" s="264"/>
      <c r="L484" s="269"/>
      <c r="M484" s="270"/>
      <c r="N484" s="271"/>
      <c r="O484" s="271"/>
      <c r="P484" s="271"/>
      <c r="Q484" s="271"/>
      <c r="R484" s="271"/>
      <c r="S484" s="271"/>
      <c r="T484" s="272"/>
      <c r="U484" s="14"/>
      <c r="V484" s="14"/>
      <c r="W484" s="14"/>
      <c r="X484" s="14"/>
      <c r="Y484" s="14"/>
      <c r="Z484" s="14"/>
      <c r="AA484" s="14"/>
      <c r="AB484" s="14"/>
      <c r="AC484" s="14"/>
      <c r="AD484" s="14"/>
      <c r="AE484" s="14"/>
      <c r="AT484" s="273" t="s">
        <v>488</v>
      </c>
      <c r="AU484" s="273" t="s">
        <v>92</v>
      </c>
      <c r="AV484" s="14" t="s">
        <v>144</v>
      </c>
      <c r="AW484" s="14" t="s">
        <v>38</v>
      </c>
      <c r="AX484" s="14" t="s">
        <v>90</v>
      </c>
      <c r="AY484" s="273" t="s">
        <v>355</v>
      </c>
    </row>
    <row r="485" s="2" customFormat="1" ht="16.5" customHeight="1">
      <c r="A485" s="40"/>
      <c r="B485" s="41"/>
      <c r="C485" s="229" t="s">
        <v>923</v>
      </c>
      <c r="D485" s="229" t="s">
        <v>358</v>
      </c>
      <c r="E485" s="230" t="s">
        <v>924</v>
      </c>
      <c r="F485" s="231" t="s">
        <v>925</v>
      </c>
      <c r="G485" s="232" t="s">
        <v>514</v>
      </c>
      <c r="H485" s="233">
        <v>726.45000000000005</v>
      </c>
      <c r="I485" s="234"/>
      <c r="J485" s="235">
        <f>ROUND(I485*H485,2)</f>
        <v>0</v>
      </c>
      <c r="K485" s="231" t="s">
        <v>525</v>
      </c>
      <c r="L485" s="46"/>
      <c r="M485" s="236" t="s">
        <v>1</v>
      </c>
      <c r="N485" s="237" t="s">
        <v>48</v>
      </c>
      <c r="O485" s="93"/>
      <c r="P485" s="238">
        <f>O485*H485</f>
        <v>0</v>
      </c>
      <c r="Q485" s="238">
        <v>0</v>
      </c>
      <c r="R485" s="238">
        <f>Q485*H485</f>
        <v>0</v>
      </c>
      <c r="S485" s="238">
        <v>0</v>
      </c>
      <c r="T485" s="239">
        <f>S485*H485</f>
        <v>0</v>
      </c>
      <c r="U485" s="40"/>
      <c r="V485" s="40"/>
      <c r="W485" s="40"/>
      <c r="X485" s="40"/>
      <c r="Y485" s="40"/>
      <c r="Z485" s="40"/>
      <c r="AA485" s="40"/>
      <c r="AB485" s="40"/>
      <c r="AC485" s="40"/>
      <c r="AD485" s="40"/>
      <c r="AE485" s="40"/>
      <c r="AR485" s="240" t="s">
        <v>144</v>
      </c>
      <c r="AT485" s="240" t="s">
        <v>358</v>
      </c>
      <c r="AU485" s="240" t="s">
        <v>92</v>
      </c>
      <c r="AY485" s="18" t="s">
        <v>355</v>
      </c>
      <c r="BE485" s="241">
        <f>IF(N485="základní",J485,0)</f>
        <v>0</v>
      </c>
      <c r="BF485" s="241">
        <f>IF(N485="snížená",J485,0)</f>
        <v>0</v>
      </c>
      <c r="BG485" s="241">
        <f>IF(N485="zákl. přenesená",J485,0)</f>
        <v>0</v>
      </c>
      <c r="BH485" s="241">
        <f>IF(N485="sníž. přenesená",J485,0)</f>
        <v>0</v>
      </c>
      <c r="BI485" s="241">
        <f>IF(N485="nulová",J485,0)</f>
        <v>0</v>
      </c>
      <c r="BJ485" s="18" t="s">
        <v>90</v>
      </c>
      <c r="BK485" s="241">
        <f>ROUND(I485*H485,2)</f>
        <v>0</v>
      </c>
      <c r="BL485" s="18" t="s">
        <v>144</v>
      </c>
      <c r="BM485" s="240" t="s">
        <v>926</v>
      </c>
    </row>
    <row r="486" s="2" customFormat="1">
      <c r="A486" s="40"/>
      <c r="B486" s="41"/>
      <c r="C486" s="42"/>
      <c r="D486" s="242" t="s">
        <v>368</v>
      </c>
      <c r="E486" s="42"/>
      <c r="F486" s="243" t="s">
        <v>927</v>
      </c>
      <c r="G486" s="42"/>
      <c r="H486" s="42"/>
      <c r="I486" s="244"/>
      <c r="J486" s="42"/>
      <c r="K486" s="42"/>
      <c r="L486" s="46"/>
      <c r="M486" s="245"/>
      <c r="N486" s="246"/>
      <c r="O486" s="93"/>
      <c r="P486" s="93"/>
      <c r="Q486" s="93"/>
      <c r="R486" s="93"/>
      <c r="S486" s="93"/>
      <c r="T486" s="94"/>
      <c r="U486" s="40"/>
      <c r="V486" s="40"/>
      <c r="W486" s="40"/>
      <c r="X486" s="40"/>
      <c r="Y486" s="40"/>
      <c r="Z486" s="40"/>
      <c r="AA486" s="40"/>
      <c r="AB486" s="40"/>
      <c r="AC486" s="40"/>
      <c r="AD486" s="40"/>
      <c r="AE486" s="40"/>
      <c r="AT486" s="18" t="s">
        <v>368</v>
      </c>
      <c r="AU486" s="18" t="s">
        <v>92</v>
      </c>
    </row>
    <row r="487" s="15" customFormat="1">
      <c r="A487" s="15"/>
      <c r="B487" s="274"/>
      <c r="C487" s="275"/>
      <c r="D487" s="242" t="s">
        <v>488</v>
      </c>
      <c r="E487" s="276" t="s">
        <v>1</v>
      </c>
      <c r="F487" s="277" t="s">
        <v>828</v>
      </c>
      <c r="G487" s="275"/>
      <c r="H487" s="276" t="s">
        <v>1</v>
      </c>
      <c r="I487" s="278"/>
      <c r="J487" s="275"/>
      <c r="K487" s="275"/>
      <c r="L487" s="279"/>
      <c r="M487" s="280"/>
      <c r="N487" s="281"/>
      <c r="O487" s="281"/>
      <c r="P487" s="281"/>
      <c r="Q487" s="281"/>
      <c r="R487" s="281"/>
      <c r="S487" s="281"/>
      <c r="T487" s="282"/>
      <c r="U487" s="15"/>
      <c r="V487" s="15"/>
      <c r="W487" s="15"/>
      <c r="X487" s="15"/>
      <c r="Y487" s="15"/>
      <c r="Z487" s="15"/>
      <c r="AA487" s="15"/>
      <c r="AB487" s="15"/>
      <c r="AC487" s="15"/>
      <c r="AD487" s="15"/>
      <c r="AE487" s="15"/>
      <c r="AT487" s="283" t="s">
        <v>488</v>
      </c>
      <c r="AU487" s="283" t="s">
        <v>92</v>
      </c>
      <c r="AV487" s="15" t="s">
        <v>90</v>
      </c>
      <c r="AW487" s="15" t="s">
        <v>38</v>
      </c>
      <c r="AX487" s="15" t="s">
        <v>83</v>
      </c>
      <c r="AY487" s="283" t="s">
        <v>355</v>
      </c>
    </row>
    <row r="488" s="13" customFormat="1">
      <c r="A488" s="13"/>
      <c r="B488" s="252"/>
      <c r="C488" s="253"/>
      <c r="D488" s="242" t="s">
        <v>488</v>
      </c>
      <c r="E488" s="254" t="s">
        <v>1</v>
      </c>
      <c r="F488" s="255" t="s">
        <v>928</v>
      </c>
      <c r="G488" s="253"/>
      <c r="H488" s="256">
        <v>726.45000000000005</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488</v>
      </c>
      <c r="AU488" s="262" t="s">
        <v>92</v>
      </c>
      <c r="AV488" s="13" t="s">
        <v>92</v>
      </c>
      <c r="AW488" s="13" t="s">
        <v>38</v>
      </c>
      <c r="AX488" s="13" t="s">
        <v>83</v>
      </c>
      <c r="AY488" s="262" t="s">
        <v>355</v>
      </c>
    </row>
    <row r="489" s="14" customFormat="1">
      <c r="A489" s="14"/>
      <c r="B489" s="263"/>
      <c r="C489" s="264"/>
      <c r="D489" s="242" t="s">
        <v>488</v>
      </c>
      <c r="E489" s="265" t="s">
        <v>1</v>
      </c>
      <c r="F489" s="266" t="s">
        <v>490</v>
      </c>
      <c r="G489" s="264"/>
      <c r="H489" s="267">
        <v>726.45000000000005</v>
      </c>
      <c r="I489" s="268"/>
      <c r="J489" s="264"/>
      <c r="K489" s="264"/>
      <c r="L489" s="269"/>
      <c r="M489" s="270"/>
      <c r="N489" s="271"/>
      <c r="O489" s="271"/>
      <c r="P489" s="271"/>
      <c r="Q489" s="271"/>
      <c r="R489" s="271"/>
      <c r="S489" s="271"/>
      <c r="T489" s="272"/>
      <c r="U489" s="14"/>
      <c r="V489" s="14"/>
      <c r="W489" s="14"/>
      <c r="X489" s="14"/>
      <c r="Y489" s="14"/>
      <c r="Z489" s="14"/>
      <c r="AA489" s="14"/>
      <c r="AB489" s="14"/>
      <c r="AC489" s="14"/>
      <c r="AD489" s="14"/>
      <c r="AE489" s="14"/>
      <c r="AT489" s="273" t="s">
        <v>488</v>
      </c>
      <c r="AU489" s="273" t="s">
        <v>92</v>
      </c>
      <c r="AV489" s="14" t="s">
        <v>144</v>
      </c>
      <c r="AW489" s="14" t="s">
        <v>38</v>
      </c>
      <c r="AX489" s="14" t="s">
        <v>90</v>
      </c>
      <c r="AY489" s="273" t="s">
        <v>355</v>
      </c>
    </row>
    <row r="490" s="2" customFormat="1" ht="16.5" customHeight="1">
      <c r="A490" s="40"/>
      <c r="B490" s="41"/>
      <c r="C490" s="229" t="s">
        <v>929</v>
      </c>
      <c r="D490" s="229" t="s">
        <v>358</v>
      </c>
      <c r="E490" s="230" t="s">
        <v>930</v>
      </c>
      <c r="F490" s="231" t="s">
        <v>931</v>
      </c>
      <c r="G490" s="232" t="s">
        <v>519</v>
      </c>
      <c r="H490" s="233">
        <v>494.80000000000001</v>
      </c>
      <c r="I490" s="234"/>
      <c r="J490" s="235">
        <f>ROUND(I490*H490,2)</f>
        <v>0</v>
      </c>
      <c r="K490" s="231" t="s">
        <v>361</v>
      </c>
      <c r="L490" s="46"/>
      <c r="M490" s="236" t="s">
        <v>1</v>
      </c>
      <c r="N490" s="237" t="s">
        <v>48</v>
      </c>
      <c r="O490" s="93"/>
      <c r="P490" s="238">
        <f>O490*H490</f>
        <v>0</v>
      </c>
      <c r="Q490" s="238">
        <v>0.00012</v>
      </c>
      <c r="R490" s="238">
        <f>Q490*H490</f>
        <v>0.059376000000000005</v>
      </c>
      <c r="S490" s="238">
        <v>0</v>
      </c>
      <c r="T490" s="239">
        <f>S490*H490</f>
        <v>0</v>
      </c>
      <c r="U490" s="40"/>
      <c r="V490" s="40"/>
      <c r="W490" s="40"/>
      <c r="X490" s="40"/>
      <c r="Y490" s="40"/>
      <c r="Z490" s="40"/>
      <c r="AA490" s="40"/>
      <c r="AB490" s="40"/>
      <c r="AC490" s="40"/>
      <c r="AD490" s="40"/>
      <c r="AE490" s="40"/>
      <c r="AR490" s="240" t="s">
        <v>144</v>
      </c>
      <c r="AT490" s="240" t="s">
        <v>358</v>
      </c>
      <c r="AU490" s="240" t="s">
        <v>92</v>
      </c>
      <c r="AY490" s="18" t="s">
        <v>355</v>
      </c>
      <c r="BE490" s="241">
        <f>IF(N490="základní",J490,0)</f>
        <v>0</v>
      </c>
      <c r="BF490" s="241">
        <f>IF(N490="snížená",J490,0)</f>
        <v>0</v>
      </c>
      <c r="BG490" s="241">
        <f>IF(N490="zákl. přenesená",J490,0)</f>
        <v>0</v>
      </c>
      <c r="BH490" s="241">
        <f>IF(N490="sníž. přenesená",J490,0)</f>
        <v>0</v>
      </c>
      <c r="BI490" s="241">
        <f>IF(N490="nulová",J490,0)</f>
        <v>0</v>
      </c>
      <c r="BJ490" s="18" t="s">
        <v>90</v>
      </c>
      <c r="BK490" s="241">
        <f>ROUND(I490*H490,2)</f>
        <v>0</v>
      </c>
      <c r="BL490" s="18" t="s">
        <v>144</v>
      </c>
      <c r="BM490" s="240" t="s">
        <v>932</v>
      </c>
    </row>
    <row r="491" s="2" customFormat="1" ht="16.5" customHeight="1">
      <c r="A491" s="40"/>
      <c r="B491" s="41"/>
      <c r="C491" s="229" t="s">
        <v>933</v>
      </c>
      <c r="D491" s="229" t="s">
        <v>358</v>
      </c>
      <c r="E491" s="230" t="s">
        <v>934</v>
      </c>
      <c r="F491" s="231" t="s">
        <v>935</v>
      </c>
      <c r="G491" s="232" t="s">
        <v>519</v>
      </c>
      <c r="H491" s="233">
        <v>494.80000000000001</v>
      </c>
      <c r="I491" s="234"/>
      <c r="J491" s="235">
        <f>ROUND(I491*H491,2)</f>
        <v>0</v>
      </c>
      <c r="K491" s="231" t="s">
        <v>361</v>
      </c>
      <c r="L491" s="46"/>
      <c r="M491" s="236" t="s">
        <v>1</v>
      </c>
      <c r="N491" s="237" t="s">
        <v>48</v>
      </c>
      <c r="O491" s="93"/>
      <c r="P491" s="238">
        <f>O491*H491</f>
        <v>0</v>
      </c>
      <c r="Q491" s="238">
        <v>0.00012</v>
      </c>
      <c r="R491" s="238">
        <f>Q491*H491</f>
        <v>0.059376000000000005</v>
      </c>
      <c r="S491" s="238">
        <v>0</v>
      </c>
      <c r="T491" s="239">
        <f>S491*H491</f>
        <v>0</v>
      </c>
      <c r="U491" s="40"/>
      <c r="V491" s="40"/>
      <c r="W491" s="40"/>
      <c r="X491" s="40"/>
      <c r="Y491" s="40"/>
      <c r="Z491" s="40"/>
      <c r="AA491" s="40"/>
      <c r="AB491" s="40"/>
      <c r="AC491" s="40"/>
      <c r="AD491" s="40"/>
      <c r="AE491" s="40"/>
      <c r="AR491" s="240" t="s">
        <v>144</v>
      </c>
      <c r="AT491" s="240" t="s">
        <v>358</v>
      </c>
      <c r="AU491" s="240" t="s">
        <v>92</v>
      </c>
      <c r="AY491" s="18" t="s">
        <v>355</v>
      </c>
      <c r="BE491" s="241">
        <f>IF(N491="základní",J491,0)</f>
        <v>0</v>
      </c>
      <c r="BF491" s="241">
        <f>IF(N491="snížená",J491,0)</f>
        <v>0</v>
      </c>
      <c r="BG491" s="241">
        <f>IF(N491="zákl. přenesená",J491,0)</f>
        <v>0</v>
      </c>
      <c r="BH491" s="241">
        <f>IF(N491="sníž. přenesená",J491,0)</f>
        <v>0</v>
      </c>
      <c r="BI491" s="241">
        <f>IF(N491="nulová",J491,0)</f>
        <v>0</v>
      </c>
      <c r="BJ491" s="18" t="s">
        <v>90</v>
      </c>
      <c r="BK491" s="241">
        <f>ROUND(I491*H491,2)</f>
        <v>0</v>
      </c>
      <c r="BL491" s="18" t="s">
        <v>144</v>
      </c>
      <c r="BM491" s="240" t="s">
        <v>936</v>
      </c>
    </row>
    <row r="492" s="15" customFormat="1">
      <c r="A492" s="15"/>
      <c r="B492" s="274"/>
      <c r="C492" s="275"/>
      <c r="D492" s="242" t="s">
        <v>488</v>
      </c>
      <c r="E492" s="276" t="s">
        <v>1</v>
      </c>
      <c r="F492" s="277" t="s">
        <v>612</v>
      </c>
      <c r="G492" s="275"/>
      <c r="H492" s="276" t="s">
        <v>1</v>
      </c>
      <c r="I492" s="278"/>
      <c r="J492" s="275"/>
      <c r="K492" s="275"/>
      <c r="L492" s="279"/>
      <c r="M492" s="280"/>
      <c r="N492" s="281"/>
      <c r="O492" s="281"/>
      <c r="P492" s="281"/>
      <c r="Q492" s="281"/>
      <c r="R492" s="281"/>
      <c r="S492" s="281"/>
      <c r="T492" s="282"/>
      <c r="U492" s="15"/>
      <c r="V492" s="15"/>
      <c r="W492" s="15"/>
      <c r="X492" s="15"/>
      <c r="Y492" s="15"/>
      <c r="Z492" s="15"/>
      <c r="AA492" s="15"/>
      <c r="AB492" s="15"/>
      <c r="AC492" s="15"/>
      <c r="AD492" s="15"/>
      <c r="AE492" s="15"/>
      <c r="AT492" s="283" t="s">
        <v>488</v>
      </c>
      <c r="AU492" s="283" t="s">
        <v>92</v>
      </c>
      <c r="AV492" s="15" t="s">
        <v>90</v>
      </c>
      <c r="AW492" s="15" t="s">
        <v>38</v>
      </c>
      <c r="AX492" s="15" t="s">
        <v>83</v>
      </c>
      <c r="AY492" s="283" t="s">
        <v>355</v>
      </c>
    </row>
    <row r="493" s="13" customFormat="1">
      <c r="A493" s="13"/>
      <c r="B493" s="252"/>
      <c r="C493" s="253"/>
      <c r="D493" s="242" t="s">
        <v>488</v>
      </c>
      <c r="E493" s="254" t="s">
        <v>1</v>
      </c>
      <c r="F493" s="255" t="s">
        <v>937</v>
      </c>
      <c r="G493" s="253"/>
      <c r="H493" s="256">
        <v>494.80000000000001</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488</v>
      </c>
      <c r="AU493" s="262" t="s">
        <v>92</v>
      </c>
      <c r="AV493" s="13" t="s">
        <v>92</v>
      </c>
      <c r="AW493" s="13" t="s">
        <v>38</v>
      </c>
      <c r="AX493" s="13" t="s">
        <v>83</v>
      </c>
      <c r="AY493" s="262" t="s">
        <v>355</v>
      </c>
    </row>
    <row r="494" s="14" customFormat="1">
      <c r="A494" s="14"/>
      <c r="B494" s="263"/>
      <c r="C494" s="264"/>
      <c r="D494" s="242" t="s">
        <v>488</v>
      </c>
      <c r="E494" s="265" t="s">
        <v>1</v>
      </c>
      <c r="F494" s="266" t="s">
        <v>490</v>
      </c>
      <c r="G494" s="264"/>
      <c r="H494" s="267">
        <v>494.80000000000001</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488</v>
      </c>
      <c r="AU494" s="273" t="s">
        <v>92</v>
      </c>
      <c r="AV494" s="14" t="s">
        <v>144</v>
      </c>
      <c r="AW494" s="14" t="s">
        <v>38</v>
      </c>
      <c r="AX494" s="14" t="s">
        <v>90</v>
      </c>
      <c r="AY494" s="273" t="s">
        <v>355</v>
      </c>
    </row>
    <row r="495" s="2" customFormat="1" ht="16.5" customHeight="1">
      <c r="A495" s="40"/>
      <c r="B495" s="41"/>
      <c r="C495" s="229" t="s">
        <v>938</v>
      </c>
      <c r="D495" s="229" t="s">
        <v>358</v>
      </c>
      <c r="E495" s="230" t="s">
        <v>939</v>
      </c>
      <c r="F495" s="231" t="s">
        <v>940</v>
      </c>
      <c r="G495" s="232" t="s">
        <v>498</v>
      </c>
      <c r="H495" s="233">
        <v>745.50300000000004</v>
      </c>
      <c r="I495" s="234"/>
      <c r="J495" s="235">
        <f>ROUND(I495*H495,2)</f>
        <v>0</v>
      </c>
      <c r="K495" s="231" t="s">
        <v>361</v>
      </c>
      <c r="L495" s="46"/>
      <c r="M495" s="236" t="s">
        <v>1</v>
      </c>
      <c r="N495" s="237" t="s">
        <v>48</v>
      </c>
      <c r="O495" s="93"/>
      <c r="P495" s="238">
        <f>O495*H495</f>
        <v>0</v>
      </c>
      <c r="Q495" s="238">
        <v>2.2563399999999998</v>
      </c>
      <c r="R495" s="238">
        <f>Q495*H495</f>
        <v>1682.1082390199999</v>
      </c>
      <c r="S495" s="238">
        <v>0</v>
      </c>
      <c r="T495" s="239">
        <f>S495*H495</f>
        <v>0</v>
      </c>
      <c r="U495" s="40"/>
      <c r="V495" s="40"/>
      <c r="W495" s="40"/>
      <c r="X495" s="40"/>
      <c r="Y495" s="40"/>
      <c r="Z495" s="40"/>
      <c r="AA495" s="40"/>
      <c r="AB495" s="40"/>
      <c r="AC495" s="40"/>
      <c r="AD495" s="40"/>
      <c r="AE495" s="40"/>
      <c r="AR495" s="240" t="s">
        <v>144</v>
      </c>
      <c r="AT495" s="240" t="s">
        <v>358</v>
      </c>
      <c r="AU495" s="240" t="s">
        <v>92</v>
      </c>
      <c r="AY495" s="18" t="s">
        <v>355</v>
      </c>
      <c r="BE495" s="241">
        <f>IF(N495="základní",J495,0)</f>
        <v>0</v>
      </c>
      <c r="BF495" s="241">
        <f>IF(N495="snížená",J495,0)</f>
        <v>0</v>
      </c>
      <c r="BG495" s="241">
        <f>IF(N495="zákl. přenesená",J495,0)</f>
        <v>0</v>
      </c>
      <c r="BH495" s="241">
        <f>IF(N495="sníž. přenesená",J495,0)</f>
        <v>0</v>
      </c>
      <c r="BI495" s="241">
        <f>IF(N495="nulová",J495,0)</f>
        <v>0</v>
      </c>
      <c r="BJ495" s="18" t="s">
        <v>90</v>
      </c>
      <c r="BK495" s="241">
        <f>ROUND(I495*H495,2)</f>
        <v>0</v>
      </c>
      <c r="BL495" s="18" t="s">
        <v>144</v>
      </c>
      <c r="BM495" s="240" t="s">
        <v>941</v>
      </c>
    </row>
    <row r="496" s="15" customFormat="1">
      <c r="A496" s="15"/>
      <c r="B496" s="274"/>
      <c r="C496" s="275"/>
      <c r="D496" s="242" t="s">
        <v>488</v>
      </c>
      <c r="E496" s="276" t="s">
        <v>1</v>
      </c>
      <c r="F496" s="277" t="s">
        <v>942</v>
      </c>
      <c r="G496" s="275"/>
      <c r="H496" s="276" t="s">
        <v>1</v>
      </c>
      <c r="I496" s="278"/>
      <c r="J496" s="275"/>
      <c r="K496" s="275"/>
      <c r="L496" s="279"/>
      <c r="M496" s="280"/>
      <c r="N496" s="281"/>
      <c r="O496" s="281"/>
      <c r="P496" s="281"/>
      <c r="Q496" s="281"/>
      <c r="R496" s="281"/>
      <c r="S496" s="281"/>
      <c r="T496" s="282"/>
      <c r="U496" s="15"/>
      <c r="V496" s="15"/>
      <c r="W496" s="15"/>
      <c r="X496" s="15"/>
      <c r="Y496" s="15"/>
      <c r="Z496" s="15"/>
      <c r="AA496" s="15"/>
      <c r="AB496" s="15"/>
      <c r="AC496" s="15"/>
      <c r="AD496" s="15"/>
      <c r="AE496" s="15"/>
      <c r="AT496" s="283" t="s">
        <v>488</v>
      </c>
      <c r="AU496" s="283" t="s">
        <v>92</v>
      </c>
      <c r="AV496" s="15" t="s">
        <v>90</v>
      </c>
      <c r="AW496" s="15" t="s">
        <v>38</v>
      </c>
      <c r="AX496" s="15" t="s">
        <v>83</v>
      </c>
      <c r="AY496" s="283" t="s">
        <v>355</v>
      </c>
    </row>
    <row r="497" s="13" customFormat="1">
      <c r="A497" s="13"/>
      <c r="B497" s="252"/>
      <c r="C497" s="253"/>
      <c r="D497" s="242" t="s">
        <v>488</v>
      </c>
      <c r="E497" s="254" t="s">
        <v>1</v>
      </c>
      <c r="F497" s="255" t="s">
        <v>943</v>
      </c>
      <c r="G497" s="253"/>
      <c r="H497" s="256">
        <v>602.471</v>
      </c>
      <c r="I497" s="257"/>
      <c r="J497" s="253"/>
      <c r="K497" s="253"/>
      <c r="L497" s="258"/>
      <c r="M497" s="259"/>
      <c r="N497" s="260"/>
      <c r="O497" s="260"/>
      <c r="P497" s="260"/>
      <c r="Q497" s="260"/>
      <c r="R497" s="260"/>
      <c r="S497" s="260"/>
      <c r="T497" s="261"/>
      <c r="U497" s="13"/>
      <c r="V497" s="13"/>
      <c r="W497" s="13"/>
      <c r="X497" s="13"/>
      <c r="Y497" s="13"/>
      <c r="Z497" s="13"/>
      <c r="AA497" s="13"/>
      <c r="AB497" s="13"/>
      <c r="AC497" s="13"/>
      <c r="AD497" s="13"/>
      <c r="AE497" s="13"/>
      <c r="AT497" s="262" t="s">
        <v>488</v>
      </c>
      <c r="AU497" s="262" t="s">
        <v>92</v>
      </c>
      <c r="AV497" s="13" t="s">
        <v>92</v>
      </c>
      <c r="AW497" s="13" t="s">
        <v>38</v>
      </c>
      <c r="AX497" s="13" t="s">
        <v>83</v>
      </c>
      <c r="AY497" s="262" t="s">
        <v>355</v>
      </c>
    </row>
    <row r="498" s="13" customFormat="1">
      <c r="A498" s="13"/>
      <c r="B498" s="252"/>
      <c r="C498" s="253"/>
      <c r="D498" s="242" t="s">
        <v>488</v>
      </c>
      <c r="E498" s="254" t="s">
        <v>1</v>
      </c>
      <c r="F498" s="255" t="s">
        <v>944</v>
      </c>
      <c r="G498" s="253"/>
      <c r="H498" s="256">
        <v>124.261</v>
      </c>
      <c r="I498" s="257"/>
      <c r="J498" s="253"/>
      <c r="K498" s="253"/>
      <c r="L498" s="258"/>
      <c r="M498" s="259"/>
      <c r="N498" s="260"/>
      <c r="O498" s="260"/>
      <c r="P498" s="260"/>
      <c r="Q498" s="260"/>
      <c r="R498" s="260"/>
      <c r="S498" s="260"/>
      <c r="T498" s="261"/>
      <c r="U498" s="13"/>
      <c r="V498" s="13"/>
      <c r="W498" s="13"/>
      <c r="X498" s="13"/>
      <c r="Y498" s="13"/>
      <c r="Z498" s="13"/>
      <c r="AA498" s="13"/>
      <c r="AB498" s="13"/>
      <c r="AC498" s="13"/>
      <c r="AD498" s="13"/>
      <c r="AE498" s="13"/>
      <c r="AT498" s="262" t="s">
        <v>488</v>
      </c>
      <c r="AU498" s="262" t="s">
        <v>92</v>
      </c>
      <c r="AV498" s="13" t="s">
        <v>92</v>
      </c>
      <c r="AW498" s="13" t="s">
        <v>38</v>
      </c>
      <c r="AX498" s="13" t="s">
        <v>83</v>
      </c>
      <c r="AY498" s="262" t="s">
        <v>355</v>
      </c>
    </row>
    <row r="499" s="13" customFormat="1">
      <c r="A499" s="13"/>
      <c r="B499" s="252"/>
      <c r="C499" s="253"/>
      <c r="D499" s="242" t="s">
        <v>488</v>
      </c>
      <c r="E499" s="254" t="s">
        <v>1</v>
      </c>
      <c r="F499" s="255" t="s">
        <v>945</v>
      </c>
      <c r="G499" s="253"/>
      <c r="H499" s="256">
        <v>18.771000000000001</v>
      </c>
      <c r="I499" s="257"/>
      <c r="J499" s="253"/>
      <c r="K499" s="253"/>
      <c r="L499" s="258"/>
      <c r="M499" s="259"/>
      <c r="N499" s="260"/>
      <c r="O499" s="260"/>
      <c r="P499" s="260"/>
      <c r="Q499" s="260"/>
      <c r="R499" s="260"/>
      <c r="S499" s="260"/>
      <c r="T499" s="261"/>
      <c r="U499" s="13"/>
      <c r="V499" s="13"/>
      <c r="W499" s="13"/>
      <c r="X499" s="13"/>
      <c r="Y499" s="13"/>
      <c r="Z499" s="13"/>
      <c r="AA499" s="13"/>
      <c r="AB499" s="13"/>
      <c r="AC499" s="13"/>
      <c r="AD499" s="13"/>
      <c r="AE499" s="13"/>
      <c r="AT499" s="262" t="s">
        <v>488</v>
      </c>
      <c r="AU499" s="262" t="s">
        <v>92</v>
      </c>
      <c r="AV499" s="13" t="s">
        <v>92</v>
      </c>
      <c r="AW499" s="13" t="s">
        <v>38</v>
      </c>
      <c r="AX499" s="13" t="s">
        <v>83</v>
      </c>
      <c r="AY499" s="262" t="s">
        <v>355</v>
      </c>
    </row>
    <row r="500" s="14" customFormat="1">
      <c r="A500" s="14"/>
      <c r="B500" s="263"/>
      <c r="C500" s="264"/>
      <c r="D500" s="242" t="s">
        <v>488</v>
      </c>
      <c r="E500" s="265" t="s">
        <v>1</v>
      </c>
      <c r="F500" s="266" t="s">
        <v>490</v>
      </c>
      <c r="G500" s="264"/>
      <c r="H500" s="267">
        <v>745.50300000000004</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488</v>
      </c>
      <c r="AU500" s="273" t="s">
        <v>92</v>
      </c>
      <c r="AV500" s="14" t="s">
        <v>144</v>
      </c>
      <c r="AW500" s="14" t="s">
        <v>38</v>
      </c>
      <c r="AX500" s="14" t="s">
        <v>90</v>
      </c>
      <c r="AY500" s="273" t="s">
        <v>355</v>
      </c>
    </row>
    <row r="501" s="2" customFormat="1" ht="16.5" customHeight="1">
      <c r="A501" s="40"/>
      <c r="B501" s="41"/>
      <c r="C501" s="229" t="s">
        <v>946</v>
      </c>
      <c r="D501" s="229" t="s">
        <v>358</v>
      </c>
      <c r="E501" s="230" t="s">
        <v>947</v>
      </c>
      <c r="F501" s="231" t="s">
        <v>948</v>
      </c>
      <c r="G501" s="232" t="s">
        <v>498</v>
      </c>
      <c r="H501" s="233">
        <v>32.097000000000001</v>
      </c>
      <c r="I501" s="234"/>
      <c r="J501" s="235">
        <f>ROUND(I501*H501,2)</f>
        <v>0</v>
      </c>
      <c r="K501" s="231" t="s">
        <v>361</v>
      </c>
      <c r="L501" s="46"/>
      <c r="M501" s="236" t="s">
        <v>1</v>
      </c>
      <c r="N501" s="237" t="s">
        <v>48</v>
      </c>
      <c r="O501" s="93"/>
      <c r="P501" s="238">
        <f>O501*H501</f>
        <v>0</v>
      </c>
      <c r="Q501" s="238">
        <v>2.45329</v>
      </c>
      <c r="R501" s="238">
        <f>Q501*H501</f>
        <v>78.743249129999995</v>
      </c>
      <c r="S501" s="238">
        <v>0</v>
      </c>
      <c r="T501" s="239">
        <f>S501*H501</f>
        <v>0</v>
      </c>
      <c r="U501" s="40"/>
      <c r="V501" s="40"/>
      <c r="W501" s="40"/>
      <c r="X501" s="40"/>
      <c r="Y501" s="40"/>
      <c r="Z501" s="40"/>
      <c r="AA501" s="40"/>
      <c r="AB501" s="40"/>
      <c r="AC501" s="40"/>
      <c r="AD501" s="40"/>
      <c r="AE501" s="40"/>
      <c r="AR501" s="240" t="s">
        <v>144</v>
      </c>
      <c r="AT501" s="240" t="s">
        <v>358</v>
      </c>
      <c r="AU501" s="240" t="s">
        <v>92</v>
      </c>
      <c r="AY501" s="18" t="s">
        <v>355</v>
      </c>
      <c r="BE501" s="241">
        <f>IF(N501="základní",J501,0)</f>
        <v>0</v>
      </c>
      <c r="BF501" s="241">
        <f>IF(N501="snížená",J501,0)</f>
        <v>0</v>
      </c>
      <c r="BG501" s="241">
        <f>IF(N501="zákl. přenesená",J501,0)</f>
        <v>0</v>
      </c>
      <c r="BH501" s="241">
        <f>IF(N501="sníž. přenesená",J501,0)</f>
        <v>0</v>
      </c>
      <c r="BI501" s="241">
        <f>IF(N501="nulová",J501,0)</f>
        <v>0</v>
      </c>
      <c r="BJ501" s="18" t="s">
        <v>90</v>
      </c>
      <c r="BK501" s="241">
        <f>ROUND(I501*H501,2)</f>
        <v>0</v>
      </c>
      <c r="BL501" s="18" t="s">
        <v>144</v>
      </c>
      <c r="BM501" s="240" t="s">
        <v>949</v>
      </c>
    </row>
    <row r="502" s="15" customFormat="1">
      <c r="A502" s="15"/>
      <c r="B502" s="274"/>
      <c r="C502" s="275"/>
      <c r="D502" s="242" t="s">
        <v>488</v>
      </c>
      <c r="E502" s="276" t="s">
        <v>1</v>
      </c>
      <c r="F502" s="277" t="s">
        <v>942</v>
      </c>
      <c r="G502" s="275"/>
      <c r="H502" s="276" t="s">
        <v>1</v>
      </c>
      <c r="I502" s="278"/>
      <c r="J502" s="275"/>
      <c r="K502" s="275"/>
      <c r="L502" s="279"/>
      <c r="M502" s="280"/>
      <c r="N502" s="281"/>
      <c r="O502" s="281"/>
      <c r="P502" s="281"/>
      <c r="Q502" s="281"/>
      <c r="R502" s="281"/>
      <c r="S502" s="281"/>
      <c r="T502" s="282"/>
      <c r="U502" s="15"/>
      <c r="V502" s="15"/>
      <c r="W502" s="15"/>
      <c r="X502" s="15"/>
      <c r="Y502" s="15"/>
      <c r="Z502" s="15"/>
      <c r="AA502" s="15"/>
      <c r="AB502" s="15"/>
      <c r="AC502" s="15"/>
      <c r="AD502" s="15"/>
      <c r="AE502" s="15"/>
      <c r="AT502" s="283" t="s">
        <v>488</v>
      </c>
      <c r="AU502" s="283" t="s">
        <v>92</v>
      </c>
      <c r="AV502" s="15" t="s">
        <v>90</v>
      </c>
      <c r="AW502" s="15" t="s">
        <v>38</v>
      </c>
      <c r="AX502" s="15" t="s">
        <v>83</v>
      </c>
      <c r="AY502" s="283" t="s">
        <v>355</v>
      </c>
    </row>
    <row r="503" s="13" customFormat="1">
      <c r="A503" s="13"/>
      <c r="B503" s="252"/>
      <c r="C503" s="253"/>
      <c r="D503" s="242" t="s">
        <v>488</v>
      </c>
      <c r="E503" s="254" t="s">
        <v>1</v>
      </c>
      <c r="F503" s="255" t="s">
        <v>950</v>
      </c>
      <c r="G503" s="253"/>
      <c r="H503" s="256">
        <v>22.498000000000001</v>
      </c>
      <c r="I503" s="257"/>
      <c r="J503" s="253"/>
      <c r="K503" s="253"/>
      <c r="L503" s="258"/>
      <c r="M503" s="259"/>
      <c r="N503" s="260"/>
      <c r="O503" s="260"/>
      <c r="P503" s="260"/>
      <c r="Q503" s="260"/>
      <c r="R503" s="260"/>
      <c r="S503" s="260"/>
      <c r="T503" s="261"/>
      <c r="U503" s="13"/>
      <c r="V503" s="13"/>
      <c r="W503" s="13"/>
      <c r="X503" s="13"/>
      <c r="Y503" s="13"/>
      <c r="Z503" s="13"/>
      <c r="AA503" s="13"/>
      <c r="AB503" s="13"/>
      <c r="AC503" s="13"/>
      <c r="AD503" s="13"/>
      <c r="AE503" s="13"/>
      <c r="AT503" s="262" t="s">
        <v>488</v>
      </c>
      <c r="AU503" s="262" t="s">
        <v>92</v>
      </c>
      <c r="AV503" s="13" t="s">
        <v>92</v>
      </c>
      <c r="AW503" s="13" t="s">
        <v>38</v>
      </c>
      <c r="AX503" s="13" t="s">
        <v>83</v>
      </c>
      <c r="AY503" s="262" t="s">
        <v>355</v>
      </c>
    </row>
    <row r="504" s="13" customFormat="1">
      <c r="A504" s="13"/>
      <c r="B504" s="252"/>
      <c r="C504" s="253"/>
      <c r="D504" s="242" t="s">
        <v>488</v>
      </c>
      <c r="E504" s="254" t="s">
        <v>1</v>
      </c>
      <c r="F504" s="255" t="s">
        <v>951</v>
      </c>
      <c r="G504" s="253"/>
      <c r="H504" s="256">
        <v>4.2999999999999998</v>
      </c>
      <c r="I504" s="257"/>
      <c r="J504" s="253"/>
      <c r="K504" s="253"/>
      <c r="L504" s="258"/>
      <c r="M504" s="259"/>
      <c r="N504" s="260"/>
      <c r="O504" s="260"/>
      <c r="P504" s="260"/>
      <c r="Q504" s="260"/>
      <c r="R504" s="260"/>
      <c r="S504" s="260"/>
      <c r="T504" s="261"/>
      <c r="U504" s="13"/>
      <c r="V504" s="13"/>
      <c r="W504" s="13"/>
      <c r="X504" s="13"/>
      <c r="Y504" s="13"/>
      <c r="Z504" s="13"/>
      <c r="AA504" s="13"/>
      <c r="AB504" s="13"/>
      <c r="AC504" s="13"/>
      <c r="AD504" s="13"/>
      <c r="AE504" s="13"/>
      <c r="AT504" s="262" t="s">
        <v>488</v>
      </c>
      <c r="AU504" s="262" t="s">
        <v>92</v>
      </c>
      <c r="AV504" s="13" t="s">
        <v>92</v>
      </c>
      <c r="AW504" s="13" t="s">
        <v>38</v>
      </c>
      <c r="AX504" s="13" t="s">
        <v>83</v>
      </c>
      <c r="AY504" s="262" t="s">
        <v>355</v>
      </c>
    </row>
    <row r="505" s="13" customFormat="1">
      <c r="A505" s="13"/>
      <c r="B505" s="252"/>
      <c r="C505" s="253"/>
      <c r="D505" s="242" t="s">
        <v>488</v>
      </c>
      <c r="E505" s="254" t="s">
        <v>1</v>
      </c>
      <c r="F505" s="255" t="s">
        <v>952</v>
      </c>
      <c r="G505" s="253"/>
      <c r="H505" s="256">
        <v>5.2990000000000004</v>
      </c>
      <c r="I505" s="257"/>
      <c r="J505" s="253"/>
      <c r="K505" s="253"/>
      <c r="L505" s="258"/>
      <c r="M505" s="259"/>
      <c r="N505" s="260"/>
      <c r="O505" s="260"/>
      <c r="P505" s="260"/>
      <c r="Q505" s="260"/>
      <c r="R505" s="260"/>
      <c r="S505" s="260"/>
      <c r="T505" s="261"/>
      <c r="U505" s="13"/>
      <c r="V505" s="13"/>
      <c r="W505" s="13"/>
      <c r="X505" s="13"/>
      <c r="Y505" s="13"/>
      <c r="Z505" s="13"/>
      <c r="AA505" s="13"/>
      <c r="AB505" s="13"/>
      <c r="AC505" s="13"/>
      <c r="AD505" s="13"/>
      <c r="AE505" s="13"/>
      <c r="AT505" s="262" t="s">
        <v>488</v>
      </c>
      <c r="AU505" s="262" t="s">
        <v>92</v>
      </c>
      <c r="AV505" s="13" t="s">
        <v>92</v>
      </c>
      <c r="AW505" s="13" t="s">
        <v>38</v>
      </c>
      <c r="AX505" s="13" t="s">
        <v>83</v>
      </c>
      <c r="AY505" s="262" t="s">
        <v>355</v>
      </c>
    </row>
    <row r="506" s="14" customFormat="1">
      <c r="A506" s="14"/>
      <c r="B506" s="263"/>
      <c r="C506" s="264"/>
      <c r="D506" s="242" t="s">
        <v>488</v>
      </c>
      <c r="E506" s="265" t="s">
        <v>1</v>
      </c>
      <c r="F506" s="266" t="s">
        <v>490</v>
      </c>
      <c r="G506" s="264"/>
      <c r="H506" s="267">
        <v>32.097000000000001</v>
      </c>
      <c r="I506" s="268"/>
      <c r="J506" s="264"/>
      <c r="K506" s="264"/>
      <c r="L506" s="269"/>
      <c r="M506" s="270"/>
      <c r="N506" s="271"/>
      <c r="O506" s="271"/>
      <c r="P506" s="271"/>
      <c r="Q506" s="271"/>
      <c r="R506" s="271"/>
      <c r="S506" s="271"/>
      <c r="T506" s="272"/>
      <c r="U506" s="14"/>
      <c r="V506" s="14"/>
      <c r="W506" s="14"/>
      <c r="X506" s="14"/>
      <c r="Y506" s="14"/>
      <c r="Z506" s="14"/>
      <c r="AA506" s="14"/>
      <c r="AB506" s="14"/>
      <c r="AC506" s="14"/>
      <c r="AD506" s="14"/>
      <c r="AE506" s="14"/>
      <c r="AT506" s="273" t="s">
        <v>488</v>
      </c>
      <c r="AU506" s="273" t="s">
        <v>92</v>
      </c>
      <c r="AV506" s="14" t="s">
        <v>144</v>
      </c>
      <c r="AW506" s="14" t="s">
        <v>38</v>
      </c>
      <c r="AX506" s="14" t="s">
        <v>90</v>
      </c>
      <c r="AY506" s="273" t="s">
        <v>355</v>
      </c>
    </row>
    <row r="507" s="2" customFormat="1" ht="16.5" customHeight="1">
      <c r="A507" s="40"/>
      <c r="B507" s="41"/>
      <c r="C507" s="229" t="s">
        <v>953</v>
      </c>
      <c r="D507" s="229" t="s">
        <v>358</v>
      </c>
      <c r="E507" s="230" t="s">
        <v>954</v>
      </c>
      <c r="F507" s="231" t="s">
        <v>955</v>
      </c>
      <c r="G507" s="232" t="s">
        <v>498</v>
      </c>
      <c r="H507" s="233">
        <v>32.097000000000001</v>
      </c>
      <c r="I507" s="234"/>
      <c r="J507" s="235">
        <f>ROUND(I507*H507,2)</f>
        <v>0</v>
      </c>
      <c r="K507" s="231" t="s">
        <v>361</v>
      </c>
      <c r="L507" s="46"/>
      <c r="M507" s="236" t="s">
        <v>1</v>
      </c>
      <c r="N507" s="237" t="s">
        <v>48</v>
      </c>
      <c r="O507" s="93"/>
      <c r="P507" s="238">
        <f>O507*H507</f>
        <v>0</v>
      </c>
      <c r="Q507" s="238">
        <v>0</v>
      </c>
      <c r="R507" s="238">
        <f>Q507*H507</f>
        <v>0</v>
      </c>
      <c r="S507" s="238">
        <v>0</v>
      </c>
      <c r="T507" s="239">
        <f>S507*H507</f>
        <v>0</v>
      </c>
      <c r="U507" s="40"/>
      <c r="V507" s="40"/>
      <c r="W507" s="40"/>
      <c r="X507" s="40"/>
      <c r="Y507" s="40"/>
      <c r="Z507" s="40"/>
      <c r="AA507" s="40"/>
      <c r="AB507" s="40"/>
      <c r="AC507" s="40"/>
      <c r="AD507" s="40"/>
      <c r="AE507" s="40"/>
      <c r="AR507" s="240" t="s">
        <v>144</v>
      </c>
      <c r="AT507" s="240" t="s">
        <v>358</v>
      </c>
      <c r="AU507" s="240" t="s">
        <v>92</v>
      </c>
      <c r="AY507" s="18" t="s">
        <v>355</v>
      </c>
      <c r="BE507" s="241">
        <f>IF(N507="základní",J507,0)</f>
        <v>0</v>
      </c>
      <c r="BF507" s="241">
        <f>IF(N507="snížená",J507,0)</f>
        <v>0</v>
      </c>
      <c r="BG507" s="241">
        <f>IF(N507="zákl. přenesená",J507,0)</f>
        <v>0</v>
      </c>
      <c r="BH507" s="241">
        <f>IF(N507="sníž. přenesená",J507,0)</f>
        <v>0</v>
      </c>
      <c r="BI507" s="241">
        <f>IF(N507="nulová",J507,0)</f>
        <v>0</v>
      </c>
      <c r="BJ507" s="18" t="s">
        <v>90</v>
      </c>
      <c r="BK507" s="241">
        <f>ROUND(I507*H507,2)</f>
        <v>0</v>
      </c>
      <c r="BL507" s="18" t="s">
        <v>144</v>
      </c>
      <c r="BM507" s="240" t="s">
        <v>956</v>
      </c>
    </row>
    <row r="508" s="2" customFormat="1" ht="16.5" customHeight="1">
      <c r="A508" s="40"/>
      <c r="B508" s="41"/>
      <c r="C508" s="229" t="s">
        <v>957</v>
      </c>
      <c r="D508" s="229" t="s">
        <v>358</v>
      </c>
      <c r="E508" s="230" t="s">
        <v>958</v>
      </c>
      <c r="F508" s="231" t="s">
        <v>714</v>
      </c>
      <c r="G508" s="232" t="s">
        <v>1</v>
      </c>
      <c r="H508" s="233">
        <v>0</v>
      </c>
      <c r="I508" s="234"/>
      <c r="J508" s="235">
        <f>ROUND(I508*H508,2)</f>
        <v>0</v>
      </c>
      <c r="K508" s="231" t="s">
        <v>361</v>
      </c>
      <c r="L508" s="46"/>
      <c r="M508" s="236" t="s">
        <v>1</v>
      </c>
      <c r="N508" s="237" t="s">
        <v>48</v>
      </c>
      <c r="O508" s="93"/>
      <c r="P508" s="238">
        <f>O508*H508</f>
        <v>0</v>
      </c>
      <c r="Q508" s="238">
        <v>2.2563399999999998</v>
      </c>
      <c r="R508" s="238">
        <f>Q508*H508</f>
        <v>0</v>
      </c>
      <c r="S508" s="238">
        <v>0</v>
      </c>
      <c r="T508" s="239">
        <f>S508*H508</f>
        <v>0</v>
      </c>
      <c r="U508" s="40"/>
      <c r="V508" s="40"/>
      <c r="W508" s="40"/>
      <c r="X508" s="40"/>
      <c r="Y508" s="40"/>
      <c r="Z508" s="40"/>
      <c r="AA508" s="40"/>
      <c r="AB508" s="40"/>
      <c r="AC508" s="40"/>
      <c r="AD508" s="40"/>
      <c r="AE508" s="40"/>
      <c r="AR508" s="240" t="s">
        <v>144</v>
      </c>
      <c r="AT508" s="240" t="s">
        <v>358</v>
      </c>
      <c r="AU508" s="240" t="s">
        <v>92</v>
      </c>
      <c r="AY508" s="18" t="s">
        <v>355</v>
      </c>
      <c r="BE508" s="241">
        <f>IF(N508="základní",J508,0)</f>
        <v>0</v>
      </c>
      <c r="BF508" s="241">
        <f>IF(N508="snížená",J508,0)</f>
        <v>0</v>
      </c>
      <c r="BG508" s="241">
        <f>IF(N508="zákl. přenesená",J508,0)</f>
        <v>0</v>
      </c>
      <c r="BH508" s="241">
        <f>IF(N508="sníž. přenesená",J508,0)</f>
        <v>0</v>
      </c>
      <c r="BI508" s="241">
        <f>IF(N508="nulová",J508,0)</f>
        <v>0</v>
      </c>
      <c r="BJ508" s="18" t="s">
        <v>90</v>
      </c>
      <c r="BK508" s="241">
        <f>ROUND(I508*H508,2)</f>
        <v>0</v>
      </c>
      <c r="BL508" s="18" t="s">
        <v>144</v>
      </c>
      <c r="BM508" s="240" t="s">
        <v>959</v>
      </c>
    </row>
    <row r="509" s="2" customFormat="1" ht="16.5" customHeight="1">
      <c r="A509" s="40"/>
      <c r="B509" s="41"/>
      <c r="C509" s="229" t="s">
        <v>960</v>
      </c>
      <c r="D509" s="229" t="s">
        <v>358</v>
      </c>
      <c r="E509" s="230" t="s">
        <v>954</v>
      </c>
      <c r="F509" s="231" t="s">
        <v>955</v>
      </c>
      <c r="G509" s="232" t="s">
        <v>498</v>
      </c>
      <c r="H509" s="233">
        <v>745.50300000000004</v>
      </c>
      <c r="I509" s="234"/>
      <c r="J509" s="235">
        <f>ROUND(I509*H509,2)</f>
        <v>0</v>
      </c>
      <c r="K509" s="231" t="s">
        <v>361</v>
      </c>
      <c r="L509" s="46"/>
      <c r="M509" s="236" t="s">
        <v>1</v>
      </c>
      <c r="N509" s="237" t="s">
        <v>48</v>
      </c>
      <c r="O509" s="93"/>
      <c r="P509" s="238">
        <f>O509*H509</f>
        <v>0</v>
      </c>
      <c r="Q509" s="238">
        <v>0</v>
      </c>
      <c r="R509" s="238">
        <f>Q509*H509</f>
        <v>0</v>
      </c>
      <c r="S509" s="238">
        <v>0</v>
      </c>
      <c r="T509" s="239">
        <f>S509*H509</f>
        <v>0</v>
      </c>
      <c r="U509" s="40"/>
      <c r="V509" s="40"/>
      <c r="W509" s="40"/>
      <c r="X509" s="40"/>
      <c r="Y509" s="40"/>
      <c r="Z509" s="40"/>
      <c r="AA509" s="40"/>
      <c r="AB509" s="40"/>
      <c r="AC509" s="40"/>
      <c r="AD509" s="40"/>
      <c r="AE509" s="40"/>
      <c r="AR509" s="240" t="s">
        <v>144</v>
      </c>
      <c r="AT509" s="240" t="s">
        <v>358</v>
      </c>
      <c r="AU509" s="240" t="s">
        <v>92</v>
      </c>
      <c r="AY509" s="18" t="s">
        <v>355</v>
      </c>
      <c r="BE509" s="241">
        <f>IF(N509="základní",J509,0)</f>
        <v>0</v>
      </c>
      <c r="BF509" s="241">
        <f>IF(N509="snížená",J509,0)</f>
        <v>0</v>
      </c>
      <c r="BG509" s="241">
        <f>IF(N509="zákl. přenesená",J509,0)</f>
        <v>0</v>
      </c>
      <c r="BH509" s="241">
        <f>IF(N509="sníž. přenesená",J509,0)</f>
        <v>0</v>
      </c>
      <c r="BI509" s="241">
        <f>IF(N509="nulová",J509,0)</f>
        <v>0</v>
      </c>
      <c r="BJ509" s="18" t="s">
        <v>90</v>
      </c>
      <c r="BK509" s="241">
        <f>ROUND(I509*H509,2)</f>
        <v>0</v>
      </c>
      <c r="BL509" s="18" t="s">
        <v>144</v>
      </c>
      <c r="BM509" s="240" t="s">
        <v>961</v>
      </c>
    </row>
    <row r="510" s="2" customFormat="1" ht="16.5" customHeight="1">
      <c r="A510" s="40"/>
      <c r="B510" s="41"/>
      <c r="C510" s="229" t="s">
        <v>962</v>
      </c>
      <c r="D510" s="229" t="s">
        <v>358</v>
      </c>
      <c r="E510" s="230" t="s">
        <v>963</v>
      </c>
      <c r="F510" s="231" t="s">
        <v>964</v>
      </c>
      <c r="G510" s="232" t="s">
        <v>551</v>
      </c>
      <c r="H510" s="233">
        <v>42.613999999999997</v>
      </c>
      <c r="I510" s="234"/>
      <c r="J510" s="235">
        <f>ROUND(I510*H510,2)</f>
        <v>0</v>
      </c>
      <c r="K510" s="231" t="s">
        <v>361</v>
      </c>
      <c r="L510" s="46"/>
      <c r="M510" s="236" t="s">
        <v>1</v>
      </c>
      <c r="N510" s="237" t="s">
        <v>48</v>
      </c>
      <c r="O510" s="93"/>
      <c r="P510" s="238">
        <f>O510*H510</f>
        <v>0</v>
      </c>
      <c r="Q510" s="238">
        <v>1.0530600000000001</v>
      </c>
      <c r="R510" s="238">
        <f>Q510*H510</f>
        <v>44.87509884</v>
      </c>
      <c r="S510" s="238">
        <v>0</v>
      </c>
      <c r="T510" s="239">
        <f>S510*H510</f>
        <v>0</v>
      </c>
      <c r="U510" s="40"/>
      <c r="V510" s="40"/>
      <c r="W510" s="40"/>
      <c r="X510" s="40"/>
      <c r="Y510" s="40"/>
      <c r="Z510" s="40"/>
      <c r="AA510" s="40"/>
      <c r="AB510" s="40"/>
      <c r="AC510" s="40"/>
      <c r="AD510" s="40"/>
      <c r="AE510" s="40"/>
      <c r="AR510" s="240" t="s">
        <v>144</v>
      </c>
      <c r="AT510" s="240" t="s">
        <v>358</v>
      </c>
      <c r="AU510" s="240" t="s">
        <v>92</v>
      </c>
      <c r="AY510" s="18" t="s">
        <v>355</v>
      </c>
      <c r="BE510" s="241">
        <f>IF(N510="základní",J510,0)</f>
        <v>0</v>
      </c>
      <c r="BF510" s="241">
        <f>IF(N510="snížená",J510,0)</f>
        <v>0</v>
      </c>
      <c r="BG510" s="241">
        <f>IF(N510="zákl. přenesená",J510,0)</f>
        <v>0</v>
      </c>
      <c r="BH510" s="241">
        <f>IF(N510="sníž. přenesená",J510,0)</f>
        <v>0</v>
      </c>
      <c r="BI510" s="241">
        <f>IF(N510="nulová",J510,0)</f>
        <v>0</v>
      </c>
      <c r="BJ510" s="18" t="s">
        <v>90</v>
      </c>
      <c r="BK510" s="241">
        <f>ROUND(I510*H510,2)</f>
        <v>0</v>
      </c>
      <c r="BL510" s="18" t="s">
        <v>144</v>
      </c>
      <c r="BM510" s="240" t="s">
        <v>965</v>
      </c>
    </row>
    <row r="511" s="15" customFormat="1">
      <c r="A511" s="15"/>
      <c r="B511" s="274"/>
      <c r="C511" s="275"/>
      <c r="D511" s="242" t="s">
        <v>488</v>
      </c>
      <c r="E511" s="276" t="s">
        <v>1</v>
      </c>
      <c r="F511" s="277" t="s">
        <v>942</v>
      </c>
      <c r="G511" s="275"/>
      <c r="H511" s="276" t="s">
        <v>1</v>
      </c>
      <c r="I511" s="278"/>
      <c r="J511" s="275"/>
      <c r="K511" s="275"/>
      <c r="L511" s="279"/>
      <c r="M511" s="280"/>
      <c r="N511" s="281"/>
      <c r="O511" s="281"/>
      <c r="P511" s="281"/>
      <c r="Q511" s="281"/>
      <c r="R511" s="281"/>
      <c r="S511" s="281"/>
      <c r="T511" s="282"/>
      <c r="U511" s="15"/>
      <c r="V511" s="15"/>
      <c r="W511" s="15"/>
      <c r="X511" s="15"/>
      <c r="Y511" s="15"/>
      <c r="Z511" s="15"/>
      <c r="AA511" s="15"/>
      <c r="AB511" s="15"/>
      <c r="AC511" s="15"/>
      <c r="AD511" s="15"/>
      <c r="AE511" s="15"/>
      <c r="AT511" s="283" t="s">
        <v>488</v>
      </c>
      <c r="AU511" s="283" t="s">
        <v>92</v>
      </c>
      <c r="AV511" s="15" t="s">
        <v>90</v>
      </c>
      <c r="AW511" s="15" t="s">
        <v>38</v>
      </c>
      <c r="AX511" s="15" t="s">
        <v>83</v>
      </c>
      <c r="AY511" s="283" t="s">
        <v>355</v>
      </c>
    </row>
    <row r="512" s="13" customFormat="1">
      <c r="A512" s="13"/>
      <c r="B512" s="252"/>
      <c r="C512" s="253"/>
      <c r="D512" s="242" t="s">
        <v>488</v>
      </c>
      <c r="E512" s="254" t="s">
        <v>1</v>
      </c>
      <c r="F512" s="255" t="s">
        <v>966</v>
      </c>
      <c r="G512" s="253"/>
      <c r="H512" s="256">
        <v>1.462</v>
      </c>
      <c r="I512" s="257"/>
      <c r="J512" s="253"/>
      <c r="K512" s="253"/>
      <c r="L512" s="258"/>
      <c r="M512" s="259"/>
      <c r="N512" s="260"/>
      <c r="O512" s="260"/>
      <c r="P512" s="260"/>
      <c r="Q512" s="260"/>
      <c r="R512" s="260"/>
      <c r="S512" s="260"/>
      <c r="T512" s="261"/>
      <c r="U512" s="13"/>
      <c r="V512" s="13"/>
      <c r="W512" s="13"/>
      <c r="X512" s="13"/>
      <c r="Y512" s="13"/>
      <c r="Z512" s="13"/>
      <c r="AA512" s="13"/>
      <c r="AB512" s="13"/>
      <c r="AC512" s="13"/>
      <c r="AD512" s="13"/>
      <c r="AE512" s="13"/>
      <c r="AT512" s="262" t="s">
        <v>488</v>
      </c>
      <c r="AU512" s="262" t="s">
        <v>92</v>
      </c>
      <c r="AV512" s="13" t="s">
        <v>92</v>
      </c>
      <c r="AW512" s="13" t="s">
        <v>38</v>
      </c>
      <c r="AX512" s="13" t="s">
        <v>83</v>
      </c>
      <c r="AY512" s="262" t="s">
        <v>355</v>
      </c>
    </row>
    <row r="513" s="13" customFormat="1">
      <c r="A513" s="13"/>
      <c r="B513" s="252"/>
      <c r="C513" s="253"/>
      <c r="D513" s="242" t="s">
        <v>488</v>
      </c>
      <c r="E513" s="254" t="s">
        <v>1</v>
      </c>
      <c r="F513" s="255" t="s">
        <v>967</v>
      </c>
      <c r="G513" s="253"/>
      <c r="H513" s="256">
        <v>0.28000000000000003</v>
      </c>
      <c r="I513" s="257"/>
      <c r="J513" s="253"/>
      <c r="K513" s="253"/>
      <c r="L513" s="258"/>
      <c r="M513" s="259"/>
      <c r="N513" s="260"/>
      <c r="O513" s="260"/>
      <c r="P513" s="260"/>
      <c r="Q513" s="260"/>
      <c r="R513" s="260"/>
      <c r="S513" s="260"/>
      <c r="T513" s="261"/>
      <c r="U513" s="13"/>
      <c r="V513" s="13"/>
      <c r="W513" s="13"/>
      <c r="X513" s="13"/>
      <c r="Y513" s="13"/>
      <c r="Z513" s="13"/>
      <c r="AA513" s="13"/>
      <c r="AB513" s="13"/>
      <c r="AC513" s="13"/>
      <c r="AD513" s="13"/>
      <c r="AE513" s="13"/>
      <c r="AT513" s="262" t="s">
        <v>488</v>
      </c>
      <c r="AU513" s="262" t="s">
        <v>92</v>
      </c>
      <c r="AV513" s="13" t="s">
        <v>92</v>
      </c>
      <c r="AW513" s="13" t="s">
        <v>38</v>
      </c>
      <c r="AX513" s="13" t="s">
        <v>83</v>
      </c>
      <c r="AY513" s="262" t="s">
        <v>355</v>
      </c>
    </row>
    <row r="514" s="13" customFormat="1">
      <c r="A514" s="13"/>
      <c r="B514" s="252"/>
      <c r="C514" s="253"/>
      <c r="D514" s="242" t="s">
        <v>488</v>
      </c>
      <c r="E514" s="254" t="s">
        <v>1</v>
      </c>
      <c r="F514" s="255" t="s">
        <v>968</v>
      </c>
      <c r="G514" s="253"/>
      <c r="H514" s="256">
        <v>32.634</v>
      </c>
      <c r="I514" s="257"/>
      <c r="J514" s="253"/>
      <c r="K514" s="253"/>
      <c r="L514" s="258"/>
      <c r="M514" s="259"/>
      <c r="N514" s="260"/>
      <c r="O514" s="260"/>
      <c r="P514" s="260"/>
      <c r="Q514" s="260"/>
      <c r="R514" s="260"/>
      <c r="S514" s="260"/>
      <c r="T514" s="261"/>
      <c r="U514" s="13"/>
      <c r="V514" s="13"/>
      <c r="W514" s="13"/>
      <c r="X514" s="13"/>
      <c r="Y514" s="13"/>
      <c r="Z514" s="13"/>
      <c r="AA514" s="13"/>
      <c r="AB514" s="13"/>
      <c r="AC514" s="13"/>
      <c r="AD514" s="13"/>
      <c r="AE514" s="13"/>
      <c r="AT514" s="262" t="s">
        <v>488</v>
      </c>
      <c r="AU514" s="262" t="s">
        <v>92</v>
      </c>
      <c r="AV514" s="13" t="s">
        <v>92</v>
      </c>
      <c r="AW514" s="13" t="s">
        <v>38</v>
      </c>
      <c r="AX514" s="13" t="s">
        <v>83</v>
      </c>
      <c r="AY514" s="262" t="s">
        <v>355</v>
      </c>
    </row>
    <row r="515" s="13" customFormat="1">
      <c r="A515" s="13"/>
      <c r="B515" s="252"/>
      <c r="C515" s="253"/>
      <c r="D515" s="242" t="s">
        <v>488</v>
      </c>
      <c r="E515" s="254" t="s">
        <v>1</v>
      </c>
      <c r="F515" s="255" t="s">
        <v>969</v>
      </c>
      <c r="G515" s="253"/>
      <c r="H515" s="256">
        <v>6.7309999999999999</v>
      </c>
      <c r="I515" s="257"/>
      <c r="J515" s="253"/>
      <c r="K515" s="253"/>
      <c r="L515" s="258"/>
      <c r="M515" s="259"/>
      <c r="N515" s="260"/>
      <c r="O515" s="260"/>
      <c r="P515" s="260"/>
      <c r="Q515" s="260"/>
      <c r="R515" s="260"/>
      <c r="S515" s="260"/>
      <c r="T515" s="261"/>
      <c r="U515" s="13"/>
      <c r="V515" s="13"/>
      <c r="W515" s="13"/>
      <c r="X515" s="13"/>
      <c r="Y515" s="13"/>
      <c r="Z515" s="13"/>
      <c r="AA515" s="13"/>
      <c r="AB515" s="13"/>
      <c r="AC515" s="13"/>
      <c r="AD515" s="13"/>
      <c r="AE515" s="13"/>
      <c r="AT515" s="262" t="s">
        <v>488</v>
      </c>
      <c r="AU515" s="262" t="s">
        <v>92</v>
      </c>
      <c r="AV515" s="13" t="s">
        <v>92</v>
      </c>
      <c r="AW515" s="13" t="s">
        <v>38</v>
      </c>
      <c r="AX515" s="13" t="s">
        <v>83</v>
      </c>
      <c r="AY515" s="262" t="s">
        <v>355</v>
      </c>
    </row>
    <row r="516" s="13" customFormat="1">
      <c r="A516" s="13"/>
      <c r="B516" s="252"/>
      <c r="C516" s="253"/>
      <c r="D516" s="242" t="s">
        <v>488</v>
      </c>
      <c r="E516" s="254" t="s">
        <v>1</v>
      </c>
      <c r="F516" s="255" t="s">
        <v>970</v>
      </c>
      <c r="G516" s="253"/>
      <c r="H516" s="256">
        <v>0.28699999999999998</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488</v>
      </c>
      <c r="AU516" s="262" t="s">
        <v>92</v>
      </c>
      <c r="AV516" s="13" t="s">
        <v>92</v>
      </c>
      <c r="AW516" s="13" t="s">
        <v>38</v>
      </c>
      <c r="AX516" s="13" t="s">
        <v>83</v>
      </c>
      <c r="AY516" s="262" t="s">
        <v>355</v>
      </c>
    </row>
    <row r="517" s="13" customFormat="1">
      <c r="A517" s="13"/>
      <c r="B517" s="252"/>
      <c r="C517" s="253"/>
      <c r="D517" s="242" t="s">
        <v>488</v>
      </c>
      <c r="E517" s="254" t="s">
        <v>1</v>
      </c>
      <c r="F517" s="255" t="s">
        <v>971</v>
      </c>
      <c r="G517" s="253"/>
      <c r="H517" s="256">
        <v>1.22</v>
      </c>
      <c r="I517" s="257"/>
      <c r="J517" s="253"/>
      <c r="K517" s="253"/>
      <c r="L517" s="258"/>
      <c r="M517" s="259"/>
      <c r="N517" s="260"/>
      <c r="O517" s="260"/>
      <c r="P517" s="260"/>
      <c r="Q517" s="260"/>
      <c r="R517" s="260"/>
      <c r="S517" s="260"/>
      <c r="T517" s="261"/>
      <c r="U517" s="13"/>
      <c r="V517" s="13"/>
      <c r="W517" s="13"/>
      <c r="X517" s="13"/>
      <c r="Y517" s="13"/>
      <c r="Z517" s="13"/>
      <c r="AA517" s="13"/>
      <c r="AB517" s="13"/>
      <c r="AC517" s="13"/>
      <c r="AD517" s="13"/>
      <c r="AE517" s="13"/>
      <c r="AT517" s="262" t="s">
        <v>488</v>
      </c>
      <c r="AU517" s="262" t="s">
        <v>92</v>
      </c>
      <c r="AV517" s="13" t="s">
        <v>92</v>
      </c>
      <c r="AW517" s="13" t="s">
        <v>38</v>
      </c>
      <c r="AX517" s="13" t="s">
        <v>83</v>
      </c>
      <c r="AY517" s="262" t="s">
        <v>355</v>
      </c>
    </row>
    <row r="518" s="14" customFormat="1">
      <c r="A518" s="14"/>
      <c r="B518" s="263"/>
      <c r="C518" s="264"/>
      <c r="D518" s="242" t="s">
        <v>488</v>
      </c>
      <c r="E518" s="265" t="s">
        <v>1</v>
      </c>
      <c r="F518" s="266" t="s">
        <v>490</v>
      </c>
      <c r="G518" s="264"/>
      <c r="H518" s="267">
        <v>42.613999999999997</v>
      </c>
      <c r="I518" s="268"/>
      <c r="J518" s="264"/>
      <c r="K518" s="264"/>
      <c r="L518" s="269"/>
      <c r="M518" s="270"/>
      <c r="N518" s="271"/>
      <c r="O518" s="271"/>
      <c r="P518" s="271"/>
      <c r="Q518" s="271"/>
      <c r="R518" s="271"/>
      <c r="S518" s="271"/>
      <c r="T518" s="272"/>
      <c r="U518" s="14"/>
      <c r="V518" s="14"/>
      <c r="W518" s="14"/>
      <c r="X518" s="14"/>
      <c r="Y518" s="14"/>
      <c r="Z518" s="14"/>
      <c r="AA518" s="14"/>
      <c r="AB518" s="14"/>
      <c r="AC518" s="14"/>
      <c r="AD518" s="14"/>
      <c r="AE518" s="14"/>
      <c r="AT518" s="273" t="s">
        <v>488</v>
      </c>
      <c r="AU518" s="273" t="s">
        <v>92</v>
      </c>
      <c r="AV518" s="14" t="s">
        <v>144</v>
      </c>
      <c r="AW518" s="14" t="s">
        <v>38</v>
      </c>
      <c r="AX518" s="14" t="s">
        <v>90</v>
      </c>
      <c r="AY518" s="273" t="s">
        <v>355</v>
      </c>
    </row>
    <row r="519" s="2" customFormat="1" ht="16.5" customHeight="1">
      <c r="A519" s="40"/>
      <c r="B519" s="41"/>
      <c r="C519" s="229" t="s">
        <v>972</v>
      </c>
      <c r="D519" s="229" t="s">
        <v>358</v>
      </c>
      <c r="E519" s="230" t="s">
        <v>973</v>
      </c>
      <c r="F519" s="231" t="s">
        <v>974</v>
      </c>
      <c r="G519" s="232" t="s">
        <v>519</v>
      </c>
      <c r="H519" s="233">
        <v>1200.7000000000001</v>
      </c>
      <c r="I519" s="234"/>
      <c r="J519" s="235">
        <f>ROUND(I519*H519,2)</f>
        <v>0</v>
      </c>
      <c r="K519" s="231" t="s">
        <v>361</v>
      </c>
      <c r="L519" s="46"/>
      <c r="M519" s="236" t="s">
        <v>1</v>
      </c>
      <c r="N519" s="237" t="s">
        <v>48</v>
      </c>
      <c r="O519" s="93"/>
      <c r="P519" s="238">
        <f>O519*H519</f>
        <v>0</v>
      </c>
      <c r="Q519" s="238">
        <v>0.094500000000000001</v>
      </c>
      <c r="R519" s="238">
        <f>Q519*H519</f>
        <v>113.46615</v>
      </c>
      <c r="S519" s="238">
        <v>0</v>
      </c>
      <c r="T519" s="239">
        <f>S519*H519</f>
        <v>0</v>
      </c>
      <c r="U519" s="40"/>
      <c r="V519" s="40"/>
      <c r="W519" s="40"/>
      <c r="X519" s="40"/>
      <c r="Y519" s="40"/>
      <c r="Z519" s="40"/>
      <c r="AA519" s="40"/>
      <c r="AB519" s="40"/>
      <c r="AC519" s="40"/>
      <c r="AD519" s="40"/>
      <c r="AE519" s="40"/>
      <c r="AR519" s="240" t="s">
        <v>144</v>
      </c>
      <c r="AT519" s="240" t="s">
        <v>358</v>
      </c>
      <c r="AU519" s="240" t="s">
        <v>92</v>
      </c>
      <c r="AY519" s="18" t="s">
        <v>355</v>
      </c>
      <c r="BE519" s="241">
        <f>IF(N519="základní",J519,0)</f>
        <v>0</v>
      </c>
      <c r="BF519" s="241">
        <f>IF(N519="snížená",J519,0)</f>
        <v>0</v>
      </c>
      <c r="BG519" s="241">
        <f>IF(N519="zákl. přenesená",J519,0)</f>
        <v>0</v>
      </c>
      <c r="BH519" s="241">
        <f>IF(N519="sníž. přenesená",J519,0)</f>
        <v>0</v>
      </c>
      <c r="BI519" s="241">
        <f>IF(N519="nulová",J519,0)</f>
        <v>0</v>
      </c>
      <c r="BJ519" s="18" t="s">
        <v>90</v>
      </c>
      <c r="BK519" s="241">
        <f>ROUND(I519*H519,2)</f>
        <v>0</v>
      </c>
      <c r="BL519" s="18" t="s">
        <v>144</v>
      </c>
      <c r="BM519" s="240" t="s">
        <v>975</v>
      </c>
    </row>
    <row r="520" s="15" customFormat="1">
      <c r="A520" s="15"/>
      <c r="B520" s="274"/>
      <c r="C520" s="275"/>
      <c r="D520" s="242" t="s">
        <v>488</v>
      </c>
      <c r="E520" s="276" t="s">
        <v>1</v>
      </c>
      <c r="F520" s="277" t="s">
        <v>942</v>
      </c>
      <c r="G520" s="275"/>
      <c r="H520" s="276" t="s">
        <v>1</v>
      </c>
      <c r="I520" s="278"/>
      <c r="J520" s="275"/>
      <c r="K520" s="275"/>
      <c r="L520" s="279"/>
      <c r="M520" s="280"/>
      <c r="N520" s="281"/>
      <c r="O520" s="281"/>
      <c r="P520" s="281"/>
      <c r="Q520" s="281"/>
      <c r="R520" s="281"/>
      <c r="S520" s="281"/>
      <c r="T520" s="282"/>
      <c r="U520" s="15"/>
      <c r="V520" s="15"/>
      <c r="W520" s="15"/>
      <c r="X520" s="15"/>
      <c r="Y520" s="15"/>
      <c r="Z520" s="15"/>
      <c r="AA520" s="15"/>
      <c r="AB520" s="15"/>
      <c r="AC520" s="15"/>
      <c r="AD520" s="15"/>
      <c r="AE520" s="15"/>
      <c r="AT520" s="283" t="s">
        <v>488</v>
      </c>
      <c r="AU520" s="283" t="s">
        <v>92</v>
      </c>
      <c r="AV520" s="15" t="s">
        <v>90</v>
      </c>
      <c r="AW520" s="15" t="s">
        <v>38</v>
      </c>
      <c r="AX520" s="15" t="s">
        <v>83</v>
      </c>
      <c r="AY520" s="283" t="s">
        <v>355</v>
      </c>
    </row>
    <row r="521" s="13" customFormat="1">
      <c r="A521" s="13"/>
      <c r="B521" s="252"/>
      <c r="C521" s="253"/>
      <c r="D521" s="242" t="s">
        <v>488</v>
      </c>
      <c r="E521" s="254" t="s">
        <v>1</v>
      </c>
      <c r="F521" s="255" t="s">
        <v>976</v>
      </c>
      <c r="G521" s="253"/>
      <c r="H521" s="256">
        <v>1200.7000000000001</v>
      </c>
      <c r="I521" s="257"/>
      <c r="J521" s="253"/>
      <c r="K521" s="253"/>
      <c r="L521" s="258"/>
      <c r="M521" s="259"/>
      <c r="N521" s="260"/>
      <c r="O521" s="260"/>
      <c r="P521" s="260"/>
      <c r="Q521" s="260"/>
      <c r="R521" s="260"/>
      <c r="S521" s="260"/>
      <c r="T521" s="261"/>
      <c r="U521" s="13"/>
      <c r="V521" s="13"/>
      <c r="W521" s="13"/>
      <c r="X521" s="13"/>
      <c r="Y521" s="13"/>
      <c r="Z521" s="13"/>
      <c r="AA521" s="13"/>
      <c r="AB521" s="13"/>
      <c r="AC521" s="13"/>
      <c r="AD521" s="13"/>
      <c r="AE521" s="13"/>
      <c r="AT521" s="262" t="s">
        <v>488</v>
      </c>
      <c r="AU521" s="262" t="s">
        <v>92</v>
      </c>
      <c r="AV521" s="13" t="s">
        <v>92</v>
      </c>
      <c r="AW521" s="13" t="s">
        <v>38</v>
      </c>
      <c r="AX521" s="13" t="s">
        <v>83</v>
      </c>
      <c r="AY521" s="262" t="s">
        <v>355</v>
      </c>
    </row>
    <row r="522" s="14" customFormat="1">
      <c r="A522" s="14"/>
      <c r="B522" s="263"/>
      <c r="C522" s="264"/>
      <c r="D522" s="242" t="s">
        <v>488</v>
      </c>
      <c r="E522" s="265" t="s">
        <v>1</v>
      </c>
      <c r="F522" s="266" t="s">
        <v>490</v>
      </c>
      <c r="G522" s="264"/>
      <c r="H522" s="267">
        <v>1200.7000000000001</v>
      </c>
      <c r="I522" s="268"/>
      <c r="J522" s="264"/>
      <c r="K522" s="264"/>
      <c r="L522" s="269"/>
      <c r="M522" s="270"/>
      <c r="N522" s="271"/>
      <c r="O522" s="271"/>
      <c r="P522" s="271"/>
      <c r="Q522" s="271"/>
      <c r="R522" s="271"/>
      <c r="S522" s="271"/>
      <c r="T522" s="272"/>
      <c r="U522" s="14"/>
      <c r="V522" s="14"/>
      <c r="W522" s="14"/>
      <c r="X522" s="14"/>
      <c r="Y522" s="14"/>
      <c r="Z522" s="14"/>
      <c r="AA522" s="14"/>
      <c r="AB522" s="14"/>
      <c r="AC522" s="14"/>
      <c r="AD522" s="14"/>
      <c r="AE522" s="14"/>
      <c r="AT522" s="273" t="s">
        <v>488</v>
      </c>
      <c r="AU522" s="273" t="s">
        <v>92</v>
      </c>
      <c r="AV522" s="14" t="s">
        <v>144</v>
      </c>
      <c r="AW522" s="14" t="s">
        <v>38</v>
      </c>
      <c r="AX522" s="14" t="s">
        <v>90</v>
      </c>
      <c r="AY522" s="273" t="s">
        <v>355</v>
      </c>
    </row>
    <row r="523" s="2" customFormat="1" ht="16.5" customHeight="1">
      <c r="A523" s="40"/>
      <c r="B523" s="41"/>
      <c r="C523" s="229" t="s">
        <v>977</v>
      </c>
      <c r="D523" s="229" t="s">
        <v>358</v>
      </c>
      <c r="E523" s="230" t="s">
        <v>978</v>
      </c>
      <c r="F523" s="231" t="s">
        <v>979</v>
      </c>
      <c r="G523" s="232" t="s">
        <v>519</v>
      </c>
      <c r="H523" s="233">
        <v>61.649999999999999</v>
      </c>
      <c r="I523" s="234"/>
      <c r="J523" s="235">
        <f>ROUND(I523*H523,2)</f>
        <v>0</v>
      </c>
      <c r="K523" s="231" t="s">
        <v>361</v>
      </c>
      <c r="L523" s="46"/>
      <c r="M523" s="236" t="s">
        <v>1</v>
      </c>
      <c r="N523" s="237" t="s">
        <v>48</v>
      </c>
      <c r="O523" s="93"/>
      <c r="P523" s="238">
        <f>O523*H523</f>
        <v>0</v>
      </c>
      <c r="Q523" s="238">
        <v>0.1231</v>
      </c>
      <c r="R523" s="238">
        <f>Q523*H523</f>
        <v>7.5891149999999996</v>
      </c>
      <c r="S523" s="238">
        <v>0</v>
      </c>
      <c r="T523" s="239">
        <f>S523*H523</f>
        <v>0</v>
      </c>
      <c r="U523" s="40"/>
      <c r="V523" s="40"/>
      <c r="W523" s="40"/>
      <c r="X523" s="40"/>
      <c r="Y523" s="40"/>
      <c r="Z523" s="40"/>
      <c r="AA523" s="40"/>
      <c r="AB523" s="40"/>
      <c r="AC523" s="40"/>
      <c r="AD523" s="40"/>
      <c r="AE523" s="40"/>
      <c r="AR523" s="240" t="s">
        <v>144</v>
      </c>
      <c r="AT523" s="240" t="s">
        <v>358</v>
      </c>
      <c r="AU523" s="240" t="s">
        <v>92</v>
      </c>
      <c r="AY523" s="18" t="s">
        <v>355</v>
      </c>
      <c r="BE523" s="241">
        <f>IF(N523="základní",J523,0)</f>
        <v>0</v>
      </c>
      <c r="BF523" s="241">
        <f>IF(N523="snížená",J523,0)</f>
        <v>0</v>
      </c>
      <c r="BG523" s="241">
        <f>IF(N523="zákl. přenesená",J523,0)</f>
        <v>0</v>
      </c>
      <c r="BH523" s="241">
        <f>IF(N523="sníž. přenesená",J523,0)</f>
        <v>0</v>
      </c>
      <c r="BI523" s="241">
        <f>IF(N523="nulová",J523,0)</f>
        <v>0</v>
      </c>
      <c r="BJ523" s="18" t="s">
        <v>90</v>
      </c>
      <c r="BK523" s="241">
        <f>ROUND(I523*H523,2)</f>
        <v>0</v>
      </c>
      <c r="BL523" s="18" t="s">
        <v>144</v>
      </c>
      <c r="BM523" s="240" t="s">
        <v>980</v>
      </c>
    </row>
    <row r="524" s="15" customFormat="1">
      <c r="A524" s="15"/>
      <c r="B524" s="274"/>
      <c r="C524" s="275"/>
      <c r="D524" s="242" t="s">
        <v>488</v>
      </c>
      <c r="E524" s="276" t="s">
        <v>1</v>
      </c>
      <c r="F524" s="277" t="s">
        <v>612</v>
      </c>
      <c r="G524" s="275"/>
      <c r="H524" s="276" t="s">
        <v>1</v>
      </c>
      <c r="I524" s="278"/>
      <c r="J524" s="275"/>
      <c r="K524" s="275"/>
      <c r="L524" s="279"/>
      <c r="M524" s="280"/>
      <c r="N524" s="281"/>
      <c r="O524" s="281"/>
      <c r="P524" s="281"/>
      <c r="Q524" s="281"/>
      <c r="R524" s="281"/>
      <c r="S524" s="281"/>
      <c r="T524" s="282"/>
      <c r="U524" s="15"/>
      <c r="V524" s="15"/>
      <c r="W524" s="15"/>
      <c r="X524" s="15"/>
      <c r="Y524" s="15"/>
      <c r="Z524" s="15"/>
      <c r="AA524" s="15"/>
      <c r="AB524" s="15"/>
      <c r="AC524" s="15"/>
      <c r="AD524" s="15"/>
      <c r="AE524" s="15"/>
      <c r="AT524" s="283" t="s">
        <v>488</v>
      </c>
      <c r="AU524" s="283" t="s">
        <v>92</v>
      </c>
      <c r="AV524" s="15" t="s">
        <v>90</v>
      </c>
      <c r="AW524" s="15" t="s">
        <v>38</v>
      </c>
      <c r="AX524" s="15" t="s">
        <v>83</v>
      </c>
      <c r="AY524" s="283" t="s">
        <v>355</v>
      </c>
    </row>
    <row r="525" s="13" customFormat="1">
      <c r="A525" s="13"/>
      <c r="B525" s="252"/>
      <c r="C525" s="253"/>
      <c r="D525" s="242" t="s">
        <v>488</v>
      </c>
      <c r="E525" s="254" t="s">
        <v>1</v>
      </c>
      <c r="F525" s="255" t="s">
        <v>981</v>
      </c>
      <c r="G525" s="253"/>
      <c r="H525" s="256">
        <v>61.649999999999999</v>
      </c>
      <c r="I525" s="257"/>
      <c r="J525" s="253"/>
      <c r="K525" s="253"/>
      <c r="L525" s="258"/>
      <c r="M525" s="259"/>
      <c r="N525" s="260"/>
      <c r="O525" s="260"/>
      <c r="P525" s="260"/>
      <c r="Q525" s="260"/>
      <c r="R525" s="260"/>
      <c r="S525" s="260"/>
      <c r="T525" s="261"/>
      <c r="U525" s="13"/>
      <c r="V525" s="13"/>
      <c r="W525" s="13"/>
      <c r="X525" s="13"/>
      <c r="Y525" s="13"/>
      <c r="Z525" s="13"/>
      <c r="AA525" s="13"/>
      <c r="AB525" s="13"/>
      <c r="AC525" s="13"/>
      <c r="AD525" s="13"/>
      <c r="AE525" s="13"/>
      <c r="AT525" s="262" t="s">
        <v>488</v>
      </c>
      <c r="AU525" s="262" t="s">
        <v>92</v>
      </c>
      <c r="AV525" s="13" t="s">
        <v>92</v>
      </c>
      <c r="AW525" s="13" t="s">
        <v>38</v>
      </c>
      <c r="AX525" s="13" t="s">
        <v>83</v>
      </c>
      <c r="AY525" s="262" t="s">
        <v>355</v>
      </c>
    </row>
    <row r="526" s="14" customFormat="1">
      <c r="A526" s="14"/>
      <c r="B526" s="263"/>
      <c r="C526" s="264"/>
      <c r="D526" s="242" t="s">
        <v>488</v>
      </c>
      <c r="E526" s="265" t="s">
        <v>1</v>
      </c>
      <c r="F526" s="266" t="s">
        <v>490</v>
      </c>
      <c r="G526" s="264"/>
      <c r="H526" s="267">
        <v>61.649999999999999</v>
      </c>
      <c r="I526" s="268"/>
      <c r="J526" s="264"/>
      <c r="K526" s="264"/>
      <c r="L526" s="269"/>
      <c r="M526" s="270"/>
      <c r="N526" s="271"/>
      <c r="O526" s="271"/>
      <c r="P526" s="271"/>
      <c r="Q526" s="271"/>
      <c r="R526" s="271"/>
      <c r="S526" s="271"/>
      <c r="T526" s="272"/>
      <c r="U526" s="14"/>
      <c r="V526" s="14"/>
      <c r="W526" s="14"/>
      <c r="X526" s="14"/>
      <c r="Y526" s="14"/>
      <c r="Z526" s="14"/>
      <c r="AA526" s="14"/>
      <c r="AB526" s="14"/>
      <c r="AC526" s="14"/>
      <c r="AD526" s="14"/>
      <c r="AE526" s="14"/>
      <c r="AT526" s="273" t="s">
        <v>488</v>
      </c>
      <c r="AU526" s="273" t="s">
        <v>92</v>
      </c>
      <c r="AV526" s="14" t="s">
        <v>144</v>
      </c>
      <c r="AW526" s="14" t="s">
        <v>38</v>
      </c>
      <c r="AX526" s="14" t="s">
        <v>90</v>
      </c>
      <c r="AY526" s="273" t="s">
        <v>355</v>
      </c>
    </row>
    <row r="527" s="2" customFormat="1" ht="16.5" customHeight="1">
      <c r="A527" s="40"/>
      <c r="B527" s="41"/>
      <c r="C527" s="229" t="s">
        <v>982</v>
      </c>
      <c r="D527" s="229" t="s">
        <v>358</v>
      </c>
      <c r="E527" s="230" t="s">
        <v>983</v>
      </c>
      <c r="F527" s="231" t="s">
        <v>984</v>
      </c>
      <c r="G527" s="232" t="s">
        <v>519</v>
      </c>
      <c r="H527" s="233">
        <v>6056.1000000000004</v>
      </c>
      <c r="I527" s="234"/>
      <c r="J527" s="235">
        <f>ROUND(I527*H527,2)</f>
        <v>0</v>
      </c>
      <c r="K527" s="231" t="s">
        <v>361</v>
      </c>
      <c r="L527" s="46"/>
      <c r="M527" s="236" t="s">
        <v>1</v>
      </c>
      <c r="N527" s="237" t="s">
        <v>48</v>
      </c>
      <c r="O527" s="93"/>
      <c r="P527" s="238">
        <f>O527*H527</f>
        <v>0</v>
      </c>
      <c r="Q527" s="238">
        <v>0.010200000000000001</v>
      </c>
      <c r="R527" s="238">
        <f>Q527*H527</f>
        <v>61.772220000000011</v>
      </c>
      <c r="S527" s="238">
        <v>0</v>
      </c>
      <c r="T527" s="239">
        <f>S527*H527</f>
        <v>0</v>
      </c>
      <c r="U527" s="40"/>
      <c r="V527" s="40"/>
      <c r="W527" s="40"/>
      <c r="X527" s="40"/>
      <c r="Y527" s="40"/>
      <c r="Z527" s="40"/>
      <c r="AA527" s="40"/>
      <c r="AB527" s="40"/>
      <c r="AC527" s="40"/>
      <c r="AD527" s="40"/>
      <c r="AE527" s="40"/>
      <c r="AR527" s="240" t="s">
        <v>144</v>
      </c>
      <c r="AT527" s="240" t="s">
        <v>358</v>
      </c>
      <c r="AU527" s="240" t="s">
        <v>92</v>
      </c>
      <c r="AY527" s="18" t="s">
        <v>355</v>
      </c>
      <c r="BE527" s="241">
        <f>IF(N527="základní",J527,0)</f>
        <v>0</v>
      </c>
      <c r="BF527" s="241">
        <f>IF(N527="snížená",J527,0)</f>
        <v>0</v>
      </c>
      <c r="BG527" s="241">
        <f>IF(N527="zákl. přenesená",J527,0)</f>
        <v>0</v>
      </c>
      <c r="BH527" s="241">
        <f>IF(N527="sníž. přenesená",J527,0)</f>
        <v>0</v>
      </c>
      <c r="BI527" s="241">
        <f>IF(N527="nulová",J527,0)</f>
        <v>0</v>
      </c>
      <c r="BJ527" s="18" t="s">
        <v>90</v>
      </c>
      <c r="BK527" s="241">
        <f>ROUND(I527*H527,2)</f>
        <v>0</v>
      </c>
      <c r="BL527" s="18" t="s">
        <v>144</v>
      </c>
      <c r="BM527" s="240" t="s">
        <v>985</v>
      </c>
    </row>
    <row r="528" s="15" customFormat="1">
      <c r="A528" s="15"/>
      <c r="B528" s="274"/>
      <c r="C528" s="275"/>
      <c r="D528" s="242" t="s">
        <v>488</v>
      </c>
      <c r="E528" s="276" t="s">
        <v>1</v>
      </c>
      <c r="F528" s="277" t="s">
        <v>942</v>
      </c>
      <c r="G528" s="275"/>
      <c r="H528" s="276" t="s">
        <v>1</v>
      </c>
      <c r="I528" s="278"/>
      <c r="J528" s="275"/>
      <c r="K528" s="275"/>
      <c r="L528" s="279"/>
      <c r="M528" s="280"/>
      <c r="N528" s="281"/>
      <c r="O528" s="281"/>
      <c r="P528" s="281"/>
      <c r="Q528" s="281"/>
      <c r="R528" s="281"/>
      <c r="S528" s="281"/>
      <c r="T528" s="282"/>
      <c r="U528" s="15"/>
      <c r="V528" s="15"/>
      <c r="W528" s="15"/>
      <c r="X528" s="15"/>
      <c r="Y528" s="15"/>
      <c r="Z528" s="15"/>
      <c r="AA528" s="15"/>
      <c r="AB528" s="15"/>
      <c r="AC528" s="15"/>
      <c r="AD528" s="15"/>
      <c r="AE528" s="15"/>
      <c r="AT528" s="283" t="s">
        <v>488</v>
      </c>
      <c r="AU528" s="283" t="s">
        <v>92</v>
      </c>
      <c r="AV528" s="15" t="s">
        <v>90</v>
      </c>
      <c r="AW528" s="15" t="s">
        <v>38</v>
      </c>
      <c r="AX528" s="15" t="s">
        <v>83</v>
      </c>
      <c r="AY528" s="283" t="s">
        <v>355</v>
      </c>
    </row>
    <row r="529" s="13" customFormat="1">
      <c r="A529" s="13"/>
      <c r="B529" s="252"/>
      <c r="C529" s="253"/>
      <c r="D529" s="242" t="s">
        <v>488</v>
      </c>
      <c r="E529" s="254" t="s">
        <v>1</v>
      </c>
      <c r="F529" s="255" t="s">
        <v>986</v>
      </c>
      <c r="G529" s="253"/>
      <c r="H529" s="256">
        <v>5020.5900000000001</v>
      </c>
      <c r="I529" s="257"/>
      <c r="J529" s="253"/>
      <c r="K529" s="253"/>
      <c r="L529" s="258"/>
      <c r="M529" s="259"/>
      <c r="N529" s="260"/>
      <c r="O529" s="260"/>
      <c r="P529" s="260"/>
      <c r="Q529" s="260"/>
      <c r="R529" s="260"/>
      <c r="S529" s="260"/>
      <c r="T529" s="261"/>
      <c r="U529" s="13"/>
      <c r="V529" s="13"/>
      <c r="W529" s="13"/>
      <c r="X529" s="13"/>
      <c r="Y529" s="13"/>
      <c r="Z529" s="13"/>
      <c r="AA529" s="13"/>
      <c r="AB529" s="13"/>
      <c r="AC529" s="13"/>
      <c r="AD529" s="13"/>
      <c r="AE529" s="13"/>
      <c r="AT529" s="262" t="s">
        <v>488</v>
      </c>
      <c r="AU529" s="262" t="s">
        <v>92</v>
      </c>
      <c r="AV529" s="13" t="s">
        <v>92</v>
      </c>
      <c r="AW529" s="13" t="s">
        <v>38</v>
      </c>
      <c r="AX529" s="13" t="s">
        <v>83</v>
      </c>
      <c r="AY529" s="262" t="s">
        <v>355</v>
      </c>
    </row>
    <row r="530" s="13" customFormat="1">
      <c r="A530" s="13"/>
      <c r="B530" s="252"/>
      <c r="C530" s="253"/>
      <c r="D530" s="242" t="s">
        <v>488</v>
      </c>
      <c r="E530" s="254" t="s">
        <v>1</v>
      </c>
      <c r="F530" s="255" t="s">
        <v>987</v>
      </c>
      <c r="G530" s="253"/>
      <c r="H530" s="256">
        <v>1035.51</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488</v>
      </c>
      <c r="AU530" s="262" t="s">
        <v>92</v>
      </c>
      <c r="AV530" s="13" t="s">
        <v>92</v>
      </c>
      <c r="AW530" s="13" t="s">
        <v>38</v>
      </c>
      <c r="AX530" s="13" t="s">
        <v>83</v>
      </c>
      <c r="AY530" s="262" t="s">
        <v>355</v>
      </c>
    </row>
    <row r="531" s="14" customFormat="1">
      <c r="A531" s="14"/>
      <c r="B531" s="263"/>
      <c r="C531" s="264"/>
      <c r="D531" s="242" t="s">
        <v>488</v>
      </c>
      <c r="E531" s="265" t="s">
        <v>1</v>
      </c>
      <c r="F531" s="266" t="s">
        <v>490</v>
      </c>
      <c r="G531" s="264"/>
      <c r="H531" s="267">
        <v>6056.1000000000004</v>
      </c>
      <c r="I531" s="268"/>
      <c r="J531" s="264"/>
      <c r="K531" s="264"/>
      <c r="L531" s="269"/>
      <c r="M531" s="270"/>
      <c r="N531" s="271"/>
      <c r="O531" s="271"/>
      <c r="P531" s="271"/>
      <c r="Q531" s="271"/>
      <c r="R531" s="271"/>
      <c r="S531" s="271"/>
      <c r="T531" s="272"/>
      <c r="U531" s="14"/>
      <c r="V531" s="14"/>
      <c r="W531" s="14"/>
      <c r="X531" s="14"/>
      <c r="Y531" s="14"/>
      <c r="Z531" s="14"/>
      <c r="AA531" s="14"/>
      <c r="AB531" s="14"/>
      <c r="AC531" s="14"/>
      <c r="AD531" s="14"/>
      <c r="AE531" s="14"/>
      <c r="AT531" s="273" t="s">
        <v>488</v>
      </c>
      <c r="AU531" s="273" t="s">
        <v>92</v>
      </c>
      <c r="AV531" s="14" t="s">
        <v>144</v>
      </c>
      <c r="AW531" s="14" t="s">
        <v>38</v>
      </c>
      <c r="AX531" s="14" t="s">
        <v>90</v>
      </c>
      <c r="AY531" s="273" t="s">
        <v>355</v>
      </c>
    </row>
    <row r="532" s="2" customFormat="1" ht="16.5" customHeight="1">
      <c r="A532" s="40"/>
      <c r="B532" s="41"/>
      <c r="C532" s="229" t="s">
        <v>988</v>
      </c>
      <c r="D532" s="229" t="s">
        <v>358</v>
      </c>
      <c r="E532" s="230" t="s">
        <v>989</v>
      </c>
      <c r="F532" s="231" t="s">
        <v>990</v>
      </c>
      <c r="G532" s="232" t="s">
        <v>519</v>
      </c>
      <c r="H532" s="233">
        <v>224.97999999999999</v>
      </c>
      <c r="I532" s="234"/>
      <c r="J532" s="235">
        <f>ROUND(I532*H532,2)</f>
        <v>0</v>
      </c>
      <c r="K532" s="231" t="s">
        <v>361</v>
      </c>
      <c r="L532" s="46"/>
      <c r="M532" s="236" t="s">
        <v>1</v>
      </c>
      <c r="N532" s="237" t="s">
        <v>48</v>
      </c>
      <c r="O532" s="93"/>
      <c r="P532" s="238">
        <f>O532*H532</f>
        <v>0</v>
      </c>
      <c r="Q532" s="238">
        <v>0.030599999999999999</v>
      </c>
      <c r="R532" s="238">
        <f>Q532*H532</f>
        <v>6.8843879999999995</v>
      </c>
      <c r="S532" s="238">
        <v>0</v>
      </c>
      <c r="T532" s="239">
        <f>S532*H532</f>
        <v>0</v>
      </c>
      <c r="U532" s="40"/>
      <c r="V532" s="40"/>
      <c r="W532" s="40"/>
      <c r="X532" s="40"/>
      <c r="Y532" s="40"/>
      <c r="Z532" s="40"/>
      <c r="AA532" s="40"/>
      <c r="AB532" s="40"/>
      <c r="AC532" s="40"/>
      <c r="AD532" s="40"/>
      <c r="AE532" s="40"/>
      <c r="AR532" s="240" t="s">
        <v>144</v>
      </c>
      <c r="AT532" s="240" t="s">
        <v>358</v>
      </c>
      <c r="AU532" s="240" t="s">
        <v>92</v>
      </c>
      <c r="AY532" s="18" t="s">
        <v>355</v>
      </c>
      <c r="BE532" s="241">
        <f>IF(N532="základní",J532,0)</f>
        <v>0</v>
      </c>
      <c r="BF532" s="241">
        <f>IF(N532="snížená",J532,0)</f>
        <v>0</v>
      </c>
      <c r="BG532" s="241">
        <f>IF(N532="zákl. přenesená",J532,0)</f>
        <v>0</v>
      </c>
      <c r="BH532" s="241">
        <f>IF(N532="sníž. přenesená",J532,0)</f>
        <v>0</v>
      </c>
      <c r="BI532" s="241">
        <f>IF(N532="nulová",J532,0)</f>
        <v>0</v>
      </c>
      <c r="BJ532" s="18" t="s">
        <v>90</v>
      </c>
      <c r="BK532" s="241">
        <f>ROUND(I532*H532,2)</f>
        <v>0</v>
      </c>
      <c r="BL532" s="18" t="s">
        <v>144</v>
      </c>
      <c r="BM532" s="240" t="s">
        <v>991</v>
      </c>
    </row>
    <row r="533" s="15" customFormat="1">
      <c r="A533" s="15"/>
      <c r="B533" s="274"/>
      <c r="C533" s="275"/>
      <c r="D533" s="242" t="s">
        <v>488</v>
      </c>
      <c r="E533" s="276" t="s">
        <v>1</v>
      </c>
      <c r="F533" s="277" t="s">
        <v>942</v>
      </c>
      <c r="G533" s="275"/>
      <c r="H533" s="276" t="s">
        <v>1</v>
      </c>
      <c r="I533" s="278"/>
      <c r="J533" s="275"/>
      <c r="K533" s="275"/>
      <c r="L533" s="279"/>
      <c r="M533" s="280"/>
      <c r="N533" s="281"/>
      <c r="O533" s="281"/>
      <c r="P533" s="281"/>
      <c r="Q533" s="281"/>
      <c r="R533" s="281"/>
      <c r="S533" s="281"/>
      <c r="T533" s="282"/>
      <c r="U533" s="15"/>
      <c r="V533" s="15"/>
      <c r="W533" s="15"/>
      <c r="X533" s="15"/>
      <c r="Y533" s="15"/>
      <c r="Z533" s="15"/>
      <c r="AA533" s="15"/>
      <c r="AB533" s="15"/>
      <c r="AC533" s="15"/>
      <c r="AD533" s="15"/>
      <c r="AE533" s="15"/>
      <c r="AT533" s="283" t="s">
        <v>488</v>
      </c>
      <c r="AU533" s="283" t="s">
        <v>92</v>
      </c>
      <c r="AV533" s="15" t="s">
        <v>90</v>
      </c>
      <c r="AW533" s="15" t="s">
        <v>38</v>
      </c>
      <c r="AX533" s="15" t="s">
        <v>83</v>
      </c>
      <c r="AY533" s="283" t="s">
        <v>355</v>
      </c>
    </row>
    <row r="534" s="13" customFormat="1">
      <c r="A534" s="13"/>
      <c r="B534" s="252"/>
      <c r="C534" s="253"/>
      <c r="D534" s="242" t="s">
        <v>488</v>
      </c>
      <c r="E534" s="254" t="s">
        <v>1</v>
      </c>
      <c r="F534" s="255" t="s">
        <v>992</v>
      </c>
      <c r="G534" s="253"/>
      <c r="H534" s="256">
        <v>224.97999999999999</v>
      </c>
      <c r="I534" s="257"/>
      <c r="J534" s="253"/>
      <c r="K534" s="253"/>
      <c r="L534" s="258"/>
      <c r="M534" s="259"/>
      <c r="N534" s="260"/>
      <c r="O534" s="260"/>
      <c r="P534" s="260"/>
      <c r="Q534" s="260"/>
      <c r="R534" s="260"/>
      <c r="S534" s="260"/>
      <c r="T534" s="261"/>
      <c r="U534" s="13"/>
      <c r="V534" s="13"/>
      <c r="W534" s="13"/>
      <c r="X534" s="13"/>
      <c r="Y534" s="13"/>
      <c r="Z534" s="13"/>
      <c r="AA534" s="13"/>
      <c r="AB534" s="13"/>
      <c r="AC534" s="13"/>
      <c r="AD534" s="13"/>
      <c r="AE534" s="13"/>
      <c r="AT534" s="262" t="s">
        <v>488</v>
      </c>
      <c r="AU534" s="262" t="s">
        <v>92</v>
      </c>
      <c r="AV534" s="13" t="s">
        <v>92</v>
      </c>
      <c r="AW534" s="13" t="s">
        <v>38</v>
      </c>
      <c r="AX534" s="13" t="s">
        <v>83</v>
      </c>
      <c r="AY534" s="262" t="s">
        <v>355</v>
      </c>
    </row>
    <row r="535" s="14" customFormat="1">
      <c r="A535" s="14"/>
      <c r="B535" s="263"/>
      <c r="C535" s="264"/>
      <c r="D535" s="242" t="s">
        <v>488</v>
      </c>
      <c r="E535" s="265" t="s">
        <v>1</v>
      </c>
      <c r="F535" s="266" t="s">
        <v>490</v>
      </c>
      <c r="G535" s="264"/>
      <c r="H535" s="267">
        <v>224.97999999999999</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488</v>
      </c>
      <c r="AU535" s="273" t="s">
        <v>92</v>
      </c>
      <c r="AV535" s="14" t="s">
        <v>144</v>
      </c>
      <c r="AW535" s="14" t="s">
        <v>38</v>
      </c>
      <c r="AX535" s="14" t="s">
        <v>90</v>
      </c>
      <c r="AY535" s="273" t="s">
        <v>355</v>
      </c>
    </row>
    <row r="536" s="2" customFormat="1" ht="16.5" customHeight="1">
      <c r="A536" s="40"/>
      <c r="B536" s="41"/>
      <c r="C536" s="229" t="s">
        <v>993</v>
      </c>
      <c r="D536" s="229" t="s">
        <v>358</v>
      </c>
      <c r="E536" s="230" t="s">
        <v>994</v>
      </c>
      <c r="F536" s="231" t="s">
        <v>995</v>
      </c>
      <c r="G536" s="232" t="s">
        <v>519</v>
      </c>
      <c r="H536" s="233">
        <v>6221.29</v>
      </c>
      <c r="I536" s="234"/>
      <c r="J536" s="235">
        <f>ROUND(I536*H536,2)</f>
        <v>0</v>
      </c>
      <c r="K536" s="231" t="s">
        <v>361</v>
      </c>
      <c r="L536" s="46"/>
      <c r="M536" s="236" t="s">
        <v>1</v>
      </c>
      <c r="N536" s="237" t="s">
        <v>48</v>
      </c>
      <c r="O536" s="93"/>
      <c r="P536" s="238">
        <f>O536*H536</f>
        <v>0</v>
      </c>
      <c r="Q536" s="238">
        <v>0.018599999999999998</v>
      </c>
      <c r="R536" s="238">
        <f>Q536*H536</f>
        <v>115.715994</v>
      </c>
      <c r="S536" s="238">
        <v>0</v>
      </c>
      <c r="T536" s="239">
        <f>S536*H536</f>
        <v>0</v>
      </c>
      <c r="U536" s="40"/>
      <c r="V536" s="40"/>
      <c r="W536" s="40"/>
      <c r="X536" s="40"/>
      <c r="Y536" s="40"/>
      <c r="Z536" s="40"/>
      <c r="AA536" s="40"/>
      <c r="AB536" s="40"/>
      <c r="AC536" s="40"/>
      <c r="AD536" s="40"/>
      <c r="AE536" s="40"/>
      <c r="AR536" s="240" t="s">
        <v>144</v>
      </c>
      <c r="AT536" s="240" t="s">
        <v>358</v>
      </c>
      <c r="AU536" s="240" t="s">
        <v>92</v>
      </c>
      <c r="AY536" s="18" t="s">
        <v>355</v>
      </c>
      <c r="BE536" s="241">
        <f>IF(N536="základní",J536,0)</f>
        <v>0</v>
      </c>
      <c r="BF536" s="241">
        <f>IF(N536="snížená",J536,0)</f>
        <v>0</v>
      </c>
      <c r="BG536" s="241">
        <f>IF(N536="zákl. přenesená",J536,0)</f>
        <v>0</v>
      </c>
      <c r="BH536" s="241">
        <f>IF(N536="sníž. přenesená",J536,0)</f>
        <v>0</v>
      </c>
      <c r="BI536" s="241">
        <f>IF(N536="nulová",J536,0)</f>
        <v>0</v>
      </c>
      <c r="BJ536" s="18" t="s">
        <v>90</v>
      </c>
      <c r="BK536" s="241">
        <f>ROUND(I536*H536,2)</f>
        <v>0</v>
      </c>
      <c r="BL536" s="18" t="s">
        <v>144</v>
      </c>
      <c r="BM536" s="240" t="s">
        <v>996</v>
      </c>
    </row>
    <row r="537" s="15" customFormat="1">
      <c r="A537" s="15"/>
      <c r="B537" s="274"/>
      <c r="C537" s="275"/>
      <c r="D537" s="242" t="s">
        <v>488</v>
      </c>
      <c r="E537" s="276" t="s">
        <v>1</v>
      </c>
      <c r="F537" s="277" t="s">
        <v>942</v>
      </c>
      <c r="G537" s="275"/>
      <c r="H537" s="276" t="s">
        <v>1</v>
      </c>
      <c r="I537" s="278"/>
      <c r="J537" s="275"/>
      <c r="K537" s="275"/>
      <c r="L537" s="279"/>
      <c r="M537" s="280"/>
      <c r="N537" s="281"/>
      <c r="O537" s="281"/>
      <c r="P537" s="281"/>
      <c r="Q537" s="281"/>
      <c r="R537" s="281"/>
      <c r="S537" s="281"/>
      <c r="T537" s="282"/>
      <c r="U537" s="15"/>
      <c r="V537" s="15"/>
      <c r="W537" s="15"/>
      <c r="X537" s="15"/>
      <c r="Y537" s="15"/>
      <c r="Z537" s="15"/>
      <c r="AA537" s="15"/>
      <c r="AB537" s="15"/>
      <c r="AC537" s="15"/>
      <c r="AD537" s="15"/>
      <c r="AE537" s="15"/>
      <c r="AT537" s="283" t="s">
        <v>488</v>
      </c>
      <c r="AU537" s="283" t="s">
        <v>92</v>
      </c>
      <c r="AV537" s="15" t="s">
        <v>90</v>
      </c>
      <c r="AW537" s="15" t="s">
        <v>38</v>
      </c>
      <c r="AX537" s="15" t="s">
        <v>83</v>
      </c>
      <c r="AY537" s="283" t="s">
        <v>355</v>
      </c>
    </row>
    <row r="538" s="15" customFormat="1">
      <c r="A538" s="15"/>
      <c r="B538" s="274"/>
      <c r="C538" s="275"/>
      <c r="D538" s="242" t="s">
        <v>488</v>
      </c>
      <c r="E538" s="276" t="s">
        <v>1</v>
      </c>
      <c r="F538" s="277" t="s">
        <v>997</v>
      </c>
      <c r="G538" s="275"/>
      <c r="H538" s="276" t="s">
        <v>1</v>
      </c>
      <c r="I538" s="278"/>
      <c r="J538" s="275"/>
      <c r="K538" s="275"/>
      <c r="L538" s="279"/>
      <c r="M538" s="280"/>
      <c r="N538" s="281"/>
      <c r="O538" s="281"/>
      <c r="P538" s="281"/>
      <c r="Q538" s="281"/>
      <c r="R538" s="281"/>
      <c r="S538" s="281"/>
      <c r="T538" s="282"/>
      <c r="U538" s="15"/>
      <c r="V538" s="15"/>
      <c r="W538" s="15"/>
      <c r="X538" s="15"/>
      <c r="Y538" s="15"/>
      <c r="Z538" s="15"/>
      <c r="AA538" s="15"/>
      <c r="AB538" s="15"/>
      <c r="AC538" s="15"/>
      <c r="AD538" s="15"/>
      <c r="AE538" s="15"/>
      <c r="AT538" s="283" t="s">
        <v>488</v>
      </c>
      <c r="AU538" s="283" t="s">
        <v>92</v>
      </c>
      <c r="AV538" s="15" t="s">
        <v>90</v>
      </c>
      <c r="AW538" s="15" t="s">
        <v>38</v>
      </c>
      <c r="AX538" s="15" t="s">
        <v>83</v>
      </c>
      <c r="AY538" s="283" t="s">
        <v>355</v>
      </c>
    </row>
    <row r="539" s="13" customFormat="1">
      <c r="A539" s="13"/>
      <c r="B539" s="252"/>
      <c r="C539" s="253"/>
      <c r="D539" s="242" t="s">
        <v>488</v>
      </c>
      <c r="E539" s="254" t="s">
        <v>1</v>
      </c>
      <c r="F539" s="255" t="s">
        <v>998</v>
      </c>
      <c r="G539" s="253"/>
      <c r="H539" s="256">
        <v>6221.29</v>
      </c>
      <c r="I539" s="257"/>
      <c r="J539" s="253"/>
      <c r="K539" s="253"/>
      <c r="L539" s="258"/>
      <c r="M539" s="259"/>
      <c r="N539" s="260"/>
      <c r="O539" s="260"/>
      <c r="P539" s="260"/>
      <c r="Q539" s="260"/>
      <c r="R539" s="260"/>
      <c r="S539" s="260"/>
      <c r="T539" s="261"/>
      <c r="U539" s="13"/>
      <c r="V539" s="13"/>
      <c r="W539" s="13"/>
      <c r="X539" s="13"/>
      <c r="Y539" s="13"/>
      <c r="Z539" s="13"/>
      <c r="AA539" s="13"/>
      <c r="AB539" s="13"/>
      <c r="AC539" s="13"/>
      <c r="AD539" s="13"/>
      <c r="AE539" s="13"/>
      <c r="AT539" s="262" t="s">
        <v>488</v>
      </c>
      <c r="AU539" s="262" t="s">
        <v>92</v>
      </c>
      <c r="AV539" s="13" t="s">
        <v>92</v>
      </c>
      <c r="AW539" s="13" t="s">
        <v>38</v>
      </c>
      <c r="AX539" s="13" t="s">
        <v>83</v>
      </c>
      <c r="AY539" s="262" t="s">
        <v>355</v>
      </c>
    </row>
    <row r="540" s="14" customFormat="1">
      <c r="A540" s="14"/>
      <c r="B540" s="263"/>
      <c r="C540" s="264"/>
      <c r="D540" s="242" t="s">
        <v>488</v>
      </c>
      <c r="E540" s="265" t="s">
        <v>1</v>
      </c>
      <c r="F540" s="266" t="s">
        <v>490</v>
      </c>
      <c r="G540" s="264"/>
      <c r="H540" s="267">
        <v>6221.29</v>
      </c>
      <c r="I540" s="268"/>
      <c r="J540" s="264"/>
      <c r="K540" s="264"/>
      <c r="L540" s="269"/>
      <c r="M540" s="270"/>
      <c r="N540" s="271"/>
      <c r="O540" s="271"/>
      <c r="P540" s="271"/>
      <c r="Q540" s="271"/>
      <c r="R540" s="271"/>
      <c r="S540" s="271"/>
      <c r="T540" s="272"/>
      <c r="U540" s="14"/>
      <c r="V540" s="14"/>
      <c r="W540" s="14"/>
      <c r="X540" s="14"/>
      <c r="Y540" s="14"/>
      <c r="Z540" s="14"/>
      <c r="AA540" s="14"/>
      <c r="AB540" s="14"/>
      <c r="AC540" s="14"/>
      <c r="AD540" s="14"/>
      <c r="AE540" s="14"/>
      <c r="AT540" s="273" t="s">
        <v>488</v>
      </c>
      <c r="AU540" s="273" t="s">
        <v>92</v>
      </c>
      <c r="AV540" s="14" t="s">
        <v>144</v>
      </c>
      <c r="AW540" s="14" t="s">
        <v>38</v>
      </c>
      <c r="AX540" s="14" t="s">
        <v>90</v>
      </c>
      <c r="AY540" s="273" t="s">
        <v>355</v>
      </c>
    </row>
    <row r="541" s="2" customFormat="1" ht="16.5" customHeight="1">
      <c r="A541" s="40"/>
      <c r="B541" s="41"/>
      <c r="C541" s="229" t="s">
        <v>999</v>
      </c>
      <c r="D541" s="229" t="s">
        <v>358</v>
      </c>
      <c r="E541" s="230" t="s">
        <v>1000</v>
      </c>
      <c r="F541" s="231" t="s">
        <v>1001</v>
      </c>
      <c r="G541" s="232" t="s">
        <v>519</v>
      </c>
      <c r="H541" s="233">
        <v>7481.7799999999997</v>
      </c>
      <c r="I541" s="234"/>
      <c r="J541" s="235">
        <f>ROUND(I541*H541,2)</f>
        <v>0</v>
      </c>
      <c r="K541" s="231" t="s">
        <v>361</v>
      </c>
      <c r="L541" s="46"/>
      <c r="M541" s="236" t="s">
        <v>1</v>
      </c>
      <c r="N541" s="237" t="s">
        <v>48</v>
      </c>
      <c r="O541" s="93"/>
      <c r="P541" s="238">
        <f>O541*H541</f>
        <v>0</v>
      </c>
      <c r="Q541" s="238">
        <v>0</v>
      </c>
      <c r="R541" s="238">
        <f>Q541*H541</f>
        <v>0</v>
      </c>
      <c r="S541" s="238">
        <v>0</v>
      </c>
      <c r="T541" s="239">
        <f>S541*H541</f>
        <v>0</v>
      </c>
      <c r="U541" s="40"/>
      <c r="V541" s="40"/>
      <c r="W541" s="40"/>
      <c r="X541" s="40"/>
      <c r="Y541" s="40"/>
      <c r="Z541" s="40"/>
      <c r="AA541" s="40"/>
      <c r="AB541" s="40"/>
      <c r="AC541" s="40"/>
      <c r="AD541" s="40"/>
      <c r="AE541" s="40"/>
      <c r="AR541" s="240" t="s">
        <v>144</v>
      </c>
      <c r="AT541" s="240" t="s">
        <v>358</v>
      </c>
      <c r="AU541" s="240" t="s">
        <v>92</v>
      </c>
      <c r="AY541" s="18" t="s">
        <v>355</v>
      </c>
      <c r="BE541" s="241">
        <f>IF(N541="základní",J541,0)</f>
        <v>0</v>
      </c>
      <c r="BF541" s="241">
        <f>IF(N541="snížená",J541,0)</f>
        <v>0</v>
      </c>
      <c r="BG541" s="241">
        <f>IF(N541="zákl. přenesená",J541,0)</f>
        <v>0</v>
      </c>
      <c r="BH541" s="241">
        <f>IF(N541="sníž. přenesená",J541,0)</f>
        <v>0</v>
      </c>
      <c r="BI541" s="241">
        <f>IF(N541="nulová",J541,0)</f>
        <v>0</v>
      </c>
      <c r="BJ541" s="18" t="s">
        <v>90</v>
      </c>
      <c r="BK541" s="241">
        <f>ROUND(I541*H541,2)</f>
        <v>0</v>
      </c>
      <c r="BL541" s="18" t="s">
        <v>144</v>
      </c>
      <c r="BM541" s="240" t="s">
        <v>1002</v>
      </c>
    </row>
    <row r="542" s="13" customFormat="1">
      <c r="A542" s="13"/>
      <c r="B542" s="252"/>
      <c r="C542" s="253"/>
      <c r="D542" s="242" t="s">
        <v>488</v>
      </c>
      <c r="E542" s="254" t="s">
        <v>1</v>
      </c>
      <c r="F542" s="255" t="s">
        <v>1003</v>
      </c>
      <c r="G542" s="253"/>
      <c r="H542" s="256">
        <v>7481.7799999999997</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488</v>
      </c>
      <c r="AU542" s="262" t="s">
        <v>92</v>
      </c>
      <c r="AV542" s="13" t="s">
        <v>92</v>
      </c>
      <c r="AW542" s="13" t="s">
        <v>38</v>
      </c>
      <c r="AX542" s="13" t="s">
        <v>83</v>
      </c>
      <c r="AY542" s="262" t="s">
        <v>355</v>
      </c>
    </row>
    <row r="543" s="14" customFormat="1">
      <c r="A543" s="14"/>
      <c r="B543" s="263"/>
      <c r="C543" s="264"/>
      <c r="D543" s="242" t="s">
        <v>488</v>
      </c>
      <c r="E543" s="265" t="s">
        <v>1</v>
      </c>
      <c r="F543" s="266" t="s">
        <v>490</v>
      </c>
      <c r="G543" s="264"/>
      <c r="H543" s="267">
        <v>7481.7799999999997</v>
      </c>
      <c r="I543" s="268"/>
      <c r="J543" s="264"/>
      <c r="K543" s="264"/>
      <c r="L543" s="269"/>
      <c r="M543" s="270"/>
      <c r="N543" s="271"/>
      <c r="O543" s="271"/>
      <c r="P543" s="271"/>
      <c r="Q543" s="271"/>
      <c r="R543" s="271"/>
      <c r="S543" s="271"/>
      <c r="T543" s="272"/>
      <c r="U543" s="14"/>
      <c r="V543" s="14"/>
      <c r="W543" s="14"/>
      <c r="X543" s="14"/>
      <c r="Y543" s="14"/>
      <c r="Z543" s="14"/>
      <c r="AA543" s="14"/>
      <c r="AB543" s="14"/>
      <c r="AC543" s="14"/>
      <c r="AD543" s="14"/>
      <c r="AE543" s="14"/>
      <c r="AT543" s="273" t="s">
        <v>488</v>
      </c>
      <c r="AU543" s="273" t="s">
        <v>92</v>
      </c>
      <c r="AV543" s="14" t="s">
        <v>144</v>
      </c>
      <c r="AW543" s="14" t="s">
        <v>38</v>
      </c>
      <c r="AX543" s="14" t="s">
        <v>90</v>
      </c>
      <c r="AY543" s="273" t="s">
        <v>355</v>
      </c>
    </row>
    <row r="544" s="12" customFormat="1" ht="22.8" customHeight="1">
      <c r="A544" s="12"/>
      <c r="B544" s="213"/>
      <c r="C544" s="214"/>
      <c r="D544" s="215" t="s">
        <v>82</v>
      </c>
      <c r="E544" s="227" t="s">
        <v>164</v>
      </c>
      <c r="F544" s="227" t="s">
        <v>1004</v>
      </c>
      <c r="G544" s="214"/>
      <c r="H544" s="214"/>
      <c r="I544" s="217"/>
      <c r="J544" s="228">
        <f>BK544</f>
        <v>0</v>
      </c>
      <c r="K544" s="214"/>
      <c r="L544" s="219"/>
      <c r="M544" s="220"/>
      <c r="N544" s="221"/>
      <c r="O544" s="221"/>
      <c r="P544" s="222">
        <f>SUM(P545:P640)</f>
        <v>0</v>
      </c>
      <c r="Q544" s="221"/>
      <c r="R544" s="222">
        <f>SUM(R545:R640)</f>
        <v>25.268811200000002</v>
      </c>
      <c r="S544" s="221"/>
      <c r="T544" s="223">
        <f>SUM(T545:T640)</f>
        <v>681.91529100000002</v>
      </c>
      <c r="U544" s="12"/>
      <c r="V544" s="12"/>
      <c r="W544" s="12"/>
      <c r="X544" s="12"/>
      <c r="Y544" s="12"/>
      <c r="Z544" s="12"/>
      <c r="AA544" s="12"/>
      <c r="AB544" s="12"/>
      <c r="AC544" s="12"/>
      <c r="AD544" s="12"/>
      <c r="AE544" s="12"/>
      <c r="AR544" s="224" t="s">
        <v>90</v>
      </c>
      <c r="AT544" s="225" t="s">
        <v>82</v>
      </c>
      <c r="AU544" s="225" t="s">
        <v>90</v>
      </c>
      <c r="AY544" s="224" t="s">
        <v>355</v>
      </c>
      <c r="BK544" s="226">
        <f>SUM(BK545:BK640)</f>
        <v>0</v>
      </c>
    </row>
    <row r="545" s="2" customFormat="1" ht="16.5" customHeight="1">
      <c r="A545" s="40"/>
      <c r="B545" s="41"/>
      <c r="C545" s="229" t="s">
        <v>1005</v>
      </c>
      <c r="D545" s="229" t="s">
        <v>358</v>
      </c>
      <c r="E545" s="230" t="s">
        <v>1006</v>
      </c>
      <c r="F545" s="231" t="s">
        <v>1007</v>
      </c>
      <c r="G545" s="232" t="s">
        <v>519</v>
      </c>
      <c r="H545" s="233">
        <v>1096.462</v>
      </c>
      <c r="I545" s="234"/>
      <c r="J545" s="235">
        <f>ROUND(I545*H545,2)</f>
        <v>0</v>
      </c>
      <c r="K545" s="231" t="s">
        <v>361</v>
      </c>
      <c r="L545" s="46"/>
      <c r="M545" s="236" t="s">
        <v>1</v>
      </c>
      <c r="N545" s="237" t="s">
        <v>48</v>
      </c>
      <c r="O545" s="93"/>
      <c r="P545" s="238">
        <f>O545*H545</f>
        <v>0</v>
      </c>
      <c r="Q545" s="238">
        <v>0.00018000000000000001</v>
      </c>
      <c r="R545" s="238">
        <f>Q545*H545</f>
        <v>0.19736316000000001</v>
      </c>
      <c r="S545" s="238">
        <v>0</v>
      </c>
      <c r="T545" s="239">
        <f>S545*H545</f>
        <v>0</v>
      </c>
      <c r="U545" s="40"/>
      <c r="V545" s="40"/>
      <c r="W545" s="40"/>
      <c r="X545" s="40"/>
      <c r="Y545" s="40"/>
      <c r="Z545" s="40"/>
      <c r="AA545" s="40"/>
      <c r="AB545" s="40"/>
      <c r="AC545" s="40"/>
      <c r="AD545" s="40"/>
      <c r="AE545" s="40"/>
      <c r="AR545" s="240" t="s">
        <v>144</v>
      </c>
      <c r="AT545" s="240" t="s">
        <v>358</v>
      </c>
      <c r="AU545" s="240" t="s">
        <v>92</v>
      </c>
      <c r="AY545" s="18" t="s">
        <v>355</v>
      </c>
      <c r="BE545" s="241">
        <f>IF(N545="základní",J545,0)</f>
        <v>0</v>
      </c>
      <c r="BF545" s="241">
        <f>IF(N545="snížená",J545,0)</f>
        <v>0</v>
      </c>
      <c r="BG545" s="241">
        <f>IF(N545="zákl. přenesená",J545,0)</f>
        <v>0</v>
      </c>
      <c r="BH545" s="241">
        <f>IF(N545="sníž. přenesená",J545,0)</f>
        <v>0</v>
      </c>
      <c r="BI545" s="241">
        <f>IF(N545="nulová",J545,0)</f>
        <v>0</v>
      </c>
      <c r="BJ545" s="18" t="s">
        <v>90</v>
      </c>
      <c r="BK545" s="241">
        <f>ROUND(I545*H545,2)</f>
        <v>0</v>
      </c>
      <c r="BL545" s="18" t="s">
        <v>144</v>
      </c>
      <c r="BM545" s="240" t="s">
        <v>1008</v>
      </c>
    </row>
    <row r="546" s="15" customFormat="1">
      <c r="A546" s="15"/>
      <c r="B546" s="274"/>
      <c r="C546" s="275"/>
      <c r="D546" s="242" t="s">
        <v>488</v>
      </c>
      <c r="E546" s="276" t="s">
        <v>1</v>
      </c>
      <c r="F546" s="277" t="s">
        <v>1009</v>
      </c>
      <c r="G546" s="275"/>
      <c r="H546" s="276" t="s">
        <v>1</v>
      </c>
      <c r="I546" s="278"/>
      <c r="J546" s="275"/>
      <c r="K546" s="275"/>
      <c r="L546" s="279"/>
      <c r="M546" s="280"/>
      <c r="N546" s="281"/>
      <c r="O546" s="281"/>
      <c r="P546" s="281"/>
      <c r="Q546" s="281"/>
      <c r="R546" s="281"/>
      <c r="S546" s="281"/>
      <c r="T546" s="282"/>
      <c r="U546" s="15"/>
      <c r="V546" s="15"/>
      <c r="W546" s="15"/>
      <c r="X546" s="15"/>
      <c r="Y546" s="15"/>
      <c r="Z546" s="15"/>
      <c r="AA546" s="15"/>
      <c r="AB546" s="15"/>
      <c r="AC546" s="15"/>
      <c r="AD546" s="15"/>
      <c r="AE546" s="15"/>
      <c r="AT546" s="283" t="s">
        <v>488</v>
      </c>
      <c r="AU546" s="283" t="s">
        <v>92</v>
      </c>
      <c r="AV546" s="15" t="s">
        <v>90</v>
      </c>
      <c r="AW546" s="15" t="s">
        <v>38</v>
      </c>
      <c r="AX546" s="15" t="s">
        <v>83</v>
      </c>
      <c r="AY546" s="283" t="s">
        <v>355</v>
      </c>
    </row>
    <row r="547" s="13" customFormat="1">
      <c r="A547" s="13"/>
      <c r="B547" s="252"/>
      <c r="C547" s="253"/>
      <c r="D547" s="242" t="s">
        <v>488</v>
      </c>
      <c r="E547" s="254" t="s">
        <v>1</v>
      </c>
      <c r="F547" s="255" t="s">
        <v>1010</v>
      </c>
      <c r="G547" s="253"/>
      <c r="H547" s="256">
        <v>882.30899999999997</v>
      </c>
      <c r="I547" s="257"/>
      <c r="J547" s="253"/>
      <c r="K547" s="253"/>
      <c r="L547" s="258"/>
      <c r="M547" s="259"/>
      <c r="N547" s="260"/>
      <c r="O547" s="260"/>
      <c r="P547" s="260"/>
      <c r="Q547" s="260"/>
      <c r="R547" s="260"/>
      <c r="S547" s="260"/>
      <c r="T547" s="261"/>
      <c r="U547" s="13"/>
      <c r="V547" s="13"/>
      <c r="W547" s="13"/>
      <c r="X547" s="13"/>
      <c r="Y547" s="13"/>
      <c r="Z547" s="13"/>
      <c r="AA547" s="13"/>
      <c r="AB547" s="13"/>
      <c r="AC547" s="13"/>
      <c r="AD547" s="13"/>
      <c r="AE547" s="13"/>
      <c r="AT547" s="262" t="s">
        <v>488</v>
      </c>
      <c r="AU547" s="262" t="s">
        <v>92</v>
      </c>
      <c r="AV547" s="13" t="s">
        <v>92</v>
      </c>
      <c r="AW547" s="13" t="s">
        <v>38</v>
      </c>
      <c r="AX547" s="13" t="s">
        <v>83</v>
      </c>
      <c r="AY547" s="262" t="s">
        <v>355</v>
      </c>
    </row>
    <row r="548" s="13" customFormat="1">
      <c r="A548" s="13"/>
      <c r="B548" s="252"/>
      <c r="C548" s="253"/>
      <c r="D548" s="242" t="s">
        <v>488</v>
      </c>
      <c r="E548" s="254" t="s">
        <v>1</v>
      </c>
      <c r="F548" s="255" t="s">
        <v>1011</v>
      </c>
      <c r="G548" s="253"/>
      <c r="H548" s="256">
        <v>214.15299999999999</v>
      </c>
      <c r="I548" s="257"/>
      <c r="J548" s="253"/>
      <c r="K548" s="253"/>
      <c r="L548" s="258"/>
      <c r="M548" s="259"/>
      <c r="N548" s="260"/>
      <c r="O548" s="260"/>
      <c r="P548" s="260"/>
      <c r="Q548" s="260"/>
      <c r="R548" s="260"/>
      <c r="S548" s="260"/>
      <c r="T548" s="261"/>
      <c r="U548" s="13"/>
      <c r="V548" s="13"/>
      <c r="W548" s="13"/>
      <c r="X548" s="13"/>
      <c r="Y548" s="13"/>
      <c r="Z548" s="13"/>
      <c r="AA548" s="13"/>
      <c r="AB548" s="13"/>
      <c r="AC548" s="13"/>
      <c r="AD548" s="13"/>
      <c r="AE548" s="13"/>
      <c r="AT548" s="262" t="s">
        <v>488</v>
      </c>
      <c r="AU548" s="262" t="s">
        <v>92</v>
      </c>
      <c r="AV548" s="13" t="s">
        <v>92</v>
      </c>
      <c r="AW548" s="13" t="s">
        <v>38</v>
      </c>
      <c r="AX548" s="13" t="s">
        <v>83</v>
      </c>
      <c r="AY548" s="262" t="s">
        <v>355</v>
      </c>
    </row>
    <row r="549" s="14" customFormat="1">
      <c r="A549" s="14"/>
      <c r="B549" s="263"/>
      <c r="C549" s="264"/>
      <c r="D549" s="242" t="s">
        <v>488</v>
      </c>
      <c r="E549" s="265" t="s">
        <v>1</v>
      </c>
      <c r="F549" s="266" t="s">
        <v>490</v>
      </c>
      <c r="G549" s="264"/>
      <c r="H549" s="267">
        <v>1096.462</v>
      </c>
      <c r="I549" s="268"/>
      <c r="J549" s="264"/>
      <c r="K549" s="264"/>
      <c r="L549" s="269"/>
      <c r="M549" s="270"/>
      <c r="N549" s="271"/>
      <c r="O549" s="271"/>
      <c r="P549" s="271"/>
      <c r="Q549" s="271"/>
      <c r="R549" s="271"/>
      <c r="S549" s="271"/>
      <c r="T549" s="272"/>
      <c r="U549" s="14"/>
      <c r="V549" s="14"/>
      <c r="W549" s="14"/>
      <c r="X549" s="14"/>
      <c r="Y549" s="14"/>
      <c r="Z549" s="14"/>
      <c r="AA549" s="14"/>
      <c r="AB549" s="14"/>
      <c r="AC549" s="14"/>
      <c r="AD549" s="14"/>
      <c r="AE549" s="14"/>
      <c r="AT549" s="273" t="s">
        <v>488</v>
      </c>
      <c r="AU549" s="273" t="s">
        <v>92</v>
      </c>
      <c r="AV549" s="14" t="s">
        <v>144</v>
      </c>
      <c r="AW549" s="14" t="s">
        <v>38</v>
      </c>
      <c r="AX549" s="14" t="s">
        <v>90</v>
      </c>
      <c r="AY549" s="273" t="s">
        <v>355</v>
      </c>
    </row>
    <row r="550" s="2" customFormat="1" ht="16.5" customHeight="1">
      <c r="A550" s="40"/>
      <c r="B550" s="41"/>
      <c r="C550" s="229" t="s">
        <v>1012</v>
      </c>
      <c r="D550" s="229" t="s">
        <v>358</v>
      </c>
      <c r="E550" s="230" t="s">
        <v>1013</v>
      </c>
      <c r="F550" s="231" t="s">
        <v>1014</v>
      </c>
      <c r="G550" s="232" t="s">
        <v>519</v>
      </c>
      <c r="H550" s="233">
        <v>25.254000000000001</v>
      </c>
      <c r="I550" s="234"/>
      <c r="J550" s="235">
        <f>ROUND(I550*H550,2)</f>
        <v>0</v>
      </c>
      <c r="K550" s="231" t="s">
        <v>361</v>
      </c>
      <c r="L550" s="46"/>
      <c r="M550" s="236" t="s">
        <v>1</v>
      </c>
      <c r="N550" s="237" t="s">
        <v>48</v>
      </c>
      <c r="O550" s="93"/>
      <c r="P550" s="238">
        <f>O550*H550</f>
        <v>0</v>
      </c>
      <c r="Q550" s="238">
        <v>0.00046999999999999999</v>
      </c>
      <c r="R550" s="238">
        <f>Q550*H550</f>
        <v>0.011869380000000001</v>
      </c>
      <c r="S550" s="238">
        <v>0</v>
      </c>
      <c r="T550" s="239">
        <f>S550*H550</f>
        <v>0</v>
      </c>
      <c r="U550" s="40"/>
      <c r="V550" s="40"/>
      <c r="W550" s="40"/>
      <c r="X550" s="40"/>
      <c r="Y550" s="40"/>
      <c r="Z550" s="40"/>
      <c r="AA550" s="40"/>
      <c r="AB550" s="40"/>
      <c r="AC550" s="40"/>
      <c r="AD550" s="40"/>
      <c r="AE550" s="40"/>
      <c r="AR550" s="240" t="s">
        <v>144</v>
      </c>
      <c r="AT550" s="240" t="s">
        <v>358</v>
      </c>
      <c r="AU550" s="240" t="s">
        <v>92</v>
      </c>
      <c r="AY550" s="18" t="s">
        <v>355</v>
      </c>
      <c r="BE550" s="241">
        <f>IF(N550="základní",J550,0)</f>
        <v>0</v>
      </c>
      <c r="BF550" s="241">
        <f>IF(N550="snížená",J550,0)</f>
        <v>0</v>
      </c>
      <c r="BG550" s="241">
        <f>IF(N550="zákl. přenesená",J550,0)</f>
        <v>0</v>
      </c>
      <c r="BH550" s="241">
        <f>IF(N550="sníž. přenesená",J550,0)</f>
        <v>0</v>
      </c>
      <c r="BI550" s="241">
        <f>IF(N550="nulová",J550,0)</f>
        <v>0</v>
      </c>
      <c r="BJ550" s="18" t="s">
        <v>90</v>
      </c>
      <c r="BK550" s="241">
        <f>ROUND(I550*H550,2)</f>
        <v>0</v>
      </c>
      <c r="BL550" s="18" t="s">
        <v>144</v>
      </c>
      <c r="BM550" s="240" t="s">
        <v>1015</v>
      </c>
    </row>
    <row r="551" s="15" customFormat="1">
      <c r="A551" s="15"/>
      <c r="B551" s="274"/>
      <c r="C551" s="275"/>
      <c r="D551" s="242" t="s">
        <v>488</v>
      </c>
      <c r="E551" s="276" t="s">
        <v>1</v>
      </c>
      <c r="F551" s="277" t="s">
        <v>942</v>
      </c>
      <c r="G551" s="275"/>
      <c r="H551" s="276" t="s">
        <v>1</v>
      </c>
      <c r="I551" s="278"/>
      <c r="J551" s="275"/>
      <c r="K551" s="275"/>
      <c r="L551" s="279"/>
      <c r="M551" s="280"/>
      <c r="N551" s="281"/>
      <c r="O551" s="281"/>
      <c r="P551" s="281"/>
      <c r="Q551" s="281"/>
      <c r="R551" s="281"/>
      <c r="S551" s="281"/>
      <c r="T551" s="282"/>
      <c r="U551" s="15"/>
      <c r="V551" s="15"/>
      <c r="W551" s="15"/>
      <c r="X551" s="15"/>
      <c r="Y551" s="15"/>
      <c r="Z551" s="15"/>
      <c r="AA551" s="15"/>
      <c r="AB551" s="15"/>
      <c r="AC551" s="15"/>
      <c r="AD551" s="15"/>
      <c r="AE551" s="15"/>
      <c r="AT551" s="283" t="s">
        <v>488</v>
      </c>
      <c r="AU551" s="283" t="s">
        <v>92</v>
      </c>
      <c r="AV551" s="15" t="s">
        <v>90</v>
      </c>
      <c r="AW551" s="15" t="s">
        <v>38</v>
      </c>
      <c r="AX551" s="15" t="s">
        <v>83</v>
      </c>
      <c r="AY551" s="283" t="s">
        <v>355</v>
      </c>
    </row>
    <row r="552" s="13" customFormat="1">
      <c r="A552" s="13"/>
      <c r="B552" s="252"/>
      <c r="C552" s="253"/>
      <c r="D552" s="242" t="s">
        <v>488</v>
      </c>
      <c r="E552" s="254" t="s">
        <v>1</v>
      </c>
      <c r="F552" s="255" t="s">
        <v>1016</v>
      </c>
      <c r="G552" s="253"/>
      <c r="H552" s="256">
        <v>25.254000000000001</v>
      </c>
      <c r="I552" s="257"/>
      <c r="J552" s="253"/>
      <c r="K552" s="253"/>
      <c r="L552" s="258"/>
      <c r="M552" s="259"/>
      <c r="N552" s="260"/>
      <c r="O552" s="260"/>
      <c r="P552" s="260"/>
      <c r="Q552" s="260"/>
      <c r="R552" s="260"/>
      <c r="S552" s="260"/>
      <c r="T552" s="261"/>
      <c r="U552" s="13"/>
      <c r="V552" s="13"/>
      <c r="W552" s="13"/>
      <c r="X552" s="13"/>
      <c r="Y552" s="13"/>
      <c r="Z552" s="13"/>
      <c r="AA552" s="13"/>
      <c r="AB552" s="13"/>
      <c r="AC552" s="13"/>
      <c r="AD552" s="13"/>
      <c r="AE552" s="13"/>
      <c r="AT552" s="262" t="s">
        <v>488</v>
      </c>
      <c r="AU552" s="262" t="s">
        <v>92</v>
      </c>
      <c r="AV552" s="13" t="s">
        <v>92</v>
      </c>
      <c r="AW552" s="13" t="s">
        <v>38</v>
      </c>
      <c r="AX552" s="13" t="s">
        <v>83</v>
      </c>
      <c r="AY552" s="262" t="s">
        <v>355</v>
      </c>
    </row>
    <row r="553" s="14" customFormat="1">
      <c r="A553" s="14"/>
      <c r="B553" s="263"/>
      <c r="C553" s="264"/>
      <c r="D553" s="242" t="s">
        <v>488</v>
      </c>
      <c r="E553" s="265" t="s">
        <v>1</v>
      </c>
      <c r="F553" s="266" t="s">
        <v>490</v>
      </c>
      <c r="G553" s="264"/>
      <c r="H553" s="267">
        <v>25.254000000000001</v>
      </c>
      <c r="I553" s="268"/>
      <c r="J553" s="264"/>
      <c r="K553" s="264"/>
      <c r="L553" s="269"/>
      <c r="M553" s="270"/>
      <c r="N553" s="271"/>
      <c r="O553" s="271"/>
      <c r="P553" s="271"/>
      <c r="Q553" s="271"/>
      <c r="R553" s="271"/>
      <c r="S553" s="271"/>
      <c r="T553" s="272"/>
      <c r="U553" s="14"/>
      <c r="V553" s="14"/>
      <c r="W553" s="14"/>
      <c r="X553" s="14"/>
      <c r="Y553" s="14"/>
      <c r="Z553" s="14"/>
      <c r="AA553" s="14"/>
      <c r="AB553" s="14"/>
      <c r="AC553" s="14"/>
      <c r="AD553" s="14"/>
      <c r="AE553" s="14"/>
      <c r="AT553" s="273" t="s">
        <v>488</v>
      </c>
      <c r="AU553" s="273" t="s">
        <v>92</v>
      </c>
      <c r="AV553" s="14" t="s">
        <v>144</v>
      </c>
      <c r="AW553" s="14" t="s">
        <v>38</v>
      </c>
      <c r="AX553" s="14" t="s">
        <v>90</v>
      </c>
      <c r="AY553" s="273" t="s">
        <v>355</v>
      </c>
    </row>
    <row r="554" s="2" customFormat="1" ht="16.5" customHeight="1">
      <c r="A554" s="40"/>
      <c r="B554" s="41"/>
      <c r="C554" s="229" t="s">
        <v>1017</v>
      </c>
      <c r="D554" s="229" t="s">
        <v>358</v>
      </c>
      <c r="E554" s="230" t="s">
        <v>1018</v>
      </c>
      <c r="F554" s="231" t="s">
        <v>1019</v>
      </c>
      <c r="G554" s="232" t="s">
        <v>519</v>
      </c>
      <c r="H554" s="233">
        <v>25.254000000000001</v>
      </c>
      <c r="I554" s="234"/>
      <c r="J554" s="235">
        <f>ROUND(I554*H554,2)</f>
        <v>0</v>
      </c>
      <c r="K554" s="231" t="s">
        <v>361</v>
      </c>
      <c r="L554" s="46"/>
      <c r="M554" s="236" t="s">
        <v>1</v>
      </c>
      <c r="N554" s="237" t="s">
        <v>48</v>
      </c>
      <c r="O554" s="93"/>
      <c r="P554" s="238">
        <f>O554*H554</f>
        <v>0</v>
      </c>
      <c r="Q554" s="238">
        <v>0.00068999999999999997</v>
      </c>
      <c r="R554" s="238">
        <f>Q554*H554</f>
        <v>0.017425260000000001</v>
      </c>
      <c r="S554" s="238">
        <v>0</v>
      </c>
      <c r="T554" s="239">
        <f>S554*H554</f>
        <v>0</v>
      </c>
      <c r="U554" s="40"/>
      <c r="V554" s="40"/>
      <c r="W554" s="40"/>
      <c r="X554" s="40"/>
      <c r="Y554" s="40"/>
      <c r="Z554" s="40"/>
      <c r="AA554" s="40"/>
      <c r="AB554" s="40"/>
      <c r="AC554" s="40"/>
      <c r="AD554" s="40"/>
      <c r="AE554" s="40"/>
      <c r="AR554" s="240" t="s">
        <v>144</v>
      </c>
      <c r="AT554" s="240" t="s">
        <v>358</v>
      </c>
      <c r="AU554" s="240" t="s">
        <v>92</v>
      </c>
      <c r="AY554" s="18" t="s">
        <v>355</v>
      </c>
      <c r="BE554" s="241">
        <f>IF(N554="základní",J554,0)</f>
        <v>0</v>
      </c>
      <c r="BF554" s="241">
        <f>IF(N554="snížená",J554,0)</f>
        <v>0</v>
      </c>
      <c r="BG554" s="241">
        <f>IF(N554="zákl. přenesená",J554,0)</f>
        <v>0</v>
      </c>
      <c r="BH554" s="241">
        <f>IF(N554="sníž. přenesená",J554,0)</f>
        <v>0</v>
      </c>
      <c r="BI554" s="241">
        <f>IF(N554="nulová",J554,0)</f>
        <v>0</v>
      </c>
      <c r="BJ554" s="18" t="s">
        <v>90</v>
      </c>
      <c r="BK554" s="241">
        <f>ROUND(I554*H554,2)</f>
        <v>0</v>
      </c>
      <c r="BL554" s="18" t="s">
        <v>144</v>
      </c>
      <c r="BM554" s="240" t="s">
        <v>1020</v>
      </c>
    </row>
    <row r="555" s="2" customFormat="1" ht="16.5" customHeight="1">
      <c r="A555" s="40"/>
      <c r="B555" s="41"/>
      <c r="C555" s="229" t="s">
        <v>1021</v>
      </c>
      <c r="D555" s="229" t="s">
        <v>358</v>
      </c>
      <c r="E555" s="230" t="s">
        <v>1018</v>
      </c>
      <c r="F555" s="231" t="s">
        <v>1019</v>
      </c>
      <c r="G555" s="232" t="s">
        <v>519</v>
      </c>
      <c r="H555" s="233">
        <v>3751</v>
      </c>
      <c r="I555" s="234"/>
      <c r="J555" s="235">
        <f>ROUND(I555*H555,2)</f>
        <v>0</v>
      </c>
      <c r="K555" s="231" t="s">
        <v>361</v>
      </c>
      <c r="L555" s="46"/>
      <c r="M555" s="236" t="s">
        <v>1</v>
      </c>
      <c r="N555" s="237" t="s">
        <v>48</v>
      </c>
      <c r="O555" s="93"/>
      <c r="P555" s="238">
        <f>O555*H555</f>
        <v>0</v>
      </c>
      <c r="Q555" s="238">
        <v>0.00068999999999999997</v>
      </c>
      <c r="R555" s="238">
        <f>Q555*H555</f>
        <v>2.58819</v>
      </c>
      <c r="S555" s="238">
        <v>0</v>
      </c>
      <c r="T555" s="239">
        <f>S555*H555</f>
        <v>0</v>
      </c>
      <c r="U555" s="40"/>
      <c r="V555" s="40"/>
      <c r="W555" s="40"/>
      <c r="X555" s="40"/>
      <c r="Y555" s="40"/>
      <c r="Z555" s="40"/>
      <c r="AA555" s="40"/>
      <c r="AB555" s="40"/>
      <c r="AC555" s="40"/>
      <c r="AD555" s="40"/>
      <c r="AE555" s="40"/>
      <c r="AR555" s="240" t="s">
        <v>144</v>
      </c>
      <c r="AT555" s="240" t="s">
        <v>358</v>
      </c>
      <c r="AU555" s="240" t="s">
        <v>92</v>
      </c>
      <c r="AY555" s="18" t="s">
        <v>355</v>
      </c>
      <c r="BE555" s="241">
        <f>IF(N555="základní",J555,0)</f>
        <v>0</v>
      </c>
      <c r="BF555" s="241">
        <f>IF(N555="snížená",J555,0)</f>
        <v>0</v>
      </c>
      <c r="BG555" s="241">
        <f>IF(N555="zákl. přenesená",J555,0)</f>
        <v>0</v>
      </c>
      <c r="BH555" s="241">
        <f>IF(N555="sníž. přenesená",J555,0)</f>
        <v>0</v>
      </c>
      <c r="BI555" s="241">
        <f>IF(N555="nulová",J555,0)</f>
        <v>0</v>
      </c>
      <c r="BJ555" s="18" t="s">
        <v>90</v>
      </c>
      <c r="BK555" s="241">
        <f>ROUND(I555*H555,2)</f>
        <v>0</v>
      </c>
      <c r="BL555" s="18" t="s">
        <v>144</v>
      </c>
      <c r="BM555" s="240" t="s">
        <v>1022</v>
      </c>
    </row>
    <row r="556" s="15" customFormat="1">
      <c r="A556" s="15"/>
      <c r="B556" s="274"/>
      <c r="C556" s="275"/>
      <c r="D556" s="242" t="s">
        <v>488</v>
      </c>
      <c r="E556" s="276" t="s">
        <v>1</v>
      </c>
      <c r="F556" s="277" t="s">
        <v>505</v>
      </c>
      <c r="G556" s="275"/>
      <c r="H556" s="276" t="s">
        <v>1</v>
      </c>
      <c r="I556" s="278"/>
      <c r="J556" s="275"/>
      <c r="K556" s="275"/>
      <c r="L556" s="279"/>
      <c r="M556" s="280"/>
      <c r="N556" s="281"/>
      <c r="O556" s="281"/>
      <c r="P556" s="281"/>
      <c r="Q556" s="281"/>
      <c r="R556" s="281"/>
      <c r="S556" s="281"/>
      <c r="T556" s="282"/>
      <c r="U556" s="15"/>
      <c r="V556" s="15"/>
      <c r="W556" s="15"/>
      <c r="X556" s="15"/>
      <c r="Y556" s="15"/>
      <c r="Z556" s="15"/>
      <c r="AA556" s="15"/>
      <c r="AB556" s="15"/>
      <c r="AC556" s="15"/>
      <c r="AD556" s="15"/>
      <c r="AE556" s="15"/>
      <c r="AT556" s="283" t="s">
        <v>488</v>
      </c>
      <c r="AU556" s="283" t="s">
        <v>92</v>
      </c>
      <c r="AV556" s="15" t="s">
        <v>90</v>
      </c>
      <c r="AW556" s="15" t="s">
        <v>38</v>
      </c>
      <c r="AX556" s="15" t="s">
        <v>83</v>
      </c>
      <c r="AY556" s="283" t="s">
        <v>355</v>
      </c>
    </row>
    <row r="557" s="13" customFormat="1">
      <c r="A557" s="13"/>
      <c r="B557" s="252"/>
      <c r="C557" s="253"/>
      <c r="D557" s="242" t="s">
        <v>488</v>
      </c>
      <c r="E557" s="254" t="s">
        <v>1</v>
      </c>
      <c r="F557" s="255" t="s">
        <v>1023</v>
      </c>
      <c r="G557" s="253"/>
      <c r="H557" s="256">
        <v>3751</v>
      </c>
      <c r="I557" s="257"/>
      <c r="J557" s="253"/>
      <c r="K557" s="253"/>
      <c r="L557" s="258"/>
      <c r="M557" s="259"/>
      <c r="N557" s="260"/>
      <c r="O557" s="260"/>
      <c r="P557" s="260"/>
      <c r="Q557" s="260"/>
      <c r="R557" s="260"/>
      <c r="S557" s="260"/>
      <c r="T557" s="261"/>
      <c r="U557" s="13"/>
      <c r="V557" s="13"/>
      <c r="W557" s="13"/>
      <c r="X557" s="13"/>
      <c r="Y557" s="13"/>
      <c r="Z557" s="13"/>
      <c r="AA557" s="13"/>
      <c r="AB557" s="13"/>
      <c r="AC557" s="13"/>
      <c r="AD557" s="13"/>
      <c r="AE557" s="13"/>
      <c r="AT557" s="262" t="s">
        <v>488</v>
      </c>
      <c r="AU557" s="262" t="s">
        <v>92</v>
      </c>
      <c r="AV557" s="13" t="s">
        <v>92</v>
      </c>
      <c r="AW557" s="13" t="s">
        <v>38</v>
      </c>
      <c r="AX557" s="13" t="s">
        <v>83</v>
      </c>
      <c r="AY557" s="262" t="s">
        <v>355</v>
      </c>
    </row>
    <row r="558" s="14" customFormat="1">
      <c r="A558" s="14"/>
      <c r="B558" s="263"/>
      <c r="C558" s="264"/>
      <c r="D558" s="242" t="s">
        <v>488</v>
      </c>
      <c r="E558" s="265" t="s">
        <v>1</v>
      </c>
      <c r="F558" s="266" t="s">
        <v>490</v>
      </c>
      <c r="G558" s="264"/>
      <c r="H558" s="267">
        <v>3751</v>
      </c>
      <c r="I558" s="268"/>
      <c r="J558" s="264"/>
      <c r="K558" s="264"/>
      <c r="L558" s="269"/>
      <c r="M558" s="270"/>
      <c r="N558" s="271"/>
      <c r="O558" s="271"/>
      <c r="P558" s="271"/>
      <c r="Q558" s="271"/>
      <c r="R558" s="271"/>
      <c r="S558" s="271"/>
      <c r="T558" s="272"/>
      <c r="U558" s="14"/>
      <c r="V558" s="14"/>
      <c r="W558" s="14"/>
      <c r="X558" s="14"/>
      <c r="Y558" s="14"/>
      <c r="Z558" s="14"/>
      <c r="AA558" s="14"/>
      <c r="AB558" s="14"/>
      <c r="AC558" s="14"/>
      <c r="AD558" s="14"/>
      <c r="AE558" s="14"/>
      <c r="AT558" s="273" t="s">
        <v>488</v>
      </c>
      <c r="AU558" s="273" t="s">
        <v>92</v>
      </c>
      <c r="AV558" s="14" t="s">
        <v>144</v>
      </c>
      <c r="AW558" s="14" t="s">
        <v>38</v>
      </c>
      <c r="AX558" s="14" t="s">
        <v>90</v>
      </c>
      <c r="AY558" s="273" t="s">
        <v>355</v>
      </c>
    </row>
    <row r="559" s="2" customFormat="1" ht="16.5" customHeight="1">
      <c r="A559" s="40"/>
      <c r="B559" s="41"/>
      <c r="C559" s="229" t="s">
        <v>1024</v>
      </c>
      <c r="D559" s="229" t="s">
        <v>358</v>
      </c>
      <c r="E559" s="230" t="s">
        <v>1025</v>
      </c>
      <c r="F559" s="231" t="s">
        <v>1026</v>
      </c>
      <c r="G559" s="232" t="s">
        <v>519</v>
      </c>
      <c r="H559" s="233">
        <v>3076.1399999999999</v>
      </c>
      <c r="I559" s="234"/>
      <c r="J559" s="235">
        <f>ROUND(I559*H559,2)</f>
        <v>0</v>
      </c>
      <c r="K559" s="231" t="s">
        <v>361</v>
      </c>
      <c r="L559" s="46"/>
      <c r="M559" s="236" t="s">
        <v>1</v>
      </c>
      <c r="N559" s="237" t="s">
        <v>48</v>
      </c>
      <c r="O559" s="93"/>
      <c r="P559" s="238">
        <f>O559*H559</f>
        <v>0</v>
      </c>
      <c r="Q559" s="238">
        <v>0</v>
      </c>
      <c r="R559" s="238">
        <f>Q559*H559</f>
        <v>0</v>
      </c>
      <c r="S559" s="238">
        <v>0</v>
      </c>
      <c r="T559" s="239">
        <f>S559*H559</f>
        <v>0</v>
      </c>
      <c r="U559" s="40"/>
      <c r="V559" s="40"/>
      <c r="W559" s="40"/>
      <c r="X559" s="40"/>
      <c r="Y559" s="40"/>
      <c r="Z559" s="40"/>
      <c r="AA559" s="40"/>
      <c r="AB559" s="40"/>
      <c r="AC559" s="40"/>
      <c r="AD559" s="40"/>
      <c r="AE559" s="40"/>
      <c r="AR559" s="240" t="s">
        <v>144</v>
      </c>
      <c r="AT559" s="240" t="s">
        <v>358</v>
      </c>
      <c r="AU559" s="240" t="s">
        <v>92</v>
      </c>
      <c r="AY559" s="18" t="s">
        <v>355</v>
      </c>
      <c r="BE559" s="241">
        <f>IF(N559="základní",J559,0)</f>
        <v>0</v>
      </c>
      <c r="BF559" s="241">
        <f>IF(N559="snížená",J559,0)</f>
        <v>0</v>
      </c>
      <c r="BG559" s="241">
        <f>IF(N559="zákl. přenesená",J559,0)</f>
        <v>0</v>
      </c>
      <c r="BH559" s="241">
        <f>IF(N559="sníž. přenesená",J559,0)</f>
        <v>0</v>
      </c>
      <c r="BI559" s="241">
        <f>IF(N559="nulová",J559,0)</f>
        <v>0</v>
      </c>
      <c r="BJ559" s="18" t="s">
        <v>90</v>
      </c>
      <c r="BK559" s="241">
        <f>ROUND(I559*H559,2)</f>
        <v>0</v>
      </c>
      <c r="BL559" s="18" t="s">
        <v>144</v>
      </c>
      <c r="BM559" s="240" t="s">
        <v>1027</v>
      </c>
    </row>
    <row r="560" s="15" customFormat="1">
      <c r="A560" s="15"/>
      <c r="B560" s="274"/>
      <c r="C560" s="275"/>
      <c r="D560" s="242" t="s">
        <v>488</v>
      </c>
      <c r="E560" s="276" t="s">
        <v>1</v>
      </c>
      <c r="F560" s="277" t="s">
        <v>828</v>
      </c>
      <c r="G560" s="275"/>
      <c r="H560" s="276" t="s">
        <v>1</v>
      </c>
      <c r="I560" s="278"/>
      <c r="J560" s="275"/>
      <c r="K560" s="275"/>
      <c r="L560" s="279"/>
      <c r="M560" s="280"/>
      <c r="N560" s="281"/>
      <c r="O560" s="281"/>
      <c r="P560" s="281"/>
      <c r="Q560" s="281"/>
      <c r="R560" s="281"/>
      <c r="S560" s="281"/>
      <c r="T560" s="282"/>
      <c r="U560" s="15"/>
      <c r="V560" s="15"/>
      <c r="W560" s="15"/>
      <c r="X560" s="15"/>
      <c r="Y560" s="15"/>
      <c r="Z560" s="15"/>
      <c r="AA560" s="15"/>
      <c r="AB560" s="15"/>
      <c r="AC560" s="15"/>
      <c r="AD560" s="15"/>
      <c r="AE560" s="15"/>
      <c r="AT560" s="283" t="s">
        <v>488</v>
      </c>
      <c r="AU560" s="283" t="s">
        <v>92</v>
      </c>
      <c r="AV560" s="15" t="s">
        <v>90</v>
      </c>
      <c r="AW560" s="15" t="s">
        <v>38</v>
      </c>
      <c r="AX560" s="15" t="s">
        <v>83</v>
      </c>
      <c r="AY560" s="283" t="s">
        <v>355</v>
      </c>
    </row>
    <row r="561" s="15" customFormat="1">
      <c r="A561" s="15"/>
      <c r="B561" s="274"/>
      <c r="C561" s="275"/>
      <c r="D561" s="242" t="s">
        <v>488</v>
      </c>
      <c r="E561" s="276" t="s">
        <v>1</v>
      </c>
      <c r="F561" s="277" t="s">
        <v>1028</v>
      </c>
      <c r="G561" s="275"/>
      <c r="H561" s="276" t="s">
        <v>1</v>
      </c>
      <c r="I561" s="278"/>
      <c r="J561" s="275"/>
      <c r="K561" s="275"/>
      <c r="L561" s="279"/>
      <c r="M561" s="280"/>
      <c r="N561" s="281"/>
      <c r="O561" s="281"/>
      <c r="P561" s="281"/>
      <c r="Q561" s="281"/>
      <c r="R561" s="281"/>
      <c r="S561" s="281"/>
      <c r="T561" s="282"/>
      <c r="U561" s="15"/>
      <c r="V561" s="15"/>
      <c r="W561" s="15"/>
      <c r="X561" s="15"/>
      <c r="Y561" s="15"/>
      <c r="Z561" s="15"/>
      <c r="AA561" s="15"/>
      <c r="AB561" s="15"/>
      <c r="AC561" s="15"/>
      <c r="AD561" s="15"/>
      <c r="AE561" s="15"/>
      <c r="AT561" s="283" t="s">
        <v>488</v>
      </c>
      <c r="AU561" s="283" t="s">
        <v>92</v>
      </c>
      <c r="AV561" s="15" t="s">
        <v>90</v>
      </c>
      <c r="AW561" s="15" t="s">
        <v>38</v>
      </c>
      <c r="AX561" s="15" t="s">
        <v>83</v>
      </c>
      <c r="AY561" s="283" t="s">
        <v>355</v>
      </c>
    </row>
    <row r="562" s="13" customFormat="1">
      <c r="A562" s="13"/>
      <c r="B562" s="252"/>
      <c r="C562" s="253"/>
      <c r="D562" s="242" t="s">
        <v>488</v>
      </c>
      <c r="E562" s="254" t="s">
        <v>1</v>
      </c>
      <c r="F562" s="255" t="s">
        <v>1029</v>
      </c>
      <c r="G562" s="253"/>
      <c r="H562" s="256">
        <v>1880.6199999999999</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488</v>
      </c>
      <c r="AU562" s="262" t="s">
        <v>92</v>
      </c>
      <c r="AV562" s="13" t="s">
        <v>92</v>
      </c>
      <c r="AW562" s="13" t="s">
        <v>38</v>
      </c>
      <c r="AX562" s="13" t="s">
        <v>83</v>
      </c>
      <c r="AY562" s="262" t="s">
        <v>355</v>
      </c>
    </row>
    <row r="563" s="13" customFormat="1">
      <c r="A563" s="13"/>
      <c r="B563" s="252"/>
      <c r="C563" s="253"/>
      <c r="D563" s="242" t="s">
        <v>488</v>
      </c>
      <c r="E563" s="254" t="s">
        <v>1</v>
      </c>
      <c r="F563" s="255" t="s">
        <v>1030</v>
      </c>
      <c r="G563" s="253"/>
      <c r="H563" s="256">
        <v>952.51999999999998</v>
      </c>
      <c r="I563" s="257"/>
      <c r="J563" s="253"/>
      <c r="K563" s="253"/>
      <c r="L563" s="258"/>
      <c r="M563" s="259"/>
      <c r="N563" s="260"/>
      <c r="O563" s="260"/>
      <c r="P563" s="260"/>
      <c r="Q563" s="260"/>
      <c r="R563" s="260"/>
      <c r="S563" s="260"/>
      <c r="T563" s="261"/>
      <c r="U563" s="13"/>
      <c r="V563" s="13"/>
      <c r="W563" s="13"/>
      <c r="X563" s="13"/>
      <c r="Y563" s="13"/>
      <c r="Z563" s="13"/>
      <c r="AA563" s="13"/>
      <c r="AB563" s="13"/>
      <c r="AC563" s="13"/>
      <c r="AD563" s="13"/>
      <c r="AE563" s="13"/>
      <c r="AT563" s="262" t="s">
        <v>488</v>
      </c>
      <c r="AU563" s="262" t="s">
        <v>92</v>
      </c>
      <c r="AV563" s="13" t="s">
        <v>92</v>
      </c>
      <c r="AW563" s="13" t="s">
        <v>38</v>
      </c>
      <c r="AX563" s="13" t="s">
        <v>83</v>
      </c>
      <c r="AY563" s="262" t="s">
        <v>355</v>
      </c>
    </row>
    <row r="564" s="13" customFormat="1">
      <c r="A564" s="13"/>
      <c r="B564" s="252"/>
      <c r="C564" s="253"/>
      <c r="D564" s="242" t="s">
        <v>488</v>
      </c>
      <c r="E564" s="254" t="s">
        <v>1</v>
      </c>
      <c r="F564" s="255" t="s">
        <v>1031</v>
      </c>
      <c r="G564" s="253"/>
      <c r="H564" s="256">
        <v>39</v>
      </c>
      <c r="I564" s="257"/>
      <c r="J564" s="253"/>
      <c r="K564" s="253"/>
      <c r="L564" s="258"/>
      <c r="M564" s="259"/>
      <c r="N564" s="260"/>
      <c r="O564" s="260"/>
      <c r="P564" s="260"/>
      <c r="Q564" s="260"/>
      <c r="R564" s="260"/>
      <c r="S564" s="260"/>
      <c r="T564" s="261"/>
      <c r="U564" s="13"/>
      <c r="V564" s="13"/>
      <c r="W564" s="13"/>
      <c r="X564" s="13"/>
      <c r="Y564" s="13"/>
      <c r="Z564" s="13"/>
      <c r="AA564" s="13"/>
      <c r="AB564" s="13"/>
      <c r="AC564" s="13"/>
      <c r="AD564" s="13"/>
      <c r="AE564" s="13"/>
      <c r="AT564" s="262" t="s">
        <v>488</v>
      </c>
      <c r="AU564" s="262" t="s">
        <v>92</v>
      </c>
      <c r="AV564" s="13" t="s">
        <v>92</v>
      </c>
      <c r="AW564" s="13" t="s">
        <v>38</v>
      </c>
      <c r="AX564" s="13" t="s">
        <v>83</v>
      </c>
      <c r="AY564" s="262" t="s">
        <v>355</v>
      </c>
    </row>
    <row r="565" s="16" customFormat="1">
      <c r="A565" s="16"/>
      <c r="B565" s="294"/>
      <c r="C565" s="295"/>
      <c r="D565" s="242" t="s">
        <v>488</v>
      </c>
      <c r="E565" s="296" t="s">
        <v>1</v>
      </c>
      <c r="F565" s="297" t="s">
        <v>623</v>
      </c>
      <c r="G565" s="295"/>
      <c r="H565" s="298">
        <v>2872.1399999999999</v>
      </c>
      <c r="I565" s="299"/>
      <c r="J565" s="295"/>
      <c r="K565" s="295"/>
      <c r="L565" s="300"/>
      <c r="M565" s="301"/>
      <c r="N565" s="302"/>
      <c r="O565" s="302"/>
      <c r="P565" s="302"/>
      <c r="Q565" s="302"/>
      <c r="R565" s="302"/>
      <c r="S565" s="302"/>
      <c r="T565" s="303"/>
      <c r="U565" s="16"/>
      <c r="V565" s="16"/>
      <c r="W565" s="16"/>
      <c r="X565" s="16"/>
      <c r="Y565" s="16"/>
      <c r="Z565" s="16"/>
      <c r="AA565" s="16"/>
      <c r="AB565" s="16"/>
      <c r="AC565" s="16"/>
      <c r="AD565" s="16"/>
      <c r="AE565" s="16"/>
      <c r="AT565" s="304" t="s">
        <v>488</v>
      </c>
      <c r="AU565" s="304" t="s">
        <v>92</v>
      </c>
      <c r="AV565" s="16" t="s">
        <v>102</v>
      </c>
      <c r="AW565" s="16" t="s">
        <v>38</v>
      </c>
      <c r="AX565" s="16" t="s">
        <v>83</v>
      </c>
      <c r="AY565" s="304" t="s">
        <v>355</v>
      </c>
    </row>
    <row r="566" s="13" customFormat="1">
      <c r="A566" s="13"/>
      <c r="B566" s="252"/>
      <c r="C566" s="253"/>
      <c r="D566" s="242" t="s">
        <v>488</v>
      </c>
      <c r="E566" s="254" t="s">
        <v>1</v>
      </c>
      <c r="F566" s="255" t="s">
        <v>1032</v>
      </c>
      <c r="G566" s="253"/>
      <c r="H566" s="256">
        <v>204</v>
      </c>
      <c r="I566" s="257"/>
      <c r="J566" s="253"/>
      <c r="K566" s="253"/>
      <c r="L566" s="258"/>
      <c r="M566" s="259"/>
      <c r="N566" s="260"/>
      <c r="O566" s="260"/>
      <c r="P566" s="260"/>
      <c r="Q566" s="260"/>
      <c r="R566" s="260"/>
      <c r="S566" s="260"/>
      <c r="T566" s="261"/>
      <c r="U566" s="13"/>
      <c r="V566" s="13"/>
      <c r="W566" s="13"/>
      <c r="X566" s="13"/>
      <c r="Y566" s="13"/>
      <c r="Z566" s="13"/>
      <c r="AA566" s="13"/>
      <c r="AB566" s="13"/>
      <c r="AC566" s="13"/>
      <c r="AD566" s="13"/>
      <c r="AE566" s="13"/>
      <c r="AT566" s="262" t="s">
        <v>488</v>
      </c>
      <c r="AU566" s="262" t="s">
        <v>92</v>
      </c>
      <c r="AV566" s="13" t="s">
        <v>92</v>
      </c>
      <c r="AW566" s="13" t="s">
        <v>38</v>
      </c>
      <c r="AX566" s="13" t="s">
        <v>83</v>
      </c>
      <c r="AY566" s="262" t="s">
        <v>355</v>
      </c>
    </row>
    <row r="567" s="14" customFormat="1">
      <c r="A567" s="14"/>
      <c r="B567" s="263"/>
      <c r="C567" s="264"/>
      <c r="D567" s="242" t="s">
        <v>488</v>
      </c>
      <c r="E567" s="265" t="s">
        <v>1</v>
      </c>
      <c r="F567" s="266" t="s">
        <v>490</v>
      </c>
      <c r="G567" s="264"/>
      <c r="H567" s="267">
        <v>3076.1399999999999</v>
      </c>
      <c r="I567" s="268"/>
      <c r="J567" s="264"/>
      <c r="K567" s="264"/>
      <c r="L567" s="269"/>
      <c r="M567" s="270"/>
      <c r="N567" s="271"/>
      <c r="O567" s="271"/>
      <c r="P567" s="271"/>
      <c r="Q567" s="271"/>
      <c r="R567" s="271"/>
      <c r="S567" s="271"/>
      <c r="T567" s="272"/>
      <c r="U567" s="14"/>
      <c r="V567" s="14"/>
      <c r="W567" s="14"/>
      <c r="X567" s="14"/>
      <c r="Y567" s="14"/>
      <c r="Z567" s="14"/>
      <c r="AA567" s="14"/>
      <c r="AB567" s="14"/>
      <c r="AC567" s="14"/>
      <c r="AD567" s="14"/>
      <c r="AE567" s="14"/>
      <c r="AT567" s="273" t="s">
        <v>488</v>
      </c>
      <c r="AU567" s="273" t="s">
        <v>92</v>
      </c>
      <c r="AV567" s="14" t="s">
        <v>144</v>
      </c>
      <c r="AW567" s="14" t="s">
        <v>38</v>
      </c>
      <c r="AX567" s="14" t="s">
        <v>90</v>
      </c>
      <c r="AY567" s="273" t="s">
        <v>355</v>
      </c>
    </row>
    <row r="568" s="2" customFormat="1" ht="21.75" customHeight="1">
      <c r="A568" s="40"/>
      <c r="B568" s="41"/>
      <c r="C568" s="229" t="s">
        <v>1033</v>
      </c>
      <c r="D568" s="229" t="s">
        <v>358</v>
      </c>
      <c r="E568" s="230" t="s">
        <v>1034</v>
      </c>
      <c r="F568" s="231" t="s">
        <v>1035</v>
      </c>
      <c r="G568" s="232" t="s">
        <v>519</v>
      </c>
      <c r="H568" s="233">
        <v>369136.79999999999</v>
      </c>
      <c r="I568" s="234"/>
      <c r="J568" s="235">
        <f>ROUND(I568*H568,2)</f>
        <v>0</v>
      </c>
      <c r="K568" s="231" t="s">
        <v>361</v>
      </c>
      <c r="L568" s="46"/>
      <c r="M568" s="236" t="s">
        <v>1</v>
      </c>
      <c r="N568" s="237" t="s">
        <v>48</v>
      </c>
      <c r="O568" s="93"/>
      <c r="P568" s="238">
        <f>O568*H568</f>
        <v>0</v>
      </c>
      <c r="Q568" s="238">
        <v>0</v>
      </c>
      <c r="R568" s="238">
        <f>Q568*H568</f>
        <v>0</v>
      </c>
      <c r="S568" s="238">
        <v>0</v>
      </c>
      <c r="T568" s="239">
        <f>S568*H568</f>
        <v>0</v>
      </c>
      <c r="U568" s="40"/>
      <c r="V568" s="40"/>
      <c r="W568" s="40"/>
      <c r="X568" s="40"/>
      <c r="Y568" s="40"/>
      <c r="Z568" s="40"/>
      <c r="AA568" s="40"/>
      <c r="AB568" s="40"/>
      <c r="AC568" s="40"/>
      <c r="AD568" s="40"/>
      <c r="AE568" s="40"/>
      <c r="AR568" s="240" t="s">
        <v>144</v>
      </c>
      <c r="AT568" s="240" t="s">
        <v>358</v>
      </c>
      <c r="AU568" s="240" t="s">
        <v>92</v>
      </c>
      <c r="AY568" s="18" t="s">
        <v>355</v>
      </c>
      <c r="BE568" s="241">
        <f>IF(N568="základní",J568,0)</f>
        <v>0</v>
      </c>
      <c r="BF568" s="241">
        <f>IF(N568="snížená",J568,0)</f>
        <v>0</v>
      </c>
      <c r="BG568" s="241">
        <f>IF(N568="zákl. přenesená",J568,0)</f>
        <v>0</v>
      </c>
      <c r="BH568" s="241">
        <f>IF(N568="sníž. přenesená",J568,0)</f>
        <v>0</v>
      </c>
      <c r="BI568" s="241">
        <f>IF(N568="nulová",J568,0)</f>
        <v>0</v>
      </c>
      <c r="BJ568" s="18" t="s">
        <v>90</v>
      </c>
      <c r="BK568" s="241">
        <f>ROUND(I568*H568,2)</f>
        <v>0</v>
      </c>
      <c r="BL568" s="18" t="s">
        <v>144</v>
      </c>
      <c r="BM568" s="240" t="s">
        <v>1036</v>
      </c>
    </row>
    <row r="569" s="13" customFormat="1">
      <c r="A569" s="13"/>
      <c r="B569" s="252"/>
      <c r="C569" s="253"/>
      <c r="D569" s="242" t="s">
        <v>488</v>
      </c>
      <c r="E569" s="253"/>
      <c r="F569" s="255" t="s">
        <v>1037</v>
      </c>
      <c r="G569" s="253"/>
      <c r="H569" s="256">
        <v>369136.79999999999</v>
      </c>
      <c r="I569" s="257"/>
      <c r="J569" s="253"/>
      <c r="K569" s="253"/>
      <c r="L569" s="258"/>
      <c r="M569" s="259"/>
      <c r="N569" s="260"/>
      <c r="O569" s="260"/>
      <c r="P569" s="260"/>
      <c r="Q569" s="260"/>
      <c r="R569" s="260"/>
      <c r="S569" s="260"/>
      <c r="T569" s="261"/>
      <c r="U569" s="13"/>
      <c r="V569" s="13"/>
      <c r="W569" s="13"/>
      <c r="X569" s="13"/>
      <c r="Y569" s="13"/>
      <c r="Z569" s="13"/>
      <c r="AA569" s="13"/>
      <c r="AB569" s="13"/>
      <c r="AC569" s="13"/>
      <c r="AD569" s="13"/>
      <c r="AE569" s="13"/>
      <c r="AT569" s="262" t="s">
        <v>488</v>
      </c>
      <c r="AU569" s="262" t="s">
        <v>92</v>
      </c>
      <c r="AV569" s="13" t="s">
        <v>92</v>
      </c>
      <c r="AW569" s="13" t="s">
        <v>4</v>
      </c>
      <c r="AX569" s="13" t="s">
        <v>90</v>
      </c>
      <c r="AY569" s="262" t="s">
        <v>355</v>
      </c>
    </row>
    <row r="570" s="2" customFormat="1" ht="16.5" customHeight="1">
      <c r="A570" s="40"/>
      <c r="B570" s="41"/>
      <c r="C570" s="229" t="s">
        <v>1038</v>
      </c>
      <c r="D570" s="229" t="s">
        <v>358</v>
      </c>
      <c r="E570" s="230" t="s">
        <v>1039</v>
      </c>
      <c r="F570" s="231" t="s">
        <v>1040</v>
      </c>
      <c r="G570" s="232" t="s">
        <v>519</v>
      </c>
      <c r="H570" s="233">
        <v>3076.1399999999999</v>
      </c>
      <c r="I570" s="234"/>
      <c r="J570" s="235">
        <f>ROUND(I570*H570,2)</f>
        <v>0</v>
      </c>
      <c r="K570" s="231" t="s">
        <v>361</v>
      </c>
      <c r="L570" s="46"/>
      <c r="M570" s="236" t="s">
        <v>1</v>
      </c>
      <c r="N570" s="237" t="s">
        <v>48</v>
      </c>
      <c r="O570" s="93"/>
      <c r="P570" s="238">
        <f>O570*H570</f>
        <v>0</v>
      </c>
      <c r="Q570" s="238">
        <v>0</v>
      </c>
      <c r="R570" s="238">
        <f>Q570*H570</f>
        <v>0</v>
      </c>
      <c r="S570" s="238">
        <v>0</v>
      </c>
      <c r="T570" s="239">
        <f>S570*H570</f>
        <v>0</v>
      </c>
      <c r="U570" s="40"/>
      <c r="V570" s="40"/>
      <c r="W570" s="40"/>
      <c r="X570" s="40"/>
      <c r="Y570" s="40"/>
      <c r="Z570" s="40"/>
      <c r="AA570" s="40"/>
      <c r="AB570" s="40"/>
      <c r="AC570" s="40"/>
      <c r="AD570" s="40"/>
      <c r="AE570" s="40"/>
      <c r="AR570" s="240" t="s">
        <v>144</v>
      </c>
      <c r="AT570" s="240" t="s">
        <v>358</v>
      </c>
      <c r="AU570" s="240" t="s">
        <v>92</v>
      </c>
      <c r="AY570" s="18" t="s">
        <v>355</v>
      </c>
      <c r="BE570" s="241">
        <f>IF(N570="základní",J570,0)</f>
        <v>0</v>
      </c>
      <c r="BF570" s="241">
        <f>IF(N570="snížená",J570,0)</f>
        <v>0</v>
      </c>
      <c r="BG570" s="241">
        <f>IF(N570="zákl. přenesená",J570,0)</f>
        <v>0</v>
      </c>
      <c r="BH570" s="241">
        <f>IF(N570="sníž. přenesená",J570,0)</f>
        <v>0</v>
      </c>
      <c r="BI570" s="241">
        <f>IF(N570="nulová",J570,0)</f>
        <v>0</v>
      </c>
      <c r="BJ570" s="18" t="s">
        <v>90</v>
      </c>
      <c r="BK570" s="241">
        <f>ROUND(I570*H570,2)</f>
        <v>0</v>
      </c>
      <c r="BL570" s="18" t="s">
        <v>144</v>
      </c>
      <c r="BM570" s="240" t="s">
        <v>1041</v>
      </c>
    </row>
    <row r="571" s="2" customFormat="1" ht="16.5" customHeight="1">
      <c r="A571" s="40"/>
      <c r="B571" s="41"/>
      <c r="C571" s="229" t="s">
        <v>1042</v>
      </c>
      <c r="D571" s="229" t="s">
        <v>358</v>
      </c>
      <c r="E571" s="230" t="s">
        <v>1043</v>
      </c>
      <c r="F571" s="231" t="s">
        <v>1044</v>
      </c>
      <c r="G571" s="232" t="s">
        <v>498</v>
      </c>
      <c r="H571" s="233">
        <v>459.64800000000002</v>
      </c>
      <c r="I571" s="234"/>
      <c r="J571" s="235">
        <f>ROUND(I571*H571,2)</f>
        <v>0</v>
      </c>
      <c r="K571" s="231" t="s">
        <v>361</v>
      </c>
      <c r="L571" s="46"/>
      <c r="M571" s="236" t="s">
        <v>1</v>
      </c>
      <c r="N571" s="237" t="s">
        <v>48</v>
      </c>
      <c r="O571" s="93"/>
      <c r="P571" s="238">
        <f>O571*H571</f>
        <v>0</v>
      </c>
      <c r="Q571" s="238">
        <v>0</v>
      </c>
      <c r="R571" s="238">
        <f>Q571*H571</f>
        <v>0</v>
      </c>
      <c r="S571" s="238">
        <v>0</v>
      </c>
      <c r="T571" s="239">
        <f>S571*H571</f>
        <v>0</v>
      </c>
      <c r="U571" s="40"/>
      <c r="V571" s="40"/>
      <c r="W571" s="40"/>
      <c r="X571" s="40"/>
      <c r="Y571" s="40"/>
      <c r="Z571" s="40"/>
      <c r="AA571" s="40"/>
      <c r="AB571" s="40"/>
      <c r="AC571" s="40"/>
      <c r="AD571" s="40"/>
      <c r="AE571" s="40"/>
      <c r="AR571" s="240" t="s">
        <v>144</v>
      </c>
      <c r="AT571" s="240" t="s">
        <v>358</v>
      </c>
      <c r="AU571" s="240" t="s">
        <v>92</v>
      </c>
      <c r="AY571" s="18" t="s">
        <v>355</v>
      </c>
      <c r="BE571" s="241">
        <f>IF(N571="základní",J571,0)</f>
        <v>0</v>
      </c>
      <c r="BF571" s="241">
        <f>IF(N571="snížená",J571,0)</f>
        <v>0</v>
      </c>
      <c r="BG571" s="241">
        <f>IF(N571="zákl. přenesená",J571,0)</f>
        <v>0</v>
      </c>
      <c r="BH571" s="241">
        <f>IF(N571="sníž. přenesená",J571,0)</f>
        <v>0</v>
      </c>
      <c r="BI571" s="241">
        <f>IF(N571="nulová",J571,0)</f>
        <v>0</v>
      </c>
      <c r="BJ571" s="18" t="s">
        <v>90</v>
      </c>
      <c r="BK571" s="241">
        <f>ROUND(I571*H571,2)</f>
        <v>0</v>
      </c>
      <c r="BL571" s="18" t="s">
        <v>144</v>
      </c>
      <c r="BM571" s="240" t="s">
        <v>1045</v>
      </c>
    </row>
    <row r="572" s="15" customFormat="1">
      <c r="A572" s="15"/>
      <c r="B572" s="274"/>
      <c r="C572" s="275"/>
      <c r="D572" s="242" t="s">
        <v>488</v>
      </c>
      <c r="E572" s="276" t="s">
        <v>1</v>
      </c>
      <c r="F572" s="277" t="s">
        <v>1046</v>
      </c>
      <c r="G572" s="275"/>
      <c r="H572" s="276" t="s">
        <v>1</v>
      </c>
      <c r="I572" s="278"/>
      <c r="J572" s="275"/>
      <c r="K572" s="275"/>
      <c r="L572" s="279"/>
      <c r="M572" s="280"/>
      <c r="N572" s="281"/>
      <c r="O572" s="281"/>
      <c r="P572" s="281"/>
      <c r="Q572" s="281"/>
      <c r="R572" s="281"/>
      <c r="S572" s="281"/>
      <c r="T572" s="282"/>
      <c r="U572" s="15"/>
      <c r="V572" s="15"/>
      <c r="W572" s="15"/>
      <c r="X572" s="15"/>
      <c r="Y572" s="15"/>
      <c r="Z572" s="15"/>
      <c r="AA572" s="15"/>
      <c r="AB572" s="15"/>
      <c r="AC572" s="15"/>
      <c r="AD572" s="15"/>
      <c r="AE572" s="15"/>
      <c r="AT572" s="283" t="s">
        <v>488</v>
      </c>
      <c r="AU572" s="283" t="s">
        <v>92</v>
      </c>
      <c r="AV572" s="15" t="s">
        <v>90</v>
      </c>
      <c r="AW572" s="15" t="s">
        <v>38</v>
      </c>
      <c r="AX572" s="15" t="s">
        <v>83</v>
      </c>
      <c r="AY572" s="283" t="s">
        <v>355</v>
      </c>
    </row>
    <row r="573" s="13" customFormat="1">
      <c r="A573" s="13"/>
      <c r="B573" s="252"/>
      <c r="C573" s="253"/>
      <c r="D573" s="242" t="s">
        <v>488</v>
      </c>
      <c r="E573" s="254" t="s">
        <v>1</v>
      </c>
      <c r="F573" s="255" t="s">
        <v>1047</v>
      </c>
      <c r="G573" s="253"/>
      <c r="H573" s="256">
        <v>459.64800000000002</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488</v>
      </c>
      <c r="AU573" s="262" t="s">
        <v>92</v>
      </c>
      <c r="AV573" s="13" t="s">
        <v>92</v>
      </c>
      <c r="AW573" s="13" t="s">
        <v>38</v>
      </c>
      <c r="AX573" s="13" t="s">
        <v>83</v>
      </c>
      <c r="AY573" s="262" t="s">
        <v>355</v>
      </c>
    </row>
    <row r="574" s="14" customFormat="1">
      <c r="A574" s="14"/>
      <c r="B574" s="263"/>
      <c r="C574" s="264"/>
      <c r="D574" s="242" t="s">
        <v>488</v>
      </c>
      <c r="E574" s="265" t="s">
        <v>1</v>
      </c>
      <c r="F574" s="266" t="s">
        <v>490</v>
      </c>
      <c r="G574" s="264"/>
      <c r="H574" s="267">
        <v>459.64800000000002</v>
      </c>
      <c r="I574" s="268"/>
      <c r="J574" s="264"/>
      <c r="K574" s="264"/>
      <c r="L574" s="269"/>
      <c r="M574" s="270"/>
      <c r="N574" s="271"/>
      <c r="O574" s="271"/>
      <c r="P574" s="271"/>
      <c r="Q574" s="271"/>
      <c r="R574" s="271"/>
      <c r="S574" s="271"/>
      <c r="T574" s="272"/>
      <c r="U574" s="14"/>
      <c r="V574" s="14"/>
      <c r="W574" s="14"/>
      <c r="X574" s="14"/>
      <c r="Y574" s="14"/>
      <c r="Z574" s="14"/>
      <c r="AA574" s="14"/>
      <c r="AB574" s="14"/>
      <c r="AC574" s="14"/>
      <c r="AD574" s="14"/>
      <c r="AE574" s="14"/>
      <c r="AT574" s="273" t="s">
        <v>488</v>
      </c>
      <c r="AU574" s="273" t="s">
        <v>92</v>
      </c>
      <c r="AV574" s="14" t="s">
        <v>144</v>
      </c>
      <c r="AW574" s="14" t="s">
        <v>38</v>
      </c>
      <c r="AX574" s="14" t="s">
        <v>90</v>
      </c>
      <c r="AY574" s="273" t="s">
        <v>355</v>
      </c>
    </row>
    <row r="575" s="2" customFormat="1" ht="21.75" customHeight="1">
      <c r="A575" s="40"/>
      <c r="B575" s="41"/>
      <c r="C575" s="229" t="s">
        <v>1048</v>
      </c>
      <c r="D575" s="229" t="s">
        <v>358</v>
      </c>
      <c r="E575" s="230" t="s">
        <v>1049</v>
      </c>
      <c r="F575" s="231" t="s">
        <v>1050</v>
      </c>
      <c r="G575" s="232" t="s">
        <v>498</v>
      </c>
      <c r="H575" s="233">
        <v>459.64800000000002</v>
      </c>
      <c r="I575" s="234"/>
      <c r="J575" s="235">
        <f>ROUND(I575*H575,2)</f>
        <v>0</v>
      </c>
      <c r="K575" s="231" t="s">
        <v>361</v>
      </c>
      <c r="L575" s="46"/>
      <c r="M575" s="236" t="s">
        <v>1</v>
      </c>
      <c r="N575" s="237" t="s">
        <v>48</v>
      </c>
      <c r="O575" s="93"/>
      <c r="P575" s="238">
        <f>O575*H575</f>
        <v>0</v>
      </c>
      <c r="Q575" s="238">
        <v>0</v>
      </c>
      <c r="R575" s="238">
        <f>Q575*H575</f>
        <v>0</v>
      </c>
      <c r="S575" s="238">
        <v>0</v>
      </c>
      <c r="T575" s="239">
        <f>S575*H575</f>
        <v>0</v>
      </c>
      <c r="U575" s="40"/>
      <c r="V575" s="40"/>
      <c r="W575" s="40"/>
      <c r="X575" s="40"/>
      <c r="Y575" s="40"/>
      <c r="Z575" s="40"/>
      <c r="AA575" s="40"/>
      <c r="AB575" s="40"/>
      <c r="AC575" s="40"/>
      <c r="AD575" s="40"/>
      <c r="AE575" s="40"/>
      <c r="AR575" s="240" t="s">
        <v>144</v>
      </c>
      <c r="AT575" s="240" t="s">
        <v>358</v>
      </c>
      <c r="AU575" s="240" t="s">
        <v>92</v>
      </c>
      <c r="AY575" s="18" t="s">
        <v>355</v>
      </c>
      <c r="BE575" s="241">
        <f>IF(N575="základní",J575,0)</f>
        <v>0</v>
      </c>
      <c r="BF575" s="241">
        <f>IF(N575="snížená",J575,0)</f>
        <v>0</v>
      </c>
      <c r="BG575" s="241">
        <f>IF(N575="zákl. přenesená",J575,0)</f>
        <v>0</v>
      </c>
      <c r="BH575" s="241">
        <f>IF(N575="sníž. přenesená",J575,0)</f>
        <v>0</v>
      </c>
      <c r="BI575" s="241">
        <f>IF(N575="nulová",J575,0)</f>
        <v>0</v>
      </c>
      <c r="BJ575" s="18" t="s">
        <v>90</v>
      </c>
      <c r="BK575" s="241">
        <f>ROUND(I575*H575,2)</f>
        <v>0</v>
      </c>
      <c r="BL575" s="18" t="s">
        <v>144</v>
      </c>
      <c r="BM575" s="240" t="s">
        <v>1051</v>
      </c>
    </row>
    <row r="576" s="2" customFormat="1" ht="21.75" customHeight="1">
      <c r="A576" s="40"/>
      <c r="B576" s="41"/>
      <c r="C576" s="229" t="s">
        <v>1052</v>
      </c>
      <c r="D576" s="229" t="s">
        <v>358</v>
      </c>
      <c r="E576" s="230" t="s">
        <v>1053</v>
      </c>
      <c r="F576" s="231" t="s">
        <v>1054</v>
      </c>
      <c r="G576" s="232" t="s">
        <v>498</v>
      </c>
      <c r="H576" s="233">
        <v>27578.880000000001</v>
      </c>
      <c r="I576" s="234"/>
      <c r="J576" s="235">
        <f>ROUND(I576*H576,2)</f>
        <v>0</v>
      </c>
      <c r="K576" s="231" t="s">
        <v>361</v>
      </c>
      <c r="L576" s="46"/>
      <c r="M576" s="236" t="s">
        <v>1</v>
      </c>
      <c r="N576" s="237" t="s">
        <v>48</v>
      </c>
      <c r="O576" s="93"/>
      <c r="P576" s="238">
        <f>O576*H576</f>
        <v>0</v>
      </c>
      <c r="Q576" s="238">
        <v>0</v>
      </c>
      <c r="R576" s="238">
        <f>Q576*H576</f>
        <v>0</v>
      </c>
      <c r="S576" s="238">
        <v>0</v>
      </c>
      <c r="T576" s="239">
        <f>S576*H576</f>
        <v>0</v>
      </c>
      <c r="U576" s="40"/>
      <c r="V576" s="40"/>
      <c r="W576" s="40"/>
      <c r="X576" s="40"/>
      <c r="Y576" s="40"/>
      <c r="Z576" s="40"/>
      <c r="AA576" s="40"/>
      <c r="AB576" s="40"/>
      <c r="AC576" s="40"/>
      <c r="AD576" s="40"/>
      <c r="AE576" s="40"/>
      <c r="AR576" s="240" t="s">
        <v>144</v>
      </c>
      <c r="AT576" s="240" t="s">
        <v>358</v>
      </c>
      <c r="AU576" s="240" t="s">
        <v>92</v>
      </c>
      <c r="AY576" s="18" t="s">
        <v>355</v>
      </c>
      <c r="BE576" s="241">
        <f>IF(N576="základní",J576,0)</f>
        <v>0</v>
      </c>
      <c r="BF576" s="241">
        <f>IF(N576="snížená",J576,0)</f>
        <v>0</v>
      </c>
      <c r="BG576" s="241">
        <f>IF(N576="zákl. přenesená",J576,0)</f>
        <v>0</v>
      </c>
      <c r="BH576" s="241">
        <f>IF(N576="sníž. přenesená",J576,0)</f>
        <v>0</v>
      </c>
      <c r="BI576" s="241">
        <f>IF(N576="nulová",J576,0)</f>
        <v>0</v>
      </c>
      <c r="BJ576" s="18" t="s">
        <v>90</v>
      </c>
      <c r="BK576" s="241">
        <f>ROUND(I576*H576,2)</f>
        <v>0</v>
      </c>
      <c r="BL576" s="18" t="s">
        <v>144</v>
      </c>
      <c r="BM576" s="240" t="s">
        <v>1055</v>
      </c>
    </row>
    <row r="577" s="13" customFormat="1">
      <c r="A577" s="13"/>
      <c r="B577" s="252"/>
      <c r="C577" s="253"/>
      <c r="D577" s="242" t="s">
        <v>488</v>
      </c>
      <c r="E577" s="253"/>
      <c r="F577" s="255" t="s">
        <v>1056</v>
      </c>
      <c r="G577" s="253"/>
      <c r="H577" s="256">
        <v>27578.880000000001</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488</v>
      </c>
      <c r="AU577" s="262" t="s">
        <v>92</v>
      </c>
      <c r="AV577" s="13" t="s">
        <v>92</v>
      </c>
      <c r="AW577" s="13" t="s">
        <v>4</v>
      </c>
      <c r="AX577" s="13" t="s">
        <v>90</v>
      </c>
      <c r="AY577" s="262" t="s">
        <v>355</v>
      </c>
    </row>
    <row r="578" s="2" customFormat="1" ht="21.75" customHeight="1">
      <c r="A578" s="40"/>
      <c r="B578" s="41"/>
      <c r="C578" s="229" t="s">
        <v>1057</v>
      </c>
      <c r="D578" s="229" t="s">
        <v>358</v>
      </c>
      <c r="E578" s="230" t="s">
        <v>1058</v>
      </c>
      <c r="F578" s="231" t="s">
        <v>1059</v>
      </c>
      <c r="G578" s="232" t="s">
        <v>498</v>
      </c>
      <c r="H578" s="233">
        <v>459.64800000000002</v>
      </c>
      <c r="I578" s="234"/>
      <c r="J578" s="235">
        <f>ROUND(I578*H578,2)</f>
        <v>0</v>
      </c>
      <c r="K578" s="231" t="s">
        <v>361</v>
      </c>
      <c r="L578" s="46"/>
      <c r="M578" s="236" t="s">
        <v>1</v>
      </c>
      <c r="N578" s="237" t="s">
        <v>48</v>
      </c>
      <c r="O578" s="93"/>
      <c r="P578" s="238">
        <f>O578*H578</f>
        <v>0</v>
      </c>
      <c r="Q578" s="238">
        <v>0</v>
      </c>
      <c r="R578" s="238">
        <f>Q578*H578</f>
        <v>0</v>
      </c>
      <c r="S578" s="238">
        <v>0</v>
      </c>
      <c r="T578" s="239">
        <f>S578*H578</f>
        <v>0</v>
      </c>
      <c r="U578" s="40"/>
      <c r="V578" s="40"/>
      <c r="W578" s="40"/>
      <c r="X578" s="40"/>
      <c r="Y578" s="40"/>
      <c r="Z578" s="40"/>
      <c r="AA578" s="40"/>
      <c r="AB578" s="40"/>
      <c r="AC578" s="40"/>
      <c r="AD578" s="40"/>
      <c r="AE578" s="40"/>
      <c r="AR578" s="240" t="s">
        <v>144</v>
      </c>
      <c r="AT578" s="240" t="s">
        <v>358</v>
      </c>
      <c r="AU578" s="240" t="s">
        <v>92</v>
      </c>
      <c r="AY578" s="18" t="s">
        <v>355</v>
      </c>
      <c r="BE578" s="241">
        <f>IF(N578="základní",J578,0)</f>
        <v>0</v>
      </c>
      <c r="BF578" s="241">
        <f>IF(N578="snížená",J578,0)</f>
        <v>0</v>
      </c>
      <c r="BG578" s="241">
        <f>IF(N578="zákl. přenesená",J578,0)</f>
        <v>0</v>
      </c>
      <c r="BH578" s="241">
        <f>IF(N578="sníž. přenesená",J578,0)</f>
        <v>0</v>
      </c>
      <c r="BI578" s="241">
        <f>IF(N578="nulová",J578,0)</f>
        <v>0</v>
      </c>
      <c r="BJ578" s="18" t="s">
        <v>90</v>
      </c>
      <c r="BK578" s="241">
        <f>ROUND(I578*H578,2)</f>
        <v>0</v>
      </c>
      <c r="BL578" s="18" t="s">
        <v>144</v>
      </c>
      <c r="BM578" s="240" t="s">
        <v>1060</v>
      </c>
    </row>
    <row r="579" s="2" customFormat="1" ht="16.5" customHeight="1">
      <c r="A579" s="40"/>
      <c r="B579" s="41"/>
      <c r="C579" s="229" t="s">
        <v>1061</v>
      </c>
      <c r="D579" s="229" t="s">
        <v>358</v>
      </c>
      <c r="E579" s="230" t="s">
        <v>1062</v>
      </c>
      <c r="F579" s="231" t="s">
        <v>1063</v>
      </c>
      <c r="G579" s="232" t="s">
        <v>514</v>
      </c>
      <c r="H579" s="233">
        <v>976.5</v>
      </c>
      <c r="I579" s="234"/>
      <c r="J579" s="235">
        <f>ROUND(I579*H579,2)</f>
        <v>0</v>
      </c>
      <c r="K579" s="231" t="s">
        <v>361</v>
      </c>
      <c r="L579" s="46"/>
      <c r="M579" s="236" t="s">
        <v>1</v>
      </c>
      <c r="N579" s="237" t="s">
        <v>48</v>
      </c>
      <c r="O579" s="93"/>
      <c r="P579" s="238">
        <f>O579*H579</f>
        <v>0</v>
      </c>
      <c r="Q579" s="238">
        <v>0</v>
      </c>
      <c r="R579" s="238">
        <f>Q579*H579</f>
        <v>0</v>
      </c>
      <c r="S579" s="238">
        <v>0</v>
      </c>
      <c r="T579" s="239">
        <f>S579*H579</f>
        <v>0</v>
      </c>
      <c r="U579" s="40"/>
      <c r="V579" s="40"/>
      <c r="W579" s="40"/>
      <c r="X579" s="40"/>
      <c r="Y579" s="40"/>
      <c r="Z579" s="40"/>
      <c r="AA579" s="40"/>
      <c r="AB579" s="40"/>
      <c r="AC579" s="40"/>
      <c r="AD579" s="40"/>
      <c r="AE579" s="40"/>
      <c r="AR579" s="240" t="s">
        <v>144</v>
      </c>
      <c r="AT579" s="240" t="s">
        <v>358</v>
      </c>
      <c r="AU579" s="240" t="s">
        <v>92</v>
      </c>
      <c r="AY579" s="18" t="s">
        <v>355</v>
      </c>
      <c r="BE579" s="241">
        <f>IF(N579="základní",J579,0)</f>
        <v>0</v>
      </c>
      <c r="BF579" s="241">
        <f>IF(N579="snížená",J579,0)</f>
        <v>0</v>
      </c>
      <c r="BG579" s="241">
        <f>IF(N579="zákl. přenesená",J579,0)</f>
        <v>0</v>
      </c>
      <c r="BH579" s="241">
        <f>IF(N579="sníž. přenesená",J579,0)</f>
        <v>0</v>
      </c>
      <c r="BI579" s="241">
        <f>IF(N579="nulová",J579,0)</f>
        <v>0</v>
      </c>
      <c r="BJ579" s="18" t="s">
        <v>90</v>
      </c>
      <c r="BK579" s="241">
        <f>ROUND(I579*H579,2)</f>
        <v>0</v>
      </c>
      <c r="BL579" s="18" t="s">
        <v>144</v>
      </c>
      <c r="BM579" s="240" t="s">
        <v>1064</v>
      </c>
    </row>
    <row r="580" s="2" customFormat="1" ht="21.75" customHeight="1">
      <c r="A580" s="40"/>
      <c r="B580" s="41"/>
      <c r="C580" s="229" t="s">
        <v>1065</v>
      </c>
      <c r="D580" s="229" t="s">
        <v>358</v>
      </c>
      <c r="E580" s="230" t="s">
        <v>1066</v>
      </c>
      <c r="F580" s="231" t="s">
        <v>1067</v>
      </c>
      <c r="G580" s="232" t="s">
        <v>514</v>
      </c>
      <c r="H580" s="233">
        <v>117180</v>
      </c>
      <c r="I580" s="234"/>
      <c r="J580" s="235">
        <f>ROUND(I580*H580,2)</f>
        <v>0</v>
      </c>
      <c r="K580" s="231" t="s">
        <v>361</v>
      </c>
      <c r="L580" s="46"/>
      <c r="M580" s="236" t="s">
        <v>1</v>
      </c>
      <c r="N580" s="237" t="s">
        <v>48</v>
      </c>
      <c r="O580" s="93"/>
      <c r="P580" s="238">
        <f>O580*H580</f>
        <v>0</v>
      </c>
      <c r="Q580" s="238">
        <v>0</v>
      </c>
      <c r="R580" s="238">
        <f>Q580*H580</f>
        <v>0</v>
      </c>
      <c r="S580" s="238">
        <v>0</v>
      </c>
      <c r="T580" s="239">
        <f>S580*H580</f>
        <v>0</v>
      </c>
      <c r="U580" s="40"/>
      <c r="V580" s="40"/>
      <c r="W580" s="40"/>
      <c r="X580" s="40"/>
      <c r="Y580" s="40"/>
      <c r="Z580" s="40"/>
      <c r="AA580" s="40"/>
      <c r="AB580" s="40"/>
      <c r="AC580" s="40"/>
      <c r="AD580" s="40"/>
      <c r="AE580" s="40"/>
      <c r="AR580" s="240" t="s">
        <v>144</v>
      </c>
      <c r="AT580" s="240" t="s">
        <v>358</v>
      </c>
      <c r="AU580" s="240" t="s">
        <v>92</v>
      </c>
      <c r="AY580" s="18" t="s">
        <v>355</v>
      </c>
      <c r="BE580" s="241">
        <f>IF(N580="základní",J580,0)</f>
        <v>0</v>
      </c>
      <c r="BF580" s="241">
        <f>IF(N580="snížená",J580,0)</f>
        <v>0</v>
      </c>
      <c r="BG580" s="241">
        <f>IF(N580="zákl. přenesená",J580,0)</f>
        <v>0</v>
      </c>
      <c r="BH580" s="241">
        <f>IF(N580="sníž. přenesená",J580,0)</f>
        <v>0</v>
      </c>
      <c r="BI580" s="241">
        <f>IF(N580="nulová",J580,0)</f>
        <v>0</v>
      </c>
      <c r="BJ580" s="18" t="s">
        <v>90</v>
      </c>
      <c r="BK580" s="241">
        <f>ROUND(I580*H580,2)</f>
        <v>0</v>
      </c>
      <c r="BL580" s="18" t="s">
        <v>144</v>
      </c>
      <c r="BM580" s="240" t="s">
        <v>1068</v>
      </c>
    </row>
    <row r="581" s="13" customFormat="1">
      <c r="A581" s="13"/>
      <c r="B581" s="252"/>
      <c r="C581" s="253"/>
      <c r="D581" s="242" t="s">
        <v>488</v>
      </c>
      <c r="E581" s="253"/>
      <c r="F581" s="255" t="s">
        <v>1069</v>
      </c>
      <c r="G581" s="253"/>
      <c r="H581" s="256">
        <v>117180</v>
      </c>
      <c r="I581" s="257"/>
      <c r="J581" s="253"/>
      <c r="K581" s="253"/>
      <c r="L581" s="258"/>
      <c r="M581" s="259"/>
      <c r="N581" s="260"/>
      <c r="O581" s="260"/>
      <c r="P581" s="260"/>
      <c r="Q581" s="260"/>
      <c r="R581" s="260"/>
      <c r="S581" s="260"/>
      <c r="T581" s="261"/>
      <c r="U581" s="13"/>
      <c r="V581" s="13"/>
      <c r="W581" s="13"/>
      <c r="X581" s="13"/>
      <c r="Y581" s="13"/>
      <c r="Z581" s="13"/>
      <c r="AA581" s="13"/>
      <c r="AB581" s="13"/>
      <c r="AC581" s="13"/>
      <c r="AD581" s="13"/>
      <c r="AE581" s="13"/>
      <c r="AT581" s="262" t="s">
        <v>488</v>
      </c>
      <c r="AU581" s="262" t="s">
        <v>92</v>
      </c>
      <c r="AV581" s="13" t="s">
        <v>92</v>
      </c>
      <c r="AW581" s="13" t="s">
        <v>4</v>
      </c>
      <c r="AX581" s="13" t="s">
        <v>90</v>
      </c>
      <c r="AY581" s="262" t="s">
        <v>355</v>
      </c>
    </row>
    <row r="582" s="2" customFormat="1" ht="16.5" customHeight="1">
      <c r="A582" s="40"/>
      <c r="B582" s="41"/>
      <c r="C582" s="229" t="s">
        <v>1070</v>
      </c>
      <c r="D582" s="229" t="s">
        <v>358</v>
      </c>
      <c r="E582" s="230" t="s">
        <v>1071</v>
      </c>
      <c r="F582" s="231" t="s">
        <v>1072</v>
      </c>
      <c r="G582" s="232" t="s">
        <v>514</v>
      </c>
      <c r="H582" s="233">
        <v>976.5</v>
      </c>
      <c r="I582" s="234"/>
      <c r="J582" s="235">
        <f>ROUND(I582*H582,2)</f>
        <v>0</v>
      </c>
      <c r="K582" s="231" t="s">
        <v>361</v>
      </c>
      <c r="L582" s="46"/>
      <c r="M582" s="236" t="s">
        <v>1</v>
      </c>
      <c r="N582" s="237" t="s">
        <v>48</v>
      </c>
      <c r="O582" s="93"/>
      <c r="P582" s="238">
        <f>O582*H582</f>
        <v>0</v>
      </c>
      <c r="Q582" s="238">
        <v>0</v>
      </c>
      <c r="R582" s="238">
        <f>Q582*H582</f>
        <v>0</v>
      </c>
      <c r="S582" s="238">
        <v>0</v>
      </c>
      <c r="T582" s="239">
        <f>S582*H582</f>
        <v>0</v>
      </c>
      <c r="U582" s="40"/>
      <c r="V582" s="40"/>
      <c r="W582" s="40"/>
      <c r="X582" s="40"/>
      <c r="Y582" s="40"/>
      <c r="Z582" s="40"/>
      <c r="AA582" s="40"/>
      <c r="AB582" s="40"/>
      <c r="AC582" s="40"/>
      <c r="AD582" s="40"/>
      <c r="AE582" s="40"/>
      <c r="AR582" s="240" t="s">
        <v>144</v>
      </c>
      <c r="AT582" s="240" t="s">
        <v>358</v>
      </c>
      <c r="AU582" s="240" t="s">
        <v>92</v>
      </c>
      <c r="AY582" s="18" t="s">
        <v>355</v>
      </c>
      <c r="BE582" s="241">
        <f>IF(N582="základní",J582,0)</f>
        <v>0</v>
      </c>
      <c r="BF582" s="241">
        <f>IF(N582="snížená",J582,0)</f>
        <v>0</v>
      </c>
      <c r="BG582" s="241">
        <f>IF(N582="zákl. přenesená",J582,0)</f>
        <v>0</v>
      </c>
      <c r="BH582" s="241">
        <f>IF(N582="sníž. přenesená",J582,0)</f>
        <v>0</v>
      </c>
      <c r="BI582" s="241">
        <f>IF(N582="nulová",J582,0)</f>
        <v>0</v>
      </c>
      <c r="BJ582" s="18" t="s">
        <v>90</v>
      </c>
      <c r="BK582" s="241">
        <f>ROUND(I582*H582,2)</f>
        <v>0</v>
      </c>
      <c r="BL582" s="18" t="s">
        <v>144</v>
      </c>
      <c r="BM582" s="240" t="s">
        <v>1073</v>
      </c>
    </row>
    <row r="583" s="2" customFormat="1" ht="16.5" customHeight="1">
      <c r="A583" s="40"/>
      <c r="B583" s="41"/>
      <c r="C583" s="229" t="s">
        <v>1074</v>
      </c>
      <c r="D583" s="229" t="s">
        <v>358</v>
      </c>
      <c r="E583" s="230" t="s">
        <v>1075</v>
      </c>
      <c r="F583" s="231" t="s">
        <v>1076</v>
      </c>
      <c r="G583" s="232" t="s">
        <v>519</v>
      </c>
      <c r="H583" s="233">
        <v>3076.1399999999999</v>
      </c>
      <c r="I583" s="234"/>
      <c r="J583" s="235">
        <f>ROUND(I583*H583,2)</f>
        <v>0</v>
      </c>
      <c r="K583" s="231" t="s">
        <v>361</v>
      </c>
      <c r="L583" s="46"/>
      <c r="M583" s="236" t="s">
        <v>1</v>
      </c>
      <c r="N583" s="237" t="s">
        <v>48</v>
      </c>
      <c r="O583" s="93"/>
      <c r="P583" s="238">
        <f>O583*H583</f>
        <v>0</v>
      </c>
      <c r="Q583" s="238">
        <v>0</v>
      </c>
      <c r="R583" s="238">
        <f>Q583*H583</f>
        <v>0</v>
      </c>
      <c r="S583" s="238">
        <v>0</v>
      </c>
      <c r="T583" s="239">
        <f>S583*H583</f>
        <v>0</v>
      </c>
      <c r="U583" s="40"/>
      <c r="V583" s="40"/>
      <c r="W583" s="40"/>
      <c r="X583" s="40"/>
      <c r="Y583" s="40"/>
      <c r="Z583" s="40"/>
      <c r="AA583" s="40"/>
      <c r="AB583" s="40"/>
      <c r="AC583" s="40"/>
      <c r="AD583" s="40"/>
      <c r="AE583" s="40"/>
      <c r="AR583" s="240" t="s">
        <v>144</v>
      </c>
      <c r="AT583" s="240" t="s">
        <v>358</v>
      </c>
      <c r="AU583" s="240" t="s">
        <v>92</v>
      </c>
      <c r="AY583" s="18" t="s">
        <v>355</v>
      </c>
      <c r="BE583" s="241">
        <f>IF(N583="základní",J583,0)</f>
        <v>0</v>
      </c>
      <c r="BF583" s="241">
        <f>IF(N583="snížená",J583,0)</f>
        <v>0</v>
      </c>
      <c r="BG583" s="241">
        <f>IF(N583="zákl. přenesená",J583,0)</f>
        <v>0</v>
      </c>
      <c r="BH583" s="241">
        <f>IF(N583="sníž. přenesená",J583,0)</f>
        <v>0</v>
      </c>
      <c r="BI583" s="241">
        <f>IF(N583="nulová",J583,0)</f>
        <v>0</v>
      </c>
      <c r="BJ583" s="18" t="s">
        <v>90</v>
      </c>
      <c r="BK583" s="241">
        <f>ROUND(I583*H583,2)</f>
        <v>0</v>
      </c>
      <c r="BL583" s="18" t="s">
        <v>144</v>
      </c>
      <c r="BM583" s="240" t="s">
        <v>1077</v>
      </c>
    </row>
    <row r="584" s="15" customFormat="1">
      <c r="A584" s="15"/>
      <c r="B584" s="274"/>
      <c r="C584" s="275"/>
      <c r="D584" s="242" t="s">
        <v>488</v>
      </c>
      <c r="E584" s="276" t="s">
        <v>1</v>
      </c>
      <c r="F584" s="277" t="s">
        <v>828</v>
      </c>
      <c r="G584" s="275"/>
      <c r="H584" s="276" t="s">
        <v>1</v>
      </c>
      <c r="I584" s="278"/>
      <c r="J584" s="275"/>
      <c r="K584" s="275"/>
      <c r="L584" s="279"/>
      <c r="M584" s="280"/>
      <c r="N584" s="281"/>
      <c r="O584" s="281"/>
      <c r="P584" s="281"/>
      <c r="Q584" s="281"/>
      <c r="R584" s="281"/>
      <c r="S584" s="281"/>
      <c r="T584" s="282"/>
      <c r="U584" s="15"/>
      <c r="V584" s="15"/>
      <c r="W584" s="15"/>
      <c r="X584" s="15"/>
      <c r="Y584" s="15"/>
      <c r="Z584" s="15"/>
      <c r="AA584" s="15"/>
      <c r="AB584" s="15"/>
      <c r="AC584" s="15"/>
      <c r="AD584" s="15"/>
      <c r="AE584" s="15"/>
      <c r="AT584" s="283" t="s">
        <v>488</v>
      </c>
      <c r="AU584" s="283" t="s">
        <v>92</v>
      </c>
      <c r="AV584" s="15" t="s">
        <v>90</v>
      </c>
      <c r="AW584" s="15" t="s">
        <v>38</v>
      </c>
      <c r="AX584" s="15" t="s">
        <v>83</v>
      </c>
      <c r="AY584" s="283" t="s">
        <v>355</v>
      </c>
    </row>
    <row r="585" s="13" customFormat="1">
      <c r="A585" s="13"/>
      <c r="B585" s="252"/>
      <c r="C585" s="253"/>
      <c r="D585" s="242" t="s">
        <v>488</v>
      </c>
      <c r="E585" s="254" t="s">
        <v>1</v>
      </c>
      <c r="F585" s="255" t="s">
        <v>1078</v>
      </c>
      <c r="G585" s="253"/>
      <c r="H585" s="256">
        <v>3076.1399999999999</v>
      </c>
      <c r="I585" s="257"/>
      <c r="J585" s="253"/>
      <c r="K585" s="253"/>
      <c r="L585" s="258"/>
      <c r="M585" s="259"/>
      <c r="N585" s="260"/>
      <c r="O585" s="260"/>
      <c r="P585" s="260"/>
      <c r="Q585" s="260"/>
      <c r="R585" s="260"/>
      <c r="S585" s="260"/>
      <c r="T585" s="261"/>
      <c r="U585" s="13"/>
      <c r="V585" s="13"/>
      <c r="W585" s="13"/>
      <c r="X585" s="13"/>
      <c r="Y585" s="13"/>
      <c r="Z585" s="13"/>
      <c r="AA585" s="13"/>
      <c r="AB585" s="13"/>
      <c r="AC585" s="13"/>
      <c r="AD585" s="13"/>
      <c r="AE585" s="13"/>
      <c r="AT585" s="262" t="s">
        <v>488</v>
      </c>
      <c r="AU585" s="262" t="s">
        <v>92</v>
      </c>
      <c r="AV585" s="13" t="s">
        <v>92</v>
      </c>
      <c r="AW585" s="13" t="s">
        <v>38</v>
      </c>
      <c r="AX585" s="13" t="s">
        <v>83</v>
      </c>
      <c r="AY585" s="262" t="s">
        <v>355</v>
      </c>
    </row>
    <row r="586" s="14" customFormat="1">
      <c r="A586" s="14"/>
      <c r="B586" s="263"/>
      <c r="C586" s="264"/>
      <c r="D586" s="242" t="s">
        <v>488</v>
      </c>
      <c r="E586" s="265" t="s">
        <v>1</v>
      </c>
      <c r="F586" s="266" t="s">
        <v>490</v>
      </c>
      <c r="G586" s="264"/>
      <c r="H586" s="267">
        <v>3076.1399999999999</v>
      </c>
      <c r="I586" s="268"/>
      <c r="J586" s="264"/>
      <c r="K586" s="264"/>
      <c r="L586" s="269"/>
      <c r="M586" s="270"/>
      <c r="N586" s="271"/>
      <c r="O586" s="271"/>
      <c r="P586" s="271"/>
      <c r="Q586" s="271"/>
      <c r="R586" s="271"/>
      <c r="S586" s="271"/>
      <c r="T586" s="272"/>
      <c r="U586" s="14"/>
      <c r="V586" s="14"/>
      <c r="W586" s="14"/>
      <c r="X586" s="14"/>
      <c r="Y586" s="14"/>
      <c r="Z586" s="14"/>
      <c r="AA586" s="14"/>
      <c r="AB586" s="14"/>
      <c r="AC586" s="14"/>
      <c r="AD586" s="14"/>
      <c r="AE586" s="14"/>
      <c r="AT586" s="273" t="s">
        <v>488</v>
      </c>
      <c r="AU586" s="273" t="s">
        <v>92</v>
      </c>
      <c r="AV586" s="14" t="s">
        <v>144</v>
      </c>
      <c r="AW586" s="14" t="s">
        <v>38</v>
      </c>
      <c r="AX586" s="14" t="s">
        <v>90</v>
      </c>
      <c r="AY586" s="273" t="s">
        <v>355</v>
      </c>
    </row>
    <row r="587" s="2" customFormat="1" ht="16.5" customHeight="1">
      <c r="A587" s="40"/>
      <c r="B587" s="41"/>
      <c r="C587" s="229" t="s">
        <v>1079</v>
      </c>
      <c r="D587" s="229" t="s">
        <v>358</v>
      </c>
      <c r="E587" s="230" t="s">
        <v>1080</v>
      </c>
      <c r="F587" s="231" t="s">
        <v>1081</v>
      </c>
      <c r="G587" s="232" t="s">
        <v>519</v>
      </c>
      <c r="H587" s="233">
        <v>369136.79999999999</v>
      </c>
      <c r="I587" s="234"/>
      <c r="J587" s="235">
        <f>ROUND(I587*H587,2)</f>
        <v>0</v>
      </c>
      <c r="K587" s="231" t="s">
        <v>361</v>
      </c>
      <c r="L587" s="46"/>
      <c r="M587" s="236" t="s">
        <v>1</v>
      </c>
      <c r="N587" s="237" t="s">
        <v>48</v>
      </c>
      <c r="O587" s="93"/>
      <c r="P587" s="238">
        <f>O587*H587</f>
        <v>0</v>
      </c>
      <c r="Q587" s="238">
        <v>0</v>
      </c>
      <c r="R587" s="238">
        <f>Q587*H587</f>
        <v>0</v>
      </c>
      <c r="S587" s="238">
        <v>0</v>
      </c>
      <c r="T587" s="239">
        <f>S587*H587</f>
        <v>0</v>
      </c>
      <c r="U587" s="40"/>
      <c r="V587" s="40"/>
      <c r="W587" s="40"/>
      <c r="X587" s="40"/>
      <c r="Y587" s="40"/>
      <c r="Z587" s="40"/>
      <c r="AA587" s="40"/>
      <c r="AB587" s="40"/>
      <c r="AC587" s="40"/>
      <c r="AD587" s="40"/>
      <c r="AE587" s="40"/>
      <c r="AR587" s="240" t="s">
        <v>144</v>
      </c>
      <c r="AT587" s="240" t="s">
        <v>358</v>
      </c>
      <c r="AU587" s="240" t="s">
        <v>92</v>
      </c>
      <c r="AY587" s="18" t="s">
        <v>355</v>
      </c>
      <c r="BE587" s="241">
        <f>IF(N587="základní",J587,0)</f>
        <v>0</v>
      </c>
      <c r="BF587" s="241">
        <f>IF(N587="snížená",J587,0)</f>
        <v>0</v>
      </c>
      <c r="BG587" s="241">
        <f>IF(N587="zákl. přenesená",J587,0)</f>
        <v>0</v>
      </c>
      <c r="BH587" s="241">
        <f>IF(N587="sníž. přenesená",J587,0)</f>
        <v>0</v>
      </c>
      <c r="BI587" s="241">
        <f>IF(N587="nulová",J587,0)</f>
        <v>0</v>
      </c>
      <c r="BJ587" s="18" t="s">
        <v>90</v>
      </c>
      <c r="BK587" s="241">
        <f>ROUND(I587*H587,2)</f>
        <v>0</v>
      </c>
      <c r="BL587" s="18" t="s">
        <v>144</v>
      </c>
      <c r="BM587" s="240" t="s">
        <v>1082</v>
      </c>
    </row>
    <row r="588" s="13" customFormat="1">
      <c r="A588" s="13"/>
      <c r="B588" s="252"/>
      <c r="C588" s="253"/>
      <c r="D588" s="242" t="s">
        <v>488</v>
      </c>
      <c r="E588" s="253"/>
      <c r="F588" s="255" t="s">
        <v>1037</v>
      </c>
      <c r="G588" s="253"/>
      <c r="H588" s="256">
        <v>369136.79999999999</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488</v>
      </c>
      <c r="AU588" s="262" t="s">
        <v>92</v>
      </c>
      <c r="AV588" s="13" t="s">
        <v>92</v>
      </c>
      <c r="AW588" s="13" t="s">
        <v>4</v>
      </c>
      <c r="AX588" s="13" t="s">
        <v>90</v>
      </c>
      <c r="AY588" s="262" t="s">
        <v>355</v>
      </c>
    </row>
    <row r="589" s="2" customFormat="1" ht="16.5" customHeight="1">
      <c r="A589" s="40"/>
      <c r="B589" s="41"/>
      <c r="C589" s="229" t="s">
        <v>1083</v>
      </c>
      <c r="D589" s="229" t="s">
        <v>358</v>
      </c>
      <c r="E589" s="230" t="s">
        <v>1084</v>
      </c>
      <c r="F589" s="231" t="s">
        <v>1085</v>
      </c>
      <c r="G589" s="232" t="s">
        <v>519</v>
      </c>
      <c r="H589" s="233">
        <v>3076.1399999999999</v>
      </c>
      <c r="I589" s="234"/>
      <c r="J589" s="235">
        <f>ROUND(I589*H589,2)</f>
        <v>0</v>
      </c>
      <c r="K589" s="231" t="s">
        <v>361</v>
      </c>
      <c r="L589" s="46"/>
      <c r="M589" s="236" t="s">
        <v>1</v>
      </c>
      <c r="N589" s="237" t="s">
        <v>48</v>
      </c>
      <c r="O589" s="93"/>
      <c r="P589" s="238">
        <f>O589*H589</f>
        <v>0</v>
      </c>
      <c r="Q589" s="238">
        <v>0</v>
      </c>
      <c r="R589" s="238">
        <f>Q589*H589</f>
        <v>0</v>
      </c>
      <c r="S589" s="238">
        <v>0</v>
      </c>
      <c r="T589" s="239">
        <f>S589*H589</f>
        <v>0</v>
      </c>
      <c r="U589" s="40"/>
      <c r="V589" s="40"/>
      <c r="W589" s="40"/>
      <c r="X589" s="40"/>
      <c r="Y589" s="40"/>
      <c r="Z589" s="40"/>
      <c r="AA589" s="40"/>
      <c r="AB589" s="40"/>
      <c r="AC589" s="40"/>
      <c r="AD589" s="40"/>
      <c r="AE589" s="40"/>
      <c r="AR589" s="240" t="s">
        <v>144</v>
      </c>
      <c r="AT589" s="240" t="s">
        <v>358</v>
      </c>
      <c r="AU589" s="240" t="s">
        <v>92</v>
      </c>
      <c r="AY589" s="18" t="s">
        <v>355</v>
      </c>
      <c r="BE589" s="241">
        <f>IF(N589="základní",J589,0)</f>
        <v>0</v>
      </c>
      <c r="BF589" s="241">
        <f>IF(N589="snížená",J589,0)</f>
        <v>0</v>
      </c>
      <c r="BG589" s="241">
        <f>IF(N589="zákl. přenesená",J589,0)</f>
        <v>0</v>
      </c>
      <c r="BH589" s="241">
        <f>IF(N589="sníž. přenesená",J589,0)</f>
        <v>0</v>
      </c>
      <c r="BI589" s="241">
        <f>IF(N589="nulová",J589,0)</f>
        <v>0</v>
      </c>
      <c r="BJ589" s="18" t="s">
        <v>90</v>
      </c>
      <c r="BK589" s="241">
        <f>ROUND(I589*H589,2)</f>
        <v>0</v>
      </c>
      <c r="BL589" s="18" t="s">
        <v>144</v>
      </c>
      <c r="BM589" s="240" t="s">
        <v>1086</v>
      </c>
    </row>
    <row r="590" s="2" customFormat="1" ht="21.75" customHeight="1">
      <c r="A590" s="40"/>
      <c r="B590" s="41"/>
      <c r="C590" s="229" t="s">
        <v>1087</v>
      </c>
      <c r="D590" s="229" t="s">
        <v>358</v>
      </c>
      <c r="E590" s="230" t="s">
        <v>1088</v>
      </c>
      <c r="F590" s="231" t="s">
        <v>1089</v>
      </c>
      <c r="G590" s="232" t="s">
        <v>519</v>
      </c>
      <c r="H590" s="233">
        <v>12442.58</v>
      </c>
      <c r="I590" s="234"/>
      <c r="J590" s="235">
        <f>ROUND(I590*H590,2)</f>
        <v>0</v>
      </c>
      <c r="K590" s="231" t="s">
        <v>361</v>
      </c>
      <c r="L590" s="46"/>
      <c r="M590" s="236" t="s">
        <v>1</v>
      </c>
      <c r="N590" s="237" t="s">
        <v>48</v>
      </c>
      <c r="O590" s="93"/>
      <c r="P590" s="238">
        <f>O590*H590</f>
        <v>0</v>
      </c>
      <c r="Q590" s="238">
        <v>0.00012999999999999999</v>
      </c>
      <c r="R590" s="238">
        <f>Q590*H590</f>
        <v>1.6175354</v>
      </c>
      <c r="S590" s="238">
        <v>0</v>
      </c>
      <c r="T590" s="239">
        <f>S590*H590</f>
        <v>0</v>
      </c>
      <c r="U590" s="40"/>
      <c r="V590" s="40"/>
      <c r="W590" s="40"/>
      <c r="X590" s="40"/>
      <c r="Y590" s="40"/>
      <c r="Z590" s="40"/>
      <c r="AA590" s="40"/>
      <c r="AB590" s="40"/>
      <c r="AC590" s="40"/>
      <c r="AD590" s="40"/>
      <c r="AE590" s="40"/>
      <c r="AR590" s="240" t="s">
        <v>144</v>
      </c>
      <c r="AT590" s="240" t="s">
        <v>358</v>
      </c>
      <c r="AU590" s="240" t="s">
        <v>92</v>
      </c>
      <c r="AY590" s="18" t="s">
        <v>355</v>
      </c>
      <c r="BE590" s="241">
        <f>IF(N590="základní",J590,0)</f>
        <v>0</v>
      </c>
      <c r="BF590" s="241">
        <f>IF(N590="snížená",J590,0)</f>
        <v>0</v>
      </c>
      <c r="BG590" s="241">
        <f>IF(N590="zákl. přenesená",J590,0)</f>
        <v>0</v>
      </c>
      <c r="BH590" s="241">
        <f>IF(N590="sníž. přenesená",J590,0)</f>
        <v>0</v>
      </c>
      <c r="BI590" s="241">
        <f>IF(N590="nulová",J590,0)</f>
        <v>0</v>
      </c>
      <c r="BJ590" s="18" t="s">
        <v>90</v>
      </c>
      <c r="BK590" s="241">
        <f>ROUND(I590*H590,2)</f>
        <v>0</v>
      </c>
      <c r="BL590" s="18" t="s">
        <v>144</v>
      </c>
      <c r="BM590" s="240" t="s">
        <v>1090</v>
      </c>
    </row>
    <row r="591" s="15" customFormat="1">
      <c r="A591" s="15"/>
      <c r="B591" s="274"/>
      <c r="C591" s="275"/>
      <c r="D591" s="242" t="s">
        <v>488</v>
      </c>
      <c r="E591" s="276" t="s">
        <v>1</v>
      </c>
      <c r="F591" s="277" t="s">
        <v>1091</v>
      </c>
      <c r="G591" s="275"/>
      <c r="H591" s="276" t="s">
        <v>1</v>
      </c>
      <c r="I591" s="278"/>
      <c r="J591" s="275"/>
      <c r="K591" s="275"/>
      <c r="L591" s="279"/>
      <c r="M591" s="280"/>
      <c r="N591" s="281"/>
      <c r="O591" s="281"/>
      <c r="P591" s="281"/>
      <c r="Q591" s="281"/>
      <c r="R591" s="281"/>
      <c r="S591" s="281"/>
      <c r="T591" s="282"/>
      <c r="U591" s="15"/>
      <c r="V591" s="15"/>
      <c r="W591" s="15"/>
      <c r="X591" s="15"/>
      <c r="Y591" s="15"/>
      <c r="Z591" s="15"/>
      <c r="AA591" s="15"/>
      <c r="AB591" s="15"/>
      <c r="AC591" s="15"/>
      <c r="AD591" s="15"/>
      <c r="AE591" s="15"/>
      <c r="AT591" s="283" t="s">
        <v>488</v>
      </c>
      <c r="AU591" s="283" t="s">
        <v>92</v>
      </c>
      <c r="AV591" s="15" t="s">
        <v>90</v>
      </c>
      <c r="AW591" s="15" t="s">
        <v>38</v>
      </c>
      <c r="AX591" s="15" t="s">
        <v>83</v>
      </c>
      <c r="AY591" s="283" t="s">
        <v>355</v>
      </c>
    </row>
    <row r="592" s="13" customFormat="1">
      <c r="A592" s="13"/>
      <c r="B592" s="252"/>
      <c r="C592" s="253"/>
      <c r="D592" s="242" t="s">
        <v>488</v>
      </c>
      <c r="E592" s="254" t="s">
        <v>1</v>
      </c>
      <c r="F592" s="255" t="s">
        <v>1092</v>
      </c>
      <c r="G592" s="253"/>
      <c r="H592" s="256">
        <v>12442.58</v>
      </c>
      <c r="I592" s="257"/>
      <c r="J592" s="253"/>
      <c r="K592" s="253"/>
      <c r="L592" s="258"/>
      <c r="M592" s="259"/>
      <c r="N592" s="260"/>
      <c r="O592" s="260"/>
      <c r="P592" s="260"/>
      <c r="Q592" s="260"/>
      <c r="R592" s="260"/>
      <c r="S592" s="260"/>
      <c r="T592" s="261"/>
      <c r="U592" s="13"/>
      <c r="V592" s="13"/>
      <c r="W592" s="13"/>
      <c r="X592" s="13"/>
      <c r="Y592" s="13"/>
      <c r="Z592" s="13"/>
      <c r="AA592" s="13"/>
      <c r="AB592" s="13"/>
      <c r="AC592" s="13"/>
      <c r="AD592" s="13"/>
      <c r="AE592" s="13"/>
      <c r="AT592" s="262" t="s">
        <v>488</v>
      </c>
      <c r="AU592" s="262" t="s">
        <v>92</v>
      </c>
      <c r="AV592" s="13" t="s">
        <v>92</v>
      </c>
      <c r="AW592" s="13" t="s">
        <v>38</v>
      </c>
      <c r="AX592" s="13" t="s">
        <v>83</v>
      </c>
      <c r="AY592" s="262" t="s">
        <v>355</v>
      </c>
    </row>
    <row r="593" s="14" customFormat="1">
      <c r="A593" s="14"/>
      <c r="B593" s="263"/>
      <c r="C593" s="264"/>
      <c r="D593" s="242" t="s">
        <v>488</v>
      </c>
      <c r="E593" s="265" t="s">
        <v>1</v>
      </c>
      <c r="F593" s="266" t="s">
        <v>490</v>
      </c>
      <c r="G593" s="264"/>
      <c r="H593" s="267">
        <v>12442.58</v>
      </c>
      <c r="I593" s="268"/>
      <c r="J593" s="264"/>
      <c r="K593" s="264"/>
      <c r="L593" s="269"/>
      <c r="M593" s="270"/>
      <c r="N593" s="271"/>
      <c r="O593" s="271"/>
      <c r="P593" s="271"/>
      <c r="Q593" s="271"/>
      <c r="R593" s="271"/>
      <c r="S593" s="271"/>
      <c r="T593" s="272"/>
      <c r="U593" s="14"/>
      <c r="V593" s="14"/>
      <c r="W593" s="14"/>
      <c r="X593" s="14"/>
      <c r="Y593" s="14"/>
      <c r="Z593" s="14"/>
      <c r="AA593" s="14"/>
      <c r="AB593" s="14"/>
      <c r="AC593" s="14"/>
      <c r="AD593" s="14"/>
      <c r="AE593" s="14"/>
      <c r="AT593" s="273" t="s">
        <v>488</v>
      </c>
      <c r="AU593" s="273" t="s">
        <v>92</v>
      </c>
      <c r="AV593" s="14" t="s">
        <v>144</v>
      </c>
      <c r="AW593" s="14" t="s">
        <v>38</v>
      </c>
      <c r="AX593" s="14" t="s">
        <v>90</v>
      </c>
      <c r="AY593" s="273" t="s">
        <v>355</v>
      </c>
    </row>
    <row r="594" s="2" customFormat="1" ht="21.75" customHeight="1">
      <c r="A594" s="40"/>
      <c r="B594" s="41"/>
      <c r="C594" s="229" t="s">
        <v>1093</v>
      </c>
      <c r="D594" s="229" t="s">
        <v>358</v>
      </c>
      <c r="E594" s="230" t="s">
        <v>1094</v>
      </c>
      <c r="F594" s="231" t="s">
        <v>1095</v>
      </c>
      <c r="G594" s="232" t="s">
        <v>519</v>
      </c>
      <c r="H594" s="233">
        <v>343.30000000000001</v>
      </c>
      <c r="I594" s="234"/>
      <c r="J594" s="235">
        <f>ROUND(I594*H594,2)</f>
        <v>0</v>
      </c>
      <c r="K594" s="231" t="s">
        <v>361</v>
      </c>
      <c r="L594" s="46"/>
      <c r="M594" s="236" t="s">
        <v>1</v>
      </c>
      <c r="N594" s="237" t="s">
        <v>48</v>
      </c>
      <c r="O594" s="93"/>
      <c r="P594" s="238">
        <f>O594*H594</f>
        <v>0</v>
      </c>
      <c r="Q594" s="238">
        <v>0.00021000000000000001</v>
      </c>
      <c r="R594" s="238">
        <f>Q594*H594</f>
        <v>0.072093000000000004</v>
      </c>
      <c r="S594" s="238">
        <v>0</v>
      </c>
      <c r="T594" s="239">
        <f>S594*H594</f>
        <v>0</v>
      </c>
      <c r="U594" s="40"/>
      <c r="V594" s="40"/>
      <c r="W594" s="40"/>
      <c r="X594" s="40"/>
      <c r="Y594" s="40"/>
      <c r="Z594" s="40"/>
      <c r="AA594" s="40"/>
      <c r="AB594" s="40"/>
      <c r="AC594" s="40"/>
      <c r="AD594" s="40"/>
      <c r="AE594" s="40"/>
      <c r="AR594" s="240" t="s">
        <v>144</v>
      </c>
      <c r="AT594" s="240" t="s">
        <v>358</v>
      </c>
      <c r="AU594" s="240" t="s">
        <v>92</v>
      </c>
      <c r="AY594" s="18" t="s">
        <v>355</v>
      </c>
      <c r="BE594" s="241">
        <f>IF(N594="základní",J594,0)</f>
        <v>0</v>
      </c>
      <c r="BF594" s="241">
        <f>IF(N594="snížená",J594,0)</f>
        <v>0</v>
      </c>
      <c r="BG594" s="241">
        <f>IF(N594="zákl. přenesená",J594,0)</f>
        <v>0</v>
      </c>
      <c r="BH594" s="241">
        <f>IF(N594="sníž. přenesená",J594,0)</f>
        <v>0</v>
      </c>
      <c r="BI594" s="241">
        <f>IF(N594="nulová",J594,0)</f>
        <v>0</v>
      </c>
      <c r="BJ594" s="18" t="s">
        <v>90</v>
      </c>
      <c r="BK594" s="241">
        <f>ROUND(I594*H594,2)</f>
        <v>0</v>
      </c>
      <c r="BL594" s="18" t="s">
        <v>144</v>
      </c>
      <c r="BM594" s="240" t="s">
        <v>1096</v>
      </c>
    </row>
    <row r="595" s="15" customFormat="1">
      <c r="A595" s="15"/>
      <c r="B595" s="274"/>
      <c r="C595" s="275"/>
      <c r="D595" s="242" t="s">
        <v>488</v>
      </c>
      <c r="E595" s="276" t="s">
        <v>1</v>
      </c>
      <c r="F595" s="277" t="s">
        <v>612</v>
      </c>
      <c r="G595" s="275"/>
      <c r="H595" s="276" t="s">
        <v>1</v>
      </c>
      <c r="I595" s="278"/>
      <c r="J595" s="275"/>
      <c r="K595" s="275"/>
      <c r="L595" s="279"/>
      <c r="M595" s="280"/>
      <c r="N595" s="281"/>
      <c r="O595" s="281"/>
      <c r="P595" s="281"/>
      <c r="Q595" s="281"/>
      <c r="R595" s="281"/>
      <c r="S595" s="281"/>
      <c r="T595" s="282"/>
      <c r="U595" s="15"/>
      <c r="V595" s="15"/>
      <c r="W595" s="15"/>
      <c r="X595" s="15"/>
      <c r="Y595" s="15"/>
      <c r="Z595" s="15"/>
      <c r="AA595" s="15"/>
      <c r="AB595" s="15"/>
      <c r="AC595" s="15"/>
      <c r="AD595" s="15"/>
      <c r="AE595" s="15"/>
      <c r="AT595" s="283" t="s">
        <v>488</v>
      </c>
      <c r="AU595" s="283" t="s">
        <v>92</v>
      </c>
      <c r="AV595" s="15" t="s">
        <v>90</v>
      </c>
      <c r="AW595" s="15" t="s">
        <v>38</v>
      </c>
      <c r="AX595" s="15" t="s">
        <v>83</v>
      </c>
      <c r="AY595" s="283" t="s">
        <v>355</v>
      </c>
    </row>
    <row r="596" s="13" customFormat="1">
      <c r="A596" s="13"/>
      <c r="B596" s="252"/>
      <c r="C596" s="253"/>
      <c r="D596" s="242" t="s">
        <v>488</v>
      </c>
      <c r="E596" s="254" t="s">
        <v>1</v>
      </c>
      <c r="F596" s="255" t="s">
        <v>1097</v>
      </c>
      <c r="G596" s="253"/>
      <c r="H596" s="256">
        <v>343.30000000000001</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488</v>
      </c>
      <c r="AU596" s="262" t="s">
        <v>92</v>
      </c>
      <c r="AV596" s="13" t="s">
        <v>92</v>
      </c>
      <c r="AW596" s="13" t="s">
        <v>38</v>
      </c>
      <c r="AX596" s="13" t="s">
        <v>83</v>
      </c>
      <c r="AY596" s="262" t="s">
        <v>355</v>
      </c>
    </row>
    <row r="597" s="14" customFormat="1">
      <c r="A597" s="14"/>
      <c r="B597" s="263"/>
      <c r="C597" s="264"/>
      <c r="D597" s="242" t="s">
        <v>488</v>
      </c>
      <c r="E597" s="265" t="s">
        <v>1</v>
      </c>
      <c r="F597" s="266" t="s">
        <v>490</v>
      </c>
      <c r="G597" s="264"/>
      <c r="H597" s="267">
        <v>343.30000000000001</v>
      </c>
      <c r="I597" s="268"/>
      <c r="J597" s="264"/>
      <c r="K597" s="264"/>
      <c r="L597" s="269"/>
      <c r="M597" s="270"/>
      <c r="N597" s="271"/>
      <c r="O597" s="271"/>
      <c r="P597" s="271"/>
      <c r="Q597" s="271"/>
      <c r="R597" s="271"/>
      <c r="S597" s="271"/>
      <c r="T597" s="272"/>
      <c r="U597" s="14"/>
      <c r="V597" s="14"/>
      <c r="W597" s="14"/>
      <c r="X597" s="14"/>
      <c r="Y597" s="14"/>
      <c r="Z597" s="14"/>
      <c r="AA597" s="14"/>
      <c r="AB597" s="14"/>
      <c r="AC597" s="14"/>
      <c r="AD597" s="14"/>
      <c r="AE597" s="14"/>
      <c r="AT597" s="273" t="s">
        <v>488</v>
      </c>
      <c r="AU597" s="273" t="s">
        <v>92</v>
      </c>
      <c r="AV597" s="14" t="s">
        <v>144</v>
      </c>
      <c r="AW597" s="14" t="s">
        <v>38</v>
      </c>
      <c r="AX597" s="14" t="s">
        <v>90</v>
      </c>
      <c r="AY597" s="273" t="s">
        <v>355</v>
      </c>
    </row>
    <row r="598" s="2" customFormat="1" ht="16.5" customHeight="1">
      <c r="A598" s="40"/>
      <c r="B598" s="41"/>
      <c r="C598" s="229" t="s">
        <v>1098</v>
      </c>
      <c r="D598" s="229" t="s">
        <v>358</v>
      </c>
      <c r="E598" s="230" t="s">
        <v>1099</v>
      </c>
      <c r="F598" s="231" t="s">
        <v>1100</v>
      </c>
      <c r="G598" s="232" t="s">
        <v>519</v>
      </c>
      <c r="H598" s="233">
        <v>6221.29</v>
      </c>
      <c r="I598" s="234"/>
      <c r="J598" s="235">
        <f>ROUND(I598*H598,2)</f>
        <v>0</v>
      </c>
      <c r="K598" s="231" t="s">
        <v>361</v>
      </c>
      <c r="L598" s="46"/>
      <c r="M598" s="236" t="s">
        <v>1</v>
      </c>
      <c r="N598" s="237" t="s">
        <v>48</v>
      </c>
      <c r="O598" s="93"/>
      <c r="P598" s="238">
        <f>O598*H598</f>
        <v>0</v>
      </c>
      <c r="Q598" s="238">
        <v>0</v>
      </c>
      <c r="R598" s="238">
        <f>Q598*H598</f>
        <v>0</v>
      </c>
      <c r="S598" s="238">
        <v>0</v>
      </c>
      <c r="T598" s="239">
        <f>S598*H598</f>
        <v>0</v>
      </c>
      <c r="U598" s="40"/>
      <c r="V598" s="40"/>
      <c r="W598" s="40"/>
      <c r="X598" s="40"/>
      <c r="Y598" s="40"/>
      <c r="Z598" s="40"/>
      <c r="AA598" s="40"/>
      <c r="AB598" s="40"/>
      <c r="AC598" s="40"/>
      <c r="AD598" s="40"/>
      <c r="AE598" s="40"/>
      <c r="AR598" s="240" t="s">
        <v>144</v>
      </c>
      <c r="AT598" s="240" t="s">
        <v>358</v>
      </c>
      <c r="AU598" s="240" t="s">
        <v>92</v>
      </c>
      <c r="AY598" s="18" t="s">
        <v>355</v>
      </c>
      <c r="BE598" s="241">
        <f>IF(N598="základní",J598,0)</f>
        <v>0</v>
      </c>
      <c r="BF598" s="241">
        <f>IF(N598="snížená",J598,0)</f>
        <v>0</v>
      </c>
      <c r="BG598" s="241">
        <f>IF(N598="zákl. přenesená",J598,0)</f>
        <v>0</v>
      </c>
      <c r="BH598" s="241">
        <f>IF(N598="sníž. přenesená",J598,0)</f>
        <v>0</v>
      </c>
      <c r="BI598" s="241">
        <f>IF(N598="nulová",J598,0)</f>
        <v>0</v>
      </c>
      <c r="BJ598" s="18" t="s">
        <v>90</v>
      </c>
      <c r="BK598" s="241">
        <f>ROUND(I598*H598,2)</f>
        <v>0</v>
      </c>
      <c r="BL598" s="18" t="s">
        <v>144</v>
      </c>
      <c r="BM598" s="240" t="s">
        <v>1101</v>
      </c>
    </row>
    <row r="599" s="13" customFormat="1">
      <c r="A599" s="13"/>
      <c r="B599" s="252"/>
      <c r="C599" s="253"/>
      <c r="D599" s="242" t="s">
        <v>488</v>
      </c>
      <c r="E599" s="254" t="s">
        <v>1</v>
      </c>
      <c r="F599" s="255" t="s">
        <v>1102</v>
      </c>
      <c r="G599" s="253"/>
      <c r="H599" s="256">
        <v>6221.29</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488</v>
      </c>
      <c r="AU599" s="262" t="s">
        <v>92</v>
      </c>
      <c r="AV599" s="13" t="s">
        <v>92</v>
      </c>
      <c r="AW599" s="13" t="s">
        <v>38</v>
      </c>
      <c r="AX599" s="13" t="s">
        <v>83</v>
      </c>
      <c r="AY599" s="262" t="s">
        <v>355</v>
      </c>
    </row>
    <row r="600" s="14" customFormat="1">
      <c r="A600" s="14"/>
      <c r="B600" s="263"/>
      <c r="C600" s="264"/>
      <c r="D600" s="242" t="s">
        <v>488</v>
      </c>
      <c r="E600" s="265" t="s">
        <v>1</v>
      </c>
      <c r="F600" s="266" t="s">
        <v>490</v>
      </c>
      <c r="G600" s="264"/>
      <c r="H600" s="267">
        <v>6221.29</v>
      </c>
      <c r="I600" s="268"/>
      <c r="J600" s="264"/>
      <c r="K600" s="264"/>
      <c r="L600" s="269"/>
      <c r="M600" s="270"/>
      <c r="N600" s="271"/>
      <c r="O600" s="271"/>
      <c r="P600" s="271"/>
      <c r="Q600" s="271"/>
      <c r="R600" s="271"/>
      <c r="S600" s="271"/>
      <c r="T600" s="272"/>
      <c r="U600" s="14"/>
      <c r="V600" s="14"/>
      <c r="W600" s="14"/>
      <c r="X600" s="14"/>
      <c r="Y600" s="14"/>
      <c r="Z600" s="14"/>
      <c r="AA600" s="14"/>
      <c r="AB600" s="14"/>
      <c r="AC600" s="14"/>
      <c r="AD600" s="14"/>
      <c r="AE600" s="14"/>
      <c r="AT600" s="273" t="s">
        <v>488</v>
      </c>
      <c r="AU600" s="273" t="s">
        <v>92</v>
      </c>
      <c r="AV600" s="14" t="s">
        <v>144</v>
      </c>
      <c r="AW600" s="14" t="s">
        <v>38</v>
      </c>
      <c r="AX600" s="14" t="s">
        <v>90</v>
      </c>
      <c r="AY600" s="273" t="s">
        <v>355</v>
      </c>
    </row>
    <row r="601" s="2" customFormat="1" ht="16.5" customHeight="1">
      <c r="A601" s="40"/>
      <c r="B601" s="41"/>
      <c r="C601" s="229" t="s">
        <v>1103</v>
      </c>
      <c r="D601" s="229" t="s">
        <v>358</v>
      </c>
      <c r="E601" s="230" t="s">
        <v>1104</v>
      </c>
      <c r="F601" s="231" t="s">
        <v>1105</v>
      </c>
      <c r="G601" s="232" t="s">
        <v>519</v>
      </c>
      <c r="H601" s="233">
        <v>6221.29</v>
      </c>
      <c r="I601" s="234"/>
      <c r="J601" s="235">
        <f>ROUND(I601*H601,2)</f>
        <v>0</v>
      </c>
      <c r="K601" s="231" t="s">
        <v>361</v>
      </c>
      <c r="L601" s="46"/>
      <c r="M601" s="236" t="s">
        <v>1</v>
      </c>
      <c r="N601" s="237" t="s">
        <v>48</v>
      </c>
      <c r="O601" s="93"/>
      <c r="P601" s="238">
        <f>O601*H601</f>
        <v>0</v>
      </c>
      <c r="Q601" s="238">
        <v>0</v>
      </c>
      <c r="R601" s="238">
        <f>Q601*H601</f>
        <v>0</v>
      </c>
      <c r="S601" s="238">
        <v>0</v>
      </c>
      <c r="T601" s="239">
        <f>S601*H601</f>
        <v>0</v>
      </c>
      <c r="U601" s="40"/>
      <c r="V601" s="40"/>
      <c r="W601" s="40"/>
      <c r="X601" s="40"/>
      <c r="Y601" s="40"/>
      <c r="Z601" s="40"/>
      <c r="AA601" s="40"/>
      <c r="AB601" s="40"/>
      <c r="AC601" s="40"/>
      <c r="AD601" s="40"/>
      <c r="AE601" s="40"/>
      <c r="AR601" s="240" t="s">
        <v>144</v>
      </c>
      <c r="AT601" s="240" t="s">
        <v>358</v>
      </c>
      <c r="AU601" s="240" t="s">
        <v>92</v>
      </c>
      <c r="AY601" s="18" t="s">
        <v>355</v>
      </c>
      <c r="BE601" s="241">
        <f>IF(N601="základní",J601,0)</f>
        <v>0</v>
      </c>
      <c r="BF601" s="241">
        <f>IF(N601="snížená",J601,0)</f>
        <v>0</v>
      </c>
      <c r="BG601" s="241">
        <f>IF(N601="zákl. přenesená",J601,0)</f>
        <v>0</v>
      </c>
      <c r="BH601" s="241">
        <f>IF(N601="sníž. přenesená",J601,0)</f>
        <v>0</v>
      </c>
      <c r="BI601" s="241">
        <f>IF(N601="nulová",J601,0)</f>
        <v>0</v>
      </c>
      <c r="BJ601" s="18" t="s">
        <v>90</v>
      </c>
      <c r="BK601" s="241">
        <f>ROUND(I601*H601,2)</f>
        <v>0</v>
      </c>
      <c r="BL601" s="18" t="s">
        <v>144</v>
      </c>
      <c r="BM601" s="240" t="s">
        <v>1106</v>
      </c>
    </row>
    <row r="602" s="13" customFormat="1">
      <c r="A602" s="13"/>
      <c r="B602" s="252"/>
      <c r="C602" s="253"/>
      <c r="D602" s="242" t="s">
        <v>488</v>
      </c>
      <c r="E602" s="254" t="s">
        <v>1</v>
      </c>
      <c r="F602" s="255" t="s">
        <v>1102</v>
      </c>
      <c r="G602" s="253"/>
      <c r="H602" s="256">
        <v>6221.29</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488</v>
      </c>
      <c r="AU602" s="262" t="s">
        <v>92</v>
      </c>
      <c r="AV602" s="13" t="s">
        <v>92</v>
      </c>
      <c r="AW602" s="13" t="s">
        <v>38</v>
      </c>
      <c r="AX602" s="13" t="s">
        <v>83</v>
      </c>
      <c r="AY602" s="262" t="s">
        <v>355</v>
      </c>
    </row>
    <row r="603" s="14" customFormat="1">
      <c r="A603" s="14"/>
      <c r="B603" s="263"/>
      <c r="C603" s="264"/>
      <c r="D603" s="242" t="s">
        <v>488</v>
      </c>
      <c r="E603" s="265" t="s">
        <v>1</v>
      </c>
      <c r="F603" s="266" t="s">
        <v>490</v>
      </c>
      <c r="G603" s="264"/>
      <c r="H603" s="267">
        <v>6221.29</v>
      </c>
      <c r="I603" s="268"/>
      <c r="J603" s="264"/>
      <c r="K603" s="264"/>
      <c r="L603" s="269"/>
      <c r="M603" s="270"/>
      <c r="N603" s="271"/>
      <c r="O603" s="271"/>
      <c r="P603" s="271"/>
      <c r="Q603" s="271"/>
      <c r="R603" s="271"/>
      <c r="S603" s="271"/>
      <c r="T603" s="272"/>
      <c r="U603" s="14"/>
      <c r="V603" s="14"/>
      <c r="W603" s="14"/>
      <c r="X603" s="14"/>
      <c r="Y603" s="14"/>
      <c r="Z603" s="14"/>
      <c r="AA603" s="14"/>
      <c r="AB603" s="14"/>
      <c r="AC603" s="14"/>
      <c r="AD603" s="14"/>
      <c r="AE603" s="14"/>
      <c r="AT603" s="273" t="s">
        <v>488</v>
      </c>
      <c r="AU603" s="273" t="s">
        <v>92</v>
      </c>
      <c r="AV603" s="14" t="s">
        <v>144</v>
      </c>
      <c r="AW603" s="14" t="s">
        <v>38</v>
      </c>
      <c r="AX603" s="14" t="s">
        <v>90</v>
      </c>
      <c r="AY603" s="273" t="s">
        <v>355</v>
      </c>
    </row>
    <row r="604" s="2" customFormat="1" ht="16.5" customHeight="1">
      <c r="A604" s="40"/>
      <c r="B604" s="41"/>
      <c r="C604" s="229" t="s">
        <v>1107</v>
      </c>
      <c r="D604" s="229" t="s">
        <v>358</v>
      </c>
      <c r="E604" s="230" t="s">
        <v>1108</v>
      </c>
      <c r="F604" s="231" t="s">
        <v>1109</v>
      </c>
      <c r="G604" s="232" t="s">
        <v>635</v>
      </c>
      <c r="H604" s="233">
        <v>720</v>
      </c>
      <c r="I604" s="234"/>
      <c r="J604" s="235">
        <f>ROUND(I604*H604,2)</f>
        <v>0</v>
      </c>
      <c r="K604" s="231" t="s">
        <v>361</v>
      </c>
      <c r="L604" s="46"/>
      <c r="M604" s="236" t="s">
        <v>1</v>
      </c>
      <c r="N604" s="237" t="s">
        <v>48</v>
      </c>
      <c r="O604" s="93"/>
      <c r="P604" s="238">
        <f>O604*H604</f>
        <v>0</v>
      </c>
      <c r="Q604" s="238">
        <v>0.021600000000000001</v>
      </c>
      <c r="R604" s="238">
        <f>Q604*H604</f>
        <v>15.552000000000001</v>
      </c>
      <c r="S604" s="238">
        <v>0</v>
      </c>
      <c r="T604" s="239">
        <f>S604*H604</f>
        <v>0</v>
      </c>
      <c r="U604" s="40"/>
      <c r="V604" s="40"/>
      <c r="W604" s="40"/>
      <c r="X604" s="40"/>
      <c r="Y604" s="40"/>
      <c r="Z604" s="40"/>
      <c r="AA604" s="40"/>
      <c r="AB604" s="40"/>
      <c r="AC604" s="40"/>
      <c r="AD604" s="40"/>
      <c r="AE604" s="40"/>
      <c r="AR604" s="240" t="s">
        <v>144</v>
      </c>
      <c r="AT604" s="240" t="s">
        <v>358</v>
      </c>
      <c r="AU604" s="240" t="s">
        <v>92</v>
      </c>
      <c r="AY604" s="18" t="s">
        <v>355</v>
      </c>
      <c r="BE604" s="241">
        <f>IF(N604="základní",J604,0)</f>
        <v>0</v>
      </c>
      <c r="BF604" s="241">
        <f>IF(N604="snížená",J604,0)</f>
        <v>0</v>
      </c>
      <c r="BG604" s="241">
        <f>IF(N604="zákl. přenesená",J604,0)</f>
        <v>0</v>
      </c>
      <c r="BH604" s="241">
        <f>IF(N604="sníž. přenesená",J604,0)</f>
        <v>0</v>
      </c>
      <c r="BI604" s="241">
        <f>IF(N604="nulová",J604,0)</f>
        <v>0</v>
      </c>
      <c r="BJ604" s="18" t="s">
        <v>90</v>
      </c>
      <c r="BK604" s="241">
        <f>ROUND(I604*H604,2)</f>
        <v>0</v>
      </c>
      <c r="BL604" s="18" t="s">
        <v>144</v>
      </c>
      <c r="BM604" s="240" t="s">
        <v>1110</v>
      </c>
    </row>
    <row r="605" s="15" customFormat="1">
      <c r="A605" s="15"/>
      <c r="B605" s="274"/>
      <c r="C605" s="275"/>
      <c r="D605" s="242" t="s">
        <v>488</v>
      </c>
      <c r="E605" s="276" t="s">
        <v>1</v>
      </c>
      <c r="F605" s="277" t="s">
        <v>942</v>
      </c>
      <c r="G605" s="275"/>
      <c r="H605" s="276" t="s">
        <v>1</v>
      </c>
      <c r="I605" s="278"/>
      <c r="J605" s="275"/>
      <c r="K605" s="275"/>
      <c r="L605" s="279"/>
      <c r="M605" s="280"/>
      <c r="N605" s="281"/>
      <c r="O605" s="281"/>
      <c r="P605" s="281"/>
      <c r="Q605" s="281"/>
      <c r="R605" s="281"/>
      <c r="S605" s="281"/>
      <c r="T605" s="282"/>
      <c r="U605" s="15"/>
      <c r="V605" s="15"/>
      <c r="W605" s="15"/>
      <c r="X605" s="15"/>
      <c r="Y605" s="15"/>
      <c r="Z605" s="15"/>
      <c r="AA605" s="15"/>
      <c r="AB605" s="15"/>
      <c r="AC605" s="15"/>
      <c r="AD605" s="15"/>
      <c r="AE605" s="15"/>
      <c r="AT605" s="283" t="s">
        <v>488</v>
      </c>
      <c r="AU605" s="283" t="s">
        <v>92</v>
      </c>
      <c r="AV605" s="15" t="s">
        <v>90</v>
      </c>
      <c r="AW605" s="15" t="s">
        <v>38</v>
      </c>
      <c r="AX605" s="15" t="s">
        <v>83</v>
      </c>
      <c r="AY605" s="283" t="s">
        <v>355</v>
      </c>
    </row>
    <row r="606" s="13" customFormat="1">
      <c r="A606" s="13"/>
      <c r="B606" s="252"/>
      <c r="C606" s="253"/>
      <c r="D606" s="242" t="s">
        <v>488</v>
      </c>
      <c r="E606" s="254" t="s">
        <v>1</v>
      </c>
      <c r="F606" s="255" t="s">
        <v>1111</v>
      </c>
      <c r="G606" s="253"/>
      <c r="H606" s="256">
        <v>720</v>
      </c>
      <c r="I606" s="257"/>
      <c r="J606" s="253"/>
      <c r="K606" s="253"/>
      <c r="L606" s="258"/>
      <c r="M606" s="259"/>
      <c r="N606" s="260"/>
      <c r="O606" s="260"/>
      <c r="P606" s="260"/>
      <c r="Q606" s="260"/>
      <c r="R606" s="260"/>
      <c r="S606" s="260"/>
      <c r="T606" s="261"/>
      <c r="U606" s="13"/>
      <c r="V606" s="13"/>
      <c r="W606" s="13"/>
      <c r="X606" s="13"/>
      <c r="Y606" s="13"/>
      <c r="Z606" s="13"/>
      <c r="AA606" s="13"/>
      <c r="AB606" s="13"/>
      <c r="AC606" s="13"/>
      <c r="AD606" s="13"/>
      <c r="AE606" s="13"/>
      <c r="AT606" s="262" t="s">
        <v>488</v>
      </c>
      <c r="AU606" s="262" t="s">
        <v>92</v>
      </c>
      <c r="AV606" s="13" t="s">
        <v>92</v>
      </c>
      <c r="AW606" s="13" t="s">
        <v>38</v>
      </c>
      <c r="AX606" s="13" t="s">
        <v>83</v>
      </c>
      <c r="AY606" s="262" t="s">
        <v>355</v>
      </c>
    </row>
    <row r="607" s="14" customFormat="1">
      <c r="A607" s="14"/>
      <c r="B607" s="263"/>
      <c r="C607" s="264"/>
      <c r="D607" s="242" t="s">
        <v>488</v>
      </c>
      <c r="E607" s="265" t="s">
        <v>1</v>
      </c>
      <c r="F607" s="266" t="s">
        <v>490</v>
      </c>
      <c r="G607" s="264"/>
      <c r="H607" s="267">
        <v>720</v>
      </c>
      <c r="I607" s="268"/>
      <c r="J607" s="264"/>
      <c r="K607" s="264"/>
      <c r="L607" s="269"/>
      <c r="M607" s="270"/>
      <c r="N607" s="271"/>
      <c r="O607" s="271"/>
      <c r="P607" s="271"/>
      <c r="Q607" s="271"/>
      <c r="R607" s="271"/>
      <c r="S607" s="271"/>
      <c r="T607" s="272"/>
      <c r="U607" s="14"/>
      <c r="V607" s="14"/>
      <c r="W607" s="14"/>
      <c r="X607" s="14"/>
      <c r="Y607" s="14"/>
      <c r="Z607" s="14"/>
      <c r="AA607" s="14"/>
      <c r="AB607" s="14"/>
      <c r="AC607" s="14"/>
      <c r="AD607" s="14"/>
      <c r="AE607" s="14"/>
      <c r="AT607" s="273" t="s">
        <v>488</v>
      </c>
      <c r="AU607" s="273" t="s">
        <v>92</v>
      </c>
      <c r="AV607" s="14" t="s">
        <v>144</v>
      </c>
      <c r="AW607" s="14" t="s">
        <v>38</v>
      </c>
      <c r="AX607" s="14" t="s">
        <v>90</v>
      </c>
      <c r="AY607" s="273" t="s">
        <v>355</v>
      </c>
    </row>
    <row r="608" s="2" customFormat="1" ht="16.5" customHeight="1">
      <c r="A608" s="40"/>
      <c r="B608" s="41"/>
      <c r="C608" s="284" t="s">
        <v>1112</v>
      </c>
      <c r="D608" s="284" t="s">
        <v>522</v>
      </c>
      <c r="E608" s="285" t="s">
        <v>1113</v>
      </c>
      <c r="F608" s="286" t="s">
        <v>1114</v>
      </c>
      <c r="G608" s="287" t="s">
        <v>635</v>
      </c>
      <c r="H608" s="288">
        <v>2160</v>
      </c>
      <c r="I608" s="289"/>
      <c r="J608" s="290">
        <f>ROUND(I608*H608,2)</f>
        <v>0</v>
      </c>
      <c r="K608" s="286" t="s">
        <v>525</v>
      </c>
      <c r="L608" s="291"/>
      <c r="M608" s="292" t="s">
        <v>1</v>
      </c>
      <c r="N608" s="293" t="s">
        <v>48</v>
      </c>
      <c r="O608" s="93"/>
      <c r="P608" s="238">
        <f>O608*H608</f>
        <v>0</v>
      </c>
      <c r="Q608" s="238">
        <v>0.00029999999999999997</v>
      </c>
      <c r="R608" s="238">
        <f>Q608*H608</f>
        <v>0.64799999999999991</v>
      </c>
      <c r="S608" s="238">
        <v>0</v>
      </c>
      <c r="T608" s="239">
        <f>S608*H608</f>
        <v>0</v>
      </c>
      <c r="U608" s="40"/>
      <c r="V608" s="40"/>
      <c r="W608" s="40"/>
      <c r="X608" s="40"/>
      <c r="Y608" s="40"/>
      <c r="Z608" s="40"/>
      <c r="AA608" s="40"/>
      <c r="AB608" s="40"/>
      <c r="AC608" s="40"/>
      <c r="AD608" s="40"/>
      <c r="AE608" s="40"/>
      <c r="AR608" s="240" t="s">
        <v>161</v>
      </c>
      <c r="AT608" s="240" t="s">
        <v>522</v>
      </c>
      <c r="AU608" s="240" t="s">
        <v>92</v>
      </c>
      <c r="AY608" s="18" t="s">
        <v>355</v>
      </c>
      <c r="BE608" s="241">
        <f>IF(N608="základní",J608,0)</f>
        <v>0</v>
      </c>
      <c r="BF608" s="241">
        <f>IF(N608="snížená",J608,0)</f>
        <v>0</v>
      </c>
      <c r="BG608" s="241">
        <f>IF(N608="zákl. přenesená",J608,0)</f>
        <v>0</v>
      </c>
      <c r="BH608" s="241">
        <f>IF(N608="sníž. přenesená",J608,0)</f>
        <v>0</v>
      </c>
      <c r="BI608" s="241">
        <f>IF(N608="nulová",J608,0)</f>
        <v>0</v>
      </c>
      <c r="BJ608" s="18" t="s">
        <v>90</v>
      </c>
      <c r="BK608" s="241">
        <f>ROUND(I608*H608,2)</f>
        <v>0</v>
      </c>
      <c r="BL608" s="18" t="s">
        <v>144</v>
      </c>
      <c r="BM608" s="240" t="s">
        <v>1115</v>
      </c>
    </row>
    <row r="609" s="13" customFormat="1">
      <c r="A609" s="13"/>
      <c r="B609" s="252"/>
      <c r="C609" s="253"/>
      <c r="D609" s="242" t="s">
        <v>488</v>
      </c>
      <c r="E609" s="253"/>
      <c r="F609" s="255" t="s">
        <v>1116</v>
      </c>
      <c r="G609" s="253"/>
      <c r="H609" s="256">
        <v>2160</v>
      </c>
      <c r="I609" s="257"/>
      <c r="J609" s="253"/>
      <c r="K609" s="253"/>
      <c r="L609" s="258"/>
      <c r="M609" s="259"/>
      <c r="N609" s="260"/>
      <c r="O609" s="260"/>
      <c r="P609" s="260"/>
      <c r="Q609" s="260"/>
      <c r="R609" s="260"/>
      <c r="S609" s="260"/>
      <c r="T609" s="261"/>
      <c r="U609" s="13"/>
      <c r="V609" s="13"/>
      <c r="W609" s="13"/>
      <c r="X609" s="13"/>
      <c r="Y609" s="13"/>
      <c r="Z609" s="13"/>
      <c r="AA609" s="13"/>
      <c r="AB609" s="13"/>
      <c r="AC609" s="13"/>
      <c r="AD609" s="13"/>
      <c r="AE609" s="13"/>
      <c r="AT609" s="262" t="s">
        <v>488</v>
      </c>
      <c r="AU609" s="262" t="s">
        <v>92</v>
      </c>
      <c r="AV609" s="13" t="s">
        <v>92</v>
      </c>
      <c r="AW609" s="13" t="s">
        <v>4</v>
      </c>
      <c r="AX609" s="13" t="s">
        <v>90</v>
      </c>
      <c r="AY609" s="262" t="s">
        <v>355</v>
      </c>
    </row>
    <row r="610" s="2" customFormat="1" ht="16.5" customHeight="1">
      <c r="A610" s="40"/>
      <c r="B610" s="41"/>
      <c r="C610" s="229" t="s">
        <v>1117</v>
      </c>
      <c r="D610" s="229" t="s">
        <v>358</v>
      </c>
      <c r="E610" s="230" t="s">
        <v>1108</v>
      </c>
      <c r="F610" s="231" t="s">
        <v>1109</v>
      </c>
      <c r="G610" s="232" t="s">
        <v>635</v>
      </c>
      <c r="H610" s="233">
        <v>190.51599999999999</v>
      </c>
      <c r="I610" s="234"/>
      <c r="J610" s="235">
        <f>ROUND(I610*H610,2)</f>
        <v>0</v>
      </c>
      <c r="K610" s="231" t="s">
        <v>361</v>
      </c>
      <c r="L610" s="46"/>
      <c r="M610" s="236" t="s">
        <v>1</v>
      </c>
      <c r="N610" s="237" t="s">
        <v>48</v>
      </c>
      <c r="O610" s="93"/>
      <c r="P610" s="238">
        <f>O610*H610</f>
        <v>0</v>
      </c>
      <c r="Q610" s="238">
        <v>0.021600000000000001</v>
      </c>
      <c r="R610" s="238">
        <f>Q610*H610</f>
        <v>4.1151456</v>
      </c>
      <c r="S610" s="238">
        <v>0</v>
      </c>
      <c r="T610" s="239">
        <f>S610*H610</f>
        <v>0</v>
      </c>
      <c r="U610" s="40"/>
      <c r="V610" s="40"/>
      <c r="W610" s="40"/>
      <c r="X610" s="40"/>
      <c r="Y610" s="40"/>
      <c r="Z610" s="40"/>
      <c r="AA610" s="40"/>
      <c r="AB610" s="40"/>
      <c r="AC610" s="40"/>
      <c r="AD610" s="40"/>
      <c r="AE610" s="40"/>
      <c r="AR610" s="240" t="s">
        <v>144</v>
      </c>
      <c r="AT610" s="240" t="s">
        <v>358</v>
      </c>
      <c r="AU610" s="240" t="s">
        <v>92</v>
      </c>
      <c r="AY610" s="18" t="s">
        <v>355</v>
      </c>
      <c r="BE610" s="241">
        <f>IF(N610="základní",J610,0)</f>
        <v>0</v>
      </c>
      <c r="BF610" s="241">
        <f>IF(N610="snížená",J610,0)</f>
        <v>0</v>
      </c>
      <c r="BG610" s="241">
        <f>IF(N610="zákl. přenesená",J610,0)</f>
        <v>0</v>
      </c>
      <c r="BH610" s="241">
        <f>IF(N610="sníž. přenesená",J610,0)</f>
        <v>0</v>
      </c>
      <c r="BI610" s="241">
        <f>IF(N610="nulová",J610,0)</f>
        <v>0</v>
      </c>
      <c r="BJ610" s="18" t="s">
        <v>90</v>
      </c>
      <c r="BK610" s="241">
        <f>ROUND(I610*H610,2)</f>
        <v>0</v>
      </c>
      <c r="BL610" s="18" t="s">
        <v>144</v>
      </c>
      <c r="BM610" s="240" t="s">
        <v>1118</v>
      </c>
    </row>
    <row r="611" s="15" customFormat="1">
      <c r="A611" s="15"/>
      <c r="B611" s="274"/>
      <c r="C611" s="275"/>
      <c r="D611" s="242" t="s">
        <v>488</v>
      </c>
      <c r="E611" s="276" t="s">
        <v>1</v>
      </c>
      <c r="F611" s="277" t="s">
        <v>1119</v>
      </c>
      <c r="G611" s="275"/>
      <c r="H611" s="276" t="s">
        <v>1</v>
      </c>
      <c r="I611" s="278"/>
      <c r="J611" s="275"/>
      <c r="K611" s="275"/>
      <c r="L611" s="279"/>
      <c r="M611" s="280"/>
      <c r="N611" s="281"/>
      <c r="O611" s="281"/>
      <c r="P611" s="281"/>
      <c r="Q611" s="281"/>
      <c r="R611" s="281"/>
      <c r="S611" s="281"/>
      <c r="T611" s="282"/>
      <c r="U611" s="15"/>
      <c r="V611" s="15"/>
      <c r="W611" s="15"/>
      <c r="X611" s="15"/>
      <c r="Y611" s="15"/>
      <c r="Z611" s="15"/>
      <c r="AA611" s="15"/>
      <c r="AB611" s="15"/>
      <c r="AC611" s="15"/>
      <c r="AD611" s="15"/>
      <c r="AE611" s="15"/>
      <c r="AT611" s="283" t="s">
        <v>488</v>
      </c>
      <c r="AU611" s="283" t="s">
        <v>92</v>
      </c>
      <c r="AV611" s="15" t="s">
        <v>90</v>
      </c>
      <c r="AW611" s="15" t="s">
        <v>38</v>
      </c>
      <c r="AX611" s="15" t="s">
        <v>83</v>
      </c>
      <c r="AY611" s="283" t="s">
        <v>355</v>
      </c>
    </row>
    <row r="612" s="13" customFormat="1">
      <c r="A612" s="13"/>
      <c r="B612" s="252"/>
      <c r="C612" s="253"/>
      <c r="D612" s="242" t="s">
        <v>488</v>
      </c>
      <c r="E612" s="254" t="s">
        <v>1</v>
      </c>
      <c r="F612" s="255" t="s">
        <v>1120</v>
      </c>
      <c r="G612" s="253"/>
      <c r="H612" s="256">
        <v>190.51599999999999</v>
      </c>
      <c r="I612" s="257"/>
      <c r="J612" s="253"/>
      <c r="K612" s="253"/>
      <c r="L612" s="258"/>
      <c r="M612" s="259"/>
      <c r="N612" s="260"/>
      <c r="O612" s="260"/>
      <c r="P612" s="260"/>
      <c r="Q612" s="260"/>
      <c r="R612" s="260"/>
      <c r="S612" s="260"/>
      <c r="T612" s="261"/>
      <c r="U612" s="13"/>
      <c r="V612" s="13"/>
      <c r="W612" s="13"/>
      <c r="X612" s="13"/>
      <c r="Y612" s="13"/>
      <c r="Z612" s="13"/>
      <c r="AA612" s="13"/>
      <c r="AB612" s="13"/>
      <c r="AC612" s="13"/>
      <c r="AD612" s="13"/>
      <c r="AE612" s="13"/>
      <c r="AT612" s="262" t="s">
        <v>488</v>
      </c>
      <c r="AU612" s="262" t="s">
        <v>92</v>
      </c>
      <c r="AV612" s="13" t="s">
        <v>92</v>
      </c>
      <c r="AW612" s="13" t="s">
        <v>38</v>
      </c>
      <c r="AX612" s="13" t="s">
        <v>83</v>
      </c>
      <c r="AY612" s="262" t="s">
        <v>355</v>
      </c>
    </row>
    <row r="613" s="14" customFormat="1">
      <c r="A613" s="14"/>
      <c r="B613" s="263"/>
      <c r="C613" s="264"/>
      <c r="D613" s="242" t="s">
        <v>488</v>
      </c>
      <c r="E613" s="265" t="s">
        <v>1</v>
      </c>
      <c r="F613" s="266" t="s">
        <v>490</v>
      </c>
      <c r="G613" s="264"/>
      <c r="H613" s="267">
        <v>190.51599999999999</v>
      </c>
      <c r="I613" s="268"/>
      <c r="J613" s="264"/>
      <c r="K613" s="264"/>
      <c r="L613" s="269"/>
      <c r="M613" s="270"/>
      <c r="N613" s="271"/>
      <c r="O613" s="271"/>
      <c r="P613" s="271"/>
      <c r="Q613" s="271"/>
      <c r="R613" s="271"/>
      <c r="S613" s="271"/>
      <c r="T613" s="272"/>
      <c r="U613" s="14"/>
      <c r="V613" s="14"/>
      <c r="W613" s="14"/>
      <c r="X613" s="14"/>
      <c r="Y613" s="14"/>
      <c r="Z613" s="14"/>
      <c r="AA613" s="14"/>
      <c r="AB613" s="14"/>
      <c r="AC613" s="14"/>
      <c r="AD613" s="14"/>
      <c r="AE613" s="14"/>
      <c r="AT613" s="273" t="s">
        <v>488</v>
      </c>
      <c r="AU613" s="273" t="s">
        <v>92</v>
      </c>
      <c r="AV613" s="14" t="s">
        <v>144</v>
      </c>
      <c r="AW613" s="14" t="s">
        <v>38</v>
      </c>
      <c r="AX613" s="14" t="s">
        <v>90</v>
      </c>
      <c r="AY613" s="273" t="s">
        <v>355</v>
      </c>
    </row>
    <row r="614" s="2" customFormat="1" ht="16.5" customHeight="1">
      <c r="A614" s="40"/>
      <c r="B614" s="41"/>
      <c r="C614" s="284" t="s">
        <v>1121</v>
      </c>
      <c r="D614" s="284" t="s">
        <v>522</v>
      </c>
      <c r="E614" s="285" t="s">
        <v>1113</v>
      </c>
      <c r="F614" s="286" t="s">
        <v>1114</v>
      </c>
      <c r="G614" s="287" t="s">
        <v>635</v>
      </c>
      <c r="H614" s="288">
        <v>571.548</v>
      </c>
      <c r="I614" s="289"/>
      <c r="J614" s="290">
        <f>ROUND(I614*H614,2)</f>
        <v>0</v>
      </c>
      <c r="K614" s="286" t="s">
        <v>525</v>
      </c>
      <c r="L614" s="291"/>
      <c r="M614" s="292" t="s">
        <v>1</v>
      </c>
      <c r="N614" s="293" t="s">
        <v>48</v>
      </c>
      <c r="O614" s="93"/>
      <c r="P614" s="238">
        <f>O614*H614</f>
        <v>0</v>
      </c>
      <c r="Q614" s="238">
        <v>0.00029999999999999997</v>
      </c>
      <c r="R614" s="238">
        <f>Q614*H614</f>
        <v>0.17146439999999999</v>
      </c>
      <c r="S614" s="238">
        <v>0</v>
      </c>
      <c r="T614" s="239">
        <f>S614*H614</f>
        <v>0</v>
      </c>
      <c r="U614" s="40"/>
      <c r="V614" s="40"/>
      <c r="W614" s="40"/>
      <c r="X614" s="40"/>
      <c r="Y614" s="40"/>
      <c r="Z614" s="40"/>
      <c r="AA614" s="40"/>
      <c r="AB614" s="40"/>
      <c r="AC614" s="40"/>
      <c r="AD614" s="40"/>
      <c r="AE614" s="40"/>
      <c r="AR614" s="240" t="s">
        <v>161</v>
      </c>
      <c r="AT614" s="240" t="s">
        <v>522</v>
      </c>
      <c r="AU614" s="240" t="s">
        <v>92</v>
      </c>
      <c r="AY614" s="18" t="s">
        <v>355</v>
      </c>
      <c r="BE614" s="241">
        <f>IF(N614="základní",J614,0)</f>
        <v>0</v>
      </c>
      <c r="BF614" s="241">
        <f>IF(N614="snížená",J614,0)</f>
        <v>0</v>
      </c>
      <c r="BG614" s="241">
        <f>IF(N614="zákl. přenesená",J614,0)</f>
        <v>0</v>
      </c>
      <c r="BH614" s="241">
        <f>IF(N614="sníž. přenesená",J614,0)</f>
        <v>0</v>
      </c>
      <c r="BI614" s="241">
        <f>IF(N614="nulová",J614,0)</f>
        <v>0</v>
      </c>
      <c r="BJ614" s="18" t="s">
        <v>90</v>
      </c>
      <c r="BK614" s="241">
        <f>ROUND(I614*H614,2)</f>
        <v>0</v>
      </c>
      <c r="BL614" s="18" t="s">
        <v>144</v>
      </c>
      <c r="BM614" s="240" t="s">
        <v>1122</v>
      </c>
    </row>
    <row r="615" s="13" customFormat="1">
      <c r="A615" s="13"/>
      <c r="B615" s="252"/>
      <c r="C615" s="253"/>
      <c r="D615" s="242" t="s">
        <v>488</v>
      </c>
      <c r="E615" s="253"/>
      <c r="F615" s="255" t="s">
        <v>1123</v>
      </c>
      <c r="G615" s="253"/>
      <c r="H615" s="256">
        <v>571.548</v>
      </c>
      <c r="I615" s="257"/>
      <c r="J615" s="253"/>
      <c r="K615" s="253"/>
      <c r="L615" s="258"/>
      <c r="M615" s="259"/>
      <c r="N615" s="260"/>
      <c r="O615" s="260"/>
      <c r="P615" s="260"/>
      <c r="Q615" s="260"/>
      <c r="R615" s="260"/>
      <c r="S615" s="260"/>
      <c r="T615" s="261"/>
      <c r="U615" s="13"/>
      <c r="V615" s="13"/>
      <c r="W615" s="13"/>
      <c r="X615" s="13"/>
      <c r="Y615" s="13"/>
      <c r="Z615" s="13"/>
      <c r="AA615" s="13"/>
      <c r="AB615" s="13"/>
      <c r="AC615" s="13"/>
      <c r="AD615" s="13"/>
      <c r="AE615" s="13"/>
      <c r="AT615" s="262" t="s">
        <v>488</v>
      </c>
      <c r="AU615" s="262" t="s">
        <v>92</v>
      </c>
      <c r="AV615" s="13" t="s">
        <v>92</v>
      </c>
      <c r="AW615" s="13" t="s">
        <v>4</v>
      </c>
      <c r="AX615" s="13" t="s">
        <v>90</v>
      </c>
      <c r="AY615" s="262" t="s">
        <v>355</v>
      </c>
    </row>
    <row r="616" s="2" customFormat="1" ht="16.5" customHeight="1">
      <c r="A616" s="40"/>
      <c r="B616" s="41"/>
      <c r="C616" s="229" t="s">
        <v>1124</v>
      </c>
      <c r="D616" s="229" t="s">
        <v>358</v>
      </c>
      <c r="E616" s="230" t="s">
        <v>1125</v>
      </c>
      <c r="F616" s="231" t="s">
        <v>1126</v>
      </c>
      <c r="G616" s="232" t="s">
        <v>498</v>
      </c>
      <c r="H616" s="233">
        <v>56.695</v>
      </c>
      <c r="I616" s="234"/>
      <c r="J616" s="235">
        <f>ROUND(I616*H616,2)</f>
        <v>0</v>
      </c>
      <c r="K616" s="231" t="s">
        <v>361</v>
      </c>
      <c r="L616" s="46"/>
      <c r="M616" s="236" t="s">
        <v>1</v>
      </c>
      <c r="N616" s="237" t="s">
        <v>48</v>
      </c>
      <c r="O616" s="93"/>
      <c r="P616" s="238">
        <f>O616*H616</f>
        <v>0</v>
      </c>
      <c r="Q616" s="238">
        <v>0</v>
      </c>
      <c r="R616" s="238">
        <f>Q616*H616</f>
        <v>0</v>
      </c>
      <c r="S616" s="238">
        <v>1.8</v>
      </c>
      <c r="T616" s="239">
        <f>S616*H616</f>
        <v>102.051</v>
      </c>
      <c r="U616" s="40"/>
      <c r="V616" s="40"/>
      <c r="W616" s="40"/>
      <c r="X616" s="40"/>
      <c r="Y616" s="40"/>
      <c r="Z616" s="40"/>
      <c r="AA616" s="40"/>
      <c r="AB616" s="40"/>
      <c r="AC616" s="40"/>
      <c r="AD616" s="40"/>
      <c r="AE616" s="40"/>
      <c r="AR616" s="240" t="s">
        <v>144</v>
      </c>
      <c r="AT616" s="240" t="s">
        <v>358</v>
      </c>
      <c r="AU616" s="240" t="s">
        <v>92</v>
      </c>
      <c r="AY616" s="18" t="s">
        <v>355</v>
      </c>
      <c r="BE616" s="241">
        <f>IF(N616="základní",J616,0)</f>
        <v>0</v>
      </c>
      <c r="BF616" s="241">
        <f>IF(N616="snížená",J616,0)</f>
        <v>0</v>
      </c>
      <c r="BG616" s="241">
        <f>IF(N616="zákl. přenesená",J616,0)</f>
        <v>0</v>
      </c>
      <c r="BH616" s="241">
        <f>IF(N616="sníž. přenesená",J616,0)</f>
        <v>0</v>
      </c>
      <c r="BI616" s="241">
        <f>IF(N616="nulová",J616,0)</f>
        <v>0</v>
      </c>
      <c r="BJ616" s="18" t="s">
        <v>90</v>
      </c>
      <c r="BK616" s="241">
        <f>ROUND(I616*H616,2)</f>
        <v>0</v>
      </c>
      <c r="BL616" s="18" t="s">
        <v>144</v>
      </c>
      <c r="BM616" s="240" t="s">
        <v>1127</v>
      </c>
    </row>
    <row r="617" s="15" customFormat="1">
      <c r="A617" s="15"/>
      <c r="B617" s="274"/>
      <c r="C617" s="275"/>
      <c r="D617" s="242" t="s">
        <v>488</v>
      </c>
      <c r="E617" s="276" t="s">
        <v>1</v>
      </c>
      <c r="F617" s="277" t="s">
        <v>637</v>
      </c>
      <c r="G617" s="275"/>
      <c r="H617" s="276" t="s">
        <v>1</v>
      </c>
      <c r="I617" s="278"/>
      <c r="J617" s="275"/>
      <c r="K617" s="275"/>
      <c r="L617" s="279"/>
      <c r="M617" s="280"/>
      <c r="N617" s="281"/>
      <c r="O617" s="281"/>
      <c r="P617" s="281"/>
      <c r="Q617" s="281"/>
      <c r="R617" s="281"/>
      <c r="S617" s="281"/>
      <c r="T617" s="282"/>
      <c r="U617" s="15"/>
      <c r="V617" s="15"/>
      <c r="W617" s="15"/>
      <c r="X617" s="15"/>
      <c r="Y617" s="15"/>
      <c r="Z617" s="15"/>
      <c r="AA617" s="15"/>
      <c r="AB617" s="15"/>
      <c r="AC617" s="15"/>
      <c r="AD617" s="15"/>
      <c r="AE617" s="15"/>
      <c r="AT617" s="283" t="s">
        <v>488</v>
      </c>
      <c r="AU617" s="283" t="s">
        <v>92</v>
      </c>
      <c r="AV617" s="15" t="s">
        <v>90</v>
      </c>
      <c r="AW617" s="15" t="s">
        <v>38</v>
      </c>
      <c r="AX617" s="15" t="s">
        <v>83</v>
      </c>
      <c r="AY617" s="283" t="s">
        <v>355</v>
      </c>
    </row>
    <row r="618" s="13" customFormat="1">
      <c r="A618" s="13"/>
      <c r="B618" s="252"/>
      <c r="C618" s="253"/>
      <c r="D618" s="242" t="s">
        <v>488</v>
      </c>
      <c r="E618" s="254" t="s">
        <v>1</v>
      </c>
      <c r="F618" s="255" t="s">
        <v>1128</v>
      </c>
      <c r="G618" s="253"/>
      <c r="H618" s="256">
        <v>49.299999999999997</v>
      </c>
      <c r="I618" s="257"/>
      <c r="J618" s="253"/>
      <c r="K618" s="253"/>
      <c r="L618" s="258"/>
      <c r="M618" s="259"/>
      <c r="N618" s="260"/>
      <c r="O618" s="260"/>
      <c r="P618" s="260"/>
      <c r="Q618" s="260"/>
      <c r="R618" s="260"/>
      <c r="S618" s="260"/>
      <c r="T618" s="261"/>
      <c r="U618" s="13"/>
      <c r="V618" s="13"/>
      <c r="W618" s="13"/>
      <c r="X618" s="13"/>
      <c r="Y618" s="13"/>
      <c r="Z618" s="13"/>
      <c r="AA618" s="13"/>
      <c r="AB618" s="13"/>
      <c r="AC618" s="13"/>
      <c r="AD618" s="13"/>
      <c r="AE618" s="13"/>
      <c r="AT618" s="262" t="s">
        <v>488</v>
      </c>
      <c r="AU618" s="262" t="s">
        <v>92</v>
      </c>
      <c r="AV618" s="13" t="s">
        <v>92</v>
      </c>
      <c r="AW618" s="13" t="s">
        <v>38</v>
      </c>
      <c r="AX618" s="13" t="s">
        <v>83</v>
      </c>
      <c r="AY618" s="262" t="s">
        <v>355</v>
      </c>
    </row>
    <row r="619" s="16" customFormat="1">
      <c r="A619" s="16"/>
      <c r="B619" s="294"/>
      <c r="C619" s="295"/>
      <c r="D619" s="242" t="s">
        <v>488</v>
      </c>
      <c r="E619" s="296" t="s">
        <v>1</v>
      </c>
      <c r="F619" s="297" t="s">
        <v>623</v>
      </c>
      <c r="G619" s="295"/>
      <c r="H619" s="298">
        <v>49.299999999999997</v>
      </c>
      <c r="I619" s="299"/>
      <c r="J619" s="295"/>
      <c r="K619" s="295"/>
      <c r="L619" s="300"/>
      <c r="M619" s="301"/>
      <c r="N619" s="302"/>
      <c r="O619" s="302"/>
      <c r="P619" s="302"/>
      <c r="Q619" s="302"/>
      <c r="R619" s="302"/>
      <c r="S619" s="302"/>
      <c r="T619" s="303"/>
      <c r="U619" s="16"/>
      <c r="V619" s="16"/>
      <c r="W619" s="16"/>
      <c r="X619" s="16"/>
      <c r="Y619" s="16"/>
      <c r="Z619" s="16"/>
      <c r="AA619" s="16"/>
      <c r="AB619" s="16"/>
      <c r="AC619" s="16"/>
      <c r="AD619" s="16"/>
      <c r="AE619" s="16"/>
      <c r="AT619" s="304" t="s">
        <v>488</v>
      </c>
      <c r="AU619" s="304" t="s">
        <v>92</v>
      </c>
      <c r="AV619" s="16" t="s">
        <v>102</v>
      </c>
      <c r="AW619" s="16" t="s">
        <v>38</v>
      </c>
      <c r="AX619" s="16" t="s">
        <v>83</v>
      </c>
      <c r="AY619" s="304" t="s">
        <v>355</v>
      </c>
    </row>
    <row r="620" s="13" customFormat="1">
      <c r="A620" s="13"/>
      <c r="B620" s="252"/>
      <c r="C620" s="253"/>
      <c r="D620" s="242" t="s">
        <v>488</v>
      </c>
      <c r="E620" s="254" t="s">
        <v>1</v>
      </c>
      <c r="F620" s="255" t="s">
        <v>1129</v>
      </c>
      <c r="G620" s="253"/>
      <c r="H620" s="256">
        <v>7.3949999999999996</v>
      </c>
      <c r="I620" s="257"/>
      <c r="J620" s="253"/>
      <c r="K620" s="253"/>
      <c r="L620" s="258"/>
      <c r="M620" s="259"/>
      <c r="N620" s="260"/>
      <c r="O620" s="260"/>
      <c r="P620" s="260"/>
      <c r="Q620" s="260"/>
      <c r="R620" s="260"/>
      <c r="S620" s="260"/>
      <c r="T620" s="261"/>
      <c r="U620" s="13"/>
      <c r="V620" s="13"/>
      <c r="W620" s="13"/>
      <c r="X620" s="13"/>
      <c r="Y620" s="13"/>
      <c r="Z620" s="13"/>
      <c r="AA620" s="13"/>
      <c r="AB620" s="13"/>
      <c r="AC620" s="13"/>
      <c r="AD620" s="13"/>
      <c r="AE620" s="13"/>
      <c r="AT620" s="262" t="s">
        <v>488</v>
      </c>
      <c r="AU620" s="262" t="s">
        <v>92</v>
      </c>
      <c r="AV620" s="13" t="s">
        <v>92</v>
      </c>
      <c r="AW620" s="13" t="s">
        <v>38</v>
      </c>
      <c r="AX620" s="13" t="s">
        <v>83</v>
      </c>
      <c r="AY620" s="262" t="s">
        <v>355</v>
      </c>
    </row>
    <row r="621" s="14" customFormat="1">
      <c r="A621" s="14"/>
      <c r="B621" s="263"/>
      <c r="C621" s="264"/>
      <c r="D621" s="242" t="s">
        <v>488</v>
      </c>
      <c r="E621" s="265" t="s">
        <v>1</v>
      </c>
      <c r="F621" s="266" t="s">
        <v>490</v>
      </c>
      <c r="G621" s="264"/>
      <c r="H621" s="267">
        <v>56.695</v>
      </c>
      <c r="I621" s="268"/>
      <c r="J621" s="264"/>
      <c r="K621" s="264"/>
      <c r="L621" s="269"/>
      <c r="M621" s="270"/>
      <c r="N621" s="271"/>
      <c r="O621" s="271"/>
      <c r="P621" s="271"/>
      <c r="Q621" s="271"/>
      <c r="R621" s="271"/>
      <c r="S621" s="271"/>
      <c r="T621" s="272"/>
      <c r="U621" s="14"/>
      <c r="V621" s="14"/>
      <c r="W621" s="14"/>
      <c r="X621" s="14"/>
      <c r="Y621" s="14"/>
      <c r="Z621" s="14"/>
      <c r="AA621" s="14"/>
      <c r="AB621" s="14"/>
      <c r="AC621" s="14"/>
      <c r="AD621" s="14"/>
      <c r="AE621" s="14"/>
      <c r="AT621" s="273" t="s">
        <v>488</v>
      </c>
      <c r="AU621" s="273" t="s">
        <v>92</v>
      </c>
      <c r="AV621" s="14" t="s">
        <v>144</v>
      </c>
      <c r="AW621" s="14" t="s">
        <v>38</v>
      </c>
      <c r="AX621" s="14" t="s">
        <v>90</v>
      </c>
      <c r="AY621" s="273" t="s">
        <v>355</v>
      </c>
    </row>
    <row r="622" s="2" customFormat="1" ht="16.5" customHeight="1">
      <c r="A622" s="40"/>
      <c r="B622" s="41"/>
      <c r="C622" s="229" t="s">
        <v>1130</v>
      </c>
      <c r="D622" s="229" t="s">
        <v>358</v>
      </c>
      <c r="E622" s="230" t="s">
        <v>1131</v>
      </c>
      <c r="F622" s="231" t="s">
        <v>1132</v>
      </c>
      <c r="G622" s="232" t="s">
        <v>498</v>
      </c>
      <c r="H622" s="233">
        <v>11.25</v>
      </c>
      <c r="I622" s="234"/>
      <c r="J622" s="235">
        <f>ROUND(I622*H622,2)</f>
        <v>0</v>
      </c>
      <c r="K622" s="231" t="s">
        <v>361</v>
      </c>
      <c r="L622" s="46"/>
      <c r="M622" s="236" t="s">
        <v>1</v>
      </c>
      <c r="N622" s="237" t="s">
        <v>48</v>
      </c>
      <c r="O622" s="93"/>
      <c r="P622" s="238">
        <f>O622*H622</f>
        <v>0</v>
      </c>
      <c r="Q622" s="238">
        <v>0</v>
      </c>
      <c r="R622" s="238">
        <f>Q622*H622</f>
        <v>0</v>
      </c>
      <c r="S622" s="238">
        <v>1.8</v>
      </c>
      <c r="T622" s="239">
        <f>S622*H622</f>
        <v>20.25</v>
      </c>
      <c r="U622" s="40"/>
      <c r="V622" s="40"/>
      <c r="W622" s="40"/>
      <c r="X622" s="40"/>
      <c r="Y622" s="40"/>
      <c r="Z622" s="40"/>
      <c r="AA622" s="40"/>
      <c r="AB622" s="40"/>
      <c r="AC622" s="40"/>
      <c r="AD622" s="40"/>
      <c r="AE622" s="40"/>
      <c r="AR622" s="240" t="s">
        <v>144</v>
      </c>
      <c r="AT622" s="240" t="s">
        <v>358</v>
      </c>
      <c r="AU622" s="240" t="s">
        <v>92</v>
      </c>
      <c r="AY622" s="18" t="s">
        <v>355</v>
      </c>
      <c r="BE622" s="241">
        <f>IF(N622="základní",J622,0)</f>
        <v>0</v>
      </c>
      <c r="BF622" s="241">
        <f>IF(N622="snížená",J622,0)</f>
        <v>0</v>
      </c>
      <c r="BG622" s="241">
        <f>IF(N622="zákl. přenesená",J622,0)</f>
        <v>0</v>
      </c>
      <c r="BH622" s="241">
        <f>IF(N622="sníž. přenesená",J622,0)</f>
        <v>0</v>
      </c>
      <c r="BI622" s="241">
        <f>IF(N622="nulová",J622,0)</f>
        <v>0</v>
      </c>
      <c r="BJ622" s="18" t="s">
        <v>90</v>
      </c>
      <c r="BK622" s="241">
        <f>ROUND(I622*H622,2)</f>
        <v>0</v>
      </c>
      <c r="BL622" s="18" t="s">
        <v>144</v>
      </c>
      <c r="BM622" s="240" t="s">
        <v>1133</v>
      </c>
    </row>
    <row r="623" s="2" customFormat="1" ht="16.5" customHeight="1">
      <c r="A623" s="40"/>
      <c r="B623" s="41"/>
      <c r="C623" s="229" t="s">
        <v>1134</v>
      </c>
      <c r="D623" s="229" t="s">
        <v>358</v>
      </c>
      <c r="E623" s="230" t="s">
        <v>1135</v>
      </c>
      <c r="F623" s="231" t="s">
        <v>1136</v>
      </c>
      <c r="G623" s="232" t="s">
        <v>514</v>
      </c>
      <c r="H623" s="233">
        <v>16677.893</v>
      </c>
      <c r="I623" s="234"/>
      <c r="J623" s="235">
        <f>ROUND(I623*H623,2)</f>
        <v>0</v>
      </c>
      <c r="K623" s="231" t="s">
        <v>361</v>
      </c>
      <c r="L623" s="46"/>
      <c r="M623" s="236" t="s">
        <v>1</v>
      </c>
      <c r="N623" s="237" t="s">
        <v>48</v>
      </c>
      <c r="O623" s="93"/>
      <c r="P623" s="238">
        <f>O623*H623</f>
        <v>0</v>
      </c>
      <c r="Q623" s="238">
        <v>0</v>
      </c>
      <c r="R623" s="238">
        <f>Q623*H623</f>
        <v>0</v>
      </c>
      <c r="S623" s="238">
        <v>0.0089999999999999993</v>
      </c>
      <c r="T623" s="239">
        <f>S623*H623</f>
        <v>150.10103699999999</v>
      </c>
      <c r="U623" s="40"/>
      <c r="V623" s="40"/>
      <c r="W623" s="40"/>
      <c r="X623" s="40"/>
      <c r="Y623" s="40"/>
      <c r="Z623" s="40"/>
      <c r="AA623" s="40"/>
      <c r="AB623" s="40"/>
      <c r="AC623" s="40"/>
      <c r="AD623" s="40"/>
      <c r="AE623" s="40"/>
      <c r="AR623" s="240" t="s">
        <v>144</v>
      </c>
      <c r="AT623" s="240" t="s">
        <v>358</v>
      </c>
      <c r="AU623" s="240" t="s">
        <v>92</v>
      </c>
      <c r="AY623" s="18" t="s">
        <v>355</v>
      </c>
      <c r="BE623" s="241">
        <f>IF(N623="základní",J623,0)</f>
        <v>0</v>
      </c>
      <c r="BF623" s="241">
        <f>IF(N623="snížená",J623,0)</f>
        <v>0</v>
      </c>
      <c r="BG623" s="241">
        <f>IF(N623="zákl. přenesená",J623,0)</f>
        <v>0</v>
      </c>
      <c r="BH623" s="241">
        <f>IF(N623="sníž. přenesená",J623,0)</f>
        <v>0</v>
      </c>
      <c r="BI623" s="241">
        <f>IF(N623="nulová",J623,0)</f>
        <v>0</v>
      </c>
      <c r="BJ623" s="18" t="s">
        <v>90</v>
      </c>
      <c r="BK623" s="241">
        <f>ROUND(I623*H623,2)</f>
        <v>0</v>
      </c>
      <c r="BL623" s="18" t="s">
        <v>144</v>
      </c>
      <c r="BM623" s="240" t="s">
        <v>1137</v>
      </c>
    </row>
    <row r="624" s="15" customFormat="1">
      <c r="A624" s="15"/>
      <c r="B624" s="274"/>
      <c r="C624" s="275"/>
      <c r="D624" s="242" t="s">
        <v>488</v>
      </c>
      <c r="E624" s="276" t="s">
        <v>1</v>
      </c>
      <c r="F624" s="277" t="s">
        <v>1138</v>
      </c>
      <c r="G624" s="275"/>
      <c r="H624" s="276" t="s">
        <v>1</v>
      </c>
      <c r="I624" s="278"/>
      <c r="J624" s="275"/>
      <c r="K624" s="275"/>
      <c r="L624" s="279"/>
      <c r="M624" s="280"/>
      <c r="N624" s="281"/>
      <c r="O624" s="281"/>
      <c r="P624" s="281"/>
      <c r="Q624" s="281"/>
      <c r="R624" s="281"/>
      <c r="S624" s="281"/>
      <c r="T624" s="282"/>
      <c r="U624" s="15"/>
      <c r="V624" s="15"/>
      <c r="W624" s="15"/>
      <c r="X624" s="15"/>
      <c r="Y624" s="15"/>
      <c r="Z624" s="15"/>
      <c r="AA624" s="15"/>
      <c r="AB624" s="15"/>
      <c r="AC624" s="15"/>
      <c r="AD624" s="15"/>
      <c r="AE624" s="15"/>
      <c r="AT624" s="283" t="s">
        <v>488</v>
      </c>
      <c r="AU624" s="283" t="s">
        <v>92</v>
      </c>
      <c r="AV624" s="15" t="s">
        <v>90</v>
      </c>
      <c r="AW624" s="15" t="s">
        <v>38</v>
      </c>
      <c r="AX624" s="15" t="s">
        <v>83</v>
      </c>
      <c r="AY624" s="283" t="s">
        <v>355</v>
      </c>
    </row>
    <row r="625" s="13" customFormat="1">
      <c r="A625" s="13"/>
      <c r="B625" s="252"/>
      <c r="C625" s="253"/>
      <c r="D625" s="242" t="s">
        <v>488</v>
      </c>
      <c r="E625" s="254" t="s">
        <v>1</v>
      </c>
      <c r="F625" s="255" t="s">
        <v>1139</v>
      </c>
      <c r="G625" s="253"/>
      <c r="H625" s="256">
        <v>16677.893</v>
      </c>
      <c r="I625" s="257"/>
      <c r="J625" s="253"/>
      <c r="K625" s="253"/>
      <c r="L625" s="258"/>
      <c r="M625" s="259"/>
      <c r="N625" s="260"/>
      <c r="O625" s="260"/>
      <c r="P625" s="260"/>
      <c r="Q625" s="260"/>
      <c r="R625" s="260"/>
      <c r="S625" s="260"/>
      <c r="T625" s="261"/>
      <c r="U625" s="13"/>
      <c r="V625" s="13"/>
      <c r="W625" s="13"/>
      <c r="X625" s="13"/>
      <c r="Y625" s="13"/>
      <c r="Z625" s="13"/>
      <c r="AA625" s="13"/>
      <c r="AB625" s="13"/>
      <c r="AC625" s="13"/>
      <c r="AD625" s="13"/>
      <c r="AE625" s="13"/>
      <c r="AT625" s="262" t="s">
        <v>488</v>
      </c>
      <c r="AU625" s="262" t="s">
        <v>92</v>
      </c>
      <c r="AV625" s="13" t="s">
        <v>92</v>
      </c>
      <c r="AW625" s="13" t="s">
        <v>38</v>
      </c>
      <c r="AX625" s="13" t="s">
        <v>83</v>
      </c>
      <c r="AY625" s="262" t="s">
        <v>355</v>
      </c>
    </row>
    <row r="626" s="14" customFormat="1">
      <c r="A626" s="14"/>
      <c r="B626" s="263"/>
      <c r="C626" s="264"/>
      <c r="D626" s="242" t="s">
        <v>488</v>
      </c>
      <c r="E626" s="265" t="s">
        <v>1</v>
      </c>
      <c r="F626" s="266" t="s">
        <v>490</v>
      </c>
      <c r="G626" s="264"/>
      <c r="H626" s="267">
        <v>16677.893</v>
      </c>
      <c r="I626" s="268"/>
      <c r="J626" s="264"/>
      <c r="K626" s="264"/>
      <c r="L626" s="269"/>
      <c r="M626" s="270"/>
      <c r="N626" s="271"/>
      <c r="O626" s="271"/>
      <c r="P626" s="271"/>
      <c r="Q626" s="271"/>
      <c r="R626" s="271"/>
      <c r="S626" s="271"/>
      <c r="T626" s="272"/>
      <c r="U626" s="14"/>
      <c r="V626" s="14"/>
      <c r="W626" s="14"/>
      <c r="X626" s="14"/>
      <c r="Y626" s="14"/>
      <c r="Z626" s="14"/>
      <c r="AA626" s="14"/>
      <c r="AB626" s="14"/>
      <c r="AC626" s="14"/>
      <c r="AD626" s="14"/>
      <c r="AE626" s="14"/>
      <c r="AT626" s="273" t="s">
        <v>488</v>
      </c>
      <c r="AU626" s="273" t="s">
        <v>92</v>
      </c>
      <c r="AV626" s="14" t="s">
        <v>144</v>
      </c>
      <c r="AW626" s="14" t="s">
        <v>38</v>
      </c>
      <c r="AX626" s="14" t="s">
        <v>90</v>
      </c>
      <c r="AY626" s="273" t="s">
        <v>355</v>
      </c>
    </row>
    <row r="627" s="2" customFormat="1" ht="16.5" customHeight="1">
      <c r="A627" s="40"/>
      <c r="B627" s="41"/>
      <c r="C627" s="229" t="s">
        <v>1140</v>
      </c>
      <c r="D627" s="229" t="s">
        <v>358</v>
      </c>
      <c r="E627" s="230" t="s">
        <v>1141</v>
      </c>
      <c r="F627" s="231" t="s">
        <v>1142</v>
      </c>
      <c r="G627" s="232" t="s">
        <v>514</v>
      </c>
      <c r="H627" s="233">
        <v>1025</v>
      </c>
      <c r="I627" s="234"/>
      <c r="J627" s="235">
        <f>ROUND(I627*H627,2)</f>
        <v>0</v>
      </c>
      <c r="K627" s="231" t="s">
        <v>361</v>
      </c>
      <c r="L627" s="46"/>
      <c r="M627" s="236" t="s">
        <v>1</v>
      </c>
      <c r="N627" s="237" t="s">
        <v>48</v>
      </c>
      <c r="O627" s="93"/>
      <c r="P627" s="238">
        <f>O627*H627</f>
        <v>0</v>
      </c>
      <c r="Q627" s="238">
        <v>0</v>
      </c>
      <c r="R627" s="238">
        <f>Q627*H627</f>
        <v>0</v>
      </c>
      <c r="S627" s="238">
        <v>0.012999999999999999</v>
      </c>
      <c r="T627" s="239">
        <f>S627*H627</f>
        <v>13.324999999999999</v>
      </c>
      <c r="U627" s="40"/>
      <c r="V627" s="40"/>
      <c r="W627" s="40"/>
      <c r="X627" s="40"/>
      <c r="Y627" s="40"/>
      <c r="Z627" s="40"/>
      <c r="AA627" s="40"/>
      <c r="AB627" s="40"/>
      <c r="AC627" s="40"/>
      <c r="AD627" s="40"/>
      <c r="AE627" s="40"/>
      <c r="AR627" s="240" t="s">
        <v>144</v>
      </c>
      <c r="AT627" s="240" t="s">
        <v>358</v>
      </c>
      <c r="AU627" s="240" t="s">
        <v>92</v>
      </c>
      <c r="AY627" s="18" t="s">
        <v>355</v>
      </c>
      <c r="BE627" s="241">
        <f>IF(N627="základní",J627,0)</f>
        <v>0</v>
      </c>
      <c r="BF627" s="241">
        <f>IF(N627="snížená",J627,0)</f>
        <v>0</v>
      </c>
      <c r="BG627" s="241">
        <f>IF(N627="zákl. přenesená",J627,0)</f>
        <v>0</v>
      </c>
      <c r="BH627" s="241">
        <f>IF(N627="sníž. přenesená",J627,0)</f>
        <v>0</v>
      </c>
      <c r="BI627" s="241">
        <f>IF(N627="nulová",J627,0)</f>
        <v>0</v>
      </c>
      <c r="BJ627" s="18" t="s">
        <v>90</v>
      </c>
      <c r="BK627" s="241">
        <f>ROUND(I627*H627,2)</f>
        <v>0</v>
      </c>
      <c r="BL627" s="18" t="s">
        <v>144</v>
      </c>
      <c r="BM627" s="240" t="s">
        <v>1143</v>
      </c>
    </row>
    <row r="628" s="2" customFormat="1" ht="16.5" customHeight="1">
      <c r="A628" s="40"/>
      <c r="B628" s="41"/>
      <c r="C628" s="229" t="s">
        <v>1144</v>
      </c>
      <c r="D628" s="229" t="s">
        <v>358</v>
      </c>
      <c r="E628" s="230" t="s">
        <v>1145</v>
      </c>
      <c r="F628" s="231" t="s">
        <v>1146</v>
      </c>
      <c r="G628" s="232" t="s">
        <v>514</v>
      </c>
      <c r="H628" s="233">
        <v>5837.2629999999999</v>
      </c>
      <c r="I628" s="234"/>
      <c r="J628" s="235">
        <f>ROUND(I628*H628,2)</f>
        <v>0</v>
      </c>
      <c r="K628" s="231" t="s">
        <v>361</v>
      </c>
      <c r="L628" s="46"/>
      <c r="M628" s="236" t="s">
        <v>1</v>
      </c>
      <c r="N628" s="237" t="s">
        <v>48</v>
      </c>
      <c r="O628" s="93"/>
      <c r="P628" s="238">
        <f>O628*H628</f>
        <v>0</v>
      </c>
      <c r="Q628" s="238">
        <v>0</v>
      </c>
      <c r="R628" s="238">
        <f>Q628*H628</f>
        <v>0</v>
      </c>
      <c r="S628" s="238">
        <v>0.017999999999999999</v>
      </c>
      <c r="T628" s="239">
        <f>S628*H628</f>
        <v>105.07073399999999</v>
      </c>
      <c r="U628" s="40"/>
      <c r="V628" s="40"/>
      <c r="W628" s="40"/>
      <c r="X628" s="40"/>
      <c r="Y628" s="40"/>
      <c r="Z628" s="40"/>
      <c r="AA628" s="40"/>
      <c r="AB628" s="40"/>
      <c r="AC628" s="40"/>
      <c r="AD628" s="40"/>
      <c r="AE628" s="40"/>
      <c r="AR628" s="240" t="s">
        <v>144</v>
      </c>
      <c r="AT628" s="240" t="s">
        <v>358</v>
      </c>
      <c r="AU628" s="240" t="s">
        <v>92</v>
      </c>
      <c r="AY628" s="18" t="s">
        <v>355</v>
      </c>
      <c r="BE628" s="241">
        <f>IF(N628="základní",J628,0)</f>
        <v>0</v>
      </c>
      <c r="BF628" s="241">
        <f>IF(N628="snížená",J628,0)</f>
        <v>0</v>
      </c>
      <c r="BG628" s="241">
        <f>IF(N628="zákl. přenesená",J628,0)</f>
        <v>0</v>
      </c>
      <c r="BH628" s="241">
        <f>IF(N628="sníž. přenesená",J628,0)</f>
        <v>0</v>
      </c>
      <c r="BI628" s="241">
        <f>IF(N628="nulová",J628,0)</f>
        <v>0</v>
      </c>
      <c r="BJ628" s="18" t="s">
        <v>90</v>
      </c>
      <c r="BK628" s="241">
        <f>ROUND(I628*H628,2)</f>
        <v>0</v>
      </c>
      <c r="BL628" s="18" t="s">
        <v>144</v>
      </c>
      <c r="BM628" s="240" t="s">
        <v>1147</v>
      </c>
    </row>
    <row r="629" s="15" customFormat="1">
      <c r="A629" s="15"/>
      <c r="B629" s="274"/>
      <c r="C629" s="275"/>
      <c r="D629" s="242" t="s">
        <v>488</v>
      </c>
      <c r="E629" s="276" t="s">
        <v>1</v>
      </c>
      <c r="F629" s="277" t="s">
        <v>1138</v>
      </c>
      <c r="G629" s="275"/>
      <c r="H629" s="276" t="s">
        <v>1</v>
      </c>
      <c r="I629" s="278"/>
      <c r="J629" s="275"/>
      <c r="K629" s="275"/>
      <c r="L629" s="279"/>
      <c r="M629" s="280"/>
      <c r="N629" s="281"/>
      <c r="O629" s="281"/>
      <c r="P629" s="281"/>
      <c r="Q629" s="281"/>
      <c r="R629" s="281"/>
      <c r="S629" s="281"/>
      <c r="T629" s="282"/>
      <c r="U629" s="15"/>
      <c r="V629" s="15"/>
      <c r="W629" s="15"/>
      <c r="X629" s="15"/>
      <c r="Y629" s="15"/>
      <c r="Z629" s="15"/>
      <c r="AA629" s="15"/>
      <c r="AB629" s="15"/>
      <c r="AC629" s="15"/>
      <c r="AD629" s="15"/>
      <c r="AE629" s="15"/>
      <c r="AT629" s="283" t="s">
        <v>488</v>
      </c>
      <c r="AU629" s="283" t="s">
        <v>92</v>
      </c>
      <c r="AV629" s="15" t="s">
        <v>90</v>
      </c>
      <c r="AW629" s="15" t="s">
        <v>38</v>
      </c>
      <c r="AX629" s="15" t="s">
        <v>83</v>
      </c>
      <c r="AY629" s="283" t="s">
        <v>355</v>
      </c>
    </row>
    <row r="630" s="13" customFormat="1">
      <c r="A630" s="13"/>
      <c r="B630" s="252"/>
      <c r="C630" s="253"/>
      <c r="D630" s="242" t="s">
        <v>488</v>
      </c>
      <c r="E630" s="254" t="s">
        <v>1</v>
      </c>
      <c r="F630" s="255" t="s">
        <v>1148</v>
      </c>
      <c r="G630" s="253"/>
      <c r="H630" s="256">
        <v>5837.2629999999999</v>
      </c>
      <c r="I630" s="257"/>
      <c r="J630" s="253"/>
      <c r="K630" s="253"/>
      <c r="L630" s="258"/>
      <c r="M630" s="259"/>
      <c r="N630" s="260"/>
      <c r="O630" s="260"/>
      <c r="P630" s="260"/>
      <c r="Q630" s="260"/>
      <c r="R630" s="260"/>
      <c r="S630" s="260"/>
      <c r="T630" s="261"/>
      <c r="U630" s="13"/>
      <c r="V630" s="13"/>
      <c r="W630" s="13"/>
      <c r="X630" s="13"/>
      <c r="Y630" s="13"/>
      <c r="Z630" s="13"/>
      <c r="AA630" s="13"/>
      <c r="AB630" s="13"/>
      <c r="AC630" s="13"/>
      <c r="AD630" s="13"/>
      <c r="AE630" s="13"/>
      <c r="AT630" s="262" t="s">
        <v>488</v>
      </c>
      <c r="AU630" s="262" t="s">
        <v>92</v>
      </c>
      <c r="AV630" s="13" t="s">
        <v>92</v>
      </c>
      <c r="AW630" s="13" t="s">
        <v>38</v>
      </c>
      <c r="AX630" s="13" t="s">
        <v>83</v>
      </c>
      <c r="AY630" s="262" t="s">
        <v>355</v>
      </c>
    </row>
    <row r="631" s="14" customFormat="1">
      <c r="A631" s="14"/>
      <c r="B631" s="263"/>
      <c r="C631" s="264"/>
      <c r="D631" s="242" t="s">
        <v>488</v>
      </c>
      <c r="E631" s="265" t="s">
        <v>1</v>
      </c>
      <c r="F631" s="266" t="s">
        <v>490</v>
      </c>
      <c r="G631" s="264"/>
      <c r="H631" s="267">
        <v>5837.2629999999999</v>
      </c>
      <c r="I631" s="268"/>
      <c r="J631" s="264"/>
      <c r="K631" s="264"/>
      <c r="L631" s="269"/>
      <c r="M631" s="270"/>
      <c r="N631" s="271"/>
      <c r="O631" s="271"/>
      <c r="P631" s="271"/>
      <c r="Q631" s="271"/>
      <c r="R631" s="271"/>
      <c r="S631" s="271"/>
      <c r="T631" s="272"/>
      <c r="U631" s="14"/>
      <c r="V631" s="14"/>
      <c r="W631" s="14"/>
      <c r="X631" s="14"/>
      <c r="Y631" s="14"/>
      <c r="Z631" s="14"/>
      <c r="AA631" s="14"/>
      <c r="AB631" s="14"/>
      <c r="AC631" s="14"/>
      <c r="AD631" s="14"/>
      <c r="AE631" s="14"/>
      <c r="AT631" s="273" t="s">
        <v>488</v>
      </c>
      <c r="AU631" s="273" t="s">
        <v>92</v>
      </c>
      <c r="AV631" s="14" t="s">
        <v>144</v>
      </c>
      <c r="AW631" s="14" t="s">
        <v>38</v>
      </c>
      <c r="AX631" s="14" t="s">
        <v>90</v>
      </c>
      <c r="AY631" s="273" t="s">
        <v>355</v>
      </c>
    </row>
    <row r="632" s="2" customFormat="1" ht="16.5" customHeight="1">
      <c r="A632" s="40"/>
      <c r="B632" s="41"/>
      <c r="C632" s="229" t="s">
        <v>1149</v>
      </c>
      <c r="D632" s="229" t="s">
        <v>358</v>
      </c>
      <c r="E632" s="230" t="s">
        <v>1150</v>
      </c>
      <c r="F632" s="231" t="s">
        <v>1151</v>
      </c>
      <c r="G632" s="232" t="s">
        <v>514</v>
      </c>
      <c r="H632" s="233">
        <v>1395</v>
      </c>
      <c r="I632" s="234"/>
      <c r="J632" s="235">
        <f>ROUND(I632*H632,2)</f>
        <v>0</v>
      </c>
      <c r="K632" s="231" t="s">
        <v>361</v>
      </c>
      <c r="L632" s="46"/>
      <c r="M632" s="236" t="s">
        <v>1</v>
      </c>
      <c r="N632" s="237" t="s">
        <v>48</v>
      </c>
      <c r="O632" s="93"/>
      <c r="P632" s="238">
        <f>O632*H632</f>
        <v>0</v>
      </c>
      <c r="Q632" s="238">
        <v>0</v>
      </c>
      <c r="R632" s="238">
        <f>Q632*H632</f>
        <v>0</v>
      </c>
      <c r="S632" s="238">
        <v>0.027</v>
      </c>
      <c r="T632" s="239">
        <f>S632*H632</f>
        <v>37.664999999999999</v>
      </c>
      <c r="U632" s="40"/>
      <c r="V632" s="40"/>
      <c r="W632" s="40"/>
      <c r="X632" s="40"/>
      <c r="Y632" s="40"/>
      <c r="Z632" s="40"/>
      <c r="AA632" s="40"/>
      <c r="AB632" s="40"/>
      <c r="AC632" s="40"/>
      <c r="AD632" s="40"/>
      <c r="AE632" s="40"/>
      <c r="AR632" s="240" t="s">
        <v>144</v>
      </c>
      <c r="AT632" s="240" t="s">
        <v>358</v>
      </c>
      <c r="AU632" s="240" t="s">
        <v>92</v>
      </c>
      <c r="AY632" s="18" t="s">
        <v>355</v>
      </c>
      <c r="BE632" s="241">
        <f>IF(N632="základní",J632,0)</f>
        <v>0</v>
      </c>
      <c r="BF632" s="241">
        <f>IF(N632="snížená",J632,0)</f>
        <v>0</v>
      </c>
      <c r="BG632" s="241">
        <f>IF(N632="zákl. přenesená",J632,0)</f>
        <v>0</v>
      </c>
      <c r="BH632" s="241">
        <f>IF(N632="sníž. přenesená",J632,0)</f>
        <v>0</v>
      </c>
      <c r="BI632" s="241">
        <f>IF(N632="nulová",J632,0)</f>
        <v>0</v>
      </c>
      <c r="BJ632" s="18" t="s">
        <v>90</v>
      </c>
      <c r="BK632" s="241">
        <f>ROUND(I632*H632,2)</f>
        <v>0</v>
      </c>
      <c r="BL632" s="18" t="s">
        <v>144</v>
      </c>
      <c r="BM632" s="240" t="s">
        <v>1152</v>
      </c>
    </row>
    <row r="633" s="2" customFormat="1" ht="16.5" customHeight="1">
      <c r="A633" s="40"/>
      <c r="B633" s="41"/>
      <c r="C633" s="229" t="s">
        <v>1153</v>
      </c>
      <c r="D633" s="229" t="s">
        <v>358</v>
      </c>
      <c r="E633" s="230" t="s">
        <v>1154</v>
      </c>
      <c r="F633" s="231" t="s">
        <v>1155</v>
      </c>
      <c r="G633" s="232" t="s">
        <v>514</v>
      </c>
      <c r="H633" s="233">
        <v>5837.2629999999999</v>
      </c>
      <c r="I633" s="234"/>
      <c r="J633" s="235">
        <f>ROUND(I633*H633,2)</f>
        <v>0</v>
      </c>
      <c r="K633" s="231" t="s">
        <v>361</v>
      </c>
      <c r="L633" s="46"/>
      <c r="M633" s="236" t="s">
        <v>1</v>
      </c>
      <c r="N633" s="237" t="s">
        <v>48</v>
      </c>
      <c r="O633" s="93"/>
      <c r="P633" s="238">
        <f>O633*H633</f>
        <v>0</v>
      </c>
      <c r="Q633" s="238">
        <v>0</v>
      </c>
      <c r="R633" s="238">
        <f>Q633*H633</f>
        <v>0</v>
      </c>
      <c r="S633" s="238">
        <v>0.040000000000000001</v>
      </c>
      <c r="T633" s="239">
        <f>S633*H633</f>
        <v>233.49052</v>
      </c>
      <c r="U633" s="40"/>
      <c r="V633" s="40"/>
      <c r="W633" s="40"/>
      <c r="X633" s="40"/>
      <c r="Y633" s="40"/>
      <c r="Z633" s="40"/>
      <c r="AA633" s="40"/>
      <c r="AB633" s="40"/>
      <c r="AC633" s="40"/>
      <c r="AD633" s="40"/>
      <c r="AE633" s="40"/>
      <c r="AR633" s="240" t="s">
        <v>144</v>
      </c>
      <c r="AT633" s="240" t="s">
        <v>358</v>
      </c>
      <c r="AU633" s="240" t="s">
        <v>92</v>
      </c>
      <c r="AY633" s="18" t="s">
        <v>355</v>
      </c>
      <c r="BE633" s="241">
        <f>IF(N633="základní",J633,0)</f>
        <v>0</v>
      </c>
      <c r="BF633" s="241">
        <f>IF(N633="snížená",J633,0)</f>
        <v>0</v>
      </c>
      <c r="BG633" s="241">
        <f>IF(N633="zákl. přenesená",J633,0)</f>
        <v>0</v>
      </c>
      <c r="BH633" s="241">
        <f>IF(N633="sníž. přenesená",J633,0)</f>
        <v>0</v>
      </c>
      <c r="BI633" s="241">
        <f>IF(N633="nulová",J633,0)</f>
        <v>0</v>
      </c>
      <c r="BJ633" s="18" t="s">
        <v>90</v>
      </c>
      <c r="BK633" s="241">
        <f>ROUND(I633*H633,2)</f>
        <v>0</v>
      </c>
      <c r="BL633" s="18" t="s">
        <v>144</v>
      </c>
      <c r="BM633" s="240" t="s">
        <v>1156</v>
      </c>
    </row>
    <row r="634" s="15" customFormat="1">
      <c r="A634" s="15"/>
      <c r="B634" s="274"/>
      <c r="C634" s="275"/>
      <c r="D634" s="242" t="s">
        <v>488</v>
      </c>
      <c r="E634" s="276" t="s">
        <v>1</v>
      </c>
      <c r="F634" s="277" t="s">
        <v>1138</v>
      </c>
      <c r="G634" s="275"/>
      <c r="H634" s="276" t="s">
        <v>1</v>
      </c>
      <c r="I634" s="278"/>
      <c r="J634" s="275"/>
      <c r="K634" s="275"/>
      <c r="L634" s="279"/>
      <c r="M634" s="280"/>
      <c r="N634" s="281"/>
      <c r="O634" s="281"/>
      <c r="P634" s="281"/>
      <c r="Q634" s="281"/>
      <c r="R634" s="281"/>
      <c r="S634" s="281"/>
      <c r="T634" s="282"/>
      <c r="U634" s="15"/>
      <c r="V634" s="15"/>
      <c r="W634" s="15"/>
      <c r="X634" s="15"/>
      <c r="Y634" s="15"/>
      <c r="Z634" s="15"/>
      <c r="AA634" s="15"/>
      <c r="AB634" s="15"/>
      <c r="AC634" s="15"/>
      <c r="AD634" s="15"/>
      <c r="AE634" s="15"/>
      <c r="AT634" s="283" t="s">
        <v>488</v>
      </c>
      <c r="AU634" s="283" t="s">
        <v>92</v>
      </c>
      <c r="AV634" s="15" t="s">
        <v>90</v>
      </c>
      <c r="AW634" s="15" t="s">
        <v>38</v>
      </c>
      <c r="AX634" s="15" t="s">
        <v>83</v>
      </c>
      <c r="AY634" s="283" t="s">
        <v>355</v>
      </c>
    </row>
    <row r="635" s="13" customFormat="1">
      <c r="A635" s="13"/>
      <c r="B635" s="252"/>
      <c r="C635" s="253"/>
      <c r="D635" s="242" t="s">
        <v>488</v>
      </c>
      <c r="E635" s="254" t="s">
        <v>1</v>
      </c>
      <c r="F635" s="255" t="s">
        <v>1148</v>
      </c>
      <c r="G635" s="253"/>
      <c r="H635" s="256">
        <v>5837.2629999999999</v>
      </c>
      <c r="I635" s="257"/>
      <c r="J635" s="253"/>
      <c r="K635" s="253"/>
      <c r="L635" s="258"/>
      <c r="M635" s="259"/>
      <c r="N635" s="260"/>
      <c r="O635" s="260"/>
      <c r="P635" s="260"/>
      <c r="Q635" s="260"/>
      <c r="R635" s="260"/>
      <c r="S635" s="260"/>
      <c r="T635" s="261"/>
      <c r="U635" s="13"/>
      <c r="V635" s="13"/>
      <c r="W635" s="13"/>
      <c r="X635" s="13"/>
      <c r="Y635" s="13"/>
      <c r="Z635" s="13"/>
      <c r="AA635" s="13"/>
      <c r="AB635" s="13"/>
      <c r="AC635" s="13"/>
      <c r="AD635" s="13"/>
      <c r="AE635" s="13"/>
      <c r="AT635" s="262" t="s">
        <v>488</v>
      </c>
      <c r="AU635" s="262" t="s">
        <v>92</v>
      </c>
      <c r="AV635" s="13" t="s">
        <v>92</v>
      </c>
      <c r="AW635" s="13" t="s">
        <v>38</v>
      </c>
      <c r="AX635" s="13" t="s">
        <v>83</v>
      </c>
      <c r="AY635" s="262" t="s">
        <v>355</v>
      </c>
    </row>
    <row r="636" s="14" customFormat="1">
      <c r="A636" s="14"/>
      <c r="B636" s="263"/>
      <c r="C636" s="264"/>
      <c r="D636" s="242" t="s">
        <v>488</v>
      </c>
      <c r="E636" s="265" t="s">
        <v>1</v>
      </c>
      <c r="F636" s="266" t="s">
        <v>490</v>
      </c>
      <c r="G636" s="264"/>
      <c r="H636" s="267">
        <v>5837.2629999999999</v>
      </c>
      <c r="I636" s="268"/>
      <c r="J636" s="264"/>
      <c r="K636" s="264"/>
      <c r="L636" s="269"/>
      <c r="M636" s="270"/>
      <c r="N636" s="271"/>
      <c r="O636" s="271"/>
      <c r="P636" s="271"/>
      <c r="Q636" s="271"/>
      <c r="R636" s="271"/>
      <c r="S636" s="271"/>
      <c r="T636" s="272"/>
      <c r="U636" s="14"/>
      <c r="V636" s="14"/>
      <c r="W636" s="14"/>
      <c r="X636" s="14"/>
      <c r="Y636" s="14"/>
      <c r="Z636" s="14"/>
      <c r="AA636" s="14"/>
      <c r="AB636" s="14"/>
      <c r="AC636" s="14"/>
      <c r="AD636" s="14"/>
      <c r="AE636" s="14"/>
      <c r="AT636" s="273" t="s">
        <v>488</v>
      </c>
      <c r="AU636" s="273" t="s">
        <v>92</v>
      </c>
      <c r="AV636" s="14" t="s">
        <v>144</v>
      </c>
      <c r="AW636" s="14" t="s">
        <v>38</v>
      </c>
      <c r="AX636" s="14" t="s">
        <v>90</v>
      </c>
      <c r="AY636" s="273" t="s">
        <v>355</v>
      </c>
    </row>
    <row r="637" s="2" customFormat="1" ht="21.75" customHeight="1">
      <c r="A637" s="40"/>
      <c r="B637" s="41"/>
      <c r="C637" s="229" t="s">
        <v>1157</v>
      </c>
      <c r="D637" s="229" t="s">
        <v>358</v>
      </c>
      <c r="E637" s="230" t="s">
        <v>1158</v>
      </c>
      <c r="F637" s="231" t="s">
        <v>1159</v>
      </c>
      <c r="G637" s="232" t="s">
        <v>514</v>
      </c>
      <c r="H637" s="233">
        <v>2850</v>
      </c>
      <c r="I637" s="234"/>
      <c r="J637" s="235">
        <f>ROUND(I637*H637,2)</f>
        <v>0</v>
      </c>
      <c r="K637" s="231" t="s">
        <v>361</v>
      </c>
      <c r="L637" s="46"/>
      <c r="M637" s="236" t="s">
        <v>1</v>
      </c>
      <c r="N637" s="237" t="s">
        <v>48</v>
      </c>
      <c r="O637" s="93"/>
      <c r="P637" s="238">
        <f>O637*H637</f>
        <v>0</v>
      </c>
      <c r="Q637" s="238">
        <v>0</v>
      </c>
      <c r="R637" s="238">
        <f>Q637*H637</f>
        <v>0</v>
      </c>
      <c r="S637" s="238">
        <v>0.002</v>
      </c>
      <c r="T637" s="239">
        <f>S637*H637</f>
        <v>5.7000000000000002</v>
      </c>
      <c r="U637" s="40"/>
      <c r="V637" s="40"/>
      <c r="W637" s="40"/>
      <c r="X637" s="40"/>
      <c r="Y637" s="40"/>
      <c r="Z637" s="40"/>
      <c r="AA637" s="40"/>
      <c r="AB637" s="40"/>
      <c r="AC637" s="40"/>
      <c r="AD637" s="40"/>
      <c r="AE637" s="40"/>
      <c r="AR637" s="240" t="s">
        <v>144</v>
      </c>
      <c r="AT637" s="240" t="s">
        <v>358</v>
      </c>
      <c r="AU637" s="240" t="s">
        <v>92</v>
      </c>
      <c r="AY637" s="18" t="s">
        <v>355</v>
      </c>
      <c r="BE637" s="241">
        <f>IF(N637="základní",J637,0)</f>
        <v>0</v>
      </c>
      <c r="BF637" s="241">
        <f>IF(N637="snížená",J637,0)</f>
        <v>0</v>
      </c>
      <c r="BG637" s="241">
        <f>IF(N637="zákl. přenesená",J637,0)</f>
        <v>0</v>
      </c>
      <c r="BH637" s="241">
        <f>IF(N637="sníž. přenesená",J637,0)</f>
        <v>0</v>
      </c>
      <c r="BI637" s="241">
        <f>IF(N637="nulová",J637,0)</f>
        <v>0</v>
      </c>
      <c r="BJ637" s="18" t="s">
        <v>90</v>
      </c>
      <c r="BK637" s="241">
        <f>ROUND(I637*H637,2)</f>
        <v>0</v>
      </c>
      <c r="BL637" s="18" t="s">
        <v>144</v>
      </c>
      <c r="BM637" s="240" t="s">
        <v>1160</v>
      </c>
    </row>
    <row r="638" s="2" customFormat="1" ht="16.5" customHeight="1">
      <c r="A638" s="40"/>
      <c r="B638" s="41"/>
      <c r="C638" s="229" t="s">
        <v>1161</v>
      </c>
      <c r="D638" s="229" t="s">
        <v>358</v>
      </c>
      <c r="E638" s="230" t="s">
        <v>1162</v>
      </c>
      <c r="F638" s="231" t="s">
        <v>1163</v>
      </c>
      <c r="G638" s="232" t="s">
        <v>514</v>
      </c>
      <c r="H638" s="233">
        <v>48.5</v>
      </c>
      <c r="I638" s="234"/>
      <c r="J638" s="235">
        <f>ROUND(I638*H638,2)</f>
        <v>0</v>
      </c>
      <c r="K638" s="231" t="s">
        <v>361</v>
      </c>
      <c r="L638" s="46"/>
      <c r="M638" s="236" t="s">
        <v>1</v>
      </c>
      <c r="N638" s="237" t="s">
        <v>48</v>
      </c>
      <c r="O638" s="93"/>
      <c r="P638" s="238">
        <f>O638*H638</f>
        <v>0</v>
      </c>
      <c r="Q638" s="238">
        <v>0.00096000000000000002</v>
      </c>
      <c r="R638" s="238">
        <f>Q638*H638</f>
        <v>0.046560000000000004</v>
      </c>
      <c r="S638" s="238">
        <v>0.031</v>
      </c>
      <c r="T638" s="239">
        <f>S638*H638</f>
        <v>1.5035000000000001</v>
      </c>
      <c r="U638" s="40"/>
      <c r="V638" s="40"/>
      <c r="W638" s="40"/>
      <c r="X638" s="40"/>
      <c r="Y638" s="40"/>
      <c r="Z638" s="40"/>
      <c r="AA638" s="40"/>
      <c r="AB638" s="40"/>
      <c r="AC638" s="40"/>
      <c r="AD638" s="40"/>
      <c r="AE638" s="40"/>
      <c r="AR638" s="240" t="s">
        <v>144</v>
      </c>
      <c r="AT638" s="240" t="s">
        <v>358</v>
      </c>
      <c r="AU638" s="240" t="s">
        <v>92</v>
      </c>
      <c r="AY638" s="18" t="s">
        <v>355</v>
      </c>
      <c r="BE638" s="241">
        <f>IF(N638="základní",J638,0)</f>
        <v>0</v>
      </c>
      <c r="BF638" s="241">
        <f>IF(N638="snížená",J638,0)</f>
        <v>0</v>
      </c>
      <c r="BG638" s="241">
        <f>IF(N638="zákl. přenesená",J638,0)</f>
        <v>0</v>
      </c>
      <c r="BH638" s="241">
        <f>IF(N638="sníž. přenesená",J638,0)</f>
        <v>0</v>
      </c>
      <c r="BI638" s="241">
        <f>IF(N638="nulová",J638,0)</f>
        <v>0</v>
      </c>
      <c r="BJ638" s="18" t="s">
        <v>90</v>
      </c>
      <c r="BK638" s="241">
        <f>ROUND(I638*H638,2)</f>
        <v>0</v>
      </c>
      <c r="BL638" s="18" t="s">
        <v>144</v>
      </c>
      <c r="BM638" s="240" t="s">
        <v>1164</v>
      </c>
    </row>
    <row r="639" s="2" customFormat="1" ht="16.5" customHeight="1">
      <c r="A639" s="40"/>
      <c r="B639" s="41"/>
      <c r="C639" s="229" t="s">
        <v>1165</v>
      </c>
      <c r="D639" s="229" t="s">
        <v>358</v>
      </c>
      <c r="E639" s="230" t="s">
        <v>1166</v>
      </c>
      <c r="F639" s="231" t="s">
        <v>1167</v>
      </c>
      <c r="G639" s="232" t="s">
        <v>514</v>
      </c>
      <c r="H639" s="233">
        <v>35</v>
      </c>
      <c r="I639" s="234"/>
      <c r="J639" s="235">
        <f>ROUND(I639*H639,2)</f>
        <v>0</v>
      </c>
      <c r="K639" s="231" t="s">
        <v>361</v>
      </c>
      <c r="L639" s="46"/>
      <c r="M639" s="236" t="s">
        <v>1</v>
      </c>
      <c r="N639" s="237" t="s">
        <v>48</v>
      </c>
      <c r="O639" s="93"/>
      <c r="P639" s="238">
        <f>O639*H639</f>
        <v>0</v>
      </c>
      <c r="Q639" s="238">
        <v>0.0030899999999999999</v>
      </c>
      <c r="R639" s="238">
        <f>Q639*H639</f>
        <v>0.10815</v>
      </c>
      <c r="S639" s="238">
        <v>0.126</v>
      </c>
      <c r="T639" s="239">
        <f>S639*H639</f>
        <v>4.4100000000000001</v>
      </c>
      <c r="U639" s="40"/>
      <c r="V639" s="40"/>
      <c r="W639" s="40"/>
      <c r="X639" s="40"/>
      <c r="Y639" s="40"/>
      <c r="Z639" s="40"/>
      <c r="AA639" s="40"/>
      <c r="AB639" s="40"/>
      <c r="AC639" s="40"/>
      <c r="AD639" s="40"/>
      <c r="AE639" s="40"/>
      <c r="AR639" s="240" t="s">
        <v>144</v>
      </c>
      <c r="AT639" s="240" t="s">
        <v>358</v>
      </c>
      <c r="AU639" s="240" t="s">
        <v>92</v>
      </c>
      <c r="AY639" s="18" t="s">
        <v>355</v>
      </c>
      <c r="BE639" s="241">
        <f>IF(N639="základní",J639,0)</f>
        <v>0</v>
      </c>
      <c r="BF639" s="241">
        <f>IF(N639="snížená",J639,0)</f>
        <v>0</v>
      </c>
      <c r="BG639" s="241">
        <f>IF(N639="zákl. přenesená",J639,0)</f>
        <v>0</v>
      </c>
      <c r="BH639" s="241">
        <f>IF(N639="sníž. přenesená",J639,0)</f>
        <v>0</v>
      </c>
      <c r="BI639" s="241">
        <f>IF(N639="nulová",J639,0)</f>
        <v>0</v>
      </c>
      <c r="BJ639" s="18" t="s">
        <v>90</v>
      </c>
      <c r="BK639" s="241">
        <f>ROUND(I639*H639,2)</f>
        <v>0</v>
      </c>
      <c r="BL639" s="18" t="s">
        <v>144</v>
      </c>
      <c r="BM639" s="240" t="s">
        <v>1168</v>
      </c>
    </row>
    <row r="640" s="2" customFormat="1" ht="16.5" customHeight="1">
      <c r="A640" s="40"/>
      <c r="B640" s="41"/>
      <c r="C640" s="229" t="s">
        <v>1169</v>
      </c>
      <c r="D640" s="229" t="s">
        <v>358</v>
      </c>
      <c r="E640" s="230" t="s">
        <v>1170</v>
      </c>
      <c r="F640" s="231" t="s">
        <v>1171</v>
      </c>
      <c r="G640" s="232" t="s">
        <v>514</v>
      </c>
      <c r="H640" s="233">
        <v>29.5</v>
      </c>
      <c r="I640" s="234"/>
      <c r="J640" s="235">
        <f>ROUND(I640*H640,2)</f>
        <v>0</v>
      </c>
      <c r="K640" s="231" t="s">
        <v>361</v>
      </c>
      <c r="L640" s="46"/>
      <c r="M640" s="236" t="s">
        <v>1</v>
      </c>
      <c r="N640" s="237" t="s">
        <v>48</v>
      </c>
      <c r="O640" s="93"/>
      <c r="P640" s="238">
        <f>O640*H640</f>
        <v>0</v>
      </c>
      <c r="Q640" s="238">
        <v>0.0041700000000000001</v>
      </c>
      <c r="R640" s="238">
        <f>Q640*H640</f>
        <v>0.123015</v>
      </c>
      <c r="S640" s="238">
        <v>0.28299999999999997</v>
      </c>
      <c r="T640" s="239">
        <f>S640*H640</f>
        <v>8.3484999999999996</v>
      </c>
      <c r="U640" s="40"/>
      <c r="V640" s="40"/>
      <c r="W640" s="40"/>
      <c r="X640" s="40"/>
      <c r="Y640" s="40"/>
      <c r="Z640" s="40"/>
      <c r="AA640" s="40"/>
      <c r="AB640" s="40"/>
      <c r="AC640" s="40"/>
      <c r="AD640" s="40"/>
      <c r="AE640" s="40"/>
      <c r="AR640" s="240" t="s">
        <v>144</v>
      </c>
      <c r="AT640" s="240" t="s">
        <v>358</v>
      </c>
      <c r="AU640" s="240" t="s">
        <v>92</v>
      </c>
      <c r="AY640" s="18" t="s">
        <v>355</v>
      </c>
      <c r="BE640" s="241">
        <f>IF(N640="základní",J640,0)</f>
        <v>0</v>
      </c>
      <c r="BF640" s="241">
        <f>IF(N640="snížená",J640,0)</f>
        <v>0</v>
      </c>
      <c r="BG640" s="241">
        <f>IF(N640="zákl. přenesená",J640,0)</f>
        <v>0</v>
      </c>
      <c r="BH640" s="241">
        <f>IF(N640="sníž. přenesená",J640,0)</f>
        <v>0</v>
      </c>
      <c r="BI640" s="241">
        <f>IF(N640="nulová",J640,0)</f>
        <v>0</v>
      </c>
      <c r="BJ640" s="18" t="s">
        <v>90</v>
      </c>
      <c r="BK640" s="241">
        <f>ROUND(I640*H640,2)</f>
        <v>0</v>
      </c>
      <c r="BL640" s="18" t="s">
        <v>144</v>
      </c>
      <c r="BM640" s="240" t="s">
        <v>1172</v>
      </c>
    </row>
    <row r="641" s="12" customFormat="1" ht="22.8" customHeight="1">
      <c r="A641" s="12"/>
      <c r="B641" s="213"/>
      <c r="C641" s="214"/>
      <c r="D641" s="215" t="s">
        <v>82</v>
      </c>
      <c r="E641" s="227" t="s">
        <v>1173</v>
      </c>
      <c r="F641" s="227" t="s">
        <v>1174</v>
      </c>
      <c r="G641" s="214"/>
      <c r="H641" s="214"/>
      <c r="I641" s="217"/>
      <c r="J641" s="228">
        <f>BK641</f>
        <v>0</v>
      </c>
      <c r="K641" s="214"/>
      <c r="L641" s="219"/>
      <c r="M641" s="220"/>
      <c r="N641" s="221"/>
      <c r="O641" s="221"/>
      <c r="P641" s="222">
        <f>SUM(P642:P648)</f>
        <v>0</v>
      </c>
      <c r="Q641" s="221"/>
      <c r="R641" s="222">
        <f>SUM(R642:R648)</f>
        <v>0</v>
      </c>
      <c r="S641" s="221"/>
      <c r="T641" s="223">
        <f>SUM(T642:T648)</f>
        <v>0</v>
      </c>
      <c r="U641" s="12"/>
      <c r="V641" s="12"/>
      <c r="W641" s="12"/>
      <c r="X641" s="12"/>
      <c r="Y641" s="12"/>
      <c r="Z641" s="12"/>
      <c r="AA641" s="12"/>
      <c r="AB641" s="12"/>
      <c r="AC641" s="12"/>
      <c r="AD641" s="12"/>
      <c r="AE641" s="12"/>
      <c r="AR641" s="224" t="s">
        <v>90</v>
      </c>
      <c r="AT641" s="225" t="s">
        <v>82</v>
      </c>
      <c r="AU641" s="225" t="s">
        <v>90</v>
      </c>
      <c r="AY641" s="224" t="s">
        <v>355</v>
      </c>
      <c r="BK641" s="226">
        <f>SUM(BK642:BK648)</f>
        <v>0</v>
      </c>
    </row>
    <row r="642" s="2" customFormat="1" ht="21.75" customHeight="1">
      <c r="A642" s="40"/>
      <c r="B642" s="41"/>
      <c r="C642" s="229" t="s">
        <v>1175</v>
      </c>
      <c r="D642" s="229" t="s">
        <v>358</v>
      </c>
      <c r="E642" s="230" t="s">
        <v>1176</v>
      </c>
      <c r="F642" s="231" t="s">
        <v>1177</v>
      </c>
      <c r="G642" s="232" t="s">
        <v>551</v>
      </c>
      <c r="H642" s="233">
        <v>690.10000000000002</v>
      </c>
      <c r="I642" s="234"/>
      <c r="J642" s="235">
        <f>ROUND(I642*H642,2)</f>
        <v>0</v>
      </c>
      <c r="K642" s="231" t="s">
        <v>361</v>
      </c>
      <c r="L642" s="46"/>
      <c r="M642" s="236" t="s">
        <v>1</v>
      </c>
      <c r="N642" s="237" t="s">
        <v>48</v>
      </c>
      <c r="O642" s="93"/>
      <c r="P642" s="238">
        <f>O642*H642</f>
        <v>0</v>
      </c>
      <c r="Q642" s="238">
        <v>0</v>
      </c>
      <c r="R642" s="238">
        <f>Q642*H642</f>
        <v>0</v>
      </c>
      <c r="S642" s="238">
        <v>0</v>
      </c>
      <c r="T642" s="239">
        <f>S642*H642</f>
        <v>0</v>
      </c>
      <c r="U642" s="40"/>
      <c r="V642" s="40"/>
      <c r="W642" s="40"/>
      <c r="X642" s="40"/>
      <c r="Y642" s="40"/>
      <c r="Z642" s="40"/>
      <c r="AA642" s="40"/>
      <c r="AB642" s="40"/>
      <c r="AC642" s="40"/>
      <c r="AD642" s="40"/>
      <c r="AE642" s="40"/>
      <c r="AR642" s="240" t="s">
        <v>144</v>
      </c>
      <c r="AT642" s="240" t="s">
        <v>358</v>
      </c>
      <c r="AU642" s="240" t="s">
        <v>92</v>
      </c>
      <c r="AY642" s="18" t="s">
        <v>355</v>
      </c>
      <c r="BE642" s="241">
        <f>IF(N642="základní",J642,0)</f>
        <v>0</v>
      </c>
      <c r="BF642" s="241">
        <f>IF(N642="snížená",J642,0)</f>
        <v>0</v>
      </c>
      <c r="BG642" s="241">
        <f>IF(N642="zákl. přenesená",J642,0)</f>
        <v>0</v>
      </c>
      <c r="BH642" s="241">
        <f>IF(N642="sníž. přenesená",J642,0)</f>
        <v>0</v>
      </c>
      <c r="BI642" s="241">
        <f>IF(N642="nulová",J642,0)</f>
        <v>0</v>
      </c>
      <c r="BJ642" s="18" t="s">
        <v>90</v>
      </c>
      <c r="BK642" s="241">
        <f>ROUND(I642*H642,2)</f>
        <v>0</v>
      </c>
      <c r="BL642" s="18" t="s">
        <v>144</v>
      </c>
      <c r="BM642" s="240" t="s">
        <v>1178</v>
      </c>
    </row>
    <row r="643" s="2" customFormat="1" ht="16.5" customHeight="1">
      <c r="A643" s="40"/>
      <c r="B643" s="41"/>
      <c r="C643" s="229" t="s">
        <v>1179</v>
      </c>
      <c r="D643" s="229" t="s">
        <v>358</v>
      </c>
      <c r="E643" s="230" t="s">
        <v>1180</v>
      </c>
      <c r="F643" s="231" t="s">
        <v>1181</v>
      </c>
      <c r="G643" s="232" t="s">
        <v>551</v>
      </c>
      <c r="H643" s="233">
        <v>690.10000000000002</v>
      </c>
      <c r="I643" s="234"/>
      <c r="J643" s="235">
        <f>ROUND(I643*H643,2)</f>
        <v>0</v>
      </c>
      <c r="K643" s="231" t="s">
        <v>525</v>
      </c>
      <c r="L643" s="46"/>
      <c r="M643" s="236" t="s">
        <v>1</v>
      </c>
      <c r="N643" s="237" t="s">
        <v>48</v>
      </c>
      <c r="O643" s="93"/>
      <c r="P643" s="238">
        <f>O643*H643</f>
        <v>0</v>
      </c>
      <c r="Q643" s="238">
        <v>0</v>
      </c>
      <c r="R643" s="238">
        <f>Q643*H643</f>
        <v>0</v>
      </c>
      <c r="S643" s="238">
        <v>0</v>
      </c>
      <c r="T643" s="239">
        <f>S643*H643</f>
        <v>0</v>
      </c>
      <c r="U643" s="40"/>
      <c r="V643" s="40"/>
      <c r="W643" s="40"/>
      <c r="X643" s="40"/>
      <c r="Y643" s="40"/>
      <c r="Z643" s="40"/>
      <c r="AA643" s="40"/>
      <c r="AB643" s="40"/>
      <c r="AC643" s="40"/>
      <c r="AD643" s="40"/>
      <c r="AE643" s="40"/>
      <c r="AR643" s="240" t="s">
        <v>144</v>
      </c>
      <c r="AT643" s="240" t="s">
        <v>358</v>
      </c>
      <c r="AU643" s="240" t="s">
        <v>92</v>
      </c>
      <c r="AY643" s="18" t="s">
        <v>355</v>
      </c>
      <c r="BE643" s="241">
        <f>IF(N643="základní",J643,0)</f>
        <v>0</v>
      </c>
      <c r="BF643" s="241">
        <f>IF(N643="snížená",J643,0)</f>
        <v>0</v>
      </c>
      <c r="BG643" s="241">
        <f>IF(N643="zákl. přenesená",J643,0)</f>
        <v>0</v>
      </c>
      <c r="BH643" s="241">
        <f>IF(N643="sníž. přenesená",J643,0)</f>
        <v>0</v>
      </c>
      <c r="BI643" s="241">
        <f>IF(N643="nulová",J643,0)</f>
        <v>0</v>
      </c>
      <c r="BJ643" s="18" t="s">
        <v>90</v>
      </c>
      <c r="BK643" s="241">
        <f>ROUND(I643*H643,2)</f>
        <v>0</v>
      </c>
      <c r="BL643" s="18" t="s">
        <v>144</v>
      </c>
      <c r="BM643" s="240" t="s">
        <v>1182</v>
      </c>
    </row>
    <row r="644" s="2" customFormat="1">
      <c r="A644" s="40"/>
      <c r="B644" s="41"/>
      <c r="C644" s="42"/>
      <c r="D644" s="242" t="s">
        <v>368</v>
      </c>
      <c r="E644" s="42"/>
      <c r="F644" s="243" t="s">
        <v>1183</v>
      </c>
      <c r="G644" s="42"/>
      <c r="H644" s="42"/>
      <c r="I644" s="244"/>
      <c r="J644" s="42"/>
      <c r="K644" s="42"/>
      <c r="L644" s="46"/>
      <c r="M644" s="245"/>
      <c r="N644" s="246"/>
      <c r="O644" s="93"/>
      <c r="P644" s="93"/>
      <c r="Q644" s="93"/>
      <c r="R644" s="93"/>
      <c r="S644" s="93"/>
      <c r="T644" s="94"/>
      <c r="U644" s="40"/>
      <c r="V644" s="40"/>
      <c r="W644" s="40"/>
      <c r="X644" s="40"/>
      <c r="Y644" s="40"/>
      <c r="Z644" s="40"/>
      <c r="AA644" s="40"/>
      <c r="AB644" s="40"/>
      <c r="AC644" s="40"/>
      <c r="AD644" s="40"/>
      <c r="AE644" s="40"/>
      <c r="AT644" s="18" t="s">
        <v>368</v>
      </c>
      <c r="AU644" s="18" t="s">
        <v>92</v>
      </c>
    </row>
    <row r="645" s="2" customFormat="1" ht="16.5" customHeight="1">
      <c r="A645" s="40"/>
      <c r="B645" s="41"/>
      <c r="C645" s="229" t="s">
        <v>1184</v>
      </c>
      <c r="D645" s="229" t="s">
        <v>358</v>
      </c>
      <c r="E645" s="230" t="s">
        <v>1185</v>
      </c>
      <c r="F645" s="231" t="s">
        <v>1186</v>
      </c>
      <c r="G645" s="232" t="s">
        <v>551</v>
      </c>
      <c r="H645" s="233">
        <v>690.10000000000002</v>
      </c>
      <c r="I645" s="234"/>
      <c r="J645" s="235">
        <f>ROUND(I645*H645,2)</f>
        <v>0</v>
      </c>
      <c r="K645" s="231" t="s">
        <v>361</v>
      </c>
      <c r="L645" s="46"/>
      <c r="M645" s="236" t="s">
        <v>1</v>
      </c>
      <c r="N645" s="237" t="s">
        <v>48</v>
      </c>
      <c r="O645" s="93"/>
      <c r="P645" s="238">
        <f>O645*H645</f>
        <v>0</v>
      </c>
      <c r="Q645" s="238">
        <v>0</v>
      </c>
      <c r="R645" s="238">
        <f>Q645*H645</f>
        <v>0</v>
      </c>
      <c r="S645" s="238">
        <v>0</v>
      </c>
      <c r="T645" s="239">
        <f>S645*H645</f>
        <v>0</v>
      </c>
      <c r="U645" s="40"/>
      <c r="V645" s="40"/>
      <c r="W645" s="40"/>
      <c r="X645" s="40"/>
      <c r="Y645" s="40"/>
      <c r="Z645" s="40"/>
      <c r="AA645" s="40"/>
      <c r="AB645" s="40"/>
      <c r="AC645" s="40"/>
      <c r="AD645" s="40"/>
      <c r="AE645" s="40"/>
      <c r="AR645" s="240" t="s">
        <v>144</v>
      </c>
      <c r="AT645" s="240" t="s">
        <v>358</v>
      </c>
      <c r="AU645" s="240" t="s">
        <v>92</v>
      </c>
      <c r="AY645" s="18" t="s">
        <v>355</v>
      </c>
      <c r="BE645" s="241">
        <f>IF(N645="základní",J645,0)</f>
        <v>0</v>
      </c>
      <c r="BF645" s="241">
        <f>IF(N645="snížená",J645,0)</f>
        <v>0</v>
      </c>
      <c r="BG645" s="241">
        <f>IF(N645="zákl. přenesená",J645,0)</f>
        <v>0</v>
      </c>
      <c r="BH645" s="241">
        <f>IF(N645="sníž. přenesená",J645,0)</f>
        <v>0</v>
      </c>
      <c r="BI645" s="241">
        <f>IF(N645="nulová",J645,0)</f>
        <v>0</v>
      </c>
      <c r="BJ645" s="18" t="s">
        <v>90</v>
      </c>
      <c r="BK645" s="241">
        <f>ROUND(I645*H645,2)</f>
        <v>0</v>
      </c>
      <c r="BL645" s="18" t="s">
        <v>144</v>
      </c>
      <c r="BM645" s="240" t="s">
        <v>1187</v>
      </c>
    </row>
    <row r="646" s="2" customFormat="1" ht="16.5" customHeight="1">
      <c r="A646" s="40"/>
      <c r="B646" s="41"/>
      <c r="C646" s="229" t="s">
        <v>1188</v>
      </c>
      <c r="D646" s="229" t="s">
        <v>358</v>
      </c>
      <c r="E646" s="230" t="s">
        <v>1189</v>
      </c>
      <c r="F646" s="231" t="s">
        <v>1190</v>
      </c>
      <c r="G646" s="232" t="s">
        <v>551</v>
      </c>
      <c r="H646" s="233">
        <v>13802</v>
      </c>
      <c r="I646" s="234"/>
      <c r="J646" s="235">
        <f>ROUND(I646*H646,2)</f>
        <v>0</v>
      </c>
      <c r="K646" s="231" t="s">
        <v>361</v>
      </c>
      <c r="L646" s="46"/>
      <c r="M646" s="236" t="s">
        <v>1</v>
      </c>
      <c r="N646" s="237" t="s">
        <v>48</v>
      </c>
      <c r="O646" s="93"/>
      <c r="P646" s="238">
        <f>O646*H646</f>
        <v>0</v>
      </c>
      <c r="Q646" s="238">
        <v>0</v>
      </c>
      <c r="R646" s="238">
        <f>Q646*H646</f>
        <v>0</v>
      </c>
      <c r="S646" s="238">
        <v>0</v>
      </c>
      <c r="T646" s="239">
        <f>S646*H646</f>
        <v>0</v>
      </c>
      <c r="U646" s="40"/>
      <c r="V646" s="40"/>
      <c r="W646" s="40"/>
      <c r="X646" s="40"/>
      <c r="Y646" s="40"/>
      <c r="Z646" s="40"/>
      <c r="AA646" s="40"/>
      <c r="AB646" s="40"/>
      <c r="AC646" s="40"/>
      <c r="AD646" s="40"/>
      <c r="AE646" s="40"/>
      <c r="AR646" s="240" t="s">
        <v>144</v>
      </c>
      <c r="AT646" s="240" t="s">
        <v>358</v>
      </c>
      <c r="AU646" s="240" t="s">
        <v>92</v>
      </c>
      <c r="AY646" s="18" t="s">
        <v>355</v>
      </c>
      <c r="BE646" s="241">
        <f>IF(N646="základní",J646,0)</f>
        <v>0</v>
      </c>
      <c r="BF646" s="241">
        <f>IF(N646="snížená",J646,0)</f>
        <v>0</v>
      </c>
      <c r="BG646" s="241">
        <f>IF(N646="zákl. přenesená",J646,0)</f>
        <v>0</v>
      </c>
      <c r="BH646" s="241">
        <f>IF(N646="sníž. přenesená",J646,0)</f>
        <v>0</v>
      </c>
      <c r="BI646" s="241">
        <f>IF(N646="nulová",J646,0)</f>
        <v>0</v>
      </c>
      <c r="BJ646" s="18" t="s">
        <v>90</v>
      </c>
      <c r="BK646" s="241">
        <f>ROUND(I646*H646,2)</f>
        <v>0</v>
      </c>
      <c r="BL646" s="18" t="s">
        <v>144</v>
      </c>
      <c r="BM646" s="240" t="s">
        <v>1191</v>
      </c>
    </row>
    <row r="647" s="13" customFormat="1">
      <c r="A647" s="13"/>
      <c r="B647" s="252"/>
      <c r="C647" s="253"/>
      <c r="D647" s="242" t="s">
        <v>488</v>
      </c>
      <c r="E647" s="253"/>
      <c r="F647" s="255" t="s">
        <v>1192</v>
      </c>
      <c r="G647" s="253"/>
      <c r="H647" s="256">
        <v>13802</v>
      </c>
      <c r="I647" s="257"/>
      <c r="J647" s="253"/>
      <c r="K647" s="253"/>
      <c r="L647" s="258"/>
      <c r="M647" s="259"/>
      <c r="N647" s="260"/>
      <c r="O647" s="260"/>
      <c r="P647" s="260"/>
      <c r="Q647" s="260"/>
      <c r="R647" s="260"/>
      <c r="S647" s="260"/>
      <c r="T647" s="261"/>
      <c r="U647" s="13"/>
      <c r="V647" s="13"/>
      <c r="W647" s="13"/>
      <c r="X647" s="13"/>
      <c r="Y647" s="13"/>
      <c r="Z647" s="13"/>
      <c r="AA647" s="13"/>
      <c r="AB647" s="13"/>
      <c r="AC647" s="13"/>
      <c r="AD647" s="13"/>
      <c r="AE647" s="13"/>
      <c r="AT647" s="262" t="s">
        <v>488</v>
      </c>
      <c r="AU647" s="262" t="s">
        <v>92</v>
      </c>
      <c r="AV647" s="13" t="s">
        <v>92</v>
      </c>
      <c r="AW647" s="13" t="s">
        <v>4</v>
      </c>
      <c r="AX647" s="13" t="s">
        <v>90</v>
      </c>
      <c r="AY647" s="262" t="s">
        <v>355</v>
      </c>
    </row>
    <row r="648" s="2" customFormat="1" ht="16.5" customHeight="1">
      <c r="A648" s="40"/>
      <c r="B648" s="41"/>
      <c r="C648" s="229" t="s">
        <v>1193</v>
      </c>
      <c r="D648" s="229" t="s">
        <v>358</v>
      </c>
      <c r="E648" s="230" t="s">
        <v>1194</v>
      </c>
      <c r="F648" s="231" t="s">
        <v>1195</v>
      </c>
      <c r="G648" s="232" t="s">
        <v>551</v>
      </c>
      <c r="H648" s="233">
        <v>690.10000000000002</v>
      </c>
      <c r="I648" s="234"/>
      <c r="J648" s="235">
        <f>ROUND(I648*H648,2)</f>
        <v>0</v>
      </c>
      <c r="K648" s="231" t="s">
        <v>361</v>
      </c>
      <c r="L648" s="46"/>
      <c r="M648" s="236" t="s">
        <v>1</v>
      </c>
      <c r="N648" s="237" t="s">
        <v>48</v>
      </c>
      <c r="O648" s="93"/>
      <c r="P648" s="238">
        <f>O648*H648</f>
        <v>0</v>
      </c>
      <c r="Q648" s="238">
        <v>0</v>
      </c>
      <c r="R648" s="238">
        <f>Q648*H648</f>
        <v>0</v>
      </c>
      <c r="S648" s="238">
        <v>0</v>
      </c>
      <c r="T648" s="239">
        <f>S648*H648</f>
        <v>0</v>
      </c>
      <c r="U648" s="40"/>
      <c r="V648" s="40"/>
      <c r="W648" s="40"/>
      <c r="X648" s="40"/>
      <c r="Y648" s="40"/>
      <c r="Z648" s="40"/>
      <c r="AA648" s="40"/>
      <c r="AB648" s="40"/>
      <c r="AC648" s="40"/>
      <c r="AD648" s="40"/>
      <c r="AE648" s="40"/>
      <c r="AR648" s="240" t="s">
        <v>144</v>
      </c>
      <c r="AT648" s="240" t="s">
        <v>358</v>
      </c>
      <c r="AU648" s="240" t="s">
        <v>92</v>
      </c>
      <c r="AY648" s="18" t="s">
        <v>355</v>
      </c>
      <c r="BE648" s="241">
        <f>IF(N648="základní",J648,0)</f>
        <v>0</v>
      </c>
      <c r="BF648" s="241">
        <f>IF(N648="snížená",J648,0)</f>
        <v>0</v>
      </c>
      <c r="BG648" s="241">
        <f>IF(N648="zákl. přenesená",J648,0)</f>
        <v>0</v>
      </c>
      <c r="BH648" s="241">
        <f>IF(N648="sníž. přenesená",J648,0)</f>
        <v>0</v>
      </c>
      <c r="BI648" s="241">
        <f>IF(N648="nulová",J648,0)</f>
        <v>0</v>
      </c>
      <c r="BJ648" s="18" t="s">
        <v>90</v>
      </c>
      <c r="BK648" s="241">
        <f>ROUND(I648*H648,2)</f>
        <v>0</v>
      </c>
      <c r="BL648" s="18" t="s">
        <v>144</v>
      </c>
      <c r="BM648" s="240" t="s">
        <v>1196</v>
      </c>
    </row>
    <row r="649" s="12" customFormat="1" ht="22.8" customHeight="1">
      <c r="A649" s="12"/>
      <c r="B649" s="213"/>
      <c r="C649" s="214"/>
      <c r="D649" s="215" t="s">
        <v>82</v>
      </c>
      <c r="E649" s="227" t="s">
        <v>1197</v>
      </c>
      <c r="F649" s="227" t="s">
        <v>1198</v>
      </c>
      <c r="G649" s="214"/>
      <c r="H649" s="214"/>
      <c r="I649" s="217"/>
      <c r="J649" s="228">
        <f>BK649</f>
        <v>0</v>
      </c>
      <c r="K649" s="214"/>
      <c r="L649" s="219"/>
      <c r="M649" s="220"/>
      <c r="N649" s="221"/>
      <c r="O649" s="221"/>
      <c r="P649" s="222">
        <f>P650</f>
        <v>0</v>
      </c>
      <c r="Q649" s="221"/>
      <c r="R649" s="222">
        <f>R650</f>
        <v>0</v>
      </c>
      <c r="S649" s="221"/>
      <c r="T649" s="223">
        <f>T650</f>
        <v>0</v>
      </c>
      <c r="U649" s="12"/>
      <c r="V649" s="12"/>
      <c r="W649" s="12"/>
      <c r="X649" s="12"/>
      <c r="Y649" s="12"/>
      <c r="Z649" s="12"/>
      <c r="AA649" s="12"/>
      <c r="AB649" s="12"/>
      <c r="AC649" s="12"/>
      <c r="AD649" s="12"/>
      <c r="AE649" s="12"/>
      <c r="AR649" s="224" t="s">
        <v>90</v>
      </c>
      <c r="AT649" s="225" t="s">
        <v>82</v>
      </c>
      <c r="AU649" s="225" t="s">
        <v>90</v>
      </c>
      <c r="AY649" s="224" t="s">
        <v>355</v>
      </c>
      <c r="BK649" s="226">
        <f>BK650</f>
        <v>0</v>
      </c>
    </row>
    <row r="650" s="2" customFormat="1" ht="16.5" customHeight="1">
      <c r="A650" s="40"/>
      <c r="B650" s="41"/>
      <c r="C650" s="229" t="s">
        <v>1199</v>
      </c>
      <c r="D650" s="229" t="s">
        <v>358</v>
      </c>
      <c r="E650" s="230" t="s">
        <v>1200</v>
      </c>
      <c r="F650" s="231" t="s">
        <v>1201</v>
      </c>
      <c r="G650" s="232" t="s">
        <v>551</v>
      </c>
      <c r="H650" s="233">
        <v>17500.006000000001</v>
      </c>
      <c r="I650" s="234"/>
      <c r="J650" s="235">
        <f>ROUND(I650*H650,2)</f>
        <v>0</v>
      </c>
      <c r="K650" s="231" t="s">
        <v>361</v>
      </c>
      <c r="L650" s="46"/>
      <c r="M650" s="236" t="s">
        <v>1</v>
      </c>
      <c r="N650" s="237" t="s">
        <v>48</v>
      </c>
      <c r="O650" s="93"/>
      <c r="P650" s="238">
        <f>O650*H650</f>
        <v>0</v>
      </c>
      <c r="Q650" s="238">
        <v>0</v>
      </c>
      <c r="R650" s="238">
        <f>Q650*H650</f>
        <v>0</v>
      </c>
      <c r="S650" s="238">
        <v>0</v>
      </c>
      <c r="T650" s="239">
        <f>S650*H650</f>
        <v>0</v>
      </c>
      <c r="U650" s="40"/>
      <c r="V650" s="40"/>
      <c r="W650" s="40"/>
      <c r="X650" s="40"/>
      <c r="Y650" s="40"/>
      <c r="Z650" s="40"/>
      <c r="AA650" s="40"/>
      <c r="AB650" s="40"/>
      <c r="AC650" s="40"/>
      <c r="AD650" s="40"/>
      <c r="AE650" s="40"/>
      <c r="AR650" s="240" t="s">
        <v>144</v>
      </c>
      <c r="AT650" s="240" t="s">
        <v>358</v>
      </c>
      <c r="AU650" s="240" t="s">
        <v>92</v>
      </c>
      <c r="AY650" s="18" t="s">
        <v>355</v>
      </c>
      <c r="BE650" s="241">
        <f>IF(N650="základní",J650,0)</f>
        <v>0</v>
      </c>
      <c r="BF650" s="241">
        <f>IF(N650="snížená",J650,0)</f>
        <v>0</v>
      </c>
      <c r="BG650" s="241">
        <f>IF(N650="zákl. přenesená",J650,0)</f>
        <v>0</v>
      </c>
      <c r="BH650" s="241">
        <f>IF(N650="sníž. přenesená",J650,0)</f>
        <v>0</v>
      </c>
      <c r="BI650" s="241">
        <f>IF(N650="nulová",J650,0)</f>
        <v>0</v>
      </c>
      <c r="BJ650" s="18" t="s">
        <v>90</v>
      </c>
      <c r="BK650" s="241">
        <f>ROUND(I650*H650,2)</f>
        <v>0</v>
      </c>
      <c r="BL650" s="18" t="s">
        <v>144</v>
      </c>
      <c r="BM650" s="240" t="s">
        <v>1202</v>
      </c>
    </row>
    <row r="651" s="12" customFormat="1" ht="25.92" customHeight="1">
      <c r="A651" s="12"/>
      <c r="B651" s="213"/>
      <c r="C651" s="214"/>
      <c r="D651" s="215" t="s">
        <v>82</v>
      </c>
      <c r="E651" s="216" t="s">
        <v>1203</v>
      </c>
      <c r="F651" s="216" t="s">
        <v>1204</v>
      </c>
      <c r="G651" s="214"/>
      <c r="H651" s="214"/>
      <c r="I651" s="217"/>
      <c r="J651" s="218">
        <f>BK651</f>
        <v>0</v>
      </c>
      <c r="K651" s="214"/>
      <c r="L651" s="219"/>
      <c r="M651" s="220"/>
      <c r="N651" s="221"/>
      <c r="O651" s="221"/>
      <c r="P651" s="222">
        <f>P652+P691+P744+P858+P880+P1024+P1067+P1219+P1572+P1790+P1860+P1911+P1920+P1932</f>
        <v>0</v>
      </c>
      <c r="Q651" s="221"/>
      <c r="R651" s="222">
        <f>R652+R691+R744+R858+R880+R1024+R1067+R1219+R1572+R1790+R1860+R1911+R1920+R1932</f>
        <v>851.05065714</v>
      </c>
      <c r="S651" s="221"/>
      <c r="T651" s="223">
        <f>T652+T691+T744+T858+T880+T1024+T1067+T1219+T1572+T1790+T1860+T1911+T1920+T1932</f>
        <v>0</v>
      </c>
      <c r="U651" s="12"/>
      <c r="V651" s="12"/>
      <c r="W651" s="12"/>
      <c r="X651" s="12"/>
      <c r="Y651" s="12"/>
      <c r="Z651" s="12"/>
      <c r="AA651" s="12"/>
      <c r="AB651" s="12"/>
      <c r="AC651" s="12"/>
      <c r="AD651" s="12"/>
      <c r="AE651" s="12"/>
      <c r="AR651" s="224" t="s">
        <v>92</v>
      </c>
      <c r="AT651" s="225" t="s">
        <v>82</v>
      </c>
      <c r="AU651" s="225" t="s">
        <v>83</v>
      </c>
      <c r="AY651" s="224" t="s">
        <v>355</v>
      </c>
      <c r="BK651" s="226">
        <f>BK652+BK691+BK744+BK858+BK880+BK1024+BK1067+BK1219+BK1572+BK1790+BK1860+BK1911+BK1920+BK1932</f>
        <v>0</v>
      </c>
    </row>
    <row r="652" s="12" customFormat="1" ht="22.8" customHeight="1">
      <c r="A652" s="12"/>
      <c r="B652" s="213"/>
      <c r="C652" s="214"/>
      <c r="D652" s="215" t="s">
        <v>82</v>
      </c>
      <c r="E652" s="227" t="s">
        <v>1205</v>
      </c>
      <c r="F652" s="227" t="s">
        <v>1206</v>
      </c>
      <c r="G652" s="214"/>
      <c r="H652" s="214"/>
      <c r="I652" s="217"/>
      <c r="J652" s="228">
        <f>BK652</f>
        <v>0</v>
      </c>
      <c r="K652" s="214"/>
      <c r="L652" s="219"/>
      <c r="M652" s="220"/>
      <c r="N652" s="221"/>
      <c r="O652" s="221"/>
      <c r="P652" s="222">
        <f>SUM(P653:P690)</f>
        <v>0</v>
      </c>
      <c r="Q652" s="221"/>
      <c r="R652" s="222">
        <f>SUM(R653:R690)</f>
        <v>8.717452999999999</v>
      </c>
      <c r="S652" s="221"/>
      <c r="T652" s="223">
        <f>SUM(T653:T690)</f>
        <v>0</v>
      </c>
      <c r="U652" s="12"/>
      <c r="V652" s="12"/>
      <c r="W652" s="12"/>
      <c r="X652" s="12"/>
      <c r="Y652" s="12"/>
      <c r="Z652" s="12"/>
      <c r="AA652" s="12"/>
      <c r="AB652" s="12"/>
      <c r="AC652" s="12"/>
      <c r="AD652" s="12"/>
      <c r="AE652" s="12"/>
      <c r="AR652" s="224" t="s">
        <v>92</v>
      </c>
      <c r="AT652" s="225" t="s">
        <v>82</v>
      </c>
      <c r="AU652" s="225" t="s">
        <v>90</v>
      </c>
      <c r="AY652" s="224" t="s">
        <v>355</v>
      </c>
      <c r="BK652" s="226">
        <f>SUM(BK653:BK690)</f>
        <v>0</v>
      </c>
    </row>
    <row r="653" s="2" customFormat="1" ht="16.5" customHeight="1">
      <c r="A653" s="40"/>
      <c r="B653" s="41"/>
      <c r="C653" s="229" t="s">
        <v>1207</v>
      </c>
      <c r="D653" s="229" t="s">
        <v>358</v>
      </c>
      <c r="E653" s="230" t="s">
        <v>1208</v>
      </c>
      <c r="F653" s="231" t="s">
        <v>1209</v>
      </c>
      <c r="G653" s="232" t="s">
        <v>1</v>
      </c>
      <c r="H653" s="233">
        <v>0</v>
      </c>
      <c r="I653" s="234"/>
      <c r="J653" s="235">
        <f>ROUND(I653*H653,2)</f>
        <v>0</v>
      </c>
      <c r="K653" s="231" t="s">
        <v>525</v>
      </c>
      <c r="L653" s="46"/>
      <c r="M653" s="236" t="s">
        <v>1</v>
      </c>
      <c r="N653" s="237" t="s">
        <v>48</v>
      </c>
      <c r="O653" s="93"/>
      <c r="P653" s="238">
        <f>O653*H653</f>
        <v>0</v>
      </c>
      <c r="Q653" s="238">
        <v>0</v>
      </c>
      <c r="R653" s="238">
        <f>Q653*H653</f>
        <v>0</v>
      </c>
      <c r="S653" s="238">
        <v>0</v>
      </c>
      <c r="T653" s="239">
        <f>S653*H653</f>
        <v>0</v>
      </c>
      <c r="U653" s="40"/>
      <c r="V653" s="40"/>
      <c r="W653" s="40"/>
      <c r="X653" s="40"/>
      <c r="Y653" s="40"/>
      <c r="Z653" s="40"/>
      <c r="AA653" s="40"/>
      <c r="AB653" s="40"/>
      <c r="AC653" s="40"/>
      <c r="AD653" s="40"/>
      <c r="AE653" s="40"/>
      <c r="AR653" s="240" t="s">
        <v>419</v>
      </c>
      <c r="AT653" s="240" t="s">
        <v>358</v>
      </c>
      <c r="AU653" s="240" t="s">
        <v>92</v>
      </c>
      <c r="AY653" s="18" t="s">
        <v>355</v>
      </c>
      <c r="BE653" s="241">
        <f>IF(N653="základní",J653,0)</f>
        <v>0</v>
      </c>
      <c r="BF653" s="241">
        <f>IF(N653="snížená",J653,0)</f>
        <v>0</v>
      </c>
      <c r="BG653" s="241">
        <f>IF(N653="zákl. přenesená",J653,0)</f>
        <v>0</v>
      </c>
      <c r="BH653" s="241">
        <f>IF(N653="sníž. přenesená",J653,0)</f>
        <v>0</v>
      </c>
      <c r="BI653" s="241">
        <f>IF(N653="nulová",J653,0)</f>
        <v>0</v>
      </c>
      <c r="BJ653" s="18" t="s">
        <v>90</v>
      </c>
      <c r="BK653" s="241">
        <f>ROUND(I653*H653,2)</f>
        <v>0</v>
      </c>
      <c r="BL653" s="18" t="s">
        <v>419</v>
      </c>
      <c r="BM653" s="240" t="s">
        <v>1210</v>
      </c>
    </row>
    <row r="654" s="2" customFormat="1" ht="16.5" customHeight="1">
      <c r="A654" s="40"/>
      <c r="B654" s="41"/>
      <c r="C654" s="229" t="s">
        <v>1211</v>
      </c>
      <c r="D654" s="229" t="s">
        <v>358</v>
      </c>
      <c r="E654" s="230" t="s">
        <v>1212</v>
      </c>
      <c r="F654" s="231" t="s">
        <v>1213</v>
      </c>
      <c r="G654" s="232" t="s">
        <v>519</v>
      </c>
      <c r="H654" s="233">
        <v>43</v>
      </c>
      <c r="I654" s="234"/>
      <c r="J654" s="235">
        <f>ROUND(I654*H654,2)</f>
        <v>0</v>
      </c>
      <c r="K654" s="231" t="s">
        <v>361</v>
      </c>
      <c r="L654" s="46"/>
      <c r="M654" s="236" t="s">
        <v>1</v>
      </c>
      <c r="N654" s="237" t="s">
        <v>48</v>
      </c>
      <c r="O654" s="93"/>
      <c r="P654" s="238">
        <f>O654*H654</f>
        <v>0</v>
      </c>
      <c r="Q654" s="238">
        <v>3.0000000000000001E-05</v>
      </c>
      <c r="R654" s="238">
        <f>Q654*H654</f>
        <v>0.0012900000000000001</v>
      </c>
      <c r="S654" s="238">
        <v>0</v>
      </c>
      <c r="T654" s="239">
        <f>S654*H654</f>
        <v>0</v>
      </c>
      <c r="U654" s="40"/>
      <c r="V654" s="40"/>
      <c r="W654" s="40"/>
      <c r="X654" s="40"/>
      <c r="Y654" s="40"/>
      <c r="Z654" s="40"/>
      <c r="AA654" s="40"/>
      <c r="AB654" s="40"/>
      <c r="AC654" s="40"/>
      <c r="AD654" s="40"/>
      <c r="AE654" s="40"/>
      <c r="AR654" s="240" t="s">
        <v>419</v>
      </c>
      <c r="AT654" s="240" t="s">
        <v>358</v>
      </c>
      <c r="AU654" s="240" t="s">
        <v>92</v>
      </c>
      <c r="AY654" s="18" t="s">
        <v>355</v>
      </c>
      <c r="BE654" s="241">
        <f>IF(N654="základní",J654,0)</f>
        <v>0</v>
      </c>
      <c r="BF654" s="241">
        <f>IF(N654="snížená",J654,0)</f>
        <v>0</v>
      </c>
      <c r="BG654" s="241">
        <f>IF(N654="zákl. přenesená",J654,0)</f>
        <v>0</v>
      </c>
      <c r="BH654" s="241">
        <f>IF(N654="sníž. přenesená",J654,0)</f>
        <v>0</v>
      </c>
      <c r="BI654" s="241">
        <f>IF(N654="nulová",J654,0)</f>
        <v>0</v>
      </c>
      <c r="BJ654" s="18" t="s">
        <v>90</v>
      </c>
      <c r="BK654" s="241">
        <f>ROUND(I654*H654,2)</f>
        <v>0</v>
      </c>
      <c r="BL654" s="18" t="s">
        <v>419</v>
      </c>
      <c r="BM654" s="240" t="s">
        <v>1214</v>
      </c>
    </row>
    <row r="655" s="15" customFormat="1">
      <c r="A655" s="15"/>
      <c r="B655" s="274"/>
      <c r="C655" s="275"/>
      <c r="D655" s="242" t="s">
        <v>488</v>
      </c>
      <c r="E655" s="276" t="s">
        <v>1</v>
      </c>
      <c r="F655" s="277" t="s">
        <v>942</v>
      </c>
      <c r="G655" s="275"/>
      <c r="H655" s="276" t="s">
        <v>1</v>
      </c>
      <c r="I655" s="278"/>
      <c r="J655" s="275"/>
      <c r="K655" s="275"/>
      <c r="L655" s="279"/>
      <c r="M655" s="280"/>
      <c r="N655" s="281"/>
      <c r="O655" s="281"/>
      <c r="P655" s="281"/>
      <c r="Q655" s="281"/>
      <c r="R655" s="281"/>
      <c r="S655" s="281"/>
      <c r="T655" s="282"/>
      <c r="U655" s="15"/>
      <c r="V655" s="15"/>
      <c r="W655" s="15"/>
      <c r="X655" s="15"/>
      <c r="Y655" s="15"/>
      <c r="Z655" s="15"/>
      <c r="AA655" s="15"/>
      <c r="AB655" s="15"/>
      <c r="AC655" s="15"/>
      <c r="AD655" s="15"/>
      <c r="AE655" s="15"/>
      <c r="AT655" s="283" t="s">
        <v>488</v>
      </c>
      <c r="AU655" s="283" t="s">
        <v>92</v>
      </c>
      <c r="AV655" s="15" t="s">
        <v>90</v>
      </c>
      <c r="AW655" s="15" t="s">
        <v>38</v>
      </c>
      <c r="AX655" s="15" t="s">
        <v>83</v>
      </c>
      <c r="AY655" s="283" t="s">
        <v>355</v>
      </c>
    </row>
    <row r="656" s="13" customFormat="1">
      <c r="A656" s="13"/>
      <c r="B656" s="252"/>
      <c r="C656" s="253"/>
      <c r="D656" s="242" t="s">
        <v>488</v>
      </c>
      <c r="E656" s="254" t="s">
        <v>1</v>
      </c>
      <c r="F656" s="255" t="s">
        <v>1215</v>
      </c>
      <c r="G656" s="253"/>
      <c r="H656" s="256">
        <v>43</v>
      </c>
      <c r="I656" s="257"/>
      <c r="J656" s="253"/>
      <c r="K656" s="253"/>
      <c r="L656" s="258"/>
      <c r="M656" s="259"/>
      <c r="N656" s="260"/>
      <c r="O656" s="260"/>
      <c r="P656" s="260"/>
      <c r="Q656" s="260"/>
      <c r="R656" s="260"/>
      <c r="S656" s="260"/>
      <c r="T656" s="261"/>
      <c r="U656" s="13"/>
      <c r="V656" s="13"/>
      <c r="W656" s="13"/>
      <c r="X656" s="13"/>
      <c r="Y656" s="13"/>
      <c r="Z656" s="13"/>
      <c r="AA656" s="13"/>
      <c r="AB656" s="13"/>
      <c r="AC656" s="13"/>
      <c r="AD656" s="13"/>
      <c r="AE656" s="13"/>
      <c r="AT656" s="262" t="s">
        <v>488</v>
      </c>
      <c r="AU656" s="262" t="s">
        <v>92</v>
      </c>
      <c r="AV656" s="13" t="s">
        <v>92</v>
      </c>
      <c r="AW656" s="13" t="s">
        <v>38</v>
      </c>
      <c r="AX656" s="13" t="s">
        <v>83</v>
      </c>
      <c r="AY656" s="262" t="s">
        <v>355</v>
      </c>
    </row>
    <row r="657" s="14" customFormat="1">
      <c r="A657" s="14"/>
      <c r="B657" s="263"/>
      <c r="C657" s="264"/>
      <c r="D657" s="242" t="s">
        <v>488</v>
      </c>
      <c r="E657" s="265" t="s">
        <v>1</v>
      </c>
      <c r="F657" s="266" t="s">
        <v>490</v>
      </c>
      <c r="G657" s="264"/>
      <c r="H657" s="267">
        <v>43</v>
      </c>
      <c r="I657" s="268"/>
      <c r="J657" s="264"/>
      <c r="K657" s="264"/>
      <c r="L657" s="269"/>
      <c r="M657" s="270"/>
      <c r="N657" s="271"/>
      <c r="O657" s="271"/>
      <c r="P657" s="271"/>
      <c r="Q657" s="271"/>
      <c r="R657" s="271"/>
      <c r="S657" s="271"/>
      <c r="T657" s="272"/>
      <c r="U657" s="14"/>
      <c r="V657" s="14"/>
      <c r="W657" s="14"/>
      <c r="X657" s="14"/>
      <c r="Y657" s="14"/>
      <c r="Z657" s="14"/>
      <c r="AA657" s="14"/>
      <c r="AB657" s="14"/>
      <c r="AC657" s="14"/>
      <c r="AD657" s="14"/>
      <c r="AE657" s="14"/>
      <c r="AT657" s="273" t="s">
        <v>488</v>
      </c>
      <c r="AU657" s="273" t="s">
        <v>92</v>
      </c>
      <c r="AV657" s="14" t="s">
        <v>144</v>
      </c>
      <c r="AW657" s="14" t="s">
        <v>38</v>
      </c>
      <c r="AX657" s="14" t="s">
        <v>90</v>
      </c>
      <c r="AY657" s="273" t="s">
        <v>355</v>
      </c>
    </row>
    <row r="658" s="2" customFormat="1" ht="16.5" customHeight="1">
      <c r="A658" s="40"/>
      <c r="B658" s="41"/>
      <c r="C658" s="284" t="s">
        <v>1216</v>
      </c>
      <c r="D658" s="284" t="s">
        <v>522</v>
      </c>
      <c r="E658" s="285" t="s">
        <v>1217</v>
      </c>
      <c r="F658" s="286" t="s">
        <v>1218</v>
      </c>
      <c r="G658" s="287" t="s">
        <v>551</v>
      </c>
      <c r="H658" s="288">
        <v>0.065000000000000002</v>
      </c>
      <c r="I658" s="289"/>
      <c r="J658" s="290">
        <f>ROUND(I658*H658,2)</f>
        <v>0</v>
      </c>
      <c r="K658" s="286" t="s">
        <v>361</v>
      </c>
      <c r="L658" s="291"/>
      <c r="M658" s="292" t="s">
        <v>1</v>
      </c>
      <c r="N658" s="293" t="s">
        <v>48</v>
      </c>
      <c r="O658" s="93"/>
      <c r="P658" s="238">
        <f>O658*H658</f>
        <v>0</v>
      </c>
      <c r="Q658" s="238">
        <v>1</v>
      </c>
      <c r="R658" s="238">
        <f>Q658*H658</f>
        <v>0.065000000000000002</v>
      </c>
      <c r="S658" s="238">
        <v>0</v>
      </c>
      <c r="T658" s="239">
        <f>S658*H658</f>
        <v>0</v>
      </c>
      <c r="U658" s="40"/>
      <c r="V658" s="40"/>
      <c r="W658" s="40"/>
      <c r="X658" s="40"/>
      <c r="Y658" s="40"/>
      <c r="Z658" s="40"/>
      <c r="AA658" s="40"/>
      <c r="AB658" s="40"/>
      <c r="AC658" s="40"/>
      <c r="AD658" s="40"/>
      <c r="AE658" s="40"/>
      <c r="AR658" s="240" t="s">
        <v>649</v>
      </c>
      <c r="AT658" s="240" t="s">
        <v>522</v>
      </c>
      <c r="AU658" s="240" t="s">
        <v>92</v>
      </c>
      <c r="AY658" s="18" t="s">
        <v>355</v>
      </c>
      <c r="BE658" s="241">
        <f>IF(N658="základní",J658,0)</f>
        <v>0</v>
      </c>
      <c r="BF658" s="241">
        <f>IF(N658="snížená",J658,0)</f>
        <v>0</v>
      </c>
      <c r="BG658" s="241">
        <f>IF(N658="zákl. přenesená",J658,0)</f>
        <v>0</v>
      </c>
      <c r="BH658" s="241">
        <f>IF(N658="sníž. přenesená",J658,0)</f>
        <v>0</v>
      </c>
      <c r="BI658" s="241">
        <f>IF(N658="nulová",J658,0)</f>
        <v>0</v>
      </c>
      <c r="BJ658" s="18" t="s">
        <v>90</v>
      </c>
      <c r="BK658" s="241">
        <f>ROUND(I658*H658,2)</f>
        <v>0</v>
      </c>
      <c r="BL658" s="18" t="s">
        <v>419</v>
      </c>
      <c r="BM658" s="240" t="s">
        <v>1219</v>
      </c>
    </row>
    <row r="659" s="13" customFormat="1">
      <c r="A659" s="13"/>
      <c r="B659" s="252"/>
      <c r="C659" s="253"/>
      <c r="D659" s="242" t="s">
        <v>488</v>
      </c>
      <c r="E659" s="253"/>
      <c r="F659" s="255" t="s">
        <v>1220</v>
      </c>
      <c r="G659" s="253"/>
      <c r="H659" s="256">
        <v>0.065000000000000002</v>
      </c>
      <c r="I659" s="257"/>
      <c r="J659" s="253"/>
      <c r="K659" s="253"/>
      <c r="L659" s="258"/>
      <c r="M659" s="259"/>
      <c r="N659" s="260"/>
      <c r="O659" s="260"/>
      <c r="P659" s="260"/>
      <c r="Q659" s="260"/>
      <c r="R659" s="260"/>
      <c r="S659" s="260"/>
      <c r="T659" s="261"/>
      <c r="U659" s="13"/>
      <c r="V659" s="13"/>
      <c r="W659" s="13"/>
      <c r="X659" s="13"/>
      <c r="Y659" s="13"/>
      <c r="Z659" s="13"/>
      <c r="AA659" s="13"/>
      <c r="AB659" s="13"/>
      <c r="AC659" s="13"/>
      <c r="AD659" s="13"/>
      <c r="AE659" s="13"/>
      <c r="AT659" s="262" t="s">
        <v>488</v>
      </c>
      <c r="AU659" s="262" t="s">
        <v>92</v>
      </c>
      <c r="AV659" s="13" t="s">
        <v>92</v>
      </c>
      <c r="AW659" s="13" t="s">
        <v>4</v>
      </c>
      <c r="AX659" s="13" t="s">
        <v>90</v>
      </c>
      <c r="AY659" s="262" t="s">
        <v>355</v>
      </c>
    </row>
    <row r="660" s="2" customFormat="1" ht="16.5" customHeight="1">
      <c r="A660" s="40"/>
      <c r="B660" s="41"/>
      <c r="C660" s="229" t="s">
        <v>1221</v>
      </c>
      <c r="D660" s="229" t="s">
        <v>358</v>
      </c>
      <c r="E660" s="230" t="s">
        <v>1222</v>
      </c>
      <c r="F660" s="231" t="s">
        <v>1223</v>
      </c>
      <c r="G660" s="232" t="s">
        <v>519</v>
      </c>
      <c r="H660" s="233">
        <v>1628</v>
      </c>
      <c r="I660" s="234"/>
      <c r="J660" s="235">
        <f>ROUND(I660*H660,2)</f>
        <v>0</v>
      </c>
      <c r="K660" s="231" t="s">
        <v>361</v>
      </c>
      <c r="L660" s="46"/>
      <c r="M660" s="236" t="s">
        <v>1</v>
      </c>
      <c r="N660" s="237" t="s">
        <v>48</v>
      </c>
      <c r="O660" s="93"/>
      <c r="P660" s="238">
        <f>O660*H660</f>
        <v>0</v>
      </c>
      <c r="Q660" s="238">
        <v>0</v>
      </c>
      <c r="R660" s="238">
        <f>Q660*H660</f>
        <v>0</v>
      </c>
      <c r="S660" s="238">
        <v>0</v>
      </c>
      <c r="T660" s="239">
        <f>S660*H660</f>
        <v>0</v>
      </c>
      <c r="U660" s="40"/>
      <c r="V660" s="40"/>
      <c r="W660" s="40"/>
      <c r="X660" s="40"/>
      <c r="Y660" s="40"/>
      <c r="Z660" s="40"/>
      <c r="AA660" s="40"/>
      <c r="AB660" s="40"/>
      <c r="AC660" s="40"/>
      <c r="AD660" s="40"/>
      <c r="AE660" s="40"/>
      <c r="AR660" s="240" t="s">
        <v>419</v>
      </c>
      <c r="AT660" s="240" t="s">
        <v>358</v>
      </c>
      <c r="AU660" s="240" t="s">
        <v>92</v>
      </c>
      <c r="AY660" s="18" t="s">
        <v>355</v>
      </c>
      <c r="BE660" s="241">
        <f>IF(N660="základní",J660,0)</f>
        <v>0</v>
      </c>
      <c r="BF660" s="241">
        <f>IF(N660="snížená",J660,0)</f>
        <v>0</v>
      </c>
      <c r="BG660" s="241">
        <f>IF(N660="zákl. přenesená",J660,0)</f>
        <v>0</v>
      </c>
      <c r="BH660" s="241">
        <f>IF(N660="sníž. přenesená",J660,0)</f>
        <v>0</v>
      </c>
      <c r="BI660" s="241">
        <f>IF(N660="nulová",J660,0)</f>
        <v>0</v>
      </c>
      <c r="BJ660" s="18" t="s">
        <v>90</v>
      </c>
      <c r="BK660" s="241">
        <f>ROUND(I660*H660,2)</f>
        <v>0</v>
      </c>
      <c r="BL660" s="18" t="s">
        <v>419</v>
      </c>
      <c r="BM660" s="240" t="s">
        <v>1224</v>
      </c>
    </row>
    <row r="661" s="15" customFormat="1">
      <c r="A661" s="15"/>
      <c r="B661" s="274"/>
      <c r="C661" s="275"/>
      <c r="D661" s="242" t="s">
        <v>488</v>
      </c>
      <c r="E661" s="276" t="s">
        <v>1</v>
      </c>
      <c r="F661" s="277" t="s">
        <v>505</v>
      </c>
      <c r="G661" s="275"/>
      <c r="H661" s="276" t="s">
        <v>1</v>
      </c>
      <c r="I661" s="278"/>
      <c r="J661" s="275"/>
      <c r="K661" s="275"/>
      <c r="L661" s="279"/>
      <c r="M661" s="280"/>
      <c r="N661" s="281"/>
      <c r="O661" s="281"/>
      <c r="P661" s="281"/>
      <c r="Q661" s="281"/>
      <c r="R661" s="281"/>
      <c r="S661" s="281"/>
      <c r="T661" s="282"/>
      <c r="U661" s="15"/>
      <c r="V661" s="15"/>
      <c r="W661" s="15"/>
      <c r="X661" s="15"/>
      <c r="Y661" s="15"/>
      <c r="Z661" s="15"/>
      <c r="AA661" s="15"/>
      <c r="AB661" s="15"/>
      <c r="AC661" s="15"/>
      <c r="AD661" s="15"/>
      <c r="AE661" s="15"/>
      <c r="AT661" s="283" t="s">
        <v>488</v>
      </c>
      <c r="AU661" s="283" t="s">
        <v>92</v>
      </c>
      <c r="AV661" s="15" t="s">
        <v>90</v>
      </c>
      <c r="AW661" s="15" t="s">
        <v>38</v>
      </c>
      <c r="AX661" s="15" t="s">
        <v>83</v>
      </c>
      <c r="AY661" s="283" t="s">
        <v>355</v>
      </c>
    </row>
    <row r="662" s="13" customFormat="1">
      <c r="A662" s="13"/>
      <c r="B662" s="252"/>
      <c r="C662" s="253"/>
      <c r="D662" s="242" t="s">
        <v>488</v>
      </c>
      <c r="E662" s="254" t="s">
        <v>1</v>
      </c>
      <c r="F662" s="255" t="s">
        <v>1225</v>
      </c>
      <c r="G662" s="253"/>
      <c r="H662" s="256">
        <v>1628</v>
      </c>
      <c r="I662" s="257"/>
      <c r="J662" s="253"/>
      <c r="K662" s="253"/>
      <c r="L662" s="258"/>
      <c r="M662" s="259"/>
      <c r="N662" s="260"/>
      <c r="O662" s="260"/>
      <c r="P662" s="260"/>
      <c r="Q662" s="260"/>
      <c r="R662" s="260"/>
      <c r="S662" s="260"/>
      <c r="T662" s="261"/>
      <c r="U662" s="13"/>
      <c r="V662" s="13"/>
      <c r="W662" s="13"/>
      <c r="X662" s="13"/>
      <c r="Y662" s="13"/>
      <c r="Z662" s="13"/>
      <c r="AA662" s="13"/>
      <c r="AB662" s="13"/>
      <c r="AC662" s="13"/>
      <c r="AD662" s="13"/>
      <c r="AE662" s="13"/>
      <c r="AT662" s="262" t="s">
        <v>488</v>
      </c>
      <c r="AU662" s="262" t="s">
        <v>92</v>
      </c>
      <c r="AV662" s="13" t="s">
        <v>92</v>
      </c>
      <c r="AW662" s="13" t="s">
        <v>38</v>
      </c>
      <c r="AX662" s="13" t="s">
        <v>83</v>
      </c>
      <c r="AY662" s="262" t="s">
        <v>355</v>
      </c>
    </row>
    <row r="663" s="14" customFormat="1">
      <c r="A663" s="14"/>
      <c r="B663" s="263"/>
      <c r="C663" s="264"/>
      <c r="D663" s="242" t="s">
        <v>488</v>
      </c>
      <c r="E663" s="265" t="s">
        <v>1</v>
      </c>
      <c r="F663" s="266" t="s">
        <v>490</v>
      </c>
      <c r="G663" s="264"/>
      <c r="H663" s="267">
        <v>1628</v>
      </c>
      <c r="I663" s="268"/>
      <c r="J663" s="264"/>
      <c r="K663" s="264"/>
      <c r="L663" s="269"/>
      <c r="M663" s="270"/>
      <c r="N663" s="271"/>
      <c r="O663" s="271"/>
      <c r="P663" s="271"/>
      <c r="Q663" s="271"/>
      <c r="R663" s="271"/>
      <c r="S663" s="271"/>
      <c r="T663" s="272"/>
      <c r="U663" s="14"/>
      <c r="V663" s="14"/>
      <c r="W663" s="14"/>
      <c r="X663" s="14"/>
      <c r="Y663" s="14"/>
      <c r="Z663" s="14"/>
      <c r="AA663" s="14"/>
      <c r="AB663" s="14"/>
      <c r="AC663" s="14"/>
      <c r="AD663" s="14"/>
      <c r="AE663" s="14"/>
      <c r="AT663" s="273" t="s">
        <v>488</v>
      </c>
      <c r="AU663" s="273" t="s">
        <v>92</v>
      </c>
      <c r="AV663" s="14" t="s">
        <v>144</v>
      </c>
      <c r="AW663" s="14" t="s">
        <v>38</v>
      </c>
      <c r="AX663" s="14" t="s">
        <v>90</v>
      </c>
      <c r="AY663" s="273" t="s">
        <v>355</v>
      </c>
    </row>
    <row r="664" s="2" customFormat="1" ht="16.5" customHeight="1">
      <c r="A664" s="40"/>
      <c r="B664" s="41"/>
      <c r="C664" s="284" t="s">
        <v>1226</v>
      </c>
      <c r="D664" s="284" t="s">
        <v>522</v>
      </c>
      <c r="E664" s="285" t="s">
        <v>1227</v>
      </c>
      <c r="F664" s="286" t="s">
        <v>1228</v>
      </c>
      <c r="G664" s="287" t="s">
        <v>519</v>
      </c>
      <c r="H664" s="288">
        <v>1953.5999999999999</v>
      </c>
      <c r="I664" s="289"/>
      <c r="J664" s="290">
        <f>ROUND(I664*H664,2)</f>
        <v>0</v>
      </c>
      <c r="K664" s="286" t="s">
        <v>361</v>
      </c>
      <c r="L664" s="291"/>
      <c r="M664" s="292" t="s">
        <v>1</v>
      </c>
      <c r="N664" s="293" t="s">
        <v>48</v>
      </c>
      <c r="O664" s="93"/>
      <c r="P664" s="238">
        <f>O664*H664</f>
        <v>0</v>
      </c>
      <c r="Q664" s="238">
        <v>0.00050000000000000001</v>
      </c>
      <c r="R664" s="238">
        <f>Q664*H664</f>
        <v>0.9768</v>
      </c>
      <c r="S664" s="238">
        <v>0</v>
      </c>
      <c r="T664" s="239">
        <f>S664*H664</f>
        <v>0</v>
      </c>
      <c r="U664" s="40"/>
      <c r="V664" s="40"/>
      <c r="W664" s="40"/>
      <c r="X664" s="40"/>
      <c r="Y664" s="40"/>
      <c r="Z664" s="40"/>
      <c r="AA664" s="40"/>
      <c r="AB664" s="40"/>
      <c r="AC664" s="40"/>
      <c r="AD664" s="40"/>
      <c r="AE664" s="40"/>
      <c r="AR664" s="240" t="s">
        <v>649</v>
      </c>
      <c r="AT664" s="240" t="s">
        <v>522</v>
      </c>
      <c r="AU664" s="240" t="s">
        <v>92</v>
      </c>
      <c r="AY664" s="18" t="s">
        <v>355</v>
      </c>
      <c r="BE664" s="241">
        <f>IF(N664="základní",J664,0)</f>
        <v>0</v>
      </c>
      <c r="BF664" s="241">
        <f>IF(N664="snížená",J664,0)</f>
        <v>0</v>
      </c>
      <c r="BG664" s="241">
        <f>IF(N664="zákl. přenesená",J664,0)</f>
        <v>0</v>
      </c>
      <c r="BH664" s="241">
        <f>IF(N664="sníž. přenesená",J664,0)</f>
        <v>0</v>
      </c>
      <c r="BI664" s="241">
        <f>IF(N664="nulová",J664,0)</f>
        <v>0</v>
      </c>
      <c r="BJ664" s="18" t="s">
        <v>90</v>
      </c>
      <c r="BK664" s="241">
        <f>ROUND(I664*H664,2)</f>
        <v>0</v>
      </c>
      <c r="BL664" s="18" t="s">
        <v>419</v>
      </c>
      <c r="BM664" s="240" t="s">
        <v>1229</v>
      </c>
    </row>
    <row r="665" s="13" customFormat="1">
      <c r="A665" s="13"/>
      <c r="B665" s="252"/>
      <c r="C665" s="253"/>
      <c r="D665" s="242" t="s">
        <v>488</v>
      </c>
      <c r="E665" s="253"/>
      <c r="F665" s="255" t="s">
        <v>1230</v>
      </c>
      <c r="G665" s="253"/>
      <c r="H665" s="256">
        <v>1953.5999999999999</v>
      </c>
      <c r="I665" s="257"/>
      <c r="J665" s="253"/>
      <c r="K665" s="253"/>
      <c r="L665" s="258"/>
      <c r="M665" s="259"/>
      <c r="N665" s="260"/>
      <c r="O665" s="260"/>
      <c r="P665" s="260"/>
      <c r="Q665" s="260"/>
      <c r="R665" s="260"/>
      <c r="S665" s="260"/>
      <c r="T665" s="261"/>
      <c r="U665" s="13"/>
      <c r="V665" s="13"/>
      <c r="W665" s="13"/>
      <c r="X665" s="13"/>
      <c r="Y665" s="13"/>
      <c r="Z665" s="13"/>
      <c r="AA665" s="13"/>
      <c r="AB665" s="13"/>
      <c r="AC665" s="13"/>
      <c r="AD665" s="13"/>
      <c r="AE665" s="13"/>
      <c r="AT665" s="262" t="s">
        <v>488</v>
      </c>
      <c r="AU665" s="262" t="s">
        <v>92</v>
      </c>
      <c r="AV665" s="13" t="s">
        <v>92</v>
      </c>
      <c r="AW665" s="13" t="s">
        <v>4</v>
      </c>
      <c r="AX665" s="13" t="s">
        <v>90</v>
      </c>
      <c r="AY665" s="262" t="s">
        <v>355</v>
      </c>
    </row>
    <row r="666" s="2" customFormat="1" ht="16.5" customHeight="1">
      <c r="A666" s="40"/>
      <c r="B666" s="41"/>
      <c r="C666" s="229" t="s">
        <v>1231</v>
      </c>
      <c r="D666" s="229" t="s">
        <v>358</v>
      </c>
      <c r="E666" s="230" t="s">
        <v>1232</v>
      </c>
      <c r="F666" s="231" t="s">
        <v>1233</v>
      </c>
      <c r="G666" s="232" t="s">
        <v>519</v>
      </c>
      <c r="H666" s="233">
        <v>814</v>
      </c>
      <c r="I666" s="234"/>
      <c r="J666" s="235">
        <f>ROUND(I666*H666,2)</f>
        <v>0</v>
      </c>
      <c r="K666" s="231" t="s">
        <v>361</v>
      </c>
      <c r="L666" s="46"/>
      <c r="M666" s="236" t="s">
        <v>1</v>
      </c>
      <c r="N666" s="237" t="s">
        <v>48</v>
      </c>
      <c r="O666" s="93"/>
      <c r="P666" s="238">
        <f>O666*H666</f>
        <v>0</v>
      </c>
      <c r="Q666" s="238">
        <v>0.00040000000000000002</v>
      </c>
      <c r="R666" s="238">
        <f>Q666*H666</f>
        <v>0.3256</v>
      </c>
      <c r="S666" s="238">
        <v>0</v>
      </c>
      <c r="T666" s="239">
        <f>S666*H666</f>
        <v>0</v>
      </c>
      <c r="U666" s="40"/>
      <c r="V666" s="40"/>
      <c r="W666" s="40"/>
      <c r="X666" s="40"/>
      <c r="Y666" s="40"/>
      <c r="Z666" s="40"/>
      <c r="AA666" s="40"/>
      <c r="AB666" s="40"/>
      <c r="AC666" s="40"/>
      <c r="AD666" s="40"/>
      <c r="AE666" s="40"/>
      <c r="AR666" s="240" t="s">
        <v>419</v>
      </c>
      <c r="AT666" s="240" t="s">
        <v>358</v>
      </c>
      <c r="AU666" s="240" t="s">
        <v>92</v>
      </c>
      <c r="AY666" s="18" t="s">
        <v>355</v>
      </c>
      <c r="BE666" s="241">
        <f>IF(N666="základní",J666,0)</f>
        <v>0</v>
      </c>
      <c r="BF666" s="241">
        <f>IF(N666="snížená",J666,0)</f>
        <v>0</v>
      </c>
      <c r="BG666" s="241">
        <f>IF(N666="zákl. přenesená",J666,0)</f>
        <v>0</v>
      </c>
      <c r="BH666" s="241">
        <f>IF(N666="sníž. přenesená",J666,0)</f>
        <v>0</v>
      </c>
      <c r="BI666" s="241">
        <f>IF(N666="nulová",J666,0)</f>
        <v>0</v>
      </c>
      <c r="BJ666" s="18" t="s">
        <v>90</v>
      </c>
      <c r="BK666" s="241">
        <f>ROUND(I666*H666,2)</f>
        <v>0</v>
      </c>
      <c r="BL666" s="18" t="s">
        <v>419</v>
      </c>
      <c r="BM666" s="240" t="s">
        <v>1234</v>
      </c>
    </row>
    <row r="667" s="2" customFormat="1" ht="16.5" customHeight="1">
      <c r="A667" s="40"/>
      <c r="B667" s="41"/>
      <c r="C667" s="229" t="s">
        <v>1235</v>
      </c>
      <c r="D667" s="229" t="s">
        <v>358</v>
      </c>
      <c r="E667" s="230" t="s">
        <v>1236</v>
      </c>
      <c r="F667" s="231" t="s">
        <v>1237</v>
      </c>
      <c r="G667" s="232" t="s">
        <v>514</v>
      </c>
      <c r="H667" s="233">
        <v>162.80000000000001</v>
      </c>
      <c r="I667" s="234"/>
      <c r="J667" s="235">
        <f>ROUND(I667*H667,2)</f>
        <v>0</v>
      </c>
      <c r="K667" s="231" t="s">
        <v>361</v>
      </c>
      <c r="L667" s="46"/>
      <c r="M667" s="236" t="s">
        <v>1</v>
      </c>
      <c r="N667" s="237" t="s">
        <v>48</v>
      </c>
      <c r="O667" s="93"/>
      <c r="P667" s="238">
        <f>O667*H667</f>
        <v>0</v>
      </c>
      <c r="Q667" s="238">
        <v>0.00016000000000000001</v>
      </c>
      <c r="R667" s="238">
        <f>Q667*H667</f>
        <v>0.026048000000000005</v>
      </c>
      <c r="S667" s="238">
        <v>0</v>
      </c>
      <c r="T667" s="239">
        <f>S667*H667</f>
        <v>0</v>
      </c>
      <c r="U667" s="40"/>
      <c r="V667" s="40"/>
      <c r="W667" s="40"/>
      <c r="X667" s="40"/>
      <c r="Y667" s="40"/>
      <c r="Z667" s="40"/>
      <c r="AA667" s="40"/>
      <c r="AB667" s="40"/>
      <c r="AC667" s="40"/>
      <c r="AD667" s="40"/>
      <c r="AE667" s="40"/>
      <c r="AR667" s="240" t="s">
        <v>419</v>
      </c>
      <c r="AT667" s="240" t="s">
        <v>358</v>
      </c>
      <c r="AU667" s="240" t="s">
        <v>92</v>
      </c>
      <c r="AY667" s="18" t="s">
        <v>355</v>
      </c>
      <c r="BE667" s="241">
        <f>IF(N667="základní",J667,0)</f>
        <v>0</v>
      </c>
      <c r="BF667" s="241">
        <f>IF(N667="snížená",J667,0)</f>
        <v>0</v>
      </c>
      <c r="BG667" s="241">
        <f>IF(N667="zákl. přenesená",J667,0)</f>
        <v>0</v>
      </c>
      <c r="BH667" s="241">
        <f>IF(N667="sníž. přenesená",J667,0)</f>
        <v>0</v>
      </c>
      <c r="BI667" s="241">
        <f>IF(N667="nulová",J667,0)</f>
        <v>0</v>
      </c>
      <c r="BJ667" s="18" t="s">
        <v>90</v>
      </c>
      <c r="BK667" s="241">
        <f>ROUND(I667*H667,2)</f>
        <v>0</v>
      </c>
      <c r="BL667" s="18" t="s">
        <v>419</v>
      </c>
      <c r="BM667" s="240" t="s">
        <v>1238</v>
      </c>
    </row>
    <row r="668" s="2" customFormat="1" ht="16.5" customHeight="1">
      <c r="A668" s="40"/>
      <c r="B668" s="41"/>
      <c r="C668" s="229" t="s">
        <v>1239</v>
      </c>
      <c r="D668" s="229" t="s">
        <v>358</v>
      </c>
      <c r="E668" s="230" t="s">
        <v>1240</v>
      </c>
      <c r="F668" s="231" t="s">
        <v>1241</v>
      </c>
      <c r="G668" s="232" t="s">
        <v>519</v>
      </c>
      <c r="H668" s="233">
        <v>1057.47</v>
      </c>
      <c r="I668" s="234"/>
      <c r="J668" s="235">
        <f>ROUND(I668*H668,2)</f>
        <v>0</v>
      </c>
      <c r="K668" s="231" t="s">
        <v>361</v>
      </c>
      <c r="L668" s="46"/>
      <c r="M668" s="236" t="s">
        <v>1</v>
      </c>
      <c r="N668" s="237" t="s">
        <v>48</v>
      </c>
      <c r="O668" s="93"/>
      <c r="P668" s="238">
        <f>O668*H668</f>
        <v>0</v>
      </c>
      <c r="Q668" s="238">
        <v>0.0044999999999999997</v>
      </c>
      <c r="R668" s="238">
        <f>Q668*H668</f>
        <v>4.7586149999999998</v>
      </c>
      <c r="S668" s="238">
        <v>0</v>
      </c>
      <c r="T668" s="239">
        <f>S668*H668</f>
        <v>0</v>
      </c>
      <c r="U668" s="40"/>
      <c r="V668" s="40"/>
      <c r="W668" s="40"/>
      <c r="X668" s="40"/>
      <c r="Y668" s="40"/>
      <c r="Z668" s="40"/>
      <c r="AA668" s="40"/>
      <c r="AB668" s="40"/>
      <c r="AC668" s="40"/>
      <c r="AD668" s="40"/>
      <c r="AE668" s="40"/>
      <c r="AR668" s="240" t="s">
        <v>419</v>
      </c>
      <c r="AT668" s="240" t="s">
        <v>358</v>
      </c>
      <c r="AU668" s="240" t="s">
        <v>92</v>
      </c>
      <c r="AY668" s="18" t="s">
        <v>355</v>
      </c>
      <c r="BE668" s="241">
        <f>IF(N668="základní",J668,0)</f>
        <v>0</v>
      </c>
      <c r="BF668" s="241">
        <f>IF(N668="snížená",J668,0)</f>
        <v>0</v>
      </c>
      <c r="BG668" s="241">
        <f>IF(N668="zákl. přenesená",J668,0)</f>
        <v>0</v>
      </c>
      <c r="BH668" s="241">
        <f>IF(N668="sníž. přenesená",J668,0)</f>
        <v>0</v>
      </c>
      <c r="BI668" s="241">
        <f>IF(N668="nulová",J668,0)</f>
        <v>0</v>
      </c>
      <c r="BJ668" s="18" t="s">
        <v>90</v>
      </c>
      <c r="BK668" s="241">
        <f>ROUND(I668*H668,2)</f>
        <v>0</v>
      </c>
      <c r="BL668" s="18" t="s">
        <v>419</v>
      </c>
      <c r="BM668" s="240" t="s">
        <v>1242</v>
      </c>
    </row>
    <row r="669" s="2" customFormat="1">
      <c r="A669" s="40"/>
      <c r="B669" s="41"/>
      <c r="C669" s="42"/>
      <c r="D669" s="242" t="s">
        <v>368</v>
      </c>
      <c r="E669" s="42"/>
      <c r="F669" s="243" t="s">
        <v>1243</v>
      </c>
      <c r="G669" s="42"/>
      <c r="H669" s="42"/>
      <c r="I669" s="244"/>
      <c r="J669" s="42"/>
      <c r="K669" s="42"/>
      <c r="L669" s="46"/>
      <c r="M669" s="245"/>
      <c r="N669" s="246"/>
      <c r="O669" s="93"/>
      <c r="P669" s="93"/>
      <c r="Q669" s="93"/>
      <c r="R669" s="93"/>
      <c r="S669" s="93"/>
      <c r="T669" s="94"/>
      <c r="U669" s="40"/>
      <c r="V669" s="40"/>
      <c r="W669" s="40"/>
      <c r="X669" s="40"/>
      <c r="Y669" s="40"/>
      <c r="Z669" s="40"/>
      <c r="AA669" s="40"/>
      <c r="AB669" s="40"/>
      <c r="AC669" s="40"/>
      <c r="AD669" s="40"/>
      <c r="AE669" s="40"/>
      <c r="AT669" s="18" t="s">
        <v>368</v>
      </c>
      <c r="AU669" s="18" t="s">
        <v>92</v>
      </c>
    </row>
    <row r="670" s="15" customFormat="1">
      <c r="A670" s="15"/>
      <c r="B670" s="274"/>
      <c r="C670" s="275"/>
      <c r="D670" s="242" t="s">
        <v>488</v>
      </c>
      <c r="E670" s="276" t="s">
        <v>1</v>
      </c>
      <c r="F670" s="277" t="s">
        <v>942</v>
      </c>
      <c r="G670" s="275"/>
      <c r="H670" s="276" t="s">
        <v>1</v>
      </c>
      <c r="I670" s="278"/>
      <c r="J670" s="275"/>
      <c r="K670" s="275"/>
      <c r="L670" s="279"/>
      <c r="M670" s="280"/>
      <c r="N670" s="281"/>
      <c r="O670" s="281"/>
      <c r="P670" s="281"/>
      <c r="Q670" s="281"/>
      <c r="R670" s="281"/>
      <c r="S670" s="281"/>
      <c r="T670" s="282"/>
      <c r="U670" s="15"/>
      <c r="V670" s="15"/>
      <c r="W670" s="15"/>
      <c r="X670" s="15"/>
      <c r="Y670" s="15"/>
      <c r="Z670" s="15"/>
      <c r="AA670" s="15"/>
      <c r="AB670" s="15"/>
      <c r="AC670" s="15"/>
      <c r="AD670" s="15"/>
      <c r="AE670" s="15"/>
      <c r="AT670" s="283" t="s">
        <v>488</v>
      </c>
      <c r="AU670" s="283" t="s">
        <v>92</v>
      </c>
      <c r="AV670" s="15" t="s">
        <v>90</v>
      </c>
      <c r="AW670" s="15" t="s">
        <v>38</v>
      </c>
      <c r="AX670" s="15" t="s">
        <v>83</v>
      </c>
      <c r="AY670" s="283" t="s">
        <v>355</v>
      </c>
    </row>
    <row r="671" s="15" customFormat="1">
      <c r="A671" s="15"/>
      <c r="B671" s="274"/>
      <c r="C671" s="275"/>
      <c r="D671" s="242" t="s">
        <v>488</v>
      </c>
      <c r="E671" s="276" t="s">
        <v>1</v>
      </c>
      <c r="F671" s="277" t="s">
        <v>1244</v>
      </c>
      <c r="G671" s="275"/>
      <c r="H671" s="276" t="s">
        <v>1</v>
      </c>
      <c r="I671" s="278"/>
      <c r="J671" s="275"/>
      <c r="K671" s="275"/>
      <c r="L671" s="279"/>
      <c r="M671" s="280"/>
      <c r="N671" s="281"/>
      <c r="O671" s="281"/>
      <c r="P671" s="281"/>
      <c r="Q671" s="281"/>
      <c r="R671" s="281"/>
      <c r="S671" s="281"/>
      <c r="T671" s="282"/>
      <c r="U671" s="15"/>
      <c r="V671" s="15"/>
      <c r="W671" s="15"/>
      <c r="X671" s="15"/>
      <c r="Y671" s="15"/>
      <c r="Z671" s="15"/>
      <c r="AA671" s="15"/>
      <c r="AB671" s="15"/>
      <c r="AC671" s="15"/>
      <c r="AD671" s="15"/>
      <c r="AE671" s="15"/>
      <c r="AT671" s="283" t="s">
        <v>488</v>
      </c>
      <c r="AU671" s="283" t="s">
        <v>92</v>
      </c>
      <c r="AV671" s="15" t="s">
        <v>90</v>
      </c>
      <c r="AW671" s="15" t="s">
        <v>38</v>
      </c>
      <c r="AX671" s="15" t="s">
        <v>83</v>
      </c>
      <c r="AY671" s="283" t="s">
        <v>355</v>
      </c>
    </row>
    <row r="672" s="13" customFormat="1">
      <c r="A672" s="13"/>
      <c r="B672" s="252"/>
      <c r="C672" s="253"/>
      <c r="D672" s="242" t="s">
        <v>488</v>
      </c>
      <c r="E672" s="254" t="s">
        <v>1</v>
      </c>
      <c r="F672" s="255" t="s">
        <v>1245</v>
      </c>
      <c r="G672" s="253"/>
      <c r="H672" s="256">
        <v>399.06</v>
      </c>
      <c r="I672" s="257"/>
      <c r="J672" s="253"/>
      <c r="K672" s="253"/>
      <c r="L672" s="258"/>
      <c r="M672" s="259"/>
      <c r="N672" s="260"/>
      <c r="O672" s="260"/>
      <c r="P672" s="260"/>
      <c r="Q672" s="260"/>
      <c r="R672" s="260"/>
      <c r="S672" s="260"/>
      <c r="T672" s="261"/>
      <c r="U672" s="13"/>
      <c r="V672" s="13"/>
      <c r="W672" s="13"/>
      <c r="X672" s="13"/>
      <c r="Y672" s="13"/>
      <c r="Z672" s="13"/>
      <c r="AA672" s="13"/>
      <c r="AB672" s="13"/>
      <c r="AC672" s="13"/>
      <c r="AD672" s="13"/>
      <c r="AE672" s="13"/>
      <c r="AT672" s="262" t="s">
        <v>488</v>
      </c>
      <c r="AU672" s="262" t="s">
        <v>92</v>
      </c>
      <c r="AV672" s="13" t="s">
        <v>92</v>
      </c>
      <c r="AW672" s="13" t="s">
        <v>38</v>
      </c>
      <c r="AX672" s="13" t="s">
        <v>83</v>
      </c>
      <c r="AY672" s="262" t="s">
        <v>355</v>
      </c>
    </row>
    <row r="673" s="13" customFormat="1">
      <c r="A673" s="13"/>
      <c r="B673" s="252"/>
      <c r="C673" s="253"/>
      <c r="D673" s="242" t="s">
        <v>488</v>
      </c>
      <c r="E673" s="254" t="s">
        <v>1</v>
      </c>
      <c r="F673" s="255" t="s">
        <v>1246</v>
      </c>
      <c r="G673" s="253"/>
      <c r="H673" s="256">
        <v>140.96000000000001</v>
      </c>
      <c r="I673" s="257"/>
      <c r="J673" s="253"/>
      <c r="K673" s="253"/>
      <c r="L673" s="258"/>
      <c r="M673" s="259"/>
      <c r="N673" s="260"/>
      <c r="O673" s="260"/>
      <c r="P673" s="260"/>
      <c r="Q673" s="260"/>
      <c r="R673" s="260"/>
      <c r="S673" s="260"/>
      <c r="T673" s="261"/>
      <c r="U673" s="13"/>
      <c r="V673" s="13"/>
      <c r="W673" s="13"/>
      <c r="X673" s="13"/>
      <c r="Y673" s="13"/>
      <c r="Z673" s="13"/>
      <c r="AA673" s="13"/>
      <c r="AB673" s="13"/>
      <c r="AC673" s="13"/>
      <c r="AD673" s="13"/>
      <c r="AE673" s="13"/>
      <c r="AT673" s="262" t="s">
        <v>488</v>
      </c>
      <c r="AU673" s="262" t="s">
        <v>92</v>
      </c>
      <c r="AV673" s="13" t="s">
        <v>92</v>
      </c>
      <c r="AW673" s="13" t="s">
        <v>38</v>
      </c>
      <c r="AX673" s="13" t="s">
        <v>83</v>
      </c>
      <c r="AY673" s="262" t="s">
        <v>355</v>
      </c>
    </row>
    <row r="674" s="13" customFormat="1">
      <c r="A674" s="13"/>
      <c r="B674" s="252"/>
      <c r="C674" s="253"/>
      <c r="D674" s="242" t="s">
        <v>488</v>
      </c>
      <c r="E674" s="254" t="s">
        <v>1</v>
      </c>
      <c r="F674" s="255" t="s">
        <v>1247</v>
      </c>
      <c r="G674" s="253"/>
      <c r="H674" s="256">
        <v>53.710000000000001</v>
      </c>
      <c r="I674" s="257"/>
      <c r="J674" s="253"/>
      <c r="K674" s="253"/>
      <c r="L674" s="258"/>
      <c r="M674" s="259"/>
      <c r="N674" s="260"/>
      <c r="O674" s="260"/>
      <c r="P674" s="260"/>
      <c r="Q674" s="260"/>
      <c r="R674" s="260"/>
      <c r="S674" s="260"/>
      <c r="T674" s="261"/>
      <c r="U674" s="13"/>
      <c r="V674" s="13"/>
      <c r="W674" s="13"/>
      <c r="X674" s="13"/>
      <c r="Y674" s="13"/>
      <c r="Z674" s="13"/>
      <c r="AA674" s="13"/>
      <c r="AB674" s="13"/>
      <c r="AC674" s="13"/>
      <c r="AD674" s="13"/>
      <c r="AE674" s="13"/>
      <c r="AT674" s="262" t="s">
        <v>488</v>
      </c>
      <c r="AU674" s="262" t="s">
        <v>92</v>
      </c>
      <c r="AV674" s="13" t="s">
        <v>92</v>
      </c>
      <c r="AW674" s="13" t="s">
        <v>38</v>
      </c>
      <c r="AX674" s="13" t="s">
        <v>83</v>
      </c>
      <c r="AY674" s="262" t="s">
        <v>355</v>
      </c>
    </row>
    <row r="675" s="13" customFormat="1">
      <c r="A675" s="13"/>
      <c r="B675" s="252"/>
      <c r="C675" s="253"/>
      <c r="D675" s="242" t="s">
        <v>488</v>
      </c>
      <c r="E675" s="254" t="s">
        <v>1</v>
      </c>
      <c r="F675" s="255" t="s">
        <v>1248</v>
      </c>
      <c r="G675" s="253"/>
      <c r="H675" s="256">
        <v>281.76999999999998</v>
      </c>
      <c r="I675" s="257"/>
      <c r="J675" s="253"/>
      <c r="K675" s="253"/>
      <c r="L675" s="258"/>
      <c r="M675" s="259"/>
      <c r="N675" s="260"/>
      <c r="O675" s="260"/>
      <c r="P675" s="260"/>
      <c r="Q675" s="260"/>
      <c r="R675" s="260"/>
      <c r="S675" s="260"/>
      <c r="T675" s="261"/>
      <c r="U675" s="13"/>
      <c r="V675" s="13"/>
      <c r="W675" s="13"/>
      <c r="X675" s="13"/>
      <c r="Y675" s="13"/>
      <c r="Z675" s="13"/>
      <c r="AA675" s="13"/>
      <c r="AB675" s="13"/>
      <c r="AC675" s="13"/>
      <c r="AD675" s="13"/>
      <c r="AE675" s="13"/>
      <c r="AT675" s="262" t="s">
        <v>488</v>
      </c>
      <c r="AU675" s="262" t="s">
        <v>92</v>
      </c>
      <c r="AV675" s="13" t="s">
        <v>92</v>
      </c>
      <c r="AW675" s="13" t="s">
        <v>38</v>
      </c>
      <c r="AX675" s="13" t="s">
        <v>83</v>
      </c>
      <c r="AY675" s="262" t="s">
        <v>355</v>
      </c>
    </row>
    <row r="676" s="13" customFormat="1">
      <c r="A676" s="13"/>
      <c r="B676" s="252"/>
      <c r="C676" s="253"/>
      <c r="D676" s="242" t="s">
        <v>488</v>
      </c>
      <c r="E676" s="254" t="s">
        <v>1</v>
      </c>
      <c r="F676" s="255" t="s">
        <v>1249</v>
      </c>
      <c r="G676" s="253"/>
      <c r="H676" s="256">
        <v>160.00999999999999</v>
      </c>
      <c r="I676" s="257"/>
      <c r="J676" s="253"/>
      <c r="K676" s="253"/>
      <c r="L676" s="258"/>
      <c r="M676" s="259"/>
      <c r="N676" s="260"/>
      <c r="O676" s="260"/>
      <c r="P676" s="260"/>
      <c r="Q676" s="260"/>
      <c r="R676" s="260"/>
      <c r="S676" s="260"/>
      <c r="T676" s="261"/>
      <c r="U676" s="13"/>
      <c r="V676" s="13"/>
      <c r="W676" s="13"/>
      <c r="X676" s="13"/>
      <c r="Y676" s="13"/>
      <c r="Z676" s="13"/>
      <c r="AA676" s="13"/>
      <c r="AB676" s="13"/>
      <c r="AC676" s="13"/>
      <c r="AD676" s="13"/>
      <c r="AE676" s="13"/>
      <c r="AT676" s="262" t="s">
        <v>488</v>
      </c>
      <c r="AU676" s="262" t="s">
        <v>92</v>
      </c>
      <c r="AV676" s="13" t="s">
        <v>92</v>
      </c>
      <c r="AW676" s="13" t="s">
        <v>38</v>
      </c>
      <c r="AX676" s="13" t="s">
        <v>83</v>
      </c>
      <c r="AY676" s="262" t="s">
        <v>355</v>
      </c>
    </row>
    <row r="677" s="16" customFormat="1">
      <c r="A677" s="16"/>
      <c r="B677" s="294"/>
      <c r="C677" s="295"/>
      <c r="D677" s="242" t="s">
        <v>488</v>
      </c>
      <c r="E677" s="296" t="s">
        <v>1</v>
      </c>
      <c r="F677" s="297" t="s">
        <v>623</v>
      </c>
      <c r="G677" s="295"/>
      <c r="H677" s="298">
        <v>1035.51</v>
      </c>
      <c r="I677" s="299"/>
      <c r="J677" s="295"/>
      <c r="K677" s="295"/>
      <c r="L677" s="300"/>
      <c r="M677" s="301"/>
      <c r="N677" s="302"/>
      <c r="O677" s="302"/>
      <c r="P677" s="302"/>
      <c r="Q677" s="302"/>
      <c r="R677" s="302"/>
      <c r="S677" s="302"/>
      <c r="T677" s="303"/>
      <c r="U677" s="16"/>
      <c r="V677" s="16"/>
      <c r="W677" s="16"/>
      <c r="X677" s="16"/>
      <c r="Y677" s="16"/>
      <c r="Z677" s="16"/>
      <c r="AA677" s="16"/>
      <c r="AB677" s="16"/>
      <c r="AC677" s="16"/>
      <c r="AD677" s="16"/>
      <c r="AE677" s="16"/>
      <c r="AT677" s="304" t="s">
        <v>488</v>
      </c>
      <c r="AU677" s="304" t="s">
        <v>92</v>
      </c>
      <c r="AV677" s="16" t="s">
        <v>102</v>
      </c>
      <c r="AW677" s="16" t="s">
        <v>38</v>
      </c>
      <c r="AX677" s="16" t="s">
        <v>83</v>
      </c>
      <c r="AY677" s="304" t="s">
        <v>355</v>
      </c>
    </row>
    <row r="678" s="13" customFormat="1">
      <c r="A678" s="13"/>
      <c r="B678" s="252"/>
      <c r="C678" s="253"/>
      <c r="D678" s="242" t="s">
        <v>488</v>
      </c>
      <c r="E678" s="254" t="s">
        <v>1</v>
      </c>
      <c r="F678" s="255" t="s">
        <v>1250</v>
      </c>
      <c r="G678" s="253"/>
      <c r="H678" s="256">
        <v>21.960000000000001</v>
      </c>
      <c r="I678" s="257"/>
      <c r="J678" s="253"/>
      <c r="K678" s="253"/>
      <c r="L678" s="258"/>
      <c r="M678" s="259"/>
      <c r="N678" s="260"/>
      <c r="O678" s="260"/>
      <c r="P678" s="260"/>
      <c r="Q678" s="260"/>
      <c r="R678" s="260"/>
      <c r="S678" s="260"/>
      <c r="T678" s="261"/>
      <c r="U678" s="13"/>
      <c r="V678" s="13"/>
      <c r="W678" s="13"/>
      <c r="X678" s="13"/>
      <c r="Y678" s="13"/>
      <c r="Z678" s="13"/>
      <c r="AA678" s="13"/>
      <c r="AB678" s="13"/>
      <c r="AC678" s="13"/>
      <c r="AD678" s="13"/>
      <c r="AE678" s="13"/>
      <c r="AT678" s="262" t="s">
        <v>488</v>
      </c>
      <c r="AU678" s="262" t="s">
        <v>92</v>
      </c>
      <c r="AV678" s="13" t="s">
        <v>92</v>
      </c>
      <c r="AW678" s="13" t="s">
        <v>38</v>
      </c>
      <c r="AX678" s="13" t="s">
        <v>83</v>
      </c>
      <c r="AY678" s="262" t="s">
        <v>355</v>
      </c>
    </row>
    <row r="679" s="14" customFormat="1">
      <c r="A679" s="14"/>
      <c r="B679" s="263"/>
      <c r="C679" s="264"/>
      <c r="D679" s="242" t="s">
        <v>488</v>
      </c>
      <c r="E679" s="265" t="s">
        <v>1</v>
      </c>
      <c r="F679" s="266" t="s">
        <v>490</v>
      </c>
      <c r="G679" s="264"/>
      <c r="H679" s="267">
        <v>1057.47</v>
      </c>
      <c r="I679" s="268"/>
      <c r="J679" s="264"/>
      <c r="K679" s="264"/>
      <c r="L679" s="269"/>
      <c r="M679" s="270"/>
      <c r="N679" s="271"/>
      <c r="O679" s="271"/>
      <c r="P679" s="271"/>
      <c r="Q679" s="271"/>
      <c r="R679" s="271"/>
      <c r="S679" s="271"/>
      <c r="T679" s="272"/>
      <c r="U679" s="14"/>
      <c r="V679" s="14"/>
      <c r="W679" s="14"/>
      <c r="X679" s="14"/>
      <c r="Y679" s="14"/>
      <c r="Z679" s="14"/>
      <c r="AA679" s="14"/>
      <c r="AB679" s="14"/>
      <c r="AC679" s="14"/>
      <c r="AD679" s="14"/>
      <c r="AE679" s="14"/>
      <c r="AT679" s="273" t="s">
        <v>488</v>
      </c>
      <c r="AU679" s="273" t="s">
        <v>92</v>
      </c>
      <c r="AV679" s="14" t="s">
        <v>144</v>
      </c>
      <c r="AW679" s="14" t="s">
        <v>38</v>
      </c>
      <c r="AX679" s="14" t="s">
        <v>90</v>
      </c>
      <c r="AY679" s="273" t="s">
        <v>355</v>
      </c>
    </row>
    <row r="680" s="2" customFormat="1" ht="16.5" customHeight="1">
      <c r="A680" s="40"/>
      <c r="B680" s="41"/>
      <c r="C680" s="229" t="s">
        <v>1251</v>
      </c>
      <c r="D680" s="229" t="s">
        <v>358</v>
      </c>
      <c r="E680" s="230" t="s">
        <v>1252</v>
      </c>
      <c r="F680" s="231" t="s">
        <v>1253</v>
      </c>
      <c r="G680" s="232" t="s">
        <v>519</v>
      </c>
      <c r="H680" s="233">
        <v>407</v>
      </c>
      <c r="I680" s="234"/>
      <c r="J680" s="235">
        <f>ROUND(I680*H680,2)</f>
        <v>0</v>
      </c>
      <c r="K680" s="231" t="s">
        <v>361</v>
      </c>
      <c r="L680" s="46"/>
      <c r="M680" s="236" t="s">
        <v>1</v>
      </c>
      <c r="N680" s="237" t="s">
        <v>48</v>
      </c>
      <c r="O680" s="93"/>
      <c r="P680" s="238">
        <f>O680*H680</f>
        <v>0</v>
      </c>
      <c r="Q680" s="238">
        <v>0.0044999999999999997</v>
      </c>
      <c r="R680" s="238">
        <f>Q680*H680</f>
        <v>1.8314999999999999</v>
      </c>
      <c r="S680" s="238">
        <v>0</v>
      </c>
      <c r="T680" s="239">
        <f>S680*H680</f>
        <v>0</v>
      </c>
      <c r="U680" s="40"/>
      <c r="V680" s="40"/>
      <c r="W680" s="40"/>
      <c r="X680" s="40"/>
      <c r="Y680" s="40"/>
      <c r="Z680" s="40"/>
      <c r="AA680" s="40"/>
      <c r="AB680" s="40"/>
      <c r="AC680" s="40"/>
      <c r="AD680" s="40"/>
      <c r="AE680" s="40"/>
      <c r="AR680" s="240" t="s">
        <v>419</v>
      </c>
      <c r="AT680" s="240" t="s">
        <v>358</v>
      </c>
      <c r="AU680" s="240" t="s">
        <v>92</v>
      </c>
      <c r="AY680" s="18" t="s">
        <v>355</v>
      </c>
      <c r="BE680" s="241">
        <f>IF(N680="základní",J680,0)</f>
        <v>0</v>
      </c>
      <c r="BF680" s="241">
        <f>IF(N680="snížená",J680,0)</f>
        <v>0</v>
      </c>
      <c r="BG680" s="241">
        <f>IF(N680="zákl. přenesená",J680,0)</f>
        <v>0</v>
      </c>
      <c r="BH680" s="241">
        <f>IF(N680="sníž. přenesená",J680,0)</f>
        <v>0</v>
      </c>
      <c r="BI680" s="241">
        <f>IF(N680="nulová",J680,0)</f>
        <v>0</v>
      </c>
      <c r="BJ680" s="18" t="s">
        <v>90</v>
      </c>
      <c r="BK680" s="241">
        <f>ROUND(I680*H680,2)</f>
        <v>0</v>
      </c>
      <c r="BL680" s="18" t="s">
        <v>419</v>
      </c>
      <c r="BM680" s="240" t="s">
        <v>1254</v>
      </c>
    </row>
    <row r="681" s="2" customFormat="1">
      <c r="A681" s="40"/>
      <c r="B681" s="41"/>
      <c r="C681" s="42"/>
      <c r="D681" s="242" t="s">
        <v>368</v>
      </c>
      <c r="E681" s="42"/>
      <c r="F681" s="243" t="s">
        <v>1255</v>
      </c>
      <c r="G681" s="42"/>
      <c r="H681" s="42"/>
      <c r="I681" s="244"/>
      <c r="J681" s="42"/>
      <c r="K681" s="42"/>
      <c r="L681" s="46"/>
      <c r="M681" s="245"/>
      <c r="N681" s="246"/>
      <c r="O681" s="93"/>
      <c r="P681" s="93"/>
      <c r="Q681" s="93"/>
      <c r="R681" s="93"/>
      <c r="S681" s="93"/>
      <c r="T681" s="94"/>
      <c r="U681" s="40"/>
      <c r="V681" s="40"/>
      <c r="W681" s="40"/>
      <c r="X681" s="40"/>
      <c r="Y681" s="40"/>
      <c r="Z681" s="40"/>
      <c r="AA681" s="40"/>
      <c r="AB681" s="40"/>
      <c r="AC681" s="40"/>
      <c r="AD681" s="40"/>
      <c r="AE681" s="40"/>
      <c r="AT681" s="18" t="s">
        <v>368</v>
      </c>
      <c r="AU681" s="18" t="s">
        <v>92</v>
      </c>
    </row>
    <row r="682" s="15" customFormat="1">
      <c r="A682" s="15"/>
      <c r="B682" s="274"/>
      <c r="C682" s="275"/>
      <c r="D682" s="242" t="s">
        <v>488</v>
      </c>
      <c r="E682" s="276" t="s">
        <v>1</v>
      </c>
      <c r="F682" s="277" t="s">
        <v>505</v>
      </c>
      <c r="G682" s="275"/>
      <c r="H682" s="276" t="s">
        <v>1</v>
      </c>
      <c r="I682" s="278"/>
      <c r="J682" s="275"/>
      <c r="K682" s="275"/>
      <c r="L682" s="279"/>
      <c r="M682" s="280"/>
      <c r="N682" s="281"/>
      <c r="O682" s="281"/>
      <c r="P682" s="281"/>
      <c r="Q682" s="281"/>
      <c r="R682" s="281"/>
      <c r="S682" s="281"/>
      <c r="T682" s="282"/>
      <c r="U682" s="15"/>
      <c r="V682" s="15"/>
      <c r="W682" s="15"/>
      <c r="X682" s="15"/>
      <c r="Y682" s="15"/>
      <c r="Z682" s="15"/>
      <c r="AA682" s="15"/>
      <c r="AB682" s="15"/>
      <c r="AC682" s="15"/>
      <c r="AD682" s="15"/>
      <c r="AE682" s="15"/>
      <c r="AT682" s="283" t="s">
        <v>488</v>
      </c>
      <c r="AU682" s="283" t="s">
        <v>92</v>
      </c>
      <c r="AV682" s="15" t="s">
        <v>90</v>
      </c>
      <c r="AW682" s="15" t="s">
        <v>38</v>
      </c>
      <c r="AX682" s="15" t="s">
        <v>83</v>
      </c>
      <c r="AY682" s="283" t="s">
        <v>355</v>
      </c>
    </row>
    <row r="683" s="13" customFormat="1">
      <c r="A683" s="13"/>
      <c r="B683" s="252"/>
      <c r="C683" s="253"/>
      <c r="D683" s="242" t="s">
        <v>488</v>
      </c>
      <c r="E683" s="254" t="s">
        <v>1</v>
      </c>
      <c r="F683" s="255" t="s">
        <v>1256</v>
      </c>
      <c r="G683" s="253"/>
      <c r="H683" s="256">
        <v>407</v>
      </c>
      <c r="I683" s="257"/>
      <c r="J683" s="253"/>
      <c r="K683" s="253"/>
      <c r="L683" s="258"/>
      <c r="M683" s="259"/>
      <c r="N683" s="260"/>
      <c r="O683" s="260"/>
      <c r="P683" s="260"/>
      <c r="Q683" s="260"/>
      <c r="R683" s="260"/>
      <c r="S683" s="260"/>
      <c r="T683" s="261"/>
      <c r="U683" s="13"/>
      <c r="V683" s="13"/>
      <c r="W683" s="13"/>
      <c r="X683" s="13"/>
      <c r="Y683" s="13"/>
      <c r="Z683" s="13"/>
      <c r="AA683" s="13"/>
      <c r="AB683" s="13"/>
      <c r="AC683" s="13"/>
      <c r="AD683" s="13"/>
      <c r="AE683" s="13"/>
      <c r="AT683" s="262" t="s">
        <v>488</v>
      </c>
      <c r="AU683" s="262" t="s">
        <v>92</v>
      </c>
      <c r="AV683" s="13" t="s">
        <v>92</v>
      </c>
      <c r="AW683" s="13" t="s">
        <v>38</v>
      </c>
      <c r="AX683" s="13" t="s">
        <v>83</v>
      </c>
      <c r="AY683" s="262" t="s">
        <v>355</v>
      </c>
    </row>
    <row r="684" s="14" customFormat="1">
      <c r="A684" s="14"/>
      <c r="B684" s="263"/>
      <c r="C684" s="264"/>
      <c r="D684" s="242" t="s">
        <v>488</v>
      </c>
      <c r="E684" s="265" t="s">
        <v>1</v>
      </c>
      <c r="F684" s="266" t="s">
        <v>490</v>
      </c>
      <c r="G684" s="264"/>
      <c r="H684" s="267">
        <v>407</v>
      </c>
      <c r="I684" s="268"/>
      <c r="J684" s="264"/>
      <c r="K684" s="264"/>
      <c r="L684" s="269"/>
      <c r="M684" s="270"/>
      <c r="N684" s="271"/>
      <c r="O684" s="271"/>
      <c r="P684" s="271"/>
      <c r="Q684" s="271"/>
      <c r="R684" s="271"/>
      <c r="S684" s="271"/>
      <c r="T684" s="272"/>
      <c r="U684" s="14"/>
      <c r="V684" s="14"/>
      <c r="W684" s="14"/>
      <c r="X684" s="14"/>
      <c r="Y684" s="14"/>
      <c r="Z684" s="14"/>
      <c r="AA684" s="14"/>
      <c r="AB684" s="14"/>
      <c r="AC684" s="14"/>
      <c r="AD684" s="14"/>
      <c r="AE684" s="14"/>
      <c r="AT684" s="273" t="s">
        <v>488</v>
      </c>
      <c r="AU684" s="273" t="s">
        <v>92</v>
      </c>
      <c r="AV684" s="14" t="s">
        <v>144</v>
      </c>
      <c r="AW684" s="14" t="s">
        <v>38</v>
      </c>
      <c r="AX684" s="14" t="s">
        <v>90</v>
      </c>
      <c r="AY684" s="273" t="s">
        <v>355</v>
      </c>
    </row>
    <row r="685" s="2" customFormat="1" ht="16.5" customHeight="1">
      <c r="A685" s="40"/>
      <c r="B685" s="41"/>
      <c r="C685" s="229" t="s">
        <v>1257</v>
      </c>
      <c r="D685" s="229" t="s">
        <v>358</v>
      </c>
      <c r="E685" s="230" t="s">
        <v>1252</v>
      </c>
      <c r="F685" s="231" t="s">
        <v>1253</v>
      </c>
      <c r="G685" s="232" t="s">
        <v>519</v>
      </c>
      <c r="H685" s="233">
        <v>162.80000000000001</v>
      </c>
      <c r="I685" s="234"/>
      <c r="J685" s="235">
        <f>ROUND(I685*H685,2)</f>
        <v>0</v>
      </c>
      <c r="K685" s="231" t="s">
        <v>361</v>
      </c>
      <c r="L685" s="46"/>
      <c r="M685" s="236" t="s">
        <v>1</v>
      </c>
      <c r="N685" s="237" t="s">
        <v>48</v>
      </c>
      <c r="O685" s="93"/>
      <c r="P685" s="238">
        <f>O685*H685</f>
        <v>0</v>
      </c>
      <c r="Q685" s="238">
        <v>0.0044999999999999997</v>
      </c>
      <c r="R685" s="238">
        <f>Q685*H685</f>
        <v>0.73260000000000003</v>
      </c>
      <c r="S685" s="238">
        <v>0</v>
      </c>
      <c r="T685" s="239">
        <f>S685*H685</f>
        <v>0</v>
      </c>
      <c r="U685" s="40"/>
      <c r="V685" s="40"/>
      <c r="W685" s="40"/>
      <c r="X685" s="40"/>
      <c r="Y685" s="40"/>
      <c r="Z685" s="40"/>
      <c r="AA685" s="40"/>
      <c r="AB685" s="40"/>
      <c r="AC685" s="40"/>
      <c r="AD685" s="40"/>
      <c r="AE685" s="40"/>
      <c r="AR685" s="240" t="s">
        <v>419</v>
      </c>
      <c r="AT685" s="240" t="s">
        <v>358</v>
      </c>
      <c r="AU685" s="240" t="s">
        <v>92</v>
      </c>
      <c r="AY685" s="18" t="s">
        <v>355</v>
      </c>
      <c r="BE685" s="241">
        <f>IF(N685="základní",J685,0)</f>
        <v>0</v>
      </c>
      <c r="BF685" s="241">
        <f>IF(N685="snížená",J685,0)</f>
        <v>0</v>
      </c>
      <c r="BG685" s="241">
        <f>IF(N685="zákl. přenesená",J685,0)</f>
        <v>0</v>
      </c>
      <c r="BH685" s="241">
        <f>IF(N685="sníž. přenesená",J685,0)</f>
        <v>0</v>
      </c>
      <c r="BI685" s="241">
        <f>IF(N685="nulová",J685,0)</f>
        <v>0</v>
      </c>
      <c r="BJ685" s="18" t="s">
        <v>90</v>
      </c>
      <c r="BK685" s="241">
        <f>ROUND(I685*H685,2)</f>
        <v>0</v>
      </c>
      <c r="BL685" s="18" t="s">
        <v>419</v>
      </c>
      <c r="BM685" s="240" t="s">
        <v>1258</v>
      </c>
    </row>
    <row r="686" s="2" customFormat="1">
      <c r="A686" s="40"/>
      <c r="B686" s="41"/>
      <c r="C686" s="42"/>
      <c r="D686" s="242" t="s">
        <v>368</v>
      </c>
      <c r="E686" s="42"/>
      <c r="F686" s="243" t="s">
        <v>1255</v>
      </c>
      <c r="G686" s="42"/>
      <c r="H686" s="42"/>
      <c r="I686" s="244"/>
      <c r="J686" s="42"/>
      <c r="K686" s="42"/>
      <c r="L686" s="46"/>
      <c r="M686" s="245"/>
      <c r="N686" s="246"/>
      <c r="O686" s="93"/>
      <c r="P686" s="93"/>
      <c r="Q686" s="93"/>
      <c r="R686" s="93"/>
      <c r="S686" s="93"/>
      <c r="T686" s="94"/>
      <c r="U686" s="40"/>
      <c r="V686" s="40"/>
      <c r="W686" s="40"/>
      <c r="X686" s="40"/>
      <c r="Y686" s="40"/>
      <c r="Z686" s="40"/>
      <c r="AA686" s="40"/>
      <c r="AB686" s="40"/>
      <c r="AC686" s="40"/>
      <c r="AD686" s="40"/>
      <c r="AE686" s="40"/>
      <c r="AT686" s="18" t="s">
        <v>368</v>
      </c>
      <c r="AU686" s="18" t="s">
        <v>92</v>
      </c>
    </row>
    <row r="687" s="15" customFormat="1">
      <c r="A687" s="15"/>
      <c r="B687" s="274"/>
      <c r="C687" s="275"/>
      <c r="D687" s="242" t="s">
        <v>488</v>
      </c>
      <c r="E687" s="276" t="s">
        <v>1</v>
      </c>
      <c r="F687" s="277" t="s">
        <v>828</v>
      </c>
      <c r="G687" s="275"/>
      <c r="H687" s="276" t="s">
        <v>1</v>
      </c>
      <c r="I687" s="278"/>
      <c r="J687" s="275"/>
      <c r="K687" s="275"/>
      <c r="L687" s="279"/>
      <c r="M687" s="280"/>
      <c r="N687" s="281"/>
      <c r="O687" s="281"/>
      <c r="P687" s="281"/>
      <c r="Q687" s="281"/>
      <c r="R687" s="281"/>
      <c r="S687" s="281"/>
      <c r="T687" s="282"/>
      <c r="U687" s="15"/>
      <c r="V687" s="15"/>
      <c r="W687" s="15"/>
      <c r="X687" s="15"/>
      <c r="Y687" s="15"/>
      <c r="Z687" s="15"/>
      <c r="AA687" s="15"/>
      <c r="AB687" s="15"/>
      <c r="AC687" s="15"/>
      <c r="AD687" s="15"/>
      <c r="AE687" s="15"/>
      <c r="AT687" s="283" t="s">
        <v>488</v>
      </c>
      <c r="AU687" s="283" t="s">
        <v>92</v>
      </c>
      <c r="AV687" s="15" t="s">
        <v>90</v>
      </c>
      <c r="AW687" s="15" t="s">
        <v>38</v>
      </c>
      <c r="AX687" s="15" t="s">
        <v>83</v>
      </c>
      <c r="AY687" s="283" t="s">
        <v>355</v>
      </c>
    </row>
    <row r="688" s="13" customFormat="1">
      <c r="A688" s="13"/>
      <c r="B688" s="252"/>
      <c r="C688" s="253"/>
      <c r="D688" s="242" t="s">
        <v>488</v>
      </c>
      <c r="E688" s="254" t="s">
        <v>1</v>
      </c>
      <c r="F688" s="255" t="s">
        <v>1259</v>
      </c>
      <c r="G688" s="253"/>
      <c r="H688" s="256">
        <v>162.80000000000001</v>
      </c>
      <c r="I688" s="257"/>
      <c r="J688" s="253"/>
      <c r="K688" s="253"/>
      <c r="L688" s="258"/>
      <c r="M688" s="259"/>
      <c r="N688" s="260"/>
      <c r="O688" s="260"/>
      <c r="P688" s="260"/>
      <c r="Q688" s="260"/>
      <c r="R688" s="260"/>
      <c r="S688" s="260"/>
      <c r="T688" s="261"/>
      <c r="U688" s="13"/>
      <c r="V688" s="13"/>
      <c r="W688" s="13"/>
      <c r="X688" s="13"/>
      <c r="Y688" s="13"/>
      <c r="Z688" s="13"/>
      <c r="AA688" s="13"/>
      <c r="AB688" s="13"/>
      <c r="AC688" s="13"/>
      <c r="AD688" s="13"/>
      <c r="AE688" s="13"/>
      <c r="AT688" s="262" t="s">
        <v>488</v>
      </c>
      <c r="AU688" s="262" t="s">
        <v>92</v>
      </c>
      <c r="AV688" s="13" t="s">
        <v>92</v>
      </c>
      <c r="AW688" s="13" t="s">
        <v>38</v>
      </c>
      <c r="AX688" s="13" t="s">
        <v>83</v>
      </c>
      <c r="AY688" s="262" t="s">
        <v>355</v>
      </c>
    </row>
    <row r="689" s="14" customFormat="1">
      <c r="A689" s="14"/>
      <c r="B689" s="263"/>
      <c r="C689" s="264"/>
      <c r="D689" s="242" t="s">
        <v>488</v>
      </c>
      <c r="E689" s="265" t="s">
        <v>1</v>
      </c>
      <c r="F689" s="266" t="s">
        <v>490</v>
      </c>
      <c r="G689" s="264"/>
      <c r="H689" s="267">
        <v>162.80000000000001</v>
      </c>
      <c r="I689" s="268"/>
      <c r="J689" s="264"/>
      <c r="K689" s="264"/>
      <c r="L689" s="269"/>
      <c r="M689" s="270"/>
      <c r="N689" s="271"/>
      <c r="O689" s="271"/>
      <c r="P689" s="271"/>
      <c r="Q689" s="271"/>
      <c r="R689" s="271"/>
      <c r="S689" s="271"/>
      <c r="T689" s="272"/>
      <c r="U689" s="14"/>
      <c r="V689" s="14"/>
      <c r="W689" s="14"/>
      <c r="X689" s="14"/>
      <c r="Y689" s="14"/>
      <c r="Z689" s="14"/>
      <c r="AA689" s="14"/>
      <c r="AB689" s="14"/>
      <c r="AC689" s="14"/>
      <c r="AD689" s="14"/>
      <c r="AE689" s="14"/>
      <c r="AT689" s="273" t="s">
        <v>488</v>
      </c>
      <c r="AU689" s="273" t="s">
        <v>92</v>
      </c>
      <c r="AV689" s="14" t="s">
        <v>144</v>
      </c>
      <c r="AW689" s="14" t="s">
        <v>38</v>
      </c>
      <c r="AX689" s="14" t="s">
        <v>90</v>
      </c>
      <c r="AY689" s="273" t="s">
        <v>355</v>
      </c>
    </row>
    <row r="690" s="2" customFormat="1" ht="16.5" customHeight="1">
      <c r="A690" s="40"/>
      <c r="B690" s="41"/>
      <c r="C690" s="229" t="s">
        <v>1260</v>
      </c>
      <c r="D690" s="229" t="s">
        <v>358</v>
      </c>
      <c r="E690" s="230" t="s">
        <v>1261</v>
      </c>
      <c r="F690" s="231" t="s">
        <v>1262</v>
      </c>
      <c r="G690" s="232" t="s">
        <v>1263</v>
      </c>
      <c r="H690" s="305"/>
      <c r="I690" s="234"/>
      <c r="J690" s="235">
        <f>ROUND(I690*H690,2)</f>
        <v>0</v>
      </c>
      <c r="K690" s="231" t="s">
        <v>361</v>
      </c>
      <c r="L690" s="46"/>
      <c r="M690" s="236" t="s">
        <v>1</v>
      </c>
      <c r="N690" s="237" t="s">
        <v>48</v>
      </c>
      <c r="O690" s="93"/>
      <c r="P690" s="238">
        <f>O690*H690</f>
        <v>0</v>
      </c>
      <c r="Q690" s="238">
        <v>0</v>
      </c>
      <c r="R690" s="238">
        <f>Q690*H690</f>
        <v>0</v>
      </c>
      <c r="S690" s="238">
        <v>0</v>
      </c>
      <c r="T690" s="239">
        <f>S690*H690</f>
        <v>0</v>
      </c>
      <c r="U690" s="40"/>
      <c r="V690" s="40"/>
      <c r="W690" s="40"/>
      <c r="X690" s="40"/>
      <c r="Y690" s="40"/>
      <c r="Z690" s="40"/>
      <c r="AA690" s="40"/>
      <c r="AB690" s="40"/>
      <c r="AC690" s="40"/>
      <c r="AD690" s="40"/>
      <c r="AE690" s="40"/>
      <c r="AR690" s="240" t="s">
        <v>419</v>
      </c>
      <c r="AT690" s="240" t="s">
        <v>358</v>
      </c>
      <c r="AU690" s="240" t="s">
        <v>92</v>
      </c>
      <c r="AY690" s="18" t="s">
        <v>355</v>
      </c>
      <c r="BE690" s="241">
        <f>IF(N690="základní",J690,0)</f>
        <v>0</v>
      </c>
      <c r="BF690" s="241">
        <f>IF(N690="snížená",J690,0)</f>
        <v>0</v>
      </c>
      <c r="BG690" s="241">
        <f>IF(N690="zákl. přenesená",J690,0)</f>
        <v>0</v>
      </c>
      <c r="BH690" s="241">
        <f>IF(N690="sníž. přenesená",J690,0)</f>
        <v>0</v>
      </c>
      <c r="BI690" s="241">
        <f>IF(N690="nulová",J690,0)</f>
        <v>0</v>
      </c>
      <c r="BJ690" s="18" t="s">
        <v>90</v>
      </c>
      <c r="BK690" s="241">
        <f>ROUND(I690*H690,2)</f>
        <v>0</v>
      </c>
      <c r="BL690" s="18" t="s">
        <v>419</v>
      </c>
      <c r="BM690" s="240" t="s">
        <v>1264</v>
      </c>
    </row>
    <row r="691" s="12" customFormat="1" ht="22.8" customHeight="1">
      <c r="A691" s="12"/>
      <c r="B691" s="213"/>
      <c r="C691" s="214"/>
      <c r="D691" s="215" t="s">
        <v>82</v>
      </c>
      <c r="E691" s="227" t="s">
        <v>1265</v>
      </c>
      <c r="F691" s="227" t="s">
        <v>1266</v>
      </c>
      <c r="G691" s="214"/>
      <c r="H691" s="214"/>
      <c r="I691" s="217"/>
      <c r="J691" s="228">
        <f>BK691</f>
        <v>0</v>
      </c>
      <c r="K691" s="214"/>
      <c r="L691" s="219"/>
      <c r="M691" s="220"/>
      <c r="N691" s="221"/>
      <c r="O691" s="221"/>
      <c r="P691" s="222">
        <f>SUM(P692:P743)</f>
        <v>0</v>
      </c>
      <c r="Q691" s="221"/>
      <c r="R691" s="222">
        <f>SUM(R692:R743)</f>
        <v>12.030358539999998</v>
      </c>
      <c r="S691" s="221"/>
      <c r="T691" s="223">
        <f>SUM(T692:T743)</f>
        <v>0</v>
      </c>
      <c r="U691" s="12"/>
      <c r="V691" s="12"/>
      <c r="W691" s="12"/>
      <c r="X691" s="12"/>
      <c r="Y691" s="12"/>
      <c r="Z691" s="12"/>
      <c r="AA691" s="12"/>
      <c r="AB691" s="12"/>
      <c r="AC691" s="12"/>
      <c r="AD691" s="12"/>
      <c r="AE691" s="12"/>
      <c r="AR691" s="224" t="s">
        <v>92</v>
      </c>
      <c r="AT691" s="225" t="s">
        <v>82</v>
      </c>
      <c r="AU691" s="225" t="s">
        <v>90</v>
      </c>
      <c r="AY691" s="224" t="s">
        <v>355</v>
      </c>
      <c r="BK691" s="226">
        <f>SUM(BK692:BK743)</f>
        <v>0</v>
      </c>
    </row>
    <row r="692" s="2" customFormat="1" ht="16.5" customHeight="1">
      <c r="A692" s="40"/>
      <c r="B692" s="41"/>
      <c r="C692" s="229" t="s">
        <v>1267</v>
      </c>
      <c r="D692" s="229" t="s">
        <v>358</v>
      </c>
      <c r="E692" s="230" t="s">
        <v>1268</v>
      </c>
      <c r="F692" s="231" t="s">
        <v>1269</v>
      </c>
      <c r="G692" s="232" t="s">
        <v>519</v>
      </c>
      <c r="H692" s="233">
        <v>720</v>
      </c>
      <c r="I692" s="234"/>
      <c r="J692" s="235">
        <f>ROUND(I692*H692,2)</f>
        <v>0</v>
      </c>
      <c r="K692" s="231" t="s">
        <v>361</v>
      </c>
      <c r="L692" s="46"/>
      <c r="M692" s="236" t="s">
        <v>1</v>
      </c>
      <c r="N692" s="237" t="s">
        <v>48</v>
      </c>
      <c r="O692" s="93"/>
      <c r="P692" s="238">
        <f>O692*H692</f>
        <v>0</v>
      </c>
      <c r="Q692" s="238">
        <v>0</v>
      </c>
      <c r="R692" s="238">
        <f>Q692*H692</f>
        <v>0</v>
      </c>
      <c r="S692" s="238">
        <v>0</v>
      </c>
      <c r="T692" s="239">
        <f>S692*H692</f>
        <v>0</v>
      </c>
      <c r="U692" s="40"/>
      <c r="V692" s="40"/>
      <c r="W692" s="40"/>
      <c r="X692" s="40"/>
      <c r="Y692" s="40"/>
      <c r="Z692" s="40"/>
      <c r="AA692" s="40"/>
      <c r="AB692" s="40"/>
      <c r="AC692" s="40"/>
      <c r="AD692" s="40"/>
      <c r="AE692" s="40"/>
      <c r="AR692" s="240" t="s">
        <v>419</v>
      </c>
      <c r="AT692" s="240" t="s">
        <v>358</v>
      </c>
      <c r="AU692" s="240" t="s">
        <v>92</v>
      </c>
      <c r="AY692" s="18" t="s">
        <v>355</v>
      </c>
      <c r="BE692" s="241">
        <f>IF(N692="základní",J692,0)</f>
        <v>0</v>
      </c>
      <c r="BF692" s="241">
        <f>IF(N692="snížená",J692,0)</f>
        <v>0</v>
      </c>
      <c r="BG692" s="241">
        <f>IF(N692="zákl. přenesená",J692,0)</f>
        <v>0</v>
      </c>
      <c r="BH692" s="241">
        <f>IF(N692="sníž. přenesená",J692,0)</f>
        <v>0</v>
      </c>
      <c r="BI692" s="241">
        <f>IF(N692="nulová",J692,0)</f>
        <v>0</v>
      </c>
      <c r="BJ692" s="18" t="s">
        <v>90</v>
      </c>
      <c r="BK692" s="241">
        <f>ROUND(I692*H692,2)</f>
        <v>0</v>
      </c>
      <c r="BL692" s="18" t="s">
        <v>419</v>
      </c>
      <c r="BM692" s="240" t="s">
        <v>1270</v>
      </c>
    </row>
    <row r="693" s="15" customFormat="1">
      <c r="A693" s="15"/>
      <c r="B693" s="274"/>
      <c r="C693" s="275"/>
      <c r="D693" s="242" t="s">
        <v>488</v>
      </c>
      <c r="E693" s="276" t="s">
        <v>1</v>
      </c>
      <c r="F693" s="277" t="s">
        <v>942</v>
      </c>
      <c r="G693" s="275"/>
      <c r="H693" s="276" t="s">
        <v>1</v>
      </c>
      <c r="I693" s="278"/>
      <c r="J693" s="275"/>
      <c r="K693" s="275"/>
      <c r="L693" s="279"/>
      <c r="M693" s="280"/>
      <c r="N693" s="281"/>
      <c r="O693" s="281"/>
      <c r="P693" s="281"/>
      <c r="Q693" s="281"/>
      <c r="R693" s="281"/>
      <c r="S693" s="281"/>
      <c r="T693" s="282"/>
      <c r="U693" s="15"/>
      <c r="V693" s="15"/>
      <c r="W693" s="15"/>
      <c r="X693" s="15"/>
      <c r="Y693" s="15"/>
      <c r="Z693" s="15"/>
      <c r="AA693" s="15"/>
      <c r="AB693" s="15"/>
      <c r="AC693" s="15"/>
      <c r="AD693" s="15"/>
      <c r="AE693" s="15"/>
      <c r="AT693" s="283" t="s">
        <v>488</v>
      </c>
      <c r="AU693" s="283" t="s">
        <v>92</v>
      </c>
      <c r="AV693" s="15" t="s">
        <v>90</v>
      </c>
      <c r="AW693" s="15" t="s">
        <v>38</v>
      </c>
      <c r="AX693" s="15" t="s">
        <v>83</v>
      </c>
      <c r="AY693" s="283" t="s">
        <v>355</v>
      </c>
    </row>
    <row r="694" s="13" customFormat="1">
      <c r="A694" s="13"/>
      <c r="B694" s="252"/>
      <c r="C694" s="253"/>
      <c r="D694" s="242" t="s">
        <v>488</v>
      </c>
      <c r="E694" s="254" t="s">
        <v>1</v>
      </c>
      <c r="F694" s="255" t="s">
        <v>1111</v>
      </c>
      <c r="G694" s="253"/>
      <c r="H694" s="256">
        <v>720</v>
      </c>
      <c r="I694" s="257"/>
      <c r="J694" s="253"/>
      <c r="K694" s="253"/>
      <c r="L694" s="258"/>
      <c r="M694" s="259"/>
      <c r="N694" s="260"/>
      <c r="O694" s="260"/>
      <c r="P694" s="260"/>
      <c r="Q694" s="260"/>
      <c r="R694" s="260"/>
      <c r="S694" s="260"/>
      <c r="T694" s="261"/>
      <c r="U694" s="13"/>
      <c r="V694" s="13"/>
      <c r="W694" s="13"/>
      <c r="X694" s="13"/>
      <c r="Y694" s="13"/>
      <c r="Z694" s="13"/>
      <c r="AA694" s="13"/>
      <c r="AB694" s="13"/>
      <c r="AC694" s="13"/>
      <c r="AD694" s="13"/>
      <c r="AE694" s="13"/>
      <c r="AT694" s="262" t="s">
        <v>488</v>
      </c>
      <c r="AU694" s="262" t="s">
        <v>92</v>
      </c>
      <c r="AV694" s="13" t="s">
        <v>92</v>
      </c>
      <c r="AW694" s="13" t="s">
        <v>38</v>
      </c>
      <c r="AX694" s="13" t="s">
        <v>83</v>
      </c>
      <c r="AY694" s="262" t="s">
        <v>355</v>
      </c>
    </row>
    <row r="695" s="14" customFormat="1">
      <c r="A695" s="14"/>
      <c r="B695" s="263"/>
      <c r="C695" s="264"/>
      <c r="D695" s="242" t="s">
        <v>488</v>
      </c>
      <c r="E695" s="265" t="s">
        <v>1</v>
      </c>
      <c r="F695" s="266" t="s">
        <v>490</v>
      </c>
      <c r="G695" s="264"/>
      <c r="H695" s="267">
        <v>720</v>
      </c>
      <c r="I695" s="268"/>
      <c r="J695" s="264"/>
      <c r="K695" s="264"/>
      <c r="L695" s="269"/>
      <c r="M695" s="270"/>
      <c r="N695" s="271"/>
      <c r="O695" s="271"/>
      <c r="P695" s="271"/>
      <c r="Q695" s="271"/>
      <c r="R695" s="271"/>
      <c r="S695" s="271"/>
      <c r="T695" s="272"/>
      <c r="U695" s="14"/>
      <c r="V695" s="14"/>
      <c r="W695" s="14"/>
      <c r="X695" s="14"/>
      <c r="Y695" s="14"/>
      <c r="Z695" s="14"/>
      <c r="AA695" s="14"/>
      <c r="AB695" s="14"/>
      <c r="AC695" s="14"/>
      <c r="AD695" s="14"/>
      <c r="AE695" s="14"/>
      <c r="AT695" s="273" t="s">
        <v>488</v>
      </c>
      <c r="AU695" s="273" t="s">
        <v>92</v>
      </c>
      <c r="AV695" s="14" t="s">
        <v>144</v>
      </c>
      <c r="AW695" s="14" t="s">
        <v>38</v>
      </c>
      <c r="AX695" s="14" t="s">
        <v>90</v>
      </c>
      <c r="AY695" s="273" t="s">
        <v>355</v>
      </c>
    </row>
    <row r="696" s="2" customFormat="1" ht="16.5" customHeight="1">
      <c r="A696" s="40"/>
      <c r="B696" s="41"/>
      <c r="C696" s="284" t="s">
        <v>1271</v>
      </c>
      <c r="D696" s="284" t="s">
        <v>522</v>
      </c>
      <c r="E696" s="285" t="s">
        <v>1272</v>
      </c>
      <c r="F696" s="286" t="s">
        <v>1273</v>
      </c>
      <c r="G696" s="287" t="s">
        <v>551</v>
      </c>
      <c r="H696" s="288">
        <v>0.216</v>
      </c>
      <c r="I696" s="289"/>
      <c r="J696" s="290">
        <f>ROUND(I696*H696,2)</f>
        <v>0</v>
      </c>
      <c r="K696" s="286" t="s">
        <v>361</v>
      </c>
      <c r="L696" s="291"/>
      <c r="M696" s="292" t="s">
        <v>1</v>
      </c>
      <c r="N696" s="293" t="s">
        <v>48</v>
      </c>
      <c r="O696" s="93"/>
      <c r="P696" s="238">
        <f>O696*H696</f>
        <v>0</v>
      </c>
      <c r="Q696" s="238">
        <v>1</v>
      </c>
      <c r="R696" s="238">
        <f>Q696*H696</f>
        <v>0.216</v>
      </c>
      <c r="S696" s="238">
        <v>0</v>
      </c>
      <c r="T696" s="239">
        <f>S696*H696</f>
        <v>0</v>
      </c>
      <c r="U696" s="40"/>
      <c r="V696" s="40"/>
      <c r="W696" s="40"/>
      <c r="X696" s="40"/>
      <c r="Y696" s="40"/>
      <c r="Z696" s="40"/>
      <c r="AA696" s="40"/>
      <c r="AB696" s="40"/>
      <c r="AC696" s="40"/>
      <c r="AD696" s="40"/>
      <c r="AE696" s="40"/>
      <c r="AR696" s="240" t="s">
        <v>649</v>
      </c>
      <c r="AT696" s="240" t="s">
        <v>522</v>
      </c>
      <c r="AU696" s="240" t="s">
        <v>92</v>
      </c>
      <c r="AY696" s="18" t="s">
        <v>355</v>
      </c>
      <c r="BE696" s="241">
        <f>IF(N696="základní",J696,0)</f>
        <v>0</v>
      </c>
      <c r="BF696" s="241">
        <f>IF(N696="snížená",J696,0)</f>
        <v>0</v>
      </c>
      <c r="BG696" s="241">
        <f>IF(N696="zákl. přenesená",J696,0)</f>
        <v>0</v>
      </c>
      <c r="BH696" s="241">
        <f>IF(N696="sníž. přenesená",J696,0)</f>
        <v>0</v>
      </c>
      <c r="BI696" s="241">
        <f>IF(N696="nulová",J696,0)</f>
        <v>0</v>
      </c>
      <c r="BJ696" s="18" t="s">
        <v>90</v>
      </c>
      <c r="BK696" s="241">
        <f>ROUND(I696*H696,2)</f>
        <v>0</v>
      </c>
      <c r="BL696" s="18" t="s">
        <v>419</v>
      </c>
      <c r="BM696" s="240" t="s">
        <v>1274</v>
      </c>
    </row>
    <row r="697" s="13" customFormat="1">
      <c r="A697" s="13"/>
      <c r="B697" s="252"/>
      <c r="C697" s="253"/>
      <c r="D697" s="242" t="s">
        <v>488</v>
      </c>
      <c r="E697" s="253"/>
      <c r="F697" s="255" t="s">
        <v>1275</v>
      </c>
      <c r="G697" s="253"/>
      <c r="H697" s="256">
        <v>0.216</v>
      </c>
      <c r="I697" s="257"/>
      <c r="J697" s="253"/>
      <c r="K697" s="253"/>
      <c r="L697" s="258"/>
      <c r="M697" s="259"/>
      <c r="N697" s="260"/>
      <c r="O697" s="260"/>
      <c r="P697" s="260"/>
      <c r="Q697" s="260"/>
      <c r="R697" s="260"/>
      <c r="S697" s="260"/>
      <c r="T697" s="261"/>
      <c r="U697" s="13"/>
      <c r="V697" s="13"/>
      <c r="W697" s="13"/>
      <c r="X697" s="13"/>
      <c r="Y697" s="13"/>
      <c r="Z697" s="13"/>
      <c r="AA697" s="13"/>
      <c r="AB697" s="13"/>
      <c r="AC697" s="13"/>
      <c r="AD697" s="13"/>
      <c r="AE697" s="13"/>
      <c r="AT697" s="262" t="s">
        <v>488</v>
      </c>
      <c r="AU697" s="262" t="s">
        <v>92</v>
      </c>
      <c r="AV697" s="13" t="s">
        <v>92</v>
      </c>
      <c r="AW697" s="13" t="s">
        <v>4</v>
      </c>
      <c r="AX697" s="13" t="s">
        <v>90</v>
      </c>
      <c r="AY697" s="262" t="s">
        <v>355</v>
      </c>
    </row>
    <row r="698" s="2" customFormat="1" ht="16.5" customHeight="1">
      <c r="A698" s="40"/>
      <c r="B698" s="41"/>
      <c r="C698" s="229" t="s">
        <v>1276</v>
      </c>
      <c r="D698" s="229" t="s">
        <v>358</v>
      </c>
      <c r="E698" s="230" t="s">
        <v>1268</v>
      </c>
      <c r="F698" s="231" t="s">
        <v>1269</v>
      </c>
      <c r="G698" s="232" t="s">
        <v>519</v>
      </c>
      <c r="H698" s="233">
        <v>630.32799999999997</v>
      </c>
      <c r="I698" s="234"/>
      <c r="J698" s="235">
        <f>ROUND(I698*H698,2)</f>
        <v>0</v>
      </c>
      <c r="K698" s="231" t="s">
        <v>361</v>
      </c>
      <c r="L698" s="46"/>
      <c r="M698" s="236" t="s">
        <v>1</v>
      </c>
      <c r="N698" s="237" t="s">
        <v>48</v>
      </c>
      <c r="O698" s="93"/>
      <c r="P698" s="238">
        <f>O698*H698</f>
        <v>0</v>
      </c>
      <c r="Q698" s="238">
        <v>0</v>
      </c>
      <c r="R698" s="238">
        <f>Q698*H698</f>
        <v>0</v>
      </c>
      <c r="S698" s="238">
        <v>0</v>
      </c>
      <c r="T698" s="239">
        <f>S698*H698</f>
        <v>0</v>
      </c>
      <c r="U698" s="40"/>
      <c r="V698" s="40"/>
      <c r="W698" s="40"/>
      <c r="X698" s="40"/>
      <c r="Y698" s="40"/>
      <c r="Z698" s="40"/>
      <c r="AA698" s="40"/>
      <c r="AB698" s="40"/>
      <c r="AC698" s="40"/>
      <c r="AD698" s="40"/>
      <c r="AE698" s="40"/>
      <c r="AR698" s="240" t="s">
        <v>419</v>
      </c>
      <c r="AT698" s="240" t="s">
        <v>358</v>
      </c>
      <c r="AU698" s="240" t="s">
        <v>92</v>
      </c>
      <c r="AY698" s="18" t="s">
        <v>355</v>
      </c>
      <c r="BE698" s="241">
        <f>IF(N698="základní",J698,0)</f>
        <v>0</v>
      </c>
      <c r="BF698" s="241">
        <f>IF(N698="snížená",J698,0)</f>
        <v>0</v>
      </c>
      <c r="BG698" s="241">
        <f>IF(N698="zákl. přenesená",J698,0)</f>
        <v>0</v>
      </c>
      <c r="BH698" s="241">
        <f>IF(N698="sníž. přenesená",J698,0)</f>
        <v>0</v>
      </c>
      <c r="BI698" s="241">
        <f>IF(N698="nulová",J698,0)</f>
        <v>0</v>
      </c>
      <c r="BJ698" s="18" t="s">
        <v>90</v>
      </c>
      <c r="BK698" s="241">
        <f>ROUND(I698*H698,2)</f>
        <v>0</v>
      </c>
      <c r="BL698" s="18" t="s">
        <v>419</v>
      </c>
      <c r="BM698" s="240" t="s">
        <v>1277</v>
      </c>
    </row>
    <row r="699" s="15" customFormat="1">
      <c r="A699" s="15"/>
      <c r="B699" s="274"/>
      <c r="C699" s="275"/>
      <c r="D699" s="242" t="s">
        <v>488</v>
      </c>
      <c r="E699" s="276" t="s">
        <v>1</v>
      </c>
      <c r="F699" s="277" t="s">
        <v>1119</v>
      </c>
      <c r="G699" s="275"/>
      <c r="H699" s="276" t="s">
        <v>1</v>
      </c>
      <c r="I699" s="278"/>
      <c r="J699" s="275"/>
      <c r="K699" s="275"/>
      <c r="L699" s="279"/>
      <c r="M699" s="280"/>
      <c r="N699" s="281"/>
      <c r="O699" s="281"/>
      <c r="P699" s="281"/>
      <c r="Q699" s="281"/>
      <c r="R699" s="281"/>
      <c r="S699" s="281"/>
      <c r="T699" s="282"/>
      <c r="U699" s="15"/>
      <c r="V699" s="15"/>
      <c r="W699" s="15"/>
      <c r="X699" s="15"/>
      <c r="Y699" s="15"/>
      <c r="Z699" s="15"/>
      <c r="AA699" s="15"/>
      <c r="AB699" s="15"/>
      <c r="AC699" s="15"/>
      <c r="AD699" s="15"/>
      <c r="AE699" s="15"/>
      <c r="AT699" s="283" t="s">
        <v>488</v>
      </c>
      <c r="AU699" s="283" t="s">
        <v>92</v>
      </c>
      <c r="AV699" s="15" t="s">
        <v>90</v>
      </c>
      <c r="AW699" s="15" t="s">
        <v>38</v>
      </c>
      <c r="AX699" s="15" t="s">
        <v>83</v>
      </c>
      <c r="AY699" s="283" t="s">
        <v>355</v>
      </c>
    </row>
    <row r="700" s="13" customFormat="1">
      <c r="A700" s="13"/>
      <c r="B700" s="252"/>
      <c r="C700" s="253"/>
      <c r="D700" s="242" t="s">
        <v>488</v>
      </c>
      <c r="E700" s="254" t="s">
        <v>1</v>
      </c>
      <c r="F700" s="255" t="s">
        <v>1278</v>
      </c>
      <c r="G700" s="253"/>
      <c r="H700" s="256">
        <v>192.66</v>
      </c>
      <c r="I700" s="257"/>
      <c r="J700" s="253"/>
      <c r="K700" s="253"/>
      <c r="L700" s="258"/>
      <c r="M700" s="259"/>
      <c r="N700" s="260"/>
      <c r="O700" s="260"/>
      <c r="P700" s="260"/>
      <c r="Q700" s="260"/>
      <c r="R700" s="260"/>
      <c r="S700" s="260"/>
      <c r="T700" s="261"/>
      <c r="U700" s="13"/>
      <c r="V700" s="13"/>
      <c r="W700" s="13"/>
      <c r="X700" s="13"/>
      <c r="Y700" s="13"/>
      <c r="Z700" s="13"/>
      <c r="AA700" s="13"/>
      <c r="AB700" s="13"/>
      <c r="AC700" s="13"/>
      <c r="AD700" s="13"/>
      <c r="AE700" s="13"/>
      <c r="AT700" s="262" t="s">
        <v>488</v>
      </c>
      <c r="AU700" s="262" t="s">
        <v>92</v>
      </c>
      <c r="AV700" s="13" t="s">
        <v>92</v>
      </c>
      <c r="AW700" s="13" t="s">
        <v>38</v>
      </c>
      <c r="AX700" s="13" t="s">
        <v>83</v>
      </c>
      <c r="AY700" s="262" t="s">
        <v>355</v>
      </c>
    </row>
    <row r="701" s="13" customFormat="1">
      <c r="A701" s="13"/>
      <c r="B701" s="252"/>
      <c r="C701" s="253"/>
      <c r="D701" s="242" t="s">
        <v>488</v>
      </c>
      <c r="E701" s="254" t="s">
        <v>1</v>
      </c>
      <c r="F701" s="255" t="s">
        <v>1279</v>
      </c>
      <c r="G701" s="253"/>
      <c r="H701" s="256">
        <v>303.72800000000001</v>
      </c>
      <c r="I701" s="257"/>
      <c r="J701" s="253"/>
      <c r="K701" s="253"/>
      <c r="L701" s="258"/>
      <c r="M701" s="259"/>
      <c r="N701" s="260"/>
      <c r="O701" s="260"/>
      <c r="P701" s="260"/>
      <c r="Q701" s="260"/>
      <c r="R701" s="260"/>
      <c r="S701" s="260"/>
      <c r="T701" s="261"/>
      <c r="U701" s="13"/>
      <c r="V701" s="13"/>
      <c r="W701" s="13"/>
      <c r="X701" s="13"/>
      <c r="Y701" s="13"/>
      <c r="Z701" s="13"/>
      <c r="AA701" s="13"/>
      <c r="AB701" s="13"/>
      <c r="AC701" s="13"/>
      <c r="AD701" s="13"/>
      <c r="AE701" s="13"/>
      <c r="AT701" s="262" t="s">
        <v>488</v>
      </c>
      <c r="AU701" s="262" t="s">
        <v>92</v>
      </c>
      <c r="AV701" s="13" t="s">
        <v>92</v>
      </c>
      <c r="AW701" s="13" t="s">
        <v>38</v>
      </c>
      <c r="AX701" s="13" t="s">
        <v>83</v>
      </c>
      <c r="AY701" s="262" t="s">
        <v>355</v>
      </c>
    </row>
    <row r="702" s="13" customFormat="1">
      <c r="A702" s="13"/>
      <c r="B702" s="252"/>
      <c r="C702" s="253"/>
      <c r="D702" s="242" t="s">
        <v>488</v>
      </c>
      <c r="E702" s="254" t="s">
        <v>1</v>
      </c>
      <c r="F702" s="255" t="s">
        <v>1280</v>
      </c>
      <c r="G702" s="253"/>
      <c r="H702" s="256">
        <v>133.94</v>
      </c>
      <c r="I702" s="257"/>
      <c r="J702" s="253"/>
      <c r="K702" s="253"/>
      <c r="L702" s="258"/>
      <c r="M702" s="259"/>
      <c r="N702" s="260"/>
      <c r="O702" s="260"/>
      <c r="P702" s="260"/>
      <c r="Q702" s="260"/>
      <c r="R702" s="260"/>
      <c r="S702" s="260"/>
      <c r="T702" s="261"/>
      <c r="U702" s="13"/>
      <c r="V702" s="13"/>
      <c r="W702" s="13"/>
      <c r="X702" s="13"/>
      <c r="Y702" s="13"/>
      <c r="Z702" s="13"/>
      <c r="AA702" s="13"/>
      <c r="AB702" s="13"/>
      <c r="AC702" s="13"/>
      <c r="AD702" s="13"/>
      <c r="AE702" s="13"/>
      <c r="AT702" s="262" t="s">
        <v>488</v>
      </c>
      <c r="AU702" s="262" t="s">
        <v>92</v>
      </c>
      <c r="AV702" s="13" t="s">
        <v>92</v>
      </c>
      <c r="AW702" s="13" t="s">
        <v>38</v>
      </c>
      <c r="AX702" s="13" t="s">
        <v>83</v>
      </c>
      <c r="AY702" s="262" t="s">
        <v>355</v>
      </c>
    </row>
    <row r="703" s="14" customFormat="1">
      <c r="A703" s="14"/>
      <c r="B703" s="263"/>
      <c r="C703" s="264"/>
      <c r="D703" s="242" t="s">
        <v>488</v>
      </c>
      <c r="E703" s="265" t="s">
        <v>1</v>
      </c>
      <c r="F703" s="266" t="s">
        <v>490</v>
      </c>
      <c r="G703" s="264"/>
      <c r="H703" s="267">
        <v>630.32799999999997</v>
      </c>
      <c r="I703" s="268"/>
      <c r="J703" s="264"/>
      <c r="K703" s="264"/>
      <c r="L703" s="269"/>
      <c r="M703" s="270"/>
      <c r="N703" s="271"/>
      <c r="O703" s="271"/>
      <c r="P703" s="271"/>
      <c r="Q703" s="271"/>
      <c r="R703" s="271"/>
      <c r="S703" s="271"/>
      <c r="T703" s="272"/>
      <c r="U703" s="14"/>
      <c r="V703" s="14"/>
      <c r="W703" s="14"/>
      <c r="X703" s="14"/>
      <c r="Y703" s="14"/>
      <c r="Z703" s="14"/>
      <c r="AA703" s="14"/>
      <c r="AB703" s="14"/>
      <c r="AC703" s="14"/>
      <c r="AD703" s="14"/>
      <c r="AE703" s="14"/>
      <c r="AT703" s="273" t="s">
        <v>488</v>
      </c>
      <c r="AU703" s="273" t="s">
        <v>92</v>
      </c>
      <c r="AV703" s="14" t="s">
        <v>144</v>
      </c>
      <c r="AW703" s="14" t="s">
        <v>38</v>
      </c>
      <c r="AX703" s="14" t="s">
        <v>90</v>
      </c>
      <c r="AY703" s="273" t="s">
        <v>355</v>
      </c>
    </row>
    <row r="704" s="2" customFormat="1" ht="16.5" customHeight="1">
      <c r="A704" s="40"/>
      <c r="B704" s="41"/>
      <c r="C704" s="284" t="s">
        <v>1281</v>
      </c>
      <c r="D704" s="284" t="s">
        <v>522</v>
      </c>
      <c r="E704" s="285" t="s">
        <v>1272</v>
      </c>
      <c r="F704" s="286" t="s">
        <v>1273</v>
      </c>
      <c r="G704" s="287" t="s">
        <v>551</v>
      </c>
      <c r="H704" s="288">
        <v>0.189</v>
      </c>
      <c r="I704" s="289"/>
      <c r="J704" s="290">
        <f>ROUND(I704*H704,2)</f>
        <v>0</v>
      </c>
      <c r="K704" s="286" t="s">
        <v>361</v>
      </c>
      <c r="L704" s="291"/>
      <c r="M704" s="292" t="s">
        <v>1</v>
      </c>
      <c r="N704" s="293" t="s">
        <v>48</v>
      </c>
      <c r="O704" s="93"/>
      <c r="P704" s="238">
        <f>O704*H704</f>
        <v>0</v>
      </c>
      <c r="Q704" s="238">
        <v>1</v>
      </c>
      <c r="R704" s="238">
        <f>Q704*H704</f>
        <v>0.189</v>
      </c>
      <c r="S704" s="238">
        <v>0</v>
      </c>
      <c r="T704" s="239">
        <f>S704*H704</f>
        <v>0</v>
      </c>
      <c r="U704" s="40"/>
      <c r="V704" s="40"/>
      <c r="W704" s="40"/>
      <c r="X704" s="40"/>
      <c r="Y704" s="40"/>
      <c r="Z704" s="40"/>
      <c r="AA704" s="40"/>
      <c r="AB704" s="40"/>
      <c r="AC704" s="40"/>
      <c r="AD704" s="40"/>
      <c r="AE704" s="40"/>
      <c r="AR704" s="240" t="s">
        <v>649</v>
      </c>
      <c r="AT704" s="240" t="s">
        <v>522</v>
      </c>
      <c r="AU704" s="240" t="s">
        <v>92</v>
      </c>
      <c r="AY704" s="18" t="s">
        <v>355</v>
      </c>
      <c r="BE704" s="241">
        <f>IF(N704="základní",J704,0)</f>
        <v>0</v>
      </c>
      <c r="BF704" s="241">
        <f>IF(N704="snížená",J704,0)</f>
        <v>0</v>
      </c>
      <c r="BG704" s="241">
        <f>IF(N704="zákl. přenesená",J704,0)</f>
        <v>0</v>
      </c>
      <c r="BH704" s="241">
        <f>IF(N704="sníž. přenesená",J704,0)</f>
        <v>0</v>
      </c>
      <c r="BI704" s="241">
        <f>IF(N704="nulová",J704,0)</f>
        <v>0</v>
      </c>
      <c r="BJ704" s="18" t="s">
        <v>90</v>
      </c>
      <c r="BK704" s="241">
        <f>ROUND(I704*H704,2)</f>
        <v>0</v>
      </c>
      <c r="BL704" s="18" t="s">
        <v>419</v>
      </c>
      <c r="BM704" s="240" t="s">
        <v>1282</v>
      </c>
    </row>
    <row r="705" s="13" customFormat="1">
      <c r="A705" s="13"/>
      <c r="B705" s="252"/>
      <c r="C705" s="253"/>
      <c r="D705" s="242" t="s">
        <v>488</v>
      </c>
      <c r="E705" s="253"/>
      <c r="F705" s="255" t="s">
        <v>1283</v>
      </c>
      <c r="G705" s="253"/>
      <c r="H705" s="256">
        <v>0.189</v>
      </c>
      <c r="I705" s="257"/>
      <c r="J705" s="253"/>
      <c r="K705" s="253"/>
      <c r="L705" s="258"/>
      <c r="M705" s="259"/>
      <c r="N705" s="260"/>
      <c r="O705" s="260"/>
      <c r="P705" s="260"/>
      <c r="Q705" s="260"/>
      <c r="R705" s="260"/>
      <c r="S705" s="260"/>
      <c r="T705" s="261"/>
      <c r="U705" s="13"/>
      <c r="V705" s="13"/>
      <c r="W705" s="13"/>
      <c r="X705" s="13"/>
      <c r="Y705" s="13"/>
      <c r="Z705" s="13"/>
      <c r="AA705" s="13"/>
      <c r="AB705" s="13"/>
      <c r="AC705" s="13"/>
      <c r="AD705" s="13"/>
      <c r="AE705" s="13"/>
      <c r="AT705" s="262" t="s">
        <v>488</v>
      </c>
      <c r="AU705" s="262" t="s">
        <v>92</v>
      </c>
      <c r="AV705" s="13" t="s">
        <v>92</v>
      </c>
      <c r="AW705" s="13" t="s">
        <v>4</v>
      </c>
      <c r="AX705" s="13" t="s">
        <v>90</v>
      </c>
      <c r="AY705" s="262" t="s">
        <v>355</v>
      </c>
    </row>
    <row r="706" s="2" customFormat="1" ht="16.5" customHeight="1">
      <c r="A706" s="40"/>
      <c r="B706" s="41"/>
      <c r="C706" s="229" t="s">
        <v>1284</v>
      </c>
      <c r="D706" s="229" t="s">
        <v>358</v>
      </c>
      <c r="E706" s="230" t="s">
        <v>1285</v>
      </c>
      <c r="F706" s="231" t="s">
        <v>1286</v>
      </c>
      <c r="G706" s="232" t="s">
        <v>519</v>
      </c>
      <c r="H706" s="233">
        <v>1350.328</v>
      </c>
      <c r="I706" s="234"/>
      <c r="J706" s="235">
        <f>ROUND(I706*H706,2)</f>
        <v>0</v>
      </c>
      <c r="K706" s="231" t="s">
        <v>361</v>
      </c>
      <c r="L706" s="46"/>
      <c r="M706" s="236" t="s">
        <v>1</v>
      </c>
      <c r="N706" s="237" t="s">
        <v>48</v>
      </c>
      <c r="O706" s="93"/>
      <c r="P706" s="238">
        <f>O706*H706</f>
        <v>0</v>
      </c>
      <c r="Q706" s="238">
        <v>0.00088000000000000003</v>
      </c>
      <c r="R706" s="238">
        <f>Q706*H706</f>
        <v>1.1882886400000001</v>
      </c>
      <c r="S706" s="238">
        <v>0</v>
      </c>
      <c r="T706" s="239">
        <f>S706*H706</f>
        <v>0</v>
      </c>
      <c r="U706" s="40"/>
      <c r="V706" s="40"/>
      <c r="W706" s="40"/>
      <c r="X706" s="40"/>
      <c r="Y706" s="40"/>
      <c r="Z706" s="40"/>
      <c r="AA706" s="40"/>
      <c r="AB706" s="40"/>
      <c r="AC706" s="40"/>
      <c r="AD706" s="40"/>
      <c r="AE706" s="40"/>
      <c r="AR706" s="240" t="s">
        <v>419</v>
      </c>
      <c r="AT706" s="240" t="s">
        <v>358</v>
      </c>
      <c r="AU706" s="240" t="s">
        <v>92</v>
      </c>
      <c r="AY706" s="18" t="s">
        <v>355</v>
      </c>
      <c r="BE706" s="241">
        <f>IF(N706="základní",J706,0)</f>
        <v>0</v>
      </c>
      <c r="BF706" s="241">
        <f>IF(N706="snížená",J706,0)</f>
        <v>0</v>
      </c>
      <c r="BG706" s="241">
        <f>IF(N706="zákl. přenesená",J706,0)</f>
        <v>0</v>
      </c>
      <c r="BH706" s="241">
        <f>IF(N706="sníž. přenesená",J706,0)</f>
        <v>0</v>
      </c>
      <c r="BI706" s="241">
        <f>IF(N706="nulová",J706,0)</f>
        <v>0</v>
      </c>
      <c r="BJ706" s="18" t="s">
        <v>90</v>
      </c>
      <c r="BK706" s="241">
        <f>ROUND(I706*H706,2)</f>
        <v>0</v>
      </c>
      <c r="BL706" s="18" t="s">
        <v>419</v>
      </c>
      <c r="BM706" s="240" t="s">
        <v>1287</v>
      </c>
    </row>
    <row r="707" s="15" customFormat="1">
      <c r="A707" s="15"/>
      <c r="B707" s="274"/>
      <c r="C707" s="275"/>
      <c r="D707" s="242" t="s">
        <v>488</v>
      </c>
      <c r="E707" s="276" t="s">
        <v>1</v>
      </c>
      <c r="F707" s="277" t="s">
        <v>942</v>
      </c>
      <c r="G707" s="275"/>
      <c r="H707" s="276" t="s">
        <v>1</v>
      </c>
      <c r="I707" s="278"/>
      <c r="J707" s="275"/>
      <c r="K707" s="275"/>
      <c r="L707" s="279"/>
      <c r="M707" s="280"/>
      <c r="N707" s="281"/>
      <c r="O707" s="281"/>
      <c r="P707" s="281"/>
      <c r="Q707" s="281"/>
      <c r="R707" s="281"/>
      <c r="S707" s="281"/>
      <c r="T707" s="282"/>
      <c r="U707" s="15"/>
      <c r="V707" s="15"/>
      <c r="W707" s="15"/>
      <c r="X707" s="15"/>
      <c r="Y707" s="15"/>
      <c r="Z707" s="15"/>
      <c r="AA707" s="15"/>
      <c r="AB707" s="15"/>
      <c r="AC707" s="15"/>
      <c r="AD707" s="15"/>
      <c r="AE707" s="15"/>
      <c r="AT707" s="283" t="s">
        <v>488</v>
      </c>
      <c r="AU707" s="283" t="s">
        <v>92</v>
      </c>
      <c r="AV707" s="15" t="s">
        <v>90</v>
      </c>
      <c r="AW707" s="15" t="s">
        <v>38</v>
      </c>
      <c r="AX707" s="15" t="s">
        <v>83</v>
      </c>
      <c r="AY707" s="283" t="s">
        <v>355</v>
      </c>
    </row>
    <row r="708" s="13" customFormat="1">
      <c r="A708" s="13"/>
      <c r="B708" s="252"/>
      <c r="C708" s="253"/>
      <c r="D708" s="242" t="s">
        <v>488</v>
      </c>
      <c r="E708" s="254" t="s">
        <v>1</v>
      </c>
      <c r="F708" s="255" t="s">
        <v>1111</v>
      </c>
      <c r="G708" s="253"/>
      <c r="H708" s="256">
        <v>720</v>
      </c>
      <c r="I708" s="257"/>
      <c r="J708" s="253"/>
      <c r="K708" s="253"/>
      <c r="L708" s="258"/>
      <c r="M708" s="259"/>
      <c r="N708" s="260"/>
      <c r="O708" s="260"/>
      <c r="P708" s="260"/>
      <c r="Q708" s="260"/>
      <c r="R708" s="260"/>
      <c r="S708" s="260"/>
      <c r="T708" s="261"/>
      <c r="U708" s="13"/>
      <c r="V708" s="13"/>
      <c r="W708" s="13"/>
      <c r="X708" s="13"/>
      <c r="Y708" s="13"/>
      <c r="Z708" s="13"/>
      <c r="AA708" s="13"/>
      <c r="AB708" s="13"/>
      <c r="AC708" s="13"/>
      <c r="AD708" s="13"/>
      <c r="AE708" s="13"/>
      <c r="AT708" s="262" t="s">
        <v>488</v>
      </c>
      <c r="AU708" s="262" t="s">
        <v>92</v>
      </c>
      <c r="AV708" s="13" t="s">
        <v>92</v>
      </c>
      <c r="AW708" s="13" t="s">
        <v>38</v>
      </c>
      <c r="AX708" s="13" t="s">
        <v>83</v>
      </c>
      <c r="AY708" s="262" t="s">
        <v>355</v>
      </c>
    </row>
    <row r="709" s="16" customFormat="1">
      <c r="A709" s="16"/>
      <c r="B709" s="294"/>
      <c r="C709" s="295"/>
      <c r="D709" s="242" t="s">
        <v>488</v>
      </c>
      <c r="E709" s="296" t="s">
        <v>1</v>
      </c>
      <c r="F709" s="297" t="s">
        <v>623</v>
      </c>
      <c r="G709" s="295"/>
      <c r="H709" s="298">
        <v>720</v>
      </c>
      <c r="I709" s="299"/>
      <c r="J709" s="295"/>
      <c r="K709" s="295"/>
      <c r="L709" s="300"/>
      <c r="M709" s="301"/>
      <c r="N709" s="302"/>
      <c r="O709" s="302"/>
      <c r="P709" s="302"/>
      <c r="Q709" s="302"/>
      <c r="R709" s="302"/>
      <c r="S709" s="302"/>
      <c r="T709" s="303"/>
      <c r="U709" s="16"/>
      <c r="V709" s="16"/>
      <c r="W709" s="16"/>
      <c r="X709" s="16"/>
      <c r="Y709" s="16"/>
      <c r="Z709" s="16"/>
      <c r="AA709" s="16"/>
      <c r="AB709" s="16"/>
      <c r="AC709" s="16"/>
      <c r="AD709" s="16"/>
      <c r="AE709" s="16"/>
      <c r="AT709" s="304" t="s">
        <v>488</v>
      </c>
      <c r="AU709" s="304" t="s">
        <v>92</v>
      </c>
      <c r="AV709" s="16" t="s">
        <v>102</v>
      </c>
      <c r="AW709" s="16" t="s">
        <v>38</v>
      </c>
      <c r="AX709" s="16" t="s">
        <v>83</v>
      </c>
      <c r="AY709" s="304" t="s">
        <v>355</v>
      </c>
    </row>
    <row r="710" s="13" customFormat="1">
      <c r="A710" s="13"/>
      <c r="B710" s="252"/>
      <c r="C710" s="253"/>
      <c r="D710" s="242" t="s">
        <v>488</v>
      </c>
      <c r="E710" s="254" t="s">
        <v>1</v>
      </c>
      <c r="F710" s="255" t="s">
        <v>1278</v>
      </c>
      <c r="G710" s="253"/>
      <c r="H710" s="256">
        <v>192.66</v>
      </c>
      <c r="I710" s="257"/>
      <c r="J710" s="253"/>
      <c r="K710" s="253"/>
      <c r="L710" s="258"/>
      <c r="M710" s="259"/>
      <c r="N710" s="260"/>
      <c r="O710" s="260"/>
      <c r="P710" s="260"/>
      <c r="Q710" s="260"/>
      <c r="R710" s="260"/>
      <c r="S710" s="260"/>
      <c r="T710" s="261"/>
      <c r="U710" s="13"/>
      <c r="V710" s="13"/>
      <c r="W710" s="13"/>
      <c r="X710" s="13"/>
      <c r="Y710" s="13"/>
      <c r="Z710" s="13"/>
      <c r="AA710" s="13"/>
      <c r="AB710" s="13"/>
      <c r="AC710" s="13"/>
      <c r="AD710" s="13"/>
      <c r="AE710" s="13"/>
      <c r="AT710" s="262" t="s">
        <v>488</v>
      </c>
      <c r="AU710" s="262" t="s">
        <v>92</v>
      </c>
      <c r="AV710" s="13" t="s">
        <v>92</v>
      </c>
      <c r="AW710" s="13" t="s">
        <v>38</v>
      </c>
      <c r="AX710" s="13" t="s">
        <v>83</v>
      </c>
      <c r="AY710" s="262" t="s">
        <v>355</v>
      </c>
    </row>
    <row r="711" s="13" customFormat="1">
      <c r="A711" s="13"/>
      <c r="B711" s="252"/>
      <c r="C711" s="253"/>
      <c r="D711" s="242" t="s">
        <v>488</v>
      </c>
      <c r="E711" s="254" t="s">
        <v>1</v>
      </c>
      <c r="F711" s="255" t="s">
        <v>1288</v>
      </c>
      <c r="G711" s="253"/>
      <c r="H711" s="256">
        <v>303.72800000000001</v>
      </c>
      <c r="I711" s="257"/>
      <c r="J711" s="253"/>
      <c r="K711" s="253"/>
      <c r="L711" s="258"/>
      <c r="M711" s="259"/>
      <c r="N711" s="260"/>
      <c r="O711" s="260"/>
      <c r="P711" s="260"/>
      <c r="Q711" s="260"/>
      <c r="R711" s="260"/>
      <c r="S711" s="260"/>
      <c r="T711" s="261"/>
      <c r="U711" s="13"/>
      <c r="V711" s="13"/>
      <c r="W711" s="13"/>
      <c r="X711" s="13"/>
      <c r="Y711" s="13"/>
      <c r="Z711" s="13"/>
      <c r="AA711" s="13"/>
      <c r="AB711" s="13"/>
      <c r="AC711" s="13"/>
      <c r="AD711" s="13"/>
      <c r="AE711" s="13"/>
      <c r="AT711" s="262" t="s">
        <v>488</v>
      </c>
      <c r="AU711" s="262" t="s">
        <v>92</v>
      </c>
      <c r="AV711" s="13" t="s">
        <v>92</v>
      </c>
      <c r="AW711" s="13" t="s">
        <v>38</v>
      </c>
      <c r="AX711" s="13" t="s">
        <v>83</v>
      </c>
      <c r="AY711" s="262" t="s">
        <v>355</v>
      </c>
    </row>
    <row r="712" s="13" customFormat="1">
      <c r="A712" s="13"/>
      <c r="B712" s="252"/>
      <c r="C712" s="253"/>
      <c r="D712" s="242" t="s">
        <v>488</v>
      </c>
      <c r="E712" s="254" t="s">
        <v>1</v>
      </c>
      <c r="F712" s="255" t="s">
        <v>1289</v>
      </c>
      <c r="G712" s="253"/>
      <c r="H712" s="256">
        <v>133.94</v>
      </c>
      <c r="I712" s="257"/>
      <c r="J712" s="253"/>
      <c r="K712" s="253"/>
      <c r="L712" s="258"/>
      <c r="M712" s="259"/>
      <c r="N712" s="260"/>
      <c r="O712" s="260"/>
      <c r="P712" s="260"/>
      <c r="Q712" s="260"/>
      <c r="R712" s="260"/>
      <c r="S712" s="260"/>
      <c r="T712" s="261"/>
      <c r="U712" s="13"/>
      <c r="V712" s="13"/>
      <c r="W712" s="13"/>
      <c r="X712" s="13"/>
      <c r="Y712" s="13"/>
      <c r="Z712" s="13"/>
      <c r="AA712" s="13"/>
      <c r="AB712" s="13"/>
      <c r="AC712" s="13"/>
      <c r="AD712" s="13"/>
      <c r="AE712" s="13"/>
      <c r="AT712" s="262" t="s">
        <v>488</v>
      </c>
      <c r="AU712" s="262" t="s">
        <v>92</v>
      </c>
      <c r="AV712" s="13" t="s">
        <v>92</v>
      </c>
      <c r="AW712" s="13" t="s">
        <v>38</v>
      </c>
      <c r="AX712" s="13" t="s">
        <v>83</v>
      </c>
      <c r="AY712" s="262" t="s">
        <v>355</v>
      </c>
    </row>
    <row r="713" s="16" customFormat="1">
      <c r="A713" s="16"/>
      <c r="B713" s="294"/>
      <c r="C713" s="295"/>
      <c r="D713" s="242" t="s">
        <v>488</v>
      </c>
      <c r="E713" s="296" t="s">
        <v>1</v>
      </c>
      <c r="F713" s="297" t="s">
        <v>623</v>
      </c>
      <c r="G713" s="295"/>
      <c r="H713" s="298">
        <v>630.32799999999997</v>
      </c>
      <c r="I713" s="299"/>
      <c r="J713" s="295"/>
      <c r="K713" s="295"/>
      <c r="L713" s="300"/>
      <c r="M713" s="301"/>
      <c r="N713" s="302"/>
      <c r="O713" s="302"/>
      <c r="P713" s="302"/>
      <c r="Q713" s="302"/>
      <c r="R713" s="302"/>
      <c r="S713" s="302"/>
      <c r="T713" s="303"/>
      <c r="U713" s="16"/>
      <c r="V713" s="16"/>
      <c r="W713" s="16"/>
      <c r="X713" s="16"/>
      <c r="Y713" s="16"/>
      <c r="Z713" s="16"/>
      <c r="AA713" s="16"/>
      <c r="AB713" s="16"/>
      <c r="AC713" s="16"/>
      <c r="AD713" s="16"/>
      <c r="AE713" s="16"/>
      <c r="AT713" s="304" t="s">
        <v>488</v>
      </c>
      <c r="AU713" s="304" t="s">
        <v>92</v>
      </c>
      <c r="AV713" s="16" t="s">
        <v>102</v>
      </c>
      <c r="AW713" s="16" t="s">
        <v>38</v>
      </c>
      <c r="AX713" s="16" t="s">
        <v>83</v>
      </c>
      <c r="AY713" s="304" t="s">
        <v>355</v>
      </c>
    </row>
    <row r="714" s="14" customFormat="1">
      <c r="A714" s="14"/>
      <c r="B714" s="263"/>
      <c r="C714" s="264"/>
      <c r="D714" s="242" t="s">
        <v>488</v>
      </c>
      <c r="E714" s="265" t="s">
        <v>1</v>
      </c>
      <c r="F714" s="266" t="s">
        <v>490</v>
      </c>
      <c r="G714" s="264"/>
      <c r="H714" s="267">
        <v>1350.328</v>
      </c>
      <c r="I714" s="268"/>
      <c r="J714" s="264"/>
      <c r="K714" s="264"/>
      <c r="L714" s="269"/>
      <c r="M714" s="270"/>
      <c r="N714" s="271"/>
      <c r="O714" s="271"/>
      <c r="P714" s="271"/>
      <c r="Q714" s="271"/>
      <c r="R714" s="271"/>
      <c r="S714" s="271"/>
      <c r="T714" s="272"/>
      <c r="U714" s="14"/>
      <c r="V714" s="14"/>
      <c r="W714" s="14"/>
      <c r="X714" s="14"/>
      <c r="Y714" s="14"/>
      <c r="Z714" s="14"/>
      <c r="AA714" s="14"/>
      <c r="AB714" s="14"/>
      <c r="AC714" s="14"/>
      <c r="AD714" s="14"/>
      <c r="AE714" s="14"/>
      <c r="AT714" s="273" t="s">
        <v>488</v>
      </c>
      <c r="AU714" s="273" t="s">
        <v>92</v>
      </c>
      <c r="AV714" s="14" t="s">
        <v>144</v>
      </c>
      <c r="AW714" s="14" t="s">
        <v>38</v>
      </c>
      <c r="AX714" s="14" t="s">
        <v>90</v>
      </c>
      <c r="AY714" s="273" t="s">
        <v>355</v>
      </c>
    </row>
    <row r="715" s="2" customFormat="1">
      <c r="A715" s="40"/>
      <c r="B715" s="41"/>
      <c r="C715" s="284" t="s">
        <v>1290</v>
      </c>
      <c r="D715" s="284" t="s">
        <v>522</v>
      </c>
      <c r="E715" s="285" t="s">
        <v>1291</v>
      </c>
      <c r="F715" s="286" t="s">
        <v>1292</v>
      </c>
      <c r="G715" s="287" t="s">
        <v>519</v>
      </c>
      <c r="H715" s="288">
        <v>1552.877</v>
      </c>
      <c r="I715" s="289"/>
      <c r="J715" s="290">
        <f>ROUND(I715*H715,2)</f>
        <v>0</v>
      </c>
      <c r="K715" s="286" t="s">
        <v>361</v>
      </c>
      <c r="L715" s="291"/>
      <c r="M715" s="292" t="s">
        <v>1</v>
      </c>
      <c r="N715" s="293" t="s">
        <v>48</v>
      </c>
      <c r="O715" s="93"/>
      <c r="P715" s="238">
        <f>O715*H715</f>
        <v>0</v>
      </c>
      <c r="Q715" s="238">
        <v>0.0047000000000000002</v>
      </c>
      <c r="R715" s="238">
        <f>Q715*H715</f>
        <v>7.2985218999999999</v>
      </c>
      <c r="S715" s="238">
        <v>0</v>
      </c>
      <c r="T715" s="239">
        <f>S715*H715</f>
        <v>0</v>
      </c>
      <c r="U715" s="40"/>
      <c r="V715" s="40"/>
      <c r="W715" s="40"/>
      <c r="X715" s="40"/>
      <c r="Y715" s="40"/>
      <c r="Z715" s="40"/>
      <c r="AA715" s="40"/>
      <c r="AB715" s="40"/>
      <c r="AC715" s="40"/>
      <c r="AD715" s="40"/>
      <c r="AE715" s="40"/>
      <c r="AR715" s="240" t="s">
        <v>649</v>
      </c>
      <c r="AT715" s="240" t="s">
        <v>522</v>
      </c>
      <c r="AU715" s="240" t="s">
        <v>92</v>
      </c>
      <c r="AY715" s="18" t="s">
        <v>355</v>
      </c>
      <c r="BE715" s="241">
        <f>IF(N715="základní",J715,0)</f>
        <v>0</v>
      </c>
      <c r="BF715" s="241">
        <f>IF(N715="snížená",J715,0)</f>
        <v>0</v>
      </c>
      <c r="BG715" s="241">
        <f>IF(N715="zákl. přenesená",J715,0)</f>
        <v>0</v>
      </c>
      <c r="BH715" s="241">
        <f>IF(N715="sníž. přenesená",J715,0)</f>
        <v>0</v>
      </c>
      <c r="BI715" s="241">
        <f>IF(N715="nulová",J715,0)</f>
        <v>0</v>
      </c>
      <c r="BJ715" s="18" t="s">
        <v>90</v>
      </c>
      <c r="BK715" s="241">
        <f>ROUND(I715*H715,2)</f>
        <v>0</v>
      </c>
      <c r="BL715" s="18" t="s">
        <v>419</v>
      </c>
      <c r="BM715" s="240" t="s">
        <v>1293</v>
      </c>
    </row>
    <row r="716" s="13" customFormat="1">
      <c r="A716" s="13"/>
      <c r="B716" s="252"/>
      <c r="C716" s="253"/>
      <c r="D716" s="242" t="s">
        <v>488</v>
      </c>
      <c r="E716" s="253"/>
      <c r="F716" s="255" t="s">
        <v>1294</v>
      </c>
      <c r="G716" s="253"/>
      <c r="H716" s="256">
        <v>1552.877</v>
      </c>
      <c r="I716" s="257"/>
      <c r="J716" s="253"/>
      <c r="K716" s="253"/>
      <c r="L716" s="258"/>
      <c r="M716" s="259"/>
      <c r="N716" s="260"/>
      <c r="O716" s="260"/>
      <c r="P716" s="260"/>
      <c r="Q716" s="260"/>
      <c r="R716" s="260"/>
      <c r="S716" s="260"/>
      <c r="T716" s="261"/>
      <c r="U716" s="13"/>
      <c r="V716" s="13"/>
      <c r="W716" s="13"/>
      <c r="X716" s="13"/>
      <c r="Y716" s="13"/>
      <c r="Z716" s="13"/>
      <c r="AA716" s="13"/>
      <c r="AB716" s="13"/>
      <c r="AC716" s="13"/>
      <c r="AD716" s="13"/>
      <c r="AE716" s="13"/>
      <c r="AT716" s="262" t="s">
        <v>488</v>
      </c>
      <c r="AU716" s="262" t="s">
        <v>92</v>
      </c>
      <c r="AV716" s="13" t="s">
        <v>92</v>
      </c>
      <c r="AW716" s="13" t="s">
        <v>4</v>
      </c>
      <c r="AX716" s="13" t="s">
        <v>90</v>
      </c>
      <c r="AY716" s="262" t="s">
        <v>355</v>
      </c>
    </row>
    <row r="717" s="2" customFormat="1" ht="16.5" customHeight="1">
      <c r="A717" s="40"/>
      <c r="B717" s="41"/>
      <c r="C717" s="229" t="s">
        <v>1295</v>
      </c>
      <c r="D717" s="229" t="s">
        <v>358</v>
      </c>
      <c r="E717" s="230" t="s">
        <v>1285</v>
      </c>
      <c r="F717" s="231" t="s">
        <v>1286</v>
      </c>
      <c r="G717" s="232" t="s">
        <v>519</v>
      </c>
      <c r="H717" s="233">
        <v>339.99400000000003</v>
      </c>
      <c r="I717" s="234"/>
      <c r="J717" s="235">
        <f>ROUND(I717*H717,2)</f>
        <v>0</v>
      </c>
      <c r="K717" s="231" t="s">
        <v>361</v>
      </c>
      <c r="L717" s="46"/>
      <c r="M717" s="236" t="s">
        <v>1</v>
      </c>
      <c r="N717" s="237" t="s">
        <v>48</v>
      </c>
      <c r="O717" s="93"/>
      <c r="P717" s="238">
        <f>O717*H717</f>
        <v>0</v>
      </c>
      <c r="Q717" s="238">
        <v>0.00088000000000000003</v>
      </c>
      <c r="R717" s="238">
        <f>Q717*H717</f>
        <v>0.29919472000000003</v>
      </c>
      <c r="S717" s="238">
        <v>0</v>
      </c>
      <c r="T717" s="239">
        <f>S717*H717</f>
        <v>0</v>
      </c>
      <c r="U717" s="40"/>
      <c r="V717" s="40"/>
      <c r="W717" s="40"/>
      <c r="X717" s="40"/>
      <c r="Y717" s="40"/>
      <c r="Z717" s="40"/>
      <c r="AA717" s="40"/>
      <c r="AB717" s="40"/>
      <c r="AC717" s="40"/>
      <c r="AD717" s="40"/>
      <c r="AE717" s="40"/>
      <c r="AR717" s="240" t="s">
        <v>419</v>
      </c>
      <c r="AT717" s="240" t="s">
        <v>358</v>
      </c>
      <c r="AU717" s="240" t="s">
        <v>92</v>
      </c>
      <c r="AY717" s="18" t="s">
        <v>355</v>
      </c>
      <c r="BE717" s="241">
        <f>IF(N717="základní",J717,0)</f>
        <v>0</v>
      </c>
      <c r="BF717" s="241">
        <f>IF(N717="snížená",J717,0)</f>
        <v>0</v>
      </c>
      <c r="BG717" s="241">
        <f>IF(N717="zákl. přenesená",J717,0)</f>
        <v>0</v>
      </c>
      <c r="BH717" s="241">
        <f>IF(N717="sníž. přenesená",J717,0)</f>
        <v>0</v>
      </c>
      <c r="BI717" s="241">
        <f>IF(N717="nulová",J717,0)</f>
        <v>0</v>
      </c>
      <c r="BJ717" s="18" t="s">
        <v>90</v>
      </c>
      <c r="BK717" s="241">
        <f>ROUND(I717*H717,2)</f>
        <v>0</v>
      </c>
      <c r="BL717" s="18" t="s">
        <v>419</v>
      </c>
      <c r="BM717" s="240" t="s">
        <v>1296</v>
      </c>
    </row>
    <row r="718" s="15" customFormat="1">
      <c r="A718" s="15"/>
      <c r="B718" s="274"/>
      <c r="C718" s="275"/>
      <c r="D718" s="242" t="s">
        <v>488</v>
      </c>
      <c r="E718" s="276" t="s">
        <v>1</v>
      </c>
      <c r="F718" s="277" t="s">
        <v>1119</v>
      </c>
      <c r="G718" s="275"/>
      <c r="H718" s="276" t="s">
        <v>1</v>
      </c>
      <c r="I718" s="278"/>
      <c r="J718" s="275"/>
      <c r="K718" s="275"/>
      <c r="L718" s="279"/>
      <c r="M718" s="280"/>
      <c r="N718" s="281"/>
      <c r="O718" s="281"/>
      <c r="P718" s="281"/>
      <c r="Q718" s="281"/>
      <c r="R718" s="281"/>
      <c r="S718" s="281"/>
      <c r="T718" s="282"/>
      <c r="U718" s="15"/>
      <c r="V718" s="15"/>
      <c r="W718" s="15"/>
      <c r="X718" s="15"/>
      <c r="Y718" s="15"/>
      <c r="Z718" s="15"/>
      <c r="AA718" s="15"/>
      <c r="AB718" s="15"/>
      <c r="AC718" s="15"/>
      <c r="AD718" s="15"/>
      <c r="AE718" s="15"/>
      <c r="AT718" s="283" t="s">
        <v>488</v>
      </c>
      <c r="AU718" s="283" t="s">
        <v>92</v>
      </c>
      <c r="AV718" s="15" t="s">
        <v>90</v>
      </c>
      <c r="AW718" s="15" t="s">
        <v>38</v>
      </c>
      <c r="AX718" s="15" t="s">
        <v>83</v>
      </c>
      <c r="AY718" s="283" t="s">
        <v>355</v>
      </c>
    </row>
    <row r="719" s="13" customFormat="1">
      <c r="A719" s="13"/>
      <c r="B719" s="252"/>
      <c r="C719" s="253"/>
      <c r="D719" s="242" t="s">
        <v>488</v>
      </c>
      <c r="E719" s="254" t="s">
        <v>1</v>
      </c>
      <c r="F719" s="255" t="s">
        <v>1297</v>
      </c>
      <c r="G719" s="253"/>
      <c r="H719" s="256">
        <v>192.66</v>
      </c>
      <c r="I719" s="257"/>
      <c r="J719" s="253"/>
      <c r="K719" s="253"/>
      <c r="L719" s="258"/>
      <c r="M719" s="259"/>
      <c r="N719" s="260"/>
      <c r="O719" s="260"/>
      <c r="P719" s="260"/>
      <c r="Q719" s="260"/>
      <c r="R719" s="260"/>
      <c r="S719" s="260"/>
      <c r="T719" s="261"/>
      <c r="U719" s="13"/>
      <c r="V719" s="13"/>
      <c r="W719" s="13"/>
      <c r="X719" s="13"/>
      <c r="Y719" s="13"/>
      <c r="Z719" s="13"/>
      <c r="AA719" s="13"/>
      <c r="AB719" s="13"/>
      <c r="AC719" s="13"/>
      <c r="AD719" s="13"/>
      <c r="AE719" s="13"/>
      <c r="AT719" s="262" t="s">
        <v>488</v>
      </c>
      <c r="AU719" s="262" t="s">
        <v>92</v>
      </c>
      <c r="AV719" s="13" t="s">
        <v>92</v>
      </c>
      <c r="AW719" s="13" t="s">
        <v>38</v>
      </c>
      <c r="AX719" s="13" t="s">
        <v>83</v>
      </c>
      <c r="AY719" s="262" t="s">
        <v>355</v>
      </c>
    </row>
    <row r="720" s="13" customFormat="1">
      <c r="A720" s="13"/>
      <c r="B720" s="252"/>
      <c r="C720" s="253"/>
      <c r="D720" s="242" t="s">
        <v>488</v>
      </c>
      <c r="E720" s="254" t="s">
        <v>1</v>
      </c>
      <c r="F720" s="255" t="s">
        <v>1298</v>
      </c>
      <c r="G720" s="253"/>
      <c r="H720" s="256">
        <v>147.334</v>
      </c>
      <c r="I720" s="257"/>
      <c r="J720" s="253"/>
      <c r="K720" s="253"/>
      <c r="L720" s="258"/>
      <c r="M720" s="259"/>
      <c r="N720" s="260"/>
      <c r="O720" s="260"/>
      <c r="P720" s="260"/>
      <c r="Q720" s="260"/>
      <c r="R720" s="260"/>
      <c r="S720" s="260"/>
      <c r="T720" s="261"/>
      <c r="U720" s="13"/>
      <c r="V720" s="13"/>
      <c r="W720" s="13"/>
      <c r="X720" s="13"/>
      <c r="Y720" s="13"/>
      <c r="Z720" s="13"/>
      <c r="AA720" s="13"/>
      <c r="AB720" s="13"/>
      <c r="AC720" s="13"/>
      <c r="AD720" s="13"/>
      <c r="AE720" s="13"/>
      <c r="AT720" s="262" t="s">
        <v>488</v>
      </c>
      <c r="AU720" s="262" t="s">
        <v>92</v>
      </c>
      <c r="AV720" s="13" t="s">
        <v>92</v>
      </c>
      <c r="AW720" s="13" t="s">
        <v>38</v>
      </c>
      <c r="AX720" s="13" t="s">
        <v>83</v>
      </c>
      <c r="AY720" s="262" t="s">
        <v>355</v>
      </c>
    </row>
    <row r="721" s="14" customFormat="1">
      <c r="A721" s="14"/>
      <c r="B721" s="263"/>
      <c r="C721" s="264"/>
      <c r="D721" s="242" t="s">
        <v>488</v>
      </c>
      <c r="E721" s="265" t="s">
        <v>1</v>
      </c>
      <c r="F721" s="266" t="s">
        <v>490</v>
      </c>
      <c r="G721" s="264"/>
      <c r="H721" s="267">
        <v>339.99400000000003</v>
      </c>
      <c r="I721" s="268"/>
      <c r="J721" s="264"/>
      <c r="K721" s="264"/>
      <c r="L721" s="269"/>
      <c r="M721" s="270"/>
      <c r="N721" s="271"/>
      <c r="O721" s="271"/>
      <c r="P721" s="271"/>
      <c r="Q721" s="271"/>
      <c r="R721" s="271"/>
      <c r="S721" s="271"/>
      <c r="T721" s="272"/>
      <c r="U721" s="14"/>
      <c r="V721" s="14"/>
      <c r="W721" s="14"/>
      <c r="X721" s="14"/>
      <c r="Y721" s="14"/>
      <c r="Z721" s="14"/>
      <c r="AA721" s="14"/>
      <c r="AB721" s="14"/>
      <c r="AC721" s="14"/>
      <c r="AD721" s="14"/>
      <c r="AE721" s="14"/>
      <c r="AT721" s="273" t="s">
        <v>488</v>
      </c>
      <c r="AU721" s="273" t="s">
        <v>92</v>
      </c>
      <c r="AV721" s="14" t="s">
        <v>144</v>
      </c>
      <c r="AW721" s="14" t="s">
        <v>38</v>
      </c>
      <c r="AX721" s="14" t="s">
        <v>90</v>
      </c>
      <c r="AY721" s="273" t="s">
        <v>355</v>
      </c>
    </row>
    <row r="722" s="2" customFormat="1">
      <c r="A722" s="40"/>
      <c r="B722" s="41"/>
      <c r="C722" s="284" t="s">
        <v>1299</v>
      </c>
      <c r="D722" s="284" t="s">
        <v>522</v>
      </c>
      <c r="E722" s="285" t="s">
        <v>1300</v>
      </c>
      <c r="F722" s="286" t="s">
        <v>1301</v>
      </c>
      <c r="G722" s="287" t="s">
        <v>519</v>
      </c>
      <c r="H722" s="288">
        <v>390.993</v>
      </c>
      <c r="I722" s="289"/>
      <c r="J722" s="290">
        <f>ROUND(I722*H722,2)</f>
        <v>0</v>
      </c>
      <c r="K722" s="286" t="s">
        <v>361</v>
      </c>
      <c r="L722" s="291"/>
      <c r="M722" s="292" t="s">
        <v>1</v>
      </c>
      <c r="N722" s="293" t="s">
        <v>48</v>
      </c>
      <c r="O722" s="93"/>
      <c r="P722" s="238">
        <f>O722*H722</f>
        <v>0</v>
      </c>
      <c r="Q722" s="238">
        <v>0.0064000000000000003</v>
      </c>
      <c r="R722" s="238">
        <f>Q722*H722</f>
        <v>2.5023552000000002</v>
      </c>
      <c r="S722" s="238">
        <v>0</v>
      </c>
      <c r="T722" s="239">
        <f>S722*H722</f>
        <v>0</v>
      </c>
      <c r="U722" s="40"/>
      <c r="V722" s="40"/>
      <c r="W722" s="40"/>
      <c r="X722" s="40"/>
      <c r="Y722" s="40"/>
      <c r="Z722" s="40"/>
      <c r="AA722" s="40"/>
      <c r="AB722" s="40"/>
      <c r="AC722" s="40"/>
      <c r="AD722" s="40"/>
      <c r="AE722" s="40"/>
      <c r="AR722" s="240" t="s">
        <v>649</v>
      </c>
      <c r="AT722" s="240" t="s">
        <v>522</v>
      </c>
      <c r="AU722" s="240" t="s">
        <v>92</v>
      </c>
      <c r="AY722" s="18" t="s">
        <v>355</v>
      </c>
      <c r="BE722" s="241">
        <f>IF(N722="základní",J722,0)</f>
        <v>0</v>
      </c>
      <c r="BF722" s="241">
        <f>IF(N722="snížená",J722,0)</f>
        <v>0</v>
      </c>
      <c r="BG722" s="241">
        <f>IF(N722="zákl. přenesená",J722,0)</f>
        <v>0</v>
      </c>
      <c r="BH722" s="241">
        <f>IF(N722="sníž. přenesená",J722,0)</f>
        <v>0</v>
      </c>
      <c r="BI722" s="241">
        <f>IF(N722="nulová",J722,0)</f>
        <v>0</v>
      </c>
      <c r="BJ722" s="18" t="s">
        <v>90</v>
      </c>
      <c r="BK722" s="241">
        <f>ROUND(I722*H722,2)</f>
        <v>0</v>
      </c>
      <c r="BL722" s="18" t="s">
        <v>419</v>
      </c>
      <c r="BM722" s="240" t="s">
        <v>1302</v>
      </c>
    </row>
    <row r="723" s="2" customFormat="1">
      <c r="A723" s="40"/>
      <c r="B723" s="41"/>
      <c r="C723" s="42"/>
      <c r="D723" s="242" t="s">
        <v>368</v>
      </c>
      <c r="E723" s="42"/>
      <c r="F723" s="243" t="s">
        <v>1303</v>
      </c>
      <c r="G723" s="42"/>
      <c r="H723" s="42"/>
      <c r="I723" s="244"/>
      <c r="J723" s="42"/>
      <c r="K723" s="42"/>
      <c r="L723" s="46"/>
      <c r="M723" s="245"/>
      <c r="N723" s="246"/>
      <c r="O723" s="93"/>
      <c r="P723" s="93"/>
      <c r="Q723" s="93"/>
      <c r="R723" s="93"/>
      <c r="S723" s="93"/>
      <c r="T723" s="94"/>
      <c r="U723" s="40"/>
      <c r="V723" s="40"/>
      <c r="W723" s="40"/>
      <c r="X723" s="40"/>
      <c r="Y723" s="40"/>
      <c r="Z723" s="40"/>
      <c r="AA723" s="40"/>
      <c r="AB723" s="40"/>
      <c r="AC723" s="40"/>
      <c r="AD723" s="40"/>
      <c r="AE723" s="40"/>
      <c r="AT723" s="18" t="s">
        <v>368</v>
      </c>
      <c r="AU723" s="18" t="s">
        <v>92</v>
      </c>
    </row>
    <row r="724" s="13" customFormat="1">
      <c r="A724" s="13"/>
      <c r="B724" s="252"/>
      <c r="C724" s="253"/>
      <c r="D724" s="242" t="s">
        <v>488</v>
      </c>
      <c r="E724" s="253"/>
      <c r="F724" s="255" t="s">
        <v>1304</v>
      </c>
      <c r="G724" s="253"/>
      <c r="H724" s="256">
        <v>390.993</v>
      </c>
      <c r="I724" s="257"/>
      <c r="J724" s="253"/>
      <c r="K724" s="253"/>
      <c r="L724" s="258"/>
      <c r="M724" s="259"/>
      <c r="N724" s="260"/>
      <c r="O724" s="260"/>
      <c r="P724" s="260"/>
      <c r="Q724" s="260"/>
      <c r="R724" s="260"/>
      <c r="S724" s="260"/>
      <c r="T724" s="261"/>
      <c r="U724" s="13"/>
      <c r="V724" s="13"/>
      <c r="W724" s="13"/>
      <c r="X724" s="13"/>
      <c r="Y724" s="13"/>
      <c r="Z724" s="13"/>
      <c r="AA724" s="13"/>
      <c r="AB724" s="13"/>
      <c r="AC724" s="13"/>
      <c r="AD724" s="13"/>
      <c r="AE724" s="13"/>
      <c r="AT724" s="262" t="s">
        <v>488</v>
      </c>
      <c r="AU724" s="262" t="s">
        <v>92</v>
      </c>
      <c r="AV724" s="13" t="s">
        <v>92</v>
      </c>
      <c r="AW724" s="13" t="s">
        <v>4</v>
      </c>
      <c r="AX724" s="13" t="s">
        <v>90</v>
      </c>
      <c r="AY724" s="262" t="s">
        <v>355</v>
      </c>
    </row>
    <row r="725" s="2" customFormat="1" ht="16.5" customHeight="1">
      <c r="A725" s="40"/>
      <c r="B725" s="41"/>
      <c r="C725" s="229" t="s">
        <v>1305</v>
      </c>
      <c r="D725" s="229" t="s">
        <v>358</v>
      </c>
      <c r="E725" s="230" t="s">
        <v>1306</v>
      </c>
      <c r="F725" s="231" t="s">
        <v>714</v>
      </c>
      <c r="G725" s="232" t="s">
        <v>519</v>
      </c>
      <c r="H725" s="233">
        <v>0</v>
      </c>
      <c r="I725" s="234"/>
      <c r="J725" s="235">
        <f>ROUND(I725*H725,2)</f>
        <v>0</v>
      </c>
      <c r="K725" s="231" t="s">
        <v>361</v>
      </c>
      <c r="L725" s="46"/>
      <c r="M725" s="236" t="s">
        <v>1</v>
      </c>
      <c r="N725" s="237" t="s">
        <v>48</v>
      </c>
      <c r="O725" s="93"/>
      <c r="P725" s="238">
        <f>O725*H725</f>
        <v>0</v>
      </c>
      <c r="Q725" s="238">
        <v>0.00036000000000000002</v>
      </c>
      <c r="R725" s="238">
        <f>Q725*H725</f>
        <v>0</v>
      </c>
      <c r="S725" s="238">
        <v>0</v>
      </c>
      <c r="T725" s="239">
        <f>S725*H725</f>
        <v>0</v>
      </c>
      <c r="U725" s="40"/>
      <c r="V725" s="40"/>
      <c r="W725" s="40"/>
      <c r="X725" s="40"/>
      <c r="Y725" s="40"/>
      <c r="Z725" s="40"/>
      <c r="AA725" s="40"/>
      <c r="AB725" s="40"/>
      <c r="AC725" s="40"/>
      <c r="AD725" s="40"/>
      <c r="AE725" s="40"/>
      <c r="AR725" s="240" t="s">
        <v>419</v>
      </c>
      <c r="AT725" s="240" t="s">
        <v>358</v>
      </c>
      <c r="AU725" s="240" t="s">
        <v>92</v>
      </c>
      <c r="AY725" s="18" t="s">
        <v>355</v>
      </c>
      <c r="BE725" s="241">
        <f>IF(N725="základní",J725,0)</f>
        <v>0</v>
      </c>
      <c r="BF725" s="241">
        <f>IF(N725="snížená",J725,0)</f>
        <v>0</v>
      </c>
      <c r="BG725" s="241">
        <f>IF(N725="zákl. přenesená",J725,0)</f>
        <v>0</v>
      </c>
      <c r="BH725" s="241">
        <f>IF(N725="sníž. přenesená",J725,0)</f>
        <v>0</v>
      </c>
      <c r="BI725" s="241">
        <f>IF(N725="nulová",J725,0)</f>
        <v>0</v>
      </c>
      <c r="BJ725" s="18" t="s">
        <v>90</v>
      </c>
      <c r="BK725" s="241">
        <f>ROUND(I725*H725,2)</f>
        <v>0</v>
      </c>
      <c r="BL725" s="18" t="s">
        <v>419</v>
      </c>
      <c r="BM725" s="240" t="s">
        <v>1307</v>
      </c>
    </row>
    <row r="726" s="2" customFormat="1" ht="16.5" customHeight="1">
      <c r="A726" s="40"/>
      <c r="B726" s="41"/>
      <c r="C726" s="284" t="s">
        <v>1308</v>
      </c>
      <c r="D726" s="284" t="s">
        <v>522</v>
      </c>
      <c r="E726" s="285" t="s">
        <v>1309</v>
      </c>
      <c r="F726" s="286" t="s">
        <v>714</v>
      </c>
      <c r="G726" s="287" t="s">
        <v>519</v>
      </c>
      <c r="H726" s="288">
        <v>0</v>
      </c>
      <c r="I726" s="289"/>
      <c r="J726" s="290">
        <f>ROUND(I726*H726,2)</f>
        <v>0</v>
      </c>
      <c r="K726" s="286" t="s">
        <v>361</v>
      </c>
      <c r="L726" s="291"/>
      <c r="M726" s="292" t="s">
        <v>1</v>
      </c>
      <c r="N726" s="293" t="s">
        <v>48</v>
      </c>
      <c r="O726" s="93"/>
      <c r="P726" s="238">
        <f>O726*H726</f>
        <v>0</v>
      </c>
      <c r="Q726" s="238">
        <v>0.0054000000000000003</v>
      </c>
      <c r="R726" s="238">
        <f>Q726*H726</f>
        <v>0</v>
      </c>
      <c r="S726" s="238">
        <v>0</v>
      </c>
      <c r="T726" s="239">
        <f>S726*H726</f>
        <v>0</v>
      </c>
      <c r="U726" s="40"/>
      <c r="V726" s="40"/>
      <c r="W726" s="40"/>
      <c r="X726" s="40"/>
      <c r="Y726" s="40"/>
      <c r="Z726" s="40"/>
      <c r="AA726" s="40"/>
      <c r="AB726" s="40"/>
      <c r="AC726" s="40"/>
      <c r="AD726" s="40"/>
      <c r="AE726" s="40"/>
      <c r="AR726" s="240" t="s">
        <v>649</v>
      </c>
      <c r="AT726" s="240" t="s">
        <v>522</v>
      </c>
      <c r="AU726" s="240" t="s">
        <v>92</v>
      </c>
      <c r="AY726" s="18" t="s">
        <v>355</v>
      </c>
      <c r="BE726" s="241">
        <f>IF(N726="základní",J726,0)</f>
        <v>0</v>
      </c>
      <c r="BF726" s="241">
        <f>IF(N726="snížená",J726,0)</f>
        <v>0</v>
      </c>
      <c r="BG726" s="241">
        <f>IF(N726="zákl. přenesená",J726,0)</f>
        <v>0</v>
      </c>
      <c r="BH726" s="241">
        <f>IF(N726="sníž. přenesená",J726,0)</f>
        <v>0</v>
      </c>
      <c r="BI726" s="241">
        <f>IF(N726="nulová",J726,0)</f>
        <v>0</v>
      </c>
      <c r="BJ726" s="18" t="s">
        <v>90</v>
      </c>
      <c r="BK726" s="241">
        <f>ROUND(I726*H726,2)</f>
        <v>0</v>
      </c>
      <c r="BL726" s="18" t="s">
        <v>419</v>
      </c>
      <c r="BM726" s="240" t="s">
        <v>1310</v>
      </c>
    </row>
    <row r="727" s="13" customFormat="1">
      <c r="A727" s="13"/>
      <c r="B727" s="252"/>
      <c r="C727" s="253"/>
      <c r="D727" s="242" t="s">
        <v>488</v>
      </c>
      <c r="E727" s="253"/>
      <c r="F727" s="255" t="s">
        <v>1311</v>
      </c>
      <c r="G727" s="253"/>
      <c r="H727" s="256">
        <v>0</v>
      </c>
      <c r="I727" s="257"/>
      <c r="J727" s="253"/>
      <c r="K727" s="253"/>
      <c r="L727" s="258"/>
      <c r="M727" s="259"/>
      <c r="N727" s="260"/>
      <c r="O727" s="260"/>
      <c r="P727" s="260"/>
      <c r="Q727" s="260"/>
      <c r="R727" s="260"/>
      <c r="S727" s="260"/>
      <c r="T727" s="261"/>
      <c r="U727" s="13"/>
      <c r="V727" s="13"/>
      <c r="W727" s="13"/>
      <c r="X727" s="13"/>
      <c r="Y727" s="13"/>
      <c r="Z727" s="13"/>
      <c r="AA727" s="13"/>
      <c r="AB727" s="13"/>
      <c r="AC727" s="13"/>
      <c r="AD727" s="13"/>
      <c r="AE727" s="13"/>
      <c r="AT727" s="262" t="s">
        <v>488</v>
      </c>
      <c r="AU727" s="262" t="s">
        <v>92</v>
      </c>
      <c r="AV727" s="13" t="s">
        <v>92</v>
      </c>
      <c r="AW727" s="13" t="s">
        <v>4</v>
      </c>
      <c r="AX727" s="13" t="s">
        <v>90</v>
      </c>
      <c r="AY727" s="262" t="s">
        <v>355</v>
      </c>
    </row>
    <row r="728" s="2" customFormat="1" ht="16.5" customHeight="1">
      <c r="A728" s="40"/>
      <c r="B728" s="41"/>
      <c r="C728" s="229" t="s">
        <v>1312</v>
      </c>
      <c r="D728" s="229" t="s">
        <v>358</v>
      </c>
      <c r="E728" s="230" t="s">
        <v>1313</v>
      </c>
      <c r="F728" s="231" t="s">
        <v>1314</v>
      </c>
      <c r="G728" s="232" t="s">
        <v>519</v>
      </c>
      <c r="H728" s="233">
        <v>427.80000000000001</v>
      </c>
      <c r="I728" s="234"/>
      <c r="J728" s="235">
        <f>ROUND(I728*H728,2)</f>
        <v>0</v>
      </c>
      <c r="K728" s="231" t="s">
        <v>361</v>
      </c>
      <c r="L728" s="46"/>
      <c r="M728" s="236" t="s">
        <v>1</v>
      </c>
      <c r="N728" s="237" t="s">
        <v>48</v>
      </c>
      <c r="O728" s="93"/>
      <c r="P728" s="238">
        <f>O728*H728</f>
        <v>0</v>
      </c>
      <c r="Q728" s="238">
        <v>0.00027999999999999998</v>
      </c>
      <c r="R728" s="238">
        <f>Q728*H728</f>
        <v>0.11978399999999999</v>
      </c>
      <c r="S728" s="238">
        <v>0</v>
      </c>
      <c r="T728" s="239">
        <f>S728*H728</f>
        <v>0</v>
      </c>
      <c r="U728" s="40"/>
      <c r="V728" s="40"/>
      <c r="W728" s="40"/>
      <c r="X728" s="40"/>
      <c r="Y728" s="40"/>
      <c r="Z728" s="40"/>
      <c r="AA728" s="40"/>
      <c r="AB728" s="40"/>
      <c r="AC728" s="40"/>
      <c r="AD728" s="40"/>
      <c r="AE728" s="40"/>
      <c r="AR728" s="240" t="s">
        <v>419</v>
      </c>
      <c r="AT728" s="240" t="s">
        <v>358</v>
      </c>
      <c r="AU728" s="240" t="s">
        <v>92</v>
      </c>
      <c r="AY728" s="18" t="s">
        <v>355</v>
      </c>
      <c r="BE728" s="241">
        <f>IF(N728="základní",J728,0)</f>
        <v>0</v>
      </c>
      <c r="BF728" s="241">
        <f>IF(N728="snížená",J728,0)</f>
        <v>0</v>
      </c>
      <c r="BG728" s="241">
        <f>IF(N728="zákl. přenesená",J728,0)</f>
        <v>0</v>
      </c>
      <c r="BH728" s="241">
        <f>IF(N728="sníž. přenesená",J728,0)</f>
        <v>0</v>
      </c>
      <c r="BI728" s="241">
        <f>IF(N728="nulová",J728,0)</f>
        <v>0</v>
      </c>
      <c r="BJ728" s="18" t="s">
        <v>90</v>
      </c>
      <c r="BK728" s="241">
        <f>ROUND(I728*H728,2)</f>
        <v>0</v>
      </c>
      <c r="BL728" s="18" t="s">
        <v>419</v>
      </c>
      <c r="BM728" s="240" t="s">
        <v>1315</v>
      </c>
    </row>
    <row r="729" s="15" customFormat="1">
      <c r="A729" s="15"/>
      <c r="B729" s="274"/>
      <c r="C729" s="275"/>
      <c r="D729" s="242" t="s">
        <v>488</v>
      </c>
      <c r="E729" s="276" t="s">
        <v>1</v>
      </c>
      <c r="F729" s="277" t="s">
        <v>1119</v>
      </c>
      <c r="G729" s="275"/>
      <c r="H729" s="276" t="s">
        <v>1</v>
      </c>
      <c r="I729" s="278"/>
      <c r="J729" s="275"/>
      <c r="K729" s="275"/>
      <c r="L729" s="279"/>
      <c r="M729" s="280"/>
      <c r="N729" s="281"/>
      <c r="O729" s="281"/>
      <c r="P729" s="281"/>
      <c r="Q729" s="281"/>
      <c r="R729" s="281"/>
      <c r="S729" s="281"/>
      <c r="T729" s="282"/>
      <c r="U729" s="15"/>
      <c r="V729" s="15"/>
      <c r="W729" s="15"/>
      <c r="X729" s="15"/>
      <c r="Y729" s="15"/>
      <c r="Z729" s="15"/>
      <c r="AA729" s="15"/>
      <c r="AB729" s="15"/>
      <c r="AC729" s="15"/>
      <c r="AD729" s="15"/>
      <c r="AE729" s="15"/>
      <c r="AT729" s="283" t="s">
        <v>488</v>
      </c>
      <c r="AU729" s="283" t="s">
        <v>92</v>
      </c>
      <c r="AV729" s="15" t="s">
        <v>90</v>
      </c>
      <c r="AW729" s="15" t="s">
        <v>38</v>
      </c>
      <c r="AX729" s="15" t="s">
        <v>83</v>
      </c>
      <c r="AY729" s="283" t="s">
        <v>355</v>
      </c>
    </row>
    <row r="730" s="13" customFormat="1">
      <c r="A730" s="13"/>
      <c r="B730" s="252"/>
      <c r="C730" s="253"/>
      <c r="D730" s="242" t="s">
        <v>488</v>
      </c>
      <c r="E730" s="254" t="s">
        <v>1</v>
      </c>
      <c r="F730" s="255" t="s">
        <v>1316</v>
      </c>
      <c r="G730" s="253"/>
      <c r="H730" s="256">
        <v>293.86000000000001</v>
      </c>
      <c r="I730" s="257"/>
      <c r="J730" s="253"/>
      <c r="K730" s="253"/>
      <c r="L730" s="258"/>
      <c r="M730" s="259"/>
      <c r="N730" s="260"/>
      <c r="O730" s="260"/>
      <c r="P730" s="260"/>
      <c r="Q730" s="260"/>
      <c r="R730" s="260"/>
      <c r="S730" s="260"/>
      <c r="T730" s="261"/>
      <c r="U730" s="13"/>
      <c r="V730" s="13"/>
      <c r="W730" s="13"/>
      <c r="X730" s="13"/>
      <c r="Y730" s="13"/>
      <c r="Z730" s="13"/>
      <c r="AA730" s="13"/>
      <c r="AB730" s="13"/>
      <c r="AC730" s="13"/>
      <c r="AD730" s="13"/>
      <c r="AE730" s="13"/>
      <c r="AT730" s="262" t="s">
        <v>488</v>
      </c>
      <c r="AU730" s="262" t="s">
        <v>92</v>
      </c>
      <c r="AV730" s="13" t="s">
        <v>92</v>
      </c>
      <c r="AW730" s="13" t="s">
        <v>38</v>
      </c>
      <c r="AX730" s="13" t="s">
        <v>83</v>
      </c>
      <c r="AY730" s="262" t="s">
        <v>355</v>
      </c>
    </row>
    <row r="731" s="13" customFormat="1">
      <c r="A731" s="13"/>
      <c r="B731" s="252"/>
      <c r="C731" s="253"/>
      <c r="D731" s="242" t="s">
        <v>488</v>
      </c>
      <c r="E731" s="254" t="s">
        <v>1</v>
      </c>
      <c r="F731" s="255" t="s">
        <v>1289</v>
      </c>
      <c r="G731" s="253"/>
      <c r="H731" s="256">
        <v>133.94</v>
      </c>
      <c r="I731" s="257"/>
      <c r="J731" s="253"/>
      <c r="K731" s="253"/>
      <c r="L731" s="258"/>
      <c r="M731" s="259"/>
      <c r="N731" s="260"/>
      <c r="O731" s="260"/>
      <c r="P731" s="260"/>
      <c r="Q731" s="260"/>
      <c r="R731" s="260"/>
      <c r="S731" s="260"/>
      <c r="T731" s="261"/>
      <c r="U731" s="13"/>
      <c r="V731" s="13"/>
      <c r="W731" s="13"/>
      <c r="X731" s="13"/>
      <c r="Y731" s="13"/>
      <c r="Z731" s="13"/>
      <c r="AA731" s="13"/>
      <c r="AB731" s="13"/>
      <c r="AC731" s="13"/>
      <c r="AD731" s="13"/>
      <c r="AE731" s="13"/>
      <c r="AT731" s="262" t="s">
        <v>488</v>
      </c>
      <c r="AU731" s="262" t="s">
        <v>92</v>
      </c>
      <c r="AV731" s="13" t="s">
        <v>92</v>
      </c>
      <c r="AW731" s="13" t="s">
        <v>38</v>
      </c>
      <c r="AX731" s="13" t="s">
        <v>83</v>
      </c>
      <c r="AY731" s="262" t="s">
        <v>355</v>
      </c>
    </row>
    <row r="732" s="14" customFormat="1">
      <c r="A732" s="14"/>
      <c r="B732" s="263"/>
      <c r="C732" s="264"/>
      <c r="D732" s="242" t="s">
        <v>488</v>
      </c>
      <c r="E732" s="265" t="s">
        <v>1</v>
      </c>
      <c r="F732" s="266" t="s">
        <v>490</v>
      </c>
      <c r="G732" s="264"/>
      <c r="H732" s="267">
        <v>427.80000000000001</v>
      </c>
      <c r="I732" s="268"/>
      <c r="J732" s="264"/>
      <c r="K732" s="264"/>
      <c r="L732" s="269"/>
      <c r="M732" s="270"/>
      <c r="N732" s="271"/>
      <c r="O732" s="271"/>
      <c r="P732" s="271"/>
      <c r="Q732" s="271"/>
      <c r="R732" s="271"/>
      <c r="S732" s="271"/>
      <c r="T732" s="272"/>
      <c r="U732" s="14"/>
      <c r="V732" s="14"/>
      <c r="W732" s="14"/>
      <c r="X732" s="14"/>
      <c r="Y732" s="14"/>
      <c r="Z732" s="14"/>
      <c r="AA732" s="14"/>
      <c r="AB732" s="14"/>
      <c r="AC732" s="14"/>
      <c r="AD732" s="14"/>
      <c r="AE732" s="14"/>
      <c r="AT732" s="273" t="s">
        <v>488</v>
      </c>
      <c r="AU732" s="273" t="s">
        <v>92</v>
      </c>
      <c r="AV732" s="14" t="s">
        <v>144</v>
      </c>
      <c r="AW732" s="14" t="s">
        <v>38</v>
      </c>
      <c r="AX732" s="14" t="s">
        <v>90</v>
      </c>
      <c r="AY732" s="273" t="s">
        <v>355</v>
      </c>
    </row>
    <row r="733" s="2" customFormat="1" ht="16.5" customHeight="1">
      <c r="A733" s="40"/>
      <c r="B733" s="41"/>
      <c r="C733" s="229" t="s">
        <v>1317</v>
      </c>
      <c r="D733" s="229" t="s">
        <v>358</v>
      </c>
      <c r="E733" s="230" t="s">
        <v>1318</v>
      </c>
      <c r="F733" s="231" t="s">
        <v>1319</v>
      </c>
      <c r="G733" s="232" t="s">
        <v>519</v>
      </c>
      <c r="H733" s="233">
        <v>1143.232</v>
      </c>
      <c r="I733" s="234"/>
      <c r="J733" s="235">
        <f>ROUND(I733*H733,2)</f>
        <v>0</v>
      </c>
      <c r="K733" s="231" t="s">
        <v>525</v>
      </c>
      <c r="L733" s="46"/>
      <c r="M733" s="236" t="s">
        <v>1</v>
      </c>
      <c r="N733" s="237" t="s">
        <v>48</v>
      </c>
      <c r="O733" s="93"/>
      <c r="P733" s="238">
        <f>O733*H733</f>
        <v>0</v>
      </c>
      <c r="Q733" s="238">
        <v>0.00019000000000000001</v>
      </c>
      <c r="R733" s="238">
        <f>Q733*H733</f>
        <v>0.21721408</v>
      </c>
      <c r="S733" s="238">
        <v>0</v>
      </c>
      <c r="T733" s="239">
        <f>S733*H733</f>
        <v>0</v>
      </c>
      <c r="U733" s="40"/>
      <c r="V733" s="40"/>
      <c r="W733" s="40"/>
      <c r="X733" s="40"/>
      <c r="Y733" s="40"/>
      <c r="Z733" s="40"/>
      <c r="AA733" s="40"/>
      <c r="AB733" s="40"/>
      <c r="AC733" s="40"/>
      <c r="AD733" s="40"/>
      <c r="AE733" s="40"/>
      <c r="AR733" s="240" t="s">
        <v>419</v>
      </c>
      <c r="AT733" s="240" t="s">
        <v>358</v>
      </c>
      <c r="AU733" s="240" t="s">
        <v>92</v>
      </c>
      <c r="AY733" s="18" t="s">
        <v>355</v>
      </c>
      <c r="BE733" s="241">
        <f>IF(N733="základní",J733,0)</f>
        <v>0</v>
      </c>
      <c r="BF733" s="241">
        <f>IF(N733="snížená",J733,0)</f>
        <v>0</v>
      </c>
      <c r="BG733" s="241">
        <f>IF(N733="zákl. přenesená",J733,0)</f>
        <v>0</v>
      </c>
      <c r="BH733" s="241">
        <f>IF(N733="sníž. přenesená",J733,0)</f>
        <v>0</v>
      </c>
      <c r="BI733" s="241">
        <f>IF(N733="nulová",J733,0)</f>
        <v>0</v>
      </c>
      <c r="BJ733" s="18" t="s">
        <v>90</v>
      </c>
      <c r="BK733" s="241">
        <f>ROUND(I733*H733,2)</f>
        <v>0</v>
      </c>
      <c r="BL733" s="18" t="s">
        <v>419</v>
      </c>
      <c r="BM733" s="240" t="s">
        <v>1320</v>
      </c>
    </row>
    <row r="734" s="2" customFormat="1">
      <c r="A734" s="40"/>
      <c r="B734" s="41"/>
      <c r="C734" s="42"/>
      <c r="D734" s="242" t="s">
        <v>368</v>
      </c>
      <c r="E734" s="42"/>
      <c r="F734" s="243" t="s">
        <v>1321</v>
      </c>
      <c r="G734" s="42"/>
      <c r="H734" s="42"/>
      <c r="I734" s="244"/>
      <c r="J734" s="42"/>
      <c r="K734" s="42"/>
      <c r="L734" s="46"/>
      <c r="M734" s="245"/>
      <c r="N734" s="246"/>
      <c r="O734" s="93"/>
      <c r="P734" s="93"/>
      <c r="Q734" s="93"/>
      <c r="R734" s="93"/>
      <c r="S734" s="93"/>
      <c r="T734" s="94"/>
      <c r="U734" s="40"/>
      <c r="V734" s="40"/>
      <c r="W734" s="40"/>
      <c r="X734" s="40"/>
      <c r="Y734" s="40"/>
      <c r="Z734" s="40"/>
      <c r="AA734" s="40"/>
      <c r="AB734" s="40"/>
      <c r="AC734" s="40"/>
      <c r="AD734" s="40"/>
      <c r="AE734" s="40"/>
      <c r="AT734" s="18" t="s">
        <v>368</v>
      </c>
      <c r="AU734" s="18" t="s">
        <v>92</v>
      </c>
    </row>
    <row r="735" s="15" customFormat="1">
      <c r="A735" s="15"/>
      <c r="B735" s="274"/>
      <c r="C735" s="275"/>
      <c r="D735" s="242" t="s">
        <v>488</v>
      </c>
      <c r="E735" s="276" t="s">
        <v>1</v>
      </c>
      <c r="F735" s="277" t="s">
        <v>912</v>
      </c>
      <c r="G735" s="275"/>
      <c r="H735" s="276" t="s">
        <v>1</v>
      </c>
      <c r="I735" s="278"/>
      <c r="J735" s="275"/>
      <c r="K735" s="275"/>
      <c r="L735" s="279"/>
      <c r="M735" s="280"/>
      <c r="N735" s="281"/>
      <c r="O735" s="281"/>
      <c r="P735" s="281"/>
      <c r="Q735" s="281"/>
      <c r="R735" s="281"/>
      <c r="S735" s="281"/>
      <c r="T735" s="282"/>
      <c r="U735" s="15"/>
      <c r="V735" s="15"/>
      <c r="W735" s="15"/>
      <c r="X735" s="15"/>
      <c r="Y735" s="15"/>
      <c r="Z735" s="15"/>
      <c r="AA735" s="15"/>
      <c r="AB735" s="15"/>
      <c r="AC735" s="15"/>
      <c r="AD735" s="15"/>
      <c r="AE735" s="15"/>
      <c r="AT735" s="283" t="s">
        <v>488</v>
      </c>
      <c r="AU735" s="283" t="s">
        <v>92</v>
      </c>
      <c r="AV735" s="15" t="s">
        <v>90</v>
      </c>
      <c r="AW735" s="15" t="s">
        <v>38</v>
      </c>
      <c r="AX735" s="15" t="s">
        <v>83</v>
      </c>
      <c r="AY735" s="283" t="s">
        <v>355</v>
      </c>
    </row>
    <row r="736" s="15" customFormat="1">
      <c r="A736" s="15"/>
      <c r="B736" s="274"/>
      <c r="C736" s="275"/>
      <c r="D736" s="242" t="s">
        <v>488</v>
      </c>
      <c r="E736" s="276" t="s">
        <v>1</v>
      </c>
      <c r="F736" s="277" t="s">
        <v>942</v>
      </c>
      <c r="G736" s="275"/>
      <c r="H736" s="276" t="s">
        <v>1</v>
      </c>
      <c r="I736" s="278"/>
      <c r="J736" s="275"/>
      <c r="K736" s="275"/>
      <c r="L736" s="279"/>
      <c r="M736" s="280"/>
      <c r="N736" s="281"/>
      <c r="O736" s="281"/>
      <c r="P736" s="281"/>
      <c r="Q736" s="281"/>
      <c r="R736" s="281"/>
      <c r="S736" s="281"/>
      <c r="T736" s="282"/>
      <c r="U736" s="15"/>
      <c r="V736" s="15"/>
      <c r="W736" s="15"/>
      <c r="X736" s="15"/>
      <c r="Y736" s="15"/>
      <c r="Z736" s="15"/>
      <c r="AA736" s="15"/>
      <c r="AB736" s="15"/>
      <c r="AC736" s="15"/>
      <c r="AD736" s="15"/>
      <c r="AE736" s="15"/>
      <c r="AT736" s="283" t="s">
        <v>488</v>
      </c>
      <c r="AU736" s="283" t="s">
        <v>92</v>
      </c>
      <c r="AV736" s="15" t="s">
        <v>90</v>
      </c>
      <c r="AW736" s="15" t="s">
        <v>38</v>
      </c>
      <c r="AX736" s="15" t="s">
        <v>83</v>
      </c>
      <c r="AY736" s="283" t="s">
        <v>355</v>
      </c>
    </row>
    <row r="737" s="13" customFormat="1">
      <c r="A737" s="13"/>
      <c r="B737" s="252"/>
      <c r="C737" s="253"/>
      <c r="D737" s="242" t="s">
        <v>488</v>
      </c>
      <c r="E737" s="254" t="s">
        <v>1</v>
      </c>
      <c r="F737" s="255" t="s">
        <v>1111</v>
      </c>
      <c r="G737" s="253"/>
      <c r="H737" s="256">
        <v>720</v>
      </c>
      <c r="I737" s="257"/>
      <c r="J737" s="253"/>
      <c r="K737" s="253"/>
      <c r="L737" s="258"/>
      <c r="M737" s="259"/>
      <c r="N737" s="260"/>
      <c r="O737" s="260"/>
      <c r="P737" s="260"/>
      <c r="Q737" s="260"/>
      <c r="R737" s="260"/>
      <c r="S737" s="260"/>
      <c r="T737" s="261"/>
      <c r="U737" s="13"/>
      <c r="V737" s="13"/>
      <c r="W737" s="13"/>
      <c r="X737" s="13"/>
      <c r="Y737" s="13"/>
      <c r="Z737" s="13"/>
      <c r="AA737" s="13"/>
      <c r="AB737" s="13"/>
      <c r="AC737" s="13"/>
      <c r="AD737" s="13"/>
      <c r="AE737" s="13"/>
      <c r="AT737" s="262" t="s">
        <v>488</v>
      </c>
      <c r="AU737" s="262" t="s">
        <v>92</v>
      </c>
      <c r="AV737" s="13" t="s">
        <v>92</v>
      </c>
      <c r="AW737" s="13" t="s">
        <v>38</v>
      </c>
      <c r="AX737" s="13" t="s">
        <v>83</v>
      </c>
      <c r="AY737" s="262" t="s">
        <v>355</v>
      </c>
    </row>
    <row r="738" s="16" customFormat="1">
      <c r="A738" s="16"/>
      <c r="B738" s="294"/>
      <c r="C738" s="295"/>
      <c r="D738" s="242" t="s">
        <v>488</v>
      </c>
      <c r="E738" s="296" t="s">
        <v>1</v>
      </c>
      <c r="F738" s="297" t="s">
        <v>623</v>
      </c>
      <c r="G738" s="295"/>
      <c r="H738" s="298">
        <v>720</v>
      </c>
      <c r="I738" s="299"/>
      <c r="J738" s="295"/>
      <c r="K738" s="295"/>
      <c r="L738" s="300"/>
      <c r="M738" s="301"/>
      <c r="N738" s="302"/>
      <c r="O738" s="302"/>
      <c r="P738" s="302"/>
      <c r="Q738" s="302"/>
      <c r="R738" s="302"/>
      <c r="S738" s="302"/>
      <c r="T738" s="303"/>
      <c r="U738" s="16"/>
      <c r="V738" s="16"/>
      <c r="W738" s="16"/>
      <c r="X738" s="16"/>
      <c r="Y738" s="16"/>
      <c r="Z738" s="16"/>
      <c r="AA738" s="16"/>
      <c r="AB738" s="16"/>
      <c r="AC738" s="16"/>
      <c r="AD738" s="16"/>
      <c r="AE738" s="16"/>
      <c r="AT738" s="304" t="s">
        <v>488</v>
      </c>
      <c r="AU738" s="304" t="s">
        <v>92</v>
      </c>
      <c r="AV738" s="16" t="s">
        <v>102</v>
      </c>
      <c r="AW738" s="16" t="s">
        <v>38</v>
      </c>
      <c r="AX738" s="16" t="s">
        <v>83</v>
      </c>
      <c r="AY738" s="304" t="s">
        <v>355</v>
      </c>
    </row>
    <row r="739" s="13" customFormat="1">
      <c r="A739" s="13"/>
      <c r="B739" s="252"/>
      <c r="C739" s="253"/>
      <c r="D739" s="242" t="s">
        <v>488</v>
      </c>
      <c r="E739" s="254" t="s">
        <v>1</v>
      </c>
      <c r="F739" s="255" t="s">
        <v>1322</v>
      </c>
      <c r="G739" s="253"/>
      <c r="H739" s="256">
        <v>150.38</v>
      </c>
      <c r="I739" s="257"/>
      <c r="J739" s="253"/>
      <c r="K739" s="253"/>
      <c r="L739" s="258"/>
      <c r="M739" s="259"/>
      <c r="N739" s="260"/>
      <c r="O739" s="260"/>
      <c r="P739" s="260"/>
      <c r="Q739" s="260"/>
      <c r="R739" s="260"/>
      <c r="S739" s="260"/>
      <c r="T739" s="261"/>
      <c r="U739" s="13"/>
      <c r="V739" s="13"/>
      <c r="W739" s="13"/>
      <c r="X739" s="13"/>
      <c r="Y739" s="13"/>
      <c r="Z739" s="13"/>
      <c r="AA739" s="13"/>
      <c r="AB739" s="13"/>
      <c r="AC739" s="13"/>
      <c r="AD739" s="13"/>
      <c r="AE739" s="13"/>
      <c r="AT739" s="262" t="s">
        <v>488</v>
      </c>
      <c r="AU739" s="262" t="s">
        <v>92</v>
      </c>
      <c r="AV739" s="13" t="s">
        <v>92</v>
      </c>
      <c r="AW739" s="13" t="s">
        <v>38</v>
      </c>
      <c r="AX739" s="13" t="s">
        <v>83</v>
      </c>
      <c r="AY739" s="262" t="s">
        <v>355</v>
      </c>
    </row>
    <row r="740" s="16" customFormat="1">
      <c r="A740" s="16"/>
      <c r="B740" s="294"/>
      <c r="C740" s="295"/>
      <c r="D740" s="242" t="s">
        <v>488</v>
      </c>
      <c r="E740" s="296" t="s">
        <v>1</v>
      </c>
      <c r="F740" s="297" t="s">
        <v>623</v>
      </c>
      <c r="G740" s="295"/>
      <c r="H740" s="298">
        <v>150.38</v>
      </c>
      <c r="I740" s="299"/>
      <c r="J740" s="295"/>
      <c r="K740" s="295"/>
      <c r="L740" s="300"/>
      <c r="M740" s="301"/>
      <c r="N740" s="302"/>
      <c r="O740" s="302"/>
      <c r="P740" s="302"/>
      <c r="Q740" s="302"/>
      <c r="R740" s="302"/>
      <c r="S740" s="302"/>
      <c r="T740" s="303"/>
      <c r="U740" s="16"/>
      <c r="V740" s="16"/>
      <c r="W740" s="16"/>
      <c r="X740" s="16"/>
      <c r="Y740" s="16"/>
      <c r="Z740" s="16"/>
      <c r="AA740" s="16"/>
      <c r="AB740" s="16"/>
      <c r="AC740" s="16"/>
      <c r="AD740" s="16"/>
      <c r="AE740" s="16"/>
      <c r="AT740" s="304" t="s">
        <v>488</v>
      </c>
      <c r="AU740" s="304" t="s">
        <v>92</v>
      </c>
      <c r="AV740" s="16" t="s">
        <v>102</v>
      </c>
      <c r="AW740" s="16" t="s">
        <v>38</v>
      </c>
      <c r="AX740" s="16" t="s">
        <v>83</v>
      </c>
      <c r="AY740" s="304" t="s">
        <v>355</v>
      </c>
    </row>
    <row r="741" s="13" customFormat="1">
      <c r="A741" s="13"/>
      <c r="B741" s="252"/>
      <c r="C741" s="253"/>
      <c r="D741" s="242" t="s">
        <v>488</v>
      </c>
      <c r="E741" s="254" t="s">
        <v>1</v>
      </c>
      <c r="F741" s="255" t="s">
        <v>1323</v>
      </c>
      <c r="G741" s="253"/>
      <c r="H741" s="256">
        <v>272.85199999999998</v>
      </c>
      <c r="I741" s="257"/>
      <c r="J741" s="253"/>
      <c r="K741" s="253"/>
      <c r="L741" s="258"/>
      <c r="M741" s="259"/>
      <c r="N741" s="260"/>
      <c r="O741" s="260"/>
      <c r="P741" s="260"/>
      <c r="Q741" s="260"/>
      <c r="R741" s="260"/>
      <c r="S741" s="260"/>
      <c r="T741" s="261"/>
      <c r="U741" s="13"/>
      <c r="V741" s="13"/>
      <c r="W741" s="13"/>
      <c r="X741" s="13"/>
      <c r="Y741" s="13"/>
      <c r="Z741" s="13"/>
      <c r="AA741" s="13"/>
      <c r="AB741" s="13"/>
      <c r="AC741" s="13"/>
      <c r="AD741" s="13"/>
      <c r="AE741" s="13"/>
      <c r="AT741" s="262" t="s">
        <v>488</v>
      </c>
      <c r="AU741" s="262" t="s">
        <v>92</v>
      </c>
      <c r="AV741" s="13" t="s">
        <v>92</v>
      </c>
      <c r="AW741" s="13" t="s">
        <v>38</v>
      </c>
      <c r="AX741" s="13" t="s">
        <v>83</v>
      </c>
      <c r="AY741" s="262" t="s">
        <v>355</v>
      </c>
    </row>
    <row r="742" s="14" customFormat="1">
      <c r="A742" s="14"/>
      <c r="B742" s="263"/>
      <c r="C742" s="264"/>
      <c r="D742" s="242" t="s">
        <v>488</v>
      </c>
      <c r="E742" s="265" t="s">
        <v>1</v>
      </c>
      <c r="F742" s="266" t="s">
        <v>490</v>
      </c>
      <c r="G742" s="264"/>
      <c r="H742" s="267">
        <v>1143.232</v>
      </c>
      <c r="I742" s="268"/>
      <c r="J742" s="264"/>
      <c r="K742" s="264"/>
      <c r="L742" s="269"/>
      <c r="M742" s="270"/>
      <c r="N742" s="271"/>
      <c r="O742" s="271"/>
      <c r="P742" s="271"/>
      <c r="Q742" s="271"/>
      <c r="R742" s="271"/>
      <c r="S742" s="271"/>
      <c r="T742" s="272"/>
      <c r="U742" s="14"/>
      <c r="V742" s="14"/>
      <c r="W742" s="14"/>
      <c r="X742" s="14"/>
      <c r="Y742" s="14"/>
      <c r="Z742" s="14"/>
      <c r="AA742" s="14"/>
      <c r="AB742" s="14"/>
      <c r="AC742" s="14"/>
      <c r="AD742" s="14"/>
      <c r="AE742" s="14"/>
      <c r="AT742" s="273" t="s">
        <v>488</v>
      </c>
      <c r="AU742" s="273" t="s">
        <v>92</v>
      </c>
      <c r="AV742" s="14" t="s">
        <v>144</v>
      </c>
      <c r="AW742" s="14" t="s">
        <v>38</v>
      </c>
      <c r="AX742" s="14" t="s">
        <v>90</v>
      </c>
      <c r="AY742" s="273" t="s">
        <v>355</v>
      </c>
    </row>
    <row r="743" s="2" customFormat="1" ht="16.5" customHeight="1">
      <c r="A743" s="40"/>
      <c r="B743" s="41"/>
      <c r="C743" s="229" t="s">
        <v>1324</v>
      </c>
      <c r="D743" s="229" t="s">
        <v>358</v>
      </c>
      <c r="E743" s="230" t="s">
        <v>1325</v>
      </c>
      <c r="F743" s="231" t="s">
        <v>1326</v>
      </c>
      <c r="G743" s="232" t="s">
        <v>1263</v>
      </c>
      <c r="H743" s="305"/>
      <c r="I743" s="234"/>
      <c r="J743" s="235">
        <f>ROUND(I743*H743,2)</f>
        <v>0</v>
      </c>
      <c r="K743" s="231" t="s">
        <v>361</v>
      </c>
      <c r="L743" s="46"/>
      <c r="M743" s="236" t="s">
        <v>1</v>
      </c>
      <c r="N743" s="237" t="s">
        <v>48</v>
      </c>
      <c r="O743" s="93"/>
      <c r="P743" s="238">
        <f>O743*H743</f>
        <v>0</v>
      </c>
      <c r="Q743" s="238">
        <v>0</v>
      </c>
      <c r="R743" s="238">
        <f>Q743*H743</f>
        <v>0</v>
      </c>
      <c r="S743" s="238">
        <v>0</v>
      </c>
      <c r="T743" s="239">
        <f>S743*H743</f>
        <v>0</v>
      </c>
      <c r="U743" s="40"/>
      <c r="V743" s="40"/>
      <c r="W743" s="40"/>
      <c r="X743" s="40"/>
      <c r="Y743" s="40"/>
      <c r="Z743" s="40"/>
      <c r="AA743" s="40"/>
      <c r="AB743" s="40"/>
      <c r="AC743" s="40"/>
      <c r="AD743" s="40"/>
      <c r="AE743" s="40"/>
      <c r="AR743" s="240" t="s">
        <v>419</v>
      </c>
      <c r="AT743" s="240" t="s">
        <v>358</v>
      </c>
      <c r="AU743" s="240" t="s">
        <v>92</v>
      </c>
      <c r="AY743" s="18" t="s">
        <v>355</v>
      </c>
      <c r="BE743" s="241">
        <f>IF(N743="základní",J743,0)</f>
        <v>0</v>
      </c>
      <c r="BF743" s="241">
        <f>IF(N743="snížená",J743,0)</f>
        <v>0</v>
      </c>
      <c r="BG743" s="241">
        <f>IF(N743="zákl. přenesená",J743,0)</f>
        <v>0</v>
      </c>
      <c r="BH743" s="241">
        <f>IF(N743="sníž. přenesená",J743,0)</f>
        <v>0</v>
      </c>
      <c r="BI743" s="241">
        <f>IF(N743="nulová",J743,0)</f>
        <v>0</v>
      </c>
      <c r="BJ743" s="18" t="s">
        <v>90</v>
      </c>
      <c r="BK743" s="241">
        <f>ROUND(I743*H743,2)</f>
        <v>0</v>
      </c>
      <c r="BL743" s="18" t="s">
        <v>419</v>
      </c>
      <c r="BM743" s="240" t="s">
        <v>1327</v>
      </c>
    </row>
    <row r="744" s="12" customFormat="1" ht="22.8" customHeight="1">
      <c r="A744" s="12"/>
      <c r="B744" s="213"/>
      <c r="C744" s="214"/>
      <c r="D744" s="215" t="s">
        <v>82</v>
      </c>
      <c r="E744" s="227" t="s">
        <v>1328</v>
      </c>
      <c r="F744" s="227" t="s">
        <v>1329</v>
      </c>
      <c r="G744" s="214"/>
      <c r="H744" s="214"/>
      <c r="I744" s="217"/>
      <c r="J744" s="228">
        <f>BK744</f>
        <v>0</v>
      </c>
      <c r="K744" s="214"/>
      <c r="L744" s="219"/>
      <c r="M744" s="220"/>
      <c r="N744" s="221"/>
      <c r="O744" s="221"/>
      <c r="P744" s="222">
        <f>SUM(P745:P857)</f>
        <v>0</v>
      </c>
      <c r="Q744" s="221"/>
      <c r="R744" s="222">
        <f>SUM(R745:R857)</f>
        <v>44.147742739999998</v>
      </c>
      <c r="S744" s="221"/>
      <c r="T744" s="223">
        <f>SUM(T745:T857)</f>
        <v>0</v>
      </c>
      <c r="U744" s="12"/>
      <c r="V744" s="12"/>
      <c r="W744" s="12"/>
      <c r="X744" s="12"/>
      <c r="Y744" s="12"/>
      <c r="Z744" s="12"/>
      <c r="AA744" s="12"/>
      <c r="AB744" s="12"/>
      <c r="AC744" s="12"/>
      <c r="AD744" s="12"/>
      <c r="AE744" s="12"/>
      <c r="AR744" s="224" t="s">
        <v>92</v>
      </c>
      <c r="AT744" s="225" t="s">
        <v>82</v>
      </c>
      <c r="AU744" s="225" t="s">
        <v>90</v>
      </c>
      <c r="AY744" s="224" t="s">
        <v>355</v>
      </c>
      <c r="BK744" s="226">
        <f>SUM(BK745:BK857)</f>
        <v>0</v>
      </c>
    </row>
    <row r="745" s="2" customFormat="1" ht="16.5" customHeight="1">
      <c r="A745" s="40"/>
      <c r="B745" s="41"/>
      <c r="C745" s="229" t="s">
        <v>1330</v>
      </c>
      <c r="D745" s="229" t="s">
        <v>358</v>
      </c>
      <c r="E745" s="230" t="s">
        <v>1331</v>
      </c>
      <c r="F745" s="231" t="s">
        <v>1332</v>
      </c>
      <c r="G745" s="232" t="s">
        <v>519</v>
      </c>
      <c r="H745" s="233">
        <v>1200.7000000000001</v>
      </c>
      <c r="I745" s="234"/>
      <c r="J745" s="235">
        <f>ROUND(I745*H745,2)</f>
        <v>0</v>
      </c>
      <c r="K745" s="231" t="s">
        <v>361</v>
      </c>
      <c r="L745" s="46"/>
      <c r="M745" s="236" t="s">
        <v>1</v>
      </c>
      <c r="N745" s="237" t="s">
        <v>48</v>
      </c>
      <c r="O745" s="93"/>
      <c r="P745" s="238">
        <f>O745*H745</f>
        <v>0</v>
      </c>
      <c r="Q745" s="238">
        <v>0</v>
      </c>
      <c r="R745" s="238">
        <f>Q745*H745</f>
        <v>0</v>
      </c>
      <c r="S745" s="238">
        <v>0</v>
      </c>
      <c r="T745" s="239">
        <f>S745*H745</f>
        <v>0</v>
      </c>
      <c r="U745" s="40"/>
      <c r="V745" s="40"/>
      <c r="W745" s="40"/>
      <c r="X745" s="40"/>
      <c r="Y745" s="40"/>
      <c r="Z745" s="40"/>
      <c r="AA745" s="40"/>
      <c r="AB745" s="40"/>
      <c r="AC745" s="40"/>
      <c r="AD745" s="40"/>
      <c r="AE745" s="40"/>
      <c r="AR745" s="240" t="s">
        <v>419</v>
      </c>
      <c r="AT745" s="240" t="s">
        <v>358</v>
      </c>
      <c r="AU745" s="240" t="s">
        <v>92</v>
      </c>
      <c r="AY745" s="18" t="s">
        <v>355</v>
      </c>
      <c r="BE745" s="241">
        <f>IF(N745="základní",J745,0)</f>
        <v>0</v>
      </c>
      <c r="BF745" s="241">
        <f>IF(N745="snížená",J745,0)</f>
        <v>0</v>
      </c>
      <c r="BG745" s="241">
        <f>IF(N745="zákl. přenesená",J745,0)</f>
        <v>0</v>
      </c>
      <c r="BH745" s="241">
        <f>IF(N745="sníž. přenesená",J745,0)</f>
        <v>0</v>
      </c>
      <c r="BI745" s="241">
        <f>IF(N745="nulová",J745,0)</f>
        <v>0</v>
      </c>
      <c r="BJ745" s="18" t="s">
        <v>90</v>
      </c>
      <c r="BK745" s="241">
        <f>ROUND(I745*H745,2)</f>
        <v>0</v>
      </c>
      <c r="BL745" s="18" t="s">
        <v>419</v>
      </c>
      <c r="BM745" s="240" t="s">
        <v>1333</v>
      </c>
    </row>
    <row r="746" s="15" customFormat="1">
      <c r="A746" s="15"/>
      <c r="B746" s="274"/>
      <c r="C746" s="275"/>
      <c r="D746" s="242" t="s">
        <v>488</v>
      </c>
      <c r="E746" s="276" t="s">
        <v>1</v>
      </c>
      <c r="F746" s="277" t="s">
        <v>942</v>
      </c>
      <c r="G746" s="275"/>
      <c r="H746" s="276" t="s">
        <v>1</v>
      </c>
      <c r="I746" s="278"/>
      <c r="J746" s="275"/>
      <c r="K746" s="275"/>
      <c r="L746" s="279"/>
      <c r="M746" s="280"/>
      <c r="N746" s="281"/>
      <c r="O746" s="281"/>
      <c r="P746" s="281"/>
      <c r="Q746" s="281"/>
      <c r="R746" s="281"/>
      <c r="S746" s="281"/>
      <c r="T746" s="282"/>
      <c r="U746" s="15"/>
      <c r="V746" s="15"/>
      <c r="W746" s="15"/>
      <c r="X746" s="15"/>
      <c r="Y746" s="15"/>
      <c r="Z746" s="15"/>
      <c r="AA746" s="15"/>
      <c r="AB746" s="15"/>
      <c r="AC746" s="15"/>
      <c r="AD746" s="15"/>
      <c r="AE746" s="15"/>
      <c r="AT746" s="283" t="s">
        <v>488</v>
      </c>
      <c r="AU746" s="283" t="s">
        <v>92</v>
      </c>
      <c r="AV746" s="15" t="s">
        <v>90</v>
      </c>
      <c r="AW746" s="15" t="s">
        <v>38</v>
      </c>
      <c r="AX746" s="15" t="s">
        <v>83</v>
      </c>
      <c r="AY746" s="283" t="s">
        <v>355</v>
      </c>
    </row>
    <row r="747" s="13" customFormat="1">
      <c r="A747" s="13"/>
      <c r="B747" s="252"/>
      <c r="C747" s="253"/>
      <c r="D747" s="242" t="s">
        <v>488</v>
      </c>
      <c r="E747" s="254" t="s">
        <v>1</v>
      </c>
      <c r="F747" s="255" t="s">
        <v>976</v>
      </c>
      <c r="G747" s="253"/>
      <c r="H747" s="256">
        <v>1200.7000000000001</v>
      </c>
      <c r="I747" s="257"/>
      <c r="J747" s="253"/>
      <c r="K747" s="253"/>
      <c r="L747" s="258"/>
      <c r="M747" s="259"/>
      <c r="N747" s="260"/>
      <c r="O747" s="260"/>
      <c r="P747" s="260"/>
      <c r="Q747" s="260"/>
      <c r="R747" s="260"/>
      <c r="S747" s="260"/>
      <c r="T747" s="261"/>
      <c r="U747" s="13"/>
      <c r="V747" s="13"/>
      <c r="W747" s="13"/>
      <c r="X747" s="13"/>
      <c r="Y747" s="13"/>
      <c r="Z747" s="13"/>
      <c r="AA747" s="13"/>
      <c r="AB747" s="13"/>
      <c r="AC747" s="13"/>
      <c r="AD747" s="13"/>
      <c r="AE747" s="13"/>
      <c r="AT747" s="262" t="s">
        <v>488</v>
      </c>
      <c r="AU747" s="262" t="s">
        <v>92</v>
      </c>
      <c r="AV747" s="13" t="s">
        <v>92</v>
      </c>
      <c r="AW747" s="13" t="s">
        <v>38</v>
      </c>
      <c r="AX747" s="13" t="s">
        <v>83</v>
      </c>
      <c r="AY747" s="262" t="s">
        <v>355</v>
      </c>
    </row>
    <row r="748" s="14" customFormat="1">
      <c r="A748" s="14"/>
      <c r="B748" s="263"/>
      <c r="C748" s="264"/>
      <c r="D748" s="242" t="s">
        <v>488</v>
      </c>
      <c r="E748" s="265" t="s">
        <v>1</v>
      </c>
      <c r="F748" s="266" t="s">
        <v>490</v>
      </c>
      <c r="G748" s="264"/>
      <c r="H748" s="267">
        <v>1200.7000000000001</v>
      </c>
      <c r="I748" s="268"/>
      <c r="J748" s="264"/>
      <c r="K748" s="264"/>
      <c r="L748" s="269"/>
      <c r="M748" s="270"/>
      <c r="N748" s="271"/>
      <c r="O748" s="271"/>
      <c r="P748" s="271"/>
      <c r="Q748" s="271"/>
      <c r="R748" s="271"/>
      <c r="S748" s="271"/>
      <c r="T748" s="272"/>
      <c r="U748" s="14"/>
      <c r="V748" s="14"/>
      <c r="W748" s="14"/>
      <c r="X748" s="14"/>
      <c r="Y748" s="14"/>
      <c r="Z748" s="14"/>
      <c r="AA748" s="14"/>
      <c r="AB748" s="14"/>
      <c r="AC748" s="14"/>
      <c r="AD748" s="14"/>
      <c r="AE748" s="14"/>
      <c r="AT748" s="273" t="s">
        <v>488</v>
      </c>
      <c r="AU748" s="273" t="s">
        <v>92</v>
      </c>
      <c r="AV748" s="14" t="s">
        <v>144</v>
      </c>
      <c r="AW748" s="14" t="s">
        <v>38</v>
      </c>
      <c r="AX748" s="14" t="s">
        <v>90</v>
      </c>
      <c r="AY748" s="273" t="s">
        <v>355</v>
      </c>
    </row>
    <row r="749" s="2" customFormat="1" ht="16.5" customHeight="1">
      <c r="A749" s="40"/>
      <c r="B749" s="41"/>
      <c r="C749" s="284" t="s">
        <v>1334</v>
      </c>
      <c r="D749" s="284" t="s">
        <v>522</v>
      </c>
      <c r="E749" s="285" t="s">
        <v>1335</v>
      </c>
      <c r="F749" s="286" t="s">
        <v>1336</v>
      </c>
      <c r="G749" s="287" t="s">
        <v>519</v>
      </c>
      <c r="H749" s="288">
        <v>1320.77</v>
      </c>
      <c r="I749" s="289"/>
      <c r="J749" s="290">
        <f>ROUND(I749*H749,2)</f>
        <v>0</v>
      </c>
      <c r="K749" s="286" t="s">
        <v>361</v>
      </c>
      <c r="L749" s="291"/>
      <c r="M749" s="292" t="s">
        <v>1</v>
      </c>
      <c r="N749" s="293" t="s">
        <v>48</v>
      </c>
      <c r="O749" s="93"/>
      <c r="P749" s="238">
        <f>O749*H749</f>
        <v>0</v>
      </c>
      <c r="Q749" s="238">
        <v>0.0035000000000000001</v>
      </c>
      <c r="R749" s="238">
        <f>Q749*H749</f>
        <v>4.6226950000000002</v>
      </c>
      <c r="S749" s="238">
        <v>0</v>
      </c>
      <c r="T749" s="239">
        <f>S749*H749</f>
        <v>0</v>
      </c>
      <c r="U749" s="40"/>
      <c r="V749" s="40"/>
      <c r="W749" s="40"/>
      <c r="X749" s="40"/>
      <c r="Y749" s="40"/>
      <c r="Z749" s="40"/>
      <c r="AA749" s="40"/>
      <c r="AB749" s="40"/>
      <c r="AC749" s="40"/>
      <c r="AD749" s="40"/>
      <c r="AE749" s="40"/>
      <c r="AR749" s="240" t="s">
        <v>649</v>
      </c>
      <c r="AT749" s="240" t="s">
        <v>522</v>
      </c>
      <c r="AU749" s="240" t="s">
        <v>92</v>
      </c>
      <c r="AY749" s="18" t="s">
        <v>355</v>
      </c>
      <c r="BE749" s="241">
        <f>IF(N749="základní",J749,0)</f>
        <v>0</v>
      </c>
      <c r="BF749" s="241">
        <f>IF(N749="snížená",J749,0)</f>
        <v>0</v>
      </c>
      <c r="BG749" s="241">
        <f>IF(N749="zákl. přenesená",J749,0)</f>
        <v>0</v>
      </c>
      <c r="BH749" s="241">
        <f>IF(N749="sníž. přenesená",J749,0)</f>
        <v>0</v>
      </c>
      <c r="BI749" s="241">
        <f>IF(N749="nulová",J749,0)</f>
        <v>0</v>
      </c>
      <c r="BJ749" s="18" t="s">
        <v>90</v>
      </c>
      <c r="BK749" s="241">
        <f>ROUND(I749*H749,2)</f>
        <v>0</v>
      </c>
      <c r="BL749" s="18" t="s">
        <v>419</v>
      </c>
      <c r="BM749" s="240" t="s">
        <v>1337</v>
      </c>
    </row>
    <row r="750" s="13" customFormat="1">
      <c r="A750" s="13"/>
      <c r="B750" s="252"/>
      <c r="C750" s="253"/>
      <c r="D750" s="242" t="s">
        <v>488</v>
      </c>
      <c r="E750" s="253"/>
      <c r="F750" s="255" t="s">
        <v>1338</v>
      </c>
      <c r="G750" s="253"/>
      <c r="H750" s="256">
        <v>1320.77</v>
      </c>
      <c r="I750" s="257"/>
      <c r="J750" s="253"/>
      <c r="K750" s="253"/>
      <c r="L750" s="258"/>
      <c r="M750" s="259"/>
      <c r="N750" s="260"/>
      <c r="O750" s="260"/>
      <c r="P750" s="260"/>
      <c r="Q750" s="260"/>
      <c r="R750" s="260"/>
      <c r="S750" s="260"/>
      <c r="T750" s="261"/>
      <c r="U750" s="13"/>
      <c r="V750" s="13"/>
      <c r="W750" s="13"/>
      <c r="X750" s="13"/>
      <c r="Y750" s="13"/>
      <c r="Z750" s="13"/>
      <c r="AA750" s="13"/>
      <c r="AB750" s="13"/>
      <c r="AC750" s="13"/>
      <c r="AD750" s="13"/>
      <c r="AE750" s="13"/>
      <c r="AT750" s="262" t="s">
        <v>488</v>
      </c>
      <c r="AU750" s="262" t="s">
        <v>92</v>
      </c>
      <c r="AV750" s="13" t="s">
        <v>92</v>
      </c>
      <c r="AW750" s="13" t="s">
        <v>4</v>
      </c>
      <c r="AX750" s="13" t="s">
        <v>90</v>
      </c>
      <c r="AY750" s="262" t="s">
        <v>355</v>
      </c>
    </row>
    <row r="751" s="2" customFormat="1" ht="16.5" customHeight="1">
      <c r="A751" s="40"/>
      <c r="B751" s="41"/>
      <c r="C751" s="229" t="s">
        <v>1339</v>
      </c>
      <c r="D751" s="229" t="s">
        <v>358</v>
      </c>
      <c r="E751" s="230" t="s">
        <v>1331</v>
      </c>
      <c r="F751" s="231" t="s">
        <v>1332</v>
      </c>
      <c r="G751" s="232" t="s">
        <v>519</v>
      </c>
      <c r="H751" s="233">
        <v>6100.2600000000002</v>
      </c>
      <c r="I751" s="234"/>
      <c r="J751" s="235">
        <f>ROUND(I751*H751,2)</f>
        <v>0</v>
      </c>
      <c r="K751" s="231" t="s">
        <v>361</v>
      </c>
      <c r="L751" s="46"/>
      <c r="M751" s="236" t="s">
        <v>1</v>
      </c>
      <c r="N751" s="237" t="s">
        <v>48</v>
      </c>
      <c r="O751" s="93"/>
      <c r="P751" s="238">
        <f>O751*H751</f>
        <v>0</v>
      </c>
      <c r="Q751" s="238">
        <v>0</v>
      </c>
      <c r="R751" s="238">
        <f>Q751*H751</f>
        <v>0</v>
      </c>
      <c r="S751" s="238">
        <v>0</v>
      </c>
      <c r="T751" s="239">
        <f>S751*H751</f>
        <v>0</v>
      </c>
      <c r="U751" s="40"/>
      <c r="V751" s="40"/>
      <c r="W751" s="40"/>
      <c r="X751" s="40"/>
      <c r="Y751" s="40"/>
      <c r="Z751" s="40"/>
      <c r="AA751" s="40"/>
      <c r="AB751" s="40"/>
      <c r="AC751" s="40"/>
      <c r="AD751" s="40"/>
      <c r="AE751" s="40"/>
      <c r="AR751" s="240" t="s">
        <v>419</v>
      </c>
      <c r="AT751" s="240" t="s">
        <v>358</v>
      </c>
      <c r="AU751" s="240" t="s">
        <v>92</v>
      </c>
      <c r="AY751" s="18" t="s">
        <v>355</v>
      </c>
      <c r="BE751" s="241">
        <f>IF(N751="základní",J751,0)</f>
        <v>0</v>
      </c>
      <c r="BF751" s="241">
        <f>IF(N751="snížená",J751,0)</f>
        <v>0</v>
      </c>
      <c r="BG751" s="241">
        <f>IF(N751="zákl. přenesená",J751,0)</f>
        <v>0</v>
      </c>
      <c r="BH751" s="241">
        <f>IF(N751="sníž. přenesená",J751,0)</f>
        <v>0</v>
      </c>
      <c r="BI751" s="241">
        <f>IF(N751="nulová",J751,0)</f>
        <v>0</v>
      </c>
      <c r="BJ751" s="18" t="s">
        <v>90</v>
      </c>
      <c r="BK751" s="241">
        <f>ROUND(I751*H751,2)</f>
        <v>0</v>
      </c>
      <c r="BL751" s="18" t="s">
        <v>419</v>
      </c>
      <c r="BM751" s="240" t="s">
        <v>1340</v>
      </c>
    </row>
    <row r="752" s="15" customFormat="1">
      <c r="A752" s="15"/>
      <c r="B752" s="274"/>
      <c r="C752" s="275"/>
      <c r="D752" s="242" t="s">
        <v>488</v>
      </c>
      <c r="E752" s="276" t="s">
        <v>1</v>
      </c>
      <c r="F752" s="277" t="s">
        <v>942</v>
      </c>
      <c r="G752" s="275"/>
      <c r="H752" s="276" t="s">
        <v>1</v>
      </c>
      <c r="I752" s="278"/>
      <c r="J752" s="275"/>
      <c r="K752" s="275"/>
      <c r="L752" s="279"/>
      <c r="M752" s="280"/>
      <c r="N752" s="281"/>
      <c r="O752" s="281"/>
      <c r="P752" s="281"/>
      <c r="Q752" s="281"/>
      <c r="R752" s="281"/>
      <c r="S752" s="281"/>
      <c r="T752" s="282"/>
      <c r="U752" s="15"/>
      <c r="V752" s="15"/>
      <c r="W752" s="15"/>
      <c r="X752" s="15"/>
      <c r="Y752" s="15"/>
      <c r="Z752" s="15"/>
      <c r="AA752" s="15"/>
      <c r="AB752" s="15"/>
      <c r="AC752" s="15"/>
      <c r="AD752" s="15"/>
      <c r="AE752" s="15"/>
      <c r="AT752" s="283" t="s">
        <v>488</v>
      </c>
      <c r="AU752" s="283" t="s">
        <v>92</v>
      </c>
      <c r="AV752" s="15" t="s">
        <v>90</v>
      </c>
      <c r="AW752" s="15" t="s">
        <v>38</v>
      </c>
      <c r="AX752" s="15" t="s">
        <v>83</v>
      </c>
      <c r="AY752" s="283" t="s">
        <v>355</v>
      </c>
    </row>
    <row r="753" s="13" customFormat="1">
      <c r="A753" s="13"/>
      <c r="B753" s="252"/>
      <c r="C753" s="253"/>
      <c r="D753" s="242" t="s">
        <v>488</v>
      </c>
      <c r="E753" s="254" t="s">
        <v>1</v>
      </c>
      <c r="F753" s="255" t="s">
        <v>1341</v>
      </c>
      <c r="G753" s="253"/>
      <c r="H753" s="256">
        <v>5020.5900000000001</v>
      </c>
      <c r="I753" s="257"/>
      <c r="J753" s="253"/>
      <c r="K753" s="253"/>
      <c r="L753" s="258"/>
      <c r="M753" s="259"/>
      <c r="N753" s="260"/>
      <c r="O753" s="260"/>
      <c r="P753" s="260"/>
      <c r="Q753" s="260"/>
      <c r="R753" s="260"/>
      <c r="S753" s="260"/>
      <c r="T753" s="261"/>
      <c r="U753" s="13"/>
      <c r="V753" s="13"/>
      <c r="W753" s="13"/>
      <c r="X753" s="13"/>
      <c r="Y753" s="13"/>
      <c r="Z753" s="13"/>
      <c r="AA753" s="13"/>
      <c r="AB753" s="13"/>
      <c r="AC753" s="13"/>
      <c r="AD753" s="13"/>
      <c r="AE753" s="13"/>
      <c r="AT753" s="262" t="s">
        <v>488</v>
      </c>
      <c r="AU753" s="262" t="s">
        <v>92</v>
      </c>
      <c r="AV753" s="13" t="s">
        <v>92</v>
      </c>
      <c r="AW753" s="13" t="s">
        <v>38</v>
      </c>
      <c r="AX753" s="13" t="s">
        <v>83</v>
      </c>
      <c r="AY753" s="262" t="s">
        <v>355</v>
      </c>
    </row>
    <row r="754" s="13" customFormat="1">
      <c r="A754" s="13"/>
      <c r="B754" s="252"/>
      <c r="C754" s="253"/>
      <c r="D754" s="242" t="s">
        <v>488</v>
      </c>
      <c r="E754" s="254" t="s">
        <v>1</v>
      </c>
      <c r="F754" s="255" t="s">
        <v>1342</v>
      </c>
      <c r="G754" s="253"/>
      <c r="H754" s="256">
        <v>1035.51</v>
      </c>
      <c r="I754" s="257"/>
      <c r="J754" s="253"/>
      <c r="K754" s="253"/>
      <c r="L754" s="258"/>
      <c r="M754" s="259"/>
      <c r="N754" s="260"/>
      <c r="O754" s="260"/>
      <c r="P754" s="260"/>
      <c r="Q754" s="260"/>
      <c r="R754" s="260"/>
      <c r="S754" s="260"/>
      <c r="T754" s="261"/>
      <c r="U754" s="13"/>
      <c r="V754" s="13"/>
      <c r="W754" s="13"/>
      <c r="X754" s="13"/>
      <c r="Y754" s="13"/>
      <c r="Z754" s="13"/>
      <c r="AA754" s="13"/>
      <c r="AB754" s="13"/>
      <c r="AC754" s="13"/>
      <c r="AD754" s="13"/>
      <c r="AE754" s="13"/>
      <c r="AT754" s="262" t="s">
        <v>488</v>
      </c>
      <c r="AU754" s="262" t="s">
        <v>92</v>
      </c>
      <c r="AV754" s="13" t="s">
        <v>92</v>
      </c>
      <c r="AW754" s="13" t="s">
        <v>38</v>
      </c>
      <c r="AX754" s="13" t="s">
        <v>83</v>
      </c>
      <c r="AY754" s="262" t="s">
        <v>355</v>
      </c>
    </row>
    <row r="755" s="13" customFormat="1">
      <c r="A755" s="13"/>
      <c r="B755" s="252"/>
      <c r="C755" s="253"/>
      <c r="D755" s="242" t="s">
        <v>488</v>
      </c>
      <c r="E755" s="254" t="s">
        <v>1</v>
      </c>
      <c r="F755" s="255" t="s">
        <v>1343</v>
      </c>
      <c r="G755" s="253"/>
      <c r="H755" s="256">
        <v>44.159999999999997</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488</v>
      </c>
      <c r="AU755" s="262" t="s">
        <v>92</v>
      </c>
      <c r="AV755" s="13" t="s">
        <v>92</v>
      </c>
      <c r="AW755" s="13" t="s">
        <v>38</v>
      </c>
      <c r="AX755" s="13" t="s">
        <v>83</v>
      </c>
      <c r="AY755" s="262" t="s">
        <v>355</v>
      </c>
    </row>
    <row r="756" s="14" customFormat="1">
      <c r="A756" s="14"/>
      <c r="B756" s="263"/>
      <c r="C756" s="264"/>
      <c r="D756" s="242" t="s">
        <v>488</v>
      </c>
      <c r="E756" s="265" t="s">
        <v>1</v>
      </c>
      <c r="F756" s="266" t="s">
        <v>490</v>
      </c>
      <c r="G756" s="264"/>
      <c r="H756" s="267">
        <v>6100.2600000000002</v>
      </c>
      <c r="I756" s="268"/>
      <c r="J756" s="264"/>
      <c r="K756" s="264"/>
      <c r="L756" s="269"/>
      <c r="M756" s="270"/>
      <c r="N756" s="271"/>
      <c r="O756" s="271"/>
      <c r="P756" s="271"/>
      <c r="Q756" s="271"/>
      <c r="R756" s="271"/>
      <c r="S756" s="271"/>
      <c r="T756" s="272"/>
      <c r="U756" s="14"/>
      <c r="V756" s="14"/>
      <c r="W756" s="14"/>
      <c r="X756" s="14"/>
      <c r="Y756" s="14"/>
      <c r="Z756" s="14"/>
      <c r="AA756" s="14"/>
      <c r="AB756" s="14"/>
      <c r="AC756" s="14"/>
      <c r="AD756" s="14"/>
      <c r="AE756" s="14"/>
      <c r="AT756" s="273" t="s">
        <v>488</v>
      </c>
      <c r="AU756" s="273" t="s">
        <v>92</v>
      </c>
      <c r="AV756" s="14" t="s">
        <v>144</v>
      </c>
      <c r="AW756" s="14" t="s">
        <v>38</v>
      </c>
      <c r="AX756" s="14" t="s">
        <v>90</v>
      </c>
      <c r="AY756" s="273" t="s">
        <v>355</v>
      </c>
    </row>
    <row r="757" s="2" customFormat="1" ht="16.5" customHeight="1">
      <c r="A757" s="40"/>
      <c r="B757" s="41"/>
      <c r="C757" s="284" t="s">
        <v>1344</v>
      </c>
      <c r="D757" s="284" t="s">
        <v>522</v>
      </c>
      <c r="E757" s="285" t="s">
        <v>1345</v>
      </c>
      <c r="F757" s="286" t="s">
        <v>1346</v>
      </c>
      <c r="G757" s="287" t="s">
        <v>498</v>
      </c>
      <c r="H757" s="288">
        <v>402.61700000000002</v>
      </c>
      <c r="I757" s="289"/>
      <c r="J757" s="290">
        <f>ROUND(I757*H757,2)</f>
        <v>0</v>
      </c>
      <c r="K757" s="286" t="s">
        <v>361</v>
      </c>
      <c r="L757" s="291"/>
      <c r="M757" s="292" t="s">
        <v>1</v>
      </c>
      <c r="N757" s="293" t="s">
        <v>48</v>
      </c>
      <c r="O757" s="93"/>
      <c r="P757" s="238">
        <f>O757*H757</f>
        <v>0</v>
      </c>
      <c r="Q757" s="238">
        <v>0.017999999999999999</v>
      </c>
      <c r="R757" s="238">
        <f>Q757*H757</f>
        <v>7.2471059999999996</v>
      </c>
      <c r="S757" s="238">
        <v>0</v>
      </c>
      <c r="T757" s="239">
        <f>S757*H757</f>
        <v>0</v>
      </c>
      <c r="U757" s="40"/>
      <c r="V757" s="40"/>
      <c r="W757" s="40"/>
      <c r="X757" s="40"/>
      <c r="Y757" s="40"/>
      <c r="Z757" s="40"/>
      <c r="AA757" s="40"/>
      <c r="AB757" s="40"/>
      <c r="AC757" s="40"/>
      <c r="AD757" s="40"/>
      <c r="AE757" s="40"/>
      <c r="AR757" s="240" t="s">
        <v>649</v>
      </c>
      <c r="AT757" s="240" t="s">
        <v>522</v>
      </c>
      <c r="AU757" s="240" t="s">
        <v>92</v>
      </c>
      <c r="AY757" s="18" t="s">
        <v>355</v>
      </c>
      <c r="BE757" s="241">
        <f>IF(N757="základní",J757,0)</f>
        <v>0</v>
      </c>
      <c r="BF757" s="241">
        <f>IF(N757="snížená",J757,0)</f>
        <v>0</v>
      </c>
      <c r="BG757" s="241">
        <f>IF(N757="zákl. přenesená",J757,0)</f>
        <v>0</v>
      </c>
      <c r="BH757" s="241">
        <f>IF(N757="sníž. přenesená",J757,0)</f>
        <v>0</v>
      </c>
      <c r="BI757" s="241">
        <f>IF(N757="nulová",J757,0)</f>
        <v>0</v>
      </c>
      <c r="BJ757" s="18" t="s">
        <v>90</v>
      </c>
      <c r="BK757" s="241">
        <f>ROUND(I757*H757,2)</f>
        <v>0</v>
      </c>
      <c r="BL757" s="18" t="s">
        <v>419</v>
      </c>
      <c r="BM757" s="240" t="s">
        <v>1347</v>
      </c>
    </row>
    <row r="758" s="13" customFormat="1">
      <c r="A758" s="13"/>
      <c r="B758" s="252"/>
      <c r="C758" s="253"/>
      <c r="D758" s="242" t="s">
        <v>488</v>
      </c>
      <c r="E758" s="253"/>
      <c r="F758" s="255" t="s">
        <v>1348</v>
      </c>
      <c r="G758" s="253"/>
      <c r="H758" s="256">
        <v>402.61700000000002</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488</v>
      </c>
      <c r="AU758" s="262" t="s">
        <v>92</v>
      </c>
      <c r="AV758" s="13" t="s">
        <v>92</v>
      </c>
      <c r="AW758" s="13" t="s">
        <v>4</v>
      </c>
      <c r="AX758" s="13" t="s">
        <v>90</v>
      </c>
      <c r="AY758" s="262" t="s">
        <v>355</v>
      </c>
    </row>
    <row r="759" s="2" customFormat="1" ht="16.5" customHeight="1">
      <c r="A759" s="40"/>
      <c r="B759" s="41"/>
      <c r="C759" s="229" t="s">
        <v>1349</v>
      </c>
      <c r="D759" s="229" t="s">
        <v>358</v>
      </c>
      <c r="E759" s="230" t="s">
        <v>1331</v>
      </c>
      <c r="F759" s="231" t="s">
        <v>1332</v>
      </c>
      <c r="G759" s="232" t="s">
        <v>519</v>
      </c>
      <c r="H759" s="233">
        <v>187.71000000000001</v>
      </c>
      <c r="I759" s="234"/>
      <c r="J759" s="235">
        <f>ROUND(I759*H759,2)</f>
        <v>0</v>
      </c>
      <c r="K759" s="231" t="s">
        <v>361</v>
      </c>
      <c r="L759" s="46"/>
      <c r="M759" s="236" t="s">
        <v>1</v>
      </c>
      <c r="N759" s="237" t="s">
        <v>48</v>
      </c>
      <c r="O759" s="93"/>
      <c r="P759" s="238">
        <f>O759*H759</f>
        <v>0</v>
      </c>
      <c r="Q759" s="238">
        <v>0</v>
      </c>
      <c r="R759" s="238">
        <f>Q759*H759</f>
        <v>0</v>
      </c>
      <c r="S759" s="238">
        <v>0</v>
      </c>
      <c r="T759" s="239">
        <f>S759*H759</f>
        <v>0</v>
      </c>
      <c r="U759" s="40"/>
      <c r="V759" s="40"/>
      <c r="W759" s="40"/>
      <c r="X759" s="40"/>
      <c r="Y759" s="40"/>
      <c r="Z759" s="40"/>
      <c r="AA759" s="40"/>
      <c r="AB759" s="40"/>
      <c r="AC759" s="40"/>
      <c r="AD759" s="40"/>
      <c r="AE759" s="40"/>
      <c r="AR759" s="240" t="s">
        <v>419</v>
      </c>
      <c r="AT759" s="240" t="s">
        <v>358</v>
      </c>
      <c r="AU759" s="240" t="s">
        <v>92</v>
      </c>
      <c r="AY759" s="18" t="s">
        <v>355</v>
      </c>
      <c r="BE759" s="241">
        <f>IF(N759="základní",J759,0)</f>
        <v>0</v>
      </c>
      <c r="BF759" s="241">
        <f>IF(N759="snížená",J759,0)</f>
        <v>0</v>
      </c>
      <c r="BG759" s="241">
        <f>IF(N759="zákl. přenesená",J759,0)</f>
        <v>0</v>
      </c>
      <c r="BH759" s="241">
        <f>IF(N759="sníž. přenesená",J759,0)</f>
        <v>0</v>
      </c>
      <c r="BI759" s="241">
        <f>IF(N759="nulová",J759,0)</f>
        <v>0</v>
      </c>
      <c r="BJ759" s="18" t="s">
        <v>90</v>
      </c>
      <c r="BK759" s="241">
        <f>ROUND(I759*H759,2)</f>
        <v>0</v>
      </c>
      <c r="BL759" s="18" t="s">
        <v>419</v>
      </c>
      <c r="BM759" s="240" t="s">
        <v>1350</v>
      </c>
    </row>
    <row r="760" s="15" customFormat="1">
      <c r="A760" s="15"/>
      <c r="B760" s="274"/>
      <c r="C760" s="275"/>
      <c r="D760" s="242" t="s">
        <v>488</v>
      </c>
      <c r="E760" s="276" t="s">
        <v>1</v>
      </c>
      <c r="F760" s="277" t="s">
        <v>942</v>
      </c>
      <c r="G760" s="275"/>
      <c r="H760" s="276" t="s">
        <v>1</v>
      </c>
      <c r="I760" s="278"/>
      <c r="J760" s="275"/>
      <c r="K760" s="275"/>
      <c r="L760" s="279"/>
      <c r="M760" s="280"/>
      <c r="N760" s="281"/>
      <c r="O760" s="281"/>
      <c r="P760" s="281"/>
      <c r="Q760" s="281"/>
      <c r="R760" s="281"/>
      <c r="S760" s="281"/>
      <c r="T760" s="282"/>
      <c r="U760" s="15"/>
      <c r="V760" s="15"/>
      <c r="W760" s="15"/>
      <c r="X760" s="15"/>
      <c r="Y760" s="15"/>
      <c r="Z760" s="15"/>
      <c r="AA760" s="15"/>
      <c r="AB760" s="15"/>
      <c r="AC760" s="15"/>
      <c r="AD760" s="15"/>
      <c r="AE760" s="15"/>
      <c r="AT760" s="283" t="s">
        <v>488</v>
      </c>
      <c r="AU760" s="283" t="s">
        <v>92</v>
      </c>
      <c r="AV760" s="15" t="s">
        <v>90</v>
      </c>
      <c r="AW760" s="15" t="s">
        <v>38</v>
      </c>
      <c r="AX760" s="15" t="s">
        <v>83</v>
      </c>
      <c r="AY760" s="283" t="s">
        <v>355</v>
      </c>
    </row>
    <row r="761" s="13" customFormat="1">
      <c r="A761" s="13"/>
      <c r="B761" s="252"/>
      <c r="C761" s="253"/>
      <c r="D761" s="242" t="s">
        <v>488</v>
      </c>
      <c r="E761" s="254" t="s">
        <v>1</v>
      </c>
      <c r="F761" s="255" t="s">
        <v>1351</v>
      </c>
      <c r="G761" s="253"/>
      <c r="H761" s="256">
        <v>187.71000000000001</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488</v>
      </c>
      <c r="AU761" s="262" t="s">
        <v>92</v>
      </c>
      <c r="AV761" s="13" t="s">
        <v>92</v>
      </c>
      <c r="AW761" s="13" t="s">
        <v>38</v>
      </c>
      <c r="AX761" s="13" t="s">
        <v>83</v>
      </c>
      <c r="AY761" s="262" t="s">
        <v>355</v>
      </c>
    </row>
    <row r="762" s="14" customFormat="1">
      <c r="A762" s="14"/>
      <c r="B762" s="263"/>
      <c r="C762" s="264"/>
      <c r="D762" s="242" t="s">
        <v>488</v>
      </c>
      <c r="E762" s="265" t="s">
        <v>1</v>
      </c>
      <c r="F762" s="266" t="s">
        <v>490</v>
      </c>
      <c r="G762" s="264"/>
      <c r="H762" s="267">
        <v>187.71000000000001</v>
      </c>
      <c r="I762" s="268"/>
      <c r="J762" s="264"/>
      <c r="K762" s="264"/>
      <c r="L762" s="269"/>
      <c r="M762" s="270"/>
      <c r="N762" s="271"/>
      <c r="O762" s="271"/>
      <c r="P762" s="271"/>
      <c r="Q762" s="271"/>
      <c r="R762" s="271"/>
      <c r="S762" s="271"/>
      <c r="T762" s="272"/>
      <c r="U762" s="14"/>
      <c r="V762" s="14"/>
      <c r="W762" s="14"/>
      <c r="X762" s="14"/>
      <c r="Y762" s="14"/>
      <c r="Z762" s="14"/>
      <c r="AA762" s="14"/>
      <c r="AB762" s="14"/>
      <c r="AC762" s="14"/>
      <c r="AD762" s="14"/>
      <c r="AE762" s="14"/>
      <c r="AT762" s="273" t="s">
        <v>488</v>
      </c>
      <c r="AU762" s="273" t="s">
        <v>92</v>
      </c>
      <c r="AV762" s="14" t="s">
        <v>144</v>
      </c>
      <c r="AW762" s="14" t="s">
        <v>38</v>
      </c>
      <c r="AX762" s="14" t="s">
        <v>90</v>
      </c>
      <c r="AY762" s="273" t="s">
        <v>355</v>
      </c>
    </row>
    <row r="763" s="2" customFormat="1" ht="16.5" customHeight="1">
      <c r="A763" s="40"/>
      <c r="B763" s="41"/>
      <c r="C763" s="284" t="s">
        <v>1352</v>
      </c>
      <c r="D763" s="284" t="s">
        <v>522</v>
      </c>
      <c r="E763" s="285" t="s">
        <v>1353</v>
      </c>
      <c r="F763" s="286" t="s">
        <v>1354</v>
      </c>
      <c r="G763" s="287" t="s">
        <v>519</v>
      </c>
      <c r="H763" s="288">
        <v>206.481</v>
      </c>
      <c r="I763" s="289"/>
      <c r="J763" s="290">
        <f>ROUND(I763*H763,2)</f>
        <v>0</v>
      </c>
      <c r="K763" s="286" t="s">
        <v>361</v>
      </c>
      <c r="L763" s="291"/>
      <c r="M763" s="292" t="s">
        <v>1</v>
      </c>
      <c r="N763" s="293" t="s">
        <v>48</v>
      </c>
      <c r="O763" s="93"/>
      <c r="P763" s="238">
        <f>O763*H763</f>
        <v>0</v>
      </c>
      <c r="Q763" s="238">
        <v>0.0028</v>
      </c>
      <c r="R763" s="238">
        <f>Q763*H763</f>
        <v>0.57814679999999996</v>
      </c>
      <c r="S763" s="238">
        <v>0</v>
      </c>
      <c r="T763" s="239">
        <f>S763*H763</f>
        <v>0</v>
      </c>
      <c r="U763" s="40"/>
      <c r="V763" s="40"/>
      <c r="W763" s="40"/>
      <c r="X763" s="40"/>
      <c r="Y763" s="40"/>
      <c r="Z763" s="40"/>
      <c r="AA763" s="40"/>
      <c r="AB763" s="40"/>
      <c r="AC763" s="40"/>
      <c r="AD763" s="40"/>
      <c r="AE763" s="40"/>
      <c r="AR763" s="240" t="s">
        <v>649</v>
      </c>
      <c r="AT763" s="240" t="s">
        <v>522</v>
      </c>
      <c r="AU763" s="240" t="s">
        <v>92</v>
      </c>
      <c r="AY763" s="18" t="s">
        <v>355</v>
      </c>
      <c r="BE763" s="241">
        <f>IF(N763="základní",J763,0)</f>
        <v>0</v>
      </c>
      <c r="BF763" s="241">
        <f>IF(N763="snížená",J763,0)</f>
        <v>0</v>
      </c>
      <c r="BG763" s="241">
        <f>IF(N763="zákl. přenesená",J763,0)</f>
        <v>0</v>
      </c>
      <c r="BH763" s="241">
        <f>IF(N763="sníž. přenesená",J763,0)</f>
        <v>0</v>
      </c>
      <c r="BI763" s="241">
        <f>IF(N763="nulová",J763,0)</f>
        <v>0</v>
      </c>
      <c r="BJ763" s="18" t="s">
        <v>90</v>
      </c>
      <c r="BK763" s="241">
        <f>ROUND(I763*H763,2)</f>
        <v>0</v>
      </c>
      <c r="BL763" s="18" t="s">
        <v>419</v>
      </c>
      <c r="BM763" s="240" t="s">
        <v>1355</v>
      </c>
    </row>
    <row r="764" s="13" customFormat="1">
      <c r="A764" s="13"/>
      <c r="B764" s="252"/>
      <c r="C764" s="253"/>
      <c r="D764" s="242" t="s">
        <v>488</v>
      </c>
      <c r="E764" s="253"/>
      <c r="F764" s="255" t="s">
        <v>1356</v>
      </c>
      <c r="G764" s="253"/>
      <c r="H764" s="256">
        <v>206.481</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488</v>
      </c>
      <c r="AU764" s="262" t="s">
        <v>92</v>
      </c>
      <c r="AV764" s="13" t="s">
        <v>92</v>
      </c>
      <c r="AW764" s="13" t="s">
        <v>4</v>
      </c>
      <c r="AX764" s="13" t="s">
        <v>90</v>
      </c>
      <c r="AY764" s="262" t="s">
        <v>355</v>
      </c>
    </row>
    <row r="765" s="2" customFormat="1" ht="16.5" customHeight="1">
      <c r="A765" s="40"/>
      <c r="B765" s="41"/>
      <c r="C765" s="229" t="s">
        <v>1357</v>
      </c>
      <c r="D765" s="229" t="s">
        <v>358</v>
      </c>
      <c r="E765" s="230" t="s">
        <v>1358</v>
      </c>
      <c r="F765" s="231" t="s">
        <v>1359</v>
      </c>
      <c r="G765" s="232" t="s">
        <v>519</v>
      </c>
      <c r="H765" s="233">
        <v>224.97999999999999</v>
      </c>
      <c r="I765" s="234"/>
      <c r="J765" s="235">
        <f>ROUND(I765*H765,2)</f>
        <v>0</v>
      </c>
      <c r="K765" s="231" t="s">
        <v>525</v>
      </c>
      <c r="L765" s="46"/>
      <c r="M765" s="236" t="s">
        <v>1</v>
      </c>
      <c r="N765" s="237" t="s">
        <v>48</v>
      </c>
      <c r="O765" s="93"/>
      <c r="P765" s="238">
        <f>O765*H765</f>
        <v>0</v>
      </c>
      <c r="Q765" s="238">
        <v>0</v>
      </c>
      <c r="R765" s="238">
        <f>Q765*H765</f>
        <v>0</v>
      </c>
      <c r="S765" s="238">
        <v>0</v>
      </c>
      <c r="T765" s="239">
        <f>S765*H765</f>
        <v>0</v>
      </c>
      <c r="U765" s="40"/>
      <c r="V765" s="40"/>
      <c r="W765" s="40"/>
      <c r="X765" s="40"/>
      <c r="Y765" s="40"/>
      <c r="Z765" s="40"/>
      <c r="AA765" s="40"/>
      <c r="AB765" s="40"/>
      <c r="AC765" s="40"/>
      <c r="AD765" s="40"/>
      <c r="AE765" s="40"/>
      <c r="AR765" s="240" t="s">
        <v>419</v>
      </c>
      <c r="AT765" s="240" t="s">
        <v>358</v>
      </c>
      <c r="AU765" s="240" t="s">
        <v>92</v>
      </c>
      <c r="AY765" s="18" t="s">
        <v>355</v>
      </c>
      <c r="BE765" s="241">
        <f>IF(N765="základní",J765,0)</f>
        <v>0</v>
      </c>
      <c r="BF765" s="241">
        <f>IF(N765="snížená",J765,0)</f>
        <v>0</v>
      </c>
      <c r="BG765" s="241">
        <f>IF(N765="zákl. přenesená",J765,0)</f>
        <v>0</v>
      </c>
      <c r="BH765" s="241">
        <f>IF(N765="sníž. přenesená",J765,0)</f>
        <v>0</v>
      </c>
      <c r="BI765" s="241">
        <f>IF(N765="nulová",J765,0)</f>
        <v>0</v>
      </c>
      <c r="BJ765" s="18" t="s">
        <v>90</v>
      </c>
      <c r="BK765" s="241">
        <f>ROUND(I765*H765,2)</f>
        <v>0</v>
      </c>
      <c r="BL765" s="18" t="s">
        <v>419</v>
      </c>
      <c r="BM765" s="240" t="s">
        <v>1360</v>
      </c>
    </row>
    <row r="766" s="2" customFormat="1">
      <c r="A766" s="40"/>
      <c r="B766" s="41"/>
      <c r="C766" s="42"/>
      <c r="D766" s="242" t="s">
        <v>368</v>
      </c>
      <c r="E766" s="42"/>
      <c r="F766" s="243" t="s">
        <v>1361</v>
      </c>
      <c r="G766" s="42"/>
      <c r="H766" s="42"/>
      <c r="I766" s="244"/>
      <c r="J766" s="42"/>
      <c r="K766" s="42"/>
      <c r="L766" s="46"/>
      <c r="M766" s="245"/>
      <c r="N766" s="246"/>
      <c r="O766" s="93"/>
      <c r="P766" s="93"/>
      <c r="Q766" s="93"/>
      <c r="R766" s="93"/>
      <c r="S766" s="93"/>
      <c r="T766" s="94"/>
      <c r="U766" s="40"/>
      <c r="V766" s="40"/>
      <c r="W766" s="40"/>
      <c r="X766" s="40"/>
      <c r="Y766" s="40"/>
      <c r="Z766" s="40"/>
      <c r="AA766" s="40"/>
      <c r="AB766" s="40"/>
      <c r="AC766" s="40"/>
      <c r="AD766" s="40"/>
      <c r="AE766" s="40"/>
      <c r="AT766" s="18" t="s">
        <v>368</v>
      </c>
      <c r="AU766" s="18" t="s">
        <v>92</v>
      </c>
    </row>
    <row r="767" s="15" customFormat="1">
      <c r="A767" s="15"/>
      <c r="B767" s="274"/>
      <c r="C767" s="275"/>
      <c r="D767" s="242" t="s">
        <v>488</v>
      </c>
      <c r="E767" s="276" t="s">
        <v>1</v>
      </c>
      <c r="F767" s="277" t="s">
        <v>942</v>
      </c>
      <c r="G767" s="275"/>
      <c r="H767" s="276" t="s">
        <v>1</v>
      </c>
      <c r="I767" s="278"/>
      <c r="J767" s="275"/>
      <c r="K767" s="275"/>
      <c r="L767" s="279"/>
      <c r="M767" s="280"/>
      <c r="N767" s="281"/>
      <c r="O767" s="281"/>
      <c r="P767" s="281"/>
      <c r="Q767" s="281"/>
      <c r="R767" s="281"/>
      <c r="S767" s="281"/>
      <c r="T767" s="282"/>
      <c r="U767" s="15"/>
      <c r="V767" s="15"/>
      <c r="W767" s="15"/>
      <c r="X767" s="15"/>
      <c r="Y767" s="15"/>
      <c r="Z767" s="15"/>
      <c r="AA767" s="15"/>
      <c r="AB767" s="15"/>
      <c r="AC767" s="15"/>
      <c r="AD767" s="15"/>
      <c r="AE767" s="15"/>
      <c r="AT767" s="283" t="s">
        <v>488</v>
      </c>
      <c r="AU767" s="283" t="s">
        <v>92</v>
      </c>
      <c r="AV767" s="15" t="s">
        <v>90</v>
      </c>
      <c r="AW767" s="15" t="s">
        <v>38</v>
      </c>
      <c r="AX767" s="15" t="s">
        <v>83</v>
      </c>
      <c r="AY767" s="283" t="s">
        <v>355</v>
      </c>
    </row>
    <row r="768" s="13" customFormat="1">
      <c r="A768" s="13"/>
      <c r="B768" s="252"/>
      <c r="C768" s="253"/>
      <c r="D768" s="242" t="s">
        <v>488</v>
      </c>
      <c r="E768" s="254" t="s">
        <v>1</v>
      </c>
      <c r="F768" s="255" t="s">
        <v>1362</v>
      </c>
      <c r="G768" s="253"/>
      <c r="H768" s="256">
        <v>224.97999999999999</v>
      </c>
      <c r="I768" s="257"/>
      <c r="J768" s="253"/>
      <c r="K768" s="253"/>
      <c r="L768" s="258"/>
      <c r="M768" s="259"/>
      <c r="N768" s="260"/>
      <c r="O768" s="260"/>
      <c r="P768" s="260"/>
      <c r="Q768" s="260"/>
      <c r="R768" s="260"/>
      <c r="S768" s="260"/>
      <c r="T768" s="261"/>
      <c r="U768" s="13"/>
      <c r="V768" s="13"/>
      <c r="W768" s="13"/>
      <c r="X768" s="13"/>
      <c r="Y768" s="13"/>
      <c r="Z768" s="13"/>
      <c r="AA768" s="13"/>
      <c r="AB768" s="13"/>
      <c r="AC768" s="13"/>
      <c r="AD768" s="13"/>
      <c r="AE768" s="13"/>
      <c r="AT768" s="262" t="s">
        <v>488</v>
      </c>
      <c r="AU768" s="262" t="s">
        <v>92</v>
      </c>
      <c r="AV768" s="13" t="s">
        <v>92</v>
      </c>
      <c r="AW768" s="13" t="s">
        <v>38</v>
      </c>
      <c r="AX768" s="13" t="s">
        <v>83</v>
      </c>
      <c r="AY768" s="262" t="s">
        <v>355</v>
      </c>
    </row>
    <row r="769" s="14" customFormat="1">
      <c r="A769" s="14"/>
      <c r="B769" s="263"/>
      <c r="C769" s="264"/>
      <c r="D769" s="242" t="s">
        <v>488</v>
      </c>
      <c r="E769" s="265" t="s">
        <v>1</v>
      </c>
      <c r="F769" s="266" t="s">
        <v>490</v>
      </c>
      <c r="G769" s="264"/>
      <c r="H769" s="267">
        <v>224.97999999999999</v>
      </c>
      <c r="I769" s="268"/>
      <c r="J769" s="264"/>
      <c r="K769" s="264"/>
      <c r="L769" s="269"/>
      <c r="M769" s="270"/>
      <c r="N769" s="271"/>
      <c r="O769" s="271"/>
      <c r="P769" s="271"/>
      <c r="Q769" s="271"/>
      <c r="R769" s="271"/>
      <c r="S769" s="271"/>
      <c r="T769" s="272"/>
      <c r="U769" s="14"/>
      <c r="V769" s="14"/>
      <c r="W769" s="14"/>
      <c r="X769" s="14"/>
      <c r="Y769" s="14"/>
      <c r="Z769" s="14"/>
      <c r="AA769" s="14"/>
      <c r="AB769" s="14"/>
      <c r="AC769" s="14"/>
      <c r="AD769" s="14"/>
      <c r="AE769" s="14"/>
      <c r="AT769" s="273" t="s">
        <v>488</v>
      </c>
      <c r="AU769" s="273" t="s">
        <v>92</v>
      </c>
      <c r="AV769" s="14" t="s">
        <v>144</v>
      </c>
      <c r="AW769" s="14" t="s">
        <v>38</v>
      </c>
      <c r="AX769" s="14" t="s">
        <v>90</v>
      </c>
      <c r="AY769" s="273" t="s">
        <v>355</v>
      </c>
    </row>
    <row r="770" s="2" customFormat="1" ht="16.5" customHeight="1">
      <c r="A770" s="40"/>
      <c r="B770" s="41"/>
      <c r="C770" s="284" t="s">
        <v>1363</v>
      </c>
      <c r="D770" s="284" t="s">
        <v>522</v>
      </c>
      <c r="E770" s="285" t="s">
        <v>1364</v>
      </c>
      <c r="F770" s="286" t="s">
        <v>1365</v>
      </c>
      <c r="G770" s="287" t="s">
        <v>498</v>
      </c>
      <c r="H770" s="288">
        <v>14.849</v>
      </c>
      <c r="I770" s="289"/>
      <c r="J770" s="290">
        <f>ROUND(I770*H770,2)</f>
        <v>0</v>
      </c>
      <c r="K770" s="286" t="s">
        <v>525</v>
      </c>
      <c r="L770" s="291"/>
      <c r="M770" s="292" t="s">
        <v>1</v>
      </c>
      <c r="N770" s="293" t="s">
        <v>48</v>
      </c>
      <c r="O770" s="93"/>
      <c r="P770" s="238">
        <f>O770*H770</f>
        <v>0</v>
      </c>
      <c r="Q770" s="238">
        <v>0.029999999999999999</v>
      </c>
      <c r="R770" s="238">
        <f>Q770*H770</f>
        <v>0.44546999999999998</v>
      </c>
      <c r="S770" s="238">
        <v>0</v>
      </c>
      <c r="T770" s="239">
        <f>S770*H770</f>
        <v>0</v>
      </c>
      <c r="U770" s="40"/>
      <c r="V770" s="40"/>
      <c r="W770" s="40"/>
      <c r="X770" s="40"/>
      <c r="Y770" s="40"/>
      <c r="Z770" s="40"/>
      <c r="AA770" s="40"/>
      <c r="AB770" s="40"/>
      <c r="AC770" s="40"/>
      <c r="AD770" s="40"/>
      <c r="AE770" s="40"/>
      <c r="AR770" s="240" t="s">
        <v>649</v>
      </c>
      <c r="AT770" s="240" t="s">
        <v>522</v>
      </c>
      <c r="AU770" s="240" t="s">
        <v>92</v>
      </c>
      <c r="AY770" s="18" t="s">
        <v>355</v>
      </c>
      <c r="BE770" s="241">
        <f>IF(N770="základní",J770,0)</f>
        <v>0</v>
      </c>
      <c r="BF770" s="241">
        <f>IF(N770="snížená",J770,0)</f>
        <v>0</v>
      </c>
      <c r="BG770" s="241">
        <f>IF(N770="zákl. přenesená",J770,0)</f>
        <v>0</v>
      </c>
      <c r="BH770" s="241">
        <f>IF(N770="sníž. přenesená",J770,0)</f>
        <v>0</v>
      </c>
      <c r="BI770" s="241">
        <f>IF(N770="nulová",J770,0)</f>
        <v>0</v>
      </c>
      <c r="BJ770" s="18" t="s">
        <v>90</v>
      </c>
      <c r="BK770" s="241">
        <f>ROUND(I770*H770,2)</f>
        <v>0</v>
      </c>
      <c r="BL770" s="18" t="s">
        <v>419</v>
      </c>
      <c r="BM770" s="240" t="s">
        <v>1366</v>
      </c>
    </row>
    <row r="771" s="13" customFormat="1">
      <c r="A771" s="13"/>
      <c r="B771" s="252"/>
      <c r="C771" s="253"/>
      <c r="D771" s="242" t="s">
        <v>488</v>
      </c>
      <c r="E771" s="253"/>
      <c r="F771" s="255" t="s">
        <v>1367</v>
      </c>
      <c r="G771" s="253"/>
      <c r="H771" s="256">
        <v>14.849</v>
      </c>
      <c r="I771" s="257"/>
      <c r="J771" s="253"/>
      <c r="K771" s="253"/>
      <c r="L771" s="258"/>
      <c r="M771" s="259"/>
      <c r="N771" s="260"/>
      <c r="O771" s="260"/>
      <c r="P771" s="260"/>
      <c r="Q771" s="260"/>
      <c r="R771" s="260"/>
      <c r="S771" s="260"/>
      <c r="T771" s="261"/>
      <c r="U771" s="13"/>
      <c r="V771" s="13"/>
      <c r="W771" s="13"/>
      <c r="X771" s="13"/>
      <c r="Y771" s="13"/>
      <c r="Z771" s="13"/>
      <c r="AA771" s="13"/>
      <c r="AB771" s="13"/>
      <c r="AC771" s="13"/>
      <c r="AD771" s="13"/>
      <c r="AE771" s="13"/>
      <c r="AT771" s="262" t="s">
        <v>488</v>
      </c>
      <c r="AU771" s="262" t="s">
        <v>92</v>
      </c>
      <c r="AV771" s="13" t="s">
        <v>92</v>
      </c>
      <c r="AW771" s="13" t="s">
        <v>4</v>
      </c>
      <c r="AX771" s="13" t="s">
        <v>90</v>
      </c>
      <c r="AY771" s="262" t="s">
        <v>355</v>
      </c>
    </row>
    <row r="772" s="2" customFormat="1" ht="16.5" customHeight="1">
      <c r="A772" s="40"/>
      <c r="B772" s="41"/>
      <c r="C772" s="229" t="s">
        <v>1368</v>
      </c>
      <c r="D772" s="229" t="s">
        <v>358</v>
      </c>
      <c r="E772" s="230" t="s">
        <v>1369</v>
      </c>
      <c r="F772" s="231" t="s">
        <v>1359</v>
      </c>
      <c r="G772" s="232" t="s">
        <v>519</v>
      </c>
      <c r="H772" s="233">
        <v>720</v>
      </c>
      <c r="I772" s="234"/>
      <c r="J772" s="235">
        <f>ROUND(I772*H772,2)</f>
        <v>0</v>
      </c>
      <c r="K772" s="231" t="s">
        <v>525</v>
      </c>
      <c r="L772" s="46"/>
      <c r="M772" s="236" t="s">
        <v>1</v>
      </c>
      <c r="N772" s="237" t="s">
        <v>48</v>
      </c>
      <c r="O772" s="93"/>
      <c r="P772" s="238">
        <f>O772*H772</f>
        <v>0</v>
      </c>
      <c r="Q772" s="238">
        <v>0</v>
      </c>
      <c r="R772" s="238">
        <f>Q772*H772</f>
        <v>0</v>
      </c>
      <c r="S772" s="238">
        <v>0</v>
      </c>
      <c r="T772" s="239">
        <f>S772*H772</f>
        <v>0</v>
      </c>
      <c r="U772" s="40"/>
      <c r="V772" s="40"/>
      <c r="W772" s="40"/>
      <c r="X772" s="40"/>
      <c r="Y772" s="40"/>
      <c r="Z772" s="40"/>
      <c r="AA772" s="40"/>
      <c r="AB772" s="40"/>
      <c r="AC772" s="40"/>
      <c r="AD772" s="40"/>
      <c r="AE772" s="40"/>
      <c r="AR772" s="240" t="s">
        <v>419</v>
      </c>
      <c r="AT772" s="240" t="s">
        <v>358</v>
      </c>
      <c r="AU772" s="240" t="s">
        <v>92</v>
      </c>
      <c r="AY772" s="18" t="s">
        <v>355</v>
      </c>
      <c r="BE772" s="241">
        <f>IF(N772="základní",J772,0)</f>
        <v>0</v>
      </c>
      <c r="BF772" s="241">
        <f>IF(N772="snížená",J772,0)</f>
        <v>0</v>
      </c>
      <c r="BG772" s="241">
        <f>IF(N772="zákl. přenesená",J772,0)</f>
        <v>0</v>
      </c>
      <c r="BH772" s="241">
        <f>IF(N772="sníž. přenesená",J772,0)</f>
        <v>0</v>
      </c>
      <c r="BI772" s="241">
        <f>IF(N772="nulová",J772,0)</f>
        <v>0</v>
      </c>
      <c r="BJ772" s="18" t="s">
        <v>90</v>
      </c>
      <c r="BK772" s="241">
        <f>ROUND(I772*H772,2)</f>
        <v>0</v>
      </c>
      <c r="BL772" s="18" t="s">
        <v>419</v>
      </c>
      <c r="BM772" s="240" t="s">
        <v>1370</v>
      </c>
    </row>
    <row r="773" s="2" customFormat="1">
      <c r="A773" s="40"/>
      <c r="B773" s="41"/>
      <c r="C773" s="42"/>
      <c r="D773" s="242" t="s">
        <v>368</v>
      </c>
      <c r="E773" s="42"/>
      <c r="F773" s="243" t="s">
        <v>1361</v>
      </c>
      <c r="G773" s="42"/>
      <c r="H773" s="42"/>
      <c r="I773" s="244"/>
      <c r="J773" s="42"/>
      <c r="K773" s="42"/>
      <c r="L773" s="46"/>
      <c r="M773" s="245"/>
      <c r="N773" s="246"/>
      <c r="O773" s="93"/>
      <c r="P773" s="93"/>
      <c r="Q773" s="93"/>
      <c r="R773" s="93"/>
      <c r="S773" s="93"/>
      <c r="T773" s="94"/>
      <c r="U773" s="40"/>
      <c r="V773" s="40"/>
      <c r="W773" s="40"/>
      <c r="X773" s="40"/>
      <c r="Y773" s="40"/>
      <c r="Z773" s="40"/>
      <c r="AA773" s="40"/>
      <c r="AB773" s="40"/>
      <c r="AC773" s="40"/>
      <c r="AD773" s="40"/>
      <c r="AE773" s="40"/>
      <c r="AT773" s="18" t="s">
        <v>368</v>
      </c>
      <c r="AU773" s="18" t="s">
        <v>92</v>
      </c>
    </row>
    <row r="774" s="15" customFormat="1">
      <c r="A774" s="15"/>
      <c r="B774" s="274"/>
      <c r="C774" s="275"/>
      <c r="D774" s="242" t="s">
        <v>488</v>
      </c>
      <c r="E774" s="276" t="s">
        <v>1</v>
      </c>
      <c r="F774" s="277" t="s">
        <v>942</v>
      </c>
      <c r="G774" s="275"/>
      <c r="H774" s="276" t="s">
        <v>1</v>
      </c>
      <c r="I774" s="278"/>
      <c r="J774" s="275"/>
      <c r="K774" s="275"/>
      <c r="L774" s="279"/>
      <c r="M774" s="280"/>
      <c r="N774" s="281"/>
      <c r="O774" s="281"/>
      <c r="P774" s="281"/>
      <c r="Q774" s="281"/>
      <c r="R774" s="281"/>
      <c r="S774" s="281"/>
      <c r="T774" s="282"/>
      <c r="U774" s="15"/>
      <c r="V774" s="15"/>
      <c r="W774" s="15"/>
      <c r="X774" s="15"/>
      <c r="Y774" s="15"/>
      <c r="Z774" s="15"/>
      <c r="AA774" s="15"/>
      <c r="AB774" s="15"/>
      <c r="AC774" s="15"/>
      <c r="AD774" s="15"/>
      <c r="AE774" s="15"/>
      <c r="AT774" s="283" t="s">
        <v>488</v>
      </c>
      <c r="AU774" s="283" t="s">
        <v>92</v>
      </c>
      <c r="AV774" s="15" t="s">
        <v>90</v>
      </c>
      <c r="AW774" s="15" t="s">
        <v>38</v>
      </c>
      <c r="AX774" s="15" t="s">
        <v>83</v>
      </c>
      <c r="AY774" s="283" t="s">
        <v>355</v>
      </c>
    </row>
    <row r="775" s="13" customFormat="1">
      <c r="A775" s="13"/>
      <c r="B775" s="252"/>
      <c r="C775" s="253"/>
      <c r="D775" s="242" t="s">
        <v>488</v>
      </c>
      <c r="E775" s="254" t="s">
        <v>1</v>
      </c>
      <c r="F775" s="255" t="s">
        <v>1111</v>
      </c>
      <c r="G775" s="253"/>
      <c r="H775" s="256">
        <v>720</v>
      </c>
      <c r="I775" s="257"/>
      <c r="J775" s="253"/>
      <c r="K775" s="253"/>
      <c r="L775" s="258"/>
      <c r="M775" s="259"/>
      <c r="N775" s="260"/>
      <c r="O775" s="260"/>
      <c r="P775" s="260"/>
      <c r="Q775" s="260"/>
      <c r="R775" s="260"/>
      <c r="S775" s="260"/>
      <c r="T775" s="261"/>
      <c r="U775" s="13"/>
      <c r="V775" s="13"/>
      <c r="W775" s="13"/>
      <c r="X775" s="13"/>
      <c r="Y775" s="13"/>
      <c r="Z775" s="13"/>
      <c r="AA775" s="13"/>
      <c r="AB775" s="13"/>
      <c r="AC775" s="13"/>
      <c r="AD775" s="13"/>
      <c r="AE775" s="13"/>
      <c r="AT775" s="262" t="s">
        <v>488</v>
      </c>
      <c r="AU775" s="262" t="s">
        <v>92</v>
      </c>
      <c r="AV775" s="13" t="s">
        <v>92</v>
      </c>
      <c r="AW775" s="13" t="s">
        <v>38</v>
      </c>
      <c r="AX775" s="13" t="s">
        <v>83</v>
      </c>
      <c r="AY775" s="262" t="s">
        <v>355</v>
      </c>
    </row>
    <row r="776" s="14" customFormat="1">
      <c r="A776" s="14"/>
      <c r="B776" s="263"/>
      <c r="C776" s="264"/>
      <c r="D776" s="242" t="s">
        <v>488</v>
      </c>
      <c r="E776" s="265" t="s">
        <v>1</v>
      </c>
      <c r="F776" s="266" t="s">
        <v>490</v>
      </c>
      <c r="G776" s="264"/>
      <c r="H776" s="267">
        <v>720</v>
      </c>
      <c r="I776" s="268"/>
      <c r="J776" s="264"/>
      <c r="K776" s="264"/>
      <c r="L776" s="269"/>
      <c r="M776" s="270"/>
      <c r="N776" s="271"/>
      <c r="O776" s="271"/>
      <c r="P776" s="271"/>
      <c r="Q776" s="271"/>
      <c r="R776" s="271"/>
      <c r="S776" s="271"/>
      <c r="T776" s="272"/>
      <c r="U776" s="14"/>
      <c r="V776" s="14"/>
      <c r="W776" s="14"/>
      <c r="X776" s="14"/>
      <c r="Y776" s="14"/>
      <c r="Z776" s="14"/>
      <c r="AA776" s="14"/>
      <c r="AB776" s="14"/>
      <c r="AC776" s="14"/>
      <c r="AD776" s="14"/>
      <c r="AE776" s="14"/>
      <c r="AT776" s="273" t="s">
        <v>488</v>
      </c>
      <c r="AU776" s="273" t="s">
        <v>92</v>
      </c>
      <c r="AV776" s="14" t="s">
        <v>144</v>
      </c>
      <c r="AW776" s="14" t="s">
        <v>38</v>
      </c>
      <c r="AX776" s="14" t="s">
        <v>90</v>
      </c>
      <c r="AY776" s="273" t="s">
        <v>355</v>
      </c>
    </row>
    <row r="777" s="2" customFormat="1" ht="16.5" customHeight="1">
      <c r="A777" s="40"/>
      <c r="B777" s="41"/>
      <c r="C777" s="284" t="s">
        <v>1371</v>
      </c>
      <c r="D777" s="284" t="s">
        <v>522</v>
      </c>
      <c r="E777" s="285" t="s">
        <v>1372</v>
      </c>
      <c r="F777" s="286" t="s">
        <v>1373</v>
      </c>
      <c r="G777" s="287" t="s">
        <v>519</v>
      </c>
      <c r="H777" s="288">
        <v>792</v>
      </c>
      <c r="I777" s="289"/>
      <c r="J777" s="290">
        <f>ROUND(I777*H777,2)</f>
        <v>0</v>
      </c>
      <c r="K777" s="286" t="s">
        <v>361</v>
      </c>
      <c r="L777" s="291"/>
      <c r="M777" s="292" t="s">
        <v>1</v>
      </c>
      <c r="N777" s="293" t="s">
        <v>48</v>
      </c>
      <c r="O777" s="93"/>
      <c r="P777" s="238">
        <f>O777*H777</f>
        <v>0</v>
      </c>
      <c r="Q777" s="238">
        <v>0.0063</v>
      </c>
      <c r="R777" s="238">
        <f>Q777*H777</f>
        <v>4.9896000000000003</v>
      </c>
      <c r="S777" s="238">
        <v>0</v>
      </c>
      <c r="T777" s="239">
        <f>S777*H777</f>
        <v>0</v>
      </c>
      <c r="U777" s="40"/>
      <c r="V777" s="40"/>
      <c r="W777" s="40"/>
      <c r="X777" s="40"/>
      <c r="Y777" s="40"/>
      <c r="Z777" s="40"/>
      <c r="AA777" s="40"/>
      <c r="AB777" s="40"/>
      <c r="AC777" s="40"/>
      <c r="AD777" s="40"/>
      <c r="AE777" s="40"/>
      <c r="AR777" s="240" t="s">
        <v>649</v>
      </c>
      <c r="AT777" s="240" t="s">
        <v>522</v>
      </c>
      <c r="AU777" s="240" t="s">
        <v>92</v>
      </c>
      <c r="AY777" s="18" t="s">
        <v>355</v>
      </c>
      <c r="BE777" s="241">
        <f>IF(N777="základní",J777,0)</f>
        <v>0</v>
      </c>
      <c r="BF777" s="241">
        <f>IF(N777="snížená",J777,0)</f>
        <v>0</v>
      </c>
      <c r="BG777" s="241">
        <f>IF(N777="zákl. přenesená",J777,0)</f>
        <v>0</v>
      </c>
      <c r="BH777" s="241">
        <f>IF(N777="sníž. přenesená",J777,0)</f>
        <v>0</v>
      </c>
      <c r="BI777" s="241">
        <f>IF(N777="nulová",J777,0)</f>
        <v>0</v>
      </c>
      <c r="BJ777" s="18" t="s">
        <v>90</v>
      </c>
      <c r="BK777" s="241">
        <f>ROUND(I777*H777,2)</f>
        <v>0</v>
      </c>
      <c r="BL777" s="18" t="s">
        <v>419</v>
      </c>
      <c r="BM777" s="240" t="s">
        <v>1374</v>
      </c>
    </row>
    <row r="778" s="13" customFormat="1">
      <c r="A778" s="13"/>
      <c r="B778" s="252"/>
      <c r="C778" s="253"/>
      <c r="D778" s="242" t="s">
        <v>488</v>
      </c>
      <c r="E778" s="253"/>
      <c r="F778" s="255" t="s">
        <v>1375</v>
      </c>
      <c r="G778" s="253"/>
      <c r="H778" s="256">
        <v>792</v>
      </c>
      <c r="I778" s="257"/>
      <c r="J778" s="253"/>
      <c r="K778" s="253"/>
      <c r="L778" s="258"/>
      <c r="M778" s="259"/>
      <c r="N778" s="260"/>
      <c r="O778" s="260"/>
      <c r="P778" s="260"/>
      <c r="Q778" s="260"/>
      <c r="R778" s="260"/>
      <c r="S778" s="260"/>
      <c r="T778" s="261"/>
      <c r="U778" s="13"/>
      <c r="V778" s="13"/>
      <c r="W778" s="13"/>
      <c r="X778" s="13"/>
      <c r="Y778" s="13"/>
      <c r="Z778" s="13"/>
      <c r="AA778" s="13"/>
      <c r="AB778" s="13"/>
      <c r="AC778" s="13"/>
      <c r="AD778" s="13"/>
      <c r="AE778" s="13"/>
      <c r="AT778" s="262" t="s">
        <v>488</v>
      </c>
      <c r="AU778" s="262" t="s">
        <v>92</v>
      </c>
      <c r="AV778" s="13" t="s">
        <v>92</v>
      </c>
      <c r="AW778" s="13" t="s">
        <v>4</v>
      </c>
      <c r="AX778" s="13" t="s">
        <v>90</v>
      </c>
      <c r="AY778" s="262" t="s">
        <v>355</v>
      </c>
    </row>
    <row r="779" s="2" customFormat="1" ht="21.75" customHeight="1">
      <c r="A779" s="40"/>
      <c r="B779" s="41"/>
      <c r="C779" s="229" t="s">
        <v>1376</v>
      </c>
      <c r="D779" s="229" t="s">
        <v>358</v>
      </c>
      <c r="E779" s="230" t="s">
        <v>1377</v>
      </c>
      <c r="F779" s="231" t="s">
        <v>1378</v>
      </c>
      <c r="G779" s="232" t="s">
        <v>519</v>
      </c>
      <c r="H779" s="233">
        <v>43</v>
      </c>
      <c r="I779" s="234"/>
      <c r="J779" s="235">
        <f>ROUND(I779*H779,2)</f>
        <v>0</v>
      </c>
      <c r="K779" s="231" t="s">
        <v>525</v>
      </c>
      <c r="L779" s="46"/>
      <c r="M779" s="236" t="s">
        <v>1</v>
      </c>
      <c r="N779" s="237" t="s">
        <v>48</v>
      </c>
      <c r="O779" s="93"/>
      <c r="P779" s="238">
        <f>O779*H779</f>
        <v>0</v>
      </c>
      <c r="Q779" s="238">
        <v>0</v>
      </c>
      <c r="R779" s="238">
        <f>Q779*H779</f>
        <v>0</v>
      </c>
      <c r="S779" s="238">
        <v>0</v>
      </c>
      <c r="T779" s="239">
        <f>S779*H779</f>
        <v>0</v>
      </c>
      <c r="U779" s="40"/>
      <c r="V779" s="40"/>
      <c r="W779" s="40"/>
      <c r="X779" s="40"/>
      <c r="Y779" s="40"/>
      <c r="Z779" s="40"/>
      <c r="AA779" s="40"/>
      <c r="AB779" s="40"/>
      <c r="AC779" s="40"/>
      <c r="AD779" s="40"/>
      <c r="AE779" s="40"/>
      <c r="AR779" s="240" t="s">
        <v>419</v>
      </c>
      <c r="AT779" s="240" t="s">
        <v>358</v>
      </c>
      <c r="AU779" s="240" t="s">
        <v>92</v>
      </c>
      <c r="AY779" s="18" t="s">
        <v>355</v>
      </c>
      <c r="BE779" s="241">
        <f>IF(N779="základní",J779,0)</f>
        <v>0</v>
      </c>
      <c r="BF779" s="241">
        <f>IF(N779="snížená",J779,0)</f>
        <v>0</v>
      </c>
      <c r="BG779" s="241">
        <f>IF(N779="zákl. přenesená",J779,0)</f>
        <v>0</v>
      </c>
      <c r="BH779" s="241">
        <f>IF(N779="sníž. přenesená",J779,0)</f>
        <v>0</v>
      </c>
      <c r="BI779" s="241">
        <f>IF(N779="nulová",J779,0)</f>
        <v>0</v>
      </c>
      <c r="BJ779" s="18" t="s">
        <v>90</v>
      </c>
      <c r="BK779" s="241">
        <f>ROUND(I779*H779,2)</f>
        <v>0</v>
      </c>
      <c r="BL779" s="18" t="s">
        <v>419</v>
      </c>
      <c r="BM779" s="240" t="s">
        <v>1379</v>
      </c>
    </row>
    <row r="780" s="2" customFormat="1">
      <c r="A780" s="40"/>
      <c r="B780" s="41"/>
      <c r="C780" s="42"/>
      <c r="D780" s="242" t="s">
        <v>368</v>
      </c>
      <c r="E780" s="42"/>
      <c r="F780" s="243" t="s">
        <v>1361</v>
      </c>
      <c r="G780" s="42"/>
      <c r="H780" s="42"/>
      <c r="I780" s="244"/>
      <c r="J780" s="42"/>
      <c r="K780" s="42"/>
      <c r="L780" s="46"/>
      <c r="M780" s="245"/>
      <c r="N780" s="246"/>
      <c r="O780" s="93"/>
      <c r="P780" s="93"/>
      <c r="Q780" s="93"/>
      <c r="R780" s="93"/>
      <c r="S780" s="93"/>
      <c r="T780" s="94"/>
      <c r="U780" s="40"/>
      <c r="V780" s="40"/>
      <c r="W780" s="40"/>
      <c r="X780" s="40"/>
      <c r="Y780" s="40"/>
      <c r="Z780" s="40"/>
      <c r="AA780" s="40"/>
      <c r="AB780" s="40"/>
      <c r="AC780" s="40"/>
      <c r="AD780" s="40"/>
      <c r="AE780" s="40"/>
      <c r="AT780" s="18" t="s">
        <v>368</v>
      </c>
      <c r="AU780" s="18" t="s">
        <v>92</v>
      </c>
    </row>
    <row r="781" s="15" customFormat="1">
      <c r="A781" s="15"/>
      <c r="B781" s="274"/>
      <c r="C781" s="275"/>
      <c r="D781" s="242" t="s">
        <v>488</v>
      </c>
      <c r="E781" s="276" t="s">
        <v>1</v>
      </c>
      <c r="F781" s="277" t="s">
        <v>942</v>
      </c>
      <c r="G781" s="275"/>
      <c r="H781" s="276" t="s">
        <v>1</v>
      </c>
      <c r="I781" s="278"/>
      <c r="J781" s="275"/>
      <c r="K781" s="275"/>
      <c r="L781" s="279"/>
      <c r="M781" s="280"/>
      <c r="N781" s="281"/>
      <c r="O781" s="281"/>
      <c r="P781" s="281"/>
      <c r="Q781" s="281"/>
      <c r="R781" s="281"/>
      <c r="S781" s="281"/>
      <c r="T781" s="282"/>
      <c r="U781" s="15"/>
      <c r="V781" s="15"/>
      <c r="W781" s="15"/>
      <c r="X781" s="15"/>
      <c r="Y781" s="15"/>
      <c r="Z781" s="15"/>
      <c r="AA781" s="15"/>
      <c r="AB781" s="15"/>
      <c r="AC781" s="15"/>
      <c r="AD781" s="15"/>
      <c r="AE781" s="15"/>
      <c r="AT781" s="283" t="s">
        <v>488</v>
      </c>
      <c r="AU781" s="283" t="s">
        <v>92</v>
      </c>
      <c r="AV781" s="15" t="s">
        <v>90</v>
      </c>
      <c r="AW781" s="15" t="s">
        <v>38</v>
      </c>
      <c r="AX781" s="15" t="s">
        <v>83</v>
      </c>
      <c r="AY781" s="283" t="s">
        <v>355</v>
      </c>
    </row>
    <row r="782" s="13" customFormat="1">
      <c r="A782" s="13"/>
      <c r="B782" s="252"/>
      <c r="C782" s="253"/>
      <c r="D782" s="242" t="s">
        <v>488</v>
      </c>
      <c r="E782" s="254" t="s">
        <v>1</v>
      </c>
      <c r="F782" s="255" t="s">
        <v>1215</v>
      </c>
      <c r="G782" s="253"/>
      <c r="H782" s="256">
        <v>43</v>
      </c>
      <c r="I782" s="257"/>
      <c r="J782" s="253"/>
      <c r="K782" s="253"/>
      <c r="L782" s="258"/>
      <c r="M782" s="259"/>
      <c r="N782" s="260"/>
      <c r="O782" s="260"/>
      <c r="P782" s="260"/>
      <c r="Q782" s="260"/>
      <c r="R782" s="260"/>
      <c r="S782" s="260"/>
      <c r="T782" s="261"/>
      <c r="U782" s="13"/>
      <c r="V782" s="13"/>
      <c r="W782" s="13"/>
      <c r="X782" s="13"/>
      <c r="Y782" s="13"/>
      <c r="Z782" s="13"/>
      <c r="AA782" s="13"/>
      <c r="AB782" s="13"/>
      <c r="AC782" s="13"/>
      <c r="AD782" s="13"/>
      <c r="AE782" s="13"/>
      <c r="AT782" s="262" t="s">
        <v>488</v>
      </c>
      <c r="AU782" s="262" t="s">
        <v>92</v>
      </c>
      <c r="AV782" s="13" t="s">
        <v>92</v>
      </c>
      <c r="AW782" s="13" t="s">
        <v>38</v>
      </c>
      <c r="AX782" s="13" t="s">
        <v>83</v>
      </c>
      <c r="AY782" s="262" t="s">
        <v>355</v>
      </c>
    </row>
    <row r="783" s="14" customFormat="1">
      <c r="A783" s="14"/>
      <c r="B783" s="263"/>
      <c r="C783" s="264"/>
      <c r="D783" s="242" t="s">
        <v>488</v>
      </c>
      <c r="E783" s="265" t="s">
        <v>1</v>
      </c>
      <c r="F783" s="266" t="s">
        <v>490</v>
      </c>
      <c r="G783" s="264"/>
      <c r="H783" s="267">
        <v>43</v>
      </c>
      <c r="I783" s="268"/>
      <c r="J783" s="264"/>
      <c r="K783" s="264"/>
      <c r="L783" s="269"/>
      <c r="M783" s="270"/>
      <c r="N783" s="271"/>
      <c r="O783" s="271"/>
      <c r="P783" s="271"/>
      <c r="Q783" s="271"/>
      <c r="R783" s="271"/>
      <c r="S783" s="271"/>
      <c r="T783" s="272"/>
      <c r="U783" s="14"/>
      <c r="V783" s="14"/>
      <c r="W783" s="14"/>
      <c r="X783" s="14"/>
      <c r="Y783" s="14"/>
      <c r="Z783" s="14"/>
      <c r="AA783" s="14"/>
      <c r="AB783" s="14"/>
      <c r="AC783" s="14"/>
      <c r="AD783" s="14"/>
      <c r="AE783" s="14"/>
      <c r="AT783" s="273" t="s">
        <v>488</v>
      </c>
      <c r="AU783" s="273" t="s">
        <v>92</v>
      </c>
      <c r="AV783" s="14" t="s">
        <v>144</v>
      </c>
      <c r="AW783" s="14" t="s">
        <v>38</v>
      </c>
      <c r="AX783" s="14" t="s">
        <v>90</v>
      </c>
      <c r="AY783" s="273" t="s">
        <v>355</v>
      </c>
    </row>
    <row r="784" s="2" customFormat="1" ht="16.5" customHeight="1">
      <c r="A784" s="40"/>
      <c r="B784" s="41"/>
      <c r="C784" s="284" t="s">
        <v>1380</v>
      </c>
      <c r="D784" s="284" t="s">
        <v>522</v>
      </c>
      <c r="E784" s="285" t="s">
        <v>1381</v>
      </c>
      <c r="F784" s="286" t="s">
        <v>1382</v>
      </c>
      <c r="G784" s="287" t="s">
        <v>519</v>
      </c>
      <c r="H784" s="288">
        <v>47.299999999999997</v>
      </c>
      <c r="I784" s="289"/>
      <c r="J784" s="290">
        <f>ROUND(I784*H784,2)</f>
        <v>0</v>
      </c>
      <c r="K784" s="286" t="s">
        <v>525</v>
      </c>
      <c r="L784" s="291"/>
      <c r="M784" s="292" t="s">
        <v>1</v>
      </c>
      <c r="N784" s="293" t="s">
        <v>48</v>
      </c>
      <c r="O784" s="93"/>
      <c r="P784" s="238">
        <f>O784*H784</f>
        <v>0</v>
      </c>
      <c r="Q784" s="238">
        <v>0.0071999999999999998</v>
      </c>
      <c r="R784" s="238">
        <f>Q784*H784</f>
        <v>0.34055999999999997</v>
      </c>
      <c r="S784" s="238">
        <v>0</v>
      </c>
      <c r="T784" s="239">
        <f>S784*H784</f>
        <v>0</v>
      </c>
      <c r="U784" s="40"/>
      <c r="V784" s="40"/>
      <c r="W784" s="40"/>
      <c r="X784" s="40"/>
      <c r="Y784" s="40"/>
      <c r="Z784" s="40"/>
      <c r="AA784" s="40"/>
      <c r="AB784" s="40"/>
      <c r="AC784" s="40"/>
      <c r="AD784" s="40"/>
      <c r="AE784" s="40"/>
      <c r="AR784" s="240" t="s">
        <v>649</v>
      </c>
      <c r="AT784" s="240" t="s">
        <v>522</v>
      </c>
      <c r="AU784" s="240" t="s">
        <v>92</v>
      </c>
      <c r="AY784" s="18" t="s">
        <v>355</v>
      </c>
      <c r="BE784" s="241">
        <f>IF(N784="základní",J784,0)</f>
        <v>0</v>
      </c>
      <c r="BF784" s="241">
        <f>IF(N784="snížená",J784,0)</f>
        <v>0</v>
      </c>
      <c r="BG784" s="241">
        <f>IF(N784="zákl. přenesená",J784,0)</f>
        <v>0</v>
      </c>
      <c r="BH784" s="241">
        <f>IF(N784="sníž. přenesená",J784,0)</f>
        <v>0</v>
      </c>
      <c r="BI784" s="241">
        <f>IF(N784="nulová",J784,0)</f>
        <v>0</v>
      </c>
      <c r="BJ784" s="18" t="s">
        <v>90</v>
      </c>
      <c r="BK784" s="241">
        <f>ROUND(I784*H784,2)</f>
        <v>0</v>
      </c>
      <c r="BL784" s="18" t="s">
        <v>419</v>
      </c>
      <c r="BM784" s="240" t="s">
        <v>1383</v>
      </c>
    </row>
    <row r="785" s="2" customFormat="1">
      <c r="A785" s="40"/>
      <c r="B785" s="41"/>
      <c r="C785" s="42"/>
      <c r="D785" s="242" t="s">
        <v>368</v>
      </c>
      <c r="E785" s="42"/>
      <c r="F785" s="243" t="s">
        <v>1384</v>
      </c>
      <c r="G785" s="42"/>
      <c r="H785" s="42"/>
      <c r="I785" s="244"/>
      <c r="J785" s="42"/>
      <c r="K785" s="42"/>
      <c r="L785" s="46"/>
      <c r="M785" s="245"/>
      <c r="N785" s="246"/>
      <c r="O785" s="93"/>
      <c r="P785" s="93"/>
      <c r="Q785" s="93"/>
      <c r="R785" s="93"/>
      <c r="S785" s="93"/>
      <c r="T785" s="94"/>
      <c r="U785" s="40"/>
      <c r="V785" s="40"/>
      <c r="W785" s="40"/>
      <c r="X785" s="40"/>
      <c r="Y785" s="40"/>
      <c r="Z785" s="40"/>
      <c r="AA785" s="40"/>
      <c r="AB785" s="40"/>
      <c r="AC785" s="40"/>
      <c r="AD785" s="40"/>
      <c r="AE785" s="40"/>
      <c r="AT785" s="18" t="s">
        <v>368</v>
      </c>
      <c r="AU785" s="18" t="s">
        <v>92</v>
      </c>
    </row>
    <row r="786" s="13" customFormat="1">
      <c r="A786" s="13"/>
      <c r="B786" s="252"/>
      <c r="C786" s="253"/>
      <c r="D786" s="242" t="s">
        <v>488</v>
      </c>
      <c r="E786" s="253"/>
      <c r="F786" s="255" t="s">
        <v>1385</v>
      </c>
      <c r="G786" s="253"/>
      <c r="H786" s="256">
        <v>47.299999999999997</v>
      </c>
      <c r="I786" s="257"/>
      <c r="J786" s="253"/>
      <c r="K786" s="253"/>
      <c r="L786" s="258"/>
      <c r="M786" s="259"/>
      <c r="N786" s="260"/>
      <c r="O786" s="260"/>
      <c r="P786" s="260"/>
      <c r="Q786" s="260"/>
      <c r="R786" s="260"/>
      <c r="S786" s="260"/>
      <c r="T786" s="261"/>
      <c r="U786" s="13"/>
      <c r="V786" s="13"/>
      <c r="W786" s="13"/>
      <c r="X786" s="13"/>
      <c r="Y786" s="13"/>
      <c r="Z786" s="13"/>
      <c r="AA786" s="13"/>
      <c r="AB786" s="13"/>
      <c r="AC786" s="13"/>
      <c r="AD786" s="13"/>
      <c r="AE786" s="13"/>
      <c r="AT786" s="262" t="s">
        <v>488</v>
      </c>
      <c r="AU786" s="262" t="s">
        <v>92</v>
      </c>
      <c r="AV786" s="13" t="s">
        <v>92</v>
      </c>
      <c r="AW786" s="13" t="s">
        <v>4</v>
      </c>
      <c r="AX786" s="13" t="s">
        <v>90</v>
      </c>
      <c r="AY786" s="262" t="s">
        <v>355</v>
      </c>
    </row>
    <row r="787" s="2" customFormat="1" ht="16.5" customHeight="1">
      <c r="A787" s="40"/>
      <c r="B787" s="41"/>
      <c r="C787" s="229" t="s">
        <v>1386</v>
      </c>
      <c r="D787" s="229" t="s">
        <v>358</v>
      </c>
      <c r="E787" s="230" t="s">
        <v>1387</v>
      </c>
      <c r="F787" s="231" t="s">
        <v>1388</v>
      </c>
      <c r="G787" s="232" t="s">
        <v>519</v>
      </c>
      <c r="H787" s="233">
        <v>101.2</v>
      </c>
      <c r="I787" s="234"/>
      <c r="J787" s="235">
        <f>ROUND(I787*H787,2)</f>
        <v>0</v>
      </c>
      <c r="K787" s="231" t="s">
        <v>361</v>
      </c>
      <c r="L787" s="46"/>
      <c r="M787" s="236" t="s">
        <v>1</v>
      </c>
      <c r="N787" s="237" t="s">
        <v>48</v>
      </c>
      <c r="O787" s="93"/>
      <c r="P787" s="238">
        <f>O787*H787</f>
        <v>0</v>
      </c>
      <c r="Q787" s="238">
        <v>0.0060000000000000001</v>
      </c>
      <c r="R787" s="238">
        <f>Q787*H787</f>
        <v>0.60720000000000007</v>
      </c>
      <c r="S787" s="238">
        <v>0</v>
      </c>
      <c r="T787" s="239">
        <f>S787*H787</f>
        <v>0</v>
      </c>
      <c r="U787" s="40"/>
      <c r="V787" s="40"/>
      <c r="W787" s="40"/>
      <c r="X787" s="40"/>
      <c r="Y787" s="40"/>
      <c r="Z787" s="40"/>
      <c r="AA787" s="40"/>
      <c r="AB787" s="40"/>
      <c r="AC787" s="40"/>
      <c r="AD787" s="40"/>
      <c r="AE787" s="40"/>
      <c r="AR787" s="240" t="s">
        <v>419</v>
      </c>
      <c r="AT787" s="240" t="s">
        <v>358</v>
      </c>
      <c r="AU787" s="240" t="s">
        <v>92</v>
      </c>
      <c r="AY787" s="18" t="s">
        <v>355</v>
      </c>
      <c r="BE787" s="241">
        <f>IF(N787="základní",J787,0)</f>
        <v>0</v>
      </c>
      <c r="BF787" s="241">
        <f>IF(N787="snížená",J787,0)</f>
        <v>0</v>
      </c>
      <c r="BG787" s="241">
        <f>IF(N787="zákl. přenesená",J787,0)</f>
        <v>0</v>
      </c>
      <c r="BH787" s="241">
        <f>IF(N787="sníž. přenesená",J787,0)</f>
        <v>0</v>
      </c>
      <c r="BI787" s="241">
        <f>IF(N787="nulová",J787,0)</f>
        <v>0</v>
      </c>
      <c r="BJ787" s="18" t="s">
        <v>90</v>
      </c>
      <c r="BK787" s="241">
        <f>ROUND(I787*H787,2)</f>
        <v>0</v>
      </c>
      <c r="BL787" s="18" t="s">
        <v>419</v>
      </c>
      <c r="BM787" s="240" t="s">
        <v>1389</v>
      </c>
    </row>
    <row r="788" s="15" customFormat="1">
      <c r="A788" s="15"/>
      <c r="B788" s="274"/>
      <c r="C788" s="275"/>
      <c r="D788" s="242" t="s">
        <v>488</v>
      </c>
      <c r="E788" s="276" t="s">
        <v>1</v>
      </c>
      <c r="F788" s="277" t="s">
        <v>1119</v>
      </c>
      <c r="G788" s="275"/>
      <c r="H788" s="276" t="s">
        <v>1</v>
      </c>
      <c r="I788" s="278"/>
      <c r="J788" s="275"/>
      <c r="K788" s="275"/>
      <c r="L788" s="279"/>
      <c r="M788" s="280"/>
      <c r="N788" s="281"/>
      <c r="O788" s="281"/>
      <c r="P788" s="281"/>
      <c r="Q788" s="281"/>
      <c r="R788" s="281"/>
      <c r="S788" s="281"/>
      <c r="T788" s="282"/>
      <c r="U788" s="15"/>
      <c r="V788" s="15"/>
      <c r="W788" s="15"/>
      <c r="X788" s="15"/>
      <c r="Y788" s="15"/>
      <c r="Z788" s="15"/>
      <c r="AA788" s="15"/>
      <c r="AB788" s="15"/>
      <c r="AC788" s="15"/>
      <c r="AD788" s="15"/>
      <c r="AE788" s="15"/>
      <c r="AT788" s="283" t="s">
        <v>488</v>
      </c>
      <c r="AU788" s="283" t="s">
        <v>92</v>
      </c>
      <c r="AV788" s="15" t="s">
        <v>90</v>
      </c>
      <c r="AW788" s="15" t="s">
        <v>38</v>
      </c>
      <c r="AX788" s="15" t="s">
        <v>83</v>
      </c>
      <c r="AY788" s="283" t="s">
        <v>355</v>
      </c>
    </row>
    <row r="789" s="13" customFormat="1">
      <c r="A789" s="13"/>
      <c r="B789" s="252"/>
      <c r="C789" s="253"/>
      <c r="D789" s="242" t="s">
        <v>488</v>
      </c>
      <c r="E789" s="254" t="s">
        <v>1</v>
      </c>
      <c r="F789" s="255" t="s">
        <v>1390</v>
      </c>
      <c r="G789" s="253"/>
      <c r="H789" s="256">
        <v>101.2</v>
      </c>
      <c r="I789" s="257"/>
      <c r="J789" s="253"/>
      <c r="K789" s="253"/>
      <c r="L789" s="258"/>
      <c r="M789" s="259"/>
      <c r="N789" s="260"/>
      <c r="O789" s="260"/>
      <c r="P789" s="260"/>
      <c r="Q789" s="260"/>
      <c r="R789" s="260"/>
      <c r="S789" s="260"/>
      <c r="T789" s="261"/>
      <c r="U789" s="13"/>
      <c r="V789" s="13"/>
      <c r="W789" s="13"/>
      <c r="X789" s="13"/>
      <c r="Y789" s="13"/>
      <c r="Z789" s="13"/>
      <c r="AA789" s="13"/>
      <c r="AB789" s="13"/>
      <c r="AC789" s="13"/>
      <c r="AD789" s="13"/>
      <c r="AE789" s="13"/>
      <c r="AT789" s="262" t="s">
        <v>488</v>
      </c>
      <c r="AU789" s="262" t="s">
        <v>92</v>
      </c>
      <c r="AV789" s="13" t="s">
        <v>92</v>
      </c>
      <c r="AW789" s="13" t="s">
        <v>38</v>
      </c>
      <c r="AX789" s="13" t="s">
        <v>83</v>
      </c>
      <c r="AY789" s="262" t="s">
        <v>355</v>
      </c>
    </row>
    <row r="790" s="14" customFormat="1">
      <c r="A790" s="14"/>
      <c r="B790" s="263"/>
      <c r="C790" s="264"/>
      <c r="D790" s="242" t="s">
        <v>488</v>
      </c>
      <c r="E790" s="265" t="s">
        <v>1</v>
      </c>
      <c r="F790" s="266" t="s">
        <v>490</v>
      </c>
      <c r="G790" s="264"/>
      <c r="H790" s="267">
        <v>101.2</v>
      </c>
      <c r="I790" s="268"/>
      <c r="J790" s="264"/>
      <c r="K790" s="264"/>
      <c r="L790" s="269"/>
      <c r="M790" s="270"/>
      <c r="N790" s="271"/>
      <c r="O790" s="271"/>
      <c r="P790" s="271"/>
      <c r="Q790" s="271"/>
      <c r="R790" s="271"/>
      <c r="S790" s="271"/>
      <c r="T790" s="272"/>
      <c r="U790" s="14"/>
      <c r="V790" s="14"/>
      <c r="W790" s="14"/>
      <c r="X790" s="14"/>
      <c r="Y790" s="14"/>
      <c r="Z790" s="14"/>
      <c r="AA790" s="14"/>
      <c r="AB790" s="14"/>
      <c r="AC790" s="14"/>
      <c r="AD790" s="14"/>
      <c r="AE790" s="14"/>
      <c r="AT790" s="273" t="s">
        <v>488</v>
      </c>
      <c r="AU790" s="273" t="s">
        <v>92</v>
      </c>
      <c r="AV790" s="14" t="s">
        <v>144</v>
      </c>
      <c r="AW790" s="14" t="s">
        <v>38</v>
      </c>
      <c r="AX790" s="14" t="s">
        <v>90</v>
      </c>
      <c r="AY790" s="273" t="s">
        <v>355</v>
      </c>
    </row>
    <row r="791" s="2" customFormat="1" ht="16.5" customHeight="1">
      <c r="A791" s="40"/>
      <c r="B791" s="41"/>
      <c r="C791" s="284" t="s">
        <v>1391</v>
      </c>
      <c r="D791" s="284" t="s">
        <v>522</v>
      </c>
      <c r="E791" s="285" t="s">
        <v>1392</v>
      </c>
      <c r="F791" s="286" t="s">
        <v>1393</v>
      </c>
      <c r="G791" s="287" t="s">
        <v>519</v>
      </c>
      <c r="H791" s="288">
        <v>111.31999999999999</v>
      </c>
      <c r="I791" s="289"/>
      <c r="J791" s="290">
        <f>ROUND(I791*H791,2)</f>
        <v>0</v>
      </c>
      <c r="K791" s="286" t="s">
        <v>525</v>
      </c>
      <c r="L791" s="291"/>
      <c r="M791" s="292" t="s">
        <v>1</v>
      </c>
      <c r="N791" s="293" t="s">
        <v>48</v>
      </c>
      <c r="O791" s="93"/>
      <c r="P791" s="238">
        <f>O791*H791</f>
        <v>0</v>
      </c>
      <c r="Q791" s="238">
        <v>0.014999999999999999</v>
      </c>
      <c r="R791" s="238">
        <f>Q791*H791</f>
        <v>1.6697999999999997</v>
      </c>
      <c r="S791" s="238">
        <v>0</v>
      </c>
      <c r="T791" s="239">
        <f>S791*H791</f>
        <v>0</v>
      </c>
      <c r="U791" s="40"/>
      <c r="V791" s="40"/>
      <c r="W791" s="40"/>
      <c r="X791" s="40"/>
      <c r="Y791" s="40"/>
      <c r="Z791" s="40"/>
      <c r="AA791" s="40"/>
      <c r="AB791" s="40"/>
      <c r="AC791" s="40"/>
      <c r="AD791" s="40"/>
      <c r="AE791" s="40"/>
      <c r="AR791" s="240" t="s">
        <v>649</v>
      </c>
      <c r="AT791" s="240" t="s">
        <v>522</v>
      </c>
      <c r="AU791" s="240" t="s">
        <v>92</v>
      </c>
      <c r="AY791" s="18" t="s">
        <v>355</v>
      </c>
      <c r="BE791" s="241">
        <f>IF(N791="základní",J791,0)</f>
        <v>0</v>
      </c>
      <c r="BF791" s="241">
        <f>IF(N791="snížená",J791,0)</f>
        <v>0</v>
      </c>
      <c r="BG791" s="241">
        <f>IF(N791="zákl. přenesená",J791,0)</f>
        <v>0</v>
      </c>
      <c r="BH791" s="241">
        <f>IF(N791="sníž. přenesená",J791,0)</f>
        <v>0</v>
      </c>
      <c r="BI791" s="241">
        <f>IF(N791="nulová",J791,0)</f>
        <v>0</v>
      </c>
      <c r="BJ791" s="18" t="s">
        <v>90</v>
      </c>
      <c r="BK791" s="241">
        <f>ROUND(I791*H791,2)</f>
        <v>0</v>
      </c>
      <c r="BL791" s="18" t="s">
        <v>419</v>
      </c>
      <c r="BM791" s="240" t="s">
        <v>1394</v>
      </c>
    </row>
    <row r="792" s="13" customFormat="1">
      <c r="A792" s="13"/>
      <c r="B792" s="252"/>
      <c r="C792" s="253"/>
      <c r="D792" s="242" t="s">
        <v>488</v>
      </c>
      <c r="E792" s="253"/>
      <c r="F792" s="255" t="s">
        <v>1395</v>
      </c>
      <c r="G792" s="253"/>
      <c r="H792" s="256">
        <v>111.31999999999999</v>
      </c>
      <c r="I792" s="257"/>
      <c r="J792" s="253"/>
      <c r="K792" s="253"/>
      <c r="L792" s="258"/>
      <c r="M792" s="259"/>
      <c r="N792" s="260"/>
      <c r="O792" s="260"/>
      <c r="P792" s="260"/>
      <c r="Q792" s="260"/>
      <c r="R792" s="260"/>
      <c r="S792" s="260"/>
      <c r="T792" s="261"/>
      <c r="U792" s="13"/>
      <c r="V792" s="13"/>
      <c r="W792" s="13"/>
      <c r="X792" s="13"/>
      <c r="Y792" s="13"/>
      <c r="Z792" s="13"/>
      <c r="AA792" s="13"/>
      <c r="AB792" s="13"/>
      <c r="AC792" s="13"/>
      <c r="AD792" s="13"/>
      <c r="AE792" s="13"/>
      <c r="AT792" s="262" t="s">
        <v>488</v>
      </c>
      <c r="AU792" s="262" t="s">
        <v>92</v>
      </c>
      <c r="AV792" s="13" t="s">
        <v>92</v>
      </c>
      <c r="AW792" s="13" t="s">
        <v>4</v>
      </c>
      <c r="AX792" s="13" t="s">
        <v>90</v>
      </c>
      <c r="AY792" s="262" t="s">
        <v>355</v>
      </c>
    </row>
    <row r="793" s="2" customFormat="1" ht="16.5" customHeight="1">
      <c r="A793" s="40"/>
      <c r="B793" s="41"/>
      <c r="C793" s="229" t="s">
        <v>1396</v>
      </c>
      <c r="D793" s="229" t="s">
        <v>358</v>
      </c>
      <c r="E793" s="230" t="s">
        <v>1387</v>
      </c>
      <c r="F793" s="231" t="s">
        <v>1388</v>
      </c>
      <c r="G793" s="232" t="s">
        <v>519</v>
      </c>
      <c r="H793" s="233">
        <v>113.212</v>
      </c>
      <c r="I793" s="234"/>
      <c r="J793" s="235">
        <f>ROUND(I793*H793,2)</f>
        <v>0</v>
      </c>
      <c r="K793" s="231" t="s">
        <v>361</v>
      </c>
      <c r="L793" s="46"/>
      <c r="M793" s="236" t="s">
        <v>1</v>
      </c>
      <c r="N793" s="237" t="s">
        <v>48</v>
      </c>
      <c r="O793" s="93"/>
      <c r="P793" s="238">
        <f>O793*H793</f>
        <v>0</v>
      </c>
      <c r="Q793" s="238">
        <v>0.0060000000000000001</v>
      </c>
      <c r="R793" s="238">
        <f>Q793*H793</f>
        <v>0.67927199999999999</v>
      </c>
      <c r="S793" s="238">
        <v>0</v>
      </c>
      <c r="T793" s="239">
        <f>S793*H793</f>
        <v>0</v>
      </c>
      <c r="U793" s="40"/>
      <c r="V793" s="40"/>
      <c r="W793" s="40"/>
      <c r="X793" s="40"/>
      <c r="Y793" s="40"/>
      <c r="Z793" s="40"/>
      <c r="AA793" s="40"/>
      <c r="AB793" s="40"/>
      <c r="AC793" s="40"/>
      <c r="AD793" s="40"/>
      <c r="AE793" s="40"/>
      <c r="AR793" s="240" t="s">
        <v>419</v>
      </c>
      <c r="AT793" s="240" t="s">
        <v>358</v>
      </c>
      <c r="AU793" s="240" t="s">
        <v>92</v>
      </c>
      <c r="AY793" s="18" t="s">
        <v>355</v>
      </c>
      <c r="BE793" s="241">
        <f>IF(N793="základní",J793,0)</f>
        <v>0</v>
      </c>
      <c r="BF793" s="241">
        <f>IF(N793="snížená",J793,0)</f>
        <v>0</v>
      </c>
      <c r="BG793" s="241">
        <f>IF(N793="zákl. přenesená",J793,0)</f>
        <v>0</v>
      </c>
      <c r="BH793" s="241">
        <f>IF(N793="sníž. přenesená",J793,0)</f>
        <v>0</v>
      </c>
      <c r="BI793" s="241">
        <f>IF(N793="nulová",J793,0)</f>
        <v>0</v>
      </c>
      <c r="BJ793" s="18" t="s">
        <v>90</v>
      </c>
      <c r="BK793" s="241">
        <f>ROUND(I793*H793,2)</f>
        <v>0</v>
      </c>
      <c r="BL793" s="18" t="s">
        <v>419</v>
      </c>
      <c r="BM793" s="240" t="s">
        <v>1397</v>
      </c>
    </row>
    <row r="794" s="15" customFormat="1">
      <c r="A794" s="15"/>
      <c r="B794" s="274"/>
      <c r="C794" s="275"/>
      <c r="D794" s="242" t="s">
        <v>488</v>
      </c>
      <c r="E794" s="276" t="s">
        <v>1</v>
      </c>
      <c r="F794" s="277" t="s">
        <v>1119</v>
      </c>
      <c r="G794" s="275"/>
      <c r="H794" s="276" t="s">
        <v>1</v>
      </c>
      <c r="I794" s="278"/>
      <c r="J794" s="275"/>
      <c r="K794" s="275"/>
      <c r="L794" s="279"/>
      <c r="M794" s="280"/>
      <c r="N794" s="281"/>
      <c r="O794" s="281"/>
      <c r="P794" s="281"/>
      <c r="Q794" s="281"/>
      <c r="R794" s="281"/>
      <c r="S794" s="281"/>
      <c r="T794" s="282"/>
      <c r="U794" s="15"/>
      <c r="V794" s="15"/>
      <c r="W794" s="15"/>
      <c r="X794" s="15"/>
      <c r="Y794" s="15"/>
      <c r="Z794" s="15"/>
      <c r="AA794" s="15"/>
      <c r="AB794" s="15"/>
      <c r="AC794" s="15"/>
      <c r="AD794" s="15"/>
      <c r="AE794" s="15"/>
      <c r="AT794" s="283" t="s">
        <v>488</v>
      </c>
      <c r="AU794" s="283" t="s">
        <v>92</v>
      </c>
      <c r="AV794" s="15" t="s">
        <v>90</v>
      </c>
      <c r="AW794" s="15" t="s">
        <v>38</v>
      </c>
      <c r="AX794" s="15" t="s">
        <v>83</v>
      </c>
      <c r="AY794" s="283" t="s">
        <v>355</v>
      </c>
    </row>
    <row r="795" s="13" customFormat="1">
      <c r="A795" s="13"/>
      <c r="B795" s="252"/>
      <c r="C795" s="253"/>
      <c r="D795" s="242" t="s">
        <v>488</v>
      </c>
      <c r="E795" s="254" t="s">
        <v>1</v>
      </c>
      <c r="F795" s="255" t="s">
        <v>1398</v>
      </c>
      <c r="G795" s="253"/>
      <c r="H795" s="256">
        <v>113.212</v>
      </c>
      <c r="I795" s="257"/>
      <c r="J795" s="253"/>
      <c r="K795" s="253"/>
      <c r="L795" s="258"/>
      <c r="M795" s="259"/>
      <c r="N795" s="260"/>
      <c r="O795" s="260"/>
      <c r="P795" s="260"/>
      <c r="Q795" s="260"/>
      <c r="R795" s="260"/>
      <c r="S795" s="260"/>
      <c r="T795" s="261"/>
      <c r="U795" s="13"/>
      <c r="V795" s="13"/>
      <c r="W795" s="13"/>
      <c r="X795" s="13"/>
      <c r="Y795" s="13"/>
      <c r="Z795" s="13"/>
      <c r="AA795" s="13"/>
      <c r="AB795" s="13"/>
      <c r="AC795" s="13"/>
      <c r="AD795" s="13"/>
      <c r="AE795" s="13"/>
      <c r="AT795" s="262" t="s">
        <v>488</v>
      </c>
      <c r="AU795" s="262" t="s">
        <v>92</v>
      </c>
      <c r="AV795" s="13" t="s">
        <v>92</v>
      </c>
      <c r="AW795" s="13" t="s">
        <v>38</v>
      </c>
      <c r="AX795" s="13" t="s">
        <v>83</v>
      </c>
      <c r="AY795" s="262" t="s">
        <v>355</v>
      </c>
    </row>
    <row r="796" s="14" customFormat="1">
      <c r="A796" s="14"/>
      <c r="B796" s="263"/>
      <c r="C796" s="264"/>
      <c r="D796" s="242" t="s">
        <v>488</v>
      </c>
      <c r="E796" s="265" t="s">
        <v>1</v>
      </c>
      <c r="F796" s="266" t="s">
        <v>490</v>
      </c>
      <c r="G796" s="264"/>
      <c r="H796" s="267">
        <v>113.212</v>
      </c>
      <c r="I796" s="268"/>
      <c r="J796" s="264"/>
      <c r="K796" s="264"/>
      <c r="L796" s="269"/>
      <c r="M796" s="270"/>
      <c r="N796" s="271"/>
      <c r="O796" s="271"/>
      <c r="P796" s="271"/>
      <c r="Q796" s="271"/>
      <c r="R796" s="271"/>
      <c r="S796" s="271"/>
      <c r="T796" s="272"/>
      <c r="U796" s="14"/>
      <c r="V796" s="14"/>
      <c r="W796" s="14"/>
      <c r="X796" s="14"/>
      <c r="Y796" s="14"/>
      <c r="Z796" s="14"/>
      <c r="AA796" s="14"/>
      <c r="AB796" s="14"/>
      <c r="AC796" s="14"/>
      <c r="AD796" s="14"/>
      <c r="AE796" s="14"/>
      <c r="AT796" s="273" t="s">
        <v>488</v>
      </c>
      <c r="AU796" s="273" t="s">
        <v>92</v>
      </c>
      <c r="AV796" s="14" t="s">
        <v>144</v>
      </c>
      <c r="AW796" s="14" t="s">
        <v>38</v>
      </c>
      <c r="AX796" s="14" t="s">
        <v>90</v>
      </c>
      <c r="AY796" s="273" t="s">
        <v>355</v>
      </c>
    </row>
    <row r="797" s="2" customFormat="1" ht="16.5" customHeight="1">
      <c r="A797" s="40"/>
      <c r="B797" s="41"/>
      <c r="C797" s="284" t="s">
        <v>1399</v>
      </c>
      <c r="D797" s="284" t="s">
        <v>522</v>
      </c>
      <c r="E797" s="285" t="s">
        <v>1400</v>
      </c>
      <c r="F797" s="286" t="s">
        <v>1401</v>
      </c>
      <c r="G797" s="287" t="s">
        <v>519</v>
      </c>
      <c r="H797" s="288">
        <v>124.533</v>
      </c>
      <c r="I797" s="289"/>
      <c r="J797" s="290">
        <f>ROUND(I797*H797,2)</f>
        <v>0</v>
      </c>
      <c r="K797" s="286" t="s">
        <v>361</v>
      </c>
      <c r="L797" s="291"/>
      <c r="M797" s="292" t="s">
        <v>1</v>
      </c>
      <c r="N797" s="293" t="s">
        <v>48</v>
      </c>
      <c r="O797" s="93"/>
      <c r="P797" s="238">
        <f>O797*H797</f>
        <v>0</v>
      </c>
      <c r="Q797" s="238">
        <v>0.0028999999999999998</v>
      </c>
      <c r="R797" s="238">
        <f>Q797*H797</f>
        <v>0.36114569999999996</v>
      </c>
      <c r="S797" s="238">
        <v>0</v>
      </c>
      <c r="T797" s="239">
        <f>S797*H797</f>
        <v>0</v>
      </c>
      <c r="U797" s="40"/>
      <c r="V797" s="40"/>
      <c r="W797" s="40"/>
      <c r="X797" s="40"/>
      <c r="Y797" s="40"/>
      <c r="Z797" s="40"/>
      <c r="AA797" s="40"/>
      <c r="AB797" s="40"/>
      <c r="AC797" s="40"/>
      <c r="AD797" s="40"/>
      <c r="AE797" s="40"/>
      <c r="AR797" s="240" t="s">
        <v>649</v>
      </c>
      <c r="AT797" s="240" t="s">
        <v>522</v>
      </c>
      <c r="AU797" s="240" t="s">
        <v>92</v>
      </c>
      <c r="AY797" s="18" t="s">
        <v>355</v>
      </c>
      <c r="BE797" s="241">
        <f>IF(N797="základní",J797,0)</f>
        <v>0</v>
      </c>
      <c r="BF797" s="241">
        <f>IF(N797="snížená",J797,0)</f>
        <v>0</v>
      </c>
      <c r="BG797" s="241">
        <f>IF(N797="zákl. přenesená",J797,0)</f>
        <v>0</v>
      </c>
      <c r="BH797" s="241">
        <f>IF(N797="sníž. přenesená",J797,0)</f>
        <v>0</v>
      </c>
      <c r="BI797" s="241">
        <f>IF(N797="nulová",J797,0)</f>
        <v>0</v>
      </c>
      <c r="BJ797" s="18" t="s">
        <v>90</v>
      </c>
      <c r="BK797" s="241">
        <f>ROUND(I797*H797,2)</f>
        <v>0</v>
      </c>
      <c r="BL797" s="18" t="s">
        <v>419</v>
      </c>
      <c r="BM797" s="240" t="s">
        <v>1402</v>
      </c>
    </row>
    <row r="798" s="13" customFormat="1">
      <c r="A798" s="13"/>
      <c r="B798" s="252"/>
      <c r="C798" s="253"/>
      <c r="D798" s="242" t="s">
        <v>488</v>
      </c>
      <c r="E798" s="253"/>
      <c r="F798" s="255" t="s">
        <v>1403</v>
      </c>
      <c r="G798" s="253"/>
      <c r="H798" s="256">
        <v>124.533</v>
      </c>
      <c r="I798" s="257"/>
      <c r="J798" s="253"/>
      <c r="K798" s="253"/>
      <c r="L798" s="258"/>
      <c r="M798" s="259"/>
      <c r="N798" s="260"/>
      <c r="O798" s="260"/>
      <c r="P798" s="260"/>
      <c r="Q798" s="260"/>
      <c r="R798" s="260"/>
      <c r="S798" s="260"/>
      <c r="T798" s="261"/>
      <c r="U798" s="13"/>
      <c r="V798" s="13"/>
      <c r="W798" s="13"/>
      <c r="X798" s="13"/>
      <c r="Y798" s="13"/>
      <c r="Z798" s="13"/>
      <c r="AA798" s="13"/>
      <c r="AB798" s="13"/>
      <c r="AC798" s="13"/>
      <c r="AD798" s="13"/>
      <c r="AE798" s="13"/>
      <c r="AT798" s="262" t="s">
        <v>488</v>
      </c>
      <c r="AU798" s="262" t="s">
        <v>92</v>
      </c>
      <c r="AV798" s="13" t="s">
        <v>92</v>
      </c>
      <c r="AW798" s="13" t="s">
        <v>4</v>
      </c>
      <c r="AX798" s="13" t="s">
        <v>90</v>
      </c>
      <c r="AY798" s="262" t="s">
        <v>355</v>
      </c>
    </row>
    <row r="799" s="2" customFormat="1" ht="16.5" customHeight="1">
      <c r="A799" s="40"/>
      <c r="B799" s="41"/>
      <c r="C799" s="229" t="s">
        <v>1404</v>
      </c>
      <c r="D799" s="229" t="s">
        <v>358</v>
      </c>
      <c r="E799" s="230" t="s">
        <v>1405</v>
      </c>
      <c r="F799" s="231" t="s">
        <v>1406</v>
      </c>
      <c r="G799" s="232" t="s">
        <v>519</v>
      </c>
      <c r="H799" s="233">
        <v>542.66700000000003</v>
      </c>
      <c r="I799" s="234"/>
      <c r="J799" s="235">
        <f>ROUND(I799*H799,2)</f>
        <v>0</v>
      </c>
      <c r="K799" s="231" t="s">
        <v>361</v>
      </c>
      <c r="L799" s="46"/>
      <c r="M799" s="236" t="s">
        <v>1</v>
      </c>
      <c r="N799" s="237" t="s">
        <v>48</v>
      </c>
      <c r="O799" s="93"/>
      <c r="P799" s="238">
        <f>O799*H799</f>
        <v>0</v>
      </c>
      <c r="Q799" s="238">
        <v>0.0030000000000000001</v>
      </c>
      <c r="R799" s="238">
        <f>Q799*H799</f>
        <v>1.628001</v>
      </c>
      <c r="S799" s="238">
        <v>0</v>
      </c>
      <c r="T799" s="239">
        <f>S799*H799</f>
        <v>0</v>
      </c>
      <c r="U799" s="40"/>
      <c r="V799" s="40"/>
      <c r="W799" s="40"/>
      <c r="X799" s="40"/>
      <c r="Y799" s="40"/>
      <c r="Z799" s="40"/>
      <c r="AA799" s="40"/>
      <c r="AB799" s="40"/>
      <c r="AC799" s="40"/>
      <c r="AD799" s="40"/>
      <c r="AE799" s="40"/>
      <c r="AR799" s="240" t="s">
        <v>419</v>
      </c>
      <c r="AT799" s="240" t="s">
        <v>358</v>
      </c>
      <c r="AU799" s="240" t="s">
        <v>92</v>
      </c>
      <c r="AY799" s="18" t="s">
        <v>355</v>
      </c>
      <c r="BE799" s="241">
        <f>IF(N799="základní",J799,0)</f>
        <v>0</v>
      </c>
      <c r="BF799" s="241">
        <f>IF(N799="snížená",J799,0)</f>
        <v>0</v>
      </c>
      <c r="BG799" s="241">
        <f>IF(N799="zákl. přenesená",J799,0)</f>
        <v>0</v>
      </c>
      <c r="BH799" s="241">
        <f>IF(N799="sníž. přenesená",J799,0)</f>
        <v>0</v>
      </c>
      <c r="BI799" s="241">
        <f>IF(N799="nulová",J799,0)</f>
        <v>0</v>
      </c>
      <c r="BJ799" s="18" t="s">
        <v>90</v>
      </c>
      <c r="BK799" s="241">
        <f>ROUND(I799*H799,2)</f>
        <v>0</v>
      </c>
      <c r="BL799" s="18" t="s">
        <v>419</v>
      </c>
      <c r="BM799" s="240" t="s">
        <v>1407</v>
      </c>
    </row>
    <row r="800" s="15" customFormat="1">
      <c r="A800" s="15"/>
      <c r="B800" s="274"/>
      <c r="C800" s="275"/>
      <c r="D800" s="242" t="s">
        <v>488</v>
      </c>
      <c r="E800" s="276" t="s">
        <v>1</v>
      </c>
      <c r="F800" s="277" t="s">
        <v>505</v>
      </c>
      <c r="G800" s="275"/>
      <c r="H800" s="276" t="s">
        <v>1</v>
      </c>
      <c r="I800" s="278"/>
      <c r="J800" s="275"/>
      <c r="K800" s="275"/>
      <c r="L800" s="279"/>
      <c r="M800" s="280"/>
      <c r="N800" s="281"/>
      <c r="O800" s="281"/>
      <c r="P800" s="281"/>
      <c r="Q800" s="281"/>
      <c r="R800" s="281"/>
      <c r="S800" s="281"/>
      <c r="T800" s="282"/>
      <c r="U800" s="15"/>
      <c r="V800" s="15"/>
      <c r="W800" s="15"/>
      <c r="X800" s="15"/>
      <c r="Y800" s="15"/>
      <c r="Z800" s="15"/>
      <c r="AA800" s="15"/>
      <c r="AB800" s="15"/>
      <c r="AC800" s="15"/>
      <c r="AD800" s="15"/>
      <c r="AE800" s="15"/>
      <c r="AT800" s="283" t="s">
        <v>488</v>
      </c>
      <c r="AU800" s="283" t="s">
        <v>92</v>
      </c>
      <c r="AV800" s="15" t="s">
        <v>90</v>
      </c>
      <c r="AW800" s="15" t="s">
        <v>38</v>
      </c>
      <c r="AX800" s="15" t="s">
        <v>83</v>
      </c>
      <c r="AY800" s="283" t="s">
        <v>355</v>
      </c>
    </row>
    <row r="801" s="13" customFormat="1">
      <c r="A801" s="13"/>
      <c r="B801" s="252"/>
      <c r="C801" s="253"/>
      <c r="D801" s="242" t="s">
        <v>488</v>
      </c>
      <c r="E801" s="254" t="s">
        <v>1</v>
      </c>
      <c r="F801" s="255" t="s">
        <v>1408</v>
      </c>
      <c r="G801" s="253"/>
      <c r="H801" s="256">
        <v>542.66700000000003</v>
      </c>
      <c r="I801" s="257"/>
      <c r="J801" s="253"/>
      <c r="K801" s="253"/>
      <c r="L801" s="258"/>
      <c r="M801" s="259"/>
      <c r="N801" s="260"/>
      <c r="O801" s="260"/>
      <c r="P801" s="260"/>
      <c r="Q801" s="260"/>
      <c r="R801" s="260"/>
      <c r="S801" s="260"/>
      <c r="T801" s="261"/>
      <c r="U801" s="13"/>
      <c r="V801" s="13"/>
      <c r="W801" s="13"/>
      <c r="X801" s="13"/>
      <c r="Y801" s="13"/>
      <c r="Z801" s="13"/>
      <c r="AA801" s="13"/>
      <c r="AB801" s="13"/>
      <c r="AC801" s="13"/>
      <c r="AD801" s="13"/>
      <c r="AE801" s="13"/>
      <c r="AT801" s="262" t="s">
        <v>488</v>
      </c>
      <c r="AU801" s="262" t="s">
        <v>92</v>
      </c>
      <c r="AV801" s="13" t="s">
        <v>92</v>
      </c>
      <c r="AW801" s="13" t="s">
        <v>38</v>
      </c>
      <c r="AX801" s="13" t="s">
        <v>83</v>
      </c>
      <c r="AY801" s="262" t="s">
        <v>355</v>
      </c>
    </row>
    <row r="802" s="14" customFormat="1">
      <c r="A802" s="14"/>
      <c r="B802" s="263"/>
      <c r="C802" s="264"/>
      <c r="D802" s="242" t="s">
        <v>488</v>
      </c>
      <c r="E802" s="265" t="s">
        <v>1</v>
      </c>
      <c r="F802" s="266" t="s">
        <v>490</v>
      </c>
      <c r="G802" s="264"/>
      <c r="H802" s="267">
        <v>542.66700000000003</v>
      </c>
      <c r="I802" s="268"/>
      <c r="J802" s="264"/>
      <c r="K802" s="264"/>
      <c r="L802" s="269"/>
      <c r="M802" s="270"/>
      <c r="N802" s="271"/>
      <c r="O802" s="271"/>
      <c r="P802" s="271"/>
      <c r="Q802" s="271"/>
      <c r="R802" s="271"/>
      <c r="S802" s="271"/>
      <c r="T802" s="272"/>
      <c r="U802" s="14"/>
      <c r="V802" s="14"/>
      <c r="W802" s="14"/>
      <c r="X802" s="14"/>
      <c r="Y802" s="14"/>
      <c r="Z802" s="14"/>
      <c r="AA802" s="14"/>
      <c r="AB802" s="14"/>
      <c r="AC802" s="14"/>
      <c r="AD802" s="14"/>
      <c r="AE802" s="14"/>
      <c r="AT802" s="273" t="s">
        <v>488</v>
      </c>
      <c r="AU802" s="273" t="s">
        <v>92</v>
      </c>
      <c r="AV802" s="14" t="s">
        <v>144</v>
      </c>
      <c r="AW802" s="14" t="s">
        <v>38</v>
      </c>
      <c r="AX802" s="14" t="s">
        <v>90</v>
      </c>
      <c r="AY802" s="273" t="s">
        <v>355</v>
      </c>
    </row>
    <row r="803" s="2" customFormat="1" ht="16.5" customHeight="1">
      <c r="A803" s="40"/>
      <c r="B803" s="41"/>
      <c r="C803" s="284" t="s">
        <v>1409</v>
      </c>
      <c r="D803" s="284" t="s">
        <v>522</v>
      </c>
      <c r="E803" s="285" t="s">
        <v>1410</v>
      </c>
      <c r="F803" s="286" t="s">
        <v>1411</v>
      </c>
      <c r="G803" s="287" t="s">
        <v>519</v>
      </c>
      <c r="H803" s="288">
        <v>596.93399999999997</v>
      </c>
      <c r="I803" s="289"/>
      <c r="J803" s="290">
        <f>ROUND(I803*H803,2)</f>
        <v>0</v>
      </c>
      <c r="K803" s="286" t="s">
        <v>361</v>
      </c>
      <c r="L803" s="291"/>
      <c r="M803" s="292" t="s">
        <v>1</v>
      </c>
      <c r="N803" s="293" t="s">
        <v>48</v>
      </c>
      <c r="O803" s="93"/>
      <c r="P803" s="238">
        <f>O803*H803</f>
        <v>0</v>
      </c>
      <c r="Q803" s="238">
        <v>0.0030000000000000001</v>
      </c>
      <c r="R803" s="238">
        <f>Q803*H803</f>
        <v>1.790802</v>
      </c>
      <c r="S803" s="238">
        <v>0</v>
      </c>
      <c r="T803" s="239">
        <f>S803*H803</f>
        <v>0</v>
      </c>
      <c r="U803" s="40"/>
      <c r="V803" s="40"/>
      <c r="W803" s="40"/>
      <c r="X803" s="40"/>
      <c r="Y803" s="40"/>
      <c r="Z803" s="40"/>
      <c r="AA803" s="40"/>
      <c r="AB803" s="40"/>
      <c r="AC803" s="40"/>
      <c r="AD803" s="40"/>
      <c r="AE803" s="40"/>
      <c r="AR803" s="240" t="s">
        <v>649</v>
      </c>
      <c r="AT803" s="240" t="s">
        <v>522</v>
      </c>
      <c r="AU803" s="240" t="s">
        <v>92</v>
      </c>
      <c r="AY803" s="18" t="s">
        <v>355</v>
      </c>
      <c r="BE803" s="241">
        <f>IF(N803="základní",J803,0)</f>
        <v>0</v>
      </c>
      <c r="BF803" s="241">
        <f>IF(N803="snížená",J803,0)</f>
        <v>0</v>
      </c>
      <c r="BG803" s="241">
        <f>IF(N803="zákl. přenesená",J803,0)</f>
        <v>0</v>
      </c>
      <c r="BH803" s="241">
        <f>IF(N803="sníž. přenesená",J803,0)</f>
        <v>0</v>
      </c>
      <c r="BI803" s="241">
        <f>IF(N803="nulová",J803,0)</f>
        <v>0</v>
      </c>
      <c r="BJ803" s="18" t="s">
        <v>90</v>
      </c>
      <c r="BK803" s="241">
        <f>ROUND(I803*H803,2)</f>
        <v>0</v>
      </c>
      <c r="BL803" s="18" t="s">
        <v>419</v>
      </c>
      <c r="BM803" s="240" t="s">
        <v>1412</v>
      </c>
    </row>
    <row r="804" s="13" customFormat="1">
      <c r="A804" s="13"/>
      <c r="B804" s="252"/>
      <c r="C804" s="253"/>
      <c r="D804" s="242" t="s">
        <v>488</v>
      </c>
      <c r="E804" s="253"/>
      <c r="F804" s="255" t="s">
        <v>1413</v>
      </c>
      <c r="G804" s="253"/>
      <c r="H804" s="256">
        <v>596.93399999999997</v>
      </c>
      <c r="I804" s="257"/>
      <c r="J804" s="253"/>
      <c r="K804" s="253"/>
      <c r="L804" s="258"/>
      <c r="M804" s="259"/>
      <c r="N804" s="260"/>
      <c r="O804" s="260"/>
      <c r="P804" s="260"/>
      <c r="Q804" s="260"/>
      <c r="R804" s="260"/>
      <c r="S804" s="260"/>
      <c r="T804" s="261"/>
      <c r="U804" s="13"/>
      <c r="V804" s="13"/>
      <c r="W804" s="13"/>
      <c r="X804" s="13"/>
      <c r="Y804" s="13"/>
      <c r="Z804" s="13"/>
      <c r="AA804" s="13"/>
      <c r="AB804" s="13"/>
      <c r="AC804" s="13"/>
      <c r="AD804" s="13"/>
      <c r="AE804" s="13"/>
      <c r="AT804" s="262" t="s">
        <v>488</v>
      </c>
      <c r="AU804" s="262" t="s">
        <v>92</v>
      </c>
      <c r="AV804" s="13" t="s">
        <v>92</v>
      </c>
      <c r="AW804" s="13" t="s">
        <v>4</v>
      </c>
      <c r="AX804" s="13" t="s">
        <v>90</v>
      </c>
      <c r="AY804" s="262" t="s">
        <v>355</v>
      </c>
    </row>
    <row r="805" s="2" customFormat="1" ht="16.5" customHeight="1">
      <c r="A805" s="40"/>
      <c r="B805" s="41"/>
      <c r="C805" s="229" t="s">
        <v>1414</v>
      </c>
      <c r="D805" s="229" t="s">
        <v>358</v>
      </c>
      <c r="E805" s="230" t="s">
        <v>1405</v>
      </c>
      <c r="F805" s="231" t="s">
        <v>1406</v>
      </c>
      <c r="G805" s="232" t="s">
        <v>519</v>
      </c>
      <c r="H805" s="233">
        <v>542.66700000000003</v>
      </c>
      <c r="I805" s="234"/>
      <c r="J805" s="235">
        <f>ROUND(I805*H805,2)</f>
        <v>0</v>
      </c>
      <c r="K805" s="231" t="s">
        <v>361</v>
      </c>
      <c r="L805" s="46"/>
      <c r="M805" s="236" t="s">
        <v>1</v>
      </c>
      <c r="N805" s="237" t="s">
        <v>48</v>
      </c>
      <c r="O805" s="93"/>
      <c r="P805" s="238">
        <f>O805*H805</f>
        <v>0</v>
      </c>
      <c r="Q805" s="238">
        <v>0.0030000000000000001</v>
      </c>
      <c r="R805" s="238">
        <f>Q805*H805</f>
        <v>1.628001</v>
      </c>
      <c r="S805" s="238">
        <v>0</v>
      </c>
      <c r="T805" s="239">
        <f>S805*H805</f>
        <v>0</v>
      </c>
      <c r="U805" s="40"/>
      <c r="V805" s="40"/>
      <c r="W805" s="40"/>
      <c r="X805" s="40"/>
      <c r="Y805" s="40"/>
      <c r="Z805" s="40"/>
      <c r="AA805" s="40"/>
      <c r="AB805" s="40"/>
      <c r="AC805" s="40"/>
      <c r="AD805" s="40"/>
      <c r="AE805" s="40"/>
      <c r="AR805" s="240" t="s">
        <v>419</v>
      </c>
      <c r="AT805" s="240" t="s">
        <v>358</v>
      </c>
      <c r="AU805" s="240" t="s">
        <v>92</v>
      </c>
      <c r="AY805" s="18" t="s">
        <v>355</v>
      </c>
      <c r="BE805" s="241">
        <f>IF(N805="základní",J805,0)</f>
        <v>0</v>
      </c>
      <c r="BF805" s="241">
        <f>IF(N805="snížená",J805,0)</f>
        <v>0</v>
      </c>
      <c r="BG805" s="241">
        <f>IF(N805="zákl. přenesená",J805,0)</f>
        <v>0</v>
      </c>
      <c r="BH805" s="241">
        <f>IF(N805="sníž. přenesená",J805,0)</f>
        <v>0</v>
      </c>
      <c r="BI805" s="241">
        <f>IF(N805="nulová",J805,0)</f>
        <v>0</v>
      </c>
      <c r="BJ805" s="18" t="s">
        <v>90</v>
      </c>
      <c r="BK805" s="241">
        <f>ROUND(I805*H805,2)</f>
        <v>0</v>
      </c>
      <c r="BL805" s="18" t="s">
        <v>419</v>
      </c>
      <c r="BM805" s="240" t="s">
        <v>1415</v>
      </c>
    </row>
    <row r="806" s="15" customFormat="1">
      <c r="A806" s="15"/>
      <c r="B806" s="274"/>
      <c r="C806" s="275"/>
      <c r="D806" s="242" t="s">
        <v>488</v>
      </c>
      <c r="E806" s="276" t="s">
        <v>1</v>
      </c>
      <c r="F806" s="277" t="s">
        <v>505</v>
      </c>
      <c r="G806" s="275"/>
      <c r="H806" s="276" t="s">
        <v>1</v>
      </c>
      <c r="I806" s="278"/>
      <c r="J806" s="275"/>
      <c r="K806" s="275"/>
      <c r="L806" s="279"/>
      <c r="M806" s="280"/>
      <c r="N806" s="281"/>
      <c r="O806" s="281"/>
      <c r="P806" s="281"/>
      <c r="Q806" s="281"/>
      <c r="R806" s="281"/>
      <c r="S806" s="281"/>
      <c r="T806" s="282"/>
      <c r="U806" s="15"/>
      <c r="V806" s="15"/>
      <c r="W806" s="15"/>
      <c r="X806" s="15"/>
      <c r="Y806" s="15"/>
      <c r="Z806" s="15"/>
      <c r="AA806" s="15"/>
      <c r="AB806" s="15"/>
      <c r="AC806" s="15"/>
      <c r="AD806" s="15"/>
      <c r="AE806" s="15"/>
      <c r="AT806" s="283" t="s">
        <v>488</v>
      </c>
      <c r="AU806" s="283" t="s">
        <v>92</v>
      </c>
      <c r="AV806" s="15" t="s">
        <v>90</v>
      </c>
      <c r="AW806" s="15" t="s">
        <v>38</v>
      </c>
      <c r="AX806" s="15" t="s">
        <v>83</v>
      </c>
      <c r="AY806" s="283" t="s">
        <v>355</v>
      </c>
    </row>
    <row r="807" s="13" customFormat="1">
      <c r="A807" s="13"/>
      <c r="B807" s="252"/>
      <c r="C807" s="253"/>
      <c r="D807" s="242" t="s">
        <v>488</v>
      </c>
      <c r="E807" s="254" t="s">
        <v>1</v>
      </c>
      <c r="F807" s="255" t="s">
        <v>1408</v>
      </c>
      <c r="G807" s="253"/>
      <c r="H807" s="256">
        <v>542.66700000000003</v>
      </c>
      <c r="I807" s="257"/>
      <c r="J807" s="253"/>
      <c r="K807" s="253"/>
      <c r="L807" s="258"/>
      <c r="M807" s="259"/>
      <c r="N807" s="260"/>
      <c r="O807" s="260"/>
      <c r="P807" s="260"/>
      <c r="Q807" s="260"/>
      <c r="R807" s="260"/>
      <c r="S807" s="260"/>
      <c r="T807" s="261"/>
      <c r="U807" s="13"/>
      <c r="V807" s="13"/>
      <c r="W807" s="13"/>
      <c r="X807" s="13"/>
      <c r="Y807" s="13"/>
      <c r="Z807" s="13"/>
      <c r="AA807" s="13"/>
      <c r="AB807" s="13"/>
      <c r="AC807" s="13"/>
      <c r="AD807" s="13"/>
      <c r="AE807" s="13"/>
      <c r="AT807" s="262" t="s">
        <v>488</v>
      </c>
      <c r="AU807" s="262" t="s">
        <v>92</v>
      </c>
      <c r="AV807" s="13" t="s">
        <v>92</v>
      </c>
      <c r="AW807" s="13" t="s">
        <v>38</v>
      </c>
      <c r="AX807" s="13" t="s">
        <v>83</v>
      </c>
      <c r="AY807" s="262" t="s">
        <v>355</v>
      </c>
    </row>
    <row r="808" s="14" customFormat="1">
      <c r="A808" s="14"/>
      <c r="B808" s="263"/>
      <c r="C808" s="264"/>
      <c r="D808" s="242" t="s">
        <v>488</v>
      </c>
      <c r="E808" s="265" t="s">
        <v>1</v>
      </c>
      <c r="F808" s="266" t="s">
        <v>490</v>
      </c>
      <c r="G808" s="264"/>
      <c r="H808" s="267">
        <v>542.66700000000003</v>
      </c>
      <c r="I808" s="268"/>
      <c r="J808" s="264"/>
      <c r="K808" s="264"/>
      <c r="L808" s="269"/>
      <c r="M808" s="270"/>
      <c r="N808" s="271"/>
      <c r="O808" s="271"/>
      <c r="P808" s="271"/>
      <c r="Q808" s="271"/>
      <c r="R808" s="271"/>
      <c r="S808" s="271"/>
      <c r="T808" s="272"/>
      <c r="U808" s="14"/>
      <c r="V808" s="14"/>
      <c r="W808" s="14"/>
      <c r="X808" s="14"/>
      <c r="Y808" s="14"/>
      <c r="Z808" s="14"/>
      <c r="AA808" s="14"/>
      <c r="AB808" s="14"/>
      <c r="AC808" s="14"/>
      <c r="AD808" s="14"/>
      <c r="AE808" s="14"/>
      <c r="AT808" s="273" t="s">
        <v>488</v>
      </c>
      <c r="AU808" s="273" t="s">
        <v>92</v>
      </c>
      <c r="AV808" s="14" t="s">
        <v>144</v>
      </c>
      <c r="AW808" s="14" t="s">
        <v>38</v>
      </c>
      <c r="AX808" s="14" t="s">
        <v>90</v>
      </c>
      <c r="AY808" s="273" t="s">
        <v>355</v>
      </c>
    </row>
    <row r="809" s="2" customFormat="1" ht="16.5" customHeight="1">
      <c r="A809" s="40"/>
      <c r="B809" s="41"/>
      <c r="C809" s="284" t="s">
        <v>1416</v>
      </c>
      <c r="D809" s="284" t="s">
        <v>522</v>
      </c>
      <c r="E809" s="285" t="s">
        <v>1417</v>
      </c>
      <c r="F809" s="286" t="s">
        <v>1418</v>
      </c>
      <c r="G809" s="287" t="s">
        <v>519</v>
      </c>
      <c r="H809" s="288">
        <v>596.93399999999997</v>
      </c>
      <c r="I809" s="289"/>
      <c r="J809" s="290">
        <f>ROUND(I809*H809,2)</f>
        <v>0</v>
      </c>
      <c r="K809" s="286" t="s">
        <v>361</v>
      </c>
      <c r="L809" s="291"/>
      <c r="M809" s="292" t="s">
        <v>1</v>
      </c>
      <c r="N809" s="293" t="s">
        <v>48</v>
      </c>
      <c r="O809" s="93"/>
      <c r="P809" s="238">
        <f>O809*H809</f>
        <v>0</v>
      </c>
      <c r="Q809" s="238">
        <v>0.0028</v>
      </c>
      <c r="R809" s="238">
        <f>Q809*H809</f>
        <v>1.6714152</v>
      </c>
      <c r="S809" s="238">
        <v>0</v>
      </c>
      <c r="T809" s="239">
        <f>S809*H809</f>
        <v>0</v>
      </c>
      <c r="U809" s="40"/>
      <c r="V809" s="40"/>
      <c r="W809" s="40"/>
      <c r="X809" s="40"/>
      <c r="Y809" s="40"/>
      <c r="Z809" s="40"/>
      <c r="AA809" s="40"/>
      <c r="AB809" s="40"/>
      <c r="AC809" s="40"/>
      <c r="AD809" s="40"/>
      <c r="AE809" s="40"/>
      <c r="AR809" s="240" t="s">
        <v>649</v>
      </c>
      <c r="AT809" s="240" t="s">
        <v>522</v>
      </c>
      <c r="AU809" s="240" t="s">
        <v>92</v>
      </c>
      <c r="AY809" s="18" t="s">
        <v>355</v>
      </c>
      <c r="BE809" s="241">
        <f>IF(N809="základní",J809,0)</f>
        <v>0</v>
      </c>
      <c r="BF809" s="241">
        <f>IF(N809="snížená",J809,0)</f>
        <v>0</v>
      </c>
      <c r="BG809" s="241">
        <f>IF(N809="zákl. přenesená",J809,0)</f>
        <v>0</v>
      </c>
      <c r="BH809" s="241">
        <f>IF(N809="sníž. přenesená",J809,0)</f>
        <v>0</v>
      </c>
      <c r="BI809" s="241">
        <f>IF(N809="nulová",J809,0)</f>
        <v>0</v>
      </c>
      <c r="BJ809" s="18" t="s">
        <v>90</v>
      </c>
      <c r="BK809" s="241">
        <f>ROUND(I809*H809,2)</f>
        <v>0</v>
      </c>
      <c r="BL809" s="18" t="s">
        <v>419</v>
      </c>
      <c r="BM809" s="240" t="s">
        <v>1419</v>
      </c>
    </row>
    <row r="810" s="13" customFormat="1">
      <c r="A810" s="13"/>
      <c r="B810" s="252"/>
      <c r="C810" s="253"/>
      <c r="D810" s="242" t="s">
        <v>488</v>
      </c>
      <c r="E810" s="253"/>
      <c r="F810" s="255" t="s">
        <v>1413</v>
      </c>
      <c r="G810" s="253"/>
      <c r="H810" s="256">
        <v>596.93399999999997</v>
      </c>
      <c r="I810" s="257"/>
      <c r="J810" s="253"/>
      <c r="K810" s="253"/>
      <c r="L810" s="258"/>
      <c r="M810" s="259"/>
      <c r="N810" s="260"/>
      <c r="O810" s="260"/>
      <c r="P810" s="260"/>
      <c r="Q810" s="260"/>
      <c r="R810" s="260"/>
      <c r="S810" s="260"/>
      <c r="T810" s="261"/>
      <c r="U810" s="13"/>
      <c r="V810" s="13"/>
      <c r="W810" s="13"/>
      <c r="X810" s="13"/>
      <c r="Y810" s="13"/>
      <c r="Z810" s="13"/>
      <c r="AA810" s="13"/>
      <c r="AB810" s="13"/>
      <c r="AC810" s="13"/>
      <c r="AD810" s="13"/>
      <c r="AE810" s="13"/>
      <c r="AT810" s="262" t="s">
        <v>488</v>
      </c>
      <c r="AU810" s="262" t="s">
        <v>92</v>
      </c>
      <c r="AV810" s="13" t="s">
        <v>92</v>
      </c>
      <c r="AW810" s="13" t="s">
        <v>4</v>
      </c>
      <c r="AX810" s="13" t="s">
        <v>90</v>
      </c>
      <c r="AY810" s="262" t="s">
        <v>355</v>
      </c>
    </row>
    <row r="811" s="2" customFormat="1" ht="16.5" customHeight="1">
      <c r="A811" s="40"/>
      <c r="B811" s="41"/>
      <c r="C811" s="229" t="s">
        <v>1420</v>
      </c>
      <c r="D811" s="229" t="s">
        <v>358</v>
      </c>
      <c r="E811" s="230" t="s">
        <v>1405</v>
      </c>
      <c r="F811" s="231" t="s">
        <v>1406</v>
      </c>
      <c r="G811" s="232" t="s">
        <v>519</v>
      </c>
      <c r="H811" s="233">
        <v>542.66700000000003</v>
      </c>
      <c r="I811" s="234"/>
      <c r="J811" s="235">
        <f>ROUND(I811*H811,2)</f>
        <v>0</v>
      </c>
      <c r="K811" s="231" t="s">
        <v>361</v>
      </c>
      <c r="L811" s="46"/>
      <c r="M811" s="236" t="s">
        <v>1</v>
      </c>
      <c r="N811" s="237" t="s">
        <v>48</v>
      </c>
      <c r="O811" s="93"/>
      <c r="P811" s="238">
        <f>O811*H811</f>
        <v>0</v>
      </c>
      <c r="Q811" s="238">
        <v>0.0030000000000000001</v>
      </c>
      <c r="R811" s="238">
        <f>Q811*H811</f>
        <v>1.628001</v>
      </c>
      <c r="S811" s="238">
        <v>0</v>
      </c>
      <c r="T811" s="239">
        <f>S811*H811</f>
        <v>0</v>
      </c>
      <c r="U811" s="40"/>
      <c r="V811" s="40"/>
      <c r="W811" s="40"/>
      <c r="X811" s="40"/>
      <c r="Y811" s="40"/>
      <c r="Z811" s="40"/>
      <c r="AA811" s="40"/>
      <c r="AB811" s="40"/>
      <c r="AC811" s="40"/>
      <c r="AD811" s="40"/>
      <c r="AE811" s="40"/>
      <c r="AR811" s="240" t="s">
        <v>419</v>
      </c>
      <c r="AT811" s="240" t="s">
        <v>358</v>
      </c>
      <c r="AU811" s="240" t="s">
        <v>92</v>
      </c>
      <c r="AY811" s="18" t="s">
        <v>355</v>
      </c>
      <c r="BE811" s="241">
        <f>IF(N811="základní",J811,0)</f>
        <v>0</v>
      </c>
      <c r="BF811" s="241">
        <f>IF(N811="snížená",J811,0)</f>
        <v>0</v>
      </c>
      <c r="BG811" s="241">
        <f>IF(N811="zákl. přenesená",J811,0)</f>
        <v>0</v>
      </c>
      <c r="BH811" s="241">
        <f>IF(N811="sníž. přenesená",J811,0)</f>
        <v>0</v>
      </c>
      <c r="BI811" s="241">
        <f>IF(N811="nulová",J811,0)</f>
        <v>0</v>
      </c>
      <c r="BJ811" s="18" t="s">
        <v>90</v>
      </c>
      <c r="BK811" s="241">
        <f>ROUND(I811*H811,2)</f>
        <v>0</v>
      </c>
      <c r="BL811" s="18" t="s">
        <v>419</v>
      </c>
      <c r="BM811" s="240" t="s">
        <v>1421</v>
      </c>
    </row>
    <row r="812" s="15" customFormat="1">
      <c r="A812" s="15"/>
      <c r="B812" s="274"/>
      <c r="C812" s="275"/>
      <c r="D812" s="242" t="s">
        <v>488</v>
      </c>
      <c r="E812" s="276" t="s">
        <v>1</v>
      </c>
      <c r="F812" s="277" t="s">
        <v>505</v>
      </c>
      <c r="G812" s="275"/>
      <c r="H812" s="276" t="s">
        <v>1</v>
      </c>
      <c r="I812" s="278"/>
      <c r="J812" s="275"/>
      <c r="K812" s="275"/>
      <c r="L812" s="279"/>
      <c r="M812" s="280"/>
      <c r="N812" s="281"/>
      <c r="O812" s="281"/>
      <c r="P812" s="281"/>
      <c r="Q812" s="281"/>
      <c r="R812" s="281"/>
      <c r="S812" s="281"/>
      <c r="T812" s="282"/>
      <c r="U812" s="15"/>
      <c r="V812" s="15"/>
      <c r="W812" s="15"/>
      <c r="X812" s="15"/>
      <c r="Y812" s="15"/>
      <c r="Z812" s="15"/>
      <c r="AA812" s="15"/>
      <c r="AB812" s="15"/>
      <c r="AC812" s="15"/>
      <c r="AD812" s="15"/>
      <c r="AE812" s="15"/>
      <c r="AT812" s="283" t="s">
        <v>488</v>
      </c>
      <c r="AU812" s="283" t="s">
        <v>92</v>
      </c>
      <c r="AV812" s="15" t="s">
        <v>90</v>
      </c>
      <c r="AW812" s="15" t="s">
        <v>38</v>
      </c>
      <c r="AX812" s="15" t="s">
        <v>83</v>
      </c>
      <c r="AY812" s="283" t="s">
        <v>355</v>
      </c>
    </row>
    <row r="813" s="13" customFormat="1">
      <c r="A813" s="13"/>
      <c r="B813" s="252"/>
      <c r="C813" s="253"/>
      <c r="D813" s="242" t="s">
        <v>488</v>
      </c>
      <c r="E813" s="254" t="s">
        <v>1</v>
      </c>
      <c r="F813" s="255" t="s">
        <v>1408</v>
      </c>
      <c r="G813" s="253"/>
      <c r="H813" s="256">
        <v>542.66700000000003</v>
      </c>
      <c r="I813" s="257"/>
      <c r="J813" s="253"/>
      <c r="K813" s="253"/>
      <c r="L813" s="258"/>
      <c r="M813" s="259"/>
      <c r="N813" s="260"/>
      <c r="O813" s="260"/>
      <c r="P813" s="260"/>
      <c r="Q813" s="260"/>
      <c r="R813" s="260"/>
      <c r="S813" s="260"/>
      <c r="T813" s="261"/>
      <c r="U813" s="13"/>
      <c r="V813" s="13"/>
      <c r="W813" s="13"/>
      <c r="X813" s="13"/>
      <c r="Y813" s="13"/>
      <c r="Z813" s="13"/>
      <c r="AA813" s="13"/>
      <c r="AB813" s="13"/>
      <c r="AC813" s="13"/>
      <c r="AD813" s="13"/>
      <c r="AE813" s="13"/>
      <c r="AT813" s="262" t="s">
        <v>488</v>
      </c>
      <c r="AU813" s="262" t="s">
        <v>92</v>
      </c>
      <c r="AV813" s="13" t="s">
        <v>92</v>
      </c>
      <c r="AW813" s="13" t="s">
        <v>38</v>
      </c>
      <c r="AX813" s="13" t="s">
        <v>83</v>
      </c>
      <c r="AY813" s="262" t="s">
        <v>355</v>
      </c>
    </row>
    <row r="814" s="14" customFormat="1">
      <c r="A814" s="14"/>
      <c r="B814" s="263"/>
      <c r="C814" s="264"/>
      <c r="D814" s="242" t="s">
        <v>488</v>
      </c>
      <c r="E814" s="265" t="s">
        <v>1</v>
      </c>
      <c r="F814" s="266" t="s">
        <v>490</v>
      </c>
      <c r="G814" s="264"/>
      <c r="H814" s="267">
        <v>542.66700000000003</v>
      </c>
      <c r="I814" s="268"/>
      <c r="J814" s="264"/>
      <c r="K814" s="264"/>
      <c r="L814" s="269"/>
      <c r="M814" s="270"/>
      <c r="N814" s="271"/>
      <c r="O814" s="271"/>
      <c r="P814" s="271"/>
      <c r="Q814" s="271"/>
      <c r="R814" s="271"/>
      <c r="S814" s="271"/>
      <c r="T814" s="272"/>
      <c r="U814" s="14"/>
      <c r="V814" s="14"/>
      <c r="W814" s="14"/>
      <c r="X814" s="14"/>
      <c r="Y814" s="14"/>
      <c r="Z814" s="14"/>
      <c r="AA814" s="14"/>
      <c r="AB814" s="14"/>
      <c r="AC814" s="14"/>
      <c r="AD814" s="14"/>
      <c r="AE814" s="14"/>
      <c r="AT814" s="273" t="s">
        <v>488</v>
      </c>
      <c r="AU814" s="273" t="s">
        <v>92</v>
      </c>
      <c r="AV814" s="14" t="s">
        <v>144</v>
      </c>
      <c r="AW814" s="14" t="s">
        <v>38</v>
      </c>
      <c r="AX814" s="14" t="s">
        <v>90</v>
      </c>
      <c r="AY814" s="273" t="s">
        <v>355</v>
      </c>
    </row>
    <row r="815" s="2" customFormat="1" ht="16.5" customHeight="1">
      <c r="A815" s="40"/>
      <c r="B815" s="41"/>
      <c r="C815" s="284" t="s">
        <v>1422</v>
      </c>
      <c r="D815" s="284" t="s">
        <v>522</v>
      </c>
      <c r="E815" s="285" t="s">
        <v>1423</v>
      </c>
      <c r="F815" s="286" t="s">
        <v>1424</v>
      </c>
      <c r="G815" s="287" t="s">
        <v>519</v>
      </c>
      <c r="H815" s="288">
        <v>596.93399999999997</v>
      </c>
      <c r="I815" s="289"/>
      <c r="J815" s="290">
        <f>ROUND(I815*H815,2)</f>
        <v>0</v>
      </c>
      <c r="K815" s="286" t="s">
        <v>361</v>
      </c>
      <c r="L815" s="291"/>
      <c r="M815" s="292" t="s">
        <v>1</v>
      </c>
      <c r="N815" s="293" t="s">
        <v>48</v>
      </c>
      <c r="O815" s="93"/>
      <c r="P815" s="238">
        <f>O815*H815</f>
        <v>0</v>
      </c>
      <c r="Q815" s="238">
        <v>0.0054000000000000003</v>
      </c>
      <c r="R815" s="238">
        <f>Q815*H815</f>
        <v>3.2234436</v>
      </c>
      <c r="S815" s="238">
        <v>0</v>
      </c>
      <c r="T815" s="239">
        <f>S815*H815</f>
        <v>0</v>
      </c>
      <c r="U815" s="40"/>
      <c r="V815" s="40"/>
      <c r="W815" s="40"/>
      <c r="X815" s="40"/>
      <c r="Y815" s="40"/>
      <c r="Z815" s="40"/>
      <c r="AA815" s="40"/>
      <c r="AB815" s="40"/>
      <c r="AC815" s="40"/>
      <c r="AD815" s="40"/>
      <c r="AE815" s="40"/>
      <c r="AR815" s="240" t="s">
        <v>649</v>
      </c>
      <c r="AT815" s="240" t="s">
        <v>522</v>
      </c>
      <c r="AU815" s="240" t="s">
        <v>92</v>
      </c>
      <c r="AY815" s="18" t="s">
        <v>355</v>
      </c>
      <c r="BE815" s="241">
        <f>IF(N815="základní",J815,0)</f>
        <v>0</v>
      </c>
      <c r="BF815" s="241">
        <f>IF(N815="snížená",J815,0)</f>
        <v>0</v>
      </c>
      <c r="BG815" s="241">
        <f>IF(N815="zákl. přenesená",J815,0)</f>
        <v>0</v>
      </c>
      <c r="BH815" s="241">
        <f>IF(N815="sníž. přenesená",J815,0)</f>
        <v>0</v>
      </c>
      <c r="BI815" s="241">
        <f>IF(N815="nulová",J815,0)</f>
        <v>0</v>
      </c>
      <c r="BJ815" s="18" t="s">
        <v>90</v>
      </c>
      <c r="BK815" s="241">
        <f>ROUND(I815*H815,2)</f>
        <v>0</v>
      </c>
      <c r="BL815" s="18" t="s">
        <v>419</v>
      </c>
      <c r="BM815" s="240" t="s">
        <v>1425</v>
      </c>
    </row>
    <row r="816" s="13" customFormat="1">
      <c r="A816" s="13"/>
      <c r="B816" s="252"/>
      <c r="C816" s="253"/>
      <c r="D816" s="242" t="s">
        <v>488</v>
      </c>
      <c r="E816" s="253"/>
      <c r="F816" s="255" t="s">
        <v>1413</v>
      </c>
      <c r="G816" s="253"/>
      <c r="H816" s="256">
        <v>596.93399999999997</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488</v>
      </c>
      <c r="AU816" s="262" t="s">
        <v>92</v>
      </c>
      <c r="AV816" s="13" t="s">
        <v>92</v>
      </c>
      <c r="AW816" s="13" t="s">
        <v>4</v>
      </c>
      <c r="AX816" s="13" t="s">
        <v>90</v>
      </c>
      <c r="AY816" s="262" t="s">
        <v>355</v>
      </c>
    </row>
    <row r="817" s="2" customFormat="1" ht="16.5" customHeight="1">
      <c r="A817" s="40"/>
      <c r="B817" s="41"/>
      <c r="C817" s="229" t="s">
        <v>1426</v>
      </c>
      <c r="D817" s="229" t="s">
        <v>358</v>
      </c>
      <c r="E817" s="230" t="s">
        <v>1427</v>
      </c>
      <c r="F817" s="231" t="s">
        <v>1428</v>
      </c>
      <c r="G817" s="232" t="s">
        <v>519</v>
      </c>
      <c r="H817" s="233">
        <v>326.60000000000002</v>
      </c>
      <c r="I817" s="234"/>
      <c r="J817" s="235">
        <f>ROUND(I817*H817,2)</f>
        <v>0</v>
      </c>
      <c r="K817" s="231" t="s">
        <v>361</v>
      </c>
      <c r="L817" s="46"/>
      <c r="M817" s="236" t="s">
        <v>1</v>
      </c>
      <c r="N817" s="237" t="s">
        <v>48</v>
      </c>
      <c r="O817" s="93"/>
      <c r="P817" s="238">
        <f>O817*H817</f>
        <v>0</v>
      </c>
      <c r="Q817" s="238">
        <v>0.00116</v>
      </c>
      <c r="R817" s="238">
        <f>Q817*H817</f>
        <v>0.37885600000000003</v>
      </c>
      <c r="S817" s="238">
        <v>0</v>
      </c>
      <c r="T817" s="239">
        <f>S817*H817</f>
        <v>0</v>
      </c>
      <c r="U817" s="40"/>
      <c r="V817" s="40"/>
      <c r="W817" s="40"/>
      <c r="X817" s="40"/>
      <c r="Y817" s="40"/>
      <c r="Z817" s="40"/>
      <c r="AA817" s="40"/>
      <c r="AB817" s="40"/>
      <c r="AC817" s="40"/>
      <c r="AD817" s="40"/>
      <c r="AE817" s="40"/>
      <c r="AR817" s="240" t="s">
        <v>419</v>
      </c>
      <c r="AT817" s="240" t="s">
        <v>358</v>
      </c>
      <c r="AU817" s="240" t="s">
        <v>92</v>
      </c>
      <c r="AY817" s="18" t="s">
        <v>355</v>
      </c>
      <c r="BE817" s="241">
        <f>IF(N817="základní",J817,0)</f>
        <v>0</v>
      </c>
      <c r="BF817" s="241">
        <f>IF(N817="snížená",J817,0)</f>
        <v>0</v>
      </c>
      <c r="BG817" s="241">
        <f>IF(N817="zákl. přenesená",J817,0)</f>
        <v>0</v>
      </c>
      <c r="BH817" s="241">
        <f>IF(N817="sníž. přenesená",J817,0)</f>
        <v>0</v>
      </c>
      <c r="BI817" s="241">
        <f>IF(N817="nulová",J817,0)</f>
        <v>0</v>
      </c>
      <c r="BJ817" s="18" t="s">
        <v>90</v>
      </c>
      <c r="BK817" s="241">
        <f>ROUND(I817*H817,2)</f>
        <v>0</v>
      </c>
      <c r="BL817" s="18" t="s">
        <v>419</v>
      </c>
      <c r="BM817" s="240" t="s">
        <v>1429</v>
      </c>
    </row>
    <row r="818" s="15" customFormat="1">
      <c r="A818" s="15"/>
      <c r="B818" s="274"/>
      <c r="C818" s="275"/>
      <c r="D818" s="242" t="s">
        <v>488</v>
      </c>
      <c r="E818" s="276" t="s">
        <v>1</v>
      </c>
      <c r="F818" s="277" t="s">
        <v>1119</v>
      </c>
      <c r="G818" s="275"/>
      <c r="H818" s="276" t="s">
        <v>1</v>
      </c>
      <c r="I818" s="278"/>
      <c r="J818" s="275"/>
      <c r="K818" s="275"/>
      <c r="L818" s="279"/>
      <c r="M818" s="280"/>
      <c r="N818" s="281"/>
      <c r="O818" s="281"/>
      <c r="P818" s="281"/>
      <c r="Q818" s="281"/>
      <c r="R818" s="281"/>
      <c r="S818" s="281"/>
      <c r="T818" s="282"/>
      <c r="U818" s="15"/>
      <c r="V818" s="15"/>
      <c r="W818" s="15"/>
      <c r="X818" s="15"/>
      <c r="Y818" s="15"/>
      <c r="Z818" s="15"/>
      <c r="AA818" s="15"/>
      <c r="AB818" s="15"/>
      <c r="AC818" s="15"/>
      <c r="AD818" s="15"/>
      <c r="AE818" s="15"/>
      <c r="AT818" s="283" t="s">
        <v>488</v>
      </c>
      <c r="AU818" s="283" t="s">
        <v>92</v>
      </c>
      <c r="AV818" s="15" t="s">
        <v>90</v>
      </c>
      <c r="AW818" s="15" t="s">
        <v>38</v>
      </c>
      <c r="AX818" s="15" t="s">
        <v>83</v>
      </c>
      <c r="AY818" s="283" t="s">
        <v>355</v>
      </c>
    </row>
    <row r="819" s="13" customFormat="1">
      <c r="A819" s="13"/>
      <c r="B819" s="252"/>
      <c r="C819" s="253"/>
      <c r="D819" s="242" t="s">
        <v>488</v>
      </c>
      <c r="E819" s="254" t="s">
        <v>1</v>
      </c>
      <c r="F819" s="255" t="s">
        <v>1430</v>
      </c>
      <c r="G819" s="253"/>
      <c r="H819" s="256">
        <v>192.66</v>
      </c>
      <c r="I819" s="257"/>
      <c r="J819" s="253"/>
      <c r="K819" s="253"/>
      <c r="L819" s="258"/>
      <c r="M819" s="259"/>
      <c r="N819" s="260"/>
      <c r="O819" s="260"/>
      <c r="P819" s="260"/>
      <c r="Q819" s="260"/>
      <c r="R819" s="260"/>
      <c r="S819" s="260"/>
      <c r="T819" s="261"/>
      <c r="U819" s="13"/>
      <c r="V819" s="13"/>
      <c r="W819" s="13"/>
      <c r="X819" s="13"/>
      <c r="Y819" s="13"/>
      <c r="Z819" s="13"/>
      <c r="AA819" s="13"/>
      <c r="AB819" s="13"/>
      <c r="AC819" s="13"/>
      <c r="AD819" s="13"/>
      <c r="AE819" s="13"/>
      <c r="AT819" s="262" t="s">
        <v>488</v>
      </c>
      <c r="AU819" s="262" t="s">
        <v>92</v>
      </c>
      <c r="AV819" s="13" t="s">
        <v>92</v>
      </c>
      <c r="AW819" s="13" t="s">
        <v>38</v>
      </c>
      <c r="AX819" s="13" t="s">
        <v>83</v>
      </c>
      <c r="AY819" s="262" t="s">
        <v>355</v>
      </c>
    </row>
    <row r="820" s="13" customFormat="1">
      <c r="A820" s="13"/>
      <c r="B820" s="252"/>
      <c r="C820" s="253"/>
      <c r="D820" s="242" t="s">
        <v>488</v>
      </c>
      <c r="E820" s="254" t="s">
        <v>1</v>
      </c>
      <c r="F820" s="255" t="s">
        <v>1431</v>
      </c>
      <c r="G820" s="253"/>
      <c r="H820" s="256">
        <v>133.94</v>
      </c>
      <c r="I820" s="257"/>
      <c r="J820" s="253"/>
      <c r="K820" s="253"/>
      <c r="L820" s="258"/>
      <c r="M820" s="259"/>
      <c r="N820" s="260"/>
      <c r="O820" s="260"/>
      <c r="P820" s="260"/>
      <c r="Q820" s="260"/>
      <c r="R820" s="260"/>
      <c r="S820" s="260"/>
      <c r="T820" s="261"/>
      <c r="U820" s="13"/>
      <c r="V820" s="13"/>
      <c r="W820" s="13"/>
      <c r="X820" s="13"/>
      <c r="Y820" s="13"/>
      <c r="Z820" s="13"/>
      <c r="AA820" s="13"/>
      <c r="AB820" s="13"/>
      <c r="AC820" s="13"/>
      <c r="AD820" s="13"/>
      <c r="AE820" s="13"/>
      <c r="AT820" s="262" t="s">
        <v>488</v>
      </c>
      <c r="AU820" s="262" t="s">
        <v>92</v>
      </c>
      <c r="AV820" s="13" t="s">
        <v>92</v>
      </c>
      <c r="AW820" s="13" t="s">
        <v>38</v>
      </c>
      <c r="AX820" s="13" t="s">
        <v>83</v>
      </c>
      <c r="AY820" s="262" t="s">
        <v>355</v>
      </c>
    </row>
    <row r="821" s="14" customFormat="1">
      <c r="A821" s="14"/>
      <c r="B821" s="263"/>
      <c r="C821" s="264"/>
      <c r="D821" s="242" t="s">
        <v>488</v>
      </c>
      <c r="E821" s="265" t="s">
        <v>1</v>
      </c>
      <c r="F821" s="266" t="s">
        <v>490</v>
      </c>
      <c r="G821" s="264"/>
      <c r="H821" s="267">
        <v>326.60000000000002</v>
      </c>
      <c r="I821" s="268"/>
      <c r="J821" s="264"/>
      <c r="K821" s="264"/>
      <c r="L821" s="269"/>
      <c r="M821" s="270"/>
      <c r="N821" s="271"/>
      <c r="O821" s="271"/>
      <c r="P821" s="271"/>
      <c r="Q821" s="271"/>
      <c r="R821" s="271"/>
      <c r="S821" s="271"/>
      <c r="T821" s="272"/>
      <c r="U821" s="14"/>
      <c r="V821" s="14"/>
      <c r="W821" s="14"/>
      <c r="X821" s="14"/>
      <c r="Y821" s="14"/>
      <c r="Z821" s="14"/>
      <c r="AA821" s="14"/>
      <c r="AB821" s="14"/>
      <c r="AC821" s="14"/>
      <c r="AD821" s="14"/>
      <c r="AE821" s="14"/>
      <c r="AT821" s="273" t="s">
        <v>488</v>
      </c>
      <c r="AU821" s="273" t="s">
        <v>92</v>
      </c>
      <c r="AV821" s="14" t="s">
        <v>144</v>
      </c>
      <c r="AW821" s="14" t="s">
        <v>38</v>
      </c>
      <c r="AX821" s="14" t="s">
        <v>90</v>
      </c>
      <c r="AY821" s="273" t="s">
        <v>355</v>
      </c>
    </row>
    <row r="822" s="2" customFormat="1" ht="16.5" customHeight="1">
      <c r="A822" s="40"/>
      <c r="B822" s="41"/>
      <c r="C822" s="284" t="s">
        <v>1432</v>
      </c>
      <c r="D822" s="284" t="s">
        <v>522</v>
      </c>
      <c r="E822" s="285" t="s">
        <v>1433</v>
      </c>
      <c r="F822" s="286" t="s">
        <v>1434</v>
      </c>
      <c r="G822" s="287" t="s">
        <v>498</v>
      </c>
      <c r="H822" s="288">
        <v>107.77800000000001</v>
      </c>
      <c r="I822" s="289"/>
      <c r="J822" s="290">
        <f>ROUND(I822*H822,2)</f>
        <v>0</v>
      </c>
      <c r="K822" s="286" t="s">
        <v>525</v>
      </c>
      <c r="L822" s="291"/>
      <c r="M822" s="292" t="s">
        <v>1</v>
      </c>
      <c r="N822" s="293" t="s">
        <v>48</v>
      </c>
      <c r="O822" s="93"/>
      <c r="P822" s="238">
        <f>O822*H822</f>
        <v>0</v>
      </c>
      <c r="Q822" s="238">
        <v>0.014999999999999999</v>
      </c>
      <c r="R822" s="238">
        <f>Q822*H822</f>
        <v>1.6166700000000001</v>
      </c>
      <c r="S822" s="238">
        <v>0</v>
      </c>
      <c r="T822" s="239">
        <f>S822*H822</f>
        <v>0</v>
      </c>
      <c r="U822" s="40"/>
      <c r="V822" s="40"/>
      <c r="W822" s="40"/>
      <c r="X822" s="40"/>
      <c r="Y822" s="40"/>
      <c r="Z822" s="40"/>
      <c r="AA822" s="40"/>
      <c r="AB822" s="40"/>
      <c r="AC822" s="40"/>
      <c r="AD822" s="40"/>
      <c r="AE822" s="40"/>
      <c r="AR822" s="240" t="s">
        <v>649</v>
      </c>
      <c r="AT822" s="240" t="s">
        <v>522</v>
      </c>
      <c r="AU822" s="240" t="s">
        <v>92</v>
      </c>
      <c r="AY822" s="18" t="s">
        <v>355</v>
      </c>
      <c r="BE822" s="241">
        <f>IF(N822="základní",J822,0)</f>
        <v>0</v>
      </c>
      <c r="BF822" s="241">
        <f>IF(N822="snížená",J822,0)</f>
        <v>0</v>
      </c>
      <c r="BG822" s="241">
        <f>IF(N822="zákl. přenesená",J822,0)</f>
        <v>0</v>
      </c>
      <c r="BH822" s="241">
        <f>IF(N822="sníž. přenesená",J822,0)</f>
        <v>0</v>
      </c>
      <c r="BI822" s="241">
        <f>IF(N822="nulová",J822,0)</f>
        <v>0</v>
      </c>
      <c r="BJ822" s="18" t="s">
        <v>90</v>
      </c>
      <c r="BK822" s="241">
        <f>ROUND(I822*H822,2)</f>
        <v>0</v>
      </c>
      <c r="BL822" s="18" t="s">
        <v>419</v>
      </c>
      <c r="BM822" s="240" t="s">
        <v>1435</v>
      </c>
    </row>
    <row r="823" s="13" customFormat="1">
      <c r="A823" s="13"/>
      <c r="B823" s="252"/>
      <c r="C823" s="253"/>
      <c r="D823" s="242" t="s">
        <v>488</v>
      </c>
      <c r="E823" s="253"/>
      <c r="F823" s="255" t="s">
        <v>1436</v>
      </c>
      <c r="G823" s="253"/>
      <c r="H823" s="256">
        <v>107.77800000000001</v>
      </c>
      <c r="I823" s="257"/>
      <c r="J823" s="253"/>
      <c r="K823" s="253"/>
      <c r="L823" s="258"/>
      <c r="M823" s="259"/>
      <c r="N823" s="260"/>
      <c r="O823" s="260"/>
      <c r="P823" s="260"/>
      <c r="Q823" s="260"/>
      <c r="R823" s="260"/>
      <c r="S823" s="260"/>
      <c r="T823" s="261"/>
      <c r="U823" s="13"/>
      <c r="V823" s="13"/>
      <c r="W823" s="13"/>
      <c r="X823" s="13"/>
      <c r="Y823" s="13"/>
      <c r="Z823" s="13"/>
      <c r="AA823" s="13"/>
      <c r="AB823" s="13"/>
      <c r="AC823" s="13"/>
      <c r="AD823" s="13"/>
      <c r="AE823" s="13"/>
      <c r="AT823" s="262" t="s">
        <v>488</v>
      </c>
      <c r="AU823" s="262" t="s">
        <v>92</v>
      </c>
      <c r="AV823" s="13" t="s">
        <v>92</v>
      </c>
      <c r="AW823" s="13" t="s">
        <v>4</v>
      </c>
      <c r="AX823" s="13" t="s">
        <v>90</v>
      </c>
      <c r="AY823" s="262" t="s">
        <v>355</v>
      </c>
    </row>
    <row r="824" s="2" customFormat="1" ht="16.5" customHeight="1">
      <c r="A824" s="40"/>
      <c r="B824" s="41"/>
      <c r="C824" s="229" t="s">
        <v>1437</v>
      </c>
      <c r="D824" s="229" t="s">
        <v>358</v>
      </c>
      <c r="E824" s="230" t="s">
        <v>1427</v>
      </c>
      <c r="F824" s="231" t="s">
        <v>1428</v>
      </c>
      <c r="G824" s="232" t="s">
        <v>519</v>
      </c>
      <c r="H824" s="233">
        <v>326.60000000000002</v>
      </c>
      <c r="I824" s="234"/>
      <c r="J824" s="235">
        <f>ROUND(I824*H824,2)</f>
        <v>0</v>
      </c>
      <c r="K824" s="231" t="s">
        <v>361</v>
      </c>
      <c r="L824" s="46"/>
      <c r="M824" s="236" t="s">
        <v>1</v>
      </c>
      <c r="N824" s="237" t="s">
        <v>48</v>
      </c>
      <c r="O824" s="93"/>
      <c r="P824" s="238">
        <f>O824*H824</f>
        <v>0</v>
      </c>
      <c r="Q824" s="238">
        <v>0.00116</v>
      </c>
      <c r="R824" s="238">
        <f>Q824*H824</f>
        <v>0.37885600000000003</v>
      </c>
      <c r="S824" s="238">
        <v>0</v>
      </c>
      <c r="T824" s="239">
        <f>S824*H824</f>
        <v>0</v>
      </c>
      <c r="U824" s="40"/>
      <c r="V824" s="40"/>
      <c r="W824" s="40"/>
      <c r="X824" s="40"/>
      <c r="Y824" s="40"/>
      <c r="Z824" s="40"/>
      <c r="AA824" s="40"/>
      <c r="AB824" s="40"/>
      <c r="AC824" s="40"/>
      <c r="AD824" s="40"/>
      <c r="AE824" s="40"/>
      <c r="AR824" s="240" t="s">
        <v>419</v>
      </c>
      <c r="AT824" s="240" t="s">
        <v>358</v>
      </c>
      <c r="AU824" s="240" t="s">
        <v>92</v>
      </c>
      <c r="AY824" s="18" t="s">
        <v>355</v>
      </c>
      <c r="BE824" s="241">
        <f>IF(N824="základní",J824,0)</f>
        <v>0</v>
      </c>
      <c r="BF824" s="241">
        <f>IF(N824="snížená",J824,0)</f>
        <v>0</v>
      </c>
      <c r="BG824" s="241">
        <f>IF(N824="zákl. přenesená",J824,0)</f>
        <v>0</v>
      </c>
      <c r="BH824" s="241">
        <f>IF(N824="sníž. přenesená",J824,0)</f>
        <v>0</v>
      </c>
      <c r="BI824" s="241">
        <f>IF(N824="nulová",J824,0)</f>
        <v>0</v>
      </c>
      <c r="BJ824" s="18" t="s">
        <v>90</v>
      </c>
      <c r="BK824" s="241">
        <f>ROUND(I824*H824,2)</f>
        <v>0</v>
      </c>
      <c r="BL824" s="18" t="s">
        <v>419</v>
      </c>
      <c r="BM824" s="240" t="s">
        <v>1438</v>
      </c>
    </row>
    <row r="825" s="15" customFormat="1">
      <c r="A825" s="15"/>
      <c r="B825" s="274"/>
      <c r="C825" s="275"/>
      <c r="D825" s="242" t="s">
        <v>488</v>
      </c>
      <c r="E825" s="276" t="s">
        <v>1</v>
      </c>
      <c r="F825" s="277" t="s">
        <v>1119</v>
      </c>
      <c r="G825" s="275"/>
      <c r="H825" s="276" t="s">
        <v>1</v>
      </c>
      <c r="I825" s="278"/>
      <c r="J825" s="275"/>
      <c r="K825" s="275"/>
      <c r="L825" s="279"/>
      <c r="M825" s="280"/>
      <c r="N825" s="281"/>
      <c r="O825" s="281"/>
      <c r="P825" s="281"/>
      <c r="Q825" s="281"/>
      <c r="R825" s="281"/>
      <c r="S825" s="281"/>
      <c r="T825" s="282"/>
      <c r="U825" s="15"/>
      <c r="V825" s="15"/>
      <c r="W825" s="15"/>
      <c r="X825" s="15"/>
      <c r="Y825" s="15"/>
      <c r="Z825" s="15"/>
      <c r="AA825" s="15"/>
      <c r="AB825" s="15"/>
      <c r="AC825" s="15"/>
      <c r="AD825" s="15"/>
      <c r="AE825" s="15"/>
      <c r="AT825" s="283" t="s">
        <v>488</v>
      </c>
      <c r="AU825" s="283" t="s">
        <v>92</v>
      </c>
      <c r="AV825" s="15" t="s">
        <v>90</v>
      </c>
      <c r="AW825" s="15" t="s">
        <v>38</v>
      </c>
      <c r="AX825" s="15" t="s">
        <v>83</v>
      </c>
      <c r="AY825" s="283" t="s">
        <v>355</v>
      </c>
    </row>
    <row r="826" s="13" customFormat="1">
      <c r="A826" s="13"/>
      <c r="B826" s="252"/>
      <c r="C826" s="253"/>
      <c r="D826" s="242" t="s">
        <v>488</v>
      </c>
      <c r="E826" s="254" t="s">
        <v>1</v>
      </c>
      <c r="F826" s="255" t="s">
        <v>1439</v>
      </c>
      <c r="G826" s="253"/>
      <c r="H826" s="256">
        <v>192.66</v>
      </c>
      <c r="I826" s="257"/>
      <c r="J826" s="253"/>
      <c r="K826" s="253"/>
      <c r="L826" s="258"/>
      <c r="M826" s="259"/>
      <c r="N826" s="260"/>
      <c r="O826" s="260"/>
      <c r="P826" s="260"/>
      <c r="Q826" s="260"/>
      <c r="R826" s="260"/>
      <c r="S826" s="260"/>
      <c r="T826" s="261"/>
      <c r="U826" s="13"/>
      <c r="V826" s="13"/>
      <c r="W826" s="13"/>
      <c r="X826" s="13"/>
      <c r="Y826" s="13"/>
      <c r="Z826" s="13"/>
      <c r="AA826" s="13"/>
      <c r="AB826" s="13"/>
      <c r="AC826" s="13"/>
      <c r="AD826" s="13"/>
      <c r="AE826" s="13"/>
      <c r="AT826" s="262" t="s">
        <v>488</v>
      </c>
      <c r="AU826" s="262" t="s">
        <v>92</v>
      </c>
      <c r="AV826" s="13" t="s">
        <v>92</v>
      </c>
      <c r="AW826" s="13" t="s">
        <v>38</v>
      </c>
      <c r="AX826" s="13" t="s">
        <v>83</v>
      </c>
      <c r="AY826" s="262" t="s">
        <v>355</v>
      </c>
    </row>
    <row r="827" s="13" customFormat="1">
      <c r="A827" s="13"/>
      <c r="B827" s="252"/>
      <c r="C827" s="253"/>
      <c r="D827" s="242" t="s">
        <v>488</v>
      </c>
      <c r="E827" s="254" t="s">
        <v>1</v>
      </c>
      <c r="F827" s="255" t="s">
        <v>1289</v>
      </c>
      <c r="G827" s="253"/>
      <c r="H827" s="256">
        <v>133.94</v>
      </c>
      <c r="I827" s="257"/>
      <c r="J827" s="253"/>
      <c r="K827" s="253"/>
      <c r="L827" s="258"/>
      <c r="M827" s="259"/>
      <c r="N827" s="260"/>
      <c r="O827" s="260"/>
      <c r="P827" s="260"/>
      <c r="Q827" s="260"/>
      <c r="R827" s="260"/>
      <c r="S827" s="260"/>
      <c r="T827" s="261"/>
      <c r="U827" s="13"/>
      <c r="V827" s="13"/>
      <c r="W827" s="13"/>
      <c r="X827" s="13"/>
      <c r="Y827" s="13"/>
      <c r="Z827" s="13"/>
      <c r="AA827" s="13"/>
      <c r="AB827" s="13"/>
      <c r="AC827" s="13"/>
      <c r="AD827" s="13"/>
      <c r="AE827" s="13"/>
      <c r="AT827" s="262" t="s">
        <v>488</v>
      </c>
      <c r="AU827" s="262" t="s">
        <v>92</v>
      </c>
      <c r="AV827" s="13" t="s">
        <v>92</v>
      </c>
      <c r="AW827" s="13" t="s">
        <v>38</v>
      </c>
      <c r="AX827" s="13" t="s">
        <v>83</v>
      </c>
      <c r="AY827" s="262" t="s">
        <v>355</v>
      </c>
    </row>
    <row r="828" s="14" customFormat="1">
      <c r="A828" s="14"/>
      <c r="B828" s="263"/>
      <c r="C828" s="264"/>
      <c r="D828" s="242" t="s">
        <v>488</v>
      </c>
      <c r="E828" s="265" t="s">
        <v>1</v>
      </c>
      <c r="F828" s="266" t="s">
        <v>490</v>
      </c>
      <c r="G828" s="264"/>
      <c r="H828" s="267">
        <v>326.60000000000002</v>
      </c>
      <c r="I828" s="268"/>
      <c r="J828" s="264"/>
      <c r="K828" s="264"/>
      <c r="L828" s="269"/>
      <c r="M828" s="270"/>
      <c r="N828" s="271"/>
      <c r="O828" s="271"/>
      <c r="P828" s="271"/>
      <c r="Q828" s="271"/>
      <c r="R828" s="271"/>
      <c r="S828" s="271"/>
      <c r="T828" s="272"/>
      <c r="U828" s="14"/>
      <c r="V828" s="14"/>
      <c r="W828" s="14"/>
      <c r="X828" s="14"/>
      <c r="Y828" s="14"/>
      <c r="Z828" s="14"/>
      <c r="AA828" s="14"/>
      <c r="AB828" s="14"/>
      <c r="AC828" s="14"/>
      <c r="AD828" s="14"/>
      <c r="AE828" s="14"/>
      <c r="AT828" s="273" t="s">
        <v>488</v>
      </c>
      <c r="AU828" s="273" t="s">
        <v>92</v>
      </c>
      <c r="AV828" s="14" t="s">
        <v>144</v>
      </c>
      <c r="AW828" s="14" t="s">
        <v>38</v>
      </c>
      <c r="AX828" s="14" t="s">
        <v>90</v>
      </c>
      <c r="AY828" s="273" t="s">
        <v>355</v>
      </c>
    </row>
    <row r="829" s="2" customFormat="1" ht="16.5" customHeight="1">
      <c r="A829" s="40"/>
      <c r="B829" s="41"/>
      <c r="C829" s="284" t="s">
        <v>1440</v>
      </c>
      <c r="D829" s="284" t="s">
        <v>522</v>
      </c>
      <c r="E829" s="285" t="s">
        <v>1392</v>
      </c>
      <c r="F829" s="286" t="s">
        <v>1393</v>
      </c>
      <c r="G829" s="287" t="s">
        <v>519</v>
      </c>
      <c r="H829" s="288">
        <v>359.25999999999999</v>
      </c>
      <c r="I829" s="289"/>
      <c r="J829" s="290">
        <f>ROUND(I829*H829,2)</f>
        <v>0</v>
      </c>
      <c r="K829" s="286" t="s">
        <v>525</v>
      </c>
      <c r="L829" s="291"/>
      <c r="M829" s="292" t="s">
        <v>1</v>
      </c>
      <c r="N829" s="293" t="s">
        <v>48</v>
      </c>
      <c r="O829" s="93"/>
      <c r="P829" s="238">
        <f>O829*H829</f>
        <v>0</v>
      </c>
      <c r="Q829" s="238">
        <v>0.014999999999999999</v>
      </c>
      <c r="R829" s="238">
        <f>Q829*H829</f>
        <v>5.3888999999999996</v>
      </c>
      <c r="S829" s="238">
        <v>0</v>
      </c>
      <c r="T829" s="239">
        <f>S829*H829</f>
        <v>0</v>
      </c>
      <c r="U829" s="40"/>
      <c r="V829" s="40"/>
      <c r="W829" s="40"/>
      <c r="X829" s="40"/>
      <c r="Y829" s="40"/>
      <c r="Z829" s="40"/>
      <c r="AA829" s="40"/>
      <c r="AB829" s="40"/>
      <c r="AC829" s="40"/>
      <c r="AD829" s="40"/>
      <c r="AE829" s="40"/>
      <c r="AR829" s="240" t="s">
        <v>649</v>
      </c>
      <c r="AT829" s="240" t="s">
        <v>522</v>
      </c>
      <c r="AU829" s="240" t="s">
        <v>92</v>
      </c>
      <c r="AY829" s="18" t="s">
        <v>355</v>
      </c>
      <c r="BE829" s="241">
        <f>IF(N829="základní",J829,0)</f>
        <v>0</v>
      </c>
      <c r="BF829" s="241">
        <f>IF(N829="snížená",J829,0)</f>
        <v>0</v>
      </c>
      <c r="BG829" s="241">
        <f>IF(N829="zákl. přenesená",J829,0)</f>
        <v>0</v>
      </c>
      <c r="BH829" s="241">
        <f>IF(N829="sníž. přenesená",J829,0)</f>
        <v>0</v>
      </c>
      <c r="BI829" s="241">
        <f>IF(N829="nulová",J829,0)</f>
        <v>0</v>
      </c>
      <c r="BJ829" s="18" t="s">
        <v>90</v>
      </c>
      <c r="BK829" s="241">
        <f>ROUND(I829*H829,2)</f>
        <v>0</v>
      </c>
      <c r="BL829" s="18" t="s">
        <v>419</v>
      </c>
      <c r="BM829" s="240" t="s">
        <v>1441</v>
      </c>
    </row>
    <row r="830" s="13" customFormat="1">
      <c r="A830" s="13"/>
      <c r="B830" s="252"/>
      <c r="C830" s="253"/>
      <c r="D830" s="242" t="s">
        <v>488</v>
      </c>
      <c r="E830" s="253"/>
      <c r="F830" s="255" t="s">
        <v>1442</v>
      </c>
      <c r="G830" s="253"/>
      <c r="H830" s="256">
        <v>359.25999999999999</v>
      </c>
      <c r="I830" s="257"/>
      <c r="J830" s="253"/>
      <c r="K830" s="253"/>
      <c r="L830" s="258"/>
      <c r="M830" s="259"/>
      <c r="N830" s="260"/>
      <c r="O830" s="260"/>
      <c r="P830" s="260"/>
      <c r="Q830" s="260"/>
      <c r="R830" s="260"/>
      <c r="S830" s="260"/>
      <c r="T830" s="261"/>
      <c r="U830" s="13"/>
      <c r="V830" s="13"/>
      <c r="W830" s="13"/>
      <c r="X830" s="13"/>
      <c r="Y830" s="13"/>
      <c r="Z830" s="13"/>
      <c r="AA830" s="13"/>
      <c r="AB830" s="13"/>
      <c r="AC830" s="13"/>
      <c r="AD830" s="13"/>
      <c r="AE830" s="13"/>
      <c r="AT830" s="262" t="s">
        <v>488</v>
      </c>
      <c r="AU830" s="262" t="s">
        <v>92</v>
      </c>
      <c r="AV830" s="13" t="s">
        <v>92</v>
      </c>
      <c r="AW830" s="13" t="s">
        <v>4</v>
      </c>
      <c r="AX830" s="13" t="s">
        <v>90</v>
      </c>
      <c r="AY830" s="262" t="s">
        <v>355</v>
      </c>
    </row>
    <row r="831" s="2" customFormat="1" ht="16.5" customHeight="1">
      <c r="A831" s="40"/>
      <c r="B831" s="41"/>
      <c r="C831" s="229" t="s">
        <v>1443</v>
      </c>
      <c r="D831" s="229" t="s">
        <v>358</v>
      </c>
      <c r="E831" s="230" t="s">
        <v>1427</v>
      </c>
      <c r="F831" s="231" t="s">
        <v>1428</v>
      </c>
      <c r="G831" s="232" t="s">
        <v>519</v>
      </c>
      <c r="H831" s="233">
        <v>190.51599999999999</v>
      </c>
      <c r="I831" s="234"/>
      <c r="J831" s="235">
        <f>ROUND(I831*H831,2)</f>
        <v>0</v>
      </c>
      <c r="K831" s="231" t="s">
        <v>361</v>
      </c>
      <c r="L831" s="46"/>
      <c r="M831" s="236" t="s">
        <v>1</v>
      </c>
      <c r="N831" s="237" t="s">
        <v>48</v>
      </c>
      <c r="O831" s="93"/>
      <c r="P831" s="238">
        <f>O831*H831</f>
        <v>0</v>
      </c>
      <c r="Q831" s="238">
        <v>0.00116</v>
      </c>
      <c r="R831" s="238">
        <f>Q831*H831</f>
        <v>0.22099855999999998</v>
      </c>
      <c r="S831" s="238">
        <v>0</v>
      </c>
      <c r="T831" s="239">
        <f>S831*H831</f>
        <v>0</v>
      </c>
      <c r="U831" s="40"/>
      <c r="V831" s="40"/>
      <c r="W831" s="40"/>
      <c r="X831" s="40"/>
      <c r="Y831" s="40"/>
      <c r="Z831" s="40"/>
      <c r="AA831" s="40"/>
      <c r="AB831" s="40"/>
      <c r="AC831" s="40"/>
      <c r="AD831" s="40"/>
      <c r="AE831" s="40"/>
      <c r="AR831" s="240" t="s">
        <v>419</v>
      </c>
      <c r="AT831" s="240" t="s">
        <v>358</v>
      </c>
      <c r="AU831" s="240" t="s">
        <v>92</v>
      </c>
      <c r="AY831" s="18" t="s">
        <v>355</v>
      </c>
      <c r="BE831" s="241">
        <f>IF(N831="základní",J831,0)</f>
        <v>0</v>
      </c>
      <c r="BF831" s="241">
        <f>IF(N831="snížená",J831,0)</f>
        <v>0</v>
      </c>
      <c r="BG831" s="241">
        <f>IF(N831="zákl. přenesená",J831,0)</f>
        <v>0</v>
      </c>
      <c r="BH831" s="241">
        <f>IF(N831="sníž. přenesená",J831,0)</f>
        <v>0</v>
      </c>
      <c r="BI831" s="241">
        <f>IF(N831="nulová",J831,0)</f>
        <v>0</v>
      </c>
      <c r="BJ831" s="18" t="s">
        <v>90</v>
      </c>
      <c r="BK831" s="241">
        <f>ROUND(I831*H831,2)</f>
        <v>0</v>
      </c>
      <c r="BL831" s="18" t="s">
        <v>419</v>
      </c>
      <c r="BM831" s="240" t="s">
        <v>1444</v>
      </c>
    </row>
    <row r="832" s="15" customFormat="1">
      <c r="A832" s="15"/>
      <c r="B832" s="274"/>
      <c r="C832" s="275"/>
      <c r="D832" s="242" t="s">
        <v>488</v>
      </c>
      <c r="E832" s="276" t="s">
        <v>1</v>
      </c>
      <c r="F832" s="277" t="s">
        <v>1119</v>
      </c>
      <c r="G832" s="275"/>
      <c r="H832" s="276" t="s">
        <v>1</v>
      </c>
      <c r="I832" s="278"/>
      <c r="J832" s="275"/>
      <c r="K832" s="275"/>
      <c r="L832" s="279"/>
      <c r="M832" s="280"/>
      <c r="N832" s="281"/>
      <c r="O832" s="281"/>
      <c r="P832" s="281"/>
      <c r="Q832" s="281"/>
      <c r="R832" s="281"/>
      <c r="S832" s="281"/>
      <c r="T832" s="282"/>
      <c r="U832" s="15"/>
      <c r="V832" s="15"/>
      <c r="W832" s="15"/>
      <c r="X832" s="15"/>
      <c r="Y832" s="15"/>
      <c r="Z832" s="15"/>
      <c r="AA832" s="15"/>
      <c r="AB832" s="15"/>
      <c r="AC832" s="15"/>
      <c r="AD832" s="15"/>
      <c r="AE832" s="15"/>
      <c r="AT832" s="283" t="s">
        <v>488</v>
      </c>
      <c r="AU832" s="283" t="s">
        <v>92</v>
      </c>
      <c r="AV832" s="15" t="s">
        <v>90</v>
      </c>
      <c r="AW832" s="15" t="s">
        <v>38</v>
      </c>
      <c r="AX832" s="15" t="s">
        <v>83</v>
      </c>
      <c r="AY832" s="283" t="s">
        <v>355</v>
      </c>
    </row>
    <row r="833" s="13" customFormat="1">
      <c r="A833" s="13"/>
      <c r="B833" s="252"/>
      <c r="C833" s="253"/>
      <c r="D833" s="242" t="s">
        <v>488</v>
      </c>
      <c r="E833" s="254" t="s">
        <v>1</v>
      </c>
      <c r="F833" s="255" t="s">
        <v>1120</v>
      </c>
      <c r="G833" s="253"/>
      <c r="H833" s="256">
        <v>190.51599999999999</v>
      </c>
      <c r="I833" s="257"/>
      <c r="J833" s="253"/>
      <c r="K833" s="253"/>
      <c r="L833" s="258"/>
      <c r="M833" s="259"/>
      <c r="N833" s="260"/>
      <c r="O833" s="260"/>
      <c r="P833" s="260"/>
      <c r="Q833" s="260"/>
      <c r="R833" s="260"/>
      <c r="S833" s="260"/>
      <c r="T833" s="261"/>
      <c r="U833" s="13"/>
      <c r="V833" s="13"/>
      <c r="W833" s="13"/>
      <c r="X833" s="13"/>
      <c r="Y833" s="13"/>
      <c r="Z833" s="13"/>
      <c r="AA833" s="13"/>
      <c r="AB833" s="13"/>
      <c r="AC833" s="13"/>
      <c r="AD833" s="13"/>
      <c r="AE833" s="13"/>
      <c r="AT833" s="262" t="s">
        <v>488</v>
      </c>
      <c r="AU833" s="262" t="s">
        <v>92</v>
      </c>
      <c r="AV833" s="13" t="s">
        <v>92</v>
      </c>
      <c r="AW833" s="13" t="s">
        <v>38</v>
      </c>
      <c r="AX833" s="13" t="s">
        <v>83</v>
      </c>
      <c r="AY833" s="262" t="s">
        <v>355</v>
      </c>
    </row>
    <row r="834" s="14" customFormat="1">
      <c r="A834" s="14"/>
      <c r="B834" s="263"/>
      <c r="C834" s="264"/>
      <c r="D834" s="242" t="s">
        <v>488</v>
      </c>
      <c r="E834" s="265" t="s">
        <v>1</v>
      </c>
      <c r="F834" s="266" t="s">
        <v>490</v>
      </c>
      <c r="G834" s="264"/>
      <c r="H834" s="267">
        <v>190.51599999999999</v>
      </c>
      <c r="I834" s="268"/>
      <c r="J834" s="264"/>
      <c r="K834" s="264"/>
      <c r="L834" s="269"/>
      <c r="M834" s="270"/>
      <c r="N834" s="271"/>
      <c r="O834" s="271"/>
      <c r="P834" s="271"/>
      <c r="Q834" s="271"/>
      <c r="R834" s="271"/>
      <c r="S834" s="271"/>
      <c r="T834" s="272"/>
      <c r="U834" s="14"/>
      <c r="V834" s="14"/>
      <c r="W834" s="14"/>
      <c r="X834" s="14"/>
      <c r="Y834" s="14"/>
      <c r="Z834" s="14"/>
      <c r="AA834" s="14"/>
      <c r="AB834" s="14"/>
      <c r="AC834" s="14"/>
      <c r="AD834" s="14"/>
      <c r="AE834" s="14"/>
      <c r="AT834" s="273" t="s">
        <v>488</v>
      </c>
      <c r="AU834" s="273" t="s">
        <v>92</v>
      </c>
      <c r="AV834" s="14" t="s">
        <v>144</v>
      </c>
      <c r="AW834" s="14" t="s">
        <v>38</v>
      </c>
      <c r="AX834" s="14" t="s">
        <v>90</v>
      </c>
      <c r="AY834" s="273" t="s">
        <v>355</v>
      </c>
    </row>
    <row r="835" s="2" customFormat="1" ht="16.5" customHeight="1">
      <c r="A835" s="40"/>
      <c r="B835" s="41"/>
      <c r="C835" s="284" t="s">
        <v>1445</v>
      </c>
      <c r="D835" s="284" t="s">
        <v>522</v>
      </c>
      <c r="E835" s="285" t="s">
        <v>1446</v>
      </c>
      <c r="F835" s="286" t="s">
        <v>1447</v>
      </c>
      <c r="G835" s="287" t="s">
        <v>498</v>
      </c>
      <c r="H835" s="288">
        <v>41.914000000000001</v>
      </c>
      <c r="I835" s="289"/>
      <c r="J835" s="290">
        <f>ROUND(I835*H835,2)</f>
        <v>0</v>
      </c>
      <c r="K835" s="286" t="s">
        <v>361</v>
      </c>
      <c r="L835" s="291"/>
      <c r="M835" s="292" t="s">
        <v>1</v>
      </c>
      <c r="N835" s="293" t="s">
        <v>48</v>
      </c>
      <c r="O835" s="93"/>
      <c r="P835" s="238">
        <f>O835*H835</f>
        <v>0</v>
      </c>
      <c r="Q835" s="238">
        <v>0.025000000000000001</v>
      </c>
      <c r="R835" s="238">
        <f>Q835*H835</f>
        <v>1.0478500000000002</v>
      </c>
      <c r="S835" s="238">
        <v>0</v>
      </c>
      <c r="T835" s="239">
        <f>S835*H835</f>
        <v>0</v>
      </c>
      <c r="U835" s="40"/>
      <c r="V835" s="40"/>
      <c r="W835" s="40"/>
      <c r="X835" s="40"/>
      <c r="Y835" s="40"/>
      <c r="Z835" s="40"/>
      <c r="AA835" s="40"/>
      <c r="AB835" s="40"/>
      <c r="AC835" s="40"/>
      <c r="AD835" s="40"/>
      <c r="AE835" s="40"/>
      <c r="AR835" s="240" t="s">
        <v>649</v>
      </c>
      <c r="AT835" s="240" t="s">
        <v>522</v>
      </c>
      <c r="AU835" s="240" t="s">
        <v>92</v>
      </c>
      <c r="AY835" s="18" t="s">
        <v>355</v>
      </c>
      <c r="BE835" s="241">
        <f>IF(N835="základní",J835,0)</f>
        <v>0</v>
      </c>
      <c r="BF835" s="241">
        <f>IF(N835="snížená",J835,0)</f>
        <v>0</v>
      </c>
      <c r="BG835" s="241">
        <f>IF(N835="zákl. přenesená",J835,0)</f>
        <v>0</v>
      </c>
      <c r="BH835" s="241">
        <f>IF(N835="sníž. přenesená",J835,0)</f>
        <v>0</v>
      </c>
      <c r="BI835" s="241">
        <f>IF(N835="nulová",J835,0)</f>
        <v>0</v>
      </c>
      <c r="BJ835" s="18" t="s">
        <v>90</v>
      </c>
      <c r="BK835" s="241">
        <f>ROUND(I835*H835,2)</f>
        <v>0</v>
      </c>
      <c r="BL835" s="18" t="s">
        <v>419</v>
      </c>
      <c r="BM835" s="240" t="s">
        <v>1448</v>
      </c>
    </row>
    <row r="836" s="13" customFormat="1">
      <c r="A836" s="13"/>
      <c r="B836" s="252"/>
      <c r="C836" s="253"/>
      <c r="D836" s="242" t="s">
        <v>488</v>
      </c>
      <c r="E836" s="253"/>
      <c r="F836" s="255" t="s">
        <v>1449</v>
      </c>
      <c r="G836" s="253"/>
      <c r="H836" s="256">
        <v>41.914000000000001</v>
      </c>
      <c r="I836" s="257"/>
      <c r="J836" s="253"/>
      <c r="K836" s="253"/>
      <c r="L836" s="258"/>
      <c r="M836" s="259"/>
      <c r="N836" s="260"/>
      <c r="O836" s="260"/>
      <c r="P836" s="260"/>
      <c r="Q836" s="260"/>
      <c r="R836" s="260"/>
      <c r="S836" s="260"/>
      <c r="T836" s="261"/>
      <c r="U836" s="13"/>
      <c r="V836" s="13"/>
      <c r="W836" s="13"/>
      <c r="X836" s="13"/>
      <c r="Y836" s="13"/>
      <c r="Z836" s="13"/>
      <c r="AA836" s="13"/>
      <c r="AB836" s="13"/>
      <c r="AC836" s="13"/>
      <c r="AD836" s="13"/>
      <c r="AE836" s="13"/>
      <c r="AT836" s="262" t="s">
        <v>488</v>
      </c>
      <c r="AU836" s="262" t="s">
        <v>92</v>
      </c>
      <c r="AV836" s="13" t="s">
        <v>92</v>
      </c>
      <c r="AW836" s="13" t="s">
        <v>4</v>
      </c>
      <c r="AX836" s="13" t="s">
        <v>90</v>
      </c>
      <c r="AY836" s="262" t="s">
        <v>355</v>
      </c>
    </row>
    <row r="837" s="2" customFormat="1" ht="16.5" customHeight="1">
      <c r="A837" s="40"/>
      <c r="B837" s="41"/>
      <c r="C837" s="229" t="s">
        <v>1450</v>
      </c>
      <c r="D837" s="229" t="s">
        <v>358</v>
      </c>
      <c r="E837" s="230" t="s">
        <v>1427</v>
      </c>
      <c r="F837" s="231" t="s">
        <v>1428</v>
      </c>
      <c r="G837" s="232" t="s">
        <v>519</v>
      </c>
      <c r="H837" s="233">
        <v>190.51599999999999</v>
      </c>
      <c r="I837" s="234"/>
      <c r="J837" s="235">
        <f>ROUND(I837*H837,2)</f>
        <v>0</v>
      </c>
      <c r="K837" s="231" t="s">
        <v>361</v>
      </c>
      <c r="L837" s="46"/>
      <c r="M837" s="236" t="s">
        <v>1</v>
      </c>
      <c r="N837" s="237" t="s">
        <v>48</v>
      </c>
      <c r="O837" s="93"/>
      <c r="P837" s="238">
        <f>O837*H837</f>
        <v>0</v>
      </c>
      <c r="Q837" s="238">
        <v>0.00116</v>
      </c>
      <c r="R837" s="238">
        <f>Q837*H837</f>
        <v>0.22099855999999998</v>
      </c>
      <c r="S837" s="238">
        <v>0</v>
      </c>
      <c r="T837" s="239">
        <f>S837*H837</f>
        <v>0</v>
      </c>
      <c r="U837" s="40"/>
      <c r="V837" s="40"/>
      <c r="W837" s="40"/>
      <c r="X837" s="40"/>
      <c r="Y837" s="40"/>
      <c r="Z837" s="40"/>
      <c r="AA837" s="40"/>
      <c r="AB837" s="40"/>
      <c r="AC837" s="40"/>
      <c r="AD837" s="40"/>
      <c r="AE837" s="40"/>
      <c r="AR837" s="240" t="s">
        <v>419</v>
      </c>
      <c r="AT837" s="240" t="s">
        <v>358</v>
      </c>
      <c r="AU837" s="240" t="s">
        <v>92</v>
      </c>
      <c r="AY837" s="18" t="s">
        <v>355</v>
      </c>
      <c r="BE837" s="241">
        <f>IF(N837="základní",J837,0)</f>
        <v>0</v>
      </c>
      <c r="BF837" s="241">
        <f>IF(N837="snížená",J837,0)</f>
        <v>0</v>
      </c>
      <c r="BG837" s="241">
        <f>IF(N837="zákl. přenesená",J837,0)</f>
        <v>0</v>
      </c>
      <c r="BH837" s="241">
        <f>IF(N837="sníž. přenesená",J837,0)</f>
        <v>0</v>
      </c>
      <c r="BI837" s="241">
        <f>IF(N837="nulová",J837,0)</f>
        <v>0</v>
      </c>
      <c r="BJ837" s="18" t="s">
        <v>90</v>
      </c>
      <c r="BK837" s="241">
        <f>ROUND(I837*H837,2)</f>
        <v>0</v>
      </c>
      <c r="BL837" s="18" t="s">
        <v>419</v>
      </c>
      <c r="BM837" s="240" t="s">
        <v>1451</v>
      </c>
    </row>
    <row r="838" s="15" customFormat="1">
      <c r="A838" s="15"/>
      <c r="B838" s="274"/>
      <c r="C838" s="275"/>
      <c r="D838" s="242" t="s">
        <v>488</v>
      </c>
      <c r="E838" s="276" t="s">
        <v>1</v>
      </c>
      <c r="F838" s="277" t="s">
        <v>1119</v>
      </c>
      <c r="G838" s="275"/>
      <c r="H838" s="276" t="s">
        <v>1</v>
      </c>
      <c r="I838" s="278"/>
      <c r="J838" s="275"/>
      <c r="K838" s="275"/>
      <c r="L838" s="279"/>
      <c r="M838" s="280"/>
      <c r="N838" s="281"/>
      <c r="O838" s="281"/>
      <c r="P838" s="281"/>
      <c r="Q838" s="281"/>
      <c r="R838" s="281"/>
      <c r="S838" s="281"/>
      <c r="T838" s="282"/>
      <c r="U838" s="15"/>
      <c r="V838" s="15"/>
      <c r="W838" s="15"/>
      <c r="X838" s="15"/>
      <c r="Y838" s="15"/>
      <c r="Z838" s="15"/>
      <c r="AA838" s="15"/>
      <c r="AB838" s="15"/>
      <c r="AC838" s="15"/>
      <c r="AD838" s="15"/>
      <c r="AE838" s="15"/>
      <c r="AT838" s="283" t="s">
        <v>488</v>
      </c>
      <c r="AU838" s="283" t="s">
        <v>92</v>
      </c>
      <c r="AV838" s="15" t="s">
        <v>90</v>
      </c>
      <c r="AW838" s="15" t="s">
        <v>38</v>
      </c>
      <c r="AX838" s="15" t="s">
        <v>83</v>
      </c>
      <c r="AY838" s="283" t="s">
        <v>355</v>
      </c>
    </row>
    <row r="839" s="13" customFormat="1">
      <c r="A839" s="13"/>
      <c r="B839" s="252"/>
      <c r="C839" s="253"/>
      <c r="D839" s="242" t="s">
        <v>488</v>
      </c>
      <c r="E839" s="254" t="s">
        <v>1</v>
      </c>
      <c r="F839" s="255" t="s">
        <v>1120</v>
      </c>
      <c r="G839" s="253"/>
      <c r="H839" s="256">
        <v>190.51599999999999</v>
      </c>
      <c r="I839" s="257"/>
      <c r="J839" s="253"/>
      <c r="K839" s="253"/>
      <c r="L839" s="258"/>
      <c r="M839" s="259"/>
      <c r="N839" s="260"/>
      <c r="O839" s="260"/>
      <c r="P839" s="260"/>
      <c r="Q839" s="260"/>
      <c r="R839" s="260"/>
      <c r="S839" s="260"/>
      <c r="T839" s="261"/>
      <c r="U839" s="13"/>
      <c r="V839" s="13"/>
      <c r="W839" s="13"/>
      <c r="X839" s="13"/>
      <c r="Y839" s="13"/>
      <c r="Z839" s="13"/>
      <c r="AA839" s="13"/>
      <c r="AB839" s="13"/>
      <c r="AC839" s="13"/>
      <c r="AD839" s="13"/>
      <c r="AE839" s="13"/>
      <c r="AT839" s="262" t="s">
        <v>488</v>
      </c>
      <c r="AU839" s="262" t="s">
        <v>92</v>
      </c>
      <c r="AV839" s="13" t="s">
        <v>92</v>
      </c>
      <c r="AW839" s="13" t="s">
        <v>38</v>
      </c>
      <c r="AX839" s="13" t="s">
        <v>83</v>
      </c>
      <c r="AY839" s="262" t="s">
        <v>355</v>
      </c>
    </row>
    <row r="840" s="14" customFormat="1">
      <c r="A840" s="14"/>
      <c r="B840" s="263"/>
      <c r="C840" s="264"/>
      <c r="D840" s="242" t="s">
        <v>488</v>
      </c>
      <c r="E840" s="265" t="s">
        <v>1</v>
      </c>
      <c r="F840" s="266" t="s">
        <v>490</v>
      </c>
      <c r="G840" s="264"/>
      <c r="H840" s="267">
        <v>190.51599999999999</v>
      </c>
      <c r="I840" s="268"/>
      <c r="J840" s="264"/>
      <c r="K840" s="264"/>
      <c r="L840" s="269"/>
      <c r="M840" s="270"/>
      <c r="N840" s="271"/>
      <c r="O840" s="271"/>
      <c r="P840" s="271"/>
      <c r="Q840" s="271"/>
      <c r="R840" s="271"/>
      <c r="S840" s="271"/>
      <c r="T840" s="272"/>
      <c r="U840" s="14"/>
      <c r="V840" s="14"/>
      <c r="W840" s="14"/>
      <c r="X840" s="14"/>
      <c r="Y840" s="14"/>
      <c r="Z840" s="14"/>
      <c r="AA840" s="14"/>
      <c r="AB840" s="14"/>
      <c r="AC840" s="14"/>
      <c r="AD840" s="14"/>
      <c r="AE840" s="14"/>
      <c r="AT840" s="273" t="s">
        <v>488</v>
      </c>
      <c r="AU840" s="273" t="s">
        <v>92</v>
      </c>
      <c r="AV840" s="14" t="s">
        <v>144</v>
      </c>
      <c r="AW840" s="14" t="s">
        <v>38</v>
      </c>
      <c r="AX840" s="14" t="s">
        <v>90</v>
      </c>
      <c r="AY840" s="273" t="s">
        <v>355</v>
      </c>
    </row>
    <row r="841" s="2" customFormat="1" ht="16.5" customHeight="1">
      <c r="A841" s="40"/>
      <c r="B841" s="41"/>
      <c r="C841" s="284" t="s">
        <v>1452</v>
      </c>
      <c r="D841" s="284" t="s">
        <v>522</v>
      </c>
      <c r="E841" s="285" t="s">
        <v>1453</v>
      </c>
      <c r="F841" s="286" t="s">
        <v>1454</v>
      </c>
      <c r="G841" s="287" t="s">
        <v>519</v>
      </c>
      <c r="H841" s="288">
        <v>209.56800000000001</v>
      </c>
      <c r="I841" s="289"/>
      <c r="J841" s="290">
        <f>ROUND(I841*H841,2)</f>
        <v>0</v>
      </c>
      <c r="K841" s="286" t="s">
        <v>525</v>
      </c>
      <c r="L841" s="291"/>
      <c r="M841" s="292" t="s">
        <v>1</v>
      </c>
      <c r="N841" s="293" t="s">
        <v>48</v>
      </c>
      <c r="O841" s="93"/>
      <c r="P841" s="238">
        <f>O841*H841</f>
        <v>0</v>
      </c>
      <c r="Q841" s="238">
        <v>0.0018</v>
      </c>
      <c r="R841" s="238">
        <f>Q841*H841</f>
        <v>0.37722240000000001</v>
      </c>
      <c r="S841" s="238">
        <v>0</v>
      </c>
      <c r="T841" s="239">
        <f>S841*H841</f>
        <v>0</v>
      </c>
      <c r="U841" s="40"/>
      <c r="V841" s="40"/>
      <c r="W841" s="40"/>
      <c r="X841" s="40"/>
      <c r="Y841" s="40"/>
      <c r="Z841" s="40"/>
      <c r="AA841" s="40"/>
      <c r="AB841" s="40"/>
      <c r="AC841" s="40"/>
      <c r="AD841" s="40"/>
      <c r="AE841" s="40"/>
      <c r="AR841" s="240" t="s">
        <v>649</v>
      </c>
      <c r="AT841" s="240" t="s">
        <v>522</v>
      </c>
      <c r="AU841" s="240" t="s">
        <v>92</v>
      </c>
      <c r="AY841" s="18" t="s">
        <v>355</v>
      </c>
      <c r="BE841" s="241">
        <f>IF(N841="základní",J841,0)</f>
        <v>0</v>
      </c>
      <c r="BF841" s="241">
        <f>IF(N841="snížená",J841,0)</f>
        <v>0</v>
      </c>
      <c r="BG841" s="241">
        <f>IF(N841="zákl. přenesená",J841,0)</f>
        <v>0</v>
      </c>
      <c r="BH841" s="241">
        <f>IF(N841="sníž. přenesená",J841,0)</f>
        <v>0</v>
      </c>
      <c r="BI841" s="241">
        <f>IF(N841="nulová",J841,0)</f>
        <v>0</v>
      </c>
      <c r="BJ841" s="18" t="s">
        <v>90</v>
      </c>
      <c r="BK841" s="241">
        <f>ROUND(I841*H841,2)</f>
        <v>0</v>
      </c>
      <c r="BL841" s="18" t="s">
        <v>419</v>
      </c>
      <c r="BM841" s="240" t="s">
        <v>1455</v>
      </c>
    </row>
    <row r="842" s="13" customFormat="1">
      <c r="A842" s="13"/>
      <c r="B842" s="252"/>
      <c r="C842" s="253"/>
      <c r="D842" s="242" t="s">
        <v>488</v>
      </c>
      <c r="E842" s="253"/>
      <c r="F842" s="255" t="s">
        <v>1456</v>
      </c>
      <c r="G842" s="253"/>
      <c r="H842" s="256">
        <v>209.56800000000001</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488</v>
      </c>
      <c r="AU842" s="262" t="s">
        <v>92</v>
      </c>
      <c r="AV842" s="13" t="s">
        <v>92</v>
      </c>
      <c r="AW842" s="13" t="s">
        <v>4</v>
      </c>
      <c r="AX842" s="13" t="s">
        <v>90</v>
      </c>
      <c r="AY842" s="262" t="s">
        <v>355</v>
      </c>
    </row>
    <row r="843" s="2" customFormat="1" ht="16.5" customHeight="1">
      <c r="A843" s="40"/>
      <c r="B843" s="41"/>
      <c r="C843" s="229" t="s">
        <v>1457</v>
      </c>
      <c r="D843" s="229" t="s">
        <v>358</v>
      </c>
      <c r="E843" s="230" t="s">
        <v>1458</v>
      </c>
      <c r="F843" s="231" t="s">
        <v>1459</v>
      </c>
      <c r="G843" s="232" t="s">
        <v>514</v>
      </c>
      <c r="H843" s="233">
        <v>312.86000000000001</v>
      </c>
      <c r="I843" s="234"/>
      <c r="J843" s="235">
        <f>ROUND(I843*H843,2)</f>
        <v>0</v>
      </c>
      <c r="K843" s="231" t="s">
        <v>361</v>
      </c>
      <c r="L843" s="46"/>
      <c r="M843" s="236" t="s">
        <v>1</v>
      </c>
      <c r="N843" s="237" t="s">
        <v>48</v>
      </c>
      <c r="O843" s="93"/>
      <c r="P843" s="238">
        <f>O843*H843</f>
        <v>0</v>
      </c>
      <c r="Q843" s="238">
        <v>0</v>
      </c>
      <c r="R843" s="238">
        <f>Q843*H843</f>
        <v>0</v>
      </c>
      <c r="S843" s="238">
        <v>0</v>
      </c>
      <c r="T843" s="239">
        <f>S843*H843</f>
        <v>0</v>
      </c>
      <c r="U843" s="40"/>
      <c r="V843" s="40"/>
      <c r="W843" s="40"/>
      <c r="X843" s="40"/>
      <c r="Y843" s="40"/>
      <c r="Z843" s="40"/>
      <c r="AA843" s="40"/>
      <c r="AB843" s="40"/>
      <c r="AC843" s="40"/>
      <c r="AD843" s="40"/>
      <c r="AE843" s="40"/>
      <c r="AR843" s="240" t="s">
        <v>419</v>
      </c>
      <c r="AT843" s="240" t="s">
        <v>358</v>
      </c>
      <c r="AU843" s="240" t="s">
        <v>92</v>
      </c>
      <c r="AY843" s="18" t="s">
        <v>355</v>
      </c>
      <c r="BE843" s="241">
        <f>IF(N843="základní",J843,0)</f>
        <v>0</v>
      </c>
      <c r="BF843" s="241">
        <f>IF(N843="snížená",J843,0)</f>
        <v>0</v>
      </c>
      <c r="BG843" s="241">
        <f>IF(N843="zákl. přenesená",J843,0)</f>
        <v>0</v>
      </c>
      <c r="BH843" s="241">
        <f>IF(N843="sníž. přenesená",J843,0)</f>
        <v>0</v>
      </c>
      <c r="BI843" s="241">
        <f>IF(N843="nulová",J843,0)</f>
        <v>0</v>
      </c>
      <c r="BJ843" s="18" t="s">
        <v>90</v>
      </c>
      <c r="BK843" s="241">
        <f>ROUND(I843*H843,2)</f>
        <v>0</v>
      </c>
      <c r="BL843" s="18" t="s">
        <v>419</v>
      </c>
      <c r="BM843" s="240" t="s">
        <v>1460</v>
      </c>
    </row>
    <row r="844" s="13" customFormat="1">
      <c r="A844" s="13"/>
      <c r="B844" s="252"/>
      <c r="C844" s="253"/>
      <c r="D844" s="242" t="s">
        <v>488</v>
      </c>
      <c r="E844" s="254" t="s">
        <v>1</v>
      </c>
      <c r="F844" s="255" t="s">
        <v>1461</v>
      </c>
      <c r="G844" s="253"/>
      <c r="H844" s="256">
        <v>312.86000000000001</v>
      </c>
      <c r="I844" s="257"/>
      <c r="J844" s="253"/>
      <c r="K844" s="253"/>
      <c r="L844" s="258"/>
      <c r="M844" s="259"/>
      <c r="N844" s="260"/>
      <c r="O844" s="260"/>
      <c r="P844" s="260"/>
      <c r="Q844" s="260"/>
      <c r="R844" s="260"/>
      <c r="S844" s="260"/>
      <c r="T844" s="261"/>
      <c r="U844" s="13"/>
      <c r="V844" s="13"/>
      <c r="W844" s="13"/>
      <c r="X844" s="13"/>
      <c r="Y844" s="13"/>
      <c r="Z844" s="13"/>
      <c r="AA844" s="13"/>
      <c r="AB844" s="13"/>
      <c r="AC844" s="13"/>
      <c r="AD844" s="13"/>
      <c r="AE844" s="13"/>
      <c r="AT844" s="262" t="s">
        <v>488</v>
      </c>
      <c r="AU844" s="262" t="s">
        <v>92</v>
      </c>
      <c r="AV844" s="13" t="s">
        <v>92</v>
      </c>
      <c r="AW844" s="13" t="s">
        <v>38</v>
      </c>
      <c r="AX844" s="13" t="s">
        <v>83</v>
      </c>
      <c r="AY844" s="262" t="s">
        <v>355</v>
      </c>
    </row>
    <row r="845" s="14" customFormat="1">
      <c r="A845" s="14"/>
      <c r="B845" s="263"/>
      <c r="C845" s="264"/>
      <c r="D845" s="242" t="s">
        <v>488</v>
      </c>
      <c r="E845" s="265" t="s">
        <v>1</v>
      </c>
      <c r="F845" s="266" t="s">
        <v>490</v>
      </c>
      <c r="G845" s="264"/>
      <c r="H845" s="267">
        <v>312.86000000000001</v>
      </c>
      <c r="I845" s="268"/>
      <c r="J845" s="264"/>
      <c r="K845" s="264"/>
      <c r="L845" s="269"/>
      <c r="M845" s="270"/>
      <c r="N845" s="271"/>
      <c r="O845" s="271"/>
      <c r="P845" s="271"/>
      <c r="Q845" s="271"/>
      <c r="R845" s="271"/>
      <c r="S845" s="271"/>
      <c r="T845" s="272"/>
      <c r="U845" s="14"/>
      <c r="V845" s="14"/>
      <c r="W845" s="14"/>
      <c r="X845" s="14"/>
      <c r="Y845" s="14"/>
      <c r="Z845" s="14"/>
      <c r="AA845" s="14"/>
      <c r="AB845" s="14"/>
      <c r="AC845" s="14"/>
      <c r="AD845" s="14"/>
      <c r="AE845" s="14"/>
      <c r="AT845" s="273" t="s">
        <v>488</v>
      </c>
      <c r="AU845" s="273" t="s">
        <v>92</v>
      </c>
      <c r="AV845" s="14" t="s">
        <v>144</v>
      </c>
      <c r="AW845" s="14" t="s">
        <v>38</v>
      </c>
      <c r="AX845" s="14" t="s">
        <v>90</v>
      </c>
      <c r="AY845" s="273" t="s">
        <v>355</v>
      </c>
    </row>
    <row r="846" s="2" customFormat="1" ht="16.5" customHeight="1">
      <c r="A846" s="40"/>
      <c r="B846" s="41"/>
      <c r="C846" s="284" t="s">
        <v>1462</v>
      </c>
      <c r="D846" s="284" t="s">
        <v>522</v>
      </c>
      <c r="E846" s="285" t="s">
        <v>1463</v>
      </c>
      <c r="F846" s="286" t="s">
        <v>1464</v>
      </c>
      <c r="G846" s="287" t="s">
        <v>514</v>
      </c>
      <c r="H846" s="288">
        <v>344.14600000000002</v>
      </c>
      <c r="I846" s="289"/>
      <c r="J846" s="290">
        <f>ROUND(I846*H846,2)</f>
        <v>0</v>
      </c>
      <c r="K846" s="286" t="s">
        <v>361</v>
      </c>
      <c r="L846" s="291"/>
      <c r="M846" s="292" t="s">
        <v>1</v>
      </c>
      <c r="N846" s="293" t="s">
        <v>48</v>
      </c>
      <c r="O846" s="93"/>
      <c r="P846" s="238">
        <f>O846*H846</f>
        <v>0</v>
      </c>
      <c r="Q846" s="238">
        <v>0.00096000000000000002</v>
      </c>
      <c r="R846" s="238">
        <f>Q846*H846</f>
        <v>0.33038016000000003</v>
      </c>
      <c r="S846" s="238">
        <v>0</v>
      </c>
      <c r="T846" s="239">
        <f>S846*H846</f>
        <v>0</v>
      </c>
      <c r="U846" s="40"/>
      <c r="V846" s="40"/>
      <c r="W846" s="40"/>
      <c r="X846" s="40"/>
      <c r="Y846" s="40"/>
      <c r="Z846" s="40"/>
      <c r="AA846" s="40"/>
      <c r="AB846" s="40"/>
      <c r="AC846" s="40"/>
      <c r="AD846" s="40"/>
      <c r="AE846" s="40"/>
      <c r="AR846" s="240" t="s">
        <v>649</v>
      </c>
      <c r="AT846" s="240" t="s">
        <v>522</v>
      </c>
      <c r="AU846" s="240" t="s">
        <v>92</v>
      </c>
      <c r="AY846" s="18" t="s">
        <v>355</v>
      </c>
      <c r="BE846" s="241">
        <f>IF(N846="základní",J846,0)</f>
        <v>0</v>
      </c>
      <c r="BF846" s="241">
        <f>IF(N846="snížená",J846,0)</f>
        <v>0</v>
      </c>
      <c r="BG846" s="241">
        <f>IF(N846="zákl. přenesená",J846,0)</f>
        <v>0</v>
      </c>
      <c r="BH846" s="241">
        <f>IF(N846="sníž. přenesená",J846,0)</f>
        <v>0</v>
      </c>
      <c r="BI846" s="241">
        <f>IF(N846="nulová",J846,0)</f>
        <v>0</v>
      </c>
      <c r="BJ846" s="18" t="s">
        <v>90</v>
      </c>
      <c r="BK846" s="241">
        <f>ROUND(I846*H846,2)</f>
        <v>0</v>
      </c>
      <c r="BL846" s="18" t="s">
        <v>419</v>
      </c>
      <c r="BM846" s="240" t="s">
        <v>1465</v>
      </c>
    </row>
    <row r="847" s="13" customFormat="1">
      <c r="A847" s="13"/>
      <c r="B847" s="252"/>
      <c r="C847" s="253"/>
      <c r="D847" s="242" t="s">
        <v>488</v>
      </c>
      <c r="E847" s="253"/>
      <c r="F847" s="255" t="s">
        <v>1466</v>
      </c>
      <c r="G847" s="253"/>
      <c r="H847" s="256">
        <v>344.14600000000002</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488</v>
      </c>
      <c r="AU847" s="262" t="s">
        <v>92</v>
      </c>
      <c r="AV847" s="13" t="s">
        <v>92</v>
      </c>
      <c r="AW847" s="13" t="s">
        <v>4</v>
      </c>
      <c r="AX847" s="13" t="s">
        <v>90</v>
      </c>
      <c r="AY847" s="262" t="s">
        <v>355</v>
      </c>
    </row>
    <row r="848" s="2" customFormat="1">
      <c r="A848" s="40"/>
      <c r="B848" s="41"/>
      <c r="C848" s="229" t="s">
        <v>1467</v>
      </c>
      <c r="D848" s="229" t="s">
        <v>358</v>
      </c>
      <c r="E848" s="230" t="s">
        <v>1468</v>
      </c>
      <c r="F848" s="231" t="s">
        <v>1469</v>
      </c>
      <c r="G848" s="232" t="s">
        <v>519</v>
      </c>
      <c r="H848" s="233">
        <v>8969.598</v>
      </c>
      <c r="I848" s="234"/>
      <c r="J848" s="235">
        <f>ROUND(I848*H848,2)</f>
        <v>0</v>
      </c>
      <c r="K848" s="231" t="s">
        <v>525</v>
      </c>
      <c r="L848" s="46"/>
      <c r="M848" s="236" t="s">
        <v>1</v>
      </c>
      <c r="N848" s="237" t="s">
        <v>48</v>
      </c>
      <c r="O848" s="93"/>
      <c r="P848" s="238">
        <f>O848*H848</f>
        <v>0</v>
      </c>
      <c r="Q848" s="238">
        <v>0.00012</v>
      </c>
      <c r="R848" s="238">
        <f>Q848*H848</f>
        <v>1.0763517600000001</v>
      </c>
      <c r="S848" s="238">
        <v>0</v>
      </c>
      <c r="T848" s="239">
        <f>S848*H848</f>
        <v>0</v>
      </c>
      <c r="U848" s="40"/>
      <c r="V848" s="40"/>
      <c r="W848" s="40"/>
      <c r="X848" s="40"/>
      <c r="Y848" s="40"/>
      <c r="Z848" s="40"/>
      <c r="AA848" s="40"/>
      <c r="AB848" s="40"/>
      <c r="AC848" s="40"/>
      <c r="AD848" s="40"/>
      <c r="AE848" s="40"/>
      <c r="AR848" s="240" t="s">
        <v>419</v>
      </c>
      <c r="AT848" s="240" t="s">
        <v>358</v>
      </c>
      <c r="AU848" s="240" t="s">
        <v>92</v>
      </c>
      <c r="AY848" s="18" t="s">
        <v>355</v>
      </c>
      <c r="BE848" s="241">
        <f>IF(N848="základní",J848,0)</f>
        <v>0</v>
      </c>
      <c r="BF848" s="241">
        <f>IF(N848="snížená",J848,0)</f>
        <v>0</v>
      </c>
      <c r="BG848" s="241">
        <f>IF(N848="zákl. přenesená",J848,0)</f>
        <v>0</v>
      </c>
      <c r="BH848" s="241">
        <f>IF(N848="sníž. přenesená",J848,0)</f>
        <v>0</v>
      </c>
      <c r="BI848" s="241">
        <f>IF(N848="nulová",J848,0)</f>
        <v>0</v>
      </c>
      <c r="BJ848" s="18" t="s">
        <v>90</v>
      </c>
      <c r="BK848" s="241">
        <f>ROUND(I848*H848,2)</f>
        <v>0</v>
      </c>
      <c r="BL848" s="18" t="s">
        <v>419</v>
      </c>
      <c r="BM848" s="240" t="s">
        <v>1470</v>
      </c>
    </row>
    <row r="849" s="2" customFormat="1">
      <c r="A849" s="40"/>
      <c r="B849" s="41"/>
      <c r="C849" s="42"/>
      <c r="D849" s="242" t="s">
        <v>368</v>
      </c>
      <c r="E849" s="42"/>
      <c r="F849" s="243" t="s">
        <v>1471</v>
      </c>
      <c r="G849" s="42"/>
      <c r="H849" s="42"/>
      <c r="I849" s="244"/>
      <c r="J849" s="42"/>
      <c r="K849" s="42"/>
      <c r="L849" s="46"/>
      <c r="M849" s="245"/>
      <c r="N849" s="246"/>
      <c r="O849" s="93"/>
      <c r="P849" s="93"/>
      <c r="Q849" s="93"/>
      <c r="R849" s="93"/>
      <c r="S849" s="93"/>
      <c r="T849" s="94"/>
      <c r="U849" s="40"/>
      <c r="V849" s="40"/>
      <c r="W849" s="40"/>
      <c r="X849" s="40"/>
      <c r="Y849" s="40"/>
      <c r="Z849" s="40"/>
      <c r="AA849" s="40"/>
      <c r="AB849" s="40"/>
      <c r="AC849" s="40"/>
      <c r="AD849" s="40"/>
      <c r="AE849" s="40"/>
      <c r="AT849" s="18" t="s">
        <v>368</v>
      </c>
      <c r="AU849" s="18" t="s">
        <v>92</v>
      </c>
    </row>
    <row r="850" s="15" customFormat="1">
      <c r="A850" s="15"/>
      <c r="B850" s="274"/>
      <c r="C850" s="275"/>
      <c r="D850" s="242" t="s">
        <v>488</v>
      </c>
      <c r="E850" s="276" t="s">
        <v>1</v>
      </c>
      <c r="F850" s="277" t="s">
        <v>942</v>
      </c>
      <c r="G850" s="275"/>
      <c r="H850" s="276" t="s">
        <v>1</v>
      </c>
      <c r="I850" s="278"/>
      <c r="J850" s="275"/>
      <c r="K850" s="275"/>
      <c r="L850" s="279"/>
      <c r="M850" s="280"/>
      <c r="N850" s="281"/>
      <c r="O850" s="281"/>
      <c r="P850" s="281"/>
      <c r="Q850" s="281"/>
      <c r="R850" s="281"/>
      <c r="S850" s="281"/>
      <c r="T850" s="282"/>
      <c r="U850" s="15"/>
      <c r="V850" s="15"/>
      <c r="W850" s="15"/>
      <c r="X850" s="15"/>
      <c r="Y850" s="15"/>
      <c r="Z850" s="15"/>
      <c r="AA850" s="15"/>
      <c r="AB850" s="15"/>
      <c r="AC850" s="15"/>
      <c r="AD850" s="15"/>
      <c r="AE850" s="15"/>
      <c r="AT850" s="283" t="s">
        <v>488</v>
      </c>
      <c r="AU850" s="283" t="s">
        <v>92</v>
      </c>
      <c r="AV850" s="15" t="s">
        <v>90</v>
      </c>
      <c r="AW850" s="15" t="s">
        <v>38</v>
      </c>
      <c r="AX850" s="15" t="s">
        <v>83</v>
      </c>
      <c r="AY850" s="283" t="s">
        <v>355</v>
      </c>
    </row>
    <row r="851" s="15" customFormat="1">
      <c r="A851" s="15"/>
      <c r="B851" s="274"/>
      <c r="C851" s="275"/>
      <c r="D851" s="242" t="s">
        <v>488</v>
      </c>
      <c r="E851" s="276" t="s">
        <v>1</v>
      </c>
      <c r="F851" s="277" t="s">
        <v>912</v>
      </c>
      <c r="G851" s="275"/>
      <c r="H851" s="276" t="s">
        <v>1</v>
      </c>
      <c r="I851" s="278"/>
      <c r="J851" s="275"/>
      <c r="K851" s="275"/>
      <c r="L851" s="279"/>
      <c r="M851" s="280"/>
      <c r="N851" s="281"/>
      <c r="O851" s="281"/>
      <c r="P851" s="281"/>
      <c r="Q851" s="281"/>
      <c r="R851" s="281"/>
      <c r="S851" s="281"/>
      <c r="T851" s="282"/>
      <c r="U851" s="15"/>
      <c r="V851" s="15"/>
      <c r="W851" s="15"/>
      <c r="X851" s="15"/>
      <c r="Y851" s="15"/>
      <c r="Z851" s="15"/>
      <c r="AA851" s="15"/>
      <c r="AB851" s="15"/>
      <c r="AC851" s="15"/>
      <c r="AD851" s="15"/>
      <c r="AE851" s="15"/>
      <c r="AT851" s="283" t="s">
        <v>488</v>
      </c>
      <c r="AU851" s="283" t="s">
        <v>92</v>
      </c>
      <c r="AV851" s="15" t="s">
        <v>90</v>
      </c>
      <c r="AW851" s="15" t="s">
        <v>38</v>
      </c>
      <c r="AX851" s="15" t="s">
        <v>83</v>
      </c>
      <c r="AY851" s="283" t="s">
        <v>355</v>
      </c>
    </row>
    <row r="852" s="15" customFormat="1">
      <c r="A852" s="15"/>
      <c r="B852" s="274"/>
      <c r="C852" s="275"/>
      <c r="D852" s="242" t="s">
        <v>488</v>
      </c>
      <c r="E852" s="276" t="s">
        <v>1</v>
      </c>
      <c r="F852" s="277" t="s">
        <v>1472</v>
      </c>
      <c r="G852" s="275"/>
      <c r="H852" s="276" t="s">
        <v>1</v>
      </c>
      <c r="I852" s="278"/>
      <c r="J852" s="275"/>
      <c r="K852" s="275"/>
      <c r="L852" s="279"/>
      <c r="M852" s="280"/>
      <c r="N852" s="281"/>
      <c r="O852" s="281"/>
      <c r="P852" s="281"/>
      <c r="Q852" s="281"/>
      <c r="R852" s="281"/>
      <c r="S852" s="281"/>
      <c r="T852" s="282"/>
      <c r="U852" s="15"/>
      <c r="V852" s="15"/>
      <c r="W852" s="15"/>
      <c r="X852" s="15"/>
      <c r="Y852" s="15"/>
      <c r="Z852" s="15"/>
      <c r="AA852" s="15"/>
      <c r="AB852" s="15"/>
      <c r="AC852" s="15"/>
      <c r="AD852" s="15"/>
      <c r="AE852" s="15"/>
      <c r="AT852" s="283" t="s">
        <v>488</v>
      </c>
      <c r="AU852" s="283" t="s">
        <v>92</v>
      </c>
      <c r="AV852" s="15" t="s">
        <v>90</v>
      </c>
      <c r="AW852" s="15" t="s">
        <v>38</v>
      </c>
      <c r="AX852" s="15" t="s">
        <v>83</v>
      </c>
      <c r="AY852" s="283" t="s">
        <v>355</v>
      </c>
    </row>
    <row r="853" s="13" customFormat="1">
      <c r="A853" s="13"/>
      <c r="B853" s="252"/>
      <c r="C853" s="253"/>
      <c r="D853" s="242" t="s">
        <v>488</v>
      </c>
      <c r="E853" s="254" t="s">
        <v>1</v>
      </c>
      <c r="F853" s="255" t="s">
        <v>1473</v>
      </c>
      <c r="G853" s="253"/>
      <c r="H853" s="256">
        <v>8969.598</v>
      </c>
      <c r="I853" s="257"/>
      <c r="J853" s="253"/>
      <c r="K853" s="253"/>
      <c r="L853" s="258"/>
      <c r="M853" s="259"/>
      <c r="N853" s="260"/>
      <c r="O853" s="260"/>
      <c r="P853" s="260"/>
      <c r="Q853" s="260"/>
      <c r="R853" s="260"/>
      <c r="S853" s="260"/>
      <c r="T853" s="261"/>
      <c r="U853" s="13"/>
      <c r="V853" s="13"/>
      <c r="W853" s="13"/>
      <c r="X853" s="13"/>
      <c r="Y853" s="13"/>
      <c r="Z853" s="13"/>
      <c r="AA853" s="13"/>
      <c r="AB853" s="13"/>
      <c r="AC853" s="13"/>
      <c r="AD853" s="13"/>
      <c r="AE853" s="13"/>
      <c r="AT853" s="262" t="s">
        <v>488</v>
      </c>
      <c r="AU853" s="262" t="s">
        <v>92</v>
      </c>
      <c r="AV853" s="13" t="s">
        <v>92</v>
      </c>
      <c r="AW853" s="13" t="s">
        <v>38</v>
      </c>
      <c r="AX853" s="13" t="s">
        <v>83</v>
      </c>
      <c r="AY853" s="262" t="s">
        <v>355</v>
      </c>
    </row>
    <row r="854" s="14" customFormat="1">
      <c r="A854" s="14"/>
      <c r="B854" s="263"/>
      <c r="C854" s="264"/>
      <c r="D854" s="242" t="s">
        <v>488</v>
      </c>
      <c r="E854" s="265" t="s">
        <v>1</v>
      </c>
      <c r="F854" s="266" t="s">
        <v>490</v>
      </c>
      <c r="G854" s="264"/>
      <c r="H854" s="267">
        <v>8969.598</v>
      </c>
      <c r="I854" s="268"/>
      <c r="J854" s="264"/>
      <c r="K854" s="264"/>
      <c r="L854" s="269"/>
      <c r="M854" s="270"/>
      <c r="N854" s="271"/>
      <c r="O854" s="271"/>
      <c r="P854" s="271"/>
      <c r="Q854" s="271"/>
      <c r="R854" s="271"/>
      <c r="S854" s="271"/>
      <c r="T854" s="272"/>
      <c r="U854" s="14"/>
      <c r="V854" s="14"/>
      <c r="W854" s="14"/>
      <c r="X854" s="14"/>
      <c r="Y854" s="14"/>
      <c r="Z854" s="14"/>
      <c r="AA854" s="14"/>
      <c r="AB854" s="14"/>
      <c r="AC854" s="14"/>
      <c r="AD854" s="14"/>
      <c r="AE854" s="14"/>
      <c r="AT854" s="273" t="s">
        <v>488</v>
      </c>
      <c r="AU854" s="273" t="s">
        <v>92</v>
      </c>
      <c r="AV854" s="14" t="s">
        <v>144</v>
      </c>
      <c r="AW854" s="14" t="s">
        <v>38</v>
      </c>
      <c r="AX854" s="14" t="s">
        <v>90</v>
      </c>
      <c r="AY854" s="273" t="s">
        <v>355</v>
      </c>
    </row>
    <row r="855" s="2" customFormat="1" ht="16.5" customHeight="1">
      <c r="A855" s="40"/>
      <c r="B855" s="41"/>
      <c r="C855" s="229" t="s">
        <v>1474</v>
      </c>
      <c r="D855" s="229" t="s">
        <v>358</v>
      </c>
      <c r="E855" s="230" t="s">
        <v>1475</v>
      </c>
      <c r="F855" s="231" t="s">
        <v>1476</v>
      </c>
      <c r="G855" s="232" t="s">
        <v>1477</v>
      </c>
      <c r="H855" s="233">
        <v>1</v>
      </c>
      <c r="I855" s="234"/>
      <c r="J855" s="235">
        <f>ROUND(I855*H855,2)</f>
        <v>0</v>
      </c>
      <c r="K855" s="231" t="s">
        <v>525</v>
      </c>
      <c r="L855" s="46"/>
      <c r="M855" s="236" t="s">
        <v>1</v>
      </c>
      <c r="N855" s="237" t="s">
        <v>48</v>
      </c>
      <c r="O855" s="93"/>
      <c r="P855" s="238">
        <f>O855*H855</f>
        <v>0</v>
      </c>
      <c r="Q855" s="238">
        <v>0</v>
      </c>
      <c r="R855" s="238">
        <f>Q855*H855</f>
        <v>0</v>
      </c>
      <c r="S855" s="238">
        <v>0</v>
      </c>
      <c r="T855" s="239">
        <f>S855*H855</f>
        <v>0</v>
      </c>
      <c r="U855" s="40"/>
      <c r="V855" s="40"/>
      <c r="W855" s="40"/>
      <c r="X855" s="40"/>
      <c r="Y855" s="40"/>
      <c r="Z855" s="40"/>
      <c r="AA855" s="40"/>
      <c r="AB855" s="40"/>
      <c r="AC855" s="40"/>
      <c r="AD855" s="40"/>
      <c r="AE855" s="40"/>
      <c r="AR855" s="240" t="s">
        <v>419</v>
      </c>
      <c r="AT855" s="240" t="s">
        <v>358</v>
      </c>
      <c r="AU855" s="240" t="s">
        <v>92</v>
      </c>
      <c r="AY855" s="18" t="s">
        <v>355</v>
      </c>
      <c r="BE855" s="241">
        <f>IF(N855="základní",J855,0)</f>
        <v>0</v>
      </c>
      <c r="BF855" s="241">
        <f>IF(N855="snížená",J855,0)</f>
        <v>0</v>
      </c>
      <c r="BG855" s="241">
        <f>IF(N855="zákl. přenesená",J855,0)</f>
        <v>0</v>
      </c>
      <c r="BH855" s="241">
        <f>IF(N855="sníž. přenesená",J855,0)</f>
        <v>0</v>
      </c>
      <c r="BI855" s="241">
        <f>IF(N855="nulová",J855,0)</f>
        <v>0</v>
      </c>
      <c r="BJ855" s="18" t="s">
        <v>90</v>
      </c>
      <c r="BK855" s="241">
        <f>ROUND(I855*H855,2)</f>
        <v>0</v>
      </c>
      <c r="BL855" s="18" t="s">
        <v>419</v>
      </c>
      <c r="BM855" s="240" t="s">
        <v>1478</v>
      </c>
    </row>
    <row r="856" s="2" customFormat="1">
      <c r="A856" s="40"/>
      <c r="B856" s="41"/>
      <c r="C856" s="42"/>
      <c r="D856" s="242" t="s">
        <v>368</v>
      </c>
      <c r="E856" s="42"/>
      <c r="F856" s="243" t="s">
        <v>1479</v>
      </c>
      <c r="G856" s="42"/>
      <c r="H856" s="42"/>
      <c r="I856" s="244"/>
      <c r="J856" s="42"/>
      <c r="K856" s="42"/>
      <c r="L856" s="46"/>
      <c r="M856" s="245"/>
      <c r="N856" s="246"/>
      <c r="O856" s="93"/>
      <c r="P856" s="93"/>
      <c r="Q856" s="93"/>
      <c r="R856" s="93"/>
      <c r="S856" s="93"/>
      <c r="T856" s="94"/>
      <c r="U856" s="40"/>
      <c r="V856" s="40"/>
      <c r="W856" s="40"/>
      <c r="X856" s="40"/>
      <c r="Y856" s="40"/>
      <c r="Z856" s="40"/>
      <c r="AA856" s="40"/>
      <c r="AB856" s="40"/>
      <c r="AC856" s="40"/>
      <c r="AD856" s="40"/>
      <c r="AE856" s="40"/>
      <c r="AT856" s="18" t="s">
        <v>368</v>
      </c>
      <c r="AU856" s="18" t="s">
        <v>92</v>
      </c>
    </row>
    <row r="857" s="2" customFormat="1" ht="16.5" customHeight="1">
      <c r="A857" s="40"/>
      <c r="B857" s="41"/>
      <c r="C857" s="229" t="s">
        <v>1480</v>
      </c>
      <c r="D857" s="229" t="s">
        <v>358</v>
      </c>
      <c r="E857" s="230" t="s">
        <v>1481</v>
      </c>
      <c r="F857" s="231" t="s">
        <v>1482</v>
      </c>
      <c r="G857" s="232" t="s">
        <v>1263</v>
      </c>
      <c r="H857" s="305"/>
      <c r="I857" s="234"/>
      <c r="J857" s="235">
        <f>ROUND(I857*H857,2)</f>
        <v>0</v>
      </c>
      <c r="K857" s="231" t="s">
        <v>361</v>
      </c>
      <c r="L857" s="46"/>
      <c r="M857" s="236" t="s">
        <v>1</v>
      </c>
      <c r="N857" s="237" t="s">
        <v>48</v>
      </c>
      <c r="O857" s="93"/>
      <c r="P857" s="238">
        <f>O857*H857</f>
        <v>0</v>
      </c>
      <c r="Q857" s="238">
        <v>0</v>
      </c>
      <c r="R857" s="238">
        <f>Q857*H857</f>
        <v>0</v>
      </c>
      <c r="S857" s="238">
        <v>0</v>
      </c>
      <c r="T857" s="239">
        <f>S857*H857</f>
        <v>0</v>
      </c>
      <c r="U857" s="40"/>
      <c r="V857" s="40"/>
      <c r="W857" s="40"/>
      <c r="X857" s="40"/>
      <c r="Y857" s="40"/>
      <c r="Z857" s="40"/>
      <c r="AA857" s="40"/>
      <c r="AB857" s="40"/>
      <c r="AC857" s="40"/>
      <c r="AD857" s="40"/>
      <c r="AE857" s="40"/>
      <c r="AR857" s="240" t="s">
        <v>419</v>
      </c>
      <c r="AT857" s="240" t="s">
        <v>358</v>
      </c>
      <c r="AU857" s="240" t="s">
        <v>92</v>
      </c>
      <c r="AY857" s="18" t="s">
        <v>355</v>
      </c>
      <c r="BE857" s="241">
        <f>IF(N857="základní",J857,0)</f>
        <v>0</v>
      </c>
      <c r="BF857" s="241">
        <f>IF(N857="snížená",J857,0)</f>
        <v>0</v>
      </c>
      <c r="BG857" s="241">
        <f>IF(N857="zákl. přenesená",J857,0)</f>
        <v>0</v>
      </c>
      <c r="BH857" s="241">
        <f>IF(N857="sníž. přenesená",J857,0)</f>
        <v>0</v>
      </c>
      <c r="BI857" s="241">
        <f>IF(N857="nulová",J857,0)</f>
        <v>0</v>
      </c>
      <c r="BJ857" s="18" t="s">
        <v>90</v>
      </c>
      <c r="BK857" s="241">
        <f>ROUND(I857*H857,2)</f>
        <v>0</v>
      </c>
      <c r="BL857" s="18" t="s">
        <v>419</v>
      </c>
      <c r="BM857" s="240" t="s">
        <v>1483</v>
      </c>
    </row>
    <row r="858" s="12" customFormat="1" ht="22.8" customHeight="1">
      <c r="A858" s="12"/>
      <c r="B858" s="213"/>
      <c r="C858" s="214"/>
      <c r="D858" s="215" t="s">
        <v>82</v>
      </c>
      <c r="E858" s="227" t="s">
        <v>1484</v>
      </c>
      <c r="F858" s="227" t="s">
        <v>1485</v>
      </c>
      <c r="G858" s="214"/>
      <c r="H858" s="214"/>
      <c r="I858" s="217"/>
      <c r="J858" s="228">
        <f>BK858</f>
        <v>0</v>
      </c>
      <c r="K858" s="214"/>
      <c r="L858" s="219"/>
      <c r="M858" s="220"/>
      <c r="N858" s="221"/>
      <c r="O858" s="221"/>
      <c r="P858" s="222">
        <f>SUM(P859:P879)</f>
        <v>0</v>
      </c>
      <c r="Q858" s="221"/>
      <c r="R858" s="222">
        <f>SUM(R859:R879)</f>
        <v>32.870869480000003</v>
      </c>
      <c r="S858" s="221"/>
      <c r="T858" s="223">
        <f>SUM(T859:T879)</f>
        <v>0</v>
      </c>
      <c r="U858" s="12"/>
      <c r="V858" s="12"/>
      <c r="W858" s="12"/>
      <c r="X858" s="12"/>
      <c r="Y858" s="12"/>
      <c r="Z858" s="12"/>
      <c r="AA858" s="12"/>
      <c r="AB858" s="12"/>
      <c r="AC858" s="12"/>
      <c r="AD858" s="12"/>
      <c r="AE858" s="12"/>
      <c r="AR858" s="224" t="s">
        <v>92</v>
      </c>
      <c r="AT858" s="225" t="s">
        <v>82</v>
      </c>
      <c r="AU858" s="225" t="s">
        <v>90</v>
      </c>
      <c r="AY858" s="224" t="s">
        <v>355</v>
      </c>
      <c r="BK858" s="226">
        <f>SUM(BK859:BK879)</f>
        <v>0</v>
      </c>
    </row>
    <row r="859" s="2" customFormat="1" ht="16.5" customHeight="1">
      <c r="A859" s="40"/>
      <c r="B859" s="41"/>
      <c r="C859" s="229" t="s">
        <v>1486</v>
      </c>
      <c r="D859" s="229" t="s">
        <v>358</v>
      </c>
      <c r="E859" s="230" t="s">
        <v>1487</v>
      </c>
      <c r="F859" s="231" t="s">
        <v>1488</v>
      </c>
      <c r="G859" s="232" t="s">
        <v>498</v>
      </c>
      <c r="H859" s="233">
        <v>38.106000000000002</v>
      </c>
      <c r="I859" s="234"/>
      <c r="J859" s="235">
        <f>ROUND(I859*H859,2)</f>
        <v>0</v>
      </c>
      <c r="K859" s="231" t="s">
        <v>361</v>
      </c>
      <c r="L859" s="46"/>
      <c r="M859" s="236" t="s">
        <v>1</v>
      </c>
      <c r="N859" s="237" t="s">
        <v>48</v>
      </c>
      <c r="O859" s="93"/>
      <c r="P859" s="238">
        <f>O859*H859</f>
        <v>0</v>
      </c>
      <c r="Q859" s="238">
        <v>0.00189</v>
      </c>
      <c r="R859" s="238">
        <f>Q859*H859</f>
        <v>0.072020340000000002</v>
      </c>
      <c r="S859" s="238">
        <v>0</v>
      </c>
      <c r="T859" s="239">
        <f>S859*H859</f>
        <v>0</v>
      </c>
      <c r="U859" s="40"/>
      <c r="V859" s="40"/>
      <c r="W859" s="40"/>
      <c r="X859" s="40"/>
      <c r="Y859" s="40"/>
      <c r="Z859" s="40"/>
      <c r="AA859" s="40"/>
      <c r="AB859" s="40"/>
      <c r="AC859" s="40"/>
      <c r="AD859" s="40"/>
      <c r="AE859" s="40"/>
      <c r="AR859" s="240" t="s">
        <v>419</v>
      </c>
      <c r="AT859" s="240" t="s">
        <v>358</v>
      </c>
      <c r="AU859" s="240" t="s">
        <v>92</v>
      </c>
      <c r="AY859" s="18" t="s">
        <v>355</v>
      </c>
      <c r="BE859" s="241">
        <f>IF(N859="základní",J859,0)</f>
        <v>0</v>
      </c>
      <c r="BF859" s="241">
        <f>IF(N859="snížená",J859,0)</f>
        <v>0</v>
      </c>
      <c r="BG859" s="241">
        <f>IF(N859="zákl. přenesená",J859,0)</f>
        <v>0</v>
      </c>
      <c r="BH859" s="241">
        <f>IF(N859="sníž. přenesená",J859,0)</f>
        <v>0</v>
      </c>
      <c r="BI859" s="241">
        <f>IF(N859="nulová",J859,0)</f>
        <v>0</v>
      </c>
      <c r="BJ859" s="18" t="s">
        <v>90</v>
      </c>
      <c r="BK859" s="241">
        <f>ROUND(I859*H859,2)</f>
        <v>0</v>
      </c>
      <c r="BL859" s="18" t="s">
        <v>419</v>
      </c>
      <c r="BM859" s="240" t="s">
        <v>1489</v>
      </c>
    </row>
    <row r="860" s="2" customFormat="1" ht="16.5" customHeight="1">
      <c r="A860" s="40"/>
      <c r="B860" s="41"/>
      <c r="C860" s="229" t="s">
        <v>1490</v>
      </c>
      <c r="D860" s="229" t="s">
        <v>358</v>
      </c>
      <c r="E860" s="230" t="s">
        <v>1491</v>
      </c>
      <c r="F860" s="231" t="s">
        <v>1492</v>
      </c>
      <c r="G860" s="232" t="s">
        <v>519</v>
      </c>
      <c r="H860" s="233">
        <v>108.80200000000001</v>
      </c>
      <c r="I860" s="234"/>
      <c r="J860" s="235">
        <f>ROUND(I860*H860,2)</f>
        <v>0</v>
      </c>
      <c r="K860" s="231" t="s">
        <v>361</v>
      </c>
      <c r="L860" s="46"/>
      <c r="M860" s="236" t="s">
        <v>1</v>
      </c>
      <c r="N860" s="237" t="s">
        <v>48</v>
      </c>
      <c r="O860" s="93"/>
      <c r="P860" s="238">
        <f>O860*H860</f>
        <v>0</v>
      </c>
      <c r="Q860" s="238">
        <v>0.01396</v>
      </c>
      <c r="R860" s="238">
        <f>Q860*H860</f>
        <v>1.5188759200000002</v>
      </c>
      <c r="S860" s="238">
        <v>0</v>
      </c>
      <c r="T860" s="239">
        <f>S860*H860</f>
        <v>0</v>
      </c>
      <c r="U860" s="40"/>
      <c r="V860" s="40"/>
      <c r="W860" s="40"/>
      <c r="X860" s="40"/>
      <c r="Y860" s="40"/>
      <c r="Z860" s="40"/>
      <c r="AA860" s="40"/>
      <c r="AB860" s="40"/>
      <c r="AC860" s="40"/>
      <c r="AD860" s="40"/>
      <c r="AE860" s="40"/>
      <c r="AR860" s="240" t="s">
        <v>419</v>
      </c>
      <c r="AT860" s="240" t="s">
        <v>358</v>
      </c>
      <c r="AU860" s="240" t="s">
        <v>92</v>
      </c>
      <c r="AY860" s="18" t="s">
        <v>355</v>
      </c>
      <c r="BE860" s="241">
        <f>IF(N860="základní",J860,0)</f>
        <v>0</v>
      </c>
      <c r="BF860" s="241">
        <f>IF(N860="snížená",J860,0)</f>
        <v>0</v>
      </c>
      <c r="BG860" s="241">
        <f>IF(N860="zákl. přenesená",J860,0)</f>
        <v>0</v>
      </c>
      <c r="BH860" s="241">
        <f>IF(N860="sníž. přenesená",J860,0)</f>
        <v>0</v>
      </c>
      <c r="BI860" s="241">
        <f>IF(N860="nulová",J860,0)</f>
        <v>0</v>
      </c>
      <c r="BJ860" s="18" t="s">
        <v>90</v>
      </c>
      <c r="BK860" s="241">
        <f>ROUND(I860*H860,2)</f>
        <v>0</v>
      </c>
      <c r="BL860" s="18" t="s">
        <v>419</v>
      </c>
      <c r="BM860" s="240" t="s">
        <v>1493</v>
      </c>
    </row>
    <row r="861" s="15" customFormat="1">
      <c r="A861" s="15"/>
      <c r="B861" s="274"/>
      <c r="C861" s="275"/>
      <c r="D861" s="242" t="s">
        <v>488</v>
      </c>
      <c r="E861" s="276" t="s">
        <v>1</v>
      </c>
      <c r="F861" s="277" t="s">
        <v>1119</v>
      </c>
      <c r="G861" s="275"/>
      <c r="H861" s="276" t="s">
        <v>1</v>
      </c>
      <c r="I861" s="278"/>
      <c r="J861" s="275"/>
      <c r="K861" s="275"/>
      <c r="L861" s="279"/>
      <c r="M861" s="280"/>
      <c r="N861" s="281"/>
      <c r="O861" s="281"/>
      <c r="P861" s="281"/>
      <c r="Q861" s="281"/>
      <c r="R861" s="281"/>
      <c r="S861" s="281"/>
      <c r="T861" s="282"/>
      <c r="U861" s="15"/>
      <c r="V861" s="15"/>
      <c r="W861" s="15"/>
      <c r="X861" s="15"/>
      <c r="Y861" s="15"/>
      <c r="Z861" s="15"/>
      <c r="AA861" s="15"/>
      <c r="AB861" s="15"/>
      <c r="AC861" s="15"/>
      <c r="AD861" s="15"/>
      <c r="AE861" s="15"/>
      <c r="AT861" s="283" t="s">
        <v>488</v>
      </c>
      <c r="AU861" s="283" t="s">
        <v>92</v>
      </c>
      <c r="AV861" s="15" t="s">
        <v>90</v>
      </c>
      <c r="AW861" s="15" t="s">
        <v>38</v>
      </c>
      <c r="AX861" s="15" t="s">
        <v>83</v>
      </c>
      <c r="AY861" s="283" t="s">
        <v>355</v>
      </c>
    </row>
    <row r="862" s="13" customFormat="1">
      <c r="A862" s="13"/>
      <c r="B862" s="252"/>
      <c r="C862" s="253"/>
      <c r="D862" s="242" t="s">
        <v>488</v>
      </c>
      <c r="E862" s="254" t="s">
        <v>1</v>
      </c>
      <c r="F862" s="255" t="s">
        <v>1494</v>
      </c>
      <c r="G862" s="253"/>
      <c r="H862" s="256">
        <v>26.466000000000001</v>
      </c>
      <c r="I862" s="257"/>
      <c r="J862" s="253"/>
      <c r="K862" s="253"/>
      <c r="L862" s="258"/>
      <c r="M862" s="259"/>
      <c r="N862" s="260"/>
      <c r="O862" s="260"/>
      <c r="P862" s="260"/>
      <c r="Q862" s="260"/>
      <c r="R862" s="260"/>
      <c r="S862" s="260"/>
      <c r="T862" s="261"/>
      <c r="U862" s="13"/>
      <c r="V862" s="13"/>
      <c r="W862" s="13"/>
      <c r="X862" s="13"/>
      <c r="Y862" s="13"/>
      <c r="Z862" s="13"/>
      <c r="AA862" s="13"/>
      <c r="AB862" s="13"/>
      <c r="AC862" s="13"/>
      <c r="AD862" s="13"/>
      <c r="AE862" s="13"/>
      <c r="AT862" s="262" t="s">
        <v>488</v>
      </c>
      <c r="AU862" s="262" t="s">
        <v>92</v>
      </c>
      <c r="AV862" s="13" t="s">
        <v>92</v>
      </c>
      <c r="AW862" s="13" t="s">
        <v>38</v>
      </c>
      <c r="AX862" s="13" t="s">
        <v>83</v>
      </c>
      <c r="AY862" s="262" t="s">
        <v>355</v>
      </c>
    </row>
    <row r="863" s="13" customFormat="1">
      <c r="A863" s="13"/>
      <c r="B863" s="252"/>
      <c r="C863" s="253"/>
      <c r="D863" s="242" t="s">
        <v>488</v>
      </c>
      <c r="E863" s="254" t="s">
        <v>1</v>
      </c>
      <c r="F863" s="255" t="s">
        <v>1495</v>
      </c>
      <c r="G863" s="253"/>
      <c r="H863" s="256">
        <v>82.335999999999999</v>
      </c>
      <c r="I863" s="257"/>
      <c r="J863" s="253"/>
      <c r="K863" s="253"/>
      <c r="L863" s="258"/>
      <c r="M863" s="259"/>
      <c r="N863" s="260"/>
      <c r="O863" s="260"/>
      <c r="P863" s="260"/>
      <c r="Q863" s="260"/>
      <c r="R863" s="260"/>
      <c r="S863" s="260"/>
      <c r="T863" s="261"/>
      <c r="U863" s="13"/>
      <c r="V863" s="13"/>
      <c r="W863" s="13"/>
      <c r="X863" s="13"/>
      <c r="Y863" s="13"/>
      <c r="Z863" s="13"/>
      <c r="AA863" s="13"/>
      <c r="AB863" s="13"/>
      <c r="AC863" s="13"/>
      <c r="AD863" s="13"/>
      <c r="AE863" s="13"/>
      <c r="AT863" s="262" t="s">
        <v>488</v>
      </c>
      <c r="AU863" s="262" t="s">
        <v>92</v>
      </c>
      <c r="AV863" s="13" t="s">
        <v>92</v>
      </c>
      <c r="AW863" s="13" t="s">
        <v>38</v>
      </c>
      <c r="AX863" s="13" t="s">
        <v>83</v>
      </c>
      <c r="AY863" s="262" t="s">
        <v>355</v>
      </c>
    </row>
    <row r="864" s="14" customFormat="1">
      <c r="A864" s="14"/>
      <c r="B864" s="263"/>
      <c r="C864" s="264"/>
      <c r="D864" s="242" t="s">
        <v>488</v>
      </c>
      <c r="E864" s="265" t="s">
        <v>1</v>
      </c>
      <c r="F864" s="266" t="s">
        <v>490</v>
      </c>
      <c r="G864" s="264"/>
      <c r="H864" s="267">
        <v>108.80200000000001</v>
      </c>
      <c r="I864" s="268"/>
      <c r="J864" s="264"/>
      <c r="K864" s="264"/>
      <c r="L864" s="269"/>
      <c r="M864" s="270"/>
      <c r="N864" s="271"/>
      <c r="O864" s="271"/>
      <c r="P864" s="271"/>
      <c r="Q864" s="271"/>
      <c r="R864" s="271"/>
      <c r="S864" s="271"/>
      <c r="T864" s="272"/>
      <c r="U864" s="14"/>
      <c r="V864" s="14"/>
      <c r="W864" s="14"/>
      <c r="X864" s="14"/>
      <c r="Y864" s="14"/>
      <c r="Z864" s="14"/>
      <c r="AA864" s="14"/>
      <c r="AB864" s="14"/>
      <c r="AC864" s="14"/>
      <c r="AD864" s="14"/>
      <c r="AE864" s="14"/>
      <c r="AT864" s="273" t="s">
        <v>488</v>
      </c>
      <c r="AU864" s="273" t="s">
        <v>92</v>
      </c>
      <c r="AV864" s="14" t="s">
        <v>144</v>
      </c>
      <c r="AW864" s="14" t="s">
        <v>38</v>
      </c>
      <c r="AX864" s="14" t="s">
        <v>90</v>
      </c>
      <c r="AY864" s="273" t="s">
        <v>355</v>
      </c>
    </row>
    <row r="865" s="2" customFormat="1" ht="16.5" customHeight="1">
      <c r="A865" s="40"/>
      <c r="B865" s="41"/>
      <c r="C865" s="229" t="s">
        <v>1496</v>
      </c>
      <c r="D865" s="229" t="s">
        <v>358</v>
      </c>
      <c r="E865" s="230" t="s">
        <v>1497</v>
      </c>
      <c r="F865" s="231" t="s">
        <v>1498</v>
      </c>
      <c r="G865" s="232" t="s">
        <v>519</v>
      </c>
      <c r="H865" s="233">
        <v>1190.8</v>
      </c>
      <c r="I865" s="234"/>
      <c r="J865" s="235">
        <f>ROUND(I865*H865,2)</f>
        <v>0</v>
      </c>
      <c r="K865" s="231" t="s">
        <v>361</v>
      </c>
      <c r="L865" s="46"/>
      <c r="M865" s="236" t="s">
        <v>1</v>
      </c>
      <c r="N865" s="237" t="s">
        <v>48</v>
      </c>
      <c r="O865" s="93"/>
      <c r="P865" s="238">
        <f>O865*H865</f>
        <v>0</v>
      </c>
      <c r="Q865" s="238">
        <v>0</v>
      </c>
      <c r="R865" s="238">
        <f>Q865*H865</f>
        <v>0</v>
      </c>
      <c r="S865" s="238">
        <v>0</v>
      </c>
      <c r="T865" s="239">
        <f>S865*H865</f>
        <v>0</v>
      </c>
      <c r="U865" s="40"/>
      <c r="V865" s="40"/>
      <c r="W865" s="40"/>
      <c r="X865" s="40"/>
      <c r="Y865" s="40"/>
      <c r="Z865" s="40"/>
      <c r="AA865" s="40"/>
      <c r="AB865" s="40"/>
      <c r="AC865" s="40"/>
      <c r="AD865" s="40"/>
      <c r="AE865" s="40"/>
      <c r="AR865" s="240" t="s">
        <v>419</v>
      </c>
      <c r="AT865" s="240" t="s">
        <v>358</v>
      </c>
      <c r="AU865" s="240" t="s">
        <v>92</v>
      </c>
      <c r="AY865" s="18" t="s">
        <v>355</v>
      </c>
      <c r="BE865" s="241">
        <f>IF(N865="základní",J865,0)</f>
        <v>0</v>
      </c>
      <c r="BF865" s="241">
        <f>IF(N865="snížená",J865,0)</f>
        <v>0</v>
      </c>
      <c r="BG865" s="241">
        <f>IF(N865="zákl. přenesená",J865,0)</f>
        <v>0</v>
      </c>
      <c r="BH865" s="241">
        <f>IF(N865="sníž. přenesená",J865,0)</f>
        <v>0</v>
      </c>
      <c r="BI865" s="241">
        <f>IF(N865="nulová",J865,0)</f>
        <v>0</v>
      </c>
      <c r="BJ865" s="18" t="s">
        <v>90</v>
      </c>
      <c r="BK865" s="241">
        <f>ROUND(I865*H865,2)</f>
        <v>0</v>
      </c>
      <c r="BL865" s="18" t="s">
        <v>419</v>
      </c>
      <c r="BM865" s="240" t="s">
        <v>1499</v>
      </c>
    </row>
    <row r="866" s="2" customFormat="1">
      <c r="A866" s="40"/>
      <c r="B866" s="41"/>
      <c r="C866" s="42"/>
      <c r="D866" s="242" t="s">
        <v>368</v>
      </c>
      <c r="E866" s="42"/>
      <c r="F866" s="243" t="s">
        <v>1500</v>
      </c>
      <c r="G866" s="42"/>
      <c r="H866" s="42"/>
      <c r="I866" s="244"/>
      <c r="J866" s="42"/>
      <c r="K866" s="42"/>
      <c r="L866" s="46"/>
      <c r="M866" s="245"/>
      <c r="N866" s="246"/>
      <c r="O866" s="93"/>
      <c r="P866" s="93"/>
      <c r="Q866" s="93"/>
      <c r="R866" s="93"/>
      <c r="S866" s="93"/>
      <c r="T866" s="94"/>
      <c r="U866" s="40"/>
      <c r="V866" s="40"/>
      <c r="W866" s="40"/>
      <c r="X866" s="40"/>
      <c r="Y866" s="40"/>
      <c r="Z866" s="40"/>
      <c r="AA866" s="40"/>
      <c r="AB866" s="40"/>
      <c r="AC866" s="40"/>
      <c r="AD866" s="40"/>
      <c r="AE866" s="40"/>
      <c r="AT866" s="18" t="s">
        <v>368</v>
      </c>
      <c r="AU866" s="18" t="s">
        <v>92</v>
      </c>
    </row>
    <row r="867" s="15" customFormat="1">
      <c r="A867" s="15"/>
      <c r="B867" s="274"/>
      <c r="C867" s="275"/>
      <c r="D867" s="242" t="s">
        <v>488</v>
      </c>
      <c r="E867" s="276" t="s">
        <v>1</v>
      </c>
      <c r="F867" s="277" t="s">
        <v>1119</v>
      </c>
      <c r="G867" s="275"/>
      <c r="H867" s="276" t="s">
        <v>1</v>
      </c>
      <c r="I867" s="278"/>
      <c r="J867" s="275"/>
      <c r="K867" s="275"/>
      <c r="L867" s="279"/>
      <c r="M867" s="280"/>
      <c r="N867" s="281"/>
      <c r="O867" s="281"/>
      <c r="P867" s="281"/>
      <c r="Q867" s="281"/>
      <c r="R867" s="281"/>
      <c r="S867" s="281"/>
      <c r="T867" s="282"/>
      <c r="U867" s="15"/>
      <c r="V867" s="15"/>
      <c r="W867" s="15"/>
      <c r="X867" s="15"/>
      <c r="Y867" s="15"/>
      <c r="Z867" s="15"/>
      <c r="AA867" s="15"/>
      <c r="AB867" s="15"/>
      <c r="AC867" s="15"/>
      <c r="AD867" s="15"/>
      <c r="AE867" s="15"/>
      <c r="AT867" s="283" t="s">
        <v>488</v>
      </c>
      <c r="AU867" s="283" t="s">
        <v>92</v>
      </c>
      <c r="AV867" s="15" t="s">
        <v>90</v>
      </c>
      <c r="AW867" s="15" t="s">
        <v>38</v>
      </c>
      <c r="AX867" s="15" t="s">
        <v>83</v>
      </c>
      <c r="AY867" s="283" t="s">
        <v>355</v>
      </c>
    </row>
    <row r="868" s="13" customFormat="1">
      <c r="A868" s="13"/>
      <c r="B868" s="252"/>
      <c r="C868" s="253"/>
      <c r="D868" s="242" t="s">
        <v>488</v>
      </c>
      <c r="E868" s="254" t="s">
        <v>1</v>
      </c>
      <c r="F868" s="255" t="s">
        <v>1501</v>
      </c>
      <c r="G868" s="253"/>
      <c r="H868" s="256">
        <v>1190.8</v>
      </c>
      <c r="I868" s="257"/>
      <c r="J868" s="253"/>
      <c r="K868" s="253"/>
      <c r="L868" s="258"/>
      <c r="M868" s="259"/>
      <c r="N868" s="260"/>
      <c r="O868" s="260"/>
      <c r="P868" s="260"/>
      <c r="Q868" s="260"/>
      <c r="R868" s="260"/>
      <c r="S868" s="260"/>
      <c r="T868" s="261"/>
      <c r="U868" s="13"/>
      <c r="V868" s="13"/>
      <c r="W868" s="13"/>
      <c r="X868" s="13"/>
      <c r="Y868" s="13"/>
      <c r="Z868" s="13"/>
      <c r="AA868" s="13"/>
      <c r="AB868" s="13"/>
      <c r="AC868" s="13"/>
      <c r="AD868" s="13"/>
      <c r="AE868" s="13"/>
      <c r="AT868" s="262" t="s">
        <v>488</v>
      </c>
      <c r="AU868" s="262" t="s">
        <v>92</v>
      </c>
      <c r="AV868" s="13" t="s">
        <v>92</v>
      </c>
      <c r="AW868" s="13" t="s">
        <v>38</v>
      </c>
      <c r="AX868" s="13" t="s">
        <v>83</v>
      </c>
      <c r="AY868" s="262" t="s">
        <v>355</v>
      </c>
    </row>
    <row r="869" s="14" customFormat="1">
      <c r="A869" s="14"/>
      <c r="B869" s="263"/>
      <c r="C869" s="264"/>
      <c r="D869" s="242" t="s">
        <v>488</v>
      </c>
      <c r="E869" s="265" t="s">
        <v>1</v>
      </c>
      <c r="F869" s="266" t="s">
        <v>490</v>
      </c>
      <c r="G869" s="264"/>
      <c r="H869" s="267">
        <v>1190.8</v>
      </c>
      <c r="I869" s="268"/>
      <c r="J869" s="264"/>
      <c r="K869" s="264"/>
      <c r="L869" s="269"/>
      <c r="M869" s="270"/>
      <c r="N869" s="271"/>
      <c r="O869" s="271"/>
      <c r="P869" s="271"/>
      <c r="Q869" s="271"/>
      <c r="R869" s="271"/>
      <c r="S869" s="271"/>
      <c r="T869" s="272"/>
      <c r="U869" s="14"/>
      <c r="V869" s="14"/>
      <c r="W869" s="14"/>
      <c r="X869" s="14"/>
      <c r="Y869" s="14"/>
      <c r="Z869" s="14"/>
      <c r="AA869" s="14"/>
      <c r="AB869" s="14"/>
      <c r="AC869" s="14"/>
      <c r="AD869" s="14"/>
      <c r="AE869" s="14"/>
      <c r="AT869" s="273" t="s">
        <v>488</v>
      </c>
      <c r="AU869" s="273" t="s">
        <v>92</v>
      </c>
      <c r="AV869" s="14" t="s">
        <v>144</v>
      </c>
      <c r="AW869" s="14" t="s">
        <v>38</v>
      </c>
      <c r="AX869" s="14" t="s">
        <v>90</v>
      </c>
      <c r="AY869" s="273" t="s">
        <v>355</v>
      </c>
    </row>
    <row r="870" s="2" customFormat="1" ht="16.5" customHeight="1">
      <c r="A870" s="40"/>
      <c r="B870" s="41"/>
      <c r="C870" s="284" t="s">
        <v>1502</v>
      </c>
      <c r="D870" s="284" t="s">
        <v>522</v>
      </c>
      <c r="E870" s="285" t="s">
        <v>1503</v>
      </c>
      <c r="F870" s="286" t="s">
        <v>1504</v>
      </c>
      <c r="G870" s="287" t="s">
        <v>498</v>
      </c>
      <c r="H870" s="288">
        <v>38.106000000000002</v>
      </c>
      <c r="I870" s="289"/>
      <c r="J870" s="290">
        <f>ROUND(I870*H870,2)</f>
        <v>0</v>
      </c>
      <c r="K870" s="286" t="s">
        <v>361</v>
      </c>
      <c r="L870" s="291"/>
      <c r="M870" s="292" t="s">
        <v>1</v>
      </c>
      <c r="N870" s="293" t="s">
        <v>48</v>
      </c>
      <c r="O870" s="93"/>
      <c r="P870" s="238">
        <f>O870*H870</f>
        <v>0</v>
      </c>
      <c r="Q870" s="238">
        <v>0.55000000000000004</v>
      </c>
      <c r="R870" s="238">
        <f>Q870*H870</f>
        <v>20.958300000000001</v>
      </c>
      <c r="S870" s="238">
        <v>0</v>
      </c>
      <c r="T870" s="239">
        <f>S870*H870</f>
        <v>0</v>
      </c>
      <c r="U870" s="40"/>
      <c r="V870" s="40"/>
      <c r="W870" s="40"/>
      <c r="X870" s="40"/>
      <c r="Y870" s="40"/>
      <c r="Z870" s="40"/>
      <c r="AA870" s="40"/>
      <c r="AB870" s="40"/>
      <c r="AC870" s="40"/>
      <c r="AD870" s="40"/>
      <c r="AE870" s="40"/>
      <c r="AR870" s="240" t="s">
        <v>649</v>
      </c>
      <c r="AT870" s="240" t="s">
        <v>522</v>
      </c>
      <c r="AU870" s="240" t="s">
        <v>92</v>
      </c>
      <c r="AY870" s="18" t="s">
        <v>355</v>
      </c>
      <c r="BE870" s="241">
        <f>IF(N870="základní",J870,0)</f>
        <v>0</v>
      </c>
      <c r="BF870" s="241">
        <f>IF(N870="snížená",J870,0)</f>
        <v>0</v>
      </c>
      <c r="BG870" s="241">
        <f>IF(N870="zákl. přenesená",J870,0)</f>
        <v>0</v>
      </c>
      <c r="BH870" s="241">
        <f>IF(N870="sníž. přenesená",J870,0)</f>
        <v>0</v>
      </c>
      <c r="BI870" s="241">
        <f>IF(N870="nulová",J870,0)</f>
        <v>0</v>
      </c>
      <c r="BJ870" s="18" t="s">
        <v>90</v>
      </c>
      <c r="BK870" s="241">
        <f>ROUND(I870*H870,2)</f>
        <v>0</v>
      </c>
      <c r="BL870" s="18" t="s">
        <v>419</v>
      </c>
      <c r="BM870" s="240" t="s">
        <v>1505</v>
      </c>
    </row>
    <row r="871" s="13" customFormat="1">
      <c r="A871" s="13"/>
      <c r="B871" s="252"/>
      <c r="C871" s="253"/>
      <c r="D871" s="242" t="s">
        <v>488</v>
      </c>
      <c r="E871" s="253"/>
      <c r="F871" s="255" t="s">
        <v>1506</v>
      </c>
      <c r="G871" s="253"/>
      <c r="H871" s="256">
        <v>38.106000000000002</v>
      </c>
      <c r="I871" s="257"/>
      <c r="J871" s="253"/>
      <c r="K871" s="253"/>
      <c r="L871" s="258"/>
      <c r="M871" s="259"/>
      <c r="N871" s="260"/>
      <c r="O871" s="260"/>
      <c r="P871" s="260"/>
      <c r="Q871" s="260"/>
      <c r="R871" s="260"/>
      <c r="S871" s="260"/>
      <c r="T871" s="261"/>
      <c r="U871" s="13"/>
      <c r="V871" s="13"/>
      <c r="W871" s="13"/>
      <c r="X871" s="13"/>
      <c r="Y871" s="13"/>
      <c r="Z871" s="13"/>
      <c r="AA871" s="13"/>
      <c r="AB871" s="13"/>
      <c r="AC871" s="13"/>
      <c r="AD871" s="13"/>
      <c r="AE871" s="13"/>
      <c r="AT871" s="262" t="s">
        <v>488</v>
      </c>
      <c r="AU871" s="262" t="s">
        <v>92</v>
      </c>
      <c r="AV871" s="13" t="s">
        <v>92</v>
      </c>
      <c r="AW871" s="13" t="s">
        <v>4</v>
      </c>
      <c r="AX871" s="13" t="s">
        <v>90</v>
      </c>
      <c r="AY871" s="262" t="s">
        <v>355</v>
      </c>
    </row>
    <row r="872" s="2" customFormat="1" ht="21.75" customHeight="1">
      <c r="A872" s="40"/>
      <c r="B872" s="41"/>
      <c r="C872" s="229" t="s">
        <v>1507</v>
      </c>
      <c r="D872" s="229" t="s">
        <v>358</v>
      </c>
      <c r="E872" s="230" t="s">
        <v>1508</v>
      </c>
      <c r="F872" s="231" t="s">
        <v>1509</v>
      </c>
      <c r="G872" s="232" t="s">
        <v>519</v>
      </c>
      <c r="H872" s="233">
        <v>1190.8</v>
      </c>
      <c r="I872" s="234"/>
      <c r="J872" s="235">
        <f>ROUND(I872*H872,2)</f>
        <v>0</v>
      </c>
      <c r="K872" s="231" t="s">
        <v>361</v>
      </c>
      <c r="L872" s="46"/>
      <c r="M872" s="236" t="s">
        <v>1</v>
      </c>
      <c r="N872" s="237" t="s">
        <v>48</v>
      </c>
      <c r="O872" s="93"/>
      <c r="P872" s="238">
        <f>O872*H872</f>
        <v>0</v>
      </c>
      <c r="Q872" s="238">
        <v>0</v>
      </c>
      <c r="R872" s="238">
        <f>Q872*H872</f>
        <v>0</v>
      </c>
      <c r="S872" s="238">
        <v>0</v>
      </c>
      <c r="T872" s="239">
        <f>S872*H872</f>
        <v>0</v>
      </c>
      <c r="U872" s="40"/>
      <c r="V872" s="40"/>
      <c r="W872" s="40"/>
      <c r="X872" s="40"/>
      <c r="Y872" s="40"/>
      <c r="Z872" s="40"/>
      <c r="AA872" s="40"/>
      <c r="AB872" s="40"/>
      <c r="AC872" s="40"/>
      <c r="AD872" s="40"/>
      <c r="AE872" s="40"/>
      <c r="AR872" s="240" t="s">
        <v>419</v>
      </c>
      <c r="AT872" s="240" t="s">
        <v>358</v>
      </c>
      <c r="AU872" s="240" t="s">
        <v>92</v>
      </c>
      <c r="AY872" s="18" t="s">
        <v>355</v>
      </c>
      <c r="BE872" s="241">
        <f>IF(N872="základní",J872,0)</f>
        <v>0</v>
      </c>
      <c r="BF872" s="241">
        <f>IF(N872="snížená",J872,0)</f>
        <v>0</v>
      </c>
      <c r="BG872" s="241">
        <f>IF(N872="zákl. přenesená",J872,0)</f>
        <v>0</v>
      </c>
      <c r="BH872" s="241">
        <f>IF(N872="sníž. přenesená",J872,0)</f>
        <v>0</v>
      </c>
      <c r="BI872" s="241">
        <f>IF(N872="nulová",J872,0)</f>
        <v>0</v>
      </c>
      <c r="BJ872" s="18" t="s">
        <v>90</v>
      </c>
      <c r="BK872" s="241">
        <f>ROUND(I872*H872,2)</f>
        <v>0</v>
      </c>
      <c r="BL872" s="18" t="s">
        <v>419</v>
      </c>
      <c r="BM872" s="240" t="s">
        <v>1510</v>
      </c>
    </row>
    <row r="873" s="15" customFormat="1">
      <c r="A873" s="15"/>
      <c r="B873" s="274"/>
      <c r="C873" s="275"/>
      <c r="D873" s="242" t="s">
        <v>488</v>
      </c>
      <c r="E873" s="276" t="s">
        <v>1</v>
      </c>
      <c r="F873" s="277" t="s">
        <v>1119</v>
      </c>
      <c r="G873" s="275"/>
      <c r="H873" s="276" t="s">
        <v>1</v>
      </c>
      <c r="I873" s="278"/>
      <c r="J873" s="275"/>
      <c r="K873" s="275"/>
      <c r="L873" s="279"/>
      <c r="M873" s="280"/>
      <c r="N873" s="281"/>
      <c r="O873" s="281"/>
      <c r="P873" s="281"/>
      <c r="Q873" s="281"/>
      <c r="R873" s="281"/>
      <c r="S873" s="281"/>
      <c r="T873" s="282"/>
      <c r="U873" s="15"/>
      <c r="V873" s="15"/>
      <c r="W873" s="15"/>
      <c r="X873" s="15"/>
      <c r="Y873" s="15"/>
      <c r="Z873" s="15"/>
      <c r="AA873" s="15"/>
      <c r="AB873" s="15"/>
      <c r="AC873" s="15"/>
      <c r="AD873" s="15"/>
      <c r="AE873" s="15"/>
      <c r="AT873" s="283" t="s">
        <v>488</v>
      </c>
      <c r="AU873" s="283" t="s">
        <v>92</v>
      </c>
      <c r="AV873" s="15" t="s">
        <v>90</v>
      </c>
      <c r="AW873" s="15" t="s">
        <v>38</v>
      </c>
      <c r="AX873" s="15" t="s">
        <v>83</v>
      </c>
      <c r="AY873" s="283" t="s">
        <v>355</v>
      </c>
    </row>
    <row r="874" s="13" customFormat="1">
      <c r="A874" s="13"/>
      <c r="B874" s="252"/>
      <c r="C874" s="253"/>
      <c r="D874" s="242" t="s">
        <v>488</v>
      </c>
      <c r="E874" s="254" t="s">
        <v>1</v>
      </c>
      <c r="F874" s="255" t="s">
        <v>1511</v>
      </c>
      <c r="G874" s="253"/>
      <c r="H874" s="256">
        <v>1190.8</v>
      </c>
      <c r="I874" s="257"/>
      <c r="J874" s="253"/>
      <c r="K874" s="253"/>
      <c r="L874" s="258"/>
      <c r="M874" s="259"/>
      <c r="N874" s="260"/>
      <c r="O874" s="260"/>
      <c r="P874" s="260"/>
      <c r="Q874" s="260"/>
      <c r="R874" s="260"/>
      <c r="S874" s="260"/>
      <c r="T874" s="261"/>
      <c r="U874" s="13"/>
      <c r="V874" s="13"/>
      <c r="W874" s="13"/>
      <c r="X874" s="13"/>
      <c r="Y874" s="13"/>
      <c r="Z874" s="13"/>
      <c r="AA874" s="13"/>
      <c r="AB874" s="13"/>
      <c r="AC874" s="13"/>
      <c r="AD874" s="13"/>
      <c r="AE874" s="13"/>
      <c r="AT874" s="262" t="s">
        <v>488</v>
      </c>
      <c r="AU874" s="262" t="s">
        <v>92</v>
      </c>
      <c r="AV874" s="13" t="s">
        <v>92</v>
      </c>
      <c r="AW874" s="13" t="s">
        <v>38</v>
      </c>
      <c r="AX874" s="13" t="s">
        <v>83</v>
      </c>
      <c r="AY874" s="262" t="s">
        <v>355</v>
      </c>
    </row>
    <row r="875" s="14" customFormat="1">
      <c r="A875" s="14"/>
      <c r="B875" s="263"/>
      <c r="C875" s="264"/>
      <c r="D875" s="242" t="s">
        <v>488</v>
      </c>
      <c r="E875" s="265" t="s">
        <v>1</v>
      </c>
      <c r="F875" s="266" t="s">
        <v>490</v>
      </c>
      <c r="G875" s="264"/>
      <c r="H875" s="267">
        <v>1190.8</v>
      </c>
      <c r="I875" s="268"/>
      <c r="J875" s="264"/>
      <c r="K875" s="264"/>
      <c r="L875" s="269"/>
      <c r="M875" s="270"/>
      <c r="N875" s="271"/>
      <c r="O875" s="271"/>
      <c r="P875" s="271"/>
      <c r="Q875" s="271"/>
      <c r="R875" s="271"/>
      <c r="S875" s="271"/>
      <c r="T875" s="272"/>
      <c r="U875" s="14"/>
      <c r="V875" s="14"/>
      <c r="W875" s="14"/>
      <c r="X875" s="14"/>
      <c r="Y875" s="14"/>
      <c r="Z875" s="14"/>
      <c r="AA875" s="14"/>
      <c r="AB875" s="14"/>
      <c r="AC875" s="14"/>
      <c r="AD875" s="14"/>
      <c r="AE875" s="14"/>
      <c r="AT875" s="273" t="s">
        <v>488</v>
      </c>
      <c r="AU875" s="273" t="s">
        <v>92</v>
      </c>
      <c r="AV875" s="14" t="s">
        <v>144</v>
      </c>
      <c r="AW875" s="14" t="s">
        <v>38</v>
      </c>
      <c r="AX875" s="14" t="s">
        <v>90</v>
      </c>
      <c r="AY875" s="273" t="s">
        <v>355</v>
      </c>
    </row>
    <row r="876" s="2" customFormat="1" ht="16.5" customHeight="1">
      <c r="A876" s="40"/>
      <c r="B876" s="41"/>
      <c r="C876" s="284" t="s">
        <v>1512</v>
      </c>
      <c r="D876" s="284" t="s">
        <v>522</v>
      </c>
      <c r="E876" s="285" t="s">
        <v>1513</v>
      </c>
      <c r="F876" s="286" t="s">
        <v>1514</v>
      </c>
      <c r="G876" s="287" t="s">
        <v>519</v>
      </c>
      <c r="H876" s="288">
        <v>1309.8800000000001</v>
      </c>
      <c r="I876" s="289"/>
      <c r="J876" s="290">
        <f>ROUND(I876*H876,2)</f>
        <v>0</v>
      </c>
      <c r="K876" s="286" t="s">
        <v>361</v>
      </c>
      <c r="L876" s="291"/>
      <c r="M876" s="292" t="s">
        <v>1</v>
      </c>
      <c r="N876" s="293" t="s">
        <v>48</v>
      </c>
      <c r="O876" s="93"/>
      <c r="P876" s="238">
        <f>O876*H876</f>
        <v>0</v>
      </c>
      <c r="Q876" s="238">
        <v>0.0071999999999999998</v>
      </c>
      <c r="R876" s="238">
        <f>Q876*H876</f>
        <v>9.4311360000000004</v>
      </c>
      <c r="S876" s="238">
        <v>0</v>
      </c>
      <c r="T876" s="239">
        <f>S876*H876</f>
        <v>0</v>
      </c>
      <c r="U876" s="40"/>
      <c r="V876" s="40"/>
      <c r="W876" s="40"/>
      <c r="X876" s="40"/>
      <c r="Y876" s="40"/>
      <c r="Z876" s="40"/>
      <c r="AA876" s="40"/>
      <c r="AB876" s="40"/>
      <c r="AC876" s="40"/>
      <c r="AD876" s="40"/>
      <c r="AE876" s="40"/>
      <c r="AR876" s="240" t="s">
        <v>649</v>
      </c>
      <c r="AT876" s="240" t="s">
        <v>522</v>
      </c>
      <c r="AU876" s="240" t="s">
        <v>92</v>
      </c>
      <c r="AY876" s="18" t="s">
        <v>355</v>
      </c>
      <c r="BE876" s="241">
        <f>IF(N876="základní",J876,0)</f>
        <v>0</v>
      </c>
      <c r="BF876" s="241">
        <f>IF(N876="snížená",J876,0)</f>
        <v>0</v>
      </c>
      <c r="BG876" s="241">
        <f>IF(N876="zákl. přenesená",J876,0)</f>
        <v>0</v>
      </c>
      <c r="BH876" s="241">
        <f>IF(N876="sníž. přenesená",J876,0)</f>
        <v>0</v>
      </c>
      <c r="BI876" s="241">
        <f>IF(N876="nulová",J876,0)</f>
        <v>0</v>
      </c>
      <c r="BJ876" s="18" t="s">
        <v>90</v>
      </c>
      <c r="BK876" s="241">
        <f>ROUND(I876*H876,2)</f>
        <v>0</v>
      </c>
      <c r="BL876" s="18" t="s">
        <v>419</v>
      </c>
      <c r="BM876" s="240" t="s">
        <v>1515</v>
      </c>
    </row>
    <row r="877" s="13" customFormat="1">
      <c r="A877" s="13"/>
      <c r="B877" s="252"/>
      <c r="C877" s="253"/>
      <c r="D877" s="242" t="s">
        <v>488</v>
      </c>
      <c r="E877" s="253"/>
      <c r="F877" s="255" t="s">
        <v>1516</v>
      </c>
      <c r="G877" s="253"/>
      <c r="H877" s="256">
        <v>1309.8800000000001</v>
      </c>
      <c r="I877" s="257"/>
      <c r="J877" s="253"/>
      <c r="K877" s="253"/>
      <c r="L877" s="258"/>
      <c r="M877" s="259"/>
      <c r="N877" s="260"/>
      <c r="O877" s="260"/>
      <c r="P877" s="260"/>
      <c r="Q877" s="260"/>
      <c r="R877" s="260"/>
      <c r="S877" s="260"/>
      <c r="T877" s="261"/>
      <c r="U877" s="13"/>
      <c r="V877" s="13"/>
      <c r="W877" s="13"/>
      <c r="X877" s="13"/>
      <c r="Y877" s="13"/>
      <c r="Z877" s="13"/>
      <c r="AA877" s="13"/>
      <c r="AB877" s="13"/>
      <c r="AC877" s="13"/>
      <c r="AD877" s="13"/>
      <c r="AE877" s="13"/>
      <c r="AT877" s="262" t="s">
        <v>488</v>
      </c>
      <c r="AU877" s="262" t="s">
        <v>92</v>
      </c>
      <c r="AV877" s="13" t="s">
        <v>92</v>
      </c>
      <c r="AW877" s="13" t="s">
        <v>4</v>
      </c>
      <c r="AX877" s="13" t="s">
        <v>90</v>
      </c>
      <c r="AY877" s="262" t="s">
        <v>355</v>
      </c>
    </row>
    <row r="878" s="2" customFormat="1" ht="16.5" customHeight="1">
      <c r="A878" s="40"/>
      <c r="B878" s="41"/>
      <c r="C878" s="229" t="s">
        <v>1517</v>
      </c>
      <c r="D878" s="229" t="s">
        <v>358</v>
      </c>
      <c r="E878" s="230" t="s">
        <v>1518</v>
      </c>
      <c r="F878" s="231" t="s">
        <v>1519</v>
      </c>
      <c r="G878" s="232" t="s">
        <v>498</v>
      </c>
      <c r="H878" s="233">
        <v>38.106000000000002</v>
      </c>
      <c r="I878" s="234"/>
      <c r="J878" s="235">
        <f>ROUND(I878*H878,2)</f>
        <v>0</v>
      </c>
      <c r="K878" s="231" t="s">
        <v>361</v>
      </c>
      <c r="L878" s="46"/>
      <c r="M878" s="236" t="s">
        <v>1</v>
      </c>
      <c r="N878" s="237" t="s">
        <v>48</v>
      </c>
      <c r="O878" s="93"/>
      <c r="P878" s="238">
        <f>O878*H878</f>
        <v>0</v>
      </c>
      <c r="Q878" s="238">
        <v>0.023369999999999998</v>
      </c>
      <c r="R878" s="238">
        <f>Q878*H878</f>
        <v>0.89053722000000002</v>
      </c>
      <c r="S878" s="238">
        <v>0</v>
      </c>
      <c r="T878" s="239">
        <f>S878*H878</f>
        <v>0</v>
      </c>
      <c r="U878" s="40"/>
      <c r="V878" s="40"/>
      <c r="W878" s="40"/>
      <c r="X878" s="40"/>
      <c r="Y878" s="40"/>
      <c r="Z878" s="40"/>
      <c r="AA878" s="40"/>
      <c r="AB878" s="40"/>
      <c r="AC878" s="40"/>
      <c r="AD878" s="40"/>
      <c r="AE878" s="40"/>
      <c r="AR878" s="240" t="s">
        <v>419</v>
      </c>
      <c r="AT878" s="240" t="s">
        <v>358</v>
      </c>
      <c r="AU878" s="240" t="s">
        <v>92</v>
      </c>
      <c r="AY878" s="18" t="s">
        <v>355</v>
      </c>
      <c r="BE878" s="241">
        <f>IF(N878="základní",J878,0)</f>
        <v>0</v>
      </c>
      <c r="BF878" s="241">
        <f>IF(N878="snížená",J878,0)</f>
        <v>0</v>
      </c>
      <c r="BG878" s="241">
        <f>IF(N878="zákl. přenesená",J878,0)</f>
        <v>0</v>
      </c>
      <c r="BH878" s="241">
        <f>IF(N878="sníž. přenesená",J878,0)</f>
        <v>0</v>
      </c>
      <c r="BI878" s="241">
        <f>IF(N878="nulová",J878,0)</f>
        <v>0</v>
      </c>
      <c r="BJ878" s="18" t="s">
        <v>90</v>
      </c>
      <c r="BK878" s="241">
        <f>ROUND(I878*H878,2)</f>
        <v>0</v>
      </c>
      <c r="BL878" s="18" t="s">
        <v>419</v>
      </c>
      <c r="BM878" s="240" t="s">
        <v>1520</v>
      </c>
    </row>
    <row r="879" s="2" customFormat="1" ht="16.5" customHeight="1">
      <c r="A879" s="40"/>
      <c r="B879" s="41"/>
      <c r="C879" s="229" t="s">
        <v>1521</v>
      </c>
      <c r="D879" s="229" t="s">
        <v>358</v>
      </c>
      <c r="E879" s="230" t="s">
        <v>1522</v>
      </c>
      <c r="F879" s="231" t="s">
        <v>1523</v>
      </c>
      <c r="G879" s="232" t="s">
        <v>1263</v>
      </c>
      <c r="H879" s="305"/>
      <c r="I879" s="234"/>
      <c r="J879" s="235">
        <f>ROUND(I879*H879,2)</f>
        <v>0</v>
      </c>
      <c r="K879" s="231" t="s">
        <v>361</v>
      </c>
      <c r="L879" s="46"/>
      <c r="M879" s="236" t="s">
        <v>1</v>
      </c>
      <c r="N879" s="237" t="s">
        <v>48</v>
      </c>
      <c r="O879" s="93"/>
      <c r="P879" s="238">
        <f>O879*H879</f>
        <v>0</v>
      </c>
      <c r="Q879" s="238">
        <v>0</v>
      </c>
      <c r="R879" s="238">
        <f>Q879*H879</f>
        <v>0</v>
      </c>
      <c r="S879" s="238">
        <v>0</v>
      </c>
      <c r="T879" s="239">
        <f>S879*H879</f>
        <v>0</v>
      </c>
      <c r="U879" s="40"/>
      <c r="V879" s="40"/>
      <c r="W879" s="40"/>
      <c r="X879" s="40"/>
      <c r="Y879" s="40"/>
      <c r="Z879" s="40"/>
      <c r="AA879" s="40"/>
      <c r="AB879" s="40"/>
      <c r="AC879" s="40"/>
      <c r="AD879" s="40"/>
      <c r="AE879" s="40"/>
      <c r="AR879" s="240" t="s">
        <v>419</v>
      </c>
      <c r="AT879" s="240" t="s">
        <v>358</v>
      </c>
      <c r="AU879" s="240" t="s">
        <v>92</v>
      </c>
      <c r="AY879" s="18" t="s">
        <v>355</v>
      </c>
      <c r="BE879" s="241">
        <f>IF(N879="základní",J879,0)</f>
        <v>0</v>
      </c>
      <c r="BF879" s="241">
        <f>IF(N879="snížená",J879,0)</f>
        <v>0</v>
      </c>
      <c r="BG879" s="241">
        <f>IF(N879="zákl. přenesená",J879,0)</f>
        <v>0</v>
      </c>
      <c r="BH879" s="241">
        <f>IF(N879="sníž. přenesená",J879,0)</f>
        <v>0</v>
      </c>
      <c r="BI879" s="241">
        <f>IF(N879="nulová",J879,0)</f>
        <v>0</v>
      </c>
      <c r="BJ879" s="18" t="s">
        <v>90</v>
      </c>
      <c r="BK879" s="241">
        <f>ROUND(I879*H879,2)</f>
        <v>0</v>
      </c>
      <c r="BL879" s="18" t="s">
        <v>419</v>
      </c>
      <c r="BM879" s="240" t="s">
        <v>1524</v>
      </c>
    </row>
    <row r="880" s="12" customFormat="1" ht="22.8" customHeight="1">
      <c r="A880" s="12"/>
      <c r="B880" s="213"/>
      <c r="C880" s="214"/>
      <c r="D880" s="215" t="s">
        <v>82</v>
      </c>
      <c r="E880" s="227" t="s">
        <v>1525</v>
      </c>
      <c r="F880" s="227" t="s">
        <v>1526</v>
      </c>
      <c r="G880" s="214"/>
      <c r="H880" s="214"/>
      <c r="I880" s="217"/>
      <c r="J880" s="228">
        <f>BK880</f>
        <v>0</v>
      </c>
      <c r="K880" s="214"/>
      <c r="L880" s="219"/>
      <c r="M880" s="220"/>
      <c r="N880" s="221"/>
      <c r="O880" s="221"/>
      <c r="P880" s="222">
        <f>SUM(P881:P1023)</f>
        <v>0</v>
      </c>
      <c r="Q880" s="221"/>
      <c r="R880" s="222">
        <f>SUM(R881:R1023)</f>
        <v>478.11377161999997</v>
      </c>
      <c r="S880" s="221"/>
      <c r="T880" s="223">
        <f>SUM(T881:T1023)</f>
        <v>0</v>
      </c>
      <c r="U880" s="12"/>
      <c r="V880" s="12"/>
      <c r="W880" s="12"/>
      <c r="X880" s="12"/>
      <c r="Y880" s="12"/>
      <c r="Z880" s="12"/>
      <c r="AA880" s="12"/>
      <c r="AB880" s="12"/>
      <c r="AC880" s="12"/>
      <c r="AD880" s="12"/>
      <c r="AE880" s="12"/>
      <c r="AR880" s="224" t="s">
        <v>92</v>
      </c>
      <c r="AT880" s="225" t="s">
        <v>82</v>
      </c>
      <c r="AU880" s="225" t="s">
        <v>90</v>
      </c>
      <c r="AY880" s="224" t="s">
        <v>355</v>
      </c>
      <c r="BK880" s="226">
        <f>SUM(BK881:BK1023)</f>
        <v>0</v>
      </c>
    </row>
    <row r="881" s="2" customFormat="1" ht="16.5" customHeight="1">
      <c r="A881" s="40"/>
      <c r="B881" s="41"/>
      <c r="C881" s="229" t="s">
        <v>1527</v>
      </c>
      <c r="D881" s="229" t="s">
        <v>358</v>
      </c>
      <c r="E881" s="230" t="s">
        <v>1528</v>
      </c>
      <c r="F881" s="231" t="s">
        <v>1529</v>
      </c>
      <c r="G881" s="232" t="s">
        <v>519</v>
      </c>
      <c r="H881" s="233">
        <v>1555.906</v>
      </c>
      <c r="I881" s="234"/>
      <c r="J881" s="235">
        <f>ROUND(I881*H881,2)</f>
        <v>0</v>
      </c>
      <c r="K881" s="231" t="s">
        <v>525</v>
      </c>
      <c r="L881" s="46"/>
      <c r="M881" s="236" t="s">
        <v>1</v>
      </c>
      <c r="N881" s="237" t="s">
        <v>48</v>
      </c>
      <c r="O881" s="93"/>
      <c r="P881" s="238">
        <f>O881*H881</f>
        <v>0</v>
      </c>
      <c r="Q881" s="238">
        <v>0</v>
      </c>
      <c r="R881" s="238">
        <f>Q881*H881</f>
        <v>0</v>
      </c>
      <c r="S881" s="238">
        <v>0</v>
      </c>
      <c r="T881" s="239">
        <f>S881*H881</f>
        <v>0</v>
      </c>
      <c r="U881" s="40"/>
      <c r="V881" s="40"/>
      <c r="W881" s="40"/>
      <c r="X881" s="40"/>
      <c r="Y881" s="40"/>
      <c r="Z881" s="40"/>
      <c r="AA881" s="40"/>
      <c r="AB881" s="40"/>
      <c r="AC881" s="40"/>
      <c r="AD881" s="40"/>
      <c r="AE881" s="40"/>
      <c r="AR881" s="240" t="s">
        <v>419</v>
      </c>
      <c r="AT881" s="240" t="s">
        <v>358</v>
      </c>
      <c r="AU881" s="240" t="s">
        <v>92</v>
      </c>
      <c r="AY881" s="18" t="s">
        <v>355</v>
      </c>
      <c r="BE881" s="241">
        <f>IF(N881="základní",J881,0)</f>
        <v>0</v>
      </c>
      <c r="BF881" s="241">
        <f>IF(N881="snížená",J881,0)</f>
        <v>0</v>
      </c>
      <c r="BG881" s="241">
        <f>IF(N881="zákl. přenesená",J881,0)</f>
        <v>0</v>
      </c>
      <c r="BH881" s="241">
        <f>IF(N881="sníž. přenesená",J881,0)</f>
        <v>0</v>
      </c>
      <c r="BI881" s="241">
        <f>IF(N881="nulová",J881,0)</f>
        <v>0</v>
      </c>
      <c r="BJ881" s="18" t="s">
        <v>90</v>
      </c>
      <c r="BK881" s="241">
        <f>ROUND(I881*H881,2)</f>
        <v>0</v>
      </c>
      <c r="BL881" s="18" t="s">
        <v>419</v>
      </c>
      <c r="BM881" s="240" t="s">
        <v>1530</v>
      </c>
    </row>
    <row r="882" s="2" customFormat="1">
      <c r="A882" s="40"/>
      <c r="B882" s="41"/>
      <c r="C882" s="42"/>
      <c r="D882" s="242" t="s">
        <v>368</v>
      </c>
      <c r="E882" s="42"/>
      <c r="F882" s="243" t="s">
        <v>1531</v>
      </c>
      <c r="G882" s="42"/>
      <c r="H882" s="42"/>
      <c r="I882" s="244"/>
      <c r="J882" s="42"/>
      <c r="K882" s="42"/>
      <c r="L882" s="46"/>
      <c r="M882" s="245"/>
      <c r="N882" s="246"/>
      <c r="O882" s="93"/>
      <c r="P882" s="93"/>
      <c r="Q882" s="93"/>
      <c r="R882" s="93"/>
      <c r="S882" s="93"/>
      <c r="T882" s="94"/>
      <c r="U882" s="40"/>
      <c r="V882" s="40"/>
      <c r="W882" s="40"/>
      <c r="X882" s="40"/>
      <c r="Y882" s="40"/>
      <c r="Z882" s="40"/>
      <c r="AA882" s="40"/>
      <c r="AB882" s="40"/>
      <c r="AC882" s="40"/>
      <c r="AD882" s="40"/>
      <c r="AE882" s="40"/>
      <c r="AT882" s="18" t="s">
        <v>368</v>
      </c>
      <c r="AU882" s="18" t="s">
        <v>92</v>
      </c>
    </row>
    <row r="883" s="15" customFormat="1">
      <c r="A883" s="15"/>
      <c r="B883" s="274"/>
      <c r="C883" s="275"/>
      <c r="D883" s="242" t="s">
        <v>488</v>
      </c>
      <c r="E883" s="276" t="s">
        <v>1</v>
      </c>
      <c r="F883" s="277" t="s">
        <v>1532</v>
      </c>
      <c r="G883" s="275"/>
      <c r="H883" s="276" t="s">
        <v>1</v>
      </c>
      <c r="I883" s="278"/>
      <c r="J883" s="275"/>
      <c r="K883" s="275"/>
      <c r="L883" s="279"/>
      <c r="M883" s="280"/>
      <c r="N883" s="281"/>
      <c r="O883" s="281"/>
      <c r="P883" s="281"/>
      <c r="Q883" s="281"/>
      <c r="R883" s="281"/>
      <c r="S883" s="281"/>
      <c r="T883" s="282"/>
      <c r="U883" s="15"/>
      <c r="V883" s="15"/>
      <c r="W883" s="15"/>
      <c r="X883" s="15"/>
      <c r="Y883" s="15"/>
      <c r="Z883" s="15"/>
      <c r="AA883" s="15"/>
      <c r="AB883" s="15"/>
      <c r="AC883" s="15"/>
      <c r="AD883" s="15"/>
      <c r="AE883" s="15"/>
      <c r="AT883" s="283" t="s">
        <v>488</v>
      </c>
      <c r="AU883" s="283" t="s">
        <v>92</v>
      </c>
      <c r="AV883" s="15" t="s">
        <v>90</v>
      </c>
      <c r="AW883" s="15" t="s">
        <v>38</v>
      </c>
      <c r="AX883" s="15" t="s">
        <v>83</v>
      </c>
      <c r="AY883" s="283" t="s">
        <v>355</v>
      </c>
    </row>
    <row r="884" s="15" customFormat="1">
      <c r="A884" s="15"/>
      <c r="B884" s="274"/>
      <c r="C884" s="275"/>
      <c r="D884" s="242" t="s">
        <v>488</v>
      </c>
      <c r="E884" s="276" t="s">
        <v>1</v>
      </c>
      <c r="F884" s="277" t="s">
        <v>721</v>
      </c>
      <c r="G884" s="275"/>
      <c r="H884" s="276" t="s">
        <v>1</v>
      </c>
      <c r="I884" s="278"/>
      <c r="J884" s="275"/>
      <c r="K884" s="275"/>
      <c r="L884" s="279"/>
      <c r="M884" s="280"/>
      <c r="N884" s="281"/>
      <c r="O884" s="281"/>
      <c r="P884" s="281"/>
      <c r="Q884" s="281"/>
      <c r="R884" s="281"/>
      <c r="S884" s="281"/>
      <c r="T884" s="282"/>
      <c r="U884" s="15"/>
      <c r="V884" s="15"/>
      <c r="W884" s="15"/>
      <c r="X884" s="15"/>
      <c r="Y884" s="15"/>
      <c r="Z884" s="15"/>
      <c r="AA884" s="15"/>
      <c r="AB884" s="15"/>
      <c r="AC884" s="15"/>
      <c r="AD884" s="15"/>
      <c r="AE884" s="15"/>
      <c r="AT884" s="283" t="s">
        <v>488</v>
      </c>
      <c r="AU884" s="283" t="s">
        <v>92</v>
      </c>
      <c r="AV884" s="15" t="s">
        <v>90</v>
      </c>
      <c r="AW884" s="15" t="s">
        <v>38</v>
      </c>
      <c r="AX884" s="15" t="s">
        <v>83</v>
      </c>
      <c r="AY884" s="283" t="s">
        <v>355</v>
      </c>
    </row>
    <row r="885" s="13" customFormat="1">
      <c r="A885" s="13"/>
      <c r="B885" s="252"/>
      <c r="C885" s="253"/>
      <c r="D885" s="242" t="s">
        <v>488</v>
      </c>
      <c r="E885" s="254" t="s">
        <v>1</v>
      </c>
      <c r="F885" s="255" t="s">
        <v>1533</v>
      </c>
      <c r="G885" s="253"/>
      <c r="H885" s="256">
        <v>69.340000000000003</v>
      </c>
      <c r="I885" s="257"/>
      <c r="J885" s="253"/>
      <c r="K885" s="253"/>
      <c r="L885" s="258"/>
      <c r="M885" s="259"/>
      <c r="N885" s="260"/>
      <c r="O885" s="260"/>
      <c r="P885" s="260"/>
      <c r="Q885" s="260"/>
      <c r="R885" s="260"/>
      <c r="S885" s="260"/>
      <c r="T885" s="261"/>
      <c r="U885" s="13"/>
      <c r="V885" s="13"/>
      <c r="W885" s="13"/>
      <c r="X885" s="13"/>
      <c r="Y885" s="13"/>
      <c r="Z885" s="13"/>
      <c r="AA885" s="13"/>
      <c r="AB885" s="13"/>
      <c r="AC885" s="13"/>
      <c r="AD885" s="13"/>
      <c r="AE885" s="13"/>
      <c r="AT885" s="262" t="s">
        <v>488</v>
      </c>
      <c r="AU885" s="262" t="s">
        <v>92</v>
      </c>
      <c r="AV885" s="13" t="s">
        <v>92</v>
      </c>
      <c r="AW885" s="13" t="s">
        <v>38</v>
      </c>
      <c r="AX885" s="13" t="s">
        <v>83</v>
      </c>
      <c r="AY885" s="262" t="s">
        <v>355</v>
      </c>
    </row>
    <row r="886" s="13" customFormat="1">
      <c r="A886" s="13"/>
      <c r="B886" s="252"/>
      <c r="C886" s="253"/>
      <c r="D886" s="242" t="s">
        <v>488</v>
      </c>
      <c r="E886" s="254" t="s">
        <v>1</v>
      </c>
      <c r="F886" s="255" t="s">
        <v>1534</v>
      </c>
      <c r="G886" s="253"/>
      <c r="H886" s="256">
        <v>248.15000000000001</v>
      </c>
      <c r="I886" s="257"/>
      <c r="J886" s="253"/>
      <c r="K886" s="253"/>
      <c r="L886" s="258"/>
      <c r="M886" s="259"/>
      <c r="N886" s="260"/>
      <c r="O886" s="260"/>
      <c r="P886" s="260"/>
      <c r="Q886" s="260"/>
      <c r="R886" s="260"/>
      <c r="S886" s="260"/>
      <c r="T886" s="261"/>
      <c r="U886" s="13"/>
      <c r="V886" s="13"/>
      <c r="W886" s="13"/>
      <c r="X886" s="13"/>
      <c r="Y886" s="13"/>
      <c r="Z886" s="13"/>
      <c r="AA886" s="13"/>
      <c r="AB886" s="13"/>
      <c r="AC886" s="13"/>
      <c r="AD886" s="13"/>
      <c r="AE886" s="13"/>
      <c r="AT886" s="262" t="s">
        <v>488</v>
      </c>
      <c r="AU886" s="262" t="s">
        <v>92</v>
      </c>
      <c r="AV886" s="13" t="s">
        <v>92</v>
      </c>
      <c r="AW886" s="13" t="s">
        <v>38</v>
      </c>
      <c r="AX886" s="13" t="s">
        <v>83</v>
      </c>
      <c r="AY886" s="262" t="s">
        <v>355</v>
      </c>
    </row>
    <row r="887" s="13" customFormat="1">
      <c r="A887" s="13"/>
      <c r="B887" s="252"/>
      <c r="C887" s="253"/>
      <c r="D887" s="242" t="s">
        <v>488</v>
      </c>
      <c r="E887" s="254" t="s">
        <v>1</v>
      </c>
      <c r="F887" s="255" t="s">
        <v>1535</v>
      </c>
      <c r="G887" s="253"/>
      <c r="H887" s="256">
        <v>463.27999999999997</v>
      </c>
      <c r="I887" s="257"/>
      <c r="J887" s="253"/>
      <c r="K887" s="253"/>
      <c r="L887" s="258"/>
      <c r="M887" s="259"/>
      <c r="N887" s="260"/>
      <c r="O887" s="260"/>
      <c r="P887" s="260"/>
      <c r="Q887" s="260"/>
      <c r="R887" s="260"/>
      <c r="S887" s="260"/>
      <c r="T887" s="261"/>
      <c r="U887" s="13"/>
      <c r="V887" s="13"/>
      <c r="W887" s="13"/>
      <c r="X887" s="13"/>
      <c r="Y887" s="13"/>
      <c r="Z887" s="13"/>
      <c r="AA887" s="13"/>
      <c r="AB887" s="13"/>
      <c r="AC887" s="13"/>
      <c r="AD887" s="13"/>
      <c r="AE887" s="13"/>
      <c r="AT887" s="262" t="s">
        <v>488</v>
      </c>
      <c r="AU887" s="262" t="s">
        <v>92</v>
      </c>
      <c r="AV887" s="13" t="s">
        <v>92</v>
      </c>
      <c r="AW887" s="13" t="s">
        <v>38</v>
      </c>
      <c r="AX887" s="13" t="s">
        <v>83</v>
      </c>
      <c r="AY887" s="262" t="s">
        <v>355</v>
      </c>
    </row>
    <row r="888" s="13" customFormat="1">
      <c r="A888" s="13"/>
      <c r="B888" s="252"/>
      <c r="C888" s="253"/>
      <c r="D888" s="242" t="s">
        <v>488</v>
      </c>
      <c r="E888" s="254" t="s">
        <v>1</v>
      </c>
      <c r="F888" s="255" t="s">
        <v>1536</v>
      </c>
      <c r="G888" s="253"/>
      <c r="H888" s="256">
        <v>305.44</v>
      </c>
      <c r="I888" s="257"/>
      <c r="J888" s="253"/>
      <c r="K888" s="253"/>
      <c r="L888" s="258"/>
      <c r="M888" s="259"/>
      <c r="N888" s="260"/>
      <c r="O888" s="260"/>
      <c r="P888" s="260"/>
      <c r="Q888" s="260"/>
      <c r="R888" s="260"/>
      <c r="S888" s="260"/>
      <c r="T888" s="261"/>
      <c r="U888" s="13"/>
      <c r="V888" s="13"/>
      <c r="W888" s="13"/>
      <c r="X888" s="13"/>
      <c r="Y888" s="13"/>
      <c r="Z888" s="13"/>
      <c r="AA888" s="13"/>
      <c r="AB888" s="13"/>
      <c r="AC888" s="13"/>
      <c r="AD888" s="13"/>
      <c r="AE888" s="13"/>
      <c r="AT888" s="262" t="s">
        <v>488</v>
      </c>
      <c r="AU888" s="262" t="s">
        <v>92</v>
      </c>
      <c r="AV888" s="13" t="s">
        <v>92</v>
      </c>
      <c r="AW888" s="13" t="s">
        <v>38</v>
      </c>
      <c r="AX888" s="13" t="s">
        <v>83</v>
      </c>
      <c r="AY888" s="262" t="s">
        <v>355</v>
      </c>
    </row>
    <row r="889" s="13" customFormat="1">
      <c r="A889" s="13"/>
      <c r="B889" s="252"/>
      <c r="C889" s="253"/>
      <c r="D889" s="242" t="s">
        <v>488</v>
      </c>
      <c r="E889" s="254" t="s">
        <v>1</v>
      </c>
      <c r="F889" s="255" t="s">
        <v>1537</v>
      </c>
      <c r="G889" s="253"/>
      <c r="H889" s="256">
        <v>328.25</v>
      </c>
      <c r="I889" s="257"/>
      <c r="J889" s="253"/>
      <c r="K889" s="253"/>
      <c r="L889" s="258"/>
      <c r="M889" s="259"/>
      <c r="N889" s="260"/>
      <c r="O889" s="260"/>
      <c r="P889" s="260"/>
      <c r="Q889" s="260"/>
      <c r="R889" s="260"/>
      <c r="S889" s="260"/>
      <c r="T889" s="261"/>
      <c r="U889" s="13"/>
      <c r="V889" s="13"/>
      <c r="W889" s="13"/>
      <c r="X889" s="13"/>
      <c r="Y889" s="13"/>
      <c r="Z889" s="13"/>
      <c r="AA889" s="13"/>
      <c r="AB889" s="13"/>
      <c r="AC889" s="13"/>
      <c r="AD889" s="13"/>
      <c r="AE889" s="13"/>
      <c r="AT889" s="262" t="s">
        <v>488</v>
      </c>
      <c r="AU889" s="262" t="s">
        <v>92</v>
      </c>
      <c r="AV889" s="13" t="s">
        <v>92</v>
      </c>
      <c r="AW889" s="13" t="s">
        <v>38</v>
      </c>
      <c r="AX889" s="13" t="s">
        <v>83</v>
      </c>
      <c r="AY889" s="262" t="s">
        <v>355</v>
      </c>
    </row>
    <row r="890" s="16" customFormat="1">
      <c r="A890" s="16"/>
      <c r="B890" s="294"/>
      <c r="C890" s="295"/>
      <c r="D890" s="242" t="s">
        <v>488</v>
      </c>
      <c r="E890" s="296" t="s">
        <v>1</v>
      </c>
      <c r="F890" s="297" t="s">
        <v>623</v>
      </c>
      <c r="G890" s="295"/>
      <c r="H890" s="298">
        <v>1414.46</v>
      </c>
      <c r="I890" s="299"/>
      <c r="J890" s="295"/>
      <c r="K890" s="295"/>
      <c r="L890" s="300"/>
      <c r="M890" s="301"/>
      <c r="N890" s="302"/>
      <c r="O890" s="302"/>
      <c r="P890" s="302"/>
      <c r="Q890" s="302"/>
      <c r="R890" s="302"/>
      <c r="S890" s="302"/>
      <c r="T890" s="303"/>
      <c r="U890" s="16"/>
      <c r="V890" s="16"/>
      <c r="W890" s="16"/>
      <c r="X890" s="16"/>
      <c r="Y890" s="16"/>
      <c r="Z890" s="16"/>
      <c r="AA890" s="16"/>
      <c r="AB890" s="16"/>
      <c r="AC890" s="16"/>
      <c r="AD890" s="16"/>
      <c r="AE890" s="16"/>
      <c r="AT890" s="304" t="s">
        <v>488</v>
      </c>
      <c r="AU890" s="304" t="s">
        <v>92</v>
      </c>
      <c r="AV890" s="16" t="s">
        <v>102</v>
      </c>
      <c r="AW890" s="16" t="s">
        <v>38</v>
      </c>
      <c r="AX890" s="16" t="s">
        <v>83</v>
      </c>
      <c r="AY890" s="304" t="s">
        <v>355</v>
      </c>
    </row>
    <row r="891" s="13" customFormat="1">
      <c r="A891" s="13"/>
      <c r="B891" s="252"/>
      <c r="C891" s="253"/>
      <c r="D891" s="242" t="s">
        <v>488</v>
      </c>
      <c r="E891" s="254" t="s">
        <v>1</v>
      </c>
      <c r="F891" s="255" t="s">
        <v>1538</v>
      </c>
      <c r="G891" s="253"/>
      <c r="H891" s="256">
        <v>141.446</v>
      </c>
      <c r="I891" s="257"/>
      <c r="J891" s="253"/>
      <c r="K891" s="253"/>
      <c r="L891" s="258"/>
      <c r="M891" s="259"/>
      <c r="N891" s="260"/>
      <c r="O891" s="260"/>
      <c r="P891" s="260"/>
      <c r="Q891" s="260"/>
      <c r="R891" s="260"/>
      <c r="S891" s="260"/>
      <c r="T891" s="261"/>
      <c r="U891" s="13"/>
      <c r="V891" s="13"/>
      <c r="W891" s="13"/>
      <c r="X891" s="13"/>
      <c r="Y891" s="13"/>
      <c r="Z891" s="13"/>
      <c r="AA891" s="13"/>
      <c r="AB891" s="13"/>
      <c r="AC891" s="13"/>
      <c r="AD891" s="13"/>
      <c r="AE891" s="13"/>
      <c r="AT891" s="262" t="s">
        <v>488</v>
      </c>
      <c r="AU891" s="262" t="s">
        <v>92</v>
      </c>
      <c r="AV891" s="13" t="s">
        <v>92</v>
      </c>
      <c r="AW891" s="13" t="s">
        <v>38</v>
      </c>
      <c r="AX891" s="13" t="s">
        <v>83</v>
      </c>
      <c r="AY891" s="262" t="s">
        <v>355</v>
      </c>
    </row>
    <row r="892" s="14" customFormat="1">
      <c r="A892" s="14"/>
      <c r="B892" s="263"/>
      <c r="C892" s="264"/>
      <c r="D892" s="242" t="s">
        <v>488</v>
      </c>
      <c r="E892" s="265" t="s">
        <v>1</v>
      </c>
      <c r="F892" s="266" t="s">
        <v>490</v>
      </c>
      <c r="G892" s="264"/>
      <c r="H892" s="267">
        <v>1555.906</v>
      </c>
      <c r="I892" s="268"/>
      <c r="J892" s="264"/>
      <c r="K892" s="264"/>
      <c r="L892" s="269"/>
      <c r="M892" s="270"/>
      <c r="N892" s="271"/>
      <c r="O892" s="271"/>
      <c r="P892" s="271"/>
      <c r="Q892" s="271"/>
      <c r="R892" s="271"/>
      <c r="S892" s="271"/>
      <c r="T892" s="272"/>
      <c r="U892" s="14"/>
      <c r="V892" s="14"/>
      <c r="W892" s="14"/>
      <c r="X892" s="14"/>
      <c r="Y892" s="14"/>
      <c r="Z892" s="14"/>
      <c r="AA892" s="14"/>
      <c r="AB892" s="14"/>
      <c r="AC892" s="14"/>
      <c r="AD892" s="14"/>
      <c r="AE892" s="14"/>
      <c r="AT892" s="273" t="s">
        <v>488</v>
      </c>
      <c r="AU892" s="273" t="s">
        <v>92</v>
      </c>
      <c r="AV892" s="14" t="s">
        <v>144</v>
      </c>
      <c r="AW892" s="14" t="s">
        <v>38</v>
      </c>
      <c r="AX892" s="14" t="s">
        <v>90</v>
      </c>
      <c r="AY892" s="273" t="s">
        <v>355</v>
      </c>
    </row>
    <row r="893" s="2" customFormat="1" ht="16.5" customHeight="1">
      <c r="A893" s="40"/>
      <c r="B893" s="41"/>
      <c r="C893" s="229" t="s">
        <v>1539</v>
      </c>
      <c r="D893" s="229" t="s">
        <v>358</v>
      </c>
      <c r="E893" s="230" t="s">
        <v>1540</v>
      </c>
      <c r="F893" s="231" t="s">
        <v>1541</v>
      </c>
      <c r="G893" s="232" t="s">
        <v>519</v>
      </c>
      <c r="H893" s="233">
        <v>2062.9070000000002</v>
      </c>
      <c r="I893" s="234"/>
      <c r="J893" s="235">
        <f>ROUND(I893*H893,2)</f>
        <v>0</v>
      </c>
      <c r="K893" s="231" t="s">
        <v>525</v>
      </c>
      <c r="L893" s="46"/>
      <c r="M893" s="236" t="s">
        <v>1</v>
      </c>
      <c r="N893" s="237" t="s">
        <v>48</v>
      </c>
      <c r="O893" s="93"/>
      <c r="P893" s="238">
        <f>O893*H893</f>
        <v>0</v>
      </c>
      <c r="Q893" s="238">
        <v>0</v>
      </c>
      <c r="R893" s="238">
        <f>Q893*H893</f>
        <v>0</v>
      </c>
      <c r="S893" s="238">
        <v>0</v>
      </c>
      <c r="T893" s="239">
        <f>S893*H893</f>
        <v>0</v>
      </c>
      <c r="U893" s="40"/>
      <c r="V893" s="40"/>
      <c r="W893" s="40"/>
      <c r="X893" s="40"/>
      <c r="Y893" s="40"/>
      <c r="Z893" s="40"/>
      <c r="AA893" s="40"/>
      <c r="AB893" s="40"/>
      <c r="AC893" s="40"/>
      <c r="AD893" s="40"/>
      <c r="AE893" s="40"/>
      <c r="AR893" s="240" t="s">
        <v>419</v>
      </c>
      <c r="AT893" s="240" t="s">
        <v>358</v>
      </c>
      <c r="AU893" s="240" t="s">
        <v>92</v>
      </c>
      <c r="AY893" s="18" t="s">
        <v>355</v>
      </c>
      <c r="BE893" s="241">
        <f>IF(N893="základní",J893,0)</f>
        <v>0</v>
      </c>
      <c r="BF893" s="241">
        <f>IF(N893="snížená",J893,0)</f>
        <v>0</v>
      </c>
      <c r="BG893" s="241">
        <f>IF(N893="zákl. přenesená",J893,0)</f>
        <v>0</v>
      </c>
      <c r="BH893" s="241">
        <f>IF(N893="sníž. přenesená",J893,0)</f>
        <v>0</v>
      </c>
      <c r="BI893" s="241">
        <f>IF(N893="nulová",J893,0)</f>
        <v>0</v>
      </c>
      <c r="BJ893" s="18" t="s">
        <v>90</v>
      </c>
      <c r="BK893" s="241">
        <f>ROUND(I893*H893,2)</f>
        <v>0</v>
      </c>
      <c r="BL893" s="18" t="s">
        <v>419</v>
      </c>
      <c r="BM893" s="240" t="s">
        <v>1542</v>
      </c>
    </row>
    <row r="894" s="2" customFormat="1">
      <c r="A894" s="40"/>
      <c r="B894" s="41"/>
      <c r="C894" s="42"/>
      <c r="D894" s="242" t="s">
        <v>368</v>
      </c>
      <c r="E894" s="42"/>
      <c r="F894" s="243" t="s">
        <v>1543</v>
      </c>
      <c r="G894" s="42"/>
      <c r="H894" s="42"/>
      <c r="I894" s="244"/>
      <c r="J894" s="42"/>
      <c r="K894" s="42"/>
      <c r="L894" s="46"/>
      <c r="M894" s="245"/>
      <c r="N894" s="246"/>
      <c r="O894" s="93"/>
      <c r="P894" s="93"/>
      <c r="Q894" s="93"/>
      <c r="R894" s="93"/>
      <c r="S894" s="93"/>
      <c r="T894" s="94"/>
      <c r="U894" s="40"/>
      <c r="V894" s="40"/>
      <c r="W894" s="40"/>
      <c r="X894" s="40"/>
      <c r="Y894" s="40"/>
      <c r="Z894" s="40"/>
      <c r="AA894" s="40"/>
      <c r="AB894" s="40"/>
      <c r="AC894" s="40"/>
      <c r="AD894" s="40"/>
      <c r="AE894" s="40"/>
      <c r="AT894" s="18" t="s">
        <v>368</v>
      </c>
      <c r="AU894" s="18" t="s">
        <v>92</v>
      </c>
    </row>
    <row r="895" s="15" customFormat="1">
      <c r="A895" s="15"/>
      <c r="B895" s="274"/>
      <c r="C895" s="275"/>
      <c r="D895" s="242" t="s">
        <v>488</v>
      </c>
      <c r="E895" s="276" t="s">
        <v>1</v>
      </c>
      <c r="F895" s="277" t="s">
        <v>1532</v>
      </c>
      <c r="G895" s="275"/>
      <c r="H895" s="276" t="s">
        <v>1</v>
      </c>
      <c r="I895" s="278"/>
      <c r="J895" s="275"/>
      <c r="K895" s="275"/>
      <c r="L895" s="279"/>
      <c r="M895" s="280"/>
      <c r="N895" s="281"/>
      <c r="O895" s="281"/>
      <c r="P895" s="281"/>
      <c r="Q895" s="281"/>
      <c r="R895" s="281"/>
      <c r="S895" s="281"/>
      <c r="T895" s="282"/>
      <c r="U895" s="15"/>
      <c r="V895" s="15"/>
      <c r="W895" s="15"/>
      <c r="X895" s="15"/>
      <c r="Y895" s="15"/>
      <c r="Z895" s="15"/>
      <c r="AA895" s="15"/>
      <c r="AB895" s="15"/>
      <c r="AC895" s="15"/>
      <c r="AD895" s="15"/>
      <c r="AE895" s="15"/>
      <c r="AT895" s="283" t="s">
        <v>488</v>
      </c>
      <c r="AU895" s="283" t="s">
        <v>92</v>
      </c>
      <c r="AV895" s="15" t="s">
        <v>90</v>
      </c>
      <c r="AW895" s="15" t="s">
        <v>38</v>
      </c>
      <c r="AX895" s="15" t="s">
        <v>83</v>
      </c>
      <c r="AY895" s="283" t="s">
        <v>355</v>
      </c>
    </row>
    <row r="896" s="15" customFormat="1">
      <c r="A896" s="15"/>
      <c r="B896" s="274"/>
      <c r="C896" s="275"/>
      <c r="D896" s="242" t="s">
        <v>488</v>
      </c>
      <c r="E896" s="276" t="s">
        <v>1</v>
      </c>
      <c r="F896" s="277" t="s">
        <v>721</v>
      </c>
      <c r="G896" s="275"/>
      <c r="H896" s="276" t="s">
        <v>1</v>
      </c>
      <c r="I896" s="278"/>
      <c r="J896" s="275"/>
      <c r="K896" s="275"/>
      <c r="L896" s="279"/>
      <c r="M896" s="280"/>
      <c r="N896" s="281"/>
      <c r="O896" s="281"/>
      <c r="P896" s="281"/>
      <c r="Q896" s="281"/>
      <c r="R896" s="281"/>
      <c r="S896" s="281"/>
      <c r="T896" s="282"/>
      <c r="U896" s="15"/>
      <c r="V896" s="15"/>
      <c r="W896" s="15"/>
      <c r="X896" s="15"/>
      <c r="Y896" s="15"/>
      <c r="Z896" s="15"/>
      <c r="AA896" s="15"/>
      <c r="AB896" s="15"/>
      <c r="AC896" s="15"/>
      <c r="AD896" s="15"/>
      <c r="AE896" s="15"/>
      <c r="AT896" s="283" t="s">
        <v>488</v>
      </c>
      <c r="AU896" s="283" t="s">
        <v>92</v>
      </c>
      <c r="AV896" s="15" t="s">
        <v>90</v>
      </c>
      <c r="AW896" s="15" t="s">
        <v>38</v>
      </c>
      <c r="AX896" s="15" t="s">
        <v>83</v>
      </c>
      <c r="AY896" s="283" t="s">
        <v>355</v>
      </c>
    </row>
    <row r="897" s="13" customFormat="1">
      <c r="A897" s="13"/>
      <c r="B897" s="252"/>
      <c r="C897" s="253"/>
      <c r="D897" s="242" t="s">
        <v>488</v>
      </c>
      <c r="E897" s="254" t="s">
        <v>1</v>
      </c>
      <c r="F897" s="255" t="s">
        <v>1544</v>
      </c>
      <c r="G897" s="253"/>
      <c r="H897" s="256">
        <v>226.21000000000001</v>
      </c>
      <c r="I897" s="257"/>
      <c r="J897" s="253"/>
      <c r="K897" s="253"/>
      <c r="L897" s="258"/>
      <c r="M897" s="259"/>
      <c r="N897" s="260"/>
      <c r="O897" s="260"/>
      <c r="P897" s="260"/>
      <c r="Q897" s="260"/>
      <c r="R897" s="260"/>
      <c r="S897" s="260"/>
      <c r="T897" s="261"/>
      <c r="U897" s="13"/>
      <c r="V897" s="13"/>
      <c r="W897" s="13"/>
      <c r="X897" s="13"/>
      <c r="Y897" s="13"/>
      <c r="Z897" s="13"/>
      <c r="AA897" s="13"/>
      <c r="AB897" s="13"/>
      <c r="AC897" s="13"/>
      <c r="AD897" s="13"/>
      <c r="AE897" s="13"/>
      <c r="AT897" s="262" t="s">
        <v>488</v>
      </c>
      <c r="AU897" s="262" t="s">
        <v>92</v>
      </c>
      <c r="AV897" s="13" t="s">
        <v>92</v>
      </c>
      <c r="AW897" s="13" t="s">
        <v>38</v>
      </c>
      <c r="AX897" s="13" t="s">
        <v>83</v>
      </c>
      <c r="AY897" s="262" t="s">
        <v>355</v>
      </c>
    </row>
    <row r="898" s="13" customFormat="1">
      <c r="A898" s="13"/>
      <c r="B898" s="252"/>
      <c r="C898" s="253"/>
      <c r="D898" s="242" t="s">
        <v>488</v>
      </c>
      <c r="E898" s="254" t="s">
        <v>1</v>
      </c>
      <c r="F898" s="255" t="s">
        <v>1545</v>
      </c>
      <c r="G898" s="253"/>
      <c r="H898" s="256">
        <v>676.76999999999998</v>
      </c>
      <c r="I898" s="257"/>
      <c r="J898" s="253"/>
      <c r="K898" s="253"/>
      <c r="L898" s="258"/>
      <c r="M898" s="259"/>
      <c r="N898" s="260"/>
      <c r="O898" s="260"/>
      <c r="P898" s="260"/>
      <c r="Q898" s="260"/>
      <c r="R898" s="260"/>
      <c r="S898" s="260"/>
      <c r="T898" s="261"/>
      <c r="U898" s="13"/>
      <c r="V898" s="13"/>
      <c r="W898" s="13"/>
      <c r="X898" s="13"/>
      <c r="Y898" s="13"/>
      <c r="Z898" s="13"/>
      <c r="AA898" s="13"/>
      <c r="AB898" s="13"/>
      <c r="AC898" s="13"/>
      <c r="AD898" s="13"/>
      <c r="AE898" s="13"/>
      <c r="AT898" s="262" t="s">
        <v>488</v>
      </c>
      <c r="AU898" s="262" t="s">
        <v>92</v>
      </c>
      <c r="AV898" s="13" t="s">
        <v>92</v>
      </c>
      <c r="AW898" s="13" t="s">
        <v>38</v>
      </c>
      <c r="AX898" s="13" t="s">
        <v>83</v>
      </c>
      <c r="AY898" s="262" t="s">
        <v>355</v>
      </c>
    </row>
    <row r="899" s="13" customFormat="1">
      <c r="A899" s="13"/>
      <c r="B899" s="252"/>
      <c r="C899" s="253"/>
      <c r="D899" s="242" t="s">
        <v>488</v>
      </c>
      <c r="E899" s="254" t="s">
        <v>1</v>
      </c>
      <c r="F899" s="255" t="s">
        <v>1546</v>
      </c>
      <c r="G899" s="253"/>
      <c r="H899" s="256">
        <v>382.5</v>
      </c>
      <c r="I899" s="257"/>
      <c r="J899" s="253"/>
      <c r="K899" s="253"/>
      <c r="L899" s="258"/>
      <c r="M899" s="259"/>
      <c r="N899" s="260"/>
      <c r="O899" s="260"/>
      <c r="P899" s="260"/>
      <c r="Q899" s="260"/>
      <c r="R899" s="260"/>
      <c r="S899" s="260"/>
      <c r="T899" s="261"/>
      <c r="U899" s="13"/>
      <c r="V899" s="13"/>
      <c r="W899" s="13"/>
      <c r="X899" s="13"/>
      <c r="Y899" s="13"/>
      <c r="Z899" s="13"/>
      <c r="AA899" s="13"/>
      <c r="AB899" s="13"/>
      <c r="AC899" s="13"/>
      <c r="AD899" s="13"/>
      <c r="AE899" s="13"/>
      <c r="AT899" s="262" t="s">
        <v>488</v>
      </c>
      <c r="AU899" s="262" t="s">
        <v>92</v>
      </c>
      <c r="AV899" s="13" t="s">
        <v>92</v>
      </c>
      <c r="AW899" s="13" t="s">
        <v>38</v>
      </c>
      <c r="AX899" s="13" t="s">
        <v>83</v>
      </c>
      <c r="AY899" s="262" t="s">
        <v>355</v>
      </c>
    </row>
    <row r="900" s="13" customFormat="1">
      <c r="A900" s="13"/>
      <c r="B900" s="252"/>
      <c r="C900" s="253"/>
      <c r="D900" s="242" t="s">
        <v>488</v>
      </c>
      <c r="E900" s="254" t="s">
        <v>1</v>
      </c>
      <c r="F900" s="255" t="s">
        <v>1547</v>
      </c>
      <c r="G900" s="253"/>
      <c r="H900" s="256">
        <v>328.14999999999998</v>
      </c>
      <c r="I900" s="257"/>
      <c r="J900" s="253"/>
      <c r="K900" s="253"/>
      <c r="L900" s="258"/>
      <c r="M900" s="259"/>
      <c r="N900" s="260"/>
      <c r="O900" s="260"/>
      <c r="P900" s="260"/>
      <c r="Q900" s="260"/>
      <c r="R900" s="260"/>
      <c r="S900" s="260"/>
      <c r="T900" s="261"/>
      <c r="U900" s="13"/>
      <c r="V900" s="13"/>
      <c r="W900" s="13"/>
      <c r="X900" s="13"/>
      <c r="Y900" s="13"/>
      <c r="Z900" s="13"/>
      <c r="AA900" s="13"/>
      <c r="AB900" s="13"/>
      <c r="AC900" s="13"/>
      <c r="AD900" s="13"/>
      <c r="AE900" s="13"/>
      <c r="AT900" s="262" t="s">
        <v>488</v>
      </c>
      <c r="AU900" s="262" t="s">
        <v>92</v>
      </c>
      <c r="AV900" s="13" t="s">
        <v>92</v>
      </c>
      <c r="AW900" s="13" t="s">
        <v>38</v>
      </c>
      <c r="AX900" s="13" t="s">
        <v>83</v>
      </c>
      <c r="AY900" s="262" t="s">
        <v>355</v>
      </c>
    </row>
    <row r="901" s="13" customFormat="1">
      <c r="A901" s="13"/>
      <c r="B901" s="252"/>
      <c r="C901" s="253"/>
      <c r="D901" s="242" t="s">
        <v>488</v>
      </c>
      <c r="E901" s="254" t="s">
        <v>1</v>
      </c>
      <c r="F901" s="255" t="s">
        <v>1548</v>
      </c>
      <c r="G901" s="253"/>
      <c r="H901" s="256">
        <v>261.74000000000001</v>
      </c>
      <c r="I901" s="257"/>
      <c r="J901" s="253"/>
      <c r="K901" s="253"/>
      <c r="L901" s="258"/>
      <c r="M901" s="259"/>
      <c r="N901" s="260"/>
      <c r="O901" s="260"/>
      <c r="P901" s="260"/>
      <c r="Q901" s="260"/>
      <c r="R901" s="260"/>
      <c r="S901" s="260"/>
      <c r="T901" s="261"/>
      <c r="U901" s="13"/>
      <c r="V901" s="13"/>
      <c r="W901" s="13"/>
      <c r="X901" s="13"/>
      <c r="Y901" s="13"/>
      <c r="Z901" s="13"/>
      <c r="AA901" s="13"/>
      <c r="AB901" s="13"/>
      <c r="AC901" s="13"/>
      <c r="AD901" s="13"/>
      <c r="AE901" s="13"/>
      <c r="AT901" s="262" t="s">
        <v>488</v>
      </c>
      <c r="AU901" s="262" t="s">
        <v>92</v>
      </c>
      <c r="AV901" s="13" t="s">
        <v>92</v>
      </c>
      <c r="AW901" s="13" t="s">
        <v>38</v>
      </c>
      <c r="AX901" s="13" t="s">
        <v>83</v>
      </c>
      <c r="AY901" s="262" t="s">
        <v>355</v>
      </c>
    </row>
    <row r="902" s="16" customFormat="1">
      <c r="A902" s="16"/>
      <c r="B902" s="294"/>
      <c r="C902" s="295"/>
      <c r="D902" s="242" t="s">
        <v>488</v>
      </c>
      <c r="E902" s="296" t="s">
        <v>1</v>
      </c>
      <c r="F902" s="297" t="s">
        <v>623</v>
      </c>
      <c r="G902" s="295"/>
      <c r="H902" s="298">
        <v>1875.3699999999999</v>
      </c>
      <c r="I902" s="299"/>
      <c r="J902" s="295"/>
      <c r="K902" s="295"/>
      <c r="L902" s="300"/>
      <c r="M902" s="301"/>
      <c r="N902" s="302"/>
      <c r="O902" s="302"/>
      <c r="P902" s="302"/>
      <c r="Q902" s="302"/>
      <c r="R902" s="302"/>
      <c r="S902" s="302"/>
      <c r="T902" s="303"/>
      <c r="U902" s="16"/>
      <c r="V902" s="16"/>
      <c r="W902" s="16"/>
      <c r="X902" s="16"/>
      <c r="Y902" s="16"/>
      <c r="Z902" s="16"/>
      <c r="AA902" s="16"/>
      <c r="AB902" s="16"/>
      <c r="AC902" s="16"/>
      <c r="AD902" s="16"/>
      <c r="AE902" s="16"/>
      <c r="AT902" s="304" t="s">
        <v>488</v>
      </c>
      <c r="AU902" s="304" t="s">
        <v>92</v>
      </c>
      <c r="AV902" s="16" t="s">
        <v>102</v>
      </c>
      <c r="AW902" s="16" t="s">
        <v>38</v>
      </c>
      <c r="AX902" s="16" t="s">
        <v>83</v>
      </c>
      <c r="AY902" s="304" t="s">
        <v>355</v>
      </c>
    </row>
    <row r="903" s="13" customFormat="1">
      <c r="A903" s="13"/>
      <c r="B903" s="252"/>
      <c r="C903" s="253"/>
      <c r="D903" s="242" t="s">
        <v>488</v>
      </c>
      <c r="E903" s="254" t="s">
        <v>1</v>
      </c>
      <c r="F903" s="255" t="s">
        <v>1549</v>
      </c>
      <c r="G903" s="253"/>
      <c r="H903" s="256">
        <v>187.53700000000001</v>
      </c>
      <c r="I903" s="257"/>
      <c r="J903" s="253"/>
      <c r="K903" s="253"/>
      <c r="L903" s="258"/>
      <c r="M903" s="259"/>
      <c r="N903" s="260"/>
      <c r="O903" s="260"/>
      <c r="P903" s="260"/>
      <c r="Q903" s="260"/>
      <c r="R903" s="260"/>
      <c r="S903" s="260"/>
      <c r="T903" s="261"/>
      <c r="U903" s="13"/>
      <c r="V903" s="13"/>
      <c r="W903" s="13"/>
      <c r="X903" s="13"/>
      <c r="Y903" s="13"/>
      <c r="Z903" s="13"/>
      <c r="AA903" s="13"/>
      <c r="AB903" s="13"/>
      <c r="AC903" s="13"/>
      <c r="AD903" s="13"/>
      <c r="AE903" s="13"/>
      <c r="AT903" s="262" t="s">
        <v>488</v>
      </c>
      <c r="AU903" s="262" t="s">
        <v>92</v>
      </c>
      <c r="AV903" s="13" t="s">
        <v>92</v>
      </c>
      <c r="AW903" s="13" t="s">
        <v>38</v>
      </c>
      <c r="AX903" s="13" t="s">
        <v>83</v>
      </c>
      <c r="AY903" s="262" t="s">
        <v>355</v>
      </c>
    </row>
    <row r="904" s="14" customFormat="1">
      <c r="A904" s="14"/>
      <c r="B904" s="263"/>
      <c r="C904" s="264"/>
      <c r="D904" s="242" t="s">
        <v>488</v>
      </c>
      <c r="E904" s="265" t="s">
        <v>1</v>
      </c>
      <c r="F904" s="266" t="s">
        <v>490</v>
      </c>
      <c r="G904" s="264"/>
      <c r="H904" s="267">
        <v>2062.9070000000002</v>
      </c>
      <c r="I904" s="268"/>
      <c r="J904" s="264"/>
      <c r="K904" s="264"/>
      <c r="L904" s="269"/>
      <c r="M904" s="270"/>
      <c r="N904" s="271"/>
      <c r="O904" s="271"/>
      <c r="P904" s="271"/>
      <c r="Q904" s="271"/>
      <c r="R904" s="271"/>
      <c r="S904" s="271"/>
      <c r="T904" s="272"/>
      <c r="U904" s="14"/>
      <c r="V904" s="14"/>
      <c r="W904" s="14"/>
      <c r="X904" s="14"/>
      <c r="Y904" s="14"/>
      <c r="Z904" s="14"/>
      <c r="AA904" s="14"/>
      <c r="AB904" s="14"/>
      <c r="AC904" s="14"/>
      <c r="AD904" s="14"/>
      <c r="AE904" s="14"/>
      <c r="AT904" s="273" t="s">
        <v>488</v>
      </c>
      <c r="AU904" s="273" t="s">
        <v>92</v>
      </c>
      <c r="AV904" s="14" t="s">
        <v>144</v>
      </c>
      <c r="AW904" s="14" t="s">
        <v>38</v>
      </c>
      <c r="AX904" s="14" t="s">
        <v>90</v>
      </c>
      <c r="AY904" s="273" t="s">
        <v>355</v>
      </c>
    </row>
    <row r="905" s="2" customFormat="1" ht="16.5" customHeight="1">
      <c r="A905" s="40"/>
      <c r="B905" s="41"/>
      <c r="C905" s="229" t="s">
        <v>1550</v>
      </c>
      <c r="D905" s="229" t="s">
        <v>358</v>
      </c>
      <c r="E905" s="230" t="s">
        <v>1551</v>
      </c>
      <c r="F905" s="231" t="s">
        <v>1552</v>
      </c>
      <c r="G905" s="232" t="s">
        <v>519</v>
      </c>
      <c r="H905" s="233">
        <v>1139.0609999999999</v>
      </c>
      <c r="I905" s="234"/>
      <c r="J905" s="235">
        <f>ROUND(I905*H905,2)</f>
        <v>0</v>
      </c>
      <c r="K905" s="231" t="s">
        <v>525</v>
      </c>
      <c r="L905" s="46"/>
      <c r="M905" s="236" t="s">
        <v>1</v>
      </c>
      <c r="N905" s="237" t="s">
        <v>48</v>
      </c>
      <c r="O905" s="93"/>
      <c r="P905" s="238">
        <f>O905*H905</f>
        <v>0</v>
      </c>
      <c r="Q905" s="238">
        <v>0</v>
      </c>
      <c r="R905" s="238">
        <f>Q905*H905</f>
        <v>0</v>
      </c>
      <c r="S905" s="238">
        <v>0</v>
      </c>
      <c r="T905" s="239">
        <f>S905*H905</f>
        <v>0</v>
      </c>
      <c r="U905" s="40"/>
      <c r="V905" s="40"/>
      <c r="W905" s="40"/>
      <c r="X905" s="40"/>
      <c r="Y905" s="40"/>
      <c r="Z905" s="40"/>
      <c r="AA905" s="40"/>
      <c r="AB905" s="40"/>
      <c r="AC905" s="40"/>
      <c r="AD905" s="40"/>
      <c r="AE905" s="40"/>
      <c r="AR905" s="240" t="s">
        <v>419</v>
      </c>
      <c r="AT905" s="240" t="s">
        <v>358</v>
      </c>
      <c r="AU905" s="240" t="s">
        <v>92</v>
      </c>
      <c r="AY905" s="18" t="s">
        <v>355</v>
      </c>
      <c r="BE905" s="241">
        <f>IF(N905="základní",J905,0)</f>
        <v>0</v>
      </c>
      <c r="BF905" s="241">
        <f>IF(N905="snížená",J905,0)</f>
        <v>0</v>
      </c>
      <c r="BG905" s="241">
        <f>IF(N905="zákl. přenesená",J905,0)</f>
        <v>0</v>
      </c>
      <c r="BH905" s="241">
        <f>IF(N905="sníž. přenesená",J905,0)</f>
        <v>0</v>
      </c>
      <c r="BI905" s="241">
        <f>IF(N905="nulová",J905,0)</f>
        <v>0</v>
      </c>
      <c r="BJ905" s="18" t="s">
        <v>90</v>
      </c>
      <c r="BK905" s="241">
        <f>ROUND(I905*H905,2)</f>
        <v>0</v>
      </c>
      <c r="BL905" s="18" t="s">
        <v>419</v>
      </c>
      <c r="BM905" s="240" t="s">
        <v>1553</v>
      </c>
    </row>
    <row r="906" s="2" customFormat="1">
      <c r="A906" s="40"/>
      <c r="B906" s="41"/>
      <c r="C906" s="42"/>
      <c r="D906" s="242" t="s">
        <v>368</v>
      </c>
      <c r="E906" s="42"/>
      <c r="F906" s="243" t="s">
        <v>1554</v>
      </c>
      <c r="G906" s="42"/>
      <c r="H906" s="42"/>
      <c r="I906" s="244"/>
      <c r="J906" s="42"/>
      <c r="K906" s="42"/>
      <c r="L906" s="46"/>
      <c r="M906" s="245"/>
      <c r="N906" s="246"/>
      <c r="O906" s="93"/>
      <c r="P906" s="93"/>
      <c r="Q906" s="93"/>
      <c r="R906" s="93"/>
      <c r="S906" s="93"/>
      <c r="T906" s="94"/>
      <c r="U906" s="40"/>
      <c r="V906" s="40"/>
      <c r="W906" s="40"/>
      <c r="X906" s="40"/>
      <c r="Y906" s="40"/>
      <c r="Z906" s="40"/>
      <c r="AA906" s="40"/>
      <c r="AB906" s="40"/>
      <c r="AC906" s="40"/>
      <c r="AD906" s="40"/>
      <c r="AE906" s="40"/>
      <c r="AT906" s="18" t="s">
        <v>368</v>
      </c>
      <c r="AU906" s="18" t="s">
        <v>92</v>
      </c>
    </row>
    <row r="907" s="15" customFormat="1">
      <c r="A907" s="15"/>
      <c r="B907" s="274"/>
      <c r="C907" s="275"/>
      <c r="D907" s="242" t="s">
        <v>488</v>
      </c>
      <c r="E907" s="276" t="s">
        <v>1</v>
      </c>
      <c r="F907" s="277" t="s">
        <v>1532</v>
      </c>
      <c r="G907" s="275"/>
      <c r="H907" s="276" t="s">
        <v>1</v>
      </c>
      <c r="I907" s="278"/>
      <c r="J907" s="275"/>
      <c r="K907" s="275"/>
      <c r="L907" s="279"/>
      <c r="M907" s="280"/>
      <c r="N907" s="281"/>
      <c r="O907" s="281"/>
      <c r="P907" s="281"/>
      <c r="Q907" s="281"/>
      <c r="R907" s="281"/>
      <c r="S907" s="281"/>
      <c r="T907" s="282"/>
      <c r="U907" s="15"/>
      <c r="V907" s="15"/>
      <c r="W907" s="15"/>
      <c r="X907" s="15"/>
      <c r="Y907" s="15"/>
      <c r="Z907" s="15"/>
      <c r="AA907" s="15"/>
      <c r="AB907" s="15"/>
      <c r="AC907" s="15"/>
      <c r="AD907" s="15"/>
      <c r="AE907" s="15"/>
      <c r="AT907" s="283" t="s">
        <v>488</v>
      </c>
      <c r="AU907" s="283" t="s">
        <v>92</v>
      </c>
      <c r="AV907" s="15" t="s">
        <v>90</v>
      </c>
      <c r="AW907" s="15" t="s">
        <v>38</v>
      </c>
      <c r="AX907" s="15" t="s">
        <v>83</v>
      </c>
      <c r="AY907" s="283" t="s">
        <v>355</v>
      </c>
    </row>
    <row r="908" s="15" customFormat="1">
      <c r="A908" s="15"/>
      <c r="B908" s="274"/>
      <c r="C908" s="275"/>
      <c r="D908" s="242" t="s">
        <v>488</v>
      </c>
      <c r="E908" s="276" t="s">
        <v>1</v>
      </c>
      <c r="F908" s="277" t="s">
        <v>721</v>
      </c>
      <c r="G908" s="275"/>
      <c r="H908" s="276" t="s">
        <v>1</v>
      </c>
      <c r="I908" s="278"/>
      <c r="J908" s="275"/>
      <c r="K908" s="275"/>
      <c r="L908" s="279"/>
      <c r="M908" s="280"/>
      <c r="N908" s="281"/>
      <c r="O908" s="281"/>
      <c r="P908" s="281"/>
      <c r="Q908" s="281"/>
      <c r="R908" s="281"/>
      <c r="S908" s="281"/>
      <c r="T908" s="282"/>
      <c r="U908" s="15"/>
      <c r="V908" s="15"/>
      <c r="W908" s="15"/>
      <c r="X908" s="15"/>
      <c r="Y908" s="15"/>
      <c r="Z908" s="15"/>
      <c r="AA908" s="15"/>
      <c r="AB908" s="15"/>
      <c r="AC908" s="15"/>
      <c r="AD908" s="15"/>
      <c r="AE908" s="15"/>
      <c r="AT908" s="283" t="s">
        <v>488</v>
      </c>
      <c r="AU908" s="283" t="s">
        <v>92</v>
      </c>
      <c r="AV908" s="15" t="s">
        <v>90</v>
      </c>
      <c r="AW908" s="15" t="s">
        <v>38</v>
      </c>
      <c r="AX908" s="15" t="s">
        <v>83</v>
      </c>
      <c r="AY908" s="283" t="s">
        <v>355</v>
      </c>
    </row>
    <row r="909" s="13" customFormat="1">
      <c r="A909" s="13"/>
      <c r="B909" s="252"/>
      <c r="C909" s="253"/>
      <c r="D909" s="242" t="s">
        <v>488</v>
      </c>
      <c r="E909" s="254" t="s">
        <v>1</v>
      </c>
      <c r="F909" s="255" t="s">
        <v>1245</v>
      </c>
      <c r="G909" s="253"/>
      <c r="H909" s="256">
        <v>399.06</v>
      </c>
      <c r="I909" s="257"/>
      <c r="J909" s="253"/>
      <c r="K909" s="253"/>
      <c r="L909" s="258"/>
      <c r="M909" s="259"/>
      <c r="N909" s="260"/>
      <c r="O909" s="260"/>
      <c r="P909" s="260"/>
      <c r="Q909" s="260"/>
      <c r="R909" s="260"/>
      <c r="S909" s="260"/>
      <c r="T909" s="261"/>
      <c r="U909" s="13"/>
      <c r="V909" s="13"/>
      <c r="W909" s="13"/>
      <c r="X909" s="13"/>
      <c r="Y909" s="13"/>
      <c r="Z909" s="13"/>
      <c r="AA909" s="13"/>
      <c r="AB909" s="13"/>
      <c r="AC909" s="13"/>
      <c r="AD909" s="13"/>
      <c r="AE909" s="13"/>
      <c r="AT909" s="262" t="s">
        <v>488</v>
      </c>
      <c r="AU909" s="262" t="s">
        <v>92</v>
      </c>
      <c r="AV909" s="13" t="s">
        <v>92</v>
      </c>
      <c r="AW909" s="13" t="s">
        <v>38</v>
      </c>
      <c r="AX909" s="13" t="s">
        <v>83</v>
      </c>
      <c r="AY909" s="262" t="s">
        <v>355</v>
      </c>
    </row>
    <row r="910" s="13" customFormat="1">
      <c r="A910" s="13"/>
      <c r="B910" s="252"/>
      <c r="C910" s="253"/>
      <c r="D910" s="242" t="s">
        <v>488</v>
      </c>
      <c r="E910" s="254" t="s">
        <v>1</v>
      </c>
      <c r="F910" s="255" t="s">
        <v>1246</v>
      </c>
      <c r="G910" s="253"/>
      <c r="H910" s="256">
        <v>140.96000000000001</v>
      </c>
      <c r="I910" s="257"/>
      <c r="J910" s="253"/>
      <c r="K910" s="253"/>
      <c r="L910" s="258"/>
      <c r="M910" s="259"/>
      <c r="N910" s="260"/>
      <c r="O910" s="260"/>
      <c r="P910" s="260"/>
      <c r="Q910" s="260"/>
      <c r="R910" s="260"/>
      <c r="S910" s="260"/>
      <c r="T910" s="261"/>
      <c r="U910" s="13"/>
      <c r="V910" s="13"/>
      <c r="W910" s="13"/>
      <c r="X910" s="13"/>
      <c r="Y910" s="13"/>
      <c r="Z910" s="13"/>
      <c r="AA910" s="13"/>
      <c r="AB910" s="13"/>
      <c r="AC910" s="13"/>
      <c r="AD910" s="13"/>
      <c r="AE910" s="13"/>
      <c r="AT910" s="262" t="s">
        <v>488</v>
      </c>
      <c r="AU910" s="262" t="s">
        <v>92</v>
      </c>
      <c r="AV910" s="13" t="s">
        <v>92</v>
      </c>
      <c r="AW910" s="13" t="s">
        <v>38</v>
      </c>
      <c r="AX910" s="13" t="s">
        <v>83</v>
      </c>
      <c r="AY910" s="262" t="s">
        <v>355</v>
      </c>
    </row>
    <row r="911" s="13" customFormat="1">
      <c r="A911" s="13"/>
      <c r="B911" s="252"/>
      <c r="C911" s="253"/>
      <c r="D911" s="242" t="s">
        <v>488</v>
      </c>
      <c r="E911" s="254" t="s">
        <v>1</v>
      </c>
      <c r="F911" s="255" t="s">
        <v>1247</v>
      </c>
      <c r="G911" s="253"/>
      <c r="H911" s="256">
        <v>53.710000000000001</v>
      </c>
      <c r="I911" s="257"/>
      <c r="J911" s="253"/>
      <c r="K911" s="253"/>
      <c r="L911" s="258"/>
      <c r="M911" s="259"/>
      <c r="N911" s="260"/>
      <c r="O911" s="260"/>
      <c r="P911" s="260"/>
      <c r="Q911" s="260"/>
      <c r="R911" s="260"/>
      <c r="S911" s="260"/>
      <c r="T911" s="261"/>
      <c r="U911" s="13"/>
      <c r="V911" s="13"/>
      <c r="W911" s="13"/>
      <c r="X911" s="13"/>
      <c r="Y911" s="13"/>
      <c r="Z911" s="13"/>
      <c r="AA911" s="13"/>
      <c r="AB911" s="13"/>
      <c r="AC911" s="13"/>
      <c r="AD911" s="13"/>
      <c r="AE911" s="13"/>
      <c r="AT911" s="262" t="s">
        <v>488</v>
      </c>
      <c r="AU911" s="262" t="s">
        <v>92</v>
      </c>
      <c r="AV911" s="13" t="s">
        <v>92</v>
      </c>
      <c r="AW911" s="13" t="s">
        <v>38</v>
      </c>
      <c r="AX911" s="13" t="s">
        <v>83</v>
      </c>
      <c r="AY911" s="262" t="s">
        <v>355</v>
      </c>
    </row>
    <row r="912" s="13" customFormat="1">
      <c r="A912" s="13"/>
      <c r="B912" s="252"/>
      <c r="C912" s="253"/>
      <c r="D912" s="242" t="s">
        <v>488</v>
      </c>
      <c r="E912" s="254" t="s">
        <v>1</v>
      </c>
      <c r="F912" s="255" t="s">
        <v>1248</v>
      </c>
      <c r="G912" s="253"/>
      <c r="H912" s="256">
        <v>281.76999999999998</v>
      </c>
      <c r="I912" s="257"/>
      <c r="J912" s="253"/>
      <c r="K912" s="253"/>
      <c r="L912" s="258"/>
      <c r="M912" s="259"/>
      <c r="N912" s="260"/>
      <c r="O912" s="260"/>
      <c r="P912" s="260"/>
      <c r="Q912" s="260"/>
      <c r="R912" s="260"/>
      <c r="S912" s="260"/>
      <c r="T912" s="261"/>
      <c r="U912" s="13"/>
      <c r="V912" s="13"/>
      <c r="W912" s="13"/>
      <c r="X912" s="13"/>
      <c r="Y912" s="13"/>
      <c r="Z912" s="13"/>
      <c r="AA912" s="13"/>
      <c r="AB912" s="13"/>
      <c r="AC912" s="13"/>
      <c r="AD912" s="13"/>
      <c r="AE912" s="13"/>
      <c r="AT912" s="262" t="s">
        <v>488</v>
      </c>
      <c r="AU912" s="262" t="s">
        <v>92</v>
      </c>
      <c r="AV912" s="13" t="s">
        <v>92</v>
      </c>
      <c r="AW912" s="13" t="s">
        <v>38</v>
      </c>
      <c r="AX912" s="13" t="s">
        <v>83</v>
      </c>
      <c r="AY912" s="262" t="s">
        <v>355</v>
      </c>
    </row>
    <row r="913" s="13" customFormat="1">
      <c r="A913" s="13"/>
      <c r="B913" s="252"/>
      <c r="C913" s="253"/>
      <c r="D913" s="242" t="s">
        <v>488</v>
      </c>
      <c r="E913" s="254" t="s">
        <v>1</v>
      </c>
      <c r="F913" s="255" t="s">
        <v>1249</v>
      </c>
      <c r="G913" s="253"/>
      <c r="H913" s="256">
        <v>160.00999999999999</v>
      </c>
      <c r="I913" s="257"/>
      <c r="J913" s="253"/>
      <c r="K913" s="253"/>
      <c r="L913" s="258"/>
      <c r="M913" s="259"/>
      <c r="N913" s="260"/>
      <c r="O913" s="260"/>
      <c r="P913" s="260"/>
      <c r="Q913" s="260"/>
      <c r="R913" s="260"/>
      <c r="S913" s="260"/>
      <c r="T913" s="261"/>
      <c r="U913" s="13"/>
      <c r="V913" s="13"/>
      <c r="W913" s="13"/>
      <c r="X913" s="13"/>
      <c r="Y913" s="13"/>
      <c r="Z913" s="13"/>
      <c r="AA913" s="13"/>
      <c r="AB913" s="13"/>
      <c r="AC913" s="13"/>
      <c r="AD913" s="13"/>
      <c r="AE913" s="13"/>
      <c r="AT913" s="262" t="s">
        <v>488</v>
      </c>
      <c r="AU913" s="262" t="s">
        <v>92</v>
      </c>
      <c r="AV913" s="13" t="s">
        <v>92</v>
      </c>
      <c r="AW913" s="13" t="s">
        <v>38</v>
      </c>
      <c r="AX913" s="13" t="s">
        <v>83</v>
      </c>
      <c r="AY913" s="262" t="s">
        <v>355</v>
      </c>
    </row>
    <row r="914" s="16" customFormat="1">
      <c r="A914" s="16"/>
      <c r="B914" s="294"/>
      <c r="C914" s="295"/>
      <c r="D914" s="242" t="s">
        <v>488</v>
      </c>
      <c r="E914" s="296" t="s">
        <v>1</v>
      </c>
      <c r="F914" s="297" t="s">
        <v>623</v>
      </c>
      <c r="G914" s="295"/>
      <c r="H914" s="298">
        <v>1035.51</v>
      </c>
      <c r="I914" s="299"/>
      <c r="J914" s="295"/>
      <c r="K914" s="295"/>
      <c r="L914" s="300"/>
      <c r="M914" s="301"/>
      <c r="N914" s="302"/>
      <c r="O914" s="302"/>
      <c r="P914" s="302"/>
      <c r="Q914" s="302"/>
      <c r="R914" s="302"/>
      <c r="S914" s="302"/>
      <c r="T914" s="303"/>
      <c r="U914" s="16"/>
      <c r="V914" s="16"/>
      <c r="W914" s="16"/>
      <c r="X914" s="16"/>
      <c r="Y914" s="16"/>
      <c r="Z914" s="16"/>
      <c r="AA914" s="16"/>
      <c r="AB914" s="16"/>
      <c r="AC914" s="16"/>
      <c r="AD914" s="16"/>
      <c r="AE914" s="16"/>
      <c r="AT914" s="304" t="s">
        <v>488</v>
      </c>
      <c r="AU914" s="304" t="s">
        <v>92</v>
      </c>
      <c r="AV914" s="16" t="s">
        <v>102</v>
      </c>
      <c r="AW914" s="16" t="s">
        <v>38</v>
      </c>
      <c r="AX914" s="16" t="s">
        <v>83</v>
      </c>
      <c r="AY914" s="304" t="s">
        <v>355</v>
      </c>
    </row>
    <row r="915" s="13" customFormat="1">
      <c r="A915" s="13"/>
      <c r="B915" s="252"/>
      <c r="C915" s="253"/>
      <c r="D915" s="242" t="s">
        <v>488</v>
      </c>
      <c r="E915" s="254" t="s">
        <v>1</v>
      </c>
      <c r="F915" s="255" t="s">
        <v>1555</v>
      </c>
      <c r="G915" s="253"/>
      <c r="H915" s="256">
        <v>103.551</v>
      </c>
      <c r="I915" s="257"/>
      <c r="J915" s="253"/>
      <c r="K915" s="253"/>
      <c r="L915" s="258"/>
      <c r="M915" s="259"/>
      <c r="N915" s="260"/>
      <c r="O915" s="260"/>
      <c r="P915" s="260"/>
      <c r="Q915" s="260"/>
      <c r="R915" s="260"/>
      <c r="S915" s="260"/>
      <c r="T915" s="261"/>
      <c r="U915" s="13"/>
      <c r="V915" s="13"/>
      <c r="W915" s="13"/>
      <c r="X915" s="13"/>
      <c r="Y915" s="13"/>
      <c r="Z915" s="13"/>
      <c r="AA915" s="13"/>
      <c r="AB915" s="13"/>
      <c r="AC915" s="13"/>
      <c r="AD915" s="13"/>
      <c r="AE915" s="13"/>
      <c r="AT915" s="262" t="s">
        <v>488</v>
      </c>
      <c r="AU915" s="262" t="s">
        <v>92</v>
      </c>
      <c r="AV915" s="13" t="s">
        <v>92</v>
      </c>
      <c r="AW915" s="13" t="s">
        <v>38</v>
      </c>
      <c r="AX915" s="13" t="s">
        <v>83</v>
      </c>
      <c r="AY915" s="262" t="s">
        <v>355</v>
      </c>
    </row>
    <row r="916" s="14" customFormat="1">
      <c r="A916" s="14"/>
      <c r="B916" s="263"/>
      <c r="C916" s="264"/>
      <c r="D916" s="242" t="s">
        <v>488</v>
      </c>
      <c r="E916" s="265" t="s">
        <v>1</v>
      </c>
      <c r="F916" s="266" t="s">
        <v>490</v>
      </c>
      <c r="G916" s="264"/>
      <c r="H916" s="267">
        <v>1139.0609999999999</v>
      </c>
      <c r="I916" s="268"/>
      <c r="J916" s="264"/>
      <c r="K916" s="264"/>
      <c r="L916" s="269"/>
      <c r="M916" s="270"/>
      <c r="N916" s="271"/>
      <c r="O916" s="271"/>
      <c r="P916" s="271"/>
      <c r="Q916" s="271"/>
      <c r="R916" s="271"/>
      <c r="S916" s="271"/>
      <c r="T916" s="272"/>
      <c r="U916" s="14"/>
      <c r="V916" s="14"/>
      <c r="W916" s="14"/>
      <c r="X916" s="14"/>
      <c r="Y916" s="14"/>
      <c r="Z916" s="14"/>
      <c r="AA916" s="14"/>
      <c r="AB916" s="14"/>
      <c r="AC916" s="14"/>
      <c r="AD916" s="14"/>
      <c r="AE916" s="14"/>
      <c r="AT916" s="273" t="s">
        <v>488</v>
      </c>
      <c r="AU916" s="273" t="s">
        <v>92</v>
      </c>
      <c r="AV916" s="14" t="s">
        <v>144</v>
      </c>
      <c r="AW916" s="14" t="s">
        <v>38</v>
      </c>
      <c r="AX916" s="14" t="s">
        <v>90</v>
      </c>
      <c r="AY916" s="273" t="s">
        <v>355</v>
      </c>
    </row>
    <row r="917" s="2" customFormat="1" ht="16.5" customHeight="1">
      <c r="A917" s="40"/>
      <c r="B917" s="41"/>
      <c r="C917" s="229" t="s">
        <v>1556</v>
      </c>
      <c r="D917" s="229" t="s">
        <v>358</v>
      </c>
      <c r="E917" s="230" t="s">
        <v>1557</v>
      </c>
      <c r="F917" s="231" t="s">
        <v>1558</v>
      </c>
      <c r="G917" s="232" t="s">
        <v>519</v>
      </c>
      <c r="H917" s="233">
        <v>577.62</v>
      </c>
      <c r="I917" s="234"/>
      <c r="J917" s="235">
        <f>ROUND(I917*H917,2)</f>
        <v>0</v>
      </c>
      <c r="K917" s="231" t="s">
        <v>361</v>
      </c>
      <c r="L917" s="46"/>
      <c r="M917" s="236" t="s">
        <v>1</v>
      </c>
      <c r="N917" s="237" t="s">
        <v>48</v>
      </c>
      <c r="O917" s="93"/>
      <c r="P917" s="238">
        <f>O917*H917</f>
        <v>0</v>
      </c>
      <c r="Q917" s="238">
        <v>0.056869999999999997</v>
      </c>
      <c r="R917" s="238">
        <f>Q917*H917</f>
        <v>32.849249399999998</v>
      </c>
      <c r="S917" s="238">
        <v>0</v>
      </c>
      <c r="T917" s="239">
        <f>S917*H917</f>
        <v>0</v>
      </c>
      <c r="U917" s="40"/>
      <c r="V917" s="40"/>
      <c r="W917" s="40"/>
      <c r="X917" s="40"/>
      <c r="Y917" s="40"/>
      <c r="Z917" s="40"/>
      <c r="AA917" s="40"/>
      <c r="AB917" s="40"/>
      <c r="AC917" s="40"/>
      <c r="AD917" s="40"/>
      <c r="AE917" s="40"/>
      <c r="AR917" s="240" t="s">
        <v>419</v>
      </c>
      <c r="AT917" s="240" t="s">
        <v>358</v>
      </c>
      <c r="AU917" s="240" t="s">
        <v>92</v>
      </c>
      <c r="AY917" s="18" t="s">
        <v>355</v>
      </c>
      <c r="BE917" s="241">
        <f>IF(N917="základní",J917,0)</f>
        <v>0</v>
      </c>
      <c r="BF917" s="241">
        <f>IF(N917="snížená",J917,0)</f>
        <v>0</v>
      </c>
      <c r="BG917" s="241">
        <f>IF(N917="zákl. přenesená",J917,0)</f>
        <v>0</v>
      </c>
      <c r="BH917" s="241">
        <f>IF(N917="sníž. přenesená",J917,0)</f>
        <v>0</v>
      </c>
      <c r="BI917" s="241">
        <f>IF(N917="nulová",J917,0)</f>
        <v>0</v>
      </c>
      <c r="BJ917" s="18" t="s">
        <v>90</v>
      </c>
      <c r="BK917" s="241">
        <f>ROUND(I917*H917,2)</f>
        <v>0</v>
      </c>
      <c r="BL917" s="18" t="s">
        <v>419</v>
      </c>
      <c r="BM917" s="240" t="s">
        <v>1559</v>
      </c>
    </row>
    <row r="918" s="2" customFormat="1">
      <c r="A918" s="40"/>
      <c r="B918" s="41"/>
      <c r="C918" s="42"/>
      <c r="D918" s="242" t="s">
        <v>368</v>
      </c>
      <c r="E918" s="42"/>
      <c r="F918" s="243" t="s">
        <v>1560</v>
      </c>
      <c r="G918" s="42"/>
      <c r="H918" s="42"/>
      <c r="I918" s="244"/>
      <c r="J918" s="42"/>
      <c r="K918" s="42"/>
      <c r="L918" s="46"/>
      <c r="M918" s="245"/>
      <c r="N918" s="246"/>
      <c r="O918" s="93"/>
      <c r="P918" s="93"/>
      <c r="Q918" s="93"/>
      <c r="R918" s="93"/>
      <c r="S918" s="93"/>
      <c r="T918" s="94"/>
      <c r="U918" s="40"/>
      <c r="V918" s="40"/>
      <c r="W918" s="40"/>
      <c r="X918" s="40"/>
      <c r="Y918" s="40"/>
      <c r="Z918" s="40"/>
      <c r="AA918" s="40"/>
      <c r="AB918" s="40"/>
      <c r="AC918" s="40"/>
      <c r="AD918" s="40"/>
      <c r="AE918" s="40"/>
      <c r="AT918" s="18" t="s">
        <v>368</v>
      </c>
      <c r="AU918" s="18" t="s">
        <v>92</v>
      </c>
    </row>
    <row r="919" s="15" customFormat="1">
      <c r="A919" s="15"/>
      <c r="B919" s="274"/>
      <c r="C919" s="275"/>
      <c r="D919" s="242" t="s">
        <v>488</v>
      </c>
      <c r="E919" s="276" t="s">
        <v>1</v>
      </c>
      <c r="F919" s="277" t="s">
        <v>612</v>
      </c>
      <c r="G919" s="275"/>
      <c r="H919" s="276" t="s">
        <v>1</v>
      </c>
      <c r="I919" s="278"/>
      <c r="J919" s="275"/>
      <c r="K919" s="275"/>
      <c r="L919" s="279"/>
      <c r="M919" s="280"/>
      <c r="N919" s="281"/>
      <c r="O919" s="281"/>
      <c r="P919" s="281"/>
      <c r="Q919" s="281"/>
      <c r="R919" s="281"/>
      <c r="S919" s="281"/>
      <c r="T919" s="282"/>
      <c r="U919" s="15"/>
      <c r="V919" s="15"/>
      <c r="W919" s="15"/>
      <c r="X919" s="15"/>
      <c r="Y919" s="15"/>
      <c r="Z919" s="15"/>
      <c r="AA919" s="15"/>
      <c r="AB919" s="15"/>
      <c r="AC919" s="15"/>
      <c r="AD919" s="15"/>
      <c r="AE919" s="15"/>
      <c r="AT919" s="283" t="s">
        <v>488</v>
      </c>
      <c r="AU919" s="283" t="s">
        <v>92</v>
      </c>
      <c r="AV919" s="15" t="s">
        <v>90</v>
      </c>
      <c r="AW919" s="15" t="s">
        <v>38</v>
      </c>
      <c r="AX919" s="15" t="s">
        <v>83</v>
      </c>
      <c r="AY919" s="283" t="s">
        <v>355</v>
      </c>
    </row>
    <row r="920" s="13" customFormat="1">
      <c r="A920" s="13"/>
      <c r="B920" s="252"/>
      <c r="C920" s="253"/>
      <c r="D920" s="242" t="s">
        <v>488</v>
      </c>
      <c r="E920" s="254" t="s">
        <v>1</v>
      </c>
      <c r="F920" s="255" t="s">
        <v>1561</v>
      </c>
      <c r="G920" s="253"/>
      <c r="H920" s="256">
        <v>12.513</v>
      </c>
      <c r="I920" s="257"/>
      <c r="J920" s="253"/>
      <c r="K920" s="253"/>
      <c r="L920" s="258"/>
      <c r="M920" s="259"/>
      <c r="N920" s="260"/>
      <c r="O920" s="260"/>
      <c r="P920" s="260"/>
      <c r="Q920" s="260"/>
      <c r="R920" s="260"/>
      <c r="S920" s="260"/>
      <c r="T920" s="261"/>
      <c r="U920" s="13"/>
      <c r="V920" s="13"/>
      <c r="W920" s="13"/>
      <c r="X920" s="13"/>
      <c r="Y920" s="13"/>
      <c r="Z920" s="13"/>
      <c r="AA920" s="13"/>
      <c r="AB920" s="13"/>
      <c r="AC920" s="13"/>
      <c r="AD920" s="13"/>
      <c r="AE920" s="13"/>
      <c r="AT920" s="262" t="s">
        <v>488</v>
      </c>
      <c r="AU920" s="262" t="s">
        <v>92</v>
      </c>
      <c r="AV920" s="13" t="s">
        <v>92</v>
      </c>
      <c r="AW920" s="13" t="s">
        <v>38</v>
      </c>
      <c r="AX920" s="13" t="s">
        <v>83</v>
      </c>
      <c r="AY920" s="262" t="s">
        <v>355</v>
      </c>
    </row>
    <row r="921" s="13" customFormat="1">
      <c r="A921" s="13"/>
      <c r="B921" s="252"/>
      <c r="C921" s="253"/>
      <c r="D921" s="242" t="s">
        <v>488</v>
      </c>
      <c r="E921" s="254" t="s">
        <v>1</v>
      </c>
      <c r="F921" s="255" t="s">
        <v>1562</v>
      </c>
      <c r="G921" s="253"/>
      <c r="H921" s="256">
        <v>13.275</v>
      </c>
      <c r="I921" s="257"/>
      <c r="J921" s="253"/>
      <c r="K921" s="253"/>
      <c r="L921" s="258"/>
      <c r="M921" s="259"/>
      <c r="N921" s="260"/>
      <c r="O921" s="260"/>
      <c r="P921" s="260"/>
      <c r="Q921" s="260"/>
      <c r="R921" s="260"/>
      <c r="S921" s="260"/>
      <c r="T921" s="261"/>
      <c r="U921" s="13"/>
      <c r="V921" s="13"/>
      <c r="W921" s="13"/>
      <c r="X921" s="13"/>
      <c r="Y921" s="13"/>
      <c r="Z921" s="13"/>
      <c r="AA921" s="13"/>
      <c r="AB921" s="13"/>
      <c r="AC921" s="13"/>
      <c r="AD921" s="13"/>
      <c r="AE921" s="13"/>
      <c r="AT921" s="262" t="s">
        <v>488</v>
      </c>
      <c r="AU921" s="262" t="s">
        <v>92</v>
      </c>
      <c r="AV921" s="13" t="s">
        <v>92</v>
      </c>
      <c r="AW921" s="13" t="s">
        <v>38</v>
      </c>
      <c r="AX921" s="13" t="s">
        <v>83</v>
      </c>
      <c r="AY921" s="262" t="s">
        <v>355</v>
      </c>
    </row>
    <row r="922" s="16" customFormat="1">
      <c r="A922" s="16"/>
      <c r="B922" s="294"/>
      <c r="C922" s="295"/>
      <c r="D922" s="242" t="s">
        <v>488</v>
      </c>
      <c r="E922" s="296" t="s">
        <v>1</v>
      </c>
      <c r="F922" s="297" t="s">
        <v>623</v>
      </c>
      <c r="G922" s="295"/>
      <c r="H922" s="298">
        <v>25.788</v>
      </c>
      <c r="I922" s="299"/>
      <c r="J922" s="295"/>
      <c r="K922" s="295"/>
      <c r="L922" s="300"/>
      <c r="M922" s="301"/>
      <c r="N922" s="302"/>
      <c r="O922" s="302"/>
      <c r="P922" s="302"/>
      <c r="Q922" s="302"/>
      <c r="R922" s="302"/>
      <c r="S922" s="302"/>
      <c r="T922" s="303"/>
      <c r="U922" s="16"/>
      <c r="V922" s="16"/>
      <c r="W922" s="16"/>
      <c r="X922" s="16"/>
      <c r="Y922" s="16"/>
      <c r="Z922" s="16"/>
      <c r="AA922" s="16"/>
      <c r="AB922" s="16"/>
      <c r="AC922" s="16"/>
      <c r="AD922" s="16"/>
      <c r="AE922" s="16"/>
      <c r="AT922" s="304" t="s">
        <v>488</v>
      </c>
      <c r="AU922" s="304" t="s">
        <v>92</v>
      </c>
      <c r="AV922" s="16" t="s">
        <v>102</v>
      </c>
      <c r="AW922" s="16" t="s">
        <v>38</v>
      </c>
      <c r="AX922" s="16" t="s">
        <v>83</v>
      </c>
      <c r="AY922" s="304" t="s">
        <v>355</v>
      </c>
    </row>
    <row r="923" s="13" customFormat="1">
      <c r="A923" s="13"/>
      <c r="B923" s="252"/>
      <c r="C923" s="253"/>
      <c r="D923" s="242" t="s">
        <v>488</v>
      </c>
      <c r="E923" s="254" t="s">
        <v>1</v>
      </c>
      <c r="F923" s="255" t="s">
        <v>1563</v>
      </c>
      <c r="G923" s="253"/>
      <c r="H923" s="256">
        <v>64.873000000000005</v>
      </c>
      <c r="I923" s="257"/>
      <c r="J923" s="253"/>
      <c r="K923" s="253"/>
      <c r="L923" s="258"/>
      <c r="M923" s="259"/>
      <c r="N923" s="260"/>
      <c r="O923" s="260"/>
      <c r="P923" s="260"/>
      <c r="Q923" s="260"/>
      <c r="R923" s="260"/>
      <c r="S923" s="260"/>
      <c r="T923" s="261"/>
      <c r="U923" s="13"/>
      <c r="V923" s="13"/>
      <c r="W923" s="13"/>
      <c r="X923" s="13"/>
      <c r="Y923" s="13"/>
      <c r="Z923" s="13"/>
      <c r="AA923" s="13"/>
      <c r="AB923" s="13"/>
      <c r="AC923" s="13"/>
      <c r="AD923" s="13"/>
      <c r="AE923" s="13"/>
      <c r="AT923" s="262" t="s">
        <v>488</v>
      </c>
      <c r="AU923" s="262" t="s">
        <v>92</v>
      </c>
      <c r="AV923" s="13" t="s">
        <v>92</v>
      </c>
      <c r="AW923" s="13" t="s">
        <v>38</v>
      </c>
      <c r="AX923" s="13" t="s">
        <v>83</v>
      </c>
      <c r="AY923" s="262" t="s">
        <v>355</v>
      </c>
    </row>
    <row r="924" s="13" customFormat="1">
      <c r="A924" s="13"/>
      <c r="B924" s="252"/>
      <c r="C924" s="253"/>
      <c r="D924" s="242" t="s">
        <v>488</v>
      </c>
      <c r="E924" s="254" t="s">
        <v>1</v>
      </c>
      <c r="F924" s="255" t="s">
        <v>1564</v>
      </c>
      <c r="G924" s="253"/>
      <c r="H924" s="256">
        <v>87</v>
      </c>
      <c r="I924" s="257"/>
      <c r="J924" s="253"/>
      <c r="K924" s="253"/>
      <c r="L924" s="258"/>
      <c r="M924" s="259"/>
      <c r="N924" s="260"/>
      <c r="O924" s="260"/>
      <c r="P924" s="260"/>
      <c r="Q924" s="260"/>
      <c r="R924" s="260"/>
      <c r="S924" s="260"/>
      <c r="T924" s="261"/>
      <c r="U924" s="13"/>
      <c r="V924" s="13"/>
      <c r="W924" s="13"/>
      <c r="X924" s="13"/>
      <c r="Y924" s="13"/>
      <c r="Z924" s="13"/>
      <c r="AA924" s="13"/>
      <c r="AB924" s="13"/>
      <c r="AC924" s="13"/>
      <c r="AD924" s="13"/>
      <c r="AE924" s="13"/>
      <c r="AT924" s="262" t="s">
        <v>488</v>
      </c>
      <c r="AU924" s="262" t="s">
        <v>92</v>
      </c>
      <c r="AV924" s="13" t="s">
        <v>92</v>
      </c>
      <c r="AW924" s="13" t="s">
        <v>38</v>
      </c>
      <c r="AX924" s="13" t="s">
        <v>83</v>
      </c>
      <c r="AY924" s="262" t="s">
        <v>355</v>
      </c>
    </row>
    <row r="925" s="13" customFormat="1">
      <c r="A925" s="13"/>
      <c r="B925" s="252"/>
      <c r="C925" s="253"/>
      <c r="D925" s="242" t="s">
        <v>488</v>
      </c>
      <c r="E925" s="254" t="s">
        <v>1</v>
      </c>
      <c r="F925" s="255" t="s">
        <v>1565</v>
      </c>
      <c r="G925" s="253"/>
      <c r="H925" s="256">
        <v>84.563000000000002</v>
      </c>
      <c r="I925" s="257"/>
      <c r="J925" s="253"/>
      <c r="K925" s="253"/>
      <c r="L925" s="258"/>
      <c r="M925" s="259"/>
      <c r="N925" s="260"/>
      <c r="O925" s="260"/>
      <c r="P925" s="260"/>
      <c r="Q925" s="260"/>
      <c r="R925" s="260"/>
      <c r="S925" s="260"/>
      <c r="T925" s="261"/>
      <c r="U925" s="13"/>
      <c r="V925" s="13"/>
      <c r="W925" s="13"/>
      <c r="X925" s="13"/>
      <c r="Y925" s="13"/>
      <c r="Z925" s="13"/>
      <c r="AA925" s="13"/>
      <c r="AB925" s="13"/>
      <c r="AC925" s="13"/>
      <c r="AD925" s="13"/>
      <c r="AE925" s="13"/>
      <c r="AT925" s="262" t="s">
        <v>488</v>
      </c>
      <c r="AU925" s="262" t="s">
        <v>92</v>
      </c>
      <c r="AV925" s="13" t="s">
        <v>92</v>
      </c>
      <c r="AW925" s="13" t="s">
        <v>38</v>
      </c>
      <c r="AX925" s="13" t="s">
        <v>83</v>
      </c>
      <c r="AY925" s="262" t="s">
        <v>355</v>
      </c>
    </row>
    <row r="926" s="13" customFormat="1">
      <c r="A926" s="13"/>
      <c r="B926" s="252"/>
      <c r="C926" s="253"/>
      <c r="D926" s="242" t="s">
        <v>488</v>
      </c>
      <c r="E926" s="254" t="s">
        <v>1</v>
      </c>
      <c r="F926" s="255" t="s">
        <v>1566</v>
      </c>
      <c r="G926" s="253"/>
      <c r="H926" s="256">
        <v>175.31299999999999</v>
      </c>
      <c r="I926" s="257"/>
      <c r="J926" s="253"/>
      <c r="K926" s="253"/>
      <c r="L926" s="258"/>
      <c r="M926" s="259"/>
      <c r="N926" s="260"/>
      <c r="O926" s="260"/>
      <c r="P926" s="260"/>
      <c r="Q926" s="260"/>
      <c r="R926" s="260"/>
      <c r="S926" s="260"/>
      <c r="T926" s="261"/>
      <c r="U926" s="13"/>
      <c r="V926" s="13"/>
      <c r="W926" s="13"/>
      <c r="X926" s="13"/>
      <c r="Y926" s="13"/>
      <c r="Z926" s="13"/>
      <c r="AA926" s="13"/>
      <c r="AB926" s="13"/>
      <c r="AC926" s="13"/>
      <c r="AD926" s="13"/>
      <c r="AE926" s="13"/>
      <c r="AT926" s="262" t="s">
        <v>488</v>
      </c>
      <c r="AU926" s="262" t="s">
        <v>92</v>
      </c>
      <c r="AV926" s="13" t="s">
        <v>92</v>
      </c>
      <c r="AW926" s="13" t="s">
        <v>38</v>
      </c>
      <c r="AX926" s="13" t="s">
        <v>83</v>
      </c>
      <c r="AY926" s="262" t="s">
        <v>355</v>
      </c>
    </row>
    <row r="927" s="13" customFormat="1">
      <c r="A927" s="13"/>
      <c r="B927" s="252"/>
      <c r="C927" s="253"/>
      <c r="D927" s="242" t="s">
        <v>488</v>
      </c>
      <c r="E927" s="254" t="s">
        <v>1</v>
      </c>
      <c r="F927" s="255" t="s">
        <v>1567</v>
      </c>
      <c r="G927" s="253"/>
      <c r="H927" s="256">
        <v>64.741</v>
      </c>
      <c r="I927" s="257"/>
      <c r="J927" s="253"/>
      <c r="K927" s="253"/>
      <c r="L927" s="258"/>
      <c r="M927" s="259"/>
      <c r="N927" s="260"/>
      <c r="O927" s="260"/>
      <c r="P927" s="260"/>
      <c r="Q927" s="260"/>
      <c r="R927" s="260"/>
      <c r="S927" s="260"/>
      <c r="T927" s="261"/>
      <c r="U927" s="13"/>
      <c r="V927" s="13"/>
      <c r="W927" s="13"/>
      <c r="X927" s="13"/>
      <c r="Y927" s="13"/>
      <c r="Z927" s="13"/>
      <c r="AA927" s="13"/>
      <c r="AB927" s="13"/>
      <c r="AC927" s="13"/>
      <c r="AD927" s="13"/>
      <c r="AE927" s="13"/>
      <c r="AT927" s="262" t="s">
        <v>488</v>
      </c>
      <c r="AU927" s="262" t="s">
        <v>92</v>
      </c>
      <c r="AV927" s="13" t="s">
        <v>92</v>
      </c>
      <c r="AW927" s="13" t="s">
        <v>38</v>
      </c>
      <c r="AX927" s="13" t="s">
        <v>83</v>
      </c>
      <c r="AY927" s="262" t="s">
        <v>355</v>
      </c>
    </row>
    <row r="928" s="16" customFormat="1">
      <c r="A928" s="16"/>
      <c r="B928" s="294"/>
      <c r="C928" s="295"/>
      <c r="D928" s="242" t="s">
        <v>488</v>
      </c>
      <c r="E928" s="296" t="s">
        <v>1</v>
      </c>
      <c r="F928" s="297" t="s">
        <v>623</v>
      </c>
      <c r="G928" s="295"/>
      <c r="H928" s="298">
        <v>476.49000000000001</v>
      </c>
      <c r="I928" s="299"/>
      <c r="J928" s="295"/>
      <c r="K928" s="295"/>
      <c r="L928" s="300"/>
      <c r="M928" s="301"/>
      <c r="N928" s="302"/>
      <c r="O928" s="302"/>
      <c r="P928" s="302"/>
      <c r="Q928" s="302"/>
      <c r="R928" s="302"/>
      <c r="S928" s="302"/>
      <c r="T928" s="303"/>
      <c r="U928" s="16"/>
      <c r="V928" s="16"/>
      <c r="W928" s="16"/>
      <c r="X928" s="16"/>
      <c r="Y928" s="16"/>
      <c r="Z928" s="16"/>
      <c r="AA928" s="16"/>
      <c r="AB928" s="16"/>
      <c r="AC928" s="16"/>
      <c r="AD928" s="16"/>
      <c r="AE928" s="16"/>
      <c r="AT928" s="304" t="s">
        <v>488</v>
      </c>
      <c r="AU928" s="304" t="s">
        <v>92</v>
      </c>
      <c r="AV928" s="16" t="s">
        <v>102</v>
      </c>
      <c r="AW928" s="16" t="s">
        <v>38</v>
      </c>
      <c r="AX928" s="16" t="s">
        <v>83</v>
      </c>
      <c r="AY928" s="304" t="s">
        <v>355</v>
      </c>
    </row>
    <row r="929" s="13" customFormat="1">
      <c r="A929" s="13"/>
      <c r="B929" s="252"/>
      <c r="C929" s="253"/>
      <c r="D929" s="242" t="s">
        <v>488</v>
      </c>
      <c r="E929" s="254" t="s">
        <v>1</v>
      </c>
      <c r="F929" s="255" t="s">
        <v>1568</v>
      </c>
      <c r="G929" s="253"/>
      <c r="H929" s="256">
        <v>75.341999999999999</v>
      </c>
      <c r="I929" s="257"/>
      <c r="J929" s="253"/>
      <c r="K929" s="253"/>
      <c r="L929" s="258"/>
      <c r="M929" s="259"/>
      <c r="N929" s="260"/>
      <c r="O929" s="260"/>
      <c r="P929" s="260"/>
      <c r="Q929" s="260"/>
      <c r="R929" s="260"/>
      <c r="S929" s="260"/>
      <c r="T929" s="261"/>
      <c r="U929" s="13"/>
      <c r="V929" s="13"/>
      <c r="W929" s="13"/>
      <c r="X929" s="13"/>
      <c r="Y929" s="13"/>
      <c r="Z929" s="13"/>
      <c r="AA929" s="13"/>
      <c r="AB929" s="13"/>
      <c r="AC929" s="13"/>
      <c r="AD929" s="13"/>
      <c r="AE929" s="13"/>
      <c r="AT929" s="262" t="s">
        <v>488</v>
      </c>
      <c r="AU929" s="262" t="s">
        <v>92</v>
      </c>
      <c r="AV929" s="13" t="s">
        <v>92</v>
      </c>
      <c r="AW929" s="13" t="s">
        <v>38</v>
      </c>
      <c r="AX929" s="13" t="s">
        <v>83</v>
      </c>
      <c r="AY929" s="262" t="s">
        <v>355</v>
      </c>
    </row>
    <row r="930" s="14" customFormat="1">
      <c r="A930" s="14"/>
      <c r="B930" s="263"/>
      <c r="C930" s="264"/>
      <c r="D930" s="242" t="s">
        <v>488</v>
      </c>
      <c r="E930" s="265" t="s">
        <v>1</v>
      </c>
      <c r="F930" s="266" t="s">
        <v>490</v>
      </c>
      <c r="G930" s="264"/>
      <c r="H930" s="267">
        <v>577.62</v>
      </c>
      <c r="I930" s="268"/>
      <c r="J930" s="264"/>
      <c r="K930" s="264"/>
      <c r="L930" s="269"/>
      <c r="M930" s="270"/>
      <c r="N930" s="271"/>
      <c r="O930" s="271"/>
      <c r="P930" s="271"/>
      <c r="Q930" s="271"/>
      <c r="R930" s="271"/>
      <c r="S930" s="271"/>
      <c r="T930" s="272"/>
      <c r="U930" s="14"/>
      <c r="V930" s="14"/>
      <c r="W930" s="14"/>
      <c r="X930" s="14"/>
      <c r="Y930" s="14"/>
      <c r="Z930" s="14"/>
      <c r="AA930" s="14"/>
      <c r="AB930" s="14"/>
      <c r="AC930" s="14"/>
      <c r="AD930" s="14"/>
      <c r="AE930" s="14"/>
      <c r="AT930" s="273" t="s">
        <v>488</v>
      </c>
      <c r="AU930" s="273" t="s">
        <v>92</v>
      </c>
      <c r="AV930" s="14" t="s">
        <v>144</v>
      </c>
      <c r="AW930" s="14" t="s">
        <v>38</v>
      </c>
      <c r="AX930" s="14" t="s">
        <v>90</v>
      </c>
      <c r="AY930" s="273" t="s">
        <v>355</v>
      </c>
    </row>
    <row r="931" s="2" customFormat="1" ht="16.5" customHeight="1">
      <c r="A931" s="40"/>
      <c r="B931" s="41"/>
      <c r="C931" s="229" t="s">
        <v>1569</v>
      </c>
      <c r="D931" s="229" t="s">
        <v>358</v>
      </c>
      <c r="E931" s="230" t="s">
        <v>1570</v>
      </c>
      <c r="F931" s="231" t="s">
        <v>1571</v>
      </c>
      <c r="G931" s="232" t="s">
        <v>519</v>
      </c>
      <c r="H931" s="233">
        <v>117.271</v>
      </c>
      <c r="I931" s="234"/>
      <c r="J931" s="235">
        <f>ROUND(I931*H931,2)</f>
        <v>0</v>
      </c>
      <c r="K931" s="231" t="s">
        <v>361</v>
      </c>
      <c r="L931" s="46"/>
      <c r="M931" s="236" t="s">
        <v>1</v>
      </c>
      <c r="N931" s="237" t="s">
        <v>48</v>
      </c>
      <c r="O931" s="93"/>
      <c r="P931" s="238">
        <f>O931*H931</f>
        <v>0</v>
      </c>
      <c r="Q931" s="238">
        <v>0.057619999999999998</v>
      </c>
      <c r="R931" s="238">
        <f>Q931*H931</f>
        <v>6.7571550199999999</v>
      </c>
      <c r="S931" s="238">
        <v>0</v>
      </c>
      <c r="T931" s="239">
        <f>S931*H931</f>
        <v>0</v>
      </c>
      <c r="U931" s="40"/>
      <c r="V931" s="40"/>
      <c r="W931" s="40"/>
      <c r="X931" s="40"/>
      <c r="Y931" s="40"/>
      <c r="Z931" s="40"/>
      <c r="AA931" s="40"/>
      <c r="AB931" s="40"/>
      <c r="AC931" s="40"/>
      <c r="AD931" s="40"/>
      <c r="AE931" s="40"/>
      <c r="AR931" s="240" t="s">
        <v>419</v>
      </c>
      <c r="AT931" s="240" t="s">
        <v>358</v>
      </c>
      <c r="AU931" s="240" t="s">
        <v>92</v>
      </c>
      <c r="AY931" s="18" t="s">
        <v>355</v>
      </c>
      <c r="BE931" s="241">
        <f>IF(N931="základní",J931,0)</f>
        <v>0</v>
      </c>
      <c r="BF931" s="241">
        <f>IF(N931="snížená",J931,0)</f>
        <v>0</v>
      </c>
      <c r="BG931" s="241">
        <f>IF(N931="zákl. přenesená",J931,0)</f>
        <v>0</v>
      </c>
      <c r="BH931" s="241">
        <f>IF(N931="sníž. přenesená",J931,0)</f>
        <v>0</v>
      </c>
      <c r="BI931" s="241">
        <f>IF(N931="nulová",J931,0)</f>
        <v>0</v>
      </c>
      <c r="BJ931" s="18" t="s">
        <v>90</v>
      </c>
      <c r="BK931" s="241">
        <f>ROUND(I931*H931,2)</f>
        <v>0</v>
      </c>
      <c r="BL931" s="18" t="s">
        <v>419</v>
      </c>
      <c r="BM931" s="240" t="s">
        <v>1572</v>
      </c>
    </row>
    <row r="932" s="2" customFormat="1">
      <c r="A932" s="40"/>
      <c r="B932" s="41"/>
      <c r="C932" s="42"/>
      <c r="D932" s="242" t="s">
        <v>368</v>
      </c>
      <c r="E932" s="42"/>
      <c r="F932" s="243" t="s">
        <v>1560</v>
      </c>
      <c r="G932" s="42"/>
      <c r="H932" s="42"/>
      <c r="I932" s="244"/>
      <c r="J932" s="42"/>
      <c r="K932" s="42"/>
      <c r="L932" s="46"/>
      <c r="M932" s="245"/>
      <c r="N932" s="246"/>
      <c r="O932" s="93"/>
      <c r="P932" s="93"/>
      <c r="Q932" s="93"/>
      <c r="R932" s="93"/>
      <c r="S932" s="93"/>
      <c r="T932" s="94"/>
      <c r="U932" s="40"/>
      <c r="V932" s="40"/>
      <c r="W932" s="40"/>
      <c r="X932" s="40"/>
      <c r="Y932" s="40"/>
      <c r="Z932" s="40"/>
      <c r="AA932" s="40"/>
      <c r="AB932" s="40"/>
      <c r="AC932" s="40"/>
      <c r="AD932" s="40"/>
      <c r="AE932" s="40"/>
      <c r="AT932" s="18" t="s">
        <v>368</v>
      </c>
      <c r="AU932" s="18" t="s">
        <v>92</v>
      </c>
    </row>
    <row r="933" s="15" customFormat="1">
      <c r="A933" s="15"/>
      <c r="B933" s="274"/>
      <c r="C933" s="275"/>
      <c r="D933" s="242" t="s">
        <v>488</v>
      </c>
      <c r="E933" s="276" t="s">
        <v>1</v>
      </c>
      <c r="F933" s="277" t="s">
        <v>612</v>
      </c>
      <c r="G933" s="275"/>
      <c r="H933" s="276" t="s">
        <v>1</v>
      </c>
      <c r="I933" s="278"/>
      <c r="J933" s="275"/>
      <c r="K933" s="275"/>
      <c r="L933" s="279"/>
      <c r="M933" s="280"/>
      <c r="N933" s="281"/>
      <c r="O933" s="281"/>
      <c r="P933" s="281"/>
      <c r="Q933" s="281"/>
      <c r="R933" s="281"/>
      <c r="S933" s="281"/>
      <c r="T933" s="282"/>
      <c r="U933" s="15"/>
      <c r="V933" s="15"/>
      <c r="W933" s="15"/>
      <c r="X933" s="15"/>
      <c r="Y933" s="15"/>
      <c r="Z933" s="15"/>
      <c r="AA933" s="15"/>
      <c r="AB933" s="15"/>
      <c r="AC933" s="15"/>
      <c r="AD933" s="15"/>
      <c r="AE933" s="15"/>
      <c r="AT933" s="283" t="s">
        <v>488</v>
      </c>
      <c r="AU933" s="283" t="s">
        <v>92</v>
      </c>
      <c r="AV933" s="15" t="s">
        <v>90</v>
      </c>
      <c r="AW933" s="15" t="s">
        <v>38</v>
      </c>
      <c r="AX933" s="15" t="s">
        <v>83</v>
      </c>
      <c r="AY933" s="283" t="s">
        <v>355</v>
      </c>
    </row>
    <row r="934" s="13" customFormat="1">
      <c r="A934" s="13"/>
      <c r="B934" s="252"/>
      <c r="C934" s="253"/>
      <c r="D934" s="242" t="s">
        <v>488</v>
      </c>
      <c r="E934" s="254" t="s">
        <v>1</v>
      </c>
      <c r="F934" s="255" t="s">
        <v>1573</v>
      </c>
      <c r="G934" s="253"/>
      <c r="H934" s="256">
        <v>18.288</v>
      </c>
      <c r="I934" s="257"/>
      <c r="J934" s="253"/>
      <c r="K934" s="253"/>
      <c r="L934" s="258"/>
      <c r="M934" s="259"/>
      <c r="N934" s="260"/>
      <c r="O934" s="260"/>
      <c r="P934" s="260"/>
      <c r="Q934" s="260"/>
      <c r="R934" s="260"/>
      <c r="S934" s="260"/>
      <c r="T934" s="261"/>
      <c r="U934" s="13"/>
      <c r="V934" s="13"/>
      <c r="W934" s="13"/>
      <c r="X934" s="13"/>
      <c r="Y934" s="13"/>
      <c r="Z934" s="13"/>
      <c r="AA934" s="13"/>
      <c r="AB934" s="13"/>
      <c r="AC934" s="13"/>
      <c r="AD934" s="13"/>
      <c r="AE934" s="13"/>
      <c r="AT934" s="262" t="s">
        <v>488</v>
      </c>
      <c r="AU934" s="262" t="s">
        <v>92</v>
      </c>
      <c r="AV934" s="13" t="s">
        <v>92</v>
      </c>
      <c r="AW934" s="13" t="s">
        <v>38</v>
      </c>
      <c r="AX934" s="13" t="s">
        <v>83</v>
      </c>
      <c r="AY934" s="262" t="s">
        <v>355</v>
      </c>
    </row>
    <row r="935" s="16" customFormat="1">
      <c r="A935" s="16"/>
      <c r="B935" s="294"/>
      <c r="C935" s="295"/>
      <c r="D935" s="242" t="s">
        <v>488</v>
      </c>
      <c r="E935" s="296" t="s">
        <v>1</v>
      </c>
      <c r="F935" s="297" t="s">
        <v>623</v>
      </c>
      <c r="G935" s="295"/>
      <c r="H935" s="298">
        <v>18.288</v>
      </c>
      <c r="I935" s="299"/>
      <c r="J935" s="295"/>
      <c r="K935" s="295"/>
      <c r="L935" s="300"/>
      <c r="M935" s="301"/>
      <c r="N935" s="302"/>
      <c r="O935" s="302"/>
      <c r="P935" s="302"/>
      <c r="Q935" s="302"/>
      <c r="R935" s="302"/>
      <c r="S935" s="302"/>
      <c r="T935" s="303"/>
      <c r="U935" s="16"/>
      <c r="V935" s="16"/>
      <c r="W935" s="16"/>
      <c r="X935" s="16"/>
      <c r="Y935" s="16"/>
      <c r="Z935" s="16"/>
      <c r="AA935" s="16"/>
      <c r="AB935" s="16"/>
      <c r="AC935" s="16"/>
      <c r="AD935" s="16"/>
      <c r="AE935" s="16"/>
      <c r="AT935" s="304" t="s">
        <v>488</v>
      </c>
      <c r="AU935" s="304" t="s">
        <v>92</v>
      </c>
      <c r="AV935" s="16" t="s">
        <v>102</v>
      </c>
      <c r="AW935" s="16" t="s">
        <v>38</v>
      </c>
      <c r="AX935" s="16" t="s">
        <v>83</v>
      </c>
      <c r="AY935" s="304" t="s">
        <v>355</v>
      </c>
    </row>
    <row r="936" s="13" customFormat="1">
      <c r="A936" s="13"/>
      <c r="B936" s="252"/>
      <c r="C936" s="253"/>
      <c r="D936" s="242" t="s">
        <v>488</v>
      </c>
      <c r="E936" s="254" t="s">
        <v>1</v>
      </c>
      <c r="F936" s="255" t="s">
        <v>1574</v>
      </c>
      <c r="G936" s="253"/>
      <c r="H936" s="256">
        <v>19.25</v>
      </c>
      <c r="I936" s="257"/>
      <c r="J936" s="253"/>
      <c r="K936" s="253"/>
      <c r="L936" s="258"/>
      <c r="M936" s="259"/>
      <c r="N936" s="260"/>
      <c r="O936" s="260"/>
      <c r="P936" s="260"/>
      <c r="Q936" s="260"/>
      <c r="R936" s="260"/>
      <c r="S936" s="260"/>
      <c r="T936" s="261"/>
      <c r="U936" s="13"/>
      <c r="V936" s="13"/>
      <c r="W936" s="13"/>
      <c r="X936" s="13"/>
      <c r="Y936" s="13"/>
      <c r="Z936" s="13"/>
      <c r="AA936" s="13"/>
      <c r="AB936" s="13"/>
      <c r="AC936" s="13"/>
      <c r="AD936" s="13"/>
      <c r="AE936" s="13"/>
      <c r="AT936" s="262" t="s">
        <v>488</v>
      </c>
      <c r="AU936" s="262" t="s">
        <v>92</v>
      </c>
      <c r="AV936" s="13" t="s">
        <v>92</v>
      </c>
      <c r="AW936" s="13" t="s">
        <v>38</v>
      </c>
      <c r="AX936" s="13" t="s">
        <v>83</v>
      </c>
      <c r="AY936" s="262" t="s">
        <v>355</v>
      </c>
    </row>
    <row r="937" s="13" customFormat="1">
      <c r="A937" s="13"/>
      <c r="B937" s="252"/>
      <c r="C937" s="253"/>
      <c r="D937" s="242" t="s">
        <v>488</v>
      </c>
      <c r="E937" s="254" t="s">
        <v>1</v>
      </c>
      <c r="F937" s="255" t="s">
        <v>1575</v>
      </c>
      <c r="G937" s="253"/>
      <c r="H937" s="256">
        <v>60.188000000000002</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488</v>
      </c>
      <c r="AU937" s="262" t="s">
        <v>92</v>
      </c>
      <c r="AV937" s="13" t="s">
        <v>92</v>
      </c>
      <c r="AW937" s="13" t="s">
        <v>38</v>
      </c>
      <c r="AX937" s="13" t="s">
        <v>83</v>
      </c>
      <c r="AY937" s="262" t="s">
        <v>355</v>
      </c>
    </row>
    <row r="938" s="16" customFormat="1">
      <c r="A938" s="16"/>
      <c r="B938" s="294"/>
      <c r="C938" s="295"/>
      <c r="D938" s="242" t="s">
        <v>488</v>
      </c>
      <c r="E938" s="296" t="s">
        <v>1</v>
      </c>
      <c r="F938" s="297" t="s">
        <v>623</v>
      </c>
      <c r="G938" s="295"/>
      <c r="H938" s="298">
        <v>79.438000000000002</v>
      </c>
      <c r="I938" s="299"/>
      <c r="J938" s="295"/>
      <c r="K938" s="295"/>
      <c r="L938" s="300"/>
      <c r="M938" s="301"/>
      <c r="N938" s="302"/>
      <c r="O938" s="302"/>
      <c r="P938" s="302"/>
      <c r="Q938" s="302"/>
      <c r="R938" s="302"/>
      <c r="S938" s="302"/>
      <c r="T938" s="303"/>
      <c r="U938" s="16"/>
      <c r="V938" s="16"/>
      <c r="W938" s="16"/>
      <c r="X938" s="16"/>
      <c r="Y938" s="16"/>
      <c r="Z938" s="16"/>
      <c r="AA938" s="16"/>
      <c r="AB938" s="16"/>
      <c r="AC938" s="16"/>
      <c r="AD938" s="16"/>
      <c r="AE938" s="16"/>
      <c r="AT938" s="304" t="s">
        <v>488</v>
      </c>
      <c r="AU938" s="304" t="s">
        <v>92</v>
      </c>
      <c r="AV938" s="16" t="s">
        <v>102</v>
      </c>
      <c r="AW938" s="16" t="s">
        <v>38</v>
      </c>
      <c r="AX938" s="16" t="s">
        <v>83</v>
      </c>
      <c r="AY938" s="304" t="s">
        <v>355</v>
      </c>
    </row>
    <row r="939" s="13" customFormat="1">
      <c r="A939" s="13"/>
      <c r="B939" s="252"/>
      <c r="C939" s="253"/>
      <c r="D939" s="242" t="s">
        <v>488</v>
      </c>
      <c r="E939" s="254" t="s">
        <v>1</v>
      </c>
      <c r="F939" s="255" t="s">
        <v>1576</v>
      </c>
      <c r="G939" s="253"/>
      <c r="H939" s="256">
        <v>19.545000000000002</v>
      </c>
      <c r="I939" s="257"/>
      <c r="J939" s="253"/>
      <c r="K939" s="253"/>
      <c r="L939" s="258"/>
      <c r="M939" s="259"/>
      <c r="N939" s="260"/>
      <c r="O939" s="260"/>
      <c r="P939" s="260"/>
      <c r="Q939" s="260"/>
      <c r="R939" s="260"/>
      <c r="S939" s="260"/>
      <c r="T939" s="261"/>
      <c r="U939" s="13"/>
      <c r="V939" s="13"/>
      <c r="W939" s="13"/>
      <c r="X939" s="13"/>
      <c r="Y939" s="13"/>
      <c r="Z939" s="13"/>
      <c r="AA939" s="13"/>
      <c r="AB939" s="13"/>
      <c r="AC939" s="13"/>
      <c r="AD939" s="13"/>
      <c r="AE939" s="13"/>
      <c r="AT939" s="262" t="s">
        <v>488</v>
      </c>
      <c r="AU939" s="262" t="s">
        <v>92</v>
      </c>
      <c r="AV939" s="13" t="s">
        <v>92</v>
      </c>
      <c r="AW939" s="13" t="s">
        <v>38</v>
      </c>
      <c r="AX939" s="13" t="s">
        <v>83</v>
      </c>
      <c r="AY939" s="262" t="s">
        <v>355</v>
      </c>
    </row>
    <row r="940" s="14" customFormat="1">
      <c r="A940" s="14"/>
      <c r="B940" s="263"/>
      <c r="C940" s="264"/>
      <c r="D940" s="242" t="s">
        <v>488</v>
      </c>
      <c r="E940" s="265" t="s">
        <v>1</v>
      </c>
      <c r="F940" s="266" t="s">
        <v>490</v>
      </c>
      <c r="G940" s="264"/>
      <c r="H940" s="267">
        <v>117.271</v>
      </c>
      <c r="I940" s="268"/>
      <c r="J940" s="264"/>
      <c r="K940" s="264"/>
      <c r="L940" s="269"/>
      <c r="M940" s="270"/>
      <c r="N940" s="271"/>
      <c r="O940" s="271"/>
      <c r="P940" s="271"/>
      <c r="Q940" s="271"/>
      <c r="R940" s="271"/>
      <c r="S940" s="271"/>
      <c r="T940" s="272"/>
      <c r="U940" s="14"/>
      <c r="V940" s="14"/>
      <c r="W940" s="14"/>
      <c r="X940" s="14"/>
      <c r="Y940" s="14"/>
      <c r="Z940" s="14"/>
      <c r="AA940" s="14"/>
      <c r="AB940" s="14"/>
      <c r="AC940" s="14"/>
      <c r="AD940" s="14"/>
      <c r="AE940" s="14"/>
      <c r="AT940" s="273" t="s">
        <v>488</v>
      </c>
      <c r="AU940" s="273" t="s">
        <v>92</v>
      </c>
      <c r="AV940" s="14" t="s">
        <v>144</v>
      </c>
      <c r="AW940" s="14" t="s">
        <v>38</v>
      </c>
      <c r="AX940" s="14" t="s">
        <v>90</v>
      </c>
      <c r="AY940" s="273" t="s">
        <v>355</v>
      </c>
    </row>
    <row r="941" s="2" customFormat="1" ht="16.5" customHeight="1">
      <c r="A941" s="40"/>
      <c r="B941" s="41"/>
      <c r="C941" s="229" t="s">
        <v>1577</v>
      </c>
      <c r="D941" s="229" t="s">
        <v>358</v>
      </c>
      <c r="E941" s="230" t="s">
        <v>1578</v>
      </c>
      <c r="F941" s="231" t="s">
        <v>1579</v>
      </c>
      <c r="G941" s="232" t="s">
        <v>519</v>
      </c>
      <c r="H941" s="233">
        <v>5915.6009999999997</v>
      </c>
      <c r="I941" s="234"/>
      <c r="J941" s="235">
        <f>ROUND(I941*H941,2)</f>
        <v>0</v>
      </c>
      <c r="K941" s="231" t="s">
        <v>361</v>
      </c>
      <c r="L941" s="46"/>
      <c r="M941" s="236" t="s">
        <v>1</v>
      </c>
      <c r="N941" s="237" t="s">
        <v>48</v>
      </c>
      <c r="O941" s="93"/>
      <c r="P941" s="238">
        <f>O941*H941</f>
        <v>0</v>
      </c>
      <c r="Q941" s="238">
        <v>0.059819999999999998</v>
      </c>
      <c r="R941" s="238">
        <f>Q941*H941</f>
        <v>353.87125181999994</v>
      </c>
      <c r="S941" s="238">
        <v>0</v>
      </c>
      <c r="T941" s="239">
        <f>S941*H941</f>
        <v>0</v>
      </c>
      <c r="U941" s="40"/>
      <c r="V941" s="40"/>
      <c r="W941" s="40"/>
      <c r="X941" s="40"/>
      <c r="Y941" s="40"/>
      <c r="Z941" s="40"/>
      <c r="AA941" s="40"/>
      <c r="AB941" s="40"/>
      <c r="AC941" s="40"/>
      <c r="AD941" s="40"/>
      <c r="AE941" s="40"/>
      <c r="AR941" s="240" t="s">
        <v>419</v>
      </c>
      <c r="AT941" s="240" t="s">
        <v>358</v>
      </c>
      <c r="AU941" s="240" t="s">
        <v>92</v>
      </c>
      <c r="AY941" s="18" t="s">
        <v>355</v>
      </c>
      <c r="BE941" s="241">
        <f>IF(N941="základní",J941,0)</f>
        <v>0</v>
      </c>
      <c r="BF941" s="241">
        <f>IF(N941="snížená",J941,0)</f>
        <v>0</v>
      </c>
      <c r="BG941" s="241">
        <f>IF(N941="zákl. přenesená",J941,0)</f>
        <v>0</v>
      </c>
      <c r="BH941" s="241">
        <f>IF(N941="sníž. přenesená",J941,0)</f>
        <v>0</v>
      </c>
      <c r="BI941" s="241">
        <f>IF(N941="nulová",J941,0)</f>
        <v>0</v>
      </c>
      <c r="BJ941" s="18" t="s">
        <v>90</v>
      </c>
      <c r="BK941" s="241">
        <f>ROUND(I941*H941,2)</f>
        <v>0</v>
      </c>
      <c r="BL941" s="18" t="s">
        <v>419</v>
      </c>
      <c r="BM941" s="240" t="s">
        <v>1580</v>
      </c>
    </row>
    <row r="942" s="2" customFormat="1">
      <c r="A942" s="40"/>
      <c r="B942" s="41"/>
      <c r="C942" s="42"/>
      <c r="D942" s="242" t="s">
        <v>368</v>
      </c>
      <c r="E942" s="42"/>
      <c r="F942" s="243" t="s">
        <v>1560</v>
      </c>
      <c r="G942" s="42"/>
      <c r="H942" s="42"/>
      <c r="I942" s="244"/>
      <c r="J942" s="42"/>
      <c r="K942" s="42"/>
      <c r="L942" s="46"/>
      <c r="M942" s="245"/>
      <c r="N942" s="246"/>
      <c r="O942" s="93"/>
      <c r="P942" s="93"/>
      <c r="Q942" s="93"/>
      <c r="R942" s="93"/>
      <c r="S942" s="93"/>
      <c r="T942" s="94"/>
      <c r="U942" s="40"/>
      <c r="V942" s="40"/>
      <c r="W942" s="40"/>
      <c r="X942" s="40"/>
      <c r="Y942" s="40"/>
      <c r="Z942" s="40"/>
      <c r="AA942" s="40"/>
      <c r="AB942" s="40"/>
      <c r="AC942" s="40"/>
      <c r="AD942" s="40"/>
      <c r="AE942" s="40"/>
      <c r="AT942" s="18" t="s">
        <v>368</v>
      </c>
      <c r="AU942" s="18" t="s">
        <v>92</v>
      </c>
    </row>
    <row r="943" s="15" customFormat="1">
      <c r="A943" s="15"/>
      <c r="B943" s="274"/>
      <c r="C943" s="275"/>
      <c r="D943" s="242" t="s">
        <v>488</v>
      </c>
      <c r="E943" s="276" t="s">
        <v>1</v>
      </c>
      <c r="F943" s="277" t="s">
        <v>612</v>
      </c>
      <c r="G943" s="275"/>
      <c r="H943" s="276" t="s">
        <v>1</v>
      </c>
      <c r="I943" s="278"/>
      <c r="J943" s="275"/>
      <c r="K943" s="275"/>
      <c r="L943" s="279"/>
      <c r="M943" s="280"/>
      <c r="N943" s="281"/>
      <c r="O943" s="281"/>
      <c r="P943" s="281"/>
      <c r="Q943" s="281"/>
      <c r="R943" s="281"/>
      <c r="S943" s="281"/>
      <c r="T943" s="282"/>
      <c r="U943" s="15"/>
      <c r="V943" s="15"/>
      <c r="W943" s="15"/>
      <c r="X943" s="15"/>
      <c r="Y943" s="15"/>
      <c r="Z943" s="15"/>
      <c r="AA943" s="15"/>
      <c r="AB943" s="15"/>
      <c r="AC943" s="15"/>
      <c r="AD943" s="15"/>
      <c r="AE943" s="15"/>
      <c r="AT943" s="283" t="s">
        <v>488</v>
      </c>
      <c r="AU943" s="283" t="s">
        <v>92</v>
      </c>
      <c r="AV943" s="15" t="s">
        <v>90</v>
      </c>
      <c r="AW943" s="15" t="s">
        <v>38</v>
      </c>
      <c r="AX943" s="15" t="s">
        <v>83</v>
      </c>
      <c r="AY943" s="283" t="s">
        <v>355</v>
      </c>
    </row>
    <row r="944" s="13" customFormat="1">
      <c r="A944" s="13"/>
      <c r="B944" s="252"/>
      <c r="C944" s="253"/>
      <c r="D944" s="242" t="s">
        <v>488</v>
      </c>
      <c r="E944" s="254" t="s">
        <v>1</v>
      </c>
      <c r="F944" s="255" t="s">
        <v>1581</v>
      </c>
      <c r="G944" s="253"/>
      <c r="H944" s="256">
        <v>938.80700000000002</v>
      </c>
      <c r="I944" s="257"/>
      <c r="J944" s="253"/>
      <c r="K944" s="253"/>
      <c r="L944" s="258"/>
      <c r="M944" s="259"/>
      <c r="N944" s="260"/>
      <c r="O944" s="260"/>
      <c r="P944" s="260"/>
      <c r="Q944" s="260"/>
      <c r="R944" s="260"/>
      <c r="S944" s="260"/>
      <c r="T944" s="261"/>
      <c r="U944" s="13"/>
      <c r="V944" s="13"/>
      <c r="W944" s="13"/>
      <c r="X944" s="13"/>
      <c r="Y944" s="13"/>
      <c r="Z944" s="13"/>
      <c r="AA944" s="13"/>
      <c r="AB944" s="13"/>
      <c r="AC944" s="13"/>
      <c r="AD944" s="13"/>
      <c r="AE944" s="13"/>
      <c r="AT944" s="262" t="s">
        <v>488</v>
      </c>
      <c r="AU944" s="262" t="s">
        <v>92</v>
      </c>
      <c r="AV944" s="13" t="s">
        <v>92</v>
      </c>
      <c r="AW944" s="13" t="s">
        <v>38</v>
      </c>
      <c r="AX944" s="13" t="s">
        <v>83</v>
      </c>
      <c r="AY944" s="262" t="s">
        <v>355</v>
      </c>
    </row>
    <row r="945" s="15" customFormat="1">
      <c r="A945" s="15"/>
      <c r="B945" s="274"/>
      <c r="C945" s="275"/>
      <c r="D945" s="242" t="s">
        <v>488</v>
      </c>
      <c r="E945" s="276" t="s">
        <v>1</v>
      </c>
      <c r="F945" s="277" t="s">
        <v>1582</v>
      </c>
      <c r="G945" s="275"/>
      <c r="H945" s="276" t="s">
        <v>1</v>
      </c>
      <c r="I945" s="278"/>
      <c r="J945" s="275"/>
      <c r="K945" s="275"/>
      <c r="L945" s="279"/>
      <c r="M945" s="280"/>
      <c r="N945" s="281"/>
      <c r="O945" s="281"/>
      <c r="P945" s="281"/>
      <c r="Q945" s="281"/>
      <c r="R945" s="281"/>
      <c r="S945" s="281"/>
      <c r="T945" s="282"/>
      <c r="U945" s="15"/>
      <c r="V945" s="15"/>
      <c r="W945" s="15"/>
      <c r="X945" s="15"/>
      <c r="Y945" s="15"/>
      <c r="Z945" s="15"/>
      <c r="AA945" s="15"/>
      <c r="AB945" s="15"/>
      <c r="AC945" s="15"/>
      <c r="AD945" s="15"/>
      <c r="AE945" s="15"/>
      <c r="AT945" s="283" t="s">
        <v>488</v>
      </c>
      <c r="AU945" s="283" t="s">
        <v>92</v>
      </c>
      <c r="AV945" s="15" t="s">
        <v>90</v>
      </c>
      <c r="AW945" s="15" t="s">
        <v>38</v>
      </c>
      <c r="AX945" s="15" t="s">
        <v>83</v>
      </c>
      <c r="AY945" s="283" t="s">
        <v>355</v>
      </c>
    </row>
    <row r="946" s="13" customFormat="1">
      <c r="A946" s="13"/>
      <c r="B946" s="252"/>
      <c r="C946" s="253"/>
      <c r="D946" s="242" t="s">
        <v>488</v>
      </c>
      <c r="E946" s="254" t="s">
        <v>1</v>
      </c>
      <c r="F946" s="255" t="s">
        <v>1583</v>
      </c>
      <c r="G946" s="253"/>
      <c r="H946" s="256">
        <v>578.43799999999999</v>
      </c>
      <c r="I946" s="257"/>
      <c r="J946" s="253"/>
      <c r="K946" s="253"/>
      <c r="L946" s="258"/>
      <c r="M946" s="259"/>
      <c r="N946" s="260"/>
      <c r="O946" s="260"/>
      <c r="P946" s="260"/>
      <c r="Q946" s="260"/>
      <c r="R946" s="260"/>
      <c r="S946" s="260"/>
      <c r="T946" s="261"/>
      <c r="U946" s="13"/>
      <c r="V946" s="13"/>
      <c r="W946" s="13"/>
      <c r="X946" s="13"/>
      <c r="Y946" s="13"/>
      <c r="Z946" s="13"/>
      <c r="AA946" s="13"/>
      <c r="AB946" s="13"/>
      <c r="AC946" s="13"/>
      <c r="AD946" s="13"/>
      <c r="AE946" s="13"/>
      <c r="AT946" s="262" t="s">
        <v>488</v>
      </c>
      <c r="AU946" s="262" t="s">
        <v>92</v>
      </c>
      <c r="AV946" s="13" t="s">
        <v>92</v>
      </c>
      <c r="AW946" s="13" t="s">
        <v>38</v>
      </c>
      <c r="AX946" s="13" t="s">
        <v>83</v>
      </c>
      <c r="AY946" s="262" t="s">
        <v>355</v>
      </c>
    </row>
    <row r="947" s="13" customFormat="1">
      <c r="A947" s="13"/>
      <c r="B947" s="252"/>
      <c r="C947" s="253"/>
      <c r="D947" s="242" t="s">
        <v>488</v>
      </c>
      <c r="E947" s="254" t="s">
        <v>1</v>
      </c>
      <c r="F947" s="255" t="s">
        <v>1584</v>
      </c>
      <c r="G947" s="253"/>
      <c r="H947" s="256">
        <v>7.5</v>
      </c>
      <c r="I947" s="257"/>
      <c r="J947" s="253"/>
      <c r="K947" s="253"/>
      <c r="L947" s="258"/>
      <c r="M947" s="259"/>
      <c r="N947" s="260"/>
      <c r="O947" s="260"/>
      <c r="P947" s="260"/>
      <c r="Q947" s="260"/>
      <c r="R947" s="260"/>
      <c r="S947" s="260"/>
      <c r="T947" s="261"/>
      <c r="U947" s="13"/>
      <c r="V947" s="13"/>
      <c r="W947" s="13"/>
      <c r="X947" s="13"/>
      <c r="Y947" s="13"/>
      <c r="Z947" s="13"/>
      <c r="AA947" s="13"/>
      <c r="AB947" s="13"/>
      <c r="AC947" s="13"/>
      <c r="AD947" s="13"/>
      <c r="AE947" s="13"/>
      <c r="AT947" s="262" t="s">
        <v>488</v>
      </c>
      <c r="AU947" s="262" t="s">
        <v>92</v>
      </c>
      <c r="AV947" s="13" t="s">
        <v>92</v>
      </c>
      <c r="AW947" s="13" t="s">
        <v>38</v>
      </c>
      <c r="AX947" s="13" t="s">
        <v>83</v>
      </c>
      <c r="AY947" s="262" t="s">
        <v>355</v>
      </c>
    </row>
    <row r="948" s="13" customFormat="1">
      <c r="A948" s="13"/>
      <c r="B948" s="252"/>
      <c r="C948" s="253"/>
      <c r="D948" s="242" t="s">
        <v>488</v>
      </c>
      <c r="E948" s="254" t="s">
        <v>1</v>
      </c>
      <c r="F948" s="255" t="s">
        <v>1585</v>
      </c>
      <c r="G948" s="253"/>
      <c r="H948" s="256">
        <v>912.18799999999999</v>
      </c>
      <c r="I948" s="257"/>
      <c r="J948" s="253"/>
      <c r="K948" s="253"/>
      <c r="L948" s="258"/>
      <c r="M948" s="259"/>
      <c r="N948" s="260"/>
      <c r="O948" s="260"/>
      <c r="P948" s="260"/>
      <c r="Q948" s="260"/>
      <c r="R948" s="260"/>
      <c r="S948" s="260"/>
      <c r="T948" s="261"/>
      <c r="U948" s="13"/>
      <c r="V948" s="13"/>
      <c r="W948" s="13"/>
      <c r="X948" s="13"/>
      <c r="Y948" s="13"/>
      <c r="Z948" s="13"/>
      <c r="AA948" s="13"/>
      <c r="AB948" s="13"/>
      <c r="AC948" s="13"/>
      <c r="AD948" s="13"/>
      <c r="AE948" s="13"/>
      <c r="AT948" s="262" t="s">
        <v>488</v>
      </c>
      <c r="AU948" s="262" t="s">
        <v>92</v>
      </c>
      <c r="AV948" s="13" t="s">
        <v>92</v>
      </c>
      <c r="AW948" s="13" t="s">
        <v>38</v>
      </c>
      <c r="AX948" s="13" t="s">
        <v>83</v>
      </c>
      <c r="AY948" s="262" t="s">
        <v>355</v>
      </c>
    </row>
    <row r="949" s="13" customFormat="1">
      <c r="A949" s="13"/>
      <c r="B949" s="252"/>
      <c r="C949" s="253"/>
      <c r="D949" s="242" t="s">
        <v>488</v>
      </c>
      <c r="E949" s="254" t="s">
        <v>1</v>
      </c>
      <c r="F949" s="255" t="s">
        <v>1586</v>
      </c>
      <c r="G949" s="253"/>
      <c r="H949" s="256">
        <v>887.90599999999995</v>
      </c>
      <c r="I949" s="257"/>
      <c r="J949" s="253"/>
      <c r="K949" s="253"/>
      <c r="L949" s="258"/>
      <c r="M949" s="259"/>
      <c r="N949" s="260"/>
      <c r="O949" s="260"/>
      <c r="P949" s="260"/>
      <c r="Q949" s="260"/>
      <c r="R949" s="260"/>
      <c r="S949" s="260"/>
      <c r="T949" s="261"/>
      <c r="U949" s="13"/>
      <c r="V949" s="13"/>
      <c r="W949" s="13"/>
      <c r="X949" s="13"/>
      <c r="Y949" s="13"/>
      <c r="Z949" s="13"/>
      <c r="AA949" s="13"/>
      <c r="AB949" s="13"/>
      <c r="AC949" s="13"/>
      <c r="AD949" s="13"/>
      <c r="AE949" s="13"/>
      <c r="AT949" s="262" t="s">
        <v>488</v>
      </c>
      <c r="AU949" s="262" t="s">
        <v>92</v>
      </c>
      <c r="AV949" s="13" t="s">
        <v>92</v>
      </c>
      <c r="AW949" s="13" t="s">
        <v>38</v>
      </c>
      <c r="AX949" s="13" t="s">
        <v>83</v>
      </c>
      <c r="AY949" s="262" t="s">
        <v>355</v>
      </c>
    </row>
    <row r="950" s="13" customFormat="1">
      <c r="A950" s="13"/>
      <c r="B950" s="252"/>
      <c r="C950" s="253"/>
      <c r="D950" s="242" t="s">
        <v>488</v>
      </c>
      <c r="E950" s="254" t="s">
        <v>1</v>
      </c>
      <c r="F950" s="255" t="s">
        <v>1587</v>
      </c>
      <c r="G950" s="253"/>
      <c r="H950" s="256">
        <v>219.328</v>
      </c>
      <c r="I950" s="257"/>
      <c r="J950" s="253"/>
      <c r="K950" s="253"/>
      <c r="L950" s="258"/>
      <c r="M950" s="259"/>
      <c r="N950" s="260"/>
      <c r="O950" s="260"/>
      <c r="P950" s="260"/>
      <c r="Q950" s="260"/>
      <c r="R950" s="260"/>
      <c r="S950" s="260"/>
      <c r="T950" s="261"/>
      <c r="U950" s="13"/>
      <c r="V950" s="13"/>
      <c r="W950" s="13"/>
      <c r="X950" s="13"/>
      <c r="Y950" s="13"/>
      <c r="Z950" s="13"/>
      <c r="AA950" s="13"/>
      <c r="AB950" s="13"/>
      <c r="AC950" s="13"/>
      <c r="AD950" s="13"/>
      <c r="AE950" s="13"/>
      <c r="AT950" s="262" t="s">
        <v>488</v>
      </c>
      <c r="AU950" s="262" t="s">
        <v>92</v>
      </c>
      <c r="AV950" s="13" t="s">
        <v>92</v>
      </c>
      <c r="AW950" s="13" t="s">
        <v>38</v>
      </c>
      <c r="AX950" s="13" t="s">
        <v>83</v>
      </c>
      <c r="AY950" s="262" t="s">
        <v>355</v>
      </c>
    </row>
    <row r="951" s="16" customFormat="1">
      <c r="A951" s="16"/>
      <c r="B951" s="294"/>
      <c r="C951" s="295"/>
      <c r="D951" s="242" t="s">
        <v>488</v>
      </c>
      <c r="E951" s="296" t="s">
        <v>1</v>
      </c>
      <c r="F951" s="297" t="s">
        <v>623</v>
      </c>
      <c r="G951" s="295"/>
      <c r="H951" s="298">
        <v>3544.1669999999999</v>
      </c>
      <c r="I951" s="299"/>
      <c r="J951" s="295"/>
      <c r="K951" s="295"/>
      <c r="L951" s="300"/>
      <c r="M951" s="301"/>
      <c r="N951" s="302"/>
      <c r="O951" s="302"/>
      <c r="P951" s="302"/>
      <c r="Q951" s="302"/>
      <c r="R951" s="302"/>
      <c r="S951" s="302"/>
      <c r="T951" s="303"/>
      <c r="U951" s="16"/>
      <c r="V951" s="16"/>
      <c r="W951" s="16"/>
      <c r="X951" s="16"/>
      <c r="Y951" s="16"/>
      <c r="Z951" s="16"/>
      <c r="AA951" s="16"/>
      <c r="AB951" s="16"/>
      <c r="AC951" s="16"/>
      <c r="AD951" s="16"/>
      <c r="AE951" s="16"/>
      <c r="AT951" s="304" t="s">
        <v>488</v>
      </c>
      <c r="AU951" s="304" t="s">
        <v>92</v>
      </c>
      <c r="AV951" s="16" t="s">
        <v>102</v>
      </c>
      <c r="AW951" s="16" t="s">
        <v>38</v>
      </c>
      <c r="AX951" s="16" t="s">
        <v>83</v>
      </c>
      <c r="AY951" s="304" t="s">
        <v>355</v>
      </c>
    </row>
    <row r="952" s="13" customFormat="1">
      <c r="A952" s="13"/>
      <c r="B952" s="252"/>
      <c r="C952" s="253"/>
      <c r="D952" s="242" t="s">
        <v>488</v>
      </c>
      <c r="E952" s="254" t="s">
        <v>1</v>
      </c>
      <c r="F952" s="255" t="s">
        <v>1588</v>
      </c>
      <c r="G952" s="253"/>
      <c r="H952" s="256">
        <v>155.92500000000001</v>
      </c>
      <c r="I952" s="257"/>
      <c r="J952" s="253"/>
      <c r="K952" s="253"/>
      <c r="L952" s="258"/>
      <c r="M952" s="259"/>
      <c r="N952" s="260"/>
      <c r="O952" s="260"/>
      <c r="P952" s="260"/>
      <c r="Q952" s="260"/>
      <c r="R952" s="260"/>
      <c r="S952" s="260"/>
      <c r="T952" s="261"/>
      <c r="U952" s="13"/>
      <c r="V952" s="13"/>
      <c r="W952" s="13"/>
      <c r="X952" s="13"/>
      <c r="Y952" s="13"/>
      <c r="Z952" s="13"/>
      <c r="AA952" s="13"/>
      <c r="AB952" s="13"/>
      <c r="AC952" s="13"/>
      <c r="AD952" s="13"/>
      <c r="AE952" s="13"/>
      <c r="AT952" s="262" t="s">
        <v>488</v>
      </c>
      <c r="AU952" s="262" t="s">
        <v>92</v>
      </c>
      <c r="AV952" s="13" t="s">
        <v>92</v>
      </c>
      <c r="AW952" s="13" t="s">
        <v>38</v>
      </c>
      <c r="AX952" s="13" t="s">
        <v>83</v>
      </c>
      <c r="AY952" s="262" t="s">
        <v>355</v>
      </c>
    </row>
    <row r="953" s="13" customFormat="1">
      <c r="A953" s="13"/>
      <c r="B953" s="252"/>
      <c r="C953" s="253"/>
      <c r="D953" s="242" t="s">
        <v>488</v>
      </c>
      <c r="E953" s="254" t="s">
        <v>1</v>
      </c>
      <c r="F953" s="255" t="s">
        <v>1589</v>
      </c>
      <c r="G953" s="253"/>
      <c r="H953" s="256">
        <v>443.75599999999997</v>
      </c>
      <c r="I953" s="257"/>
      <c r="J953" s="253"/>
      <c r="K953" s="253"/>
      <c r="L953" s="258"/>
      <c r="M953" s="259"/>
      <c r="N953" s="260"/>
      <c r="O953" s="260"/>
      <c r="P953" s="260"/>
      <c r="Q953" s="260"/>
      <c r="R953" s="260"/>
      <c r="S953" s="260"/>
      <c r="T953" s="261"/>
      <c r="U953" s="13"/>
      <c r="V953" s="13"/>
      <c r="W953" s="13"/>
      <c r="X953" s="13"/>
      <c r="Y953" s="13"/>
      <c r="Z953" s="13"/>
      <c r="AA953" s="13"/>
      <c r="AB953" s="13"/>
      <c r="AC953" s="13"/>
      <c r="AD953" s="13"/>
      <c r="AE953" s="13"/>
      <c r="AT953" s="262" t="s">
        <v>488</v>
      </c>
      <c r="AU953" s="262" t="s">
        <v>92</v>
      </c>
      <c r="AV953" s="13" t="s">
        <v>92</v>
      </c>
      <c r="AW953" s="13" t="s">
        <v>38</v>
      </c>
      <c r="AX953" s="13" t="s">
        <v>83</v>
      </c>
      <c r="AY953" s="262" t="s">
        <v>355</v>
      </c>
    </row>
    <row r="954" s="13" customFormat="1">
      <c r="A954" s="13"/>
      <c r="B954" s="252"/>
      <c r="C954" s="253"/>
      <c r="D954" s="242" t="s">
        <v>488</v>
      </c>
      <c r="E954" s="254" t="s">
        <v>1</v>
      </c>
      <c r="F954" s="255" t="s">
        <v>1590</v>
      </c>
      <c r="G954" s="253"/>
      <c r="H954" s="256">
        <v>270.375</v>
      </c>
      <c r="I954" s="257"/>
      <c r="J954" s="253"/>
      <c r="K954" s="253"/>
      <c r="L954" s="258"/>
      <c r="M954" s="259"/>
      <c r="N954" s="260"/>
      <c r="O954" s="260"/>
      <c r="P954" s="260"/>
      <c r="Q954" s="260"/>
      <c r="R954" s="260"/>
      <c r="S954" s="260"/>
      <c r="T954" s="261"/>
      <c r="U954" s="13"/>
      <c r="V954" s="13"/>
      <c r="W954" s="13"/>
      <c r="X954" s="13"/>
      <c r="Y954" s="13"/>
      <c r="Z954" s="13"/>
      <c r="AA954" s="13"/>
      <c r="AB954" s="13"/>
      <c r="AC954" s="13"/>
      <c r="AD954" s="13"/>
      <c r="AE954" s="13"/>
      <c r="AT954" s="262" t="s">
        <v>488</v>
      </c>
      <c r="AU954" s="262" t="s">
        <v>92</v>
      </c>
      <c r="AV954" s="13" t="s">
        <v>92</v>
      </c>
      <c r="AW954" s="13" t="s">
        <v>38</v>
      </c>
      <c r="AX954" s="13" t="s">
        <v>83</v>
      </c>
      <c r="AY954" s="262" t="s">
        <v>355</v>
      </c>
    </row>
    <row r="955" s="13" customFormat="1">
      <c r="A955" s="13"/>
      <c r="B955" s="252"/>
      <c r="C955" s="253"/>
      <c r="D955" s="242" t="s">
        <v>488</v>
      </c>
      <c r="E955" s="254" t="s">
        <v>1</v>
      </c>
      <c r="F955" s="255" t="s">
        <v>1591</v>
      </c>
      <c r="G955" s="253"/>
      <c r="H955" s="256">
        <v>507.75</v>
      </c>
      <c r="I955" s="257"/>
      <c r="J955" s="253"/>
      <c r="K955" s="253"/>
      <c r="L955" s="258"/>
      <c r="M955" s="259"/>
      <c r="N955" s="260"/>
      <c r="O955" s="260"/>
      <c r="P955" s="260"/>
      <c r="Q955" s="260"/>
      <c r="R955" s="260"/>
      <c r="S955" s="260"/>
      <c r="T955" s="261"/>
      <c r="U955" s="13"/>
      <c r="V955" s="13"/>
      <c r="W955" s="13"/>
      <c r="X955" s="13"/>
      <c r="Y955" s="13"/>
      <c r="Z955" s="13"/>
      <c r="AA955" s="13"/>
      <c r="AB955" s="13"/>
      <c r="AC955" s="13"/>
      <c r="AD955" s="13"/>
      <c r="AE955" s="13"/>
      <c r="AT955" s="262" t="s">
        <v>488</v>
      </c>
      <c r="AU955" s="262" t="s">
        <v>92</v>
      </c>
      <c r="AV955" s="13" t="s">
        <v>92</v>
      </c>
      <c r="AW955" s="13" t="s">
        <v>38</v>
      </c>
      <c r="AX955" s="13" t="s">
        <v>83</v>
      </c>
      <c r="AY955" s="262" t="s">
        <v>355</v>
      </c>
    </row>
    <row r="956" s="13" customFormat="1">
      <c r="A956" s="13"/>
      <c r="B956" s="252"/>
      <c r="C956" s="253"/>
      <c r="D956" s="242" t="s">
        <v>488</v>
      </c>
      <c r="E956" s="254" t="s">
        <v>1</v>
      </c>
      <c r="F956" s="255" t="s">
        <v>1592</v>
      </c>
      <c r="G956" s="253"/>
      <c r="H956" s="256">
        <v>37.75</v>
      </c>
      <c r="I956" s="257"/>
      <c r="J956" s="253"/>
      <c r="K956" s="253"/>
      <c r="L956" s="258"/>
      <c r="M956" s="259"/>
      <c r="N956" s="260"/>
      <c r="O956" s="260"/>
      <c r="P956" s="260"/>
      <c r="Q956" s="260"/>
      <c r="R956" s="260"/>
      <c r="S956" s="260"/>
      <c r="T956" s="261"/>
      <c r="U956" s="13"/>
      <c r="V956" s="13"/>
      <c r="W956" s="13"/>
      <c r="X956" s="13"/>
      <c r="Y956" s="13"/>
      <c r="Z956" s="13"/>
      <c r="AA956" s="13"/>
      <c r="AB956" s="13"/>
      <c r="AC956" s="13"/>
      <c r="AD956" s="13"/>
      <c r="AE956" s="13"/>
      <c r="AT956" s="262" t="s">
        <v>488</v>
      </c>
      <c r="AU956" s="262" t="s">
        <v>92</v>
      </c>
      <c r="AV956" s="13" t="s">
        <v>92</v>
      </c>
      <c r="AW956" s="13" t="s">
        <v>38</v>
      </c>
      <c r="AX956" s="13" t="s">
        <v>83</v>
      </c>
      <c r="AY956" s="262" t="s">
        <v>355</v>
      </c>
    </row>
    <row r="957" s="16" customFormat="1">
      <c r="A957" s="16"/>
      <c r="B957" s="294"/>
      <c r="C957" s="295"/>
      <c r="D957" s="242" t="s">
        <v>488</v>
      </c>
      <c r="E957" s="296" t="s">
        <v>1</v>
      </c>
      <c r="F957" s="297" t="s">
        <v>623</v>
      </c>
      <c r="G957" s="295"/>
      <c r="H957" s="298">
        <v>1415.556</v>
      </c>
      <c r="I957" s="299"/>
      <c r="J957" s="295"/>
      <c r="K957" s="295"/>
      <c r="L957" s="300"/>
      <c r="M957" s="301"/>
      <c r="N957" s="302"/>
      <c r="O957" s="302"/>
      <c r="P957" s="302"/>
      <c r="Q957" s="302"/>
      <c r="R957" s="302"/>
      <c r="S957" s="302"/>
      <c r="T957" s="303"/>
      <c r="U957" s="16"/>
      <c r="V957" s="16"/>
      <c r="W957" s="16"/>
      <c r="X957" s="16"/>
      <c r="Y957" s="16"/>
      <c r="Z957" s="16"/>
      <c r="AA957" s="16"/>
      <c r="AB957" s="16"/>
      <c r="AC957" s="16"/>
      <c r="AD957" s="16"/>
      <c r="AE957" s="16"/>
      <c r="AT957" s="304" t="s">
        <v>488</v>
      </c>
      <c r="AU957" s="304" t="s">
        <v>92</v>
      </c>
      <c r="AV957" s="16" t="s">
        <v>102</v>
      </c>
      <c r="AW957" s="16" t="s">
        <v>38</v>
      </c>
      <c r="AX957" s="16" t="s">
        <v>83</v>
      </c>
      <c r="AY957" s="304" t="s">
        <v>355</v>
      </c>
    </row>
    <row r="958" s="13" customFormat="1">
      <c r="A958" s="13"/>
      <c r="B958" s="252"/>
      <c r="C958" s="253"/>
      <c r="D958" s="242" t="s">
        <v>488</v>
      </c>
      <c r="E958" s="254" t="s">
        <v>1</v>
      </c>
      <c r="F958" s="255" t="s">
        <v>1593</v>
      </c>
      <c r="G958" s="253"/>
      <c r="H958" s="256">
        <v>955.87800000000004</v>
      </c>
      <c r="I958" s="257"/>
      <c r="J958" s="253"/>
      <c r="K958" s="253"/>
      <c r="L958" s="258"/>
      <c r="M958" s="259"/>
      <c r="N958" s="260"/>
      <c r="O958" s="260"/>
      <c r="P958" s="260"/>
      <c r="Q958" s="260"/>
      <c r="R958" s="260"/>
      <c r="S958" s="260"/>
      <c r="T958" s="261"/>
      <c r="U958" s="13"/>
      <c r="V958" s="13"/>
      <c r="W958" s="13"/>
      <c r="X958" s="13"/>
      <c r="Y958" s="13"/>
      <c r="Z958" s="13"/>
      <c r="AA958" s="13"/>
      <c r="AB958" s="13"/>
      <c r="AC958" s="13"/>
      <c r="AD958" s="13"/>
      <c r="AE958" s="13"/>
      <c r="AT958" s="262" t="s">
        <v>488</v>
      </c>
      <c r="AU958" s="262" t="s">
        <v>92</v>
      </c>
      <c r="AV958" s="13" t="s">
        <v>92</v>
      </c>
      <c r="AW958" s="13" t="s">
        <v>38</v>
      </c>
      <c r="AX958" s="13" t="s">
        <v>83</v>
      </c>
      <c r="AY958" s="262" t="s">
        <v>355</v>
      </c>
    </row>
    <row r="959" s="14" customFormat="1">
      <c r="A959" s="14"/>
      <c r="B959" s="263"/>
      <c r="C959" s="264"/>
      <c r="D959" s="242" t="s">
        <v>488</v>
      </c>
      <c r="E959" s="265" t="s">
        <v>1</v>
      </c>
      <c r="F959" s="266" t="s">
        <v>490</v>
      </c>
      <c r="G959" s="264"/>
      <c r="H959" s="267">
        <v>5915.6009999999997</v>
      </c>
      <c r="I959" s="268"/>
      <c r="J959" s="264"/>
      <c r="K959" s="264"/>
      <c r="L959" s="269"/>
      <c r="M959" s="270"/>
      <c r="N959" s="271"/>
      <c r="O959" s="271"/>
      <c r="P959" s="271"/>
      <c r="Q959" s="271"/>
      <c r="R959" s="271"/>
      <c r="S959" s="271"/>
      <c r="T959" s="272"/>
      <c r="U959" s="14"/>
      <c r="V959" s="14"/>
      <c r="W959" s="14"/>
      <c r="X959" s="14"/>
      <c r="Y959" s="14"/>
      <c r="Z959" s="14"/>
      <c r="AA959" s="14"/>
      <c r="AB959" s="14"/>
      <c r="AC959" s="14"/>
      <c r="AD959" s="14"/>
      <c r="AE959" s="14"/>
      <c r="AT959" s="273" t="s">
        <v>488</v>
      </c>
      <c r="AU959" s="273" t="s">
        <v>92</v>
      </c>
      <c r="AV959" s="14" t="s">
        <v>144</v>
      </c>
      <c r="AW959" s="14" t="s">
        <v>38</v>
      </c>
      <c r="AX959" s="14" t="s">
        <v>90</v>
      </c>
      <c r="AY959" s="273" t="s">
        <v>355</v>
      </c>
    </row>
    <row r="960" s="2" customFormat="1" ht="16.5" customHeight="1">
      <c r="A960" s="40"/>
      <c r="B960" s="41"/>
      <c r="C960" s="284" t="s">
        <v>1594</v>
      </c>
      <c r="D960" s="284" t="s">
        <v>522</v>
      </c>
      <c r="E960" s="285" t="s">
        <v>1595</v>
      </c>
      <c r="F960" s="286" t="s">
        <v>1596</v>
      </c>
      <c r="G960" s="287" t="s">
        <v>519</v>
      </c>
      <c r="H960" s="288">
        <v>1629.21</v>
      </c>
      <c r="I960" s="289"/>
      <c r="J960" s="290">
        <f>ROUND(I960*H960,2)</f>
        <v>0</v>
      </c>
      <c r="K960" s="286" t="s">
        <v>525</v>
      </c>
      <c r="L960" s="291"/>
      <c r="M960" s="292" t="s">
        <v>1</v>
      </c>
      <c r="N960" s="293" t="s">
        <v>48</v>
      </c>
      <c r="O960" s="93"/>
      <c r="P960" s="238">
        <f>O960*H960</f>
        <v>0</v>
      </c>
      <c r="Q960" s="238">
        <v>0.0138</v>
      </c>
      <c r="R960" s="238">
        <f>Q960*H960</f>
        <v>22.483098000000002</v>
      </c>
      <c r="S960" s="238">
        <v>0</v>
      </c>
      <c r="T960" s="239">
        <f>S960*H960</f>
        <v>0</v>
      </c>
      <c r="U960" s="40"/>
      <c r="V960" s="40"/>
      <c r="W960" s="40"/>
      <c r="X960" s="40"/>
      <c r="Y960" s="40"/>
      <c r="Z960" s="40"/>
      <c r="AA960" s="40"/>
      <c r="AB960" s="40"/>
      <c r="AC960" s="40"/>
      <c r="AD960" s="40"/>
      <c r="AE960" s="40"/>
      <c r="AR960" s="240" t="s">
        <v>649</v>
      </c>
      <c r="AT960" s="240" t="s">
        <v>522</v>
      </c>
      <c r="AU960" s="240" t="s">
        <v>92</v>
      </c>
      <c r="AY960" s="18" t="s">
        <v>355</v>
      </c>
      <c r="BE960" s="241">
        <f>IF(N960="základní",J960,0)</f>
        <v>0</v>
      </c>
      <c r="BF960" s="241">
        <f>IF(N960="snížená",J960,0)</f>
        <v>0</v>
      </c>
      <c r="BG960" s="241">
        <f>IF(N960="zákl. přenesená",J960,0)</f>
        <v>0</v>
      </c>
      <c r="BH960" s="241">
        <f>IF(N960="sníž. přenesená",J960,0)</f>
        <v>0</v>
      </c>
      <c r="BI960" s="241">
        <f>IF(N960="nulová",J960,0)</f>
        <v>0</v>
      </c>
      <c r="BJ960" s="18" t="s">
        <v>90</v>
      </c>
      <c r="BK960" s="241">
        <f>ROUND(I960*H960,2)</f>
        <v>0</v>
      </c>
      <c r="BL960" s="18" t="s">
        <v>419</v>
      </c>
      <c r="BM960" s="240" t="s">
        <v>1597</v>
      </c>
    </row>
    <row r="961" s="2" customFormat="1">
      <c r="A961" s="40"/>
      <c r="B961" s="41"/>
      <c r="C961" s="42"/>
      <c r="D961" s="242" t="s">
        <v>368</v>
      </c>
      <c r="E961" s="42"/>
      <c r="F961" s="243" t="s">
        <v>1598</v>
      </c>
      <c r="G961" s="42"/>
      <c r="H961" s="42"/>
      <c r="I961" s="244"/>
      <c r="J961" s="42"/>
      <c r="K961" s="42"/>
      <c r="L961" s="46"/>
      <c r="M961" s="245"/>
      <c r="N961" s="246"/>
      <c r="O961" s="93"/>
      <c r="P961" s="93"/>
      <c r="Q961" s="93"/>
      <c r="R961" s="93"/>
      <c r="S961" s="93"/>
      <c r="T961" s="94"/>
      <c r="U961" s="40"/>
      <c r="V961" s="40"/>
      <c r="W961" s="40"/>
      <c r="X961" s="40"/>
      <c r="Y961" s="40"/>
      <c r="Z961" s="40"/>
      <c r="AA961" s="40"/>
      <c r="AB961" s="40"/>
      <c r="AC961" s="40"/>
      <c r="AD961" s="40"/>
      <c r="AE961" s="40"/>
      <c r="AT961" s="18" t="s">
        <v>368</v>
      </c>
      <c r="AU961" s="18" t="s">
        <v>92</v>
      </c>
    </row>
    <row r="962" s="2" customFormat="1" ht="16.5" customHeight="1">
      <c r="A962" s="40"/>
      <c r="B962" s="41"/>
      <c r="C962" s="229" t="s">
        <v>1599</v>
      </c>
      <c r="D962" s="229" t="s">
        <v>358</v>
      </c>
      <c r="E962" s="230" t="s">
        <v>1600</v>
      </c>
      <c r="F962" s="231" t="s">
        <v>1601</v>
      </c>
      <c r="G962" s="232" t="s">
        <v>519</v>
      </c>
      <c r="H962" s="233">
        <v>13812.426</v>
      </c>
      <c r="I962" s="234"/>
      <c r="J962" s="235">
        <f>ROUND(I962*H962,2)</f>
        <v>0</v>
      </c>
      <c r="K962" s="231" t="s">
        <v>361</v>
      </c>
      <c r="L962" s="46"/>
      <c r="M962" s="236" t="s">
        <v>1</v>
      </c>
      <c r="N962" s="237" t="s">
        <v>48</v>
      </c>
      <c r="O962" s="93"/>
      <c r="P962" s="238">
        <f>O962*H962</f>
        <v>0</v>
      </c>
      <c r="Q962" s="238">
        <v>0.00020000000000000001</v>
      </c>
      <c r="R962" s="238">
        <f>Q962*H962</f>
        <v>2.7624852</v>
      </c>
      <c r="S962" s="238">
        <v>0</v>
      </c>
      <c r="T962" s="239">
        <f>S962*H962</f>
        <v>0</v>
      </c>
      <c r="U962" s="40"/>
      <c r="V962" s="40"/>
      <c r="W962" s="40"/>
      <c r="X962" s="40"/>
      <c r="Y962" s="40"/>
      <c r="Z962" s="40"/>
      <c r="AA962" s="40"/>
      <c r="AB962" s="40"/>
      <c r="AC962" s="40"/>
      <c r="AD962" s="40"/>
      <c r="AE962" s="40"/>
      <c r="AR962" s="240" t="s">
        <v>419</v>
      </c>
      <c r="AT962" s="240" t="s">
        <v>358</v>
      </c>
      <c r="AU962" s="240" t="s">
        <v>92</v>
      </c>
      <c r="AY962" s="18" t="s">
        <v>355</v>
      </c>
      <c r="BE962" s="241">
        <f>IF(N962="základní",J962,0)</f>
        <v>0</v>
      </c>
      <c r="BF962" s="241">
        <f>IF(N962="snížená",J962,0)</f>
        <v>0</v>
      </c>
      <c r="BG962" s="241">
        <f>IF(N962="zákl. přenesená",J962,0)</f>
        <v>0</v>
      </c>
      <c r="BH962" s="241">
        <f>IF(N962="sníž. přenesená",J962,0)</f>
        <v>0</v>
      </c>
      <c r="BI962" s="241">
        <f>IF(N962="nulová",J962,0)</f>
        <v>0</v>
      </c>
      <c r="BJ962" s="18" t="s">
        <v>90</v>
      </c>
      <c r="BK962" s="241">
        <f>ROUND(I962*H962,2)</f>
        <v>0</v>
      </c>
      <c r="BL962" s="18" t="s">
        <v>419</v>
      </c>
      <c r="BM962" s="240" t="s">
        <v>1602</v>
      </c>
    </row>
    <row r="963" s="13" customFormat="1">
      <c r="A963" s="13"/>
      <c r="B963" s="252"/>
      <c r="C963" s="253"/>
      <c r="D963" s="242" t="s">
        <v>488</v>
      </c>
      <c r="E963" s="254" t="s">
        <v>1</v>
      </c>
      <c r="F963" s="255" t="s">
        <v>1603</v>
      </c>
      <c r="G963" s="253"/>
      <c r="H963" s="256">
        <v>13812.426</v>
      </c>
      <c r="I963" s="257"/>
      <c r="J963" s="253"/>
      <c r="K963" s="253"/>
      <c r="L963" s="258"/>
      <c r="M963" s="259"/>
      <c r="N963" s="260"/>
      <c r="O963" s="260"/>
      <c r="P963" s="260"/>
      <c r="Q963" s="260"/>
      <c r="R963" s="260"/>
      <c r="S963" s="260"/>
      <c r="T963" s="261"/>
      <c r="U963" s="13"/>
      <c r="V963" s="13"/>
      <c r="W963" s="13"/>
      <c r="X963" s="13"/>
      <c r="Y963" s="13"/>
      <c r="Z963" s="13"/>
      <c r="AA963" s="13"/>
      <c r="AB963" s="13"/>
      <c r="AC963" s="13"/>
      <c r="AD963" s="13"/>
      <c r="AE963" s="13"/>
      <c r="AT963" s="262" t="s">
        <v>488</v>
      </c>
      <c r="AU963" s="262" t="s">
        <v>92</v>
      </c>
      <c r="AV963" s="13" t="s">
        <v>92</v>
      </c>
      <c r="AW963" s="13" t="s">
        <v>38</v>
      </c>
      <c r="AX963" s="13" t="s">
        <v>83</v>
      </c>
      <c r="AY963" s="262" t="s">
        <v>355</v>
      </c>
    </row>
    <row r="964" s="14" customFormat="1">
      <c r="A964" s="14"/>
      <c r="B964" s="263"/>
      <c r="C964" s="264"/>
      <c r="D964" s="242" t="s">
        <v>488</v>
      </c>
      <c r="E964" s="265" t="s">
        <v>1</v>
      </c>
      <c r="F964" s="266" t="s">
        <v>490</v>
      </c>
      <c r="G964" s="264"/>
      <c r="H964" s="267">
        <v>13812.426</v>
      </c>
      <c r="I964" s="268"/>
      <c r="J964" s="264"/>
      <c r="K964" s="264"/>
      <c r="L964" s="269"/>
      <c r="M964" s="270"/>
      <c r="N964" s="271"/>
      <c r="O964" s="271"/>
      <c r="P964" s="271"/>
      <c r="Q964" s="271"/>
      <c r="R964" s="271"/>
      <c r="S964" s="271"/>
      <c r="T964" s="272"/>
      <c r="U964" s="14"/>
      <c r="V964" s="14"/>
      <c r="W964" s="14"/>
      <c r="X964" s="14"/>
      <c r="Y964" s="14"/>
      <c r="Z964" s="14"/>
      <c r="AA964" s="14"/>
      <c r="AB964" s="14"/>
      <c r="AC964" s="14"/>
      <c r="AD964" s="14"/>
      <c r="AE964" s="14"/>
      <c r="AT964" s="273" t="s">
        <v>488</v>
      </c>
      <c r="AU964" s="273" t="s">
        <v>92</v>
      </c>
      <c r="AV964" s="14" t="s">
        <v>144</v>
      </c>
      <c r="AW964" s="14" t="s">
        <v>38</v>
      </c>
      <c r="AX964" s="14" t="s">
        <v>90</v>
      </c>
      <c r="AY964" s="273" t="s">
        <v>355</v>
      </c>
    </row>
    <row r="965" s="2" customFormat="1" ht="16.5" customHeight="1">
      <c r="A965" s="40"/>
      <c r="B965" s="41"/>
      <c r="C965" s="229" t="s">
        <v>1604</v>
      </c>
      <c r="D965" s="229" t="s">
        <v>358</v>
      </c>
      <c r="E965" s="230" t="s">
        <v>1605</v>
      </c>
      <c r="F965" s="231" t="s">
        <v>1606</v>
      </c>
      <c r="G965" s="232" t="s">
        <v>519</v>
      </c>
      <c r="H965" s="233">
        <v>15108.924000000001</v>
      </c>
      <c r="I965" s="234"/>
      <c r="J965" s="235">
        <f>ROUND(I965*H965,2)</f>
        <v>0</v>
      </c>
      <c r="K965" s="231" t="s">
        <v>361</v>
      </c>
      <c r="L965" s="46"/>
      <c r="M965" s="236" t="s">
        <v>1</v>
      </c>
      <c r="N965" s="237" t="s">
        <v>48</v>
      </c>
      <c r="O965" s="93"/>
      <c r="P965" s="238">
        <f>O965*H965</f>
        <v>0</v>
      </c>
      <c r="Q965" s="238">
        <v>0</v>
      </c>
      <c r="R965" s="238">
        <f>Q965*H965</f>
        <v>0</v>
      </c>
      <c r="S965" s="238">
        <v>0</v>
      </c>
      <c r="T965" s="239">
        <f>S965*H965</f>
        <v>0</v>
      </c>
      <c r="U965" s="40"/>
      <c r="V965" s="40"/>
      <c r="W965" s="40"/>
      <c r="X965" s="40"/>
      <c r="Y965" s="40"/>
      <c r="Z965" s="40"/>
      <c r="AA965" s="40"/>
      <c r="AB965" s="40"/>
      <c r="AC965" s="40"/>
      <c r="AD965" s="40"/>
      <c r="AE965" s="40"/>
      <c r="AR965" s="240" t="s">
        <v>419</v>
      </c>
      <c r="AT965" s="240" t="s">
        <v>358</v>
      </c>
      <c r="AU965" s="240" t="s">
        <v>92</v>
      </c>
      <c r="AY965" s="18" t="s">
        <v>355</v>
      </c>
      <c r="BE965" s="241">
        <f>IF(N965="základní",J965,0)</f>
        <v>0</v>
      </c>
      <c r="BF965" s="241">
        <f>IF(N965="snížená",J965,0)</f>
        <v>0</v>
      </c>
      <c r="BG965" s="241">
        <f>IF(N965="zákl. přenesená",J965,0)</f>
        <v>0</v>
      </c>
      <c r="BH965" s="241">
        <f>IF(N965="sníž. přenesená",J965,0)</f>
        <v>0</v>
      </c>
      <c r="BI965" s="241">
        <f>IF(N965="nulová",J965,0)</f>
        <v>0</v>
      </c>
      <c r="BJ965" s="18" t="s">
        <v>90</v>
      </c>
      <c r="BK965" s="241">
        <f>ROUND(I965*H965,2)</f>
        <v>0</v>
      </c>
      <c r="BL965" s="18" t="s">
        <v>419</v>
      </c>
      <c r="BM965" s="240" t="s">
        <v>1607</v>
      </c>
    </row>
    <row r="966" s="13" customFormat="1">
      <c r="A966" s="13"/>
      <c r="B966" s="252"/>
      <c r="C966" s="253"/>
      <c r="D966" s="242" t="s">
        <v>488</v>
      </c>
      <c r="E966" s="254" t="s">
        <v>1</v>
      </c>
      <c r="F966" s="255" t="s">
        <v>1608</v>
      </c>
      <c r="G966" s="253"/>
      <c r="H966" s="256">
        <v>14216.056000000001</v>
      </c>
      <c r="I966" s="257"/>
      <c r="J966" s="253"/>
      <c r="K966" s="253"/>
      <c r="L966" s="258"/>
      <c r="M966" s="259"/>
      <c r="N966" s="260"/>
      <c r="O966" s="260"/>
      <c r="P966" s="260"/>
      <c r="Q966" s="260"/>
      <c r="R966" s="260"/>
      <c r="S966" s="260"/>
      <c r="T966" s="261"/>
      <c r="U966" s="13"/>
      <c r="V966" s="13"/>
      <c r="W966" s="13"/>
      <c r="X966" s="13"/>
      <c r="Y966" s="13"/>
      <c r="Z966" s="13"/>
      <c r="AA966" s="13"/>
      <c r="AB966" s="13"/>
      <c r="AC966" s="13"/>
      <c r="AD966" s="13"/>
      <c r="AE966" s="13"/>
      <c r="AT966" s="262" t="s">
        <v>488</v>
      </c>
      <c r="AU966" s="262" t="s">
        <v>92</v>
      </c>
      <c r="AV966" s="13" t="s">
        <v>92</v>
      </c>
      <c r="AW966" s="13" t="s">
        <v>38</v>
      </c>
      <c r="AX966" s="13" t="s">
        <v>83</v>
      </c>
      <c r="AY966" s="262" t="s">
        <v>355</v>
      </c>
    </row>
    <row r="967" s="13" customFormat="1">
      <c r="A967" s="13"/>
      <c r="B967" s="252"/>
      <c r="C967" s="253"/>
      <c r="D967" s="242" t="s">
        <v>488</v>
      </c>
      <c r="E967" s="254" t="s">
        <v>1</v>
      </c>
      <c r="F967" s="255" t="s">
        <v>1609</v>
      </c>
      <c r="G967" s="253"/>
      <c r="H967" s="256">
        <v>892.86800000000005</v>
      </c>
      <c r="I967" s="257"/>
      <c r="J967" s="253"/>
      <c r="K967" s="253"/>
      <c r="L967" s="258"/>
      <c r="M967" s="259"/>
      <c r="N967" s="260"/>
      <c r="O967" s="260"/>
      <c r="P967" s="260"/>
      <c r="Q967" s="260"/>
      <c r="R967" s="260"/>
      <c r="S967" s="260"/>
      <c r="T967" s="261"/>
      <c r="U967" s="13"/>
      <c r="V967" s="13"/>
      <c r="W967" s="13"/>
      <c r="X967" s="13"/>
      <c r="Y967" s="13"/>
      <c r="Z967" s="13"/>
      <c r="AA967" s="13"/>
      <c r="AB967" s="13"/>
      <c r="AC967" s="13"/>
      <c r="AD967" s="13"/>
      <c r="AE967" s="13"/>
      <c r="AT967" s="262" t="s">
        <v>488</v>
      </c>
      <c r="AU967" s="262" t="s">
        <v>92</v>
      </c>
      <c r="AV967" s="13" t="s">
        <v>92</v>
      </c>
      <c r="AW967" s="13" t="s">
        <v>38</v>
      </c>
      <c r="AX967" s="13" t="s">
        <v>83</v>
      </c>
      <c r="AY967" s="262" t="s">
        <v>355</v>
      </c>
    </row>
    <row r="968" s="14" customFormat="1">
      <c r="A968" s="14"/>
      <c r="B968" s="263"/>
      <c r="C968" s="264"/>
      <c r="D968" s="242" t="s">
        <v>488</v>
      </c>
      <c r="E968" s="265" t="s">
        <v>1</v>
      </c>
      <c r="F968" s="266" t="s">
        <v>490</v>
      </c>
      <c r="G968" s="264"/>
      <c r="H968" s="267">
        <v>15108.924000000001</v>
      </c>
      <c r="I968" s="268"/>
      <c r="J968" s="264"/>
      <c r="K968" s="264"/>
      <c r="L968" s="269"/>
      <c r="M968" s="270"/>
      <c r="N968" s="271"/>
      <c r="O968" s="271"/>
      <c r="P968" s="271"/>
      <c r="Q968" s="271"/>
      <c r="R968" s="271"/>
      <c r="S968" s="271"/>
      <c r="T968" s="272"/>
      <c r="U968" s="14"/>
      <c r="V968" s="14"/>
      <c r="W968" s="14"/>
      <c r="X968" s="14"/>
      <c r="Y968" s="14"/>
      <c r="Z968" s="14"/>
      <c r="AA968" s="14"/>
      <c r="AB968" s="14"/>
      <c r="AC968" s="14"/>
      <c r="AD968" s="14"/>
      <c r="AE968" s="14"/>
      <c r="AT968" s="273" t="s">
        <v>488</v>
      </c>
      <c r="AU968" s="273" t="s">
        <v>92</v>
      </c>
      <c r="AV968" s="14" t="s">
        <v>144</v>
      </c>
      <c r="AW968" s="14" t="s">
        <v>38</v>
      </c>
      <c r="AX968" s="14" t="s">
        <v>90</v>
      </c>
      <c r="AY968" s="273" t="s">
        <v>355</v>
      </c>
    </row>
    <row r="969" s="2" customFormat="1" ht="16.5" customHeight="1">
      <c r="A969" s="40"/>
      <c r="B969" s="41"/>
      <c r="C969" s="284" t="s">
        <v>1610</v>
      </c>
      <c r="D969" s="284" t="s">
        <v>522</v>
      </c>
      <c r="E969" s="285" t="s">
        <v>1611</v>
      </c>
      <c r="F969" s="286" t="s">
        <v>1612</v>
      </c>
      <c r="G969" s="287" t="s">
        <v>519</v>
      </c>
      <c r="H969" s="288">
        <v>16619.815999999999</v>
      </c>
      <c r="I969" s="289"/>
      <c r="J969" s="290">
        <f>ROUND(I969*H969,2)</f>
        <v>0</v>
      </c>
      <c r="K969" s="286" t="s">
        <v>361</v>
      </c>
      <c r="L969" s="291"/>
      <c r="M969" s="292" t="s">
        <v>1</v>
      </c>
      <c r="N969" s="293" t="s">
        <v>48</v>
      </c>
      <c r="O969" s="93"/>
      <c r="P969" s="238">
        <f>O969*H969</f>
        <v>0</v>
      </c>
      <c r="Q969" s="238">
        <v>0.00011</v>
      </c>
      <c r="R969" s="238">
        <f>Q969*H969</f>
        <v>1.82817976</v>
      </c>
      <c r="S969" s="238">
        <v>0</v>
      </c>
      <c r="T969" s="239">
        <f>S969*H969</f>
        <v>0</v>
      </c>
      <c r="U969" s="40"/>
      <c r="V969" s="40"/>
      <c r="W969" s="40"/>
      <c r="X969" s="40"/>
      <c r="Y969" s="40"/>
      <c r="Z969" s="40"/>
      <c r="AA969" s="40"/>
      <c r="AB969" s="40"/>
      <c r="AC969" s="40"/>
      <c r="AD969" s="40"/>
      <c r="AE969" s="40"/>
      <c r="AR969" s="240" t="s">
        <v>649</v>
      </c>
      <c r="AT969" s="240" t="s">
        <v>522</v>
      </c>
      <c r="AU969" s="240" t="s">
        <v>92</v>
      </c>
      <c r="AY969" s="18" t="s">
        <v>355</v>
      </c>
      <c r="BE969" s="241">
        <f>IF(N969="základní",J969,0)</f>
        <v>0</v>
      </c>
      <c r="BF969" s="241">
        <f>IF(N969="snížená",J969,0)</f>
        <v>0</v>
      </c>
      <c r="BG969" s="241">
        <f>IF(N969="zákl. přenesená",J969,0)</f>
        <v>0</v>
      </c>
      <c r="BH969" s="241">
        <f>IF(N969="sníž. přenesená",J969,0)</f>
        <v>0</v>
      </c>
      <c r="BI969" s="241">
        <f>IF(N969="nulová",J969,0)</f>
        <v>0</v>
      </c>
      <c r="BJ969" s="18" t="s">
        <v>90</v>
      </c>
      <c r="BK969" s="241">
        <f>ROUND(I969*H969,2)</f>
        <v>0</v>
      </c>
      <c r="BL969" s="18" t="s">
        <v>419</v>
      </c>
      <c r="BM969" s="240" t="s">
        <v>1613</v>
      </c>
    </row>
    <row r="970" s="13" customFormat="1">
      <c r="A970" s="13"/>
      <c r="B970" s="252"/>
      <c r="C970" s="253"/>
      <c r="D970" s="242" t="s">
        <v>488</v>
      </c>
      <c r="E970" s="253"/>
      <c r="F970" s="255" t="s">
        <v>1614</v>
      </c>
      <c r="G970" s="253"/>
      <c r="H970" s="256">
        <v>16619.815999999999</v>
      </c>
      <c r="I970" s="257"/>
      <c r="J970" s="253"/>
      <c r="K970" s="253"/>
      <c r="L970" s="258"/>
      <c r="M970" s="259"/>
      <c r="N970" s="260"/>
      <c r="O970" s="260"/>
      <c r="P970" s="260"/>
      <c r="Q970" s="260"/>
      <c r="R970" s="260"/>
      <c r="S970" s="260"/>
      <c r="T970" s="261"/>
      <c r="U970" s="13"/>
      <c r="V970" s="13"/>
      <c r="W970" s="13"/>
      <c r="X970" s="13"/>
      <c r="Y970" s="13"/>
      <c r="Z970" s="13"/>
      <c r="AA970" s="13"/>
      <c r="AB970" s="13"/>
      <c r="AC970" s="13"/>
      <c r="AD970" s="13"/>
      <c r="AE970" s="13"/>
      <c r="AT970" s="262" t="s">
        <v>488</v>
      </c>
      <c r="AU970" s="262" t="s">
        <v>92</v>
      </c>
      <c r="AV970" s="13" t="s">
        <v>92</v>
      </c>
      <c r="AW970" s="13" t="s">
        <v>4</v>
      </c>
      <c r="AX970" s="13" t="s">
        <v>90</v>
      </c>
      <c r="AY970" s="262" t="s">
        <v>355</v>
      </c>
    </row>
    <row r="971" s="2" customFormat="1" ht="16.5" customHeight="1">
      <c r="A971" s="40"/>
      <c r="B971" s="41"/>
      <c r="C971" s="229" t="s">
        <v>1615</v>
      </c>
      <c r="D971" s="229" t="s">
        <v>358</v>
      </c>
      <c r="E971" s="230" t="s">
        <v>1616</v>
      </c>
      <c r="F971" s="231" t="s">
        <v>1617</v>
      </c>
      <c r="G971" s="232" t="s">
        <v>519</v>
      </c>
      <c r="H971" s="233">
        <v>13812.426</v>
      </c>
      <c r="I971" s="234"/>
      <c r="J971" s="235">
        <f>ROUND(I971*H971,2)</f>
        <v>0</v>
      </c>
      <c r="K971" s="231" t="s">
        <v>361</v>
      </c>
      <c r="L971" s="46"/>
      <c r="M971" s="236" t="s">
        <v>1</v>
      </c>
      <c r="N971" s="237" t="s">
        <v>48</v>
      </c>
      <c r="O971" s="93"/>
      <c r="P971" s="238">
        <f>O971*H971</f>
        <v>0</v>
      </c>
      <c r="Q971" s="238">
        <v>0.00050000000000000001</v>
      </c>
      <c r="R971" s="238">
        <f>Q971*H971</f>
        <v>6.9062130000000002</v>
      </c>
      <c r="S971" s="238">
        <v>0</v>
      </c>
      <c r="T971" s="239">
        <f>S971*H971</f>
        <v>0</v>
      </c>
      <c r="U971" s="40"/>
      <c r="V971" s="40"/>
      <c r="W971" s="40"/>
      <c r="X971" s="40"/>
      <c r="Y971" s="40"/>
      <c r="Z971" s="40"/>
      <c r="AA971" s="40"/>
      <c r="AB971" s="40"/>
      <c r="AC971" s="40"/>
      <c r="AD971" s="40"/>
      <c r="AE971" s="40"/>
      <c r="AR971" s="240" t="s">
        <v>419</v>
      </c>
      <c r="AT971" s="240" t="s">
        <v>358</v>
      </c>
      <c r="AU971" s="240" t="s">
        <v>92</v>
      </c>
      <c r="AY971" s="18" t="s">
        <v>355</v>
      </c>
      <c r="BE971" s="241">
        <f>IF(N971="základní",J971,0)</f>
        <v>0</v>
      </c>
      <c r="BF971" s="241">
        <f>IF(N971="snížená",J971,0)</f>
        <v>0</v>
      </c>
      <c r="BG971" s="241">
        <f>IF(N971="zákl. přenesená",J971,0)</f>
        <v>0</v>
      </c>
      <c r="BH971" s="241">
        <f>IF(N971="sníž. přenesená",J971,0)</f>
        <v>0</v>
      </c>
      <c r="BI971" s="241">
        <f>IF(N971="nulová",J971,0)</f>
        <v>0</v>
      </c>
      <c r="BJ971" s="18" t="s">
        <v>90</v>
      </c>
      <c r="BK971" s="241">
        <f>ROUND(I971*H971,2)</f>
        <v>0</v>
      </c>
      <c r="BL971" s="18" t="s">
        <v>419</v>
      </c>
      <c r="BM971" s="240" t="s">
        <v>1618</v>
      </c>
    </row>
    <row r="972" s="2" customFormat="1" ht="16.5" customHeight="1">
      <c r="A972" s="40"/>
      <c r="B972" s="41"/>
      <c r="C972" s="229" t="s">
        <v>1619</v>
      </c>
      <c r="D972" s="229" t="s">
        <v>358</v>
      </c>
      <c r="E972" s="230" t="s">
        <v>1620</v>
      </c>
      <c r="F972" s="231" t="s">
        <v>1621</v>
      </c>
      <c r="G972" s="232" t="s">
        <v>519</v>
      </c>
      <c r="H972" s="233">
        <v>128.904</v>
      </c>
      <c r="I972" s="234"/>
      <c r="J972" s="235">
        <f>ROUND(I972*H972,2)</f>
        <v>0</v>
      </c>
      <c r="K972" s="231" t="s">
        <v>361</v>
      </c>
      <c r="L972" s="46"/>
      <c r="M972" s="236" t="s">
        <v>1</v>
      </c>
      <c r="N972" s="237" t="s">
        <v>48</v>
      </c>
      <c r="O972" s="93"/>
      <c r="P972" s="238">
        <f>O972*H972</f>
        <v>0</v>
      </c>
      <c r="Q972" s="238">
        <v>0.057230000000000003</v>
      </c>
      <c r="R972" s="238">
        <f>Q972*H972</f>
        <v>7.37717592</v>
      </c>
      <c r="S972" s="238">
        <v>0</v>
      </c>
      <c r="T972" s="239">
        <f>S972*H972</f>
        <v>0</v>
      </c>
      <c r="U972" s="40"/>
      <c r="V972" s="40"/>
      <c r="W972" s="40"/>
      <c r="X972" s="40"/>
      <c r="Y972" s="40"/>
      <c r="Z972" s="40"/>
      <c r="AA972" s="40"/>
      <c r="AB972" s="40"/>
      <c r="AC972" s="40"/>
      <c r="AD972" s="40"/>
      <c r="AE972" s="40"/>
      <c r="AR972" s="240" t="s">
        <v>419</v>
      </c>
      <c r="AT972" s="240" t="s">
        <v>358</v>
      </c>
      <c r="AU972" s="240" t="s">
        <v>92</v>
      </c>
      <c r="AY972" s="18" t="s">
        <v>355</v>
      </c>
      <c r="BE972" s="241">
        <f>IF(N972="základní",J972,0)</f>
        <v>0</v>
      </c>
      <c r="BF972" s="241">
        <f>IF(N972="snížená",J972,0)</f>
        <v>0</v>
      </c>
      <c r="BG972" s="241">
        <f>IF(N972="zákl. přenesená",J972,0)</f>
        <v>0</v>
      </c>
      <c r="BH972" s="241">
        <f>IF(N972="sníž. přenesená",J972,0)</f>
        <v>0</v>
      </c>
      <c r="BI972" s="241">
        <f>IF(N972="nulová",J972,0)</f>
        <v>0</v>
      </c>
      <c r="BJ972" s="18" t="s">
        <v>90</v>
      </c>
      <c r="BK972" s="241">
        <f>ROUND(I972*H972,2)</f>
        <v>0</v>
      </c>
      <c r="BL972" s="18" t="s">
        <v>419</v>
      </c>
      <c r="BM972" s="240" t="s">
        <v>1622</v>
      </c>
    </row>
    <row r="973" s="2" customFormat="1">
      <c r="A973" s="40"/>
      <c r="B973" s="41"/>
      <c r="C973" s="42"/>
      <c r="D973" s="242" t="s">
        <v>368</v>
      </c>
      <c r="E973" s="42"/>
      <c r="F973" s="243" t="s">
        <v>1560</v>
      </c>
      <c r="G973" s="42"/>
      <c r="H973" s="42"/>
      <c r="I973" s="244"/>
      <c r="J973" s="42"/>
      <c r="K973" s="42"/>
      <c r="L973" s="46"/>
      <c r="M973" s="245"/>
      <c r="N973" s="246"/>
      <c r="O973" s="93"/>
      <c r="P973" s="93"/>
      <c r="Q973" s="93"/>
      <c r="R973" s="93"/>
      <c r="S973" s="93"/>
      <c r="T973" s="94"/>
      <c r="U973" s="40"/>
      <c r="V973" s="40"/>
      <c r="W973" s="40"/>
      <c r="X973" s="40"/>
      <c r="Y973" s="40"/>
      <c r="Z973" s="40"/>
      <c r="AA973" s="40"/>
      <c r="AB973" s="40"/>
      <c r="AC973" s="40"/>
      <c r="AD973" s="40"/>
      <c r="AE973" s="40"/>
      <c r="AT973" s="18" t="s">
        <v>368</v>
      </c>
      <c r="AU973" s="18" t="s">
        <v>92</v>
      </c>
    </row>
    <row r="974" s="15" customFormat="1">
      <c r="A974" s="15"/>
      <c r="B974" s="274"/>
      <c r="C974" s="275"/>
      <c r="D974" s="242" t="s">
        <v>488</v>
      </c>
      <c r="E974" s="276" t="s">
        <v>1</v>
      </c>
      <c r="F974" s="277" t="s">
        <v>612</v>
      </c>
      <c r="G974" s="275"/>
      <c r="H974" s="276" t="s">
        <v>1</v>
      </c>
      <c r="I974" s="278"/>
      <c r="J974" s="275"/>
      <c r="K974" s="275"/>
      <c r="L974" s="279"/>
      <c r="M974" s="280"/>
      <c r="N974" s="281"/>
      <c r="O974" s="281"/>
      <c r="P974" s="281"/>
      <c r="Q974" s="281"/>
      <c r="R974" s="281"/>
      <c r="S974" s="281"/>
      <c r="T974" s="282"/>
      <c r="U974" s="15"/>
      <c r="V974" s="15"/>
      <c r="W974" s="15"/>
      <c r="X974" s="15"/>
      <c r="Y974" s="15"/>
      <c r="Z974" s="15"/>
      <c r="AA974" s="15"/>
      <c r="AB974" s="15"/>
      <c r="AC974" s="15"/>
      <c r="AD974" s="15"/>
      <c r="AE974" s="15"/>
      <c r="AT974" s="283" t="s">
        <v>488</v>
      </c>
      <c r="AU974" s="283" t="s">
        <v>92</v>
      </c>
      <c r="AV974" s="15" t="s">
        <v>90</v>
      </c>
      <c r="AW974" s="15" t="s">
        <v>38</v>
      </c>
      <c r="AX974" s="15" t="s">
        <v>83</v>
      </c>
      <c r="AY974" s="283" t="s">
        <v>355</v>
      </c>
    </row>
    <row r="975" s="13" customFormat="1">
      <c r="A975" s="13"/>
      <c r="B975" s="252"/>
      <c r="C975" s="253"/>
      <c r="D975" s="242" t="s">
        <v>488</v>
      </c>
      <c r="E975" s="254" t="s">
        <v>1</v>
      </c>
      <c r="F975" s="255" t="s">
        <v>1623</v>
      </c>
      <c r="G975" s="253"/>
      <c r="H975" s="256">
        <v>44.274999999999999</v>
      </c>
      <c r="I975" s="257"/>
      <c r="J975" s="253"/>
      <c r="K975" s="253"/>
      <c r="L975" s="258"/>
      <c r="M975" s="259"/>
      <c r="N975" s="260"/>
      <c r="O975" s="260"/>
      <c r="P975" s="260"/>
      <c r="Q975" s="260"/>
      <c r="R975" s="260"/>
      <c r="S975" s="260"/>
      <c r="T975" s="261"/>
      <c r="U975" s="13"/>
      <c r="V975" s="13"/>
      <c r="W975" s="13"/>
      <c r="X975" s="13"/>
      <c r="Y975" s="13"/>
      <c r="Z975" s="13"/>
      <c r="AA975" s="13"/>
      <c r="AB975" s="13"/>
      <c r="AC975" s="13"/>
      <c r="AD975" s="13"/>
      <c r="AE975" s="13"/>
      <c r="AT975" s="262" t="s">
        <v>488</v>
      </c>
      <c r="AU975" s="262" t="s">
        <v>92</v>
      </c>
      <c r="AV975" s="13" t="s">
        <v>92</v>
      </c>
      <c r="AW975" s="13" t="s">
        <v>38</v>
      </c>
      <c r="AX975" s="13" t="s">
        <v>83</v>
      </c>
      <c r="AY975" s="262" t="s">
        <v>355</v>
      </c>
    </row>
    <row r="976" s="13" customFormat="1">
      <c r="A976" s="13"/>
      <c r="B976" s="252"/>
      <c r="C976" s="253"/>
      <c r="D976" s="242" t="s">
        <v>488</v>
      </c>
      <c r="E976" s="254" t="s">
        <v>1</v>
      </c>
      <c r="F976" s="255" t="s">
        <v>1624</v>
      </c>
      <c r="G976" s="253"/>
      <c r="H976" s="256">
        <v>16.687999999999999</v>
      </c>
      <c r="I976" s="257"/>
      <c r="J976" s="253"/>
      <c r="K976" s="253"/>
      <c r="L976" s="258"/>
      <c r="M976" s="259"/>
      <c r="N976" s="260"/>
      <c r="O976" s="260"/>
      <c r="P976" s="260"/>
      <c r="Q976" s="260"/>
      <c r="R976" s="260"/>
      <c r="S976" s="260"/>
      <c r="T976" s="261"/>
      <c r="U976" s="13"/>
      <c r="V976" s="13"/>
      <c r="W976" s="13"/>
      <c r="X976" s="13"/>
      <c r="Y976" s="13"/>
      <c r="Z976" s="13"/>
      <c r="AA976" s="13"/>
      <c r="AB976" s="13"/>
      <c r="AC976" s="13"/>
      <c r="AD976" s="13"/>
      <c r="AE976" s="13"/>
      <c r="AT976" s="262" t="s">
        <v>488</v>
      </c>
      <c r="AU976" s="262" t="s">
        <v>92</v>
      </c>
      <c r="AV976" s="13" t="s">
        <v>92</v>
      </c>
      <c r="AW976" s="13" t="s">
        <v>38</v>
      </c>
      <c r="AX976" s="13" t="s">
        <v>83</v>
      </c>
      <c r="AY976" s="262" t="s">
        <v>355</v>
      </c>
    </row>
    <row r="977" s="13" customFormat="1">
      <c r="A977" s="13"/>
      <c r="B977" s="252"/>
      <c r="C977" s="253"/>
      <c r="D977" s="242" t="s">
        <v>488</v>
      </c>
      <c r="E977" s="254" t="s">
        <v>1</v>
      </c>
      <c r="F977" s="255" t="s">
        <v>1625</v>
      </c>
      <c r="G977" s="253"/>
      <c r="H977" s="256">
        <v>0</v>
      </c>
      <c r="I977" s="257"/>
      <c r="J977" s="253"/>
      <c r="K977" s="253"/>
      <c r="L977" s="258"/>
      <c r="M977" s="259"/>
      <c r="N977" s="260"/>
      <c r="O977" s="260"/>
      <c r="P977" s="260"/>
      <c r="Q977" s="260"/>
      <c r="R977" s="260"/>
      <c r="S977" s="260"/>
      <c r="T977" s="261"/>
      <c r="U977" s="13"/>
      <c r="V977" s="13"/>
      <c r="W977" s="13"/>
      <c r="X977" s="13"/>
      <c r="Y977" s="13"/>
      <c r="Z977" s="13"/>
      <c r="AA977" s="13"/>
      <c r="AB977" s="13"/>
      <c r="AC977" s="13"/>
      <c r="AD977" s="13"/>
      <c r="AE977" s="13"/>
      <c r="AT977" s="262" t="s">
        <v>488</v>
      </c>
      <c r="AU977" s="262" t="s">
        <v>92</v>
      </c>
      <c r="AV977" s="13" t="s">
        <v>92</v>
      </c>
      <c r="AW977" s="13" t="s">
        <v>38</v>
      </c>
      <c r="AX977" s="13" t="s">
        <v>83</v>
      </c>
      <c r="AY977" s="262" t="s">
        <v>355</v>
      </c>
    </row>
    <row r="978" s="13" customFormat="1">
      <c r="A978" s="13"/>
      <c r="B978" s="252"/>
      <c r="C978" s="253"/>
      <c r="D978" s="242" t="s">
        <v>488</v>
      </c>
      <c r="E978" s="254" t="s">
        <v>1</v>
      </c>
      <c r="F978" s="255" t="s">
        <v>1626</v>
      </c>
      <c r="G978" s="253"/>
      <c r="H978" s="256">
        <v>32.063000000000002</v>
      </c>
      <c r="I978" s="257"/>
      <c r="J978" s="253"/>
      <c r="K978" s="253"/>
      <c r="L978" s="258"/>
      <c r="M978" s="259"/>
      <c r="N978" s="260"/>
      <c r="O978" s="260"/>
      <c r="P978" s="260"/>
      <c r="Q978" s="260"/>
      <c r="R978" s="260"/>
      <c r="S978" s="260"/>
      <c r="T978" s="261"/>
      <c r="U978" s="13"/>
      <c r="V978" s="13"/>
      <c r="W978" s="13"/>
      <c r="X978" s="13"/>
      <c r="Y978" s="13"/>
      <c r="Z978" s="13"/>
      <c r="AA978" s="13"/>
      <c r="AB978" s="13"/>
      <c r="AC978" s="13"/>
      <c r="AD978" s="13"/>
      <c r="AE978" s="13"/>
      <c r="AT978" s="262" t="s">
        <v>488</v>
      </c>
      <c r="AU978" s="262" t="s">
        <v>92</v>
      </c>
      <c r="AV978" s="13" t="s">
        <v>92</v>
      </c>
      <c r="AW978" s="13" t="s">
        <v>38</v>
      </c>
      <c r="AX978" s="13" t="s">
        <v>83</v>
      </c>
      <c r="AY978" s="262" t="s">
        <v>355</v>
      </c>
    </row>
    <row r="979" s="13" customFormat="1">
      <c r="A979" s="13"/>
      <c r="B979" s="252"/>
      <c r="C979" s="253"/>
      <c r="D979" s="242" t="s">
        <v>488</v>
      </c>
      <c r="E979" s="254" t="s">
        <v>1</v>
      </c>
      <c r="F979" s="255" t="s">
        <v>1627</v>
      </c>
      <c r="G979" s="253"/>
      <c r="H979" s="256">
        <v>19.064</v>
      </c>
      <c r="I979" s="257"/>
      <c r="J979" s="253"/>
      <c r="K979" s="253"/>
      <c r="L979" s="258"/>
      <c r="M979" s="259"/>
      <c r="N979" s="260"/>
      <c r="O979" s="260"/>
      <c r="P979" s="260"/>
      <c r="Q979" s="260"/>
      <c r="R979" s="260"/>
      <c r="S979" s="260"/>
      <c r="T979" s="261"/>
      <c r="U979" s="13"/>
      <c r="V979" s="13"/>
      <c r="W979" s="13"/>
      <c r="X979" s="13"/>
      <c r="Y979" s="13"/>
      <c r="Z979" s="13"/>
      <c r="AA979" s="13"/>
      <c r="AB979" s="13"/>
      <c r="AC979" s="13"/>
      <c r="AD979" s="13"/>
      <c r="AE979" s="13"/>
      <c r="AT979" s="262" t="s">
        <v>488</v>
      </c>
      <c r="AU979" s="262" t="s">
        <v>92</v>
      </c>
      <c r="AV979" s="13" t="s">
        <v>92</v>
      </c>
      <c r="AW979" s="13" t="s">
        <v>38</v>
      </c>
      <c r="AX979" s="13" t="s">
        <v>83</v>
      </c>
      <c r="AY979" s="262" t="s">
        <v>355</v>
      </c>
    </row>
    <row r="980" s="16" customFormat="1">
      <c r="A980" s="16"/>
      <c r="B980" s="294"/>
      <c r="C980" s="295"/>
      <c r="D980" s="242" t="s">
        <v>488</v>
      </c>
      <c r="E980" s="296" t="s">
        <v>1</v>
      </c>
      <c r="F980" s="297" t="s">
        <v>623</v>
      </c>
      <c r="G980" s="295"/>
      <c r="H980" s="298">
        <v>112.09</v>
      </c>
      <c r="I980" s="299"/>
      <c r="J980" s="295"/>
      <c r="K980" s="295"/>
      <c r="L980" s="300"/>
      <c r="M980" s="301"/>
      <c r="N980" s="302"/>
      <c r="O980" s="302"/>
      <c r="P980" s="302"/>
      <c r="Q980" s="302"/>
      <c r="R980" s="302"/>
      <c r="S980" s="302"/>
      <c r="T980" s="303"/>
      <c r="U980" s="16"/>
      <c r="V980" s="16"/>
      <c r="W980" s="16"/>
      <c r="X980" s="16"/>
      <c r="Y980" s="16"/>
      <c r="Z980" s="16"/>
      <c r="AA980" s="16"/>
      <c r="AB980" s="16"/>
      <c r="AC980" s="16"/>
      <c r="AD980" s="16"/>
      <c r="AE980" s="16"/>
      <c r="AT980" s="304" t="s">
        <v>488</v>
      </c>
      <c r="AU980" s="304" t="s">
        <v>92</v>
      </c>
      <c r="AV980" s="16" t="s">
        <v>102</v>
      </c>
      <c r="AW980" s="16" t="s">
        <v>38</v>
      </c>
      <c r="AX980" s="16" t="s">
        <v>83</v>
      </c>
      <c r="AY980" s="304" t="s">
        <v>355</v>
      </c>
    </row>
    <row r="981" s="13" customFormat="1">
      <c r="A981" s="13"/>
      <c r="B981" s="252"/>
      <c r="C981" s="253"/>
      <c r="D981" s="242" t="s">
        <v>488</v>
      </c>
      <c r="E981" s="254" t="s">
        <v>1</v>
      </c>
      <c r="F981" s="255" t="s">
        <v>1628</v>
      </c>
      <c r="G981" s="253"/>
      <c r="H981" s="256">
        <v>16.814</v>
      </c>
      <c r="I981" s="257"/>
      <c r="J981" s="253"/>
      <c r="K981" s="253"/>
      <c r="L981" s="258"/>
      <c r="M981" s="259"/>
      <c r="N981" s="260"/>
      <c r="O981" s="260"/>
      <c r="P981" s="260"/>
      <c r="Q981" s="260"/>
      <c r="R981" s="260"/>
      <c r="S981" s="260"/>
      <c r="T981" s="261"/>
      <c r="U981" s="13"/>
      <c r="V981" s="13"/>
      <c r="W981" s="13"/>
      <c r="X981" s="13"/>
      <c r="Y981" s="13"/>
      <c r="Z981" s="13"/>
      <c r="AA981" s="13"/>
      <c r="AB981" s="13"/>
      <c r="AC981" s="13"/>
      <c r="AD981" s="13"/>
      <c r="AE981" s="13"/>
      <c r="AT981" s="262" t="s">
        <v>488</v>
      </c>
      <c r="AU981" s="262" t="s">
        <v>92</v>
      </c>
      <c r="AV981" s="13" t="s">
        <v>92</v>
      </c>
      <c r="AW981" s="13" t="s">
        <v>38</v>
      </c>
      <c r="AX981" s="13" t="s">
        <v>83</v>
      </c>
      <c r="AY981" s="262" t="s">
        <v>355</v>
      </c>
    </row>
    <row r="982" s="14" customFormat="1">
      <c r="A982" s="14"/>
      <c r="B982" s="263"/>
      <c r="C982" s="264"/>
      <c r="D982" s="242" t="s">
        <v>488</v>
      </c>
      <c r="E982" s="265" t="s">
        <v>1</v>
      </c>
      <c r="F982" s="266" t="s">
        <v>490</v>
      </c>
      <c r="G982" s="264"/>
      <c r="H982" s="267">
        <v>128.904</v>
      </c>
      <c r="I982" s="268"/>
      <c r="J982" s="264"/>
      <c r="K982" s="264"/>
      <c r="L982" s="269"/>
      <c r="M982" s="270"/>
      <c r="N982" s="271"/>
      <c r="O982" s="271"/>
      <c r="P982" s="271"/>
      <c r="Q982" s="271"/>
      <c r="R982" s="271"/>
      <c r="S982" s="271"/>
      <c r="T982" s="272"/>
      <c r="U982" s="14"/>
      <c r="V982" s="14"/>
      <c r="W982" s="14"/>
      <c r="X982" s="14"/>
      <c r="Y982" s="14"/>
      <c r="Z982" s="14"/>
      <c r="AA982" s="14"/>
      <c r="AB982" s="14"/>
      <c r="AC982" s="14"/>
      <c r="AD982" s="14"/>
      <c r="AE982" s="14"/>
      <c r="AT982" s="273" t="s">
        <v>488</v>
      </c>
      <c r="AU982" s="273" t="s">
        <v>92</v>
      </c>
      <c r="AV982" s="14" t="s">
        <v>144</v>
      </c>
      <c r="AW982" s="14" t="s">
        <v>38</v>
      </c>
      <c r="AX982" s="14" t="s">
        <v>90</v>
      </c>
      <c r="AY982" s="273" t="s">
        <v>355</v>
      </c>
    </row>
    <row r="983" s="2" customFormat="1" ht="16.5" customHeight="1">
      <c r="A983" s="40"/>
      <c r="B983" s="41"/>
      <c r="C983" s="229" t="s">
        <v>1629</v>
      </c>
      <c r="D983" s="229" t="s">
        <v>358</v>
      </c>
      <c r="E983" s="230" t="s">
        <v>1630</v>
      </c>
      <c r="F983" s="231" t="s">
        <v>1631</v>
      </c>
      <c r="G983" s="232" t="s">
        <v>519</v>
      </c>
      <c r="H983" s="233">
        <v>368.632</v>
      </c>
      <c r="I983" s="234"/>
      <c r="J983" s="235">
        <f>ROUND(I983*H983,2)</f>
        <v>0</v>
      </c>
      <c r="K983" s="231" t="s">
        <v>361</v>
      </c>
      <c r="L983" s="46"/>
      <c r="M983" s="236" t="s">
        <v>1</v>
      </c>
      <c r="N983" s="237" t="s">
        <v>48</v>
      </c>
      <c r="O983" s="93"/>
      <c r="P983" s="238">
        <f>O983*H983</f>
        <v>0</v>
      </c>
      <c r="Q983" s="238">
        <v>0.05849</v>
      </c>
      <c r="R983" s="238">
        <f>Q983*H983</f>
        <v>21.561285680000001</v>
      </c>
      <c r="S983" s="238">
        <v>0</v>
      </c>
      <c r="T983" s="239">
        <f>S983*H983</f>
        <v>0</v>
      </c>
      <c r="U983" s="40"/>
      <c r="V983" s="40"/>
      <c r="W983" s="40"/>
      <c r="X983" s="40"/>
      <c r="Y983" s="40"/>
      <c r="Z983" s="40"/>
      <c r="AA983" s="40"/>
      <c r="AB983" s="40"/>
      <c r="AC983" s="40"/>
      <c r="AD983" s="40"/>
      <c r="AE983" s="40"/>
      <c r="AR983" s="240" t="s">
        <v>419</v>
      </c>
      <c r="AT983" s="240" t="s">
        <v>358</v>
      </c>
      <c r="AU983" s="240" t="s">
        <v>92</v>
      </c>
      <c r="AY983" s="18" t="s">
        <v>355</v>
      </c>
      <c r="BE983" s="241">
        <f>IF(N983="základní",J983,0)</f>
        <v>0</v>
      </c>
      <c r="BF983" s="241">
        <f>IF(N983="snížená",J983,0)</f>
        <v>0</v>
      </c>
      <c r="BG983" s="241">
        <f>IF(N983="zákl. přenesená",J983,0)</f>
        <v>0</v>
      </c>
      <c r="BH983" s="241">
        <f>IF(N983="sníž. přenesená",J983,0)</f>
        <v>0</v>
      </c>
      <c r="BI983" s="241">
        <f>IF(N983="nulová",J983,0)</f>
        <v>0</v>
      </c>
      <c r="BJ983" s="18" t="s">
        <v>90</v>
      </c>
      <c r="BK983" s="241">
        <f>ROUND(I983*H983,2)</f>
        <v>0</v>
      </c>
      <c r="BL983" s="18" t="s">
        <v>419</v>
      </c>
      <c r="BM983" s="240" t="s">
        <v>1632</v>
      </c>
    </row>
    <row r="984" s="2" customFormat="1">
      <c r="A984" s="40"/>
      <c r="B984" s="41"/>
      <c r="C984" s="42"/>
      <c r="D984" s="242" t="s">
        <v>368</v>
      </c>
      <c r="E984" s="42"/>
      <c r="F984" s="243" t="s">
        <v>1560</v>
      </c>
      <c r="G984" s="42"/>
      <c r="H984" s="42"/>
      <c r="I984" s="244"/>
      <c r="J984" s="42"/>
      <c r="K984" s="42"/>
      <c r="L984" s="46"/>
      <c r="M984" s="245"/>
      <c r="N984" s="246"/>
      <c r="O984" s="93"/>
      <c r="P984" s="93"/>
      <c r="Q984" s="93"/>
      <c r="R984" s="93"/>
      <c r="S984" s="93"/>
      <c r="T984" s="94"/>
      <c r="U984" s="40"/>
      <c r="V984" s="40"/>
      <c r="W984" s="40"/>
      <c r="X984" s="40"/>
      <c r="Y984" s="40"/>
      <c r="Z984" s="40"/>
      <c r="AA984" s="40"/>
      <c r="AB984" s="40"/>
      <c r="AC984" s="40"/>
      <c r="AD984" s="40"/>
      <c r="AE984" s="40"/>
      <c r="AT984" s="18" t="s">
        <v>368</v>
      </c>
      <c r="AU984" s="18" t="s">
        <v>92</v>
      </c>
    </row>
    <row r="985" s="15" customFormat="1">
      <c r="A985" s="15"/>
      <c r="B985" s="274"/>
      <c r="C985" s="275"/>
      <c r="D985" s="242" t="s">
        <v>488</v>
      </c>
      <c r="E985" s="276" t="s">
        <v>1</v>
      </c>
      <c r="F985" s="277" t="s">
        <v>612</v>
      </c>
      <c r="G985" s="275"/>
      <c r="H985" s="276" t="s">
        <v>1</v>
      </c>
      <c r="I985" s="278"/>
      <c r="J985" s="275"/>
      <c r="K985" s="275"/>
      <c r="L985" s="279"/>
      <c r="M985" s="280"/>
      <c r="N985" s="281"/>
      <c r="O985" s="281"/>
      <c r="P985" s="281"/>
      <c r="Q985" s="281"/>
      <c r="R985" s="281"/>
      <c r="S985" s="281"/>
      <c r="T985" s="282"/>
      <c r="U985" s="15"/>
      <c r="V985" s="15"/>
      <c r="W985" s="15"/>
      <c r="X985" s="15"/>
      <c r="Y985" s="15"/>
      <c r="Z985" s="15"/>
      <c r="AA985" s="15"/>
      <c r="AB985" s="15"/>
      <c r="AC985" s="15"/>
      <c r="AD985" s="15"/>
      <c r="AE985" s="15"/>
      <c r="AT985" s="283" t="s">
        <v>488</v>
      </c>
      <c r="AU985" s="283" t="s">
        <v>92</v>
      </c>
      <c r="AV985" s="15" t="s">
        <v>90</v>
      </c>
      <c r="AW985" s="15" t="s">
        <v>38</v>
      </c>
      <c r="AX985" s="15" t="s">
        <v>83</v>
      </c>
      <c r="AY985" s="283" t="s">
        <v>355</v>
      </c>
    </row>
    <row r="986" s="13" customFormat="1">
      <c r="A986" s="13"/>
      <c r="B986" s="252"/>
      <c r="C986" s="253"/>
      <c r="D986" s="242" t="s">
        <v>488</v>
      </c>
      <c r="E986" s="254" t="s">
        <v>1</v>
      </c>
      <c r="F986" s="255" t="s">
        <v>1633</v>
      </c>
      <c r="G986" s="253"/>
      <c r="H986" s="256">
        <v>9.1649999999999991</v>
      </c>
      <c r="I986" s="257"/>
      <c r="J986" s="253"/>
      <c r="K986" s="253"/>
      <c r="L986" s="258"/>
      <c r="M986" s="259"/>
      <c r="N986" s="260"/>
      <c r="O986" s="260"/>
      <c r="P986" s="260"/>
      <c r="Q986" s="260"/>
      <c r="R986" s="260"/>
      <c r="S986" s="260"/>
      <c r="T986" s="261"/>
      <c r="U986" s="13"/>
      <c r="V986" s="13"/>
      <c r="W986" s="13"/>
      <c r="X986" s="13"/>
      <c r="Y986" s="13"/>
      <c r="Z986" s="13"/>
      <c r="AA986" s="13"/>
      <c r="AB986" s="13"/>
      <c r="AC986" s="13"/>
      <c r="AD986" s="13"/>
      <c r="AE986" s="13"/>
      <c r="AT986" s="262" t="s">
        <v>488</v>
      </c>
      <c r="AU986" s="262" t="s">
        <v>92</v>
      </c>
      <c r="AV986" s="13" t="s">
        <v>92</v>
      </c>
      <c r="AW986" s="13" t="s">
        <v>38</v>
      </c>
      <c r="AX986" s="13" t="s">
        <v>83</v>
      </c>
      <c r="AY986" s="262" t="s">
        <v>355</v>
      </c>
    </row>
    <row r="987" s="13" customFormat="1">
      <c r="A987" s="13"/>
      <c r="B987" s="252"/>
      <c r="C987" s="253"/>
      <c r="D987" s="242" t="s">
        <v>488</v>
      </c>
      <c r="E987" s="254" t="s">
        <v>1</v>
      </c>
      <c r="F987" s="255" t="s">
        <v>1634</v>
      </c>
      <c r="G987" s="253"/>
      <c r="H987" s="256">
        <v>18.329999999999998</v>
      </c>
      <c r="I987" s="257"/>
      <c r="J987" s="253"/>
      <c r="K987" s="253"/>
      <c r="L987" s="258"/>
      <c r="M987" s="259"/>
      <c r="N987" s="260"/>
      <c r="O987" s="260"/>
      <c r="P987" s="260"/>
      <c r="Q987" s="260"/>
      <c r="R987" s="260"/>
      <c r="S987" s="260"/>
      <c r="T987" s="261"/>
      <c r="U987" s="13"/>
      <c r="V987" s="13"/>
      <c r="W987" s="13"/>
      <c r="X987" s="13"/>
      <c r="Y987" s="13"/>
      <c r="Z987" s="13"/>
      <c r="AA987" s="13"/>
      <c r="AB987" s="13"/>
      <c r="AC987" s="13"/>
      <c r="AD987" s="13"/>
      <c r="AE987" s="13"/>
      <c r="AT987" s="262" t="s">
        <v>488</v>
      </c>
      <c r="AU987" s="262" t="s">
        <v>92</v>
      </c>
      <c r="AV987" s="13" t="s">
        <v>92</v>
      </c>
      <c r="AW987" s="13" t="s">
        <v>38</v>
      </c>
      <c r="AX987" s="13" t="s">
        <v>83</v>
      </c>
      <c r="AY987" s="262" t="s">
        <v>355</v>
      </c>
    </row>
    <row r="988" s="16" customFormat="1">
      <c r="A988" s="16"/>
      <c r="B988" s="294"/>
      <c r="C988" s="295"/>
      <c r="D988" s="242" t="s">
        <v>488</v>
      </c>
      <c r="E988" s="296" t="s">
        <v>1</v>
      </c>
      <c r="F988" s="297" t="s">
        <v>623</v>
      </c>
      <c r="G988" s="295"/>
      <c r="H988" s="298">
        <v>27.495000000000001</v>
      </c>
      <c r="I988" s="299"/>
      <c r="J988" s="295"/>
      <c r="K988" s="295"/>
      <c r="L988" s="300"/>
      <c r="M988" s="301"/>
      <c r="N988" s="302"/>
      <c r="O988" s="302"/>
      <c r="P988" s="302"/>
      <c r="Q988" s="302"/>
      <c r="R988" s="302"/>
      <c r="S988" s="302"/>
      <c r="T988" s="303"/>
      <c r="U988" s="16"/>
      <c r="V988" s="16"/>
      <c r="W988" s="16"/>
      <c r="X988" s="16"/>
      <c r="Y988" s="16"/>
      <c r="Z988" s="16"/>
      <c r="AA988" s="16"/>
      <c r="AB988" s="16"/>
      <c r="AC988" s="16"/>
      <c r="AD988" s="16"/>
      <c r="AE988" s="16"/>
      <c r="AT988" s="304" t="s">
        <v>488</v>
      </c>
      <c r="AU988" s="304" t="s">
        <v>92</v>
      </c>
      <c r="AV988" s="16" t="s">
        <v>102</v>
      </c>
      <c r="AW988" s="16" t="s">
        <v>38</v>
      </c>
      <c r="AX988" s="16" t="s">
        <v>83</v>
      </c>
      <c r="AY988" s="304" t="s">
        <v>355</v>
      </c>
    </row>
    <row r="989" s="13" customFormat="1">
      <c r="A989" s="13"/>
      <c r="B989" s="252"/>
      <c r="C989" s="253"/>
      <c r="D989" s="242" t="s">
        <v>488</v>
      </c>
      <c r="E989" s="254" t="s">
        <v>1</v>
      </c>
      <c r="F989" s="255" t="s">
        <v>1635</v>
      </c>
      <c r="G989" s="253"/>
      <c r="H989" s="256">
        <v>13.688000000000001</v>
      </c>
      <c r="I989" s="257"/>
      <c r="J989" s="253"/>
      <c r="K989" s="253"/>
      <c r="L989" s="258"/>
      <c r="M989" s="259"/>
      <c r="N989" s="260"/>
      <c r="O989" s="260"/>
      <c r="P989" s="260"/>
      <c r="Q989" s="260"/>
      <c r="R989" s="260"/>
      <c r="S989" s="260"/>
      <c r="T989" s="261"/>
      <c r="U989" s="13"/>
      <c r="V989" s="13"/>
      <c r="W989" s="13"/>
      <c r="X989" s="13"/>
      <c r="Y989" s="13"/>
      <c r="Z989" s="13"/>
      <c r="AA989" s="13"/>
      <c r="AB989" s="13"/>
      <c r="AC989" s="13"/>
      <c r="AD989" s="13"/>
      <c r="AE989" s="13"/>
      <c r="AT989" s="262" t="s">
        <v>488</v>
      </c>
      <c r="AU989" s="262" t="s">
        <v>92</v>
      </c>
      <c r="AV989" s="13" t="s">
        <v>92</v>
      </c>
      <c r="AW989" s="13" t="s">
        <v>38</v>
      </c>
      <c r="AX989" s="13" t="s">
        <v>83</v>
      </c>
      <c r="AY989" s="262" t="s">
        <v>355</v>
      </c>
    </row>
    <row r="990" s="16" customFormat="1">
      <c r="A990" s="16"/>
      <c r="B990" s="294"/>
      <c r="C990" s="295"/>
      <c r="D990" s="242" t="s">
        <v>488</v>
      </c>
      <c r="E990" s="296" t="s">
        <v>1</v>
      </c>
      <c r="F990" s="297" t="s">
        <v>623</v>
      </c>
      <c r="G990" s="295"/>
      <c r="H990" s="298">
        <v>13.688000000000001</v>
      </c>
      <c r="I990" s="299"/>
      <c r="J990" s="295"/>
      <c r="K990" s="295"/>
      <c r="L990" s="300"/>
      <c r="M990" s="301"/>
      <c r="N990" s="302"/>
      <c r="O990" s="302"/>
      <c r="P990" s="302"/>
      <c r="Q990" s="302"/>
      <c r="R990" s="302"/>
      <c r="S990" s="302"/>
      <c r="T990" s="303"/>
      <c r="U990" s="16"/>
      <c r="V990" s="16"/>
      <c r="W990" s="16"/>
      <c r="X990" s="16"/>
      <c r="Y990" s="16"/>
      <c r="Z990" s="16"/>
      <c r="AA990" s="16"/>
      <c r="AB990" s="16"/>
      <c r="AC990" s="16"/>
      <c r="AD990" s="16"/>
      <c r="AE990" s="16"/>
      <c r="AT990" s="304" t="s">
        <v>488</v>
      </c>
      <c r="AU990" s="304" t="s">
        <v>92</v>
      </c>
      <c r="AV990" s="16" t="s">
        <v>102</v>
      </c>
      <c r="AW990" s="16" t="s">
        <v>38</v>
      </c>
      <c r="AX990" s="16" t="s">
        <v>83</v>
      </c>
      <c r="AY990" s="304" t="s">
        <v>355</v>
      </c>
    </row>
    <row r="991" s="13" customFormat="1">
      <c r="A991" s="13"/>
      <c r="B991" s="252"/>
      <c r="C991" s="253"/>
      <c r="D991" s="242" t="s">
        <v>488</v>
      </c>
      <c r="E991" s="254" t="s">
        <v>1</v>
      </c>
      <c r="F991" s="255" t="s">
        <v>1636</v>
      </c>
      <c r="G991" s="253"/>
      <c r="H991" s="256">
        <v>26.437999999999999</v>
      </c>
      <c r="I991" s="257"/>
      <c r="J991" s="253"/>
      <c r="K991" s="253"/>
      <c r="L991" s="258"/>
      <c r="M991" s="259"/>
      <c r="N991" s="260"/>
      <c r="O991" s="260"/>
      <c r="P991" s="260"/>
      <c r="Q991" s="260"/>
      <c r="R991" s="260"/>
      <c r="S991" s="260"/>
      <c r="T991" s="261"/>
      <c r="U991" s="13"/>
      <c r="V991" s="13"/>
      <c r="W991" s="13"/>
      <c r="X991" s="13"/>
      <c r="Y991" s="13"/>
      <c r="Z991" s="13"/>
      <c r="AA991" s="13"/>
      <c r="AB991" s="13"/>
      <c r="AC991" s="13"/>
      <c r="AD991" s="13"/>
      <c r="AE991" s="13"/>
      <c r="AT991" s="262" t="s">
        <v>488</v>
      </c>
      <c r="AU991" s="262" t="s">
        <v>92</v>
      </c>
      <c r="AV991" s="13" t="s">
        <v>92</v>
      </c>
      <c r="AW991" s="13" t="s">
        <v>38</v>
      </c>
      <c r="AX991" s="13" t="s">
        <v>83</v>
      </c>
      <c r="AY991" s="262" t="s">
        <v>355</v>
      </c>
    </row>
    <row r="992" s="13" customFormat="1">
      <c r="A992" s="13"/>
      <c r="B992" s="252"/>
      <c r="C992" s="253"/>
      <c r="D992" s="242" t="s">
        <v>488</v>
      </c>
      <c r="E992" s="254" t="s">
        <v>1</v>
      </c>
      <c r="F992" s="255" t="s">
        <v>1637</v>
      </c>
      <c r="G992" s="253"/>
      <c r="H992" s="256">
        <v>4.6879999999999997</v>
      </c>
      <c r="I992" s="257"/>
      <c r="J992" s="253"/>
      <c r="K992" s="253"/>
      <c r="L992" s="258"/>
      <c r="M992" s="259"/>
      <c r="N992" s="260"/>
      <c r="O992" s="260"/>
      <c r="P992" s="260"/>
      <c r="Q992" s="260"/>
      <c r="R992" s="260"/>
      <c r="S992" s="260"/>
      <c r="T992" s="261"/>
      <c r="U992" s="13"/>
      <c r="V992" s="13"/>
      <c r="W992" s="13"/>
      <c r="X992" s="13"/>
      <c r="Y992" s="13"/>
      <c r="Z992" s="13"/>
      <c r="AA992" s="13"/>
      <c r="AB992" s="13"/>
      <c r="AC992" s="13"/>
      <c r="AD992" s="13"/>
      <c r="AE992" s="13"/>
      <c r="AT992" s="262" t="s">
        <v>488</v>
      </c>
      <c r="AU992" s="262" t="s">
        <v>92</v>
      </c>
      <c r="AV992" s="13" t="s">
        <v>92</v>
      </c>
      <c r="AW992" s="13" t="s">
        <v>38</v>
      </c>
      <c r="AX992" s="13" t="s">
        <v>83</v>
      </c>
      <c r="AY992" s="262" t="s">
        <v>355</v>
      </c>
    </row>
    <row r="993" s="16" customFormat="1">
      <c r="A993" s="16"/>
      <c r="B993" s="294"/>
      <c r="C993" s="295"/>
      <c r="D993" s="242" t="s">
        <v>488</v>
      </c>
      <c r="E993" s="296" t="s">
        <v>1</v>
      </c>
      <c r="F993" s="297" t="s">
        <v>623</v>
      </c>
      <c r="G993" s="295"/>
      <c r="H993" s="298">
        <v>31.126000000000001</v>
      </c>
      <c r="I993" s="299"/>
      <c r="J993" s="295"/>
      <c r="K993" s="295"/>
      <c r="L993" s="300"/>
      <c r="M993" s="301"/>
      <c r="N993" s="302"/>
      <c r="O993" s="302"/>
      <c r="P993" s="302"/>
      <c r="Q993" s="302"/>
      <c r="R993" s="302"/>
      <c r="S993" s="302"/>
      <c r="T993" s="303"/>
      <c r="U993" s="16"/>
      <c r="V993" s="16"/>
      <c r="W993" s="16"/>
      <c r="X993" s="16"/>
      <c r="Y993" s="16"/>
      <c r="Z993" s="16"/>
      <c r="AA993" s="16"/>
      <c r="AB993" s="16"/>
      <c r="AC993" s="16"/>
      <c r="AD993" s="16"/>
      <c r="AE993" s="16"/>
      <c r="AT993" s="304" t="s">
        <v>488</v>
      </c>
      <c r="AU993" s="304" t="s">
        <v>92</v>
      </c>
      <c r="AV993" s="16" t="s">
        <v>102</v>
      </c>
      <c r="AW993" s="16" t="s">
        <v>38</v>
      </c>
      <c r="AX993" s="16" t="s">
        <v>83</v>
      </c>
      <c r="AY993" s="304" t="s">
        <v>355</v>
      </c>
    </row>
    <row r="994" s="13" customFormat="1">
      <c r="A994" s="13"/>
      <c r="B994" s="252"/>
      <c r="C994" s="253"/>
      <c r="D994" s="242" t="s">
        <v>488</v>
      </c>
      <c r="E994" s="254" t="s">
        <v>1</v>
      </c>
      <c r="F994" s="255" t="s">
        <v>1638</v>
      </c>
      <c r="G994" s="253"/>
      <c r="H994" s="256">
        <v>23.405000000000001</v>
      </c>
      <c r="I994" s="257"/>
      <c r="J994" s="253"/>
      <c r="K994" s="253"/>
      <c r="L994" s="258"/>
      <c r="M994" s="259"/>
      <c r="N994" s="260"/>
      <c r="O994" s="260"/>
      <c r="P994" s="260"/>
      <c r="Q994" s="260"/>
      <c r="R994" s="260"/>
      <c r="S994" s="260"/>
      <c r="T994" s="261"/>
      <c r="U994" s="13"/>
      <c r="V994" s="13"/>
      <c r="W994" s="13"/>
      <c r="X994" s="13"/>
      <c r="Y994" s="13"/>
      <c r="Z994" s="13"/>
      <c r="AA994" s="13"/>
      <c r="AB994" s="13"/>
      <c r="AC994" s="13"/>
      <c r="AD994" s="13"/>
      <c r="AE994" s="13"/>
      <c r="AT994" s="262" t="s">
        <v>488</v>
      </c>
      <c r="AU994" s="262" t="s">
        <v>92</v>
      </c>
      <c r="AV994" s="13" t="s">
        <v>92</v>
      </c>
      <c r="AW994" s="13" t="s">
        <v>38</v>
      </c>
      <c r="AX994" s="13" t="s">
        <v>83</v>
      </c>
      <c r="AY994" s="262" t="s">
        <v>355</v>
      </c>
    </row>
    <row r="995" s="13" customFormat="1">
      <c r="A995" s="13"/>
      <c r="B995" s="252"/>
      <c r="C995" s="253"/>
      <c r="D995" s="242" t="s">
        <v>488</v>
      </c>
      <c r="E995" s="254" t="s">
        <v>1</v>
      </c>
      <c r="F995" s="255" t="s">
        <v>1639</v>
      </c>
      <c r="G995" s="253"/>
      <c r="H995" s="256">
        <v>28.5</v>
      </c>
      <c r="I995" s="257"/>
      <c r="J995" s="253"/>
      <c r="K995" s="253"/>
      <c r="L995" s="258"/>
      <c r="M995" s="259"/>
      <c r="N995" s="260"/>
      <c r="O995" s="260"/>
      <c r="P995" s="260"/>
      <c r="Q995" s="260"/>
      <c r="R995" s="260"/>
      <c r="S995" s="260"/>
      <c r="T995" s="261"/>
      <c r="U995" s="13"/>
      <c r="V995" s="13"/>
      <c r="W995" s="13"/>
      <c r="X995" s="13"/>
      <c r="Y995" s="13"/>
      <c r="Z995" s="13"/>
      <c r="AA995" s="13"/>
      <c r="AB995" s="13"/>
      <c r="AC995" s="13"/>
      <c r="AD995" s="13"/>
      <c r="AE995" s="13"/>
      <c r="AT995" s="262" t="s">
        <v>488</v>
      </c>
      <c r="AU995" s="262" t="s">
        <v>92</v>
      </c>
      <c r="AV995" s="13" t="s">
        <v>92</v>
      </c>
      <c r="AW995" s="13" t="s">
        <v>38</v>
      </c>
      <c r="AX995" s="13" t="s">
        <v>83</v>
      </c>
      <c r="AY995" s="262" t="s">
        <v>355</v>
      </c>
    </row>
    <row r="996" s="13" customFormat="1">
      <c r="A996" s="13"/>
      <c r="B996" s="252"/>
      <c r="C996" s="253"/>
      <c r="D996" s="242" t="s">
        <v>488</v>
      </c>
      <c r="E996" s="254" t="s">
        <v>1</v>
      </c>
      <c r="F996" s="255" t="s">
        <v>1640</v>
      </c>
      <c r="G996" s="253"/>
      <c r="H996" s="256">
        <v>34.457999999999998</v>
      </c>
      <c r="I996" s="257"/>
      <c r="J996" s="253"/>
      <c r="K996" s="253"/>
      <c r="L996" s="258"/>
      <c r="M996" s="259"/>
      <c r="N996" s="260"/>
      <c r="O996" s="260"/>
      <c r="P996" s="260"/>
      <c r="Q996" s="260"/>
      <c r="R996" s="260"/>
      <c r="S996" s="260"/>
      <c r="T996" s="261"/>
      <c r="U996" s="13"/>
      <c r="V996" s="13"/>
      <c r="W996" s="13"/>
      <c r="X996" s="13"/>
      <c r="Y996" s="13"/>
      <c r="Z996" s="13"/>
      <c r="AA996" s="13"/>
      <c r="AB996" s="13"/>
      <c r="AC996" s="13"/>
      <c r="AD996" s="13"/>
      <c r="AE996" s="13"/>
      <c r="AT996" s="262" t="s">
        <v>488</v>
      </c>
      <c r="AU996" s="262" t="s">
        <v>92</v>
      </c>
      <c r="AV996" s="13" t="s">
        <v>92</v>
      </c>
      <c r="AW996" s="13" t="s">
        <v>38</v>
      </c>
      <c r="AX996" s="13" t="s">
        <v>83</v>
      </c>
      <c r="AY996" s="262" t="s">
        <v>355</v>
      </c>
    </row>
    <row r="997" s="13" customFormat="1">
      <c r="A997" s="13"/>
      <c r="B997" s="252"/>
      <c r="C997" s="253"/>
      <c r="D997" s="242" t="s">
        <v>488</v>
      </c>
      <c r="E997" s="254" t="s">
        <v>1</v>
      </c>
      <c r="F997" s="255" t="s">
        <v>1641</v>
      </c>
      <c r="G997" s="253"/>
      <c r="H997" s="256">
        <v>30.937999999999999</v>
      </c>
      <c r="I997" s="257"/>
      <c r="J997" s="253"/>
      <c r="K997" s="253"/>
      <c r="L997" s="258"/>
      <c r="M997" s="259"/>
      <c r="N997" s="260"/>
      <c r="O997" s="260"/>
      <c r="P997" s="260"/>
      <c r="Q997" s="260"/>
      <c r="R997" s="260"/>
      <c r="S997" s="260"/>
      <c r="T997" s="261"/>
      <c r="U997" s="13"/>
      <c r="V997" s="13"/>
      <c r="W997" s="13"/>
      <c r="X997" s="13"/>
      <c r="Y997" s="13"/>
      <c r="Z997" s="13"/>
      <c r="AA997" s="13"/>
      <c r="AB997" s="13"/>
      <c r="AC997" s="13"/>
      <c r="AD997" s="13"/>
      <c r="AE997" s="13"/>
      <c r="AT997" s="262" t="s">
        <v>488</v>
      </c>
      <c r="AU997" s="262" t="s">
        <v>92</v>
      </c>
      <c r="AV997" s="13" t="s">
        <v>92</v>
      </c>
      <c r="AW997" s="13" t="s">
        <v>38</v>
      </c>
      <c r="AX997" s="13" t="s">
        <v>83</v>
      </c>
      <c r="AY997" s="262" t="s">
        <v>355</v>
      </c>
    </row>
    <row r="998" s="13" customFormat="1">
      <c r="A998" s="13"/>
      <c r="B998" s="252"/>
      <c r="C998" s="253"/>
      <c r="D998" s="242" t="s">
        <v>488</v>
      </c>
      <c r="E998" s="254" t="s">
        <v>1</v>
      </c>
      <c r="F998" s="255" t="s">
        <v>1642</v>
      </c>
      <c r="G998" s="253"/>
      <c r="H998" s="256">
        <v>8.625</v>
      </c>
      <c r="I998" s="257"/>
      <c r="J998" s="253"/>
      <c r="K998" s="253"/>
      <c r="L998" s="258"/>
      <c r="M998" s="259"/>
      <c r="N998" s="260"/>
      <c r="O998" s="260"/>
      <c r="P998" s="260"/>
      <c r="Q998" s="260"/>
      <c r="R998" s="260"/>
      <c r="S998" s="260"/>
      <c r="T998" s="261"/>
      <c r="U998" s="13"/>
      <c r="V998" s="13"/>
      <c r="W998" s="13"/>
      <c r="X998" s="13"/>
      <c r="Y998" s="13"/>
      <c r="Z998" s="13"/>
      <c r="AA998" s="13"/>
      <c r="AB998" s="13"/>
      <c r="AC998" s="13"/>
      <c r="AD998" s="13"/>
      <c r="AE998" s="13"/>
      <c r="AT998" s="262" t="s">
        <v>488</v>
      </c>
      <c r="AU998" s="262" t="s">
        <v>92</v>
      </c>
      <c r="AV998" s="13" t="s">
        <v>92</v>
      </c>
      <c r="AW998" s="13" t="s">
        <v>38</v>
      </c>
      <c r="AX998" s="13" t="s">
        <v>83</v>
      </c>
      <c r="AY998" s="262" t="s">
        <v>355</v>
      </c>
    </row>
    <row r="999" s="13" customFormat="1">
      <c r="A999" s="13"/>
      <c r="B999" s="252"/>
      <c r="C999" s="253"/>
      <c r="D999" s="242" t="s">
        <v>488</v>
      </c>
      <c r="E999" s="254" t="s">
        <v>1</v>
      </c>
      <c r="F999" s="255" t="s">
        <v>1643</v>
      </c>
      <c r="G999" s="253"/>
      <c r="H999" s="256">
        <v>21.140000000000001</v>
      </c>
      <c r="I999" s="257"/>
      <c r="J999" s="253"/>
      <c r="K999" s="253"/>
      <c r="L999" s="258"/>
      <c r="M999" s="259"/>
      <c r="N999" s="260"/>
      <c r="O999" s="260"/>
      <c r="P999" s="260"/>
      <c r="Q999" s="260"/>
      <c r="R999" s="260"/>
      <c r="S999" s="260"/>
      <c r="T999" s="261"/>
      <c r="U999" s="13"/>
      <c r="V999" s="13"/>
      <c r="W999" s="13"/>
      <c r="X999" s="13"/>
      <c r="Y999" s="13"/>
      <c r="Z999" s="13"/>
      <c r="AA999" s="13"/>
      <c r="AB999" s="13"/>
      <c r="AC999" s="13"/>
      <c r="AD999" s="13"/>
      <c r="AE999" s="13"/>
      <c r="AT999" s="262" t="s">
        <v>488</v>
      </c>
      <c r="AU999" s="262" t="s">
        <v>92</v>
      </c>
      <c r="AV999" s="13" t="s">
        <v>92</v>
      </c>
      <c r="AW999" s="13" t="s">
        <v>38</v>
      </c>
      <c r="AX999" s="13" t="s">
        <v>83</v>
      </c>
      <c r="AY999" s="262" t="s">
        <v>355</v>
      </c>
    </row>
    <row r="1000" s="13" customFormat="1">
      <c r="A1000" s="13"/>
      <c r="B1000" s="252"/>
      <c r="C1000" s="253"/>
      <c r="D1000" s="242" t="s">
        <v>488</v>
      </c>
      <c r="E1000" s="254" t="s">
        <v>1</v>
      </c>
      <c r="F1000" s="255" t="s">
        <v>1644</v>
      </c>
      <c r="G1000" s="253"/>
      <c r="H1000" s="256">
        <v>24.254999999999999</v>
      </c>
      <c r="I1000" s="257"/>
      <c r="J1000" s="253"/>
      <c r="K1000" s="253"/>
      <c r="L1000" s="258"/>
      <c r="M1000" s="259"/>
      <c r="N1000" s="260"/>
      <c r="O1000" s="260"/>
      <c r="P1000" s="260"/>
      <c r="Q1000" s="260"/>
      <c r="R1000" s="260"/>
      <c r="S1000" s="260"/>
      <c r="T1000" s="261"/>
      <c r="U1000" s="13"/>
      <c r="V1000" s="13"/>
      <c r="W1000" s="13"/>
      <c r="X1000" s="13"/>
      <c r="Y1000" s="13"/>
      <c r="Z1000" s="13"/>
      <c r="AA1000" s="13"/>
      <c r="AB1000" s="13"/>
      <c r="AC1000" s="13"/>
      <c r="AD1000" s="13"/>
      <c r="AE1000" s="13"/>
      <c r="AT1000" s="262" t="s">
        <v>488</v>
      </c>
      <c r="AU1000" s="262" t="s">
        <v>92</v>
      </c>
      <c r="AV1000" s="13" t="s">
        <v>92</v>
      </c>
      <c r="AW1000" s="13" t="s">
        <v>38</v>
      </c>
      <c r="AX1000" s="13" t="s">
        <v>83</v>
      </c>
      <c r="AY1000" s="262" t="s">
        <v>355</v>
      </c>
    </row>
    <row r="1001" s="13" customFormat="1">
      <c r="A1001" s="13"/>
      <c r="B1001" s="252"/>
      <c r="C1001" s="253"/>
      <c r="D1001" s="242" t="s">
        <v>488</v>
      </c>
      <c r="E1001" s="254" t="s">
        <v>1</v>
      </c>
      <c r="F1001" s="255" t="s">
        <v>1645</v>
      </c>
      <c r="G1001" s="253"/>
      <c r="H1001" s="256">
        <v>15</v>
      </c>
      <c r="I1001" s="257"/>
      <c r="J1001" s="253"/>
      <c r="K1001" s="253"/>
      <c r="L1001" s="258"/>
      <c r="M1001" s="259"/>
      <c r="N1001" s="260"/>
      <c r="O1001" s="260"/>
      <c r="P1001" s="260"/>
      <c r="Q1001" s="260"/>
      <c r="R1001" s="260"/>
      <c r="S1001" s="260"/>
      <c r="T1001" s="261"/>
      <c r="U1001" s="13"/>
      <c r="V1001" s="13"/>
      <c r="W1001" s="13"/>
      <c r="X1001" s="13"/>
      <c r="Y1001" s="13"/>
      <c r="Z1001" s="13"/>
      <c r="AA1001" s="13"/>
      <c r="AB1001" s="13"/>
      <c r="AC1001" s="13"/>
      <c r="AD1001" s="13"/>
      <c r="AE1001" s="13"/>
      <c r="AT1001" s="262" t="s">
        <v>488</v>
      </c>
      <c r="AU1001" s="262" t="s">
        <v>92</v>
      </c>
      <c r="AV1001" s="13" t="s">
        <v>92</v>
      </c>
      <c r="AW1001" s="13" t="s">
        <v>38</v>
      </c>
      <c r="AX1001" s="13" t="s">
        <v>83</v>
      </c>
      <c r="AY1001" s="262" t="s">
        <v>355</v>
      </c>
    </row>
    <row r="1002" s="13" customFormat="1">
      <c r="A1002" s="13"/>
      <c r="B1002" s="252"/>
      <c r="C1002" s="253"/>
      <c r="D1002" s="242" t="s">
        <v>488</v>
      </c>
      <c r="E1002" s="254" t="s">
        <v>1</v>
      </c>
      <c r="F1002" s="255" t="s">
        <v>1646</v>
      </c>
      <c r="G1002" s="253"/>
      <c r="H1002" s="256">
        <v>8.25</v>
      </c>
      <c r="I1002" s="257"/>
      <c r="J1002" s="253"/>
      <c r="K1002" s="253"/>
      <c r="L1002" s="258"/>
      <c r="M1002" s="259"/>
      <c r="N1002" s="260"/>
      <c r="O1002" s="260"/>
      <c r="P1002" s="260"/>
      <c r="Q1002" s="260"/>
      <c r="R1002" s="260"/>
      <c r="S1002" s="260"/>
      <c r="T1002" s="261"/>
      <c r="U1002" s="13"/>
      <c r="V1002" s="13"/>
      <c r="W1002" s="13"/>
      <c r="X1002" s="13"/>
      <c r="Y1002" s="13"/>
      <c r="Z1002" s="13"/>
      <c r="AA1002" s="13"/>
      <c r="AB1002" s="13"/>
      <c r="AC1002" s="13"/>
      <c r="AD1002" s="13"/>
      <c r="AE1002" s="13"/>
      <c r="AT1002" s="262" t="s">
        <v>488</v>
      </c>
      <c r="AU1002" s="262" t="s">
        <v>92</v>
      </c>
      <c r="AV1002" s="13" t="s">
        <v>92</v>
      </c>
      <c r="AW1002" s="13" t="s">
        <v>38</v>
      </c>
      <c r="AX1002" s="13" t="s">
        <v>83</v>
      </c>
      <c r="AY1002" s="262" t="s">
        <v>355</v>
      </c>
    </row>
    <row r="1003" s="13" customFormat="1">
      <c r="A1003" s="13"/>
      <c r="B1003" s="252"/>
      <c r="C1003" s="253"/>
      <c r="D1003" s="242" t="s">
        <v>488</v>
      </c>
      <c r="E1003" s="254" t="s">
        <v>1</v>
      </c>
      <c r="F1003" s="255" t="s">
        <v>1647</v>
      </c>
      <c r="G1003" s="253"/>
      <c r="H1003" s="256">
        <v>40.313000000000002</v>
      </c>
      <c r="I1003" s="257"/>
      <c r="J1003" s="253"/>
      <c r="K1003" s="253"/>
      <c r="L1003" s="258"/>
      <c r="M1003" s="259"/>
      <c r="N1003" s="260"/>
      <c r="O1003" s="260"/>
      <c r="P1003" s="260"/>
      <c r="Q1003" s="260"/>
      <c r="R1003" s="260"/>
      <c r="S1003" s="260"/>
      <c r="T1003" s="261"/>
      <c r="U1003" s="13"/>
      <c r="V1003" s="13"/>
      <c r="W1003" s="13"/>
      <c r="X1003" s="13"/>
      <c r="Y1003" s="13"/>
      <c r="Z1003" s="13"/>
      <c r="AA1003" s="13"/>
      <c r="AB1003" s="13"/>
      <c r="AC1003" s="13"/>
      <c r="AD1003" s="13"/>
      <c r="AE1003" s="13"/>
      <c r="AT1003" s="262" t="s">
        <v>488</v>
      </c>
      <c r="AU1003" s="262" t="s">
        <v>92</v>
      </c>
      <c r="AV1003" s="13" t="s">
        <v>92</v>
      </c>
      <c r="AW1003" s="13" t="s">
        <v>38</v>
      </c>
      <c r="AX1003" s="13" t="s">
        <v>83</v>
      </c>
      <c r="AY1003" s="262" t="s">
        <v>355</v>
      </c>
    </row>
    <row r="1004" s="16" customFormat="1">
      <c r="A1004" s="16"/>
      <c r="B1004" s="294"/>
      <c r="C1004" s="295"/>
      <c r="D1004" s="242" t="s">
        <v>488</v>
      </c>
      <c r="E1004" s="296" t="s">
        <v>1</v>
      </c>
      <c r="F1004" s="297" t="s">
        <v>623</v>
      </c>
      <c r="G1004" s="295"/>
      <c r="H1004" s="298">
        <v>234.88399999999999</v>
      </c>
      <c r="I1004" s="299"/>
      <c r="J1004" s="295"/>
      <c r="K1004" s="295"/>
      <c r="L1004" s="300"/>
      <c r="M1004" s="301"/>
      <c r="N1004" s="302"/>
      <c r="O1004" s="302"/>
      <c r="P1004" s="302"/>
      <c r="Q1004" s="302"/>
      <c r="R1004" s="302"/>
      <c r="S1004" s="302"/>
      <c r="T1004" s="303"/>
      <c r="U1004" s="16"/>
      <c r="V1004" s="16"/>
      <c r="W1004" s="16"/>
      <c r="X1004" s="16"/>
      <c r="Y1004" s="16"/>
      <c r="Z1004" s="16"/>
      <c r="AA1004" s="16"/>
      <c r="AB1004" s="16"/>
      <c r="AC1004" s="16"/>
      <c r="AD1004" s="16"/>
      <c r="AE1004" s="16"/>
      <c r="AT1004" s="304" t="s">
        <v>488</v>
      </c>
      <c r="AU1004" s="304" t="s">
        <v>92</v>
      </c>
      <c r="AV1004" s="16" t="s">
        <v>102</v>
      </c>
      <c r="AW1004" s="16" t="s">
        <v>38</v>
      </c>
      <c r="AX1004" s="16" t="s">
        <v>83</v>
      </c>
      <c r="AY1004" s="304" t="s">
        <v>355</v>
      </c>
    </row>
    <row r="1005" s="13" customFormat="1">
      <c r="A1005" s="13"/>
      <c r="B1005" s="252"/>
      <c r="C1005" s="253"/>
      <c r="D1005" s="242" t="s">
        <v>488</v>
      </c>
      <c r="E1005" s="254" t="s">
        <v>1</v>
      </c>
      <c r="F1005" s="255" t="s">
        <v>1648</v>
      </c>
      <c r="G1005" s="253"/>
      <c r="H1005" s="256">
        <v>61.439</v>
      </c>
      <c r="I1005" s="257"/>
      <c r="J1005" s="253"/>
      <c r="K1005" s="253"/>
      <c r="L1005" s="258"/>
      <c r="M1005" s="259"/>
      <c r="N1005" s="260"/>
      <c r="O1005" s="260"/>
      <c r="P1005" s="260"/>
      <c r="Q1005" s="260"/>
      <c r="R1005" s="260"/>
      <c r="S1005" s="260"/>
      <c r="T1005" s="261"/>
      <c r="U1005" s="13"/>
      <c r="V1005" s="13"/>
      <c r="W1005" s="13"/>
      <c r="X1005" s="13"/>
      <c r="Y1005" s="13"/>
      <c r="Z1005" s="13"/>
      <c r="AA1005" s="13"/>
      <c r="AB1005" s="13"/>
      <c r="AC1005" s="13"/>
      <c r="AD1005" s="13"/>
      <c r="AE1005" s="13"/>
      <c r="AT1005" s="262" t="s">
        <v>488</v>
      </c>
      <c r="AU1005" s="262" t="s">
        <v>92</v>
      </c>
      <c r="AV1005" s="13" t="s">
        <v>92</v>
      </c>
      <c r="AW1005" s="13" t="s">
        <v>38</v>
      </c>
      <c r="AX1005" s="13" t="s">
        <v>83</v>
      </c>
      <c r="AY1005" s="262" t="s">
        <v>355</v>
      </c>
    </row>
    <row r="1006" s="14" customFormat="1">
      <c r="A1006" s="14"/>
      <c r="B1006" s="263"/>
      <c r="C1006" s="264"/>
      <c r="D1006" s="242" t="s">
        <v>488</v>
      </c>
      <c r="E1006" s="265" t="s">
        <v>1</v>
      </c>
      <c r="F1006" s="266" t="s">
        <v>490</v>
      </c>
      <c r="G1006" s="264"/>
      <c r="H1006" s="267">
        <v>368.632</v>
      </c>
      <c r="I1006" s="268"/>
      <c r="J1006" s="264"/>
      <c r="K1006" s="264"/>
      <c r="L1006" s="269"/>
      <c r="M1006" s="270"/>
      <c r="N1006" s="271"/>
      <c r="O1006" s="271"/>
      <c r="P1006" s="271"/>
      <c r="Q1006" s="271"/>
      <c r="R1006" s="271"/>
      <c r="S1006" s="271"/>
      <c r="T1006" s="272"/>
      <c r="U1006" s="14"/>
      <c r="V1006" s="14"/>
      <c r="W1006" s="14"/>
      <c r="X1006" s="14"/>
      <c r="Y1006" s="14"/>
      <c r="Z1006" s="14"/>
      <c r="AA1006" s="14"/>
      <c r="AB1006" s="14"/>
      <c r="AC1006" s="14"/>
      <c r="AD1006" s="14"/>
      <c r="AE1006" s="14"/>
      <c r="AT1006" s="273" t="s">
        <v>488</v>
      </c>
      <c r="AU1006" s="273" t="s">
        <v>92</v>
      </c>
      <c r="AV1006" s="14" t="s">
        <v>144</v>
      </c>
      <c r="AW1006" s="14" t="s">
        <v>38</v>
      </c>
      <c r="AX1006" s="14" t="s">
        <v>90</v>
      </c>
      <c r="AY1006" s="273" t="s">
        <v>355</v>
      </c>
    </row>
    <row r="1007" s="2" customFormat="1" ht="16.5" customHeight="1">
      <c r="A1007" s="40"/>
      <c r="B1007" s="41"/>
      <c r="C1007" s="229" t="s">
        <v>1649</v>
      </c>
      <c r="D1007" s="229" t="s">
        <v>358</v>
      </c>
      <c r="E1007" s="230" t="s">
        <v>1650</v>
      </c>
      <c r="F1007" s="231" t="s">
        <v>1651</v>
      </c>
      <c r="G1007" s="232" t="s">
        <v>519</v>
      </c>
      <c r="H1007" s="233">
        <v>731.85299999999995</v>
      </c>
      <c r="I1007" s="234"/>
      <c r="J1007" s="235">
        <f>ROUND(I1007*H1007,2)</f>
        <v>0</v>
      </c>
      <c r="K1007" s="231" t="s">
        <v>361</v>
      </c>
      <c r="L1007" s="46"/>
      <c r="M1007" s="236" t="s">
        <v>1</v>
      </c>
      <c r="N1007" s="237" t="s">
        <v>48</v>
      </c>
      <c r="O1007" s="93"/>
      <c r="P1007" s="238">
        <f>O1007*H1007</f>
        <v>0</v>
      </c>
      <c r="Q1007" s="238">
        <v>0.02929</v>
      </c>
      <c r="R1007" s="238">
        <f>Q1007*H1007</f>
        <v>21.43597437</v>
      </c>
      <c r="S1007" s="238">
        <v>0</v>
      </c>
      <c r="T1007" s="239">
        <f>S1007*H1007</f>
        <v>0</v>
      </c>
      <c r="U1007" s="40"/>
      <c r="V1007" s="40"/>
      <c r="W1007" s="40"/>
      <c r="X1007" s="40"/>
      <c r="Y1007" s="40"/>
      <c r="Z1007" s="40"/>
      <c r="AA1007" s="40"/>
      <c r="AB1007" s="40"/>
      <c r="AC1007" s="40"/>
      <c r="AD1007" s="40"/>
      <c r="AE1007" s="40"/>
      <c r="AR1007" s="240" t="s">
        <v>419</v>
      </c>
      <c r="AT1007" s="240" t="s">
        <v>358</v>
      </c>
      <c r="AU1007" s="240" t="s">
        <v>92</v>
      </c>
      <c r="AY1007" s="18" t="s">
        <v>355</v>
      </c>
      <c r="BE1007" s="241">
        <f>IF(N1007="základní",J1007,0)</f>
        <v>0</v>
      </c>
      <c r="BF1007" s="241">
        <f>IF(N1007="snížená",J1007,0)</f>
        <v>0</v>
      </c>
      <c r="BG1007" s="241">
        <f>IF(N1007="zákl. přenesená",J1007,0)</f>
        <v>0</v>
      </c>
      <c r="BH1007" s="241">
        <f>IF(N1007="sníž. přenesená",J1007,0)</f>
        <v>0</v>
      </c>
      <c r="BI1007" s="241">
        <f>IF(N1007="nulová",J1007,0)</f>
        <v>0</v>
      </c>
      <c r="BJ1007" s="18" t="s">
        <v>90</v>
      </c>
      <c r="BK1007" s="241">
        <f>ROUND(I1007*H1007,2)</f>
        <v>0</v>
      </c>
      <c r="BL1007" s="18" t="s">
        <v>419</v>
      </c>
      <c r="BM1007" s="240" t="s">
        <v>1652</v>
      </c>
    </row>
    <row r="1008" s="2" customFormat="1">
      <c r="A1008" s="40"/>
      <c r="B1008" s="41"/>
      <c r="C1008" s="42"/>
      <c r="D1008" s="242" t="s">
        <v>368</v>
      </c>
      <c r="E1008" s="42"/>
      <c r="F1008" s="243" t="s">
        <v>1560</v>
      </c>
      <c r="G1008" s="42"/>
      <c r="H1008" s="42"/>
      <c r="I1008" s="244"/>
      <c r="J1008" s="42"/>
      <c r="K1008" s="42"/>
      <c r="L1008" s="46"/>
      <c r="M1008" s="245"/>
      <c r="N1008" s="246"/>
      <c r="O1008" s="93"/>
      <c r="P1008" s="93"/>
      <c r="Q1008" s="93"/>
      <c r="R1008" s="93"/>
      <c r="S1008" s="93"/>
      <c r="T1008" s="94"/>
      <c r="U1008" s="40"/>
      <c r="V1008" s="40"/>
      <c r="W1008" s="40"/>
      <c r="X1008" s="40"/>
      <c r="Y1008" s="40"/>
      <c r="Z1008" s="40"/>
      <c r="AA1008" s="40"/>
      <c r="AB1008" s="40"/>
      <c r="AC1008" s="40"/>
      <c r="AD1008" s="40"/>
      <c r="AE1008" s="40"/>
      <c r="AT1008" s="18" t="s">
        <v>368</v>
      </c>
      <c r="AU1008" s="18" t="s">
        <v>92</v>
      </c>
    </row>
    <row r="1009" s="15" customFormat="1">
      <c r="A1009" s="15"/>
      <c r="B1009" s="274"/>
      <c r="C1009" s="275"/>
      <c r="D1009" s="242" t="s">
        <v>488</v>
      </c>
      <c r="E1009" s="276" t="s">
        <v>1</v>
      </c>
      <c r="F1009" s="277" t="s">
        <v>612</v>
      </c>
      <c r="G1009" s="275"/>
      <c r="H1009" s="276" t="s">
        <v>1</v>
      </c>
      <c r="I1009" s="278"/>
      <c r="J1009" s="275"/>
      <c r="K1009" s="275"/>
      <c r="L1009" s="279"/>
      <c r="M1009" s="280"/>
      <c r="N1009" s="281"/>
      <c r="O1009" s="281"/>
      <c r="P1009" s="281"/>
      <c r="Q1009" s="281"/>
      <c r="R1009" s="281"/>
      <c r="S1009" s="281"/>
      <c r="T1009" s="282"/>
      <c r="U1009" s="15"/>
      <c r="V1009" s="15"/>
      <c r="W1009" s="15"/>
      <c r="X1009" s="15"/>
      <c r="Y1009" s="15"/>
      <c r="Z1009" s="15"/>
      <c r="AA1009" s="15"/>
      <c r="AB1009" s="15"/>
      <c r="AC1009" s="15"/>
      <c r="AD1009" s="15"/>
      <c r="AE1009" s="15"/>
      <c r="AT1009" s="283" t="s">
        <v>488</v>
      </c>
      <c r="AU1009" s="283" t="s">
        <v>92</v>
      </c>
      <c r="AV1009" s="15" t="s">
        <v>90</v>
      </c>
      <c r="AW1009" s="15" t="s">
        <v>38</v>
      </c>
      <c r="AX1009" s="15" t="s">
        <v>83</v>
      </c>
      <c r="AY1009" s="283" t="s">
        <v>355</v>
      </c>
    </row>
    <row r="1010" s="13" customFormat="1">
      <c r="A1010" s="13"/>
      <c r="B1010" s="252"/>
      <c r="C1010" s="253"/>
      <c r="D1010" s="242" t="s">
        <v>488</v>
      </c>
      <c r="E1010" s="254" t="s">
        <v>1</v>
      </c>
      <c r="F1010" s="255" t="s">
        <v>1653</v>
      </c>
      <c r="G1010" s="253"/>
      <c r="H1010" s="256">
        <v>636.39400000000001</v>
      </c>
      <c r="I1010" s="257"/>
      <c r="J1010" s="253"/>
      <c r="K1010" s="253"/>
      <c r="L1010" s="258"/>
      <c r="M1010" s="259"/>
      <c r="N1010" s="260"/>
      <c r="O1010" s="260"/>
      <c r="P1010" s="260"/>
      <c r="Q1010" s="260"/>
      <c r="R1010" s="260"/>
      <c r="S1010" s="260"/>
      <c r="T1010" s="261"/>
      <c r="U1010" s="13"/>
      <c r="V1010" s="13"/>
      <c r="W1010" s="13"/>
      <c r="X1010" s="13"/>
      <c r="Y1010" s="13"/>
      <c r="Z1010" s="13"/>
      <c r="AA1010" s="13"/>
      <c r="AB1010" s="13"/>
      <c r="AC1010" s="13"/>
      <c r="AD1010" s="13"/>
      <c r="AE1010" s="13"/>
      <c r="AT1010" s="262" t="s">
        <v>488</v>
      </c>
      <c r="AU1010" s="262" t="s">
        <v>92</v>
      </c>
      <c r="AV1010" s="13" t="s">
        <v>92</v>
      </c>
      <c r="AW1010" s="13" t="s">
        <v>38</v>
      </c>
      <c r="AX1010" s="13" t="s">
        <v>83</v>
      </c>
      <c r="AY1010" s="262" t="s">
        <v>355</v>
      </c>
    </row>
    <row r="1011" s="16" customFormat="1">
      <c r="A1011" s="16"/>
      <c r="B1011" s="294"/>
      <c r="C1011" s="295"/>
      <c r="D1011" s="242" t="s">
        <v>488</v>
      </c>
      <c r="E1011" s="296" t="s">
        <v>1</v>
      </c>
      <c r="F1011" s="297" t="s">
        <v>623</v>
      </c>
      <c r="G1011" s="295"/>
      <c r="H1011" s="298">
        <v>636.39400000000001</v>
      </c>
      <c r="I1011" s="299"/>
      <c r="J1011" s="295"/>
      <c r="K1011" s="295"/>
      <c r="L1011" s="300"/>
      <c r="M1011" s="301"/>
      <c r="N1011" s="302"/>
      <c r="O1011" s="302"/>
      <c r="P1011" s="302"/>
      <c r="Q1011" s="302"/>
      <c r="R1011" s="302"/>
      <c r="S1011" s="302"/>
      <c r="T1011" s="303"/>
      <c r="U1011" s="16"/>
      <c r="V1011" s="16"/>
      <c r="W1011" s="16"/>
      <c r="X1011" s="16"/>
      <c r="Y1011" s="16"/>
      <c r="Z1011" s="16"/>
      <c r="AA1011" s="16"/>
      <c r="AB1011" s="16"/>
      <c r="AC1011" s="16"/>
      <c r="AD1011" s="16"/>
      <c r="AE1011" s="16"/>
      <c r="AT1011" s="304" t="s">
        <v>488</v>
      </c>
      <c r="AU1011" s="304" t="s">
        <v>92</v>
      </c>
      <c r="AV1011" s="16" t="s">
        <v>102</v>
      </c>
      <c r="AW1011" s="16" t="s">
        <v>38</v>
      </c>
      <c r="AX1011" s="16" t="s">
        <v>83</v>
      </c>
      <c r="AY1011" s="304" t="s">
        <v>355</v>
      </c>
    </row>
    <row r="1012" s="13" customFormat="1">
      <c r="A1012" s="13"/>
      <c r="B1012" s="252"/>
      <c r="C1012" s="253"/>
      <c r="D1012" s="242" t="s">
        <v>488</v>
      </c>
      <c r="E1012" s="254" t="s">
        <v>1</v>
      </c>
      <c r="F1012" s="255" t="s">
        <v>1654</v>
      </c>
      <c r="G1012" s="253"/>
      <c r="H1012" s="256">
        <v>95.459000000000003</v>
      </c>
      <c r="I1012" s="257"/>
      <c r="J1012" s="253"/>
      <c r="K1012" s="253"/>
      <c r="L1012" s="258"/>
      <c r="M1012" s="259"/>
      <c r="N1012" s="260"/>
      <c r="O1012" s="260"/>
      <c r="P1012" s="260"/>
      <c r="Q1012" s="260"/>
      <c r="R1012" s="260"/>
      <c r="S1012" s="260"/>
      <c r="T1012" s="261"/>
      <c r="U1012" s="13"/>
      <c r="V1012" s="13"/>
      <c r="W1012" s="13"/>
      <c r="X1012" s="13"/>
      <c r="Y1012" s="13"/>
      <c r="Z1012" s="13"/>
      <c r="AA1012" s="13"/>
      <c r="AB1012" s="13"/>
      <c r="AC1012" s="13"/>
      <c r="AD1012" s="13"/>
      <c r="AE1012" s="13"/>
      <c r="AT1012" s="262" t="s">
        <v>488</v>
      </c>
      <c r="AU1012" s="262" t="s">
        <v>92</v>
      </c>
      <c r="AV1012" s="13" t="s">
        <v>92</v>
      </c>
      <c r="AW1012" s="13" t="s">
        <v>38</v>
      </c>
      <c r="AX1012" s="13" t="s">
        <v>83</v>
      </c>
      <c r="AY1012" s="262" t="s">
        <v>355</v>
      </c>
    </row>
    <row r="1013" s="14" customFormat="1">
      <c r="A1013" s="14"/>
      <c r="B1013" s="263"/>
      <c r="C1013" s="264"/>
      <c r="D1013" s="242" t="s">
        <v>488</v>
      </c>
      <c r="E1013" s="265" t="s">
        <v>1</v>
      </c>
      <c r="F1013" s="266" t="s">
        <v>490</v>
      </c>
      <c r="G1013" s="264"/>
      <c r="H1013" s="267">
        <v>731.85299999999995</v>
      </c>
      <c r="I1013" s="268"/>
      <c r="J1013" s="264"/>
      <c r="K1013" s="264"/>
      <c r="L1013" s="269"/>
      <c r="M1013" s="270"/>
      <c r="N1013" s="271"/>
      <c r="O1013" s="271"/>
      <c r="P1013" s="271"/>
      <c r="Q1013" s="271"/>
      <c r="R1013" s="271"/>
      <c r="S1013" s="271"/>
      <c r="T1013" s="272"/>
      <c r="U1013" s="14"/>
      <c r="V1013" s="14"/>
      <c r="W1013" s="14"/>
      <c r="X1013" s="14"/>
      <c r="Y1013" s="14"/>
      <c r="Z1013" s="14"/>
      <c r="AA1013" s="14"/>
      <c r="AB1013" s="14"/>
      <c r="AC1013" s="14"/>
      <c r="AD1013" s="14"/>
      <c r="AE1013" s="14"/>
      <c r="AT1013" s="273" t="s">
        <v>488</v>
      </c>
      <c r="AU1013" s="273" t="s">
        <v>92</v>
      </c>
      <c r="AV1013" s="14" t="s">
        <v>144</v>
      </c>
      <c r="AW1013" s="14" t="s">
        <v>38</v>
      </c>
      <c r="AX1013" s="14" t="s">
        <v>90</v>
      </c>
      <c r="AY1013" s="273" t="s">
        <v>355</v>
      </c>
    </row>
    <row r="1014" s="2" customFormat="1" ht="16.5" customHeight="1">
      <c r="A1014" s="40"/>
      <c r="B1014" s="41"/>
      <c r="C1014" s="229" t="s">
        <v>1655</v>
      </c>
      <c r="D1014" s="229" t="s">
        <v>358</v>
      </c>
      <c r="E1014" s="230" t="s">
        <v>1656</v>
      </c>
      <c r="F1014" s="231" t="s">
        <v>1657</v>
      </c>
      <c r="G1014" s="232" t="s">
        <v>519</v>
      </c>
      <c r="H1014" s="233">
        <v>804.86699999999996</v>
      </c>
      <c r="I1014" s="234"/>
      <c r="J1014" s="235">
        <f>ROUND(I1014*H1014,2)</f>
        <v>0</v>
      </c>
      <c r="K1014" s="231" t="s">
        <v>361</v>
      </c>
      <c r="L1014" s="46"/>
      <c r="M1014" s="236" t="s">
        <v>1</v>
      </c>
      <c r="N1014" s="237" t="s">
        <v>48</v>
      </c>
      <c r="O1014" s="93"/>
      <c r="P1014" s="238">
        <f>O1014*H1014</f>
        <v>0</v>
      </c>
      <c r="Q1014" s="238">
        <v>0.00010000000000000001</v>
      </c>
      <c r="R1014" s="238">
        <f>Q1014*H1014</f>
        <v>0.080486699999999994</v>
      </c>
      <c r="S1014" s="238">
        <v>0</v>
      </c>
      <c r="T1014" s="239">
        <f>S1014*H1014</f>
        <v>0</v>
      </c>
      <c r="U1014" s="40"/>
      <c r="V1014" s="40"/>
      <c r="W1014" s="40"/>
      <c r="X1014" s="40"/>
      <c r="Y1014" s="40"/>
      <c r="Z1014" s="40"/>
      <c r="AA1014" s="40"/>
      <c r="AB1014" s="40"/>
      <c r="AC1014" s="40"/>
      <c r="AD1014" s="40"/>
      <c r="AE1014" s="40"/>
      <c r="AR1014" s="240" t="s">
        <v>419</v>
      </c>
      <c r="AT1014" s="240" t="s">
        <v>358</v>
      </c>
      <c r="AU1014" s="240" t="s">
        <v>92</v>
      </c>
      <c r="AY1014" s="18" t="s">
        <v>355</v>
      </c>
      <c r="BE1014" s="241">
        <f>IF(N1014="základní",J1014,0)</f>
        <v>0</v>
      </c>
      <c r="BF1014" s="241">
        <f>IF(N1014="snížená",J1014,0)</f>
        <v>0</v>
      </c>
      <c r="BG1014" s="241">
        <f>IF(N1014="zákl. přenesená",J1014,0)</f>
        <v>0</v>
      </c>
      <c r="BH1014" s="241">
        <f>IF(N1014="sníž. přenesená",J1014,0)</f>
        <v>0</v>
      </c>
      <c r="BI1014" s="241">
        <f>IF(N1014="nulová",J1014,0)</f>
        <v>0</v>
      </c>
      <c r="BJ1014" s="18" t="s">
        <v>90</v>
      </c>
      <c r="BK1014" s="241">
        <f>ROUND(I1014*H1014,2)</f>
        <v>0</v>
      </c>
      <c r="BL1014" s="18" t="s">
        <v>419</v>
      </c>
      <c r="BM1014" s="240" t="s">
        <v>1658</v>
      </c>
    </row>
    <row r="1015" s="13" customFormat="1">
      <c r="A1015" s="13"/>
      <c r="B1015" s="252"/>
      <c r="C1015" s="253"/>
      <c r="D1015" s="242" t="s">
        <v>488</v>
      </c>
      <c r="E1015" s="254" t="s">
        <v>1</v>
      </c>
      <c r="F1015" s="255" t="s">
        <v>1659</v>
      </c>
      <c r="G1015" s="253"/>
      <c r="H1015" s="256">
        <v>804.86699999999996</v>
      </c>
      <c r="I1015" s="257"/>
      <c r="J1015" s="253"/>
      <c r="K1015" s="253"/>
      <c r="L1015" s="258"/>
      <c r="M1015" s="259"/>
      <c r="N1015" s="260"/>
      <c r="O1015" s="260"/>
      <c r="P1015" s="260"/>
      <c r="Q1015" s="260"/>
      <c r="R1015" s="260"/>
      <c r="S1015" s="260"/>
      <c r="T1015" s="261"/>
      <c r="U1015" s="13"/>
      <c r="V1015" s="13"/>
      <c r="W1015" s="13"/>
      <c r="X1015" s="13"/>
      <c r="Y1015" s="13"/>
      <c r="Z1015" s="13"/>
      <c r="AA1015" s="13"/>
      <c r="AB1015" s="13"/>
      <c r="AC1015" s="13"/>
      <c r="AD1015" s="13"/>
      <c r="AE1015" s="13"/>
      <c r="AT1015" s="262" t="s">
        <v>488</v>
      </c>
      <c r="AU1015" s="262" t="s">
        <v>92</v>
      </c>
      <c r="AV1015" s="13" t="s">
        <v>92</v>
      </c>
      <c r="AW1015" s="13" t="s">
        <v>38</v>
      </c>
      <c r="AX1015" s="13" t="s">
        <v>83</v>
      </c>
      <c r="AY1015" s="262" t="s">
        <v>355</v>
      </c>
    </row>
    <row r="1016" s="14" customFormat="1">
      <c r="A1016" s="14"/>
      <c r="B1016" s="263"/>
      <c r="C1016" s="264"/>
      <c r="D1016" s="242" t="s">
        <v>488</v>
      </c>
      <c r="E1016" s="265" t="s">
        <v>1</v>
      </c>
      <c r="F1016" s="266" t="s">
        <v>490</v>
      </c>
      <c r="G1016" s="264"/>
      <c r="H1016" s="267">
        <v>804.86699999999996</v>
      </c>
      <c r="I1016" s="268"/>
      <c r="J1016" s="264"/>
      <c r="K1016" s="264"/>
      <c r="L1016" s="269"/>
      <c r="M1016" s="270"/>
      <c r="N1016" s="271"/>
      <c r="O1016" s="271"/>
      <c r="P1016" s="271"/>
      <c r="Q1016" s="271"/>
      <c r="R1016" s="271"/>
      <c r="S1016" s="271"/>
      <c r="T1016" s="272"/>
      <c r="U1016" s="14"/>
      <c r="V1016" s="14"/>
      <c r="W1016" s="14"/>
      <c r="X1016" s="14"/>
      <c r="Y1016" s="14"/>
      <c r="Z1016" s="14"/>
      <c r="AA1016" s="14"/>
      <c r="AB1016" s="14"/>
      <c r="AC1016" s="14"/>
      <c r="AD1016" s="14"/>
      <c r="AE1016" s="14"/>
      <c r="AT1016" s="273" t="s">
        <v>488</v>
      </c>
      <c r="AU1016" s="273" t="s">
        <v>92</v>
      </c>
      <c r="AV1016" s="14" t="s">
        <v>144</v>
      </c>
      <c r="AW1016" s="14" t="s">
        <v>38</v>
      </c>
      <c r="AX1016" s="14" t="s">
        <v>90</v>
      </c>
      <c r="AY1016" s="273" t="s">
        <v>355</v>
      </c>
    </row>
    <row r="1017" s="2" customFormat="1" ht="16.5" customHeight="1">
      <c r="A1017" s="40"/>
      <c r="B1017" s="41"/>
      <c r="C1017" s="229" t="s">
        <v>1660</v>
      </c>
      <c r="D1017" s="229" t="s">
        <v>358</v>
      </c>
      <c r="E1017" s="230" t="s">
        <v>1661</v>
      </c>
      <c r="F1017" s="231" t="s">
        <v>1662</v>
      </c>
      <c r="G1017" s="232" t="s">
        <v>519</v>
      </c>
      <c r="H1017" s="233">
        <v>804.86699999999996</v>
      </c>
      <c r="I1017" s="234"/>
      <c r="J1017" s="235">
        <f>ROUND(I1017*H1017,2)</f>
        <v>0</v>
      </c>
      <c r="K1017" s="231" t="s">
        <v>361</v>
      </c>
      <c r="L1017" s="46"/>
      <c r="M1017" s="236" t="s">
        <v>1</v>
      </c>
      <c r="N1017" s="237" t="s">
        <v>48</v>
      </c>
      <c r="O1017" s="93"/>
      <c r="P1017" s="238">
        <f>O1017*H1017</f>
        <v>0</v>
      </c>
      <c r="Q1017" s="238">
        <v>0.00025000000000000001</v>
      </c>
      <c r="R1017" s="238">
        <f>Q1017*H1017</f>
        <v>0.20121675</v>
      </c>
      <c r="S1017" s="238">
        <v>0</v>
      </c>
      <c r="T1017" s="239">
        <f>S1017*H1017</f>
        <v>0</v>
      </c>
      <c r="U1017" s="40"/>
      <c r="V1017" s="40"/>
      <c r="W1017" s="40"/>
      <c r="X1017" s="40"/>
      <c r="Y1017" s="40"/>
      <c r="Z1017" s="40"/>
      <c r="AA1017" s="40"/>
      <c r="AB1017" s="40"/>
      <c r="AC1017" s="40"/>
      <c r="AD1017" s="40"/>
      <c r="AE1017" s="40"/>
      <c r="AR1017" s="240" t="s">
        <v>419</v>
      </c>
      <c r="AT1017" s="240" t="s">
        <v>358</v>
      </c>
      <c r="AU1017" s="240" t="s">
        <v>92</v>
      </c>
      <c r="AY1017" s="18" t="s">
        <v>355</v>
      </c>
      <c r="BE1017" s="241">
        <f>IF(N1017="základní",J1017,0)</f>
        <v>0</v>
      </c>
      <c r="BF1017" s="241">
        <f>IF(N1017="snížená",J1017,0)</f>
        <v>0</v>
      </c>
      <c r="BG1017" s="241">
        <f>IF(N1017="zákl. přenesená",J1017,0)</f>
        <v>0</v>
      </c>
      <c r="BH1017" s="241">
        <f>IF(N1017="sníž. přenesená",J1017,0)</f>
        <v>0</v>
      </c>
      <c r="BI1017" s="241">
        <f>IF(N1017="nulová",J1017,0)</f>
        <v>0</v>
      </c>
      <c r="BJ1017" s="18" t="s">
        <v>90</v>
      </c>
      <c r="BK1017" s="241">
        <f>ROUND(I1017*H1017,2)</f>
        <v>0</v>
      </c>
      <c r="BL1017" s="18" t="s">
        <v>419</v>
      </c>
      <c r="BM1017" s="240" t="s">
        <v>1663</v>
      </c>
    </row>
    <row r="1018" s="2" customFormat="1">
      <c r="A1018" s="40"/>
      <c r="B1018" s="41"/>
      <c r="C1018" s="229" t="s">
        <v>1664</v>
      </c>
      <c r="D1018" s="229" t="s">
        <v>358</v>
      </c>
      <c r="E1018" s="230" t="s">
        <v>1665</v>
      </c>
      <c r="F1018" s="231" t="s">
        <v>1666</v>
      </c>
      <c r="G1018" s="232" t="s">
        <v>519</v>
      </c>
      <c r="H1018" s="233">
        <v>15108.924000000001</v>
      </c>
      <c r="I1018" s="234"/>
      <c r="J1018" s="235">
        <f>ROUND(I1018*H1018,2)</f>
        <v>0</v>
      </c>
      <c r="K1018" s="231" t="s">
        <v>525</v>
      </c>
      <c r="L1018" s="46"/>
      <c r="M1018" s="236" t="s">
        <v>1</v>
      </c>
      <c r="N1018" s="237" t="s">
        <v>48</v>
      </c>
      <c r="O1018" s="93"/>
      <c r="P1018" s="238">
        <f>O1018*H1018</f>
        <v>0</v>
      </c>
      <c r="Q1018" s="238">
        <v>0</v>
      </c>
      <c r="R1018" s="238">
        <f>Q1018*H1018</f>
        <v>0</v>
      </c>
      <c r="S1018" s="238">
        <v>0</v>
      </c>
      <c r="T1018" s="239">
        <f>S1018*H1018</f>
        <v>0</v>
      </c>
      <c r="U1018" s="40"/>
      <c r="V1018" s="40"/>
      <c r="W1018" s="40"/>
      <c r="X1018" s="40"/>
      <c r="Y1018" s="40"/>
      <c r="Z1018" s="40"/>
      <c r="AA1018" s="40"/>
      <c r="AB1018" s="40"/>
      <c r="AC1018" s="40"/>
      <c r="AD1018" s="40"/>
      <c r="AE1018" s="40"/>
      <c r="AR1018" s="240" t="s">
        <v>419</v>
      </c>
      <c r="AT1018" s="240" t="s">
        <v>358</v>
      </c>
      <c r="AU1018" s="240" t="s">
        <v>92</v>
      </c>
      <c r="AY1018" s="18" t="s">
        <v>355</v>
      </c>
      <c r="BE1018" s="241">
        <f>IF(N1018="základní",J1018,0)</f>
        <v>0</v>
      </c>
      <c r="BF1018" s="241">
        <f>IF(N1018="snížená",J1018,0)</f>
        <v>0</v>
      </c>
      <c r="BG1018" s="241">
        <f>IF(N1018="zákl. přenesená",J1018,0)</f>
        <v>0</v>
      </c>
      <c r="BH1018" s="241">
        <f>IF(N1018="sníž. přenesená",J1018,0)</f>
        <v>0</v>
      </c>
      <c r="BI1018" s="241">
        <f>IF(N1018="nulová",J1018,0)</f>
        <v>0</v>
      </c>
      <c r="BJ1018" s="18" t="s">
        <v>90</v>
      </c>
      <c r="BK1018" s="241">
        <f>ROUND(I1018*H1018,2)</f>
        <v>0</v>
      </c>
      <c r="BL1018" s="18" t="s">
        <v>419</v>
      </c>
      <c r="BM1018" s="240" t="s">
        <v>1667</v>
      </c>
    </row>
    <row r="1019" s="2" customFormat="1">
      <c r="A1019" s="40"/>
      <c r="B1019" s="41"/>
      <c r="C1019" s="42"/>
      <c r="D1019" s="242" t="s">
        <v>368</v>
      </c>
      <c r="E1019" s="42"/>
      <c r="F1019" s="243" t="s">
        <v>1668</v>
      </c>
      <c r="G1019" s="42"/>
      <c r="H1019" s="42"/>
      <c r="I1019" s="244"/>
      <c r="J1019" s="42"/>
      <c r="K1019" s="42"/>
      <c r="L1019" s="46"/>
      <c r="M1019" s="245"/>
      <c r="N1019" s="246"/>
      <c r="O1019" s="93"/>
      <c r="P1019" s="93"/>
      <c r="Q1019" s="93"/>
      <c r="R1019" s="93"/>
      <c r="S1019" s="93"/>
      <c r="T1019" s="94"/>
      <c r="U1019" s="40"/>
      <c r="V1019" s="40"/>
      <c r="W1019" s="40"/>
      <c r="X1019" s="40"/>
      <c r="Y1019" s="40"/>
      <c r="Z1019" s="40"/>
      <c r="AA1019" s="40"/>
      <c r="AB1019" s="40"/>
      <c r="AC1019" s="40"/>
      <c r="AD1019" s="40"/>
      <c r="AE1019" s="40"/>
      <c r="AT1019" s="18" t="s">
        <v>368</v>
      </c>
      <c r="AU1019" s="18" t="s">
        <v>92</v>
      </c>
    </row>
    <row r="1020" s="15" customFormat="1">
      <c r="A1020" s="15"/>
      <c r="B1020" s="274"/>
      <c r="C1020" s="275"/>
      <c r="D1020" s="242" t="s">
        <v>488</v>
      </c>
      <c r="E1020" s="276" t="s">
        <v>1</v>
      </c>
      <c r="F1020" s="277" t="s">
        <v>1669</v>
      </c>
      <c r="G1020" s="275"/>
      <c r="H1020" s="276" t="s">
        <v>1</v>
      </c>
      <c r="I1020" s="278"/>
      <c r="J1020" s="275"/>
      <c r="K1020" s="275"/>
      <c r="L1020" s="279"/>
      <c r="M1020" s="280"/>
      <c r="N1020" s="281"/>
      <c r="O1020" s="281"/>
      <c r="P1020" s="281"/>
      <c r="Q1020" s="281"/>
      <c r="R1020" s="281"/>
      <c r="S1020" s="281"/>
      <c r="T1020" s="282"/>
      <c r="U1020" s="15"/>
      <c r="V1020" s="15"/>
      <c r="W1020" s="15"/>
      <c r="X1020" s="15"/>
      <c r="Y1020" s="15"/>
      <c r="Z1020" s="15"/>
      <c r="AA1020" s="15"/>
      <c r="AB1020" s="15"/>
      <c r="AC1020" s="15"/>
      <c r="AD1020" s="15"/>
      <c r="AE1020" s="15"/>
      <c r="AT1020" s="283" t="s">
        <v>488</v>
      </c>
      <c r="AU1020" s="283" t="s">
        <v>92</v>
      </c>
      <c r="AV1020" s="15" t="s">
        <v>90</v>
      </c>
      <c r="AW1020" s="15" t="s">
        <v>38</v>
      </c>
      <c r="AX1020" s="15" t="s">
        <v>83</v>
      </c>
      <c r="AY1020" s="283" t="s">
        <v>355</v>
      </c>
    </row>
    <row r="1021" s="13" customFormat="1">
      <c r="A1021" s="13"/>
      <c r="B1021" s="252"/>
      <c r="C1021" s="253"/>
      <c r="D1021" s="242" t="s">
        <v>488</v>
      </c>
      <c r="E1021" s="254" t="s">
        <v>1</v>
      </c>
      <c r="F1021" s="255" t="s">
        <v>1670</v>
      </c>
      <c r="G1021" s="253"/>
      <c r="H1021" s="256">
        <v>15108.924000000001</v>
      </c>
      <c r="I1021" s="257"/>
      <c r="J1021" s="253"/>
      <c r="K1021" s="253"/>
      <c r="L1021" s="258"/>
      <c r="M1021" s="259"/>
      <c r="N1021" s="260"/>
      <c r="O1021" s="260"/>
      <c r="P1021" s="260"/>
      <c r="Q1021" s="260"/>
      <c r="R1021" s="260"/>
      <c r="S1021" s="260"/>
      <c r="T1021" s="261"/>
      <c r="U1021" s="13"/>
      <c r="V1021" s="13"/>
      <c r="W1021" s="13"/>
      <c r="X1021" s="13"/>
      <c r="Y1021" s="13"/>
      <c r="Z1021" s="13"/>
      <c r="AA1021" s="13"/>
      <c r="AB1021" s="13"/>
      <c r="AC1021" s="13"/>
      <c r="AD1021" s="13"/>
      <c r="AE1021" s="13"/>
      <c r="AT1021" s="262" t="s">
        <v>488</v>
      </c>
      <c r="AU1021" s="262" t="s">
        <v>92</v>
      </c>
      <c r="AV1021" s="13" t="s">
        <v>92</v>
      </c>
      <c r="AW1021" s="13" t="s">
        <v>38</v>
      </c>
      <c r="AX1021" s="13" t="s">
        <v>83</v>
      </c>
      <c r="AY1021" s="262" t="s">
        <v>355</v>
      </c>
    </row>
    <row r="1022" s="14" customFormat="1">
      <c r="A1022" s="14"/>
      <c r="B1022" s="263"/>
      <c r="C1022" s="264"/>
      <c r="D1022" s="242" t="s">
        <v>488</v>
      </c>
      <c r="E1022" s="265" t="s">
        <v>1</v>
      </c>
      <c r="F1022" s="266" t="s">
        <v>490</v>
      </c>
      <c r="G1022" s="264"/>
      <c r="H1022" s="267">
        <v>15108.924000000001</v>
      </c>
      <c r="I1022" s="268"/>
      <c r="J1022" s="264"/>
      <c r="K1022" s="264"/>
      <c r="L1022" s="269"/>
      <c r="M1022" s="270"/>
      <c r="N1022" s="271"/>
      <c r="O1022" s="271"/>
      <c r="P1022" s="271"/>
      <c r="Q1022" s="271"/>
      <c r="R1022" s="271"/>
      <c r="S1022" s="271"/>
      <c r="T1022" s="272"/>
      <c r="U1022" s="14"/>
      <c r="V1022" s="14"/>
      <c r="W1022" s="14"/>
      <c r="X1022" s="14"/>
      <c r="Y1022" s="14"/>
      <c r="Z1022" s="14"/>
      <c r="AA1022" s="14"/>
      <c r="AB1022" s="14"/>
      <c r="AC1022" s="14"/>
      <c r="AD1022" s="14"/>
      <c r="AE1022" s="14"/>
      <c r="AT1022" s="273" t="s">
        <v>488</v>
      </c>
      <c r="AU1022" s="273" t="s">
        <v>92</v>
      </c>
      <c r="AV1022" s="14" t="s">
        <v>144</v>
      </c>
      <c r="AW1022" s="14" t="s">
        <v>38</v>
      </c>
      <c r="AX1022" s="14" t="s">
        <v>90</v>
      </c>
      <c r="AY1022" s="273" t="s">
        <v>355</v>
      </c>
    </row>
    <row r="1023" s="2" customFormat="1" ht="16.5" customHeight="1">
      <c r="A1023" s="40"/>
      <c r="B1023" s="41"/>
      <c r="C1023" s="229" t="s">
        <v>1671</v>
      </c>
      <c r="D1023" s="229" t="s">
        <v>358</v>
      </c>
      <c r="E1023" s="230" t="s">
        <v>1672</v>
      </c>
      <c r="F1023" s="231" t="s">
        <v>1673</v>
      </c>
      <c r="G1023" s="232" t="s">
        <v>1263</v>
      </c>
      <c r="H1023" s="305"/>
      <c r="I1023" s="234"/>
      <c r="J1023" s="235">
        <f>ROUND(I1023*H1023,2)</f>
        <v>0</v>
      </c>
      <c r="K1023" s="231" t="s">
        <v>361</v>
      </c>
      <c r="L1023" s="46"/>
      <c r="M1023" s="236" t="s">
        <v>1</v>
      </c>
      <c r="N1023" s="237" t="s">
        <v>48</v>
      </c>
      <c r="O1023" s="93"/>
      <c r="P1023" s="238">
        <f>O1023*H1023</f>
        <v>0</v>
      </c>
      <c r="Q1023" s="238">
        <v>0</v>
      </c>
      <c r="R1023" s="238">
        <f>Q1023*H1023</f>
        <v>0</v>
      </c>
      <c r="S1023" s="238">
        <v>0</v>
      </c>
      <c r="T1023" s="239">
        <f>S1023*H1023</f>
        <v>0</v>
      </c>
      <c r="U1023" s="40"/>
      <c r="V1023" s="40"/>
      <c r="W1023" s="40"/>
      <c r="X1023" s="40"/>
      <c r="Y1023" s="40"/>
      <c r="Z1023" s="40"/>
      <c r="AA1023" s="40"/>
      <c r="AB1023" s="40"/>
      <c r="AC1023" s="40"/>
      <c r="AD1023" s="40"/>
      <c r="AE1023" s="40"/>
      <c r="AR1023" s="240" t="s">
        <v>419</v>
      </c>
      <c r="AT1023" s="240" t="s">
        <v>358</v>
      </c>
      <c r="AU1023" s="240" t="s">
        <v>92</v>
      </c>
      <c r="AY1023" s="18" t="s">
        <v>355</v>
      </c>
      <c r="BE1023" s="241">
        <f>IF(N1023="základní",J1023,0)</f>
        <v>0</v>
      </c>
      <c r="BF1023" s="241">
        <f>IF(N1023="snížená",J1023,0)</f>
        <v>0</v>
      </c>
      <c r="BG1023" s="241">
        <f>IF(N1023="zákl. přenesená",J1023,0)</f>
        <v>0</v>
      </c>
      <c r="BH1023" s="241">
        <f>IF(N1023="sníž. přenesená",J1023,0)</f>
        <v>0</v>
      </c>
      <c r="BI1023" s="241">
        <f>IF(N1023="nulová",J1023,0)</f>
        <v>0</v>
      </c>
      <c r="BJ1023" s="18" t="s">
        <v>90</v>
      </c>
      <c r="BK1023" s="241">
        <f>ROUND(I1023*H1023,2)</f>
        <v>0</v>
      </c>
      <c r="BL1023" s="18" t="s">
        <v>419</v>
      </c>
      <c r="BM1023" s="240" t="s">
        <v>1674</v>
      </c>
    </row>
    <row r="1024" s="12" customFormat="1" ht="22.8" customHeight="1">
      <c r="A1024" s="12"/>
      <c r="B1024" s="213"/>
      <c r="C1024" s="214"/>
      <c r="D1024" s="215" t="s">
        <v>82</v>
      </c>
      <c r="E1024" s="227" t="s">
        <v>1675</v>
      </c>
      <c r="F1024" s="227" t="s">
        <v>1676</v>
      </c>
      <c r="G1024" s="214"/>
      <c r="H1024" s="214"/>
      <c r="I1024" s="217"/>
      <c r="J1024" s="228">
        <f>BK1024</f>
        <v>0</v>
      </c>
      <c r="K1024" s="214"/>
      <c r="L1024" s="219"/>
      <c r="M1024" s="220"/>
      <c r="N1024" s="221"/>
      <c r="O1024" s="221"/>
      <c r="P1024" s="222">
        <f>SUM(P1025:P1066)</f>
        <v>0</v>
      </c>
      <c r="Q1024" s="221"/>
      <c r="R1024" s="222">
        <f>SUM(R1025:R1066)</f>
        <v>9.2826239999999984</v>
      </c>
      <c r="S1024" s="221"/>
      <c r="T1024" s="223">
        <f>SUM(T1025:T1066)</f>
        <v>0</v>
      </c>
      <c r="U1024" s="12"/>
      <c r="V1024" s="12"/>
      <c r="W1024" s="12"/>
      <c r="X1024" s="12"/>
      <c r="Y1024" s="12"/>
      <c r="Z1024" s="12"/>
      <c r="AA1024" s="12"/>
      <c r="AB1024" s="12"/>
      <c r="AC1024" s="12"/>
      <c r="AD1024" s="12"/>
      <c r="AE1024" s="12"/>
      <c r="AR1024" s="224" t="s">
        <v>92</v>
      </c>
      <c r="AT1024" s="225" t="s">
        <v>82</v>
      </c>
      <c r="AU1024" s="225" t="s">
        <v>90</v>
      </c>
      <c r="AY1024" s="224" t="s">
        <v>355</v>
      </c>
      <c r="BK1024" s="226">
        <f>SUM(BK1025:BK1066)</f>
        <v>0</v>
      </c>
    </row>
    <row r="1025" s="2" customFormat="1">
      <c r="A1025" s="40"/>
      <c r="B1025" s="41"/>
      <c r="C1025" s="229" t="s">
        <v>1677</v>
      </c>
      <c r="D1025" s="229" t="s">
        <v>358</v>
      </c>
      <c r="E1025" s="230" t="s">
        <v>1678</v>
      </c>
      <c r="F1025" s="231" t="s">
        <v>1679</v>
      </c>
      <c r="G1025" s="232" t="s">
        <v>1680</v>
      </c>
      <c r="H1025" s="233">
        <v>245</v>
      </c>
      <c r="I1025" s="234"/>
      <c r="J1025" s="235">
        <f>ROUND(I1025*H1025,2)</f>
        <v>0</v>
      </c>
      <c r="K1025" s="231" t="s">
        <v>525</v>
      </c>
      <c r="L1025" s="46"/>
      <c r="M1025" s="236" t="s">
        <v>1</v>
      </c>
      <c r="N1025" s="237" t="s">
        <v>48</v>
      </c>
      <c r="O1025" s="93"/>
      <c r="P1025" s="238">
        <f>O1025*H1025</f>
        <v>0</v>
      </c>
      <c r="Q1025" s="238">
        <v>0</v>
      </c>
      <c r="R1025" s="238">
        <f>Q1025*H1025</f>
        <v>0</v>
      </c>
      <c r="S1025" s="238">
        <v>0</v>
      </c>
      <c r="T1025" s="239">
        <f>S1025*H1025</f>
        <v>0</v>
      </c>
      <c r="U1025" s="40"/>
      <c r="V1025" s="40"/>
      <c r="W1025" s="40"/>
      <c r="X1025" s="40"/>
      <c r="Y1025" s="40"/>
      <c r="Z1025" s="40"/>
      <c r="AA1025" s="40"/>
      <c r="AB1025" s="40"/>
      <c r="AC1025" s="40"/>
      <c r="AD1025" s="40"/>
      <c r="AE1025" s="40"/>
      <c r="AR1025" s="240" t="s">
        <v>419</v>
      </c>
      <c r="AT1025" s="240" t="s">
        <v>358</v>
      </c>
      <c r="AU1025" s="240" t="s">
        <v>92</v>
      </c>
      <c r="AY1025" s="18" t="s">
        <v>355</v>
      </c>
      <c r="BE1025" s="241">
        <f>IF(N1025="základní",J1025,0)</f>
        <v>0</v>
      </c>
      <c r="BF1025" s="241">
        <f>IF(N1025="snížená",J1025,0)</f>
        <v>0</v>
      </c>
      <c r="BG1025" s="241">
        <f>IF(N1025="zákl. přenesená",J1025,0)</f>
        <v>0</v>
      </c>
      <c r="BH1025" s="241">
        <f>IF(N1025="sníž. přenesená",J1025,0)</f>
        <v>0</v>
      </c>
      <c r="BI1025" s="241">
        <f>IF(N1025="nulová",J1025,0)</f>
        <v>0</v>
      </c>
      <c r="BJ1025" s="18" t="s">
        <v>90</v>
      </c>
      <c r="BK1025" s="241">
        <f>ROUND(I1025*H1025,2)</f>
        <v>0</v>
      </c>
      <c r="BL1025" s="18" t="s">
        <v>419</v>
      </c>
      <c r="BM1025" s="240" t="s">
        <v>1681</v>
      </c>
    </row>
    <row r="1026" s="2" customFormat="1">
      <c r="A1026" s="40"/>
      <c r="B1026" s="41"/>
      <c r="C1026" s="42"/>
      <c r="D1026" s="242" t="s">
        <v>368</v>
      </c>
      <c r="E1026" s="42"/>
      <c r="F1026" s="243" t="s">
        <v>1682</v>
      </c>
      <c r="G1026" s="42"/>
      <c r="H1026" s="42"/>
      <c r="I1026" s="244"/>
      <c r="J1026" s="42"/>
      <c r="K1026" s="42"/>
      <c r="L1026" s="46"/>
      <c r="M1026" s="245"/>
      <c r="N1026" s="246"/>
      <c r="O1026" s="93"/>
      <c r="P1026" s="93"/>
      <c r="Q1026" s="93"/>
      <c r="R1026" s="93"/>
      <c r="S1026" s="93"/>
      <c r="T1026" s="94"/>
      <c r="U1026" s="40"/>
      <c r="V1026" s="40"/>
      <c r="W1026" s="40"/>
      <c r="X1026" s="40"/>
      <c r="Y1026" s="40"/>
      <c r="Z1026" s="40"/>
      <c r="AA1026" s="40"/>
      <c r="AB1026" s="40"/>
      <c r="AC1026" s="40"/>
      <c r="AD1026" s="40"/>
      <c r="AE1026" s="40"/>
      <c r="AT1026" s="18" t="s">
        <v>368</v>
      </c>
      <c r="AU1026" s="18" t="s">
        <v>92</v>
      </c>
    </row>
    <row r="1027" s="2" customFormat="1">
      <c r="A1027" s="40"/>
      <c r="B1027" s="41"/>
      <c r="C1027" s="229" t="s">
        <v>1683</v>
      </c>
      <c r="D1027" s="229" t="s">
        <v>358</v>
      </c>
      <c r="E1027" s="230" t="s">
        <v>1684</v>
      </c>
      <c r="F1027" s="231" t="s">
        <v>1685</v>
      </c>
      <c r="G1027" s="232" t="s">
        <v>1680</v>
      </c>
      <c r="H1027" s="233">
        <v>1650</v>
      </c>
      <c r="I1027" s="234"/>
      <c r="J1027" s="235">
        <f>ROUND(I1027*H1027,2)</f>
        <v>0</v>
      </c>
      <c r="K1027" s="231" t="s">
        <v>525</v>
      </c>
      <c r="L1027" s="46"/>
      <c r="M1027" s="236" t="s">
        <v>1</v>
      </c>
      <c r="N1027" s="237" t="s">
        <v>48</v>
      </c>
      <c r="O1027" s="93"/>
      <c r="P1027" s="238">
        <f>O1027*H1027</f>
        <v>0</v>
      </c>
      <c r="Q1027" s="238">
        <v>0</v>
      </c>
      <c r="R1027" s="238">
        <f>Q1027*H1027</f>
        <v>0</v>
      </c>
      <c r="S1027" s="238">
        <v>0</v>
      </c>
      <c r="T1027" s="239">
        <f>S1027*H1027</f>
        <v>0</v>
      </c>
      <c r="U1027" s="40"/>
      <c r="V1027" s="40"/>
      <c r="W1027" s="40"/>
      <c r="X1027" s="40"/>
      <c r="Y1027" s="40"/>
      <c r="Z1027" s="40"/>
      <c r="AA1027" s="40"/>
      <c r="AB1027" s="40"/>
      <c r="AC1027" s="40"/>
      <c r="AD1027" s="40"/>
      <c r="AE1027" s="40"/>
      <c r="AR1027" s="240" t="s">
        <v>419</v>
      </c>
      <c r="AT1027" s="240" t="s">
        <v>358</v>
      </c>
      <c r="AU1027" s="240" t="s">
        <v>92</v>
      </c>
      <c r="AY1027" s="18" t="s">
        <v>355</v>
      </c>
      <c r="BE1027" s="241">
        <f>IF(N1027="základní",J1027,0)</f>
        <v>0</v>
      </c>
      <c r="BF1027" s="241">
        <f>IF(N1027="snížená",J1027,0)</f>
        <v>0</v>
      </c>
      <c r="BG1027" s="241">
        <f>IF(N1027="zákl. přenesená",J1027,0)</f>
        <v>0</v>
      </c>
      <c r="BH1027" s="241">
        <f>IF(N1027="sníž. přenesená",J1027,0)</f>
        <v>0</v>
      </c>
      <c r="BI1027" s="241">
        <f>IF(N1027="nulová",J1027,0)</f>
        <v>0</v>
      </c>
      <c r="BJ1027" s="18" t="s">
        <v>90</v>
      </c>
      <c r="BK1027" s="241">
        <f>ROUND(I1027*H1027,2)</f>
        <v>0</v>
      </c>
      <c r="BL1027" s="18" t="s">
        <v>419</v>
      </c>
      <c r="BM1027" s="240" t="s">
        <v>1686</v>
      </c>
    </row>
    <row r="1028" s="2" customFormat="1">
      <c r="A1028" s="40"/>
      <c r="B1028" s="41"/>
      <c r="C1028" s="42"/>
      <c r="D1028" s="242" t="s">
        <v>368</v>
      </c>
      <c r="E1028" s="42"/>
      <c r="F1028" s="243" t="s">
        <v>1682</v>
      </c>
      <c r="G1028" s="42"/>
      <c r="H1028" s="42"/>
      <c r="I1028" s="244"/>
      <c r="J1028" s="42"/>
      <c r="K1028" s="42"/>
      <c r="L1028" s="46"/>
      <c r="M1028" s="245"/>
      <c r="N1028" s="246"/>
      <c r="O1028" s="93"/>
      <c r="P1028" s="93"/>
      <c r="Q1028" s="93"/>
      <c r="R1028" s="93"/>
      <c r="S1028" s="93"/>
      <c r="T1028" s="94"/>
      <c r="U1028" s="40"/>
      <c r="V1028" s="40"/>
      <c r="W1028" s="40"/>
      <c r="X1028" s="40"/>
      <c r="Y1028" s="40"/>
      <c r="Z1028" s="40"/>
      <c r="AA1028" s="40"/>
      <c r="AB1028" s="40"/>
      <c r="AC1028" s="40"/>
      <c r="AD1028" s="40"/>
      <c r="AE1028" s="40"/>
      <c r="AT1028" s="18" t="s">
        <v>368</v>
      </c>
      <c r="AU1028" s="18" t="s">
        <v>92</v>
      </c>
    </row>
    <row r="1029" s="2" customFormat="1" ht="21.75" customHeight="1">
      <c r="A1029" s="40"/>
      <c r="B1029" s="41"/>
      <c r="C1029" s="229" t="s">
        <v>1687</v>
      </c>
      <c r="D1029" s="229" t="s">
        <v>358</v>
      </c>
      <c r="E1029" s="230" t="s">
        <v>1688</v>
      </c>
      <c r="F1029" s="231" t="s">
        <v>1689</v>
      </c>
      <c r="G1029" s="232" t="s">
        <v>1680</v>
      </c>
      <c r="H1029" s="233">
        <v>73</v>
      </c>
      <c r="I1029" s="234"/>
      <c r="J1029" s="235">
        <f>ROUND(I1029*H1029,2)</f>
        <v>0</v>
      </c>
      <c r="K1029" s="231" t="s">
        <v>525</v>
      </c>
      <c r="L1029" s="46"/>
      <c r="M1029" s="236" t="s">
        <v>1</v>
      </c>
      <c r="N1029" s="237" t="s">
        <v>48</v>
      </c>
      <c r="O1029" s="93"/>
      <c r="P1029" s="238">
        <f>O1029*H1029</f>
        <v>0</v>
      </c>
      <c r="Q1029" s="238">
        <v>0</v>
      </c>
      <c r="R1029" s="238">
        <f>Q1029*H1029</f>
        <v>0</v>
      </c>
      <c r="S1029" s="238">
        <v>0</v>
      </c>
      <c r="T1029" s="239">
        <f>S1029*H1029</f>
        <v>0</v>
      </c>
      <c r="U1029" s="40"/>
      <c r="V1029" s="40"/>
      <c r="W1029" s="40"/>
      <c r="X1029" s="40"/>
      <c r="Y1029" s="40"/>
      <c r="Z1029" s="40"/>
      <c r="AA1029" s="40"/>
      <c r="AB1029" s="40"/>
      <c r="AC1029" s="40"/>
      <c r="AD1029" s="40"/>
      <c r="AE1029" s="40"/>
      <c r="AR1029" s="240" t="s">
        <v>419</v>
      </c>
      <c r="AT1029" s="240" t="s">
        <v>358</v>
      </c>
      <c r="AU1029" s="240" t="s">
        <v>92</v>
      </c>
      <c r="AY1029" s="18" t="s">
        <v>355</v>
      </c>
      <c r="BE1029" s="241">
        <f>IF(N1029="základní",J1029,0)</f>
        <v>0</v>
      </c>
      <c r="BF1029" s="241">
        <f>IF(N1029="snížená",J1029,0)</f>
        <v>0</v>
      </c>
      <c r="BG1029" s="241">
        <f>IF(N1029="zákl. přenesená",J1029,0)</f>
        <v>0</v>
      </c>
      <c r="BH1029" s="241">
        <f>IF(N1029="sníž. přenesená",J1029,0)</f>
        <v>0</v>
      </c>
      <c r="BI1029" s="241">
        <f>IF(N1029="nulová",J1029,0)</f>
        <v>0</v>
      </c>
      <c r="BJ1029" s="18" t="s">
        <v>90</v>
      </c>
      <c r="BK1029" s="241">
        <f>ROUND(I1029*H1029,2)</f>
        <v>0</v>
      </c>
      <c r="BL1029" s="18" t="s">
        <v>419</v>
      </c>
      <c r="BM1029" s="240" t="s">
        <v>1690</v>
      </c>
    </row>
    <row r="1030" s="2" customFormat="1">
      <c r="A1030" s="40"/>
      <c r="B1030" s="41"/>
      <c r="C1030" s="42"/>
      <c r="D1030" s="242" t="s">
        <v>368</v>
      </c>
      <c r="E1030" s="42"/>
      <c r="F1030" s="243" t="s">
        <v>1682</v>
      </c>
      <c r="G1030" s="42"/>
      <c r="H1030" s="42"/>
      <c r="I1030" s="244"/>
      <c r="J1030" s="42"/>
      <c r="K1030" s="42"/>
      <c r="L1030" s="46"/>
      <c r="M1030" s="245"/>
      <c r="N1030" s="246"/>
      <c r="O1030" s="93"/>
      <c r="P1030" s="93"/>
      <c r="Q1030" s="93"/>
      <c r="R1030" s="93"/>
      <c r="S1030" s="93"/>
      <c r="T1030" s="94"/>
      <c r="U1030" s="40"/>
      <c r="V1030" s="40"/>
      <c r="W1030" s="40"/>
      <c r="X1030" s="40"/>
      <c r="Y1030" s="40"/>
      <c r="Z1030" s="40"/>
      <c r="AA1030" s="40"/>
      <c r="AB1030" s="40"/>
      <c r="AC1030" s="40"/>
      <c r="AD1030" s="40"/>
      <c r="AE1030" s="40"/>
      <c r="AT1030" s="18" t="s">
        <v>368</v>
      </c>
      <c r="AU1030" s="18" t="s">
        <v>92</v>
      </c>
    </row>
    <row r="1031" s="2" customFormat="1" ht="16.5" customHeight="1">
      <c r="A1031" s="40"/>
      <c r="B1031" s="41"/>
      <c r="C1031" s="229" t="s">
        <v>1691</v>
      </c>
      <c r="D1031" s="229" t="s">
        <v>358</v>
      </c>
      <c r="E1031" s="230" t="s">
        <v>1692</v>
      </c>
      <c r="F1031" s="231" t="s">
        <v>1693</v>
      </c>
      <c r="G1031" s="232" t="s">
        <v>1680</v>
      </c>
      <c r="H1031" s="233">
        <v>362</v>
      </c>
      <c r="I1031" s="234"/>
      <c r="J1031" s="235">
        <f>ROUND(I1031*H1031,2)</f>
        <v>0</v>
      </c>
      <c r="K1031" s="231" t="s">
        <v>525</v>
      </c>
      <c r="L1031" s="46"/>
      <c r="M1031" s="236" t="s">
        <v>1</v>
      </c>
      <c r="N1031" s="237" t="s">
        <v>48</v>
      </c>
      <c r="O1031" s="93"/>
      <c r="P1031" s="238">
        <f>O1031*H1031</f>
        <v>0</v>
      </c>
      <c r="Q1031" s="238">
        <v>0</v>
      </c>
      <c r="R1031" s="238">
        <f>Q1031*H1031</f>
        <v>0</v>
      </c>
      <c r="S1031" s="238">
        <v>0</v>
      </c>
      <c r="T1031" s="239">
        <f>S1031*H1031</f>
        <v>0</v>
      </c>
      <c r="U1031" s="40"/>
      <c r="V1031" s="40"/>
      <c r="W1031" s="40"/>
      <c r="X1031" s="40"/>
      <c r="Y1031" s="40"/>
      <c r="Z1031" s="40"/>
      <c r="AA1031" s="40"/>
      <c r="AB1031" s="40"/>
      <c r="AC1031" s="40"/>
      <c r="AD1031" s="40"/>
      <c r="AE1031" s="40"/>
      <c r="AR1031" s="240" t="s">
        <v>419</v>
      </c>
      <c r="AT1031" s="240" t="s">
        <v>358</v>
      </c>
      <c r="AU1031" s="240" t="s">
        <v>92</v>
      </c>
      <c r="AY1031" s="18" t="s">
        <v>355</v>
      </c>
      <c r="BE1031" s="241">
        <f>IF(N1031="základní",J1031,0)</f>
        <v>0</v>
      </c>
      <c r="BF1031" s="241">
        <f>IF(N1031="snížená",J1031,0)</f>
        <v>0</v>
      </c>
      <c r="BG1031" s="241">
        <f>IF(N1031="zákl. přenesená",J1031,0)</f>
        <v>0</v>
      </c>
      <c r="BH1031" s="241">
        <f>IF(N1031="sníž. přenesená",J1031,0)</f>
        <v>0</v>
      </c>
      <c r="BI1031" s="241">
        <f>IF(N1031="nulová",J1031,0)</f>
        <v>0</v>
      </c>
      <c r="BJ1031" s="18" t="s">
        <v>90</v>
      </c>
      <c r="BK1031" s="241">
        <f>ROUND(I1031*H1031,2)</f>
        <v>0</v>
      </c>
      <c r="BL1031" s="18" t="s">
        <v>419</v>
      </c>
      <c r="BM1031" s="240" t="s">
        <v>1694</v>
      </c>
    </row>
    <row r="1032" s="2" customFormat="1">
      <c r="A1032" s="40"/>
      <c r="B1032" s="41"/>
      <c r="C1032" s="42"/>
      <c r="D1032" s="242" t="s">
        <v>368</v>
      </c>
      <c r="E1032" s="42"/>
      <c r="F1032" s="243" t="s">
        <v>1682</v>
      </c>
      <c r="G1032" s="42"/>
      <c r="H1032" s="42"/>
      <c r="I1032" s="244"/>
      <c r="J1032" s="42"/>
      <c r="K1032" s="42"/>
      <c r="L1032" s="46"/>
      <c r="M1032" s="245"/>
      <c r="N1032" s="246"/>
      <c r="O1032" s="93"/>
      <c r="P1032" s="93"/>
      <c r="Q1032" s="93"/>
      <c r="R1032" s="93"/>
      <c r="S1032" s="93"/>
      <c r="T1032" s="94"/>
      <c r="U1032" s="40"/>
      <c r="V1032" s="40"/>
      <c r="W1032" s="40"/>
      <c r="X1032" s="40"/>
      <c r="Y1032" s="40"/>
      <c r="Z1032" s="40"/>
      <c r="AA1032" s="40"/>
      <c r="AB1032" s="40"/>
      <c r="AC1032" s="40"/>
      <c r="AD1032" s="40"/>
      <c r="AE1032" s="40"/>
      <c r="AT1032" s="18" t="s">
        <v>368</v>
      </c>
      <c r="AU1032" s="18" t="s">
        <v>92</v>
      </c>
    </row>
    <row r="1033" s="2" customFormat="1" ht="16.5" customHeight="1">
      <c r="A1033" s="40"/>
      <c r="B1033" s="41"/>
      <c r="C1033" s="229" t="s">
        <v>1695</v>
      </c>
      <c r="D1033" s="229" t="s">
        <v>358</v>
      </c>
      <c r="E1033" s="230" t="s">
        <v>1696</v>
      </c>
      <c r="F1033" s="231" t="s">
        <v>1697</v>
      </c>
      <c r="G1033" s="232" t="s">
        <v>1680</v>
      </c>
      <c r="H1033" s="233">
        <v>45</v>
      </c>
      <c r="I1033" s="234"/>
      <c r="J1033" s="235">
        <f>ROUND(I1033*H1033,2)</f>
        <v>0</v>
      </c>
      <c r="K1033" s="231" t="s">
        <v>525</v>
      </c>
      <c r="L1033" s="46"/>
      <c r="M1033" s="236" t="s">
        <v>1</v>
      </c>
      <c r="N1033" s="237" t="s">
        <v>48</v>
      </c>
      <c r="O1033" s="93"/>
      <c r="P1033" s="238">
        <f>O1033*H1033</f>
        <v>0</v>
      </c>
      <c r="Q1033" s="238">
        <v>0</v>
      </c>
      <c r="R1033" s="238">
        <f>Q1033*H1033</f>
        <v>0</v>
      </c>
      <c r="S1033" s="238">
        <v>0</v>
      </c>
      <c r="T1033" s="239">
        <f>S1033*H1033</f>
        <v>0</v>
      </c>
      <c r="U1033" s="40"/>
      <c r="V1033" s="40"/>
      <c r="W1033" s="40"/>
      <c r="X1033" s="40"/>
      <c r="Y1033" s="40"/>
      <c r="Z1033" s="40"/>
      <c r="AA1033" s="40"/>
      <c r="AB1033" s="40"/>
      <c r="AC1033" s="40"/>
      <c r="AD1033" s="40"/>
      <c r="AE1033" s="40"/>
      <c r="AR1033" s="240" t="s">
        <v>419</v>
      </c>
      <c r="AT1033" s="240" t="s">
        <v>358</v>
      </c>
      <c r="AU1033" s="240" t="s">
        <v>92</v>
      </c>
      <c r="AY1033" s="18" t="s">
        <v>355</v>
      </c>
      <c r="BE1033" s="241">
        <f>IF(N1033="základní",J1033,0)</f>
        <v>0</v>
      </c>
      <c r="BF1033" s="241">
        <f>IF(N1033="snížená",J1033,0)</f>
        <v>0</v>
      </c>
      <c r="BG1033" s="241">
        <f>IF(N1033="zákl. přenesená",J1033,0)</f>
        <v>0</v>
      </c>
      <c r="BH1033" s="241">
        <f>IF(N1033="sníž. přenesená",J1033,0)</f>
        <v>0</v>
      </c>
      <c r="BI1033" s="241">
        <f>IF(N1033="nulová",J1033,0)</f>
        <v>0</v>
      </c>
      <c r="BJ1033" s="18" t="s">
        <v>90</v>
      </c>
      <c r="BK1033" s="241">
        <f>ROUND(I1033*H1033,2)</f>
        <v>0</v>
      </c>
      <c r="BL1033" s="18" t="s">
        <v>419</v>
      </c>
      <c r="BM1033" s="240" t="s">
        <v>1698</v>
      </c>
    </row>
    <row r="1034" s="2" customFormat="1">
      <c r="A1034" s="40"/>
      <c r="B1034" s="41"/>
      <c r="C1034" s="42"/>
      <c r="D1034" s="242" t="s">
        <v>368</v>
      </c>
      <c r="E1034" s="42"/>
      <c r="F1034" s="243" t="s">
        <v>1682</v>
      </c>
      <c r="G1034" s="42"/>
      <c r="H1034" s="42"/>
      <c r="I1034" s="244"/>
      <c r="J1034" s="42"/>
      <c r="K1034" s="42"/>
      <c r="L1034" s="46"/>
      <c r="M1034" s="245"/>
      <c r="N1034" s="246"/>
      <c r="O1034" s="93"/>
      <c r="P1034" s="93"/>
      <c r="Q1034" s="93"/>
      <c r="R1034" s="93"/>
      <c r="S1034" s="93"/>
      <c r="T1034" s="94"/>
      <c r="U1034" s="40"/>
      <c r="V1034" s="40"/>
      <c r="W1034" s="40"/>
      <c r="X1034" s="40"/>
      <c r="Y1034" s="40"/>
      <c r="Z1034" s="40"/>
      <c r="AA1034" s="40"/>
      <c r="AB1034" s="40"/>
      <c r="AC1034" s="40"/>
      <c r="AD1034" s="40"/>
      <c r="AE1034" s="40"/>
      <c r="AT1034" s="18" t="s">
        <v>368</v>
      </c>
      <c r="AU1034" s="18" t="s">
        <v>92</v>
      </c>
    </row>
    <row r="1035" s="2" customFormat="1" ht="16.5" customHeight="1">
      <c r="A1035" s="40"/>
      <c r="B1035" s="41"/>
      <c r="C1035" s="229" t="s">
        <v>1699</v>
      </c>
      <c r="D1035" s="229" t="s">
        <v>358</v>
      </c>
      <c r="E1035" s="230" t="s">
        <v>1700</v>
      </c>
      <c r="F1035" s="231" t="s">
        <v>1701</v>
      </c>
      <c r="G1035" s="232" t="s">
        <v>519</v>
      </c>
      <c r="H1035" s="233">
        <v>40</v>
      </c>
      <c r="I1035" s="234"/>
      <c r="J1035" s="235">
        <f>ROUND(I1035*H1035,2)</f>
        <v>0</v>
      </c>
      <c r="K1035" s="231" t="s">
        <v>525</v>
      </c>
      <c r="L1035" s="46"/>
      <c r="M1035" s="236" t="s">
        <v>1</v>
      </c>
      <c r="N1035" s="237" t="s">
        <v>48</v>
      </c>
      <c r="O1035" s="93"/>
      <c r="P1035" s="238">
        <f>O1035*H1035</f>
        <v>0</v>
      </c>
      <c r="Q1035" s="238">
        <v>0</v>
      </c>
      <c r="R1035" s="238">
        <f>Q1035*H1035</f>
        <v>0</v>
      </c>
      <c r="S1035" s="238">
        <v>0</v>
      </c>
      <c r="T1035" s="239">
        <f>S1035*H1035</f>
        <v>0</v>
      </c>
      <c r="U1035" s="40"/>
      <c r="V1035" s="40"/>
      <c r="W1035" s="40"/>
      <c r="X1035" s="40"/>
      <c r="Y1035" s="40"/>
      <c r="Z1035" s="40"/>
      <c r="AA1035" s="40"/>
      <c r="AB1035" s="40"/>
      <c r="AC1035" s="40"/>
      <c r="AD1035" s="40"/>
      <c r="AE1035" s="40"/>
      <c r="AR1035" s="240" t="s">
        <v>419</v>
      </c>
      <c r="AT1035" s="240" t="s">
        <v>358</v>
      </c>
      <c r="AU1035" s="240" t="s">
        <v>92</v>
      </c>
      <c r="AY1035" s="18" t="s">
        <v>355</v>
      </c>
      <c r="BE1035" s="241">
        <f>IF(N1035="základní",J1035,0)</f>
        <v>0</v>
      </c>
      <c r="BF1035" s="241">
        <f>IF(N1035="snížená",J1035,0)</f>
        <v>0</v>
      </c>
      <c r="BG1035" s="241">
        <f>IF(N1035="zákl. přenesená",J1035,0)</f>
        <v>0</v>
      </c>
      <c r="BH1035" s="241">
        <f>IF(N1035="sníž. přenesená",J1035,0)</f>
        <v>0</v>
      </c>
      <c r="BI1035" s="241">
        <f>IF(N1035="nulová",J1035,0)</f>
        <v>0</v>
      </c>
      <c r="BJ1035" s="18" t="s">
        <v>90</v>
      </c>
      <c r="BK1035" s="241">
        <f>ROUND(I1035*H1035,2)</f>
        <v>0</v>
      </c>
      <c r="BL1035" s="18" t="s">
        <v>419</v>
      </c>
      <c r="BM1035" s="240" t="s">
        <v>1702</v>
      </c>
    </row>
    <row r="1036" s="2" customFormat="1">
      <c r="A1036" s="40"/>
      <c r="B1036" s="41"/>
      <c r="C1036" s="42"/>
      <c r="D1036" s="242" t="s">
        <v>368</v>
      </c>
      <c r="E1036" s="42"/>
      <c r="F1036" s="243" t="s">
        <v>1682</v>
      </c>
      <c r="G1036" s="42"/>
      <c r="H1036" s="42"/>
      <c r="I1036" s="244"/>
      <c r="J1036" s="42"/>
      <c r="K1036" s="42"/>
      <c r="L1036" s="46"/>
      <c r="M1036" s="245"/>
      <c r="N1036" s="246"/>
      <c r="O1036" s="93"/>
      <c r="P1036" s="93"/>
      <c r="Q1036" s="93"/>
      <c r="R1036" s="93"/>
      <c r="S1036" s="93"/>
      <c r="T1036" s="94"/>
      <c r="U1036" s="40"/>
      <c r="V1036" s="40"/>
      <c r="W1036" s="40"/>
      <c r="X1036" s="40"/>
      <c r="Y1036" s="40"/>
      <c r="Z1036" s="40"/>
      <c r="AA1036" s="40"/>
      <c r="AB1036" s="40"/>
      <c r="AC1036" s="40"/>
      <c r="AD1036" s="40"/>
      <c r="AE1036" s="40"/>
      <c r="AT1036" s="18" t="s">
        <v>368</v>
      </c>
      <c r="AU1036" s="18" t="s">
        <v>92</v>
      </c>
    </row>
    <row r="1037" s="2" customFormat="1">
      <c r="A1037" s="40"/>
      <c r="B1037" s="41"/>
      <c r="C1037" s="229" t="s">
        <v>1703</v>
      </c>
      <c r="D1037" s="229" t="s">
        <v>358</v>
      </c>
      <c r="E1037" s="230" t="s">
        <v>1704</v>
      </c>
      <c r="F1037" s="231" t="s">
        <v>1705</v>
      </c>
      <c r="G1037" s="232" t="s">
        <v>1680</v>
      </c>
      <c r="H1037" s="233">
        <v>7.5</v>
      </c>
      <c r="I1037" s="234"/>
      <c r="J1037" s="235">
        <f>ROUND(I1037*H1037,2)</f>
        <v>0</v>
      </c>
      <c r="K1037" s="231" t="s">
        <v>525</v>
      </c>
      <c r="L1037" s="46"/>
      <c r="M1037" s="236" t="s">
        <v>1</v>
      </c>
      <c r="N1037" s="237" t="s">
        <v>48</v>
      </c>
      <c r="O1037" s="93"/>
      <c r="P1037" s="238">
        <f>O1037*H1037</f>
        <v>0</v>
      </c>
      <c r="Q1037" s="238">
        <v>0</v>
      </c>
      <c r="R1037" s="238">
        <f>Q1037*H1037</f>
        <v>0</v>
      </c>
      <c r="S1037" s="238">
        <v>0</v>
      </c>
      <c r="T1037" s="239">
        <f>S1037*H1037</f>
        <v>0</v>
      </c>
      <c r="U1037" s="40"/>
      <c r="V1037" s="40"/>
      <c r="W1037" s="40"/>
      <c r="X1037" s="40"/>
      <c r="Y1037" s="40"/>
      <c r="Z1037" s="40"/>
      <c r="AA1037" s="40"/>
      <c r="AB1037" s="40"/>
      <c r="AC1037" s="40"/>
      <c r="AD1037" s="40"/>
      <c r="AE1037" s="40"/>
      <c r="AR1037" s="240" t="s">
        <v>419</v>
      </c>
      <c r="AT1037" s="240" t="s">
        <v>358</v>
      </c>
      <c r="AU1037" s="240" t="s">
        <v>92</v>
      </c>
      <c r="AY1037" s="18" t="s">
        <v>355</v>
      </c>
      <c r="BE1037" s="241">
        <f>IF(N1037="základní",J1037,0)</f>
        <v>0</v>
      </c>
      <c r="BF1037" s="241">
        <f>IF(N1037="snížená",J1037,0)</f>
        <v>0</v>
      </c>
      <c r="BG1037" s="241">
        <f>IF(N1037="zákl. přenesená",J1037,0)</f>
        <v>0</v>
      </c>
      <c r="BH1037" s="241">
        <f>IF(N1037="sníž. přenesená",J1037,0)</f>
        <v>0</v>
      </c>
      <c r="BI1037" s="241">
        <f>IF(N1037="nulová",J1037,0)</f>
        <v>0</v>
      </c>
      <c r="BJ1037" s="18" t="s">
        <v>90</v>
      </c>
      <c r="BK1037" s="241">
        <f>ROUND(I1037*H1037,2)</f>
        <v>0</v>
      </c>
      <c r="BL1037" s="18" t="s">
        <v>419</v>
      </c>
      <c r="BM1037" s="240" t="s">
        <v>1706</v>
      </c>
    </row>
    <row r="1038" s="2" customFormat="1">
      <c r="A1038" s="40"/>
      <c r="B1038" s="41"/>
      <c r="C1038" s="42"/>
      <c r="D1038" s="242" t="s">
        <v>368</v>
      </c>
      <c r="E1038" s="42"/>
      <c r="F1038" s="243" t="s">
        <v>1682</v>
      </c>
      <c r="G1038" s="42"/>
      <c r="H1038" s="42"/>
      <c r="I1038" s="244"/>
      <c r="J1038" s="42"/>
      <c r="K1038" s="42"/>
      <c r="L1038" s="46"/>
      <c r="M1038" s="245"/>
      <c r="N1038" s="246"/>
      <c r="O1038" s="93"/>
      <c r="P1038" s="93"/>
      <c r="Q1038" s="93"/>
      <c r="R1038" s="93"/>
      <c r="S1038" s="93"/>
      <c r="T1038" s="94"/>
      <c r="U1038" s="40"/>
      <c r="V1038" s="40"/>
      <c r="W1038" s="40"/>
      <c r="X1038" s="40"/>
      <c r="Y1038" s="40"/>
      <c r="Z1038" s="40"/>
      <c r="AA1038" s="40"/>
      <c r="AB1038" s="40"/>
      <c r="AC1038" s="40"/>
      <c r="AD1038" s="40"/>
      <c r="AE1038" s="40"/>
      <c r="AT1038" s="18" t="s">
        <v>368</v>
      </c>
      <c r="AU1038" s="18" t="s">
        <v>92</v>
      </c>
    </row>
    <row r="1039" s="2" customFormat="1" ht="21.75" customHeight="1">
      <c r="A1039" s="40"/>
      <c r="B1039" s="41"/>
      <c r="C1039" s="229" t="s">
        <v>1707</v>
      </c>
      <c r="D1039" s="229" t="s">
        <v>358</v>
      </c>
      <c r="E1039" s="230" t="s">
        <v>1708</v>
      </c>
      <c r="F1039" s="231" t="s">
        <v>1709</v>
      </c>
      <c r="G1039" s="232" t="s">
        <v>1680</v>
      </c>
      <c r="H1039" s="233">
        <v>135</v>
      </c>
      <c r="I1039" s="234"/>
      <c r="J1039" s="235">
        <f>ROUND(I1039*H1039,2)</f>
        <v>0</v>
      </c>
      <c r="K1039" s="231" t="s">
        <v>525</v>
      </c>
      <c r="L1039" s="46"/>
      <c r="M1039" s="236" t="s">
        <v>1</v>
      </c>
      <c r="N1039" s="237" t="s">
        <v>48</v>
      </c>
      <c r="O1039" s="93"/>
      <c r="P1039" s="238">
        <f>O1039*H1039</f>
        <v>0</v>
      </c>
      <c r="Q1039" s="238">
        <v>0</v>
      </c>
      <c r="R1039" s="238">
        <f>Q1039*H1039</f>
        <v>0</v>
      </c>
      <c r="S1039" s="238">
        <v>0</v>
      </c>
      <c r="T1039" s="239">
        <f>S1039*H1039</f>
        <v>0</v>
      </c>
      <c r="U1039" s="40"/>
      <c r="V1039" s="40"/>
      <c r="W1039" s="40"/>
      <c r="X1039" s="40"/>
      <c r="Y1039" s="40"/>
      <c r="Z1039" s="40"/>
      <c r="AA1039" s="40"/>
      <c r="AB1039" s="40"/>
      <c r="AC1039" s="40"/>
      <c r="AD1039" s="40"/>
      <c r="AE1039" s="40"/>
      <c r="AR1039" s="240" t="s">
        <v>419</v>
      </c>
      <c r="AT1039" s="240" t="s">
        <v>358</v>
      </c>
      <c r="AU1039" s="240" t="s">
        <v>92</v>
      </c>
      <c r="AY1039" s="18" t="s">
        <v>355</v>
      </c>
      <c r="BE1039" s="241">
        <f>IF(N1039="základní",J1039,0)</f>
        <v>0</v>
      </c>
      <c r="BF1039" s="241">
        <f>IF(N1039="snížená",J1039,0)</f>
        <v>0</v>
      </c>
      <c r="BG1039" s="241">
        <f>IF(N1039="zákl. přenesená",J1039,0)</f>
        <v>0</v>
      </c>
      <c r="BH1039" s="241">
        <f>IF(N1039="sníž. přenesená",J1039,0)</f>
        <v>0</v>
      </c>
      <c r="BI1039" s="241">
        <f>IF(N1039="nulová",J1039,0)</f>
        <v>0</v>
      </c>
      <c r="BJ1039" s="18" t="s">
        <v>90</v>
      </c>
      <c r="BK1039" s="241">
        <f>ROUND(I1039*H1039,2)</f>
        <v>0</v>
      </c>
      <c r="BL1039" s="18" t="s">
        <v>419</v>
      </c>
      <c r="BM1039" s="240" t="s">
        <v>1710</v>
      </c>
    </row>
    <row r="1040" s="2" customFormat="1">
      <c r="A1040" s="40"/>
      <c r="B1040" s="41"/>
      <c r="C1040" s="42"/>
      <c r="D1040" s="242" t="s">
        <v>368</v>
      </c>
      <c r="E1040" s="42"/>
      <c r="F1040" s="243" t="s">
        <v>1682</v>
      </c>
      <c r="G1040" s="42"/>
      <c r="H1040" s="42"/>
      <c r="I1040" s="244"/>
      <c r="J1040" s="42"/>
      <c r="K1040" s="42"/>
      <c r="L1040" s="46"/>
      <c r="M1040" s="245"/>
      <c r="N1040" s="246"/>
      <c r="O1040" s="93"/>
      <c r="P1040" s="93"/>
      <c r="Q1040" s="93"/>
      <c r="R1040" s="93"/>
      <c r="S1040" s="93"/>
      <c r="T1040" s="94"/>
      <c r="U1040" s="40"/>
      <c r="V1040" s="40"/>
      <c r="W1040" s="40"/>
      <c r="X1040" s="40"/>
      <c r="Y1040" s="40"/>
      <c r="Z1040" s="40"/>
      <c r="AA1040" s="40"/>
      <c r="AB1040" s="40"/>
      <c r="AC1040" s="40"/>
      <c r="AD1040" s="40"/>
      <c r="AE1040" s="40"/>
      <c r="AT1040" s="18" t="s">
        <v>368</v>
      </c>
      <c r="AU1040" s="18" t="s">
        <v>92</v>
      </c>
    </row>
    <row r="1041" s="2" customFormat="1" ht="16.5" customHeight="1">
      <c r="A1041" s="40"/>
      <c r="B1041" s="41"/>
      <c r="C1041" s="229" t="s">
        <v>1711</v>
      </c>
      <c r="D1041" s="229" t="s">
        <v>358</v>
      </c>
      <c r="E1041" s="230" t="s">
        <v>1712</v>
      </c>
      <c r="F1041" s="231" t="s">
        <v>1713</v>
      </c>
      <c r="G1041" s="232" t="s">
        <v>1680</v>
      </c>
      <c r="H1041" s="233">
        <v>139</v>
      </c>
      <c r="I1041" s="234"/>
      <c r="J1041" s="235">
        <f>ROUND(I1041*H1041,2)</f>
        <v>0</v>
      </c>
      <c r="K1041" s="231" t="s">
        <v>525</v>
      </c>
      <c r="L1041" s="46"/>
      <c r="M1041" s="236" t="s">
        <v>1</v>
      </c>
      <c r="N1041" s="237" t="s">
        <v>48</v>
      </c>
      <c r="O1041" s="93"/>
      <c r="P1041" s="238">
        <f>O1041*H1041</f>
        <v>0</v>
      </c>
      <c r="Q1041" s="238">
        <v>0</v>
      </c>
      <c r="R1041" s="238">
        <f>Q1041*H1041</f>
        <v>0</v>
      </c>
      <c r="S1041" s="238">
        <v>0</v>
      </c>
      <c r="T1041" s="239">
        <f>S1041*H1041</f>
        <v>0</v>
      </c>
      <c r="U1041" s="40"/>
      <c r="V1041" s="40"/>
      <c r="W1041" s="40"/>
      <c r="X1041" s="40"/>
      <c r="Y1041" s="40"/>
      <c r="Z1041" s="40"/>
      <c r="AA1041" s="40"/>
      <c r="AB1041" s="40"/>
      <c r="AC1041" s="40"/>
      <c r="AD1041" s="40"/>
      <c r="AE1041" s="40"/>
      <c r="AR1041" s="240" t="s">
        <v>419</v>
      </c>
      <c r="AT1041" s="240" t="s">
        <v>358</v>
      </c>
      <c r="AU1041" s="240" t="s">
        <v>92</v>
      </c>
      <c r="AY1041" s="18" t="s">
        <v>355</v>
      </c>
      <c r="BE1041" s="241">
        <f>IF(N1041="základní",J1041,0)</f>
        <v>0</v>
      </c>
      <c r="BF1041" s="241">
        <f>IF(N1041="snížená",J1041,0)</f>
        <v>0</v>
      </c>
      <c r="BG1041" s="241">
        <f>IF(N1041="zákl. přenesená",J1041,0)</f>
        <v>0</v>
      </c>
      <c r="BH1041" s="241">
        <f>IF(N1041="sníž. přenesená",J1041,0)</f>
        <v>0</v>
      </c>
      <c r="BI1041" s="241">
        <f>IF(N1041="nulová",J1041,0)</f>
        <v>0</v>
      </c>
      <c r="BJ1041" s="18" t="s">
        <v>90</v>
      </c>
      <c r="BK1041" s="241">
        <f>ROUND(I1041*H1041,2)</f>
        <v>0</v>
      </c>
      <c r="BL1041" s="18" t="s">
        <v>419</v>
      </c>
      <c r="BM1041" s="240" t="s">
        <v>1714</v>
      </c>
    </row>
    <row r="1042" s="2" customFormat="1">
      <c r="A1042" s="40"/>
      <c r="B1042" s="41"/>
      <c r="C1042" s="42"/>
      <c r="D1042" s="242" t="s">
        <v>368</v>
      </c>
      <c r="E1042" s="42"/>
      <c r="F1042" s="243" t="s">
        <v>1682</v>
      </c>
      <c r="G1042" s="42"/>
      <c r="H1042" s="42"/>
      <c r="I1042" s="244"/>
      <c r="J1042" s="42"/>
      <c r="K1042" s="42"/>
      <c r="L1042" s="46"/>
      <c r="M1042" s="245"/>
      <c r="N1042" s="246"/>
      <c r="O1042" s="93"/>
      <c r="P1042" s="93"/>
      <c r="Q1042" s="93"/>
      <c r="R1042" s="93"/>
      <c r="S1042" s="93"/>
      <c r="T1042" s="94"/>
      <c r="U1042" s="40"/>
      <c r="V1042" s="40"/>
      <c r="W1042" s="40"/>
      <c r="X1042" s="40"/>
      <c r="Y1042" s="40"/>
      <c r="Z1042" s="40"/>
      <c r="AA1042" s="40"/>
      <c r="AB1042" s="40"/>
      <c r="AC1042" s="40"/>
      <c r="AD1042" s="40"/>
      <c r="AE1042" s="40"/>
      <c r="AT1042" s="18" t="s">
        <v>368</v>
      </c>
      <c r="AU1042" s="18" t="s">
        <v>92</v>
      </c>
    </row>
    <row r="1043" s="2" customFormat="1" ht="16.5" customHeight="1">
      <c r="A1043" s="40"/>
      <c r="B1043" s="41"/>
      <c r="C1043" s="229" t="s">
        <v>1715</v>
      </c>
      <c r="D1043" s="229" t="s">
        <v>358</v>
      </c>
      <c r="E1043" s="230" t="s">
        <v>1716</v>
      </c>
      <c r="F1043" s="231" t="s">
        <v>1717</v>
      </c>
      <c r="G1043" s="232" t="s">
        <v>1718</v>
      </c>
      <c r="H1043" s="233">
        <v>4</v>
      </c>
      <c r="I1043" s="234"/>
      <c r="J1043" s="235">
        <f>ROUND(I1043*H1043,2)</f>
        <v>0</v>
      </c>
      <c r="K1043" s="231" t="s">
        <v>525</v>
      </c>
      <c r="L1043" s="46"/>
      <c r="M1043" s="236" t="s">
        <v>1</v>
      </c>
      <c r="N1043" s="237" t="s">
        <v>48</v>
      </c>
      <c r="O1043" s="93"/>
      <c r="P1043" s="238">
        <f>O1043*H1043</f>
        <v>0</v>
      </c>
      <c r="Q1043" s="238">
        <v>0</v>
      </c>
      <c r="R1043" s="238">
        <f>Q1043*H1043</f>
        <v>0</v>
      </c>
      <c r="S1043" s="238">
        <v>0</v>
      </c>
      <c r="T1043" s="239">
        <f>S1043*H1043</f>
        <v>0</v>
      </c>
      <c r="U1043" s="40"/>
      <c r="V1043" s="40"/>
      <c r="W1043" s="40"/>
      <c r="X1043" s="40"/>
      <c r="Y1043" s="40"/>
      <c r="Z1043" s="40"/>
      <c r="AA1043" s="40"/>
      <c r="AB1043" s="40"/>
      <c r="AC1043" s="40"/>
      <c r="AD1043" s="40"/>
      <c r="AE1043" s="40"/>
      <c r="AR1043" s="240" t="s">
        <v>419</v>
      </c>
      <c r="AT1043" s="240" t="s">
        <v>358</v>
      </c>
      <c r="AU1043" s="240" t="s">
        <v>92</v>
      </c>
      <c r="AY1043" s="18" t="s">
        <v>355</v>
      </c>
      <c r="BE1043" s="241">
        <f>IF(N1043="základní",J1043,0)</f>
        <v>0</v>
      </c>
      <c r="BF1043" s="241">
        <f>IF(N1043="snížená",J1043,0)</f>
        <v>0</v>
      </c>
      <c r="BG1043" s="241">
        <f>IF(N1043="zákl. přenesená",J1043,0)</f>
        <v>0</v>
      </c>
      <c r="BH1043" s="241">
        <f>IF(N1043="sníž. přenesená",J1043,0)</f>
        <v>0</v>
      </c>
      <c r="BI1043" s="241">
        <f>IF(N1043="nulová",J1043,0)</f>
        <v>0</v>
      </c>
      <c r="BJ1043" s="18" t="s">
        <v>90</v>
      </c>
      <c r="BK1043" s="241">
        <f>ROUND(I1043*H1043,2)</f>
        <v>0</v>
      </c>
      <c r="BL1043" s="18" t="s">
        <v>419</v>
      </c>
      <c r="BM1043" s="240" t="s">
        <v>1719</v>
      </c>
    </row>
    <row r="1044" s="2" customFormat="1">
      <c r="A1044" s="40"/>
      <c r="B1044" s="41"/>
      <c r="C1044" s="42"/>
      <c r="D1044" s="242" t="s">
        <v>368</v>
      </c>
      <c r="E1044" s="42"/>
      <c r="F1044" s="243" t="s">
        <v>1682</v>
      </c>
      <c r="G1044" s="42"/>
      <c r="H1044" s="42"/>
      <c r="I1044" s="244"/>
      <c r="J1044" s="42"/>
      <c r="K1044" s="42"/>
      <c r="L1044" s="46"/>
      <c r="M1044" s="245"/>
      <c r="N1044" s="246"/>
      <c r="O1044" s="93"/>
      <c r="P1044" s="93"/>
      <c r="Q1044" s="93"/>
      <c r="R1044" s="93"/>
      <c r="S1044" s="93"/>
      <c r="T1044" s="94"/>
      <c r="U1044" s="40"/>
      <c r="V1044" s="40"/>
      <c r="W1044" s="40"/>
      <c r="X1044" s="40"/>
      <c r="Y1044" s="40"/>
      <c r="Z1044" s="40"/>
      <c r="AA1044" s="40"/>
      <c r="AB1044" s="40"/>
      <c r="AC1044" s="40"/>
      <c r="AD1044" s="40"/>
      <c r="AE1044" s="40"/>
      <c r="AT1044" s="18" t="s">
        <v>368</v>
      </c>
      <c r="AU1044" s="18" t="s">
        <v>92</v>
      </c>
    </row>
    <row r="1045" s="2" customFormat="1" ht="16.5" customHeight="1">
      <c r="A1045" s="40"/>
      <c r="B1045" s="41"/>
      <c r="C1045" s="229" t="s">
        <v>1720</v>
      </c>
      <c r="D1045" s="229" t="s">
        <v>358</v>
      </c>
      <c r="E1045" s="230" t="s">
        <v>1721</v>
      </c>
      <c r="F1045" s="231" t="s">
        <v>1722</v>
      </c>
      <c r="G1045" s="232" t="s">
        <v>1718</v>
      </c>
      <c r="H1045" s="233">
        <v>30</v>
      </c>
      <c r="I1045" s="234"/>
      <c r="J1045" s="235">
        <f>ROUND(I1045*H1045,2)</f>
        <v>0</v>
      </c>
      <c r="K1045" s="231" t="s">
        <v>525</v>
      </c>
      <c r="L1045" s="46"/>
      <c r="M1045" s="236" t="s">
        <v>1</v>
      </c>
      <c r="N1045" s="237" t="s">
        <v>48</v>
      </c>
      <c r="O1045" s="93"/>
      <c r="P1045" s="238">
        <f>O1045*H1045</f>
        <v>0</v>
      </c>
      <c r="Q1045" s="238">
        <v>0</v>
      </c>
      <c r="R1045" s="238">
        <f>Q1045*H1045</f>
        <v>0</v>
      </c>
      <c r="S1045" s="238">
        <v>0</v>
      </c>
      <c r="T1045" s="239">
        <f>S1045*H1045</f>
        <v>0</v>
      </c>
      <c r="U1045" s="40"/>
      <c r="V1045" s="40"/>
      <c r="W1045" s="40"/>
      <c r="X1045" s="40"/>
      <c r="Y1045" s="40"/>
      <c r="Z1045" s="40"/>
      <c r="AA1045" s="40"/>
      <c r="AB1045" s="40"/>
      <c r="AC1045" s="40"/>
      <c r="AD1045" s="40"/>
      <c r="AE1045" s="40"/>
      <c r="AR1045" s="240" t="s">
        <v>419</v>
      </c>
      <c r="AT1045" s="240" t="s">
        <v>358</v>
      </c>
      <c r="AU1045" s="240" t="s">
        <v>92</v>
      </c>
      <c r="AY1045" s="18" t="s">
        <v>355</v>
      </c>
      <c r="BE1045" s="241">
        <f>IF(N1045="základní",J1045,0)</f>
        <v>0</v>
      </c>
      <c r="BF1045" s="241">
        <f>IF(N1045="snížená",J1045,0)</f>
        <v>0</v>
      </c>
      <c r="BG1045" s="241">
        <f>IF(N1045="zákl. přenesená",J1045,0)</f>
        <v>0</v>
      </c>
      <c r="BH1045" s="241">
        <f>IF(N1045="sníž. přenesená",J1045,0)</f>
        <v>0</v>
      </c>
      <c r="BI1045" s="241">
        <f>IF(N1045="nulová",J1045,0)</f>
        <v>0</v>
      </c>
      <c r="BJ1045" s="18" t="s">
        <v>90</v>
      </c>
      <c r="BK1045" s="241">
        <f>ROUND(I1045*H1045,2)</f>
        <v>0</v>
      </c>
      <c r="BL1045" s="18" t="s">
        <v>419</v>
      </c>
      <c r="BM1045" s="240" t="s">
        <v>1723</v>
      </c>
    </row>
    <row r="1046" s="2" customFormat="1">
      <c r="A1046" s="40"/>
      <c r="B1046" s="41"/>
      <c r="C1046" s="42"/>
      <c r="D1046" s="242" t="s">
        <v>368</v>
      </c>
      <c r="E1046" s="42"/>
      <c r="F1046" s="243" t="s">
        <v>1682</v>
      </c>
      <c r="G1046" s="42"/>
      <c r="H1046" s="42"/>
      <c r="I1046" s="244"/>
      <c r="J1046" s="42"/>
      <c r="K1046" s="42"/>
      <c r="L1046" s="46"/>
      <c r="M1046" s="245"/>
      <c r="N1046" s="246"/>
      <c r="O1046" s="93"/>
      <c r="P1046" s="93"/>
      <c r="Q1046" s="93"/>
      <c r="R1046" s="93"/>
      <c r="S1046" s="93"/>
      <c r="T1046" s="94"/>
      <c r="U1046" s="40"/>
      <c r="V1046" s="40"/>
      <c r="W1046" s="40"/>
      <c r="X1046" s="40"/>
      <c r="Y1046" s="40"/>
      <c r="Z1046" s="40"/>
      <c r="AA1046" s="40"/>
      <c r="AB1046" s="40"/>
      <c r="AC1046" s="40"/>
      <c r="AD1046" s="40"/>
      <c r="AE1046" s="40"/>
      <c r="AT1046" s="18" t="s">
        <v>368</v>
      </c>
      <c r="AU1046" s="18" t="s">
        <v>92</v>
      </c>
    </row>
    <row r="1047" s="2" customFormat="1" ht="16.5" customHeight="1">
      <c r="A1047" s="40"/>
      <c r="B1047" s="41"/>
      <c r="C1047" s="229" t="s">
        <v>1724</v>
      </c>
      <c r="D1047" s="229" t="s">
        <v>358</v>
      </c>
      <c r="E1047" s="230" t="s">
        <v>1725</v>
      </c>
      <c r="F1047" s="231" t="s">
        <v>1726</v>
      </c>
      <c r="G1047" s="232" t="s">
        <v>1680</v>
      </c>
      <c r="H1047" s="233">
        <v>30</v>
      </c>
      <c r="I1047" s="234"/>
      <c r="J1047" s="235">
        <f>ROUND(I1047*H1047,2)</f>
        <v>0</v>
      </c>
      <c r="K1047" s="231" t="s">
        <v>525</v>
      </c>
      <c r="L1047" s="46"/>
      <c r="M1047" s="236" t="s">
        <v>1</v>
      </c>
      <c r="N1047" s="237" t="s">
        <v>48</v>
      </c>
      <c r="O1047" s="93"/>
      <c r="P1047" s="238">
        <f>O1047*H1047</f>
        <v>0</v>
      </c>
      <c r="Q1047" s="238">
        <v>0</v>
      </c>
      <c r="R1047" s="238">
        <f>Q1047*H1047</f>
        <v>0</v>
      </c>
      <c r="S1047" s="238">
        <v>0</v>
      </c>
      <c r="T1047" s="239">
        <f>S1047*H1047</f>
        <v>0</v>
      </c>
      <c r="U1047" s="40"/>
      <c r="V1047" s="40"/>
      <c r="W1047" s="40"/>
      <c r="X1047" s="40"/>
      <c r="Y1047" s="40"/>
      <c r="Z1047" s="40"/>
      <c r="AA1047" s="40"/>
      <c r="AB1047" s="40"/>
      <c r="AC1047" s="40"/>
      <c r="AD1047" s="40"/>
      <c r="AE1047" s="40"/>
      <c r="AR1047" s="240" t="s">
        <v>419</v>
      </c>
      <c r="AT1047" s="240" t="s">
        <v>358</v>
      </c>
      <c r="AU1047" s="240" t="s">
        <v>92</v>
      </c>
      <c r="AY1047" s="18" t="s">
        <v>355</v>
      </c>
      <c r="BE1047" s="241">
        <f>IF(N1047="základní",J1047,0)</f>
        <v>0</v>
      </c>
      <c r="BF1047" s="241">
        <f>IF(N1047="snížená",J1047,0)</f>
        <v>0</v>
      </c>
      <c r="BG1047" s="241">
        <f>IF(N1047="zákl. přenesená",J1047,0)</f>
        <v>0</v>
      </c>
      <c r="BH1047" s="241">
        <f>IF(N1047="sníž. přenesená",J1047,0)</f>
        <v>0</v>
      </c>
      <c r="BI1047" s="241">
        <f>IF(N1047="nulová",J1047,0)</f>
        <v>0</v>
      </c>
      <c r="BJ1047" s="18" t="s">
        <v>90</v>
      </c>
      <c r="BK1047" s="241">
        <f>ROUND(I1047*H1047,2)</f>
        <v>0</v>
      </c>
      <c r="BL1047" s="18" t="s">
        <v>419</v>
      </c>
      <c r="BM1047" s="240" t="s">
        <v>1727</v>
      </c>
    </row>
    <row r="1048" s="2" customFormat="1">
      <c r="A1048" s="40"/>
      <c r="B1048" s="41"/>
      <c r="C1048" s="42"/>
      <c r="D1048" s="242" t="s">
        <v>368</v>
      </c>
      <c r="E1048" s="42"/>
      <c r="F1048" s="243" t="s">
        <v>1682</v>
      </c>
      <c r="G1048" s="42"/>
      <c r="H1048" s="42"/>
      <c r="I1048" s="244"/>
      <c r="J1048" s="42"/>
      <c r="K1048" s="42"/>
      <c r="L1048" s="46"/>
      <c r="M1048" s="245"/>
      <c r="N1048" s="246"/>
      <c r="O1048" s="93"/>
      <c r="P1048" s="93"/>
      <c r="Q1048" s="93"/>
      <c r="R1048" s="93"/>
      <c r="S1048" s="93"/>
      <c r="T1048" s="94"/>
      <c r="U1048" s="40"/>
      <c r="V1048" s="40"/>
      <c r="W1048" s="40"/>
      <c r="X1048" s="40"/>
      <c r="Y1048" s="40"/>
      <c r="Z1048" s="40"/>
      <c r="AA1048" s="40"/>
      <c r="AB1048" s="40"/>
      <c r="AC1048" s="40"/>
      <c r="AD1048" s="40"/>
      <c r="AE1048" s="40"/>
      <c r="AT1048" s="18" t="s">
        <v>368</v>
      </c>
      <c r="AU1048" s="18" t="s">
        <v>92</v>
      </c>
    </row>
    <row r="1049" s="2" customFormat="1" ht="21.75" customHeight="1">
      <c r="A1049" s="40"/>
      <c r="B1049" s="41"/>
      <c r="C1049" s="229" t="s">
        <v>1728</v>
      </c>
      <c r="D1049" s="229" t="s">
        <v>358</v>
      </c>
      <c r="E1049" s="230" t="s">
        <v>1729</v>
      </c>
      <c r="F1049" s="231" t="s">
        <v>1730</v>
      </c>
      <c r="G1049" s="232" t="s">
        <v>1680</v>
      </c>
      <c r="H1049" s="233">
        <v>45</v>
      </c>
      <c r="I1049" s="234"/>
      <c r="J1049" s="235">
        <f>ROUND(I1049*H1049,2)</f>
        <v>0</v>
      </c>
      <c r="K1049" s="231" t="s">
        <v>525</v>
      </c>
      <c r="L1049" s="46"/>
      <c r="M1049" s="236" t="s">
        <v>1</v>
      </c>
      <c r="N1049" s="237" t="s">
        <v>48</v>
      </c>
      <c r="O1049" s="93"/>
      <c r="P1049" s="238">
        <f>O1049*H1049</f>
        <v>0</v>
      </c>
      <c r="Q1049" s="238">
        <v>0</v>
      </c>
      <c r="R1049" s="238">
        <f>Q1049*H1049</f>
        <v>0</v>
      </c>
      <c r="S1049" s="238">
        <v>0</v>
      </c>
      <c r="T1049" s="239">
        <f>S1049*H1049</f>
        <v>0</v>
      </c>
      <c r="U1049" s="40"/>
      <c r="V1049" s="40"/>
      <c r="W1049" s="40"/>
      <c r="X1049" s="40"/>
      <c r="Y1049" s="40"/>
      <c r="Z1049" s="40"/>
      <c r="AA1049" s="40"/>
      <c r="AB1049" s="40"/>
      <c r="AC1049" s="40"/>
      <c r="AD1049" s="40"/>
      <c r="AE1049" s="40"/>
      <c r="AR1049" s="240" t="s">
        <v>419</v>
      </c>
      <c r="AT1049" s="240" t="s">
        <v>358</v>
      </c>
      <c r="AU1049" s="240" t="s">
        <v>92</v>
      </c>
      <c r="AY1049" s="18" t="s">
        <v>355</v>
      </c>
      <c r="BE1049" s="241">
        <f>IF(N1049="základní",J1049,0)</f>
        <v>0</v>
      </c>
      <c r="BF1049" s="241">
        <f>IF(N1049="snížená",J1049,0)</f>
        <v>0</v>
      </c>
      <c r="BG1049" s="241">
        <f>IF(N1049="zákl. přenesená",J1049,0)</f>
        <v>0</v>
      </c>
      <c r="BH1049" s="241">
        <f>IF(N1049="sníž. přenesená",J1049,0)</f>
        <v>0</v>
      </c>
      <c r="BI1049" s="241">
        <f>IF(N1049="nulová",J1049,0)</f>
        <v>0</v>
      </c>
      <c r="BJ1049" s="18" t="s">
        <v>90</v>
      </c>
      <c r="BK1049" s="241">
        <f>ROUND(I1049*H1049,2)</f>
        <v>0</v>
      </c>
      <c r="BL1049" s="18" t="s">
        <v>419</v>
      </c>
      <c r="BM1049" s="240" t="s">
        <v>1731</v>
      </c>
    </row>
    <row r="1050" s="2" customFormat="1">
      <c r="A1050" s="40"/>
      <c r="B1050" s="41"/>
      <c r="C1050" s="42"/>
      <c r="D1050" s="242" t="s">
        <v>368</v>
      </c>
      <c r="E1050" s="42"/>
      <c r="F1050" s="243" t="s">
        <v>1682</v>
      </c>
      <c r="G1050" s="42"/>
      <c r="H1050" s="42"/>
      <c r="I1050" s="244"/>
      <c r="J1050" s="42"/>
      <c r="K1050" s="42"/>
      <c r="L1050" s="46"/>
      <c r="M1050" s="245"/>
      <c r="N1050" s="246"/>
      <c r="O1050" s="93"/>
      <c r="P1050" s="93"/>
      <c r="Q1050" s="93"/>
      <c r="R1050" s="93"/>
      <c r="S1050" s="93"/>
      <c r="T1050" s="94"/>
      <c r="U1050" s="40"/>
      <c r="V1050" s="40"/>
      <c r="W1050" s="40"/>
      <c r="X1050" s="40"/>
      <c r="Y1050" s="40"/>
      <c r="Z1050" s="40"/>
      <c r="AA1050" s="40"/>
      <c r="AB1050" s="40"/>
      <c r="AC1050" s="40"/>
      <c r="AD1050" s="40"/>
      <c r="AE1050" s="40"/>
      <c r="AT1050" s="18" t="s">
        <v>368</v>
      </c>
      <c r="AU1050" s="18" t="s">
        <v>92</v>
      </c>
    </row>
    <row r="1051" s="2" customFormat="1" ht="16.5" customHeight="1">
      <c r="A1051" s="40"/>
      <c r="B1051" s="41"/>
      <c r="C1051" s="229" t="s">
        <v>1732</v>
      </c>
      <c r="D1051" s="229" t="s">
        <v>358</v>
      </c>
      <c r="E1051" s="230" t="s">
        <v>1733</v>
      </c>
      <c r="F1051" s="231" t="s">
        <v>1734</v>
      </c>
      <c r="G1051" s="232" t="s">
        <v>1680</v>
      </c>
      <c r="H1051" s="233">
        <v>3.5</v>
      </c>
      <c r="I1051" s="234"/>
      <c r="J1051" s="235">
        <f>ROUND(I1051*H1051,2)</f>
        <v>0</v>
      </c>
      <c r="K1051" s="231" t="s">
        <v>525</v>
      </c>
      <c r="L1051" s="46"/>
      <c r="M1051" s="236" t="s">
        <v>1</v>
      </c>
      <c r="N1051" s="237" t="s">
        <v>48</v>
      </c>
      <c r="O1051" s="93"/>
      <c r="P1051" s="238">
        <f>O1051*H1051</f>
        <v>0</v>
      </c>
      <c r="Q1051" s="238">
        <v>0</v>
      </c>
      <c r="R1051" s="238">
        <f>Q1051*H1051</f>
        <v>0</v>
      </c>
      <c r="S1051" s="238">
        <v>0</v>
      </c>
      <c r="T1051" s="239">
        <f>S1051*H1051</f>
        <v>0</v>
      </c>
      <c r="U1051" s="40"/>
      <c r="V1051" s="40"/>
      <c r="W1051" s="40"/>
      <c r="X1051" s="40"/>
      <c r="Y1051" s="40"/>
      <c r="Z1051" s="40"/>
      <c r="AA1051" s="40"/>
      <c r="AB1051" s="40"/>
      <c r="AC1051" s="40"/>
      <c r="AD1051" s="40"/>
      <c r="AE1051" s="40"/>
      <c r="AR1051" s="240" t="s">
        <v>419</v>
      </c>
      <c r="AT1051" s="240" t="s">
        <v>358</v>
      </c>
      <c r="AU1051" s="240" t="s">
        <v>92</v>
      </c>
      <c r="AY1051" s="18" t="s">
        <v>355</v>
      </c>
      <c r="BE1051" s="241">
        <f>IF(N1051="základní",J1051,0)</f>
        <v>0</v>
      </c>
      <c r="BF1051" s="241">
        <f>IF(N1051="snížená",J1051,0)</f>
        <v>0</v>
      </c>
      <c r="BG1051" s="241">
        <f>IF(N1051="zákl. přenesená",J1051,0)</f>
        <v>0</v>
      </c>
      <c r="BH1051" s="241">
        <f>IF(N1051="sníž. přenesená",J1051,0)</f>
        <v>0</v>
      </c>
      <c r="BI1051" s="241">
        <f>IF(N1051="nulová",J1051,0)</f>
        <v>0</v>
      </c>
      <c r="BJ1051" s="18" t="s">
        <v>90</v>
      </c>
      <c r="BK1051" s="241">
        <f>ROUND(I1051*H1051,2)</f>
        <v>0</v>
      </c>
      <c r="BL1051" s="18" t="s">
        <v>419</v>
      </c>
      <c r="BM1051" s="240" t="s">
        <v>1735</v>
      </c>
    </row>
    <row r="1052" s="2" customFormat="1">
      <c r="A1052" s="40"/>
      <c r="B1052" s="41"/>
      <c r="C1052" s="42"/>
      <c r="D1052" s="242" t="s">
        <v>368</v>
      </c>
      <c r="E1052" s="42"/>
      <c r="F1052" s="243" t="s">
        <v>1682</v>
      </c>
      <c r="G1052" s="42"/>
      <c r="H1052" s="42"/>
      <c r="I1052" s="244"/>
      <c r="J1052" s="42"/>
      <c r="K1052" s="42"/>
      <c r="L1052" s="46"/>
      <c r="M1052" s="245"/>
      <c r="N1052" s="246"/>
      <c r="O1052" s="93"/>
      <c r="P1052" s="93"/>
      <c r="Q1052" s="93"/>
      <c r="R1052" s="93"/>
      <c r="S1052" s="93"/>
      <c r="T1052" s="94"/>
      <c r="U1052" s="40"/>
      <c r="V1052" s="40"/>
      <c r="W1052" s="40"/>
      <c r="X1052" s="40"/>
      <c r="Y1052" s="40"/>
      <c r="Z1052" s="40"/>
      <c r="AA1052" s="40"/>
      <c r="AB1052" s="40"/>
      <c r="AC1052" s="40"/>
      <c r="AD1052" s="40"/>
      <c r="AE1052" s="40"/>
      <c r="AT1052" s="18" t="s">
        <v>368</v>
      </c>
      <c r="AU1052" s="18" t="s">
        <v>92</v>
      </c>
    </row>
    <row r="1053" s="2" customFormat="1" ht="16.5" customHeight="1">
      <c r="A1053" s="40"/>
      <c r="B1053" s="41"/>
      <c r="C1053" s="229" t="s">
        <v>1736</v>
      </c>
      <c r="D1053" s="229" t="s">
        <v>358</v>
      </c>
      <c r="E1053" s="230" t="s">
        <v>1737</v>
      </c>
      <c r="F1053" s="231" t="s">
        <v>1738</v>
      </c>
      <c r="G1053" s="232" t="s">
        <v>514</v>
      </c>
      <c r="H1053" s="233">
        <v>129.09999999999999</v>
      </c>
      <c r="I1053" s="234"/>
      <c r="J1053" s="235">
        <f>ROUND(I1053*H1053,2)</f>
        <v>0</v>
      </c>
      <c r="K1053" s="231" t="s">
        <v>525</v>
      </c>
      <c r="L1053" s="46"/>
      <c r="M1053" s="236" t="s">
        <v>1</v>
      </c>
      <c r="N1053" s="237" t="s">
        <v>48</v>
      </c>
      <c r="O1053" s="93"/>
      <c r="P1053" s="238">
        <f>O1053*H1053</f>
        <v>0</v>
      </c>
      <c r="Q1053" s="238">
        <v>0</v>
      </c>
      <c r="R1053" s="238">
        <f>Q1053*H1053</f>
        <v>0</v>
      </c>
      <c r="S1053" s="238">
        <v>0</v>
      </c>
      <c r="T1053" s="239">
        <f>S1053*H1053</f>
        <v>0</v>
      </c>
      <c r="U1053" s="40"/>
      <c r="V1053" s="40"/>
      <c r="W1053" s="40"/>
      <c r="X1053" s="40"/>
      <c r="Y1053" s="40"/>
      <c r="Z1053" s="40"/>
      <c r="AA1053" s="40"/>
      <c r="AB1053" s="40"/>
      <c r="AC1053" s="40"/>
      <c r="AD1053" s="40"/>
      <c r="AE1053" s="40"/>
      <c r="AR1053" s="240" t="s">
        <v>419</v>
      </c>
      <c r="AT1053" s="240" t="s">
        <v>358</v>
      </c>
      <c r="AU1053" s="240" t="s">
        <v>92</v>
      </c>
      <c r="AY1053" s="18" t="s">
        <v>355</v>
      </c>
      <c r="BE1053" s="241">
        <f>IF(N1053="základní",J1053,0)</f>
        <v>0</v>
      </c>
      <c r="BF1053" s="241">
        <f>IF(N1053="snížená",J1053,0)</f>
        <v>0</v>
      </c>
      <c r="BG1053" s="241">
        <f>IF(N1053="zákl. přenesená",J1053,0)</f>
        <v>0</v>
      </c>
      <c r="BH1053" s="241">
        <f>IF(N1053="sníž. přenesená",J1053,0)</f>
        <v>0</v>
      </c>
      <c r="BI1053" s="241">
        <f>IF(N1053="nulová",J1053,0)</f>
        <v>0</v>
      </c>
      <c r="BJ1053" s="18" t="s">
        <v>90</v>
      </c>
      <c r="BK1053" s="241">
        <f>ROUND(I1053*H1053,2)</f>
        <v>0</v>
      </c>
      <c r="BL1053" s="18" t="s">
        <v>419</v>
      </c>
      <c r="BM1053" s="240" t="s">
        <v>1739</v>
      </c>
    </row>
    <row r="1054" s="2" customFormat="1">
      <c r="A1054" s="40"/>
      <c r="B1054" s="41"/>
      <c r="C1054" s="42"/>
      <c r="D1054" s="242" t="s">
        <v>368</v>
      </c>
      <c r="E1054" s="42"/>
      <c r="F1054" s="243" t="s">
        <v>1682</v>
      </c>
      <c r="G1054" s="42"/>
      <c r="H1054" s="42"/>
      <c r="I1054" s="244"/>
      <c r="J1054" s="42"/>
      <c r="K1054" s="42"/>
      <c r="L1054" s="46"/>
      <c r="M1054" s="245"/>
      <c r="N1054" s="246"/>
      <c r="O1054" s="93"/>
      <c r="P1054" s="93"/>
      <c r="Q1054" s="93"/>
      <c r="R1054" s="93"/>
      <c r="S1054" s="93"/>
      <c r="T1054" s="94"/>
      <c r="U1054" s="40"/>
      <c r="V1054" s="40"/>
      <c r="W1054" s="40"/>
      <c r="X1054" s="40"/>
      <c r="Y1054" s="40"/>
      <c r="Z1054" s="40"/>
      <c r="AA1054" s="40"/>
      <c r="AB1054" s="40"/>
      <c r="AC1054" s="40"/>
      <c r="AD1054" s="40"/>
      <c r="AE1054" s="40"/>
      <c r="AT1054" s="18" t="s">
        <v>368</v>
      </c>
      <c r="AU1054" s="18" t="s">
        <v>92</v>
      </c>
    </row>
    <row r="1055" s="13" customFormat="1">
      <c r="A1055" s="13"/>
      <c r="B1055" s="252"/>
      <c r="C1055" s="253"/>
      <c r="D1055" s="242" t="s">
        <v>488</v>
      </c>
      <c r="E1055" s="254" t="s">
        <v>1</v>
      </c>
      <c r="F1055" s="255" t="s">
        <v>1740</v>
      </c>
      <c r="G1055" s="253"/>
      <c r="H1055" s="256">
        <v>129.09999999999999</v>
      </c>
      <c r="I1055" s="257"/>
      <c r="J1055" s="253"/>
      <c r="K1055" s="253"/>
      <c r="L1055" s="258"/>
      <c r="M1055" s="259"/>
      <c r="N1055" s="260"/>
      <c r="O1055" s="260"/>
      <c r="P1055" s="260"/>
      <c r="Q1055" s="260"/>
      <c r="R1055" s="260"/>
      <c r="S1055" s="260"/>
      <c r="T1055" s="261"/>
      <c r="U1055" s="13"/>
      <c r="V1055" s="13"/>
      <c r="W1055" s="13"/>
      <c r="X1055" s="13"/>
      <c r="Y1055" s="13"/>
      <c r="Z1055" s="13"/>
      <c r="AA1055" s="13"/>
      <c r="AB1055" s="13"/>
      <c r="AC1055" s="13"/>
      <c r="AD1055" s="13"/>
      <c r="AE1055" s="13"/>
      <c r="AT1055" s="262" t="s">
        <v>488</v>
      </c>
      <c r="AU1055" s="262" t="s">
        <v>92</v>
      </c>
      <c r="AV1055" s="13" t="s">
        <v>92</v>
      </c>
      <c r="AW1055" s="13" t="s">
        <v>38</v>
      </c>
      <c r="AX1055" s="13" t="s">
        <v>83</v>
      </c>
      <c r="AY1055" s="262" t="s">
        <v>355</v>
      </c>
    </row>
    <row r="1056" s="14" customFormat="1">
      <c r="A1056" s="14"/>
      <c r="B1056" s="263"/>
      <c r="C1056" s="264"/>
      <c r="D1056" s="242" t="s">
        <v>488</v>
      </c>
      <c r="E1056" s="265" t="s">
        <v>1</v>
      </c>
      <c r="F1056" s="266" t="s">
        <v>490</v>
      </c>
      <c r="G1056" s="264"/>
      <c r="H1056" s="267">
        <v>129.09999999999999</v>
      </c>
      <c r="I1056" s="268"/>
      <c r="J1056" s="264"/>
      <c r="K1056" s="264"/>
      <c r="L1056" s="269"/>
      <c r="M1056" s="270"/>
      <c r="N1056" s="271"/>
      <c r="O1056" s="271"/>
      <c r="P1056" s="271"/>
      <c r="Q1056" s="271"/>
      <c r="R1056" s="271"/>
      <c r="S1056" s="271"/>
      <c r="T1056" s="272"/>
      <c r="U1056" s="14"/>
      <c r="V1056" s="14"/>
      <c r="W1056" s="14"/>
      <c r="X1056" s="14"/>
      <c r="Y1056" s="14"/>
      <c r="Z1056" s="14"/>
      <c r="AA1056" s="14"/>
      <c r="AB1056" s="14"/>
      <c r="AC1056" s="14"/>
      <c r="AD1056" s="14"/>
      <c r="AE1056" s="14"/>
      <c r="AT1056" s="273" t="s">
        <v>488</v>
      </c>
      <c r="AU1056" s="273" t="s">
        <v>92</v>
      </c>
      <c r="AV1056" s="14" t="s">
        <v>144</v>
      </c>
      <c r="AW1056" s="14" t="s">
        <v>38</v>
      </c>
      <c r="AX1056" s="14" t="s">
        <v>90</v>
      </c>
      <c r="AY1056" s="273" t="s">
        <v>355</v>
      </c>
    </row>
    <row r="1057" s="2" customFormat="1" ht="16.5" customHeight="1">
      <c r="A1057" s="40"/>
      <c r="B1057" s="41"/>
      <c r="C1057" s="229" t="s">
        <v>1741</v>
      </c>
      <c r="D1057" s="229" t="s">
        <v>358</v>
      </c>
      <c r="E1057" s="230" t="s">
        <v>1742</v>
      </c>
      <c r="F1057" s="231" t="s">
        <v>1743</v>
      </c>
      <c r="G1057" s="232" t="s">
        <v>514</v>
      </c>
      <c r="H1057" s="233">
        <v>106</v>
      </c>
      <c r="I1057" s="234"/>
      <c r="J1057" s="235">
        <f>ROUND(I1057*H1057,2)</f>
        <v>0</v>
      </c>
      <c r="K1057" s="231" t="s">
        <v>525</v>
      </c>
      <c r="L1057" s="46"/>
      <c r="M1057" s="236" t="s">
        <v>1</v>
      </c>
      <c r="N1057" s="237" t="s">
        <v>48</v>
      </c>
      <c r="O1057" s="93"/>
      <c r="P1057" s="238">
        <f>O1057*H1057</f>
        <v>0</v>
      </c>
      <c r="Q1057" s="238">
        <v>0</v>
      </c>
      <c r="R1057" s="238">
        <f>Q1057*H1057</f>
        <v>0</v>
      </c>
      <c r="S1057" s="238">
        <v>0</v>
      </c>
      <c r="T1057" s="239">
        <f>S1057*H1057</f>
        <v>0</v>
      </c>
      <c r="U1057" s="40"/>
      <c r="V1057" s="40"/>
      <c r="W1057" s="40"/>
      <c r="X1057" s="40"/>
      <c r="Y1057" s="40"/>
      <c r="Z1057" s="40"/>
      <c r="AA1057" s="40"/>
      <c r="AB1057" s="40"/>
      <c r="AC1057" s="40"/>
      <c r="AD1057" s="40"/>
      <c r="AE1057" s="40"/>
      <c r="AR1057" s="240" t="s">
        <v>419</v>
      </c>
      <c r="AT1057" s="240" t="s">
        <v>358</v>
      </c>
      <c r="AU1057" s="240" t="s">
        <v>92</v>
      </c>
      <c r="AY1057" s="18" t="s">
        <v>355</v>
      </c>
      <c r="BE1057" s="241">
        <f>IF(N1057="základní",J1057,0)</f>
        <v>0</v>
      </c>
      <c r="BF1057" s="241">
        <f>IF(N1057="snížená",J1057,0)</f>
        <v>0</v>
      </c>
      <c r="BG1057" s="241">
        <f>IF(N1057="zákl. přenesená",J1057,0)</f>
        <v>0</v>
      </c>
      <c r="BH1057" s="241">
        <f>IF(N1057="sníž. přenesená",J1057,0)</f>
        <v>0</v>
      </c>
      <c r="BI1057" s="241">
        <f>IF(N1057="nulová",J1057,0)</f>
        <v>0</v>
      </c>
      <c r="BJ1057" s="18" t="s">
        <v>90</v>
      </c>
      <c r="BK1057" s="241">
        <f>ROUND(I1057*H1057,2)</f>
        <v>0</v>
      </c>
      <c r="BL1057" s="18" t="s">
        <v>419</v>
      </c>
      <c r="BM1057" s="240" t="s">
        <v>1744</v>
      </c>
    </row>
    <row r="1058" s="2" customFormat="1">
      <c r="A1058" s="40"/>
      <c r="B1058" s="41"/>
      <c r="C1058" s="42"/>
      <c r="D1058" s="242" t="s">
        <v>368</v>
      </c>
      <c r="E1058" s="42"/>
      <c r="F1058" s="243" t="s">
        <v>1682</v>
      </c>
      <c r="G1058" s="42"/>
      <c r="H1058" s="42"/>
      <c r="I1058" s="244"/>
      <c r="J1058" s="42"/>
      <c r="K1058" s="42"/>
      <c r="L1058" s="46"/>
      <c r="M1058" s="245"/>
      <c r="N1058" s="246"/>
      <c r="O1058" s="93"/>
      <c r="P1058" s="93"/>
      <c r="Q1058" s="93"/>
      <c r="R1058" s="93"/>
      <c r="S1058" s="93"/>
      <c r="T1058" s="94"/>
      <c r="U1058" s="40"/>
      <c r="V1058" s="40"/>
      <c r="W1058" s="40"/>
      <c r="X1058" s="40"/>
      <c r="Y1058" s="40"/>
      <c r="Z1058" s="40"/>
      <c r="AA1058" s="40"/>
      <c r="AB1058" s="40"/>
      <c r="AC1058" s="40"/>
      <c r="AD1058" s="40"/>
      <c r="AE1058" s="40"/>
      <c r="AT1058" s="18" t="s">
        <v>368</v>
      </c>
      <c r="AU1058" s="18" t="s">
        <v>92</v>
      </c>
    </row>
    <row r="1059" s="13" customFormat="1">
      <c r="A1059" s="13"/>
      <c r="B1059" s="252"/>
      <c r="C1059" s="253"/>
      <c r="D1059" s="242" t="s">
        <v>488</v>
      </c>
      <c r="E1059" s="254" t="s">
        <v>1</v>
      </c>
      <c r="F1059" s="255" t="s">
        <v>1745</v>
      </c>
      <c r="G1059" s="253"/>
      <c r="H1059" s="256">
        <v>106</v>
      </c>
      <c r="I1059" s="257"/>
      <c r="J1059" s="253"/>
      <c r="K1059" s="253"/>
      <c r="L1059" s="258"/>
      <c r="M1059" s="259"/>
      <c r="N1059" s="260"/>
      <c r="O1059" s="260"/>
      <c r="P1059" s="260"/>
      <c r="Q1059" s="260"/>
      <c r="R1059" s="260"/>
      <c r="S1059" s="260"/>
      <c r="T1059" s="261"/>
      <c r="U1059" s="13"/>
      <c r="V1059" s="13"/>
      <c r="W1059" s="13"/>
      <c r="X1059" s="13"/>
      <c r="Y1059" s="13"/>
      <c r="Z1059" s="13"/>
      <c r="AA1059" s="13"/>
      <c r="AB1059" s="13"/>
      <c r="AC1059" s="13"/>
      <c r="AD1059" s="13"/>
      <c r="AE1059" s="13"/>
      <c r="AT1059" s="262" t="s">
        <v>488</v>
      </c>
      <c r="AU1059" s="262" t="s">
        <v>92</v>
      </c>
      <c r="AV1059" s="13" t="s">
        <v>92</v>
      </c>
      <c r="AW1059" s="13" t="s">
        <v>38</v>
      </c>
      <c r="AX1059" s="13" t="s">
        <v>83</v>
      </c>
      <c r="AY1059" s="262" t="s">
        <v>355</v>
      </c>
    </row>
    <row r="1060" s="14" customFormat="1">
      <c r="A1060" s="14"/>
      <c r="B1060" s="263"/>
      <c r="C1060" s="264"/>
      <c r="D1060" s="242" t="s">
        <v>488</v>
      </c>
      <c r="E1060" s="265" t="s">
        <v>1</v>
      </c>
      <c r="F1060" s="266" t="s">
        <v>490</v>
      </c>
      <c r="G1060" s="264"/>
      <c r="H1060" s="267">
        <v>106</v>
      </c>
      <c r="I1060" s="268"/>
      <c r="J1060" s="264"/>
      <c r="K1060" s="264"/>
      <c r="L1060" s="269"/>
      <c r="M1060" s="270"/>
      <c r="N1060" s="271"/>
      <c r="O1060" s="271"/>
      <c r="P1060" s="271"/>
      <c r="Q1060" s="271"/>
      <c r="R1060" s="271"/>
      <c r="S1060" s="271"/>
      <c r="T1060" s="272"/>
      <c r="U1060" s="14"/>
      <c r="V1060" s="14"/>
      <c r="W1060" s="14"/>
      <c r="X1060" s="14"/>
      <c r="Y1060" s="14"/>
      <c r="Z1060" s="14"/>
      <c r="AA1060" s="14"/>
      <c r="AB1060" s="14"/>
      <c r="AC1060" s="14"/>
      <c r="AD1060" s="14"/>
      <c r="AE1060" s="14"/>
      <c r="AT1060" s="273" t="s">
        <v>488</v>
      </c>
      <c r="AU1060" s="273" t="s">
        <v>92</v>
      </c>
      <c r="AV1060" s="14" t="s">
        <v>144</v>
      </c>
      <c r="AW1060" s="14" t="s">
        <v>38</v>
      </c>
      <c r="AX1060" s="14" t="s">
        <v>90</v>
      </c>
      <c r="AY1060" s="273" t="s">
        <v>355</v>
      </c>
    </row>
    <row r="1061" s="2" customFormat="1">
      <c r="A1061" s="40"/>
      <c r="B1061" s="41"/>
      <c r="C1061" s="229" t="s">
        <v>1746</v>
      </c>
      <c r="D1061" s="229" t="s">
        <v>358</v>
      </c>
      <c r="E1061" s="230" t="s">
        <v>1747</v>
      </c>
      <c r="F1061" s="231" t="s">
        <v>1748</v>
      </c>
      <c r="G1061" s="232" t="s">
        <v>519</v>
      </c>
      <c r="H1061" s="233">
        <v>1190.0799999999999</v>
      </c>
      <c r="I1061" s="234"/>
      <c r="J1061" s="235">
        <f>ROUND(I1061*H1061,2)</f>
        <v>0</v>
      </c>
      <c r="K1061" s="231" t="s">
        <v>525</v>
      </c>
      <c r="L1061" s="46"/>
      <c r="M1061" s="236" t="s">
        <v>1</v>
      </c>
      <c r="N1061" s="237" t="s">
        <v>48</v>
      </c>
      <c r="O1061" s="93"/>
      <c r="P1061" s="238">
        <f>O1061*H1061</f>
        <v>0</v>
      </c>
      <c r="Q1061" s="238">
        <v>0.0077999999999999996</v>
      </c>
      <c r="R1061" s="238">
        <f>Q1061*H1061</f>
        <v>9.2826239999999984</v>
      </c>
      <c r="S1061" s="238">
        <v>0</v>
      </c>
      <c r="T1061" s="239">
        <f>S1061*H1061</f>
        <v>0</v>
      </c>
      <c r="U1061" s="40"/>
      <c r="V1061" s="40"/>
      <c r="W1061" s="40"/>
      <c r="X1061" s="40"/>
      <c r="Y1061" s="40"/>
      <c r="Z1061" s="40"/>
      <c r="AA1061" s="40"/>
      <c r="AB1061" s="40"/>
      <c r="AC1061" s="40"/>
      <c r="AD1061" s="40"/>
      <c r="AE1061" s="40"/>
      <c r="AR1061" s="240" t="s">
        <v>419</v>
      </c>
      <c r="AT1061" s="240" t="s">
        <v>358</v>
      </c>
      <c r="AU1061" s="240" t="s">
        <v>92</v>
      </c>
      <c r="AY1061" s="18" t="s">
        <v>355</v>
      </c>
      <c r="BE1061" s="241">
        <f>IF(N1061="základní",J1061,0)</f>
        <v>0</v>
      </c>
      <c r="BF1061" s="241">
        <f>IF(N1061="snížená",J1061,0)</f>
        <v>0</v>
      </c>
      <c r="BG1061" s="241">
        <f>IF(N1061="zákl. přenesená",J1061,0)</f>
        <v>0</v>
      </c>
      <c r="BH1061" s="241">
        <f>IF(N1061="sníž. přenesená",J1061,0)</f>
        <v>0</v>
      </c>
      <c r="BI1061" s="241">
        <f>IF(N1061="nulová",J1061,0)</f>
        <v>0</v>
      </c>
      <c r="BJ1061" s="18" t="s">
        <v>90</v>
      </c>
      <c r="BK1061" s="241">
        <f>ROUND(I1061*H1061,2)</f>
        <v>0</v>
      </c>
      <c r="BL1061" s="18" t="s">
        <v>419</v>
      </c>
      <c r="BM1061" s="240" t="s">
        <v>1749</v>
      </c>
    </row>
    <row r="1062" s="2" customFormat="1">
      <c r="A1062" s="40"/>
      <c r="B1062" s="41"/>
      <c r="C1062" s="42"/>
      <c r="D1062" s="242" t="s">
        <v>368</v>
      </c>
      <c r="E1062" s="42"/>
      <c r="F1062" s="243" t="s">
        <v>1750</v>
      </c>
      <c r="G1062" s="42"/>
      <c r="H1062" s="42"/>
      <c r="I1062" s="244"/>
      <c r="J1062" s="42"/>
      <c r="K1062" s="42"/>
      <c r="L1062" s="46"/>
      <c r="M1062" s="245"/>
      <c r="N1062" s="246"/>
      <c r="O1062" s="93"/>
      <c r="P1062" s="93"/>
      <c r="Q1062" s="93"/>
      <c r="R1062" s="93"/>
      <c r="S1062" s="93"/>
      <c r="T1062" s="94"/>
      <c r="U1062" s="40"/>
      <c r="V1062" s="40"/>
      <c r="W1062" s="40"/>
      <c r="X1062" s="40"/>
      <c r="Y1062" s="40"/>
      <c r="Z1062" s="40"/>
      <c r="AA1062" s="40"/>
      <c r="AB1062" s="40"/>
      <c r="AC1062" s="40"/>
      <c r="AD1062" s="40"/>
      <c r="AE1062" s="40"/>
      <c r="AT1062" s="18" t="s">
        <v>368</v>
      </c>
      <c r="AU1062" s="18" t="s">
        <v>92</v>
      </c>
    </row>
    <row r="1063" s="15" customFormat="1">
      <c r="A1063" s="15"/>
      <c r="B1063" s="274"/>
      <c r="C1063" s="275"/>
      <c r="D1063" s="242" t="s">
        <v>488</v>
      </c>
      <c r="E1063" s="276" t="s">
        <v>1</v>
      </c>
      <c r="F1063" s="277" t="s">
        <v>1751</v>
      </c>
      <c r="G1063" s="275"/>
      <c r="H1063" s="276" t="s">
        <v>1</v>
      </c>
      <c r="I1063" s="278"/>
      <c r="J1063" s="275"/>
      <c r="K1063" s="275"/>
      <c r="L1063" s="279"/>
      <c r="M1063" s="280"/>
      <c r="N1063" s="281"/>
      <c r="O1063" s="281"/>
      <c r="P1063" s="281"/>
      <c r="Q1063" s="281"/>
      <c r="R1063" s="281"/>
      <c r="S1063" s="281"/>
      <c r="T1063" s="282"/>
      <c r="U1063" s="15"/>
      <c r="V1063" s="15"/>
      <c r="W1063" s="15"/>
      <c r="X1063" s="15"/>
      <c r="Y1063" s="15"/>
      <c r="Z1063" s="15"/>
      <c r="AA1063" s="15"/>
      <c r="AB1063" s="15"/>
      <c r="AC1063" s="15"/>
      <c r="AD1063" s="15"/>
      <c r="AE1063" s="15"/>
      <c r="AT1063" s="283" t="s">
        <v>488</v>
      </c>
      <c r="AU1063" s="283" t="s">
        <v>92</v>
      </c>
      <c r="AV1063" s="15" t="s">
        <v>90</v>
      </c>
      <c r="AW1063" s="15" t="s">
        <v>38</v>
      </c>
      <c r="AX1063" s="15" t="s">
        <v>83</v>
      </c>
      <c r="AY1063" s="283" t="s">
        <v>355</v>
      </c>
    </row>
    <row r="1064" s="13" customFormat="1">
      <c r="A1064" s="13"/>
      <c r="B1064" s="252"/>
      <c r="C1064" s="253"/>
      <c r="D1064" s="242" t="s">
        <v>488</v>
      </c>
      <c r="E1064" s="254" t="s">
        <v>1</v>
      </c>
      <c r="F1064" s="255" t="s">
        <v>1752</v>
      </c>
      <c r="G1064" s="253"/>
      <c r="H1064" s="256">
        <v>1190.0799999999999</v>
      </c>
      <c r="I1064" s="257"/>
      <c r="J1064" s="253"/>
      <c r="K1064" s="253"/>
      <c r="L1064" s="258"/>
      <c r="M1064" s="259"/>
      <c r="N1064" s="260"/>
      <c r="O1064" s="260"/>
      <c r="P1064" s="260"/>
      <c r="Q1064" s="260"/>
      <c r="R1064" s="260"/>
      <c r="S1064" s="260"/>
      <c r="T1064" s="261"/>
      <c r="U1064" s="13"/>
      <c r="V1064" s="13"/>
      <c r="W1064" s="13"/>
      <c r="X1064" s="13"/>
      <c r="Y1064" s="13"/>
      <c r="Z1064" s="13"/>
      <c r="AA1064" s="13"/>
      <c r="AB1064" s="13"/>
      <c r="AC1064" s="13"/>
      <c r="AD1064" s="13"/>
      <c r="AE1064" s="13"/>
      <c r="AT1064" s="262" t="s">
        <v>488</v>
      </c>
      <c r="AU1064" s="262" t="s">
        <v>92</v>
      </c>
      <c r="AV1064" s="13" t="s">
        <v>92</v>
      </c>
      <c r="AW1064" s="13" t="s">
        <v>38</v>
      </c>
      <c r="AX1064" s="13" t="s">
        <v>83</v>
      </c>
      <c r="AY1064" s="262" t="s">
        <v>355</v>
      </c>
    </row>
    <row r="1065" s="14" customFormat="1">
      <c r="A1065" s="14"/>
      <c r="B1065" s="263"/>
      <c r="C1065" s="264"/>
      <c r="D1065" s="242" t="s">
        <v>488</v>
      </c>
      <c r="E1065" s="265" t="s">
        <v>1</v>
      </c>
      <c r="F1065" s="266" t="s">
        <v>490</v>
      </c>
      <c r="G1065" s="264"/>
      <c r="H1065" s="267">
        <v>1190.0799999999999</v>
      </c>
      <c r="I1065" s="268"/>
      <c r="J1065" s="264"/>
      <c r="K1065" s="264"/>
      <c r="L1065" s="269"/>
      <c r="M1065" s="270"/>
      <c r="N1065" s="271"/>
      <c r="O1065" s="271"/>
      <c r="P1065" s="271"/>
      <c r="Q1065" s="271"/>
      <c r="R1065" s="271"/>
      <c r="S1065" s="271"/>
      <c r="T1065" s="272"/>
      <c r="U1065" s="14"/>
      <c r="V1065" s="14"/>
      <c r="W1065" s="14"/>
      <c r="X1065" s="14"/>
      <c r="Y1065" s="14"/>
      <c r="Z1065" s="14"/>
      <c r="AA1065" s="14"/>
      <c r="AB1065" s="14"/>
      <c r="AC1065" s="14"/>
      <c r="AD1065" s="14"/>
      <c r="AE1065" s="14"/>
      <c r="AT1065" s="273" t="s">
        <v>488</v>
      </c>
      <c r="AU1065" s="273" t="s">
        <v>92</v>
      </c>
      <c r="AV1065" s="14" t="s">
        <v>144</v>
      </c>
      <c r="AW1065" s="14" t="s">
        <v>38</v>
      </c>
      <c r="AX1065" s="14" t="s">
        <v>90</v>
      </c>
      <c r="AY1065" s="273" t="s">
        <v>355</v>
      </c>
    </row>
    <row r="1066" s="2" customFormat="1" ht="16.5" customHeight="1">
      <c r="A1066" s="40"/>
      <c r="B1066" s="41"/>
      <c r="C1066" s="229" t="s">
        <v>1753</v>
      </c>
      <c r="D1066" s="229" t="s">
        <v>358</v>
      </c>
      <c r="E1066" s="230" t="s">
        <v>1754</v>
      </c>
      <c r="F1066" s="231" t="s">
        <v>1755</v>
      </c>
      <c r="G1066" s="232" t="s">
        <v>1263</v>
      </c>
      <c r="H1066" s="305"/>
      <c r="I1066" s="234"/>
      <c r="J1066" s="235">
        <f>ROUND(I1066*H1066,2)</f>
        <v>0</v>
      </c>
      <c r="K1066" s="231" t="s">
        <v>361</v>
      </c>
      <c r="L1066" s="46"/>
      <c r="M1066" s="236" t="s">
        <v>1</v>
      </c>
      <c r="N1066" s="237" t="s">
        <v>48</v>
      </c>
      <c r="O1066" s="93"/>
      <c r="P1066" s="238">
        <f>O1066*H1066</f>
        <v>0</v>
      </c>
      <c r="Q1066" s="238">
        <v>0</v>
      </c>
      <c r="R1066" s="238">
        <f>Q1066*H1066</f>
        <v>0</v>
      </c>
      <c r="S1066" s="238">
        <v>0</v>
      </c>
      <c r="T1066" s="239">
        <f>S1066*H1066</f>
        <v>0</v>
      </c>
      <c r="U1066" s="40"/>
      <c r="V1066" s="40"/>
      <c r="W1066" s="40"/>
      <c r="X1066" s="40"/>
      <c r="Y1066" s="40"/>
      <c r="Z1066" s="40"/>
      <c r="AA1066" s="40"/>
      <c r="AB1066" s="40"/>
      <c r="AC1066" s="40"/>
      <c r="AD1066" s="40"/>
      <c r="AE1066" s="40"/>
      <c r="AR1066" s="240" t="s">
        <v>419</v>
      </c>
      <c r="AT1066" s="240" t="s">
        <v>358</v>
      </c>
      <c r="AU1066" s="240" t="s">
        <v>92</v>
      </c>
      <c r="AY1066" s="18" t="s">
        <v>355</v>
      </c>
      <c r="BE1066" s="241">
        <f>IF(N1066="základní",J1066,0)</f>
        <v>0</v>
      </c>
      <c r="BF1066" s="241">
        <f>IF(N1066="snížená",J1066,0)</f>
        <v>0</v>
      </c>
      <c r="BG1066" s="241">
        <f>IF(N1066="zákl. přenesená",J1066,0)</f>
        <v>0</v>
      </c>
      <c r="BH1066" s="241">
        <f>IF(N1066="sníž. přenesená",J1066,0)</f>
        <v>0</v>
      </c>
      <c r="BI1066" s="241">
        <f>IF(N1066="nulová",J1066,0)</f>
        <v>0</v>
      </c>
      <c r="BJ1066" s="18" t="s">
        <v>90</v>
      </c>
      <c r="BK1066" s="241">
        <f>ROUND(I1066*H1066,2)</f>
        <v>0</v>
      </c>
      <c r="BL1066" s="18" t="s">
        <v>419</v>
      </c>
      <c r="BM1066" s="240" t="s">
        <v>1756</v>
      </c>
    </row>
    <row r="1067" s="12" customFormat="1" ht="22.8" customHeight="1">
      <c r="A1067" s="12"/>
      <c r="B1067" s="213"/>
      <c r="C1067" s="214"/>
      <c r="D1067" s="215" t="s">
        <v>82</v>
      </c>
      <c r="E1067" s="227" t="s">
        <v>1757</v>
      </c>
      <c r="F1067" s="227" t="s">
        <v>1758</v>
      </c>
      <c r="G1067" s="214"/>
      <c r="H1067" s="214"/>
      <c r="I1067" s="217"/>
      <c r="J1067" s="228">
        <f>BK1067</f>
        <v>0</v>
      </c>
      <c r="K1067" s="214"/>
      <c r="L1067" s="219"/>
      <c r="M1067" s="220"/>
      <c r="N1067" s="221"/>
      <c r="O1067" s="221"/>
      <c r="P1067" s="222">
        <f>SUM(P1068:P1218)</f>
        <v>0</v>
      </c>
      <c r="Q1067" s="221"/>
      <c r="R1067" s="222">
        <f>SUM(R1068:R1218)</f>
        <v>0.34593439999999998</v>
      </c>
      <c r="S1067" s="221"/>
      <c r="T1067" s="223">
        <f>SUM(T1068:T1218)</f>
        <v>0</v>
      </c>
      <c r="U1067" s="12"/>
      <c r="V1067" s="12"/>
      <c r="W1067" s="12"/>
      <c r="X1067" s="12"/>
      <c r="Y1067" s="12"/>
      <c r="Z1067" s="12"/>
      <c r="AA1067" s="12"/>
      <c r="AB1067" s="12"/>
      <c r="AC1067" s="12"/>
      <c r="AD1067" s="12"/>
      <c r="AE1067" s="12"/>
      <c r="AR1067" s="224" t="s">
        <v>92</v>
      </c>
      <c r="AT1067" s="225" t="s">
        <v>82</v>
      </c>
      <c r="AU1067" s="225" t="s">
        <v>90</v>
      </c>
      <c r="AY1067" s="224" t="s">
        <v>355</v>
      </c>
      <c r="BK1067" s="226">
        <f>SUM(BK1068:BK1218)</f>
        <v>0</v>
      </c>
    </row>
    <row r="1068" s="2" customFormat="1" ht="16.5" customHeight="1">
      <c r="A1068" s="40"/>
      <c r="B1068" s="41"/>
      <c r="C1068" s="229" t="s">
        <v>1759</v>
      </c>
      <c r="D1068" s="229" t="s">
        <v>358</v>
      </c>
      <c r="E1068" s="230" t="s">
        <v>1760</v>
      </c>
      <c r="F1068" s="231" t="s">
        <v>1761</v>
      </c>
      <c r="G1068" s="232" t="s">
        <v>1718</v>
      </c>
      <c r="H1068" s="233">
        <v>53</v>
      </c>
      <c r="I1068" s="234"/>
      <c r="J1068" s="235">
        <f>ROUND(I1068*H1068,2)</f>
        <v>0</v>
      </c>
      <c r="K1068" s="231" t="s">
        <v>525</v>
      </c>
      <c r="L1068" s="46"/>
      <c r="M1068" s="236" t="s">
        <v>1</v>
      </c>
      <c r="N1068" s="237" t="s">
        <v>48</v>
      </c>
      <c r="O1068" s="93"/>
      <c r="P1068" s="238">
        <f>O1068*H1068</f>
        <v>0</v>
      </c>
      <c r="Q1068" s="238">
        <v>0</v>
      </c>
      <c r="R1068" s="238">
        <f>Q1068*H1068</f>
        <v>0</v>
      </c>
      <c r="S1068" s="238">
        <v>0</v>
      </c>
      <c r="T1068" s="239">
        <f>S1068*H1068</f>
        <v>0</v>
      </c>
      <c r="U1068" s="40"/>
      <c r="V1068" s="40"/>
      <c r="W1068" s="40"/>
      <c r="X1068" s="40"/>
      <c r="Y1068" s="40"/>
      <c r="Z1068" s="40"/>
      <c r="AA1068" s="40"/>
      <c r="AB1068" s="40"/>
      <c r="AC1068" s="40"/>
      <c r="AD1068" s="40"/>
      <c r="AE1068" s="40"/>
      <c r="AR1068" s="240" t="s">
        <v>419</v>
      </c>
      <c r="AT1068" s="240" t="s">
        <v>358</v>
      </c>
      <c r="AU1068" s="240" t="s">
        <v>92</v>
      </c>
      <c r="AY1068" s="18" t="s">
        <v>355</v>
      </c>
      <c r="BE1068" s="241">
        <f>IF(N1068="základní",J1068,0)</f>
        <v>0</v>
      </c>
      <c r="BF1068" s="241">
        <f>IF(N1068="snížená",J1068,0)</f>
        <v>0</v>
      </c>
      <c r="BG1068" s="241">
        <f>IF(N1068="zákl. přenesená",J1068,0)</f>
        <v>0</v>
      </c>
      <c r="BH1068" s="241">
        <f>IF(N1068="sníž. přenesená",J1068,0)</f>
        <v>0</v>
      </c>
      <c r="BI1068" s="241">
        <f>IF(N1068="nulová",J1068,0)</f>
        <v>0</v>
      </c>
      <c r="BJ1068" s="18" t="s">
        <v>90</v>
      </c>
      <c r="BK1068" s="241">
        <f>ROUND(I1068*H1068,2)</f>
        <v>0</v>
      </c>
      <c r="BL1068" s="18" t="s">
        <v>419</v>
      </c>
      <c r="BM1068" s="240" t="s">
        <v>1762</v>
      </c>
    </row>
    <row r="1069" s="2" customFormat="1">
      <c r="A1069" s="40"/>
      <c r="B1069" s="41"/>
      <c r="C1069" s="42"/>
      <c r="D1069" s="242" t="s">
        <v>368</v>
      </c>
      <c r="E1069" s="42"/>
      <c r="F1069" s="243" t="s">
        <v>1763</v>
      </c>
      <c r="G1069" s="42"/>
      <c r="H1069" s="42"/>
      <c r="I1069" s="244"/>
      <c r="J1069" s="42"/>
      <c r="K1069" s="42"/>
      <c r="L1069" s="46"/>
      <c r="M1069" s="245"/>
      <c r="N1069" s="246"/>
      <c r="O1069" s="93"/>
      <c r="P1069" s="93"/>
      <c r="Q1069" s="93"/>
      <c r="R1069" s="93"/>
      <c r="S1069" s="93"/>
      <c r="T1069" s="94"/>
      <c r="U1069" s="40"/>
      <c r="V1069" s="40"/>
      <c r="W1069" s="40"/>
      <c r="X1069" s="40"/>
      <c r="Y1069" s="40"/>
      <c r="Z1069" s="40"/>
      <c r="AA1069" s="40"/>
      <c r="AB1069" s="40"/>
      <c r="AC1069" s="40"/>
      <c r="AD1069" s="40"/>
      <c r="AE1069" s="40"/>
      <c r="AT1069" s="18" t="s">
        <v>368</v>
      </c>
      <c r="AU1069" s="18" t="s">
        <v>92</v>
      </c>
    </row>
    <row r="1070" s="13" customFormat="1">
      <c r="A1070" s="13"/>
      <c r="B1070" s="252"/>
      <c r="C1070" s="253"/>
      <c r="D1070" s="242" t="s">
        <v>488</v>
      </c>
      <c r="E1070" s="254" t="s">
        <v>1</v>
      </c>
      <c r="F1070" s="255" t="s">
        <v>772</v>
      </c>
      <c r="G1070" s="253"/>
      <c r="H1070" s="256">
        <v>53</v>
      </c>
      <c r="I1070" s="257"/>
      <c r="J1070" s="253"/>
      <c r="K1070" s="253"/>
      <c r="L1070" s="258"/>
      <c r="M1070" s="259"/>
      <c r="N1070" s="260"/>
      <c r="O1070" s="260"/>
      <c r="P1070" s="260"/>
      <c r="Q1070" s="260"/>
      <c r="R1070" s="260"/>
      <c r="S1070" s="260"/>
      <c r="T1070" s="261"/>
      <c r="U1070" s="13"/>
      <c r="V1070" s="13"/>
      <c r="W1070" s="13"/>
      <c r="X1070" s="13"/>
      <c r="Y1070" s="13"/>
      <c r="Z1070" s="13"/>
      <c r="AA1070" s="13"/>
      <c r="AB1070" s="13"/>
      <c r="AC1070" s="13"/>
      <c r="AD1070" s="13"/>
      <c r="AE1070" s="13"/>
      <c r="AT1070" s="262" t="s">
        <v>488</v>
      </c>
      <c r="AU1070" s="262" t="s">
        <v>92</v>
      </c>
      <c r="AV1070" s="13" t="s">
        <v>92</v>
      </c>
      <c r="AW1070" s="13" t="s">
        <v>38</v>
      </c>
      <c r="AX1070" s="13" t="s">
        <v>83</v>
      </c>
      <c r="AY1070" s="262" t="s">
        <v>355</v>
      </c>
    </row>
    <row r="1071" s="14" customFormat="1">
      <c r="A1071" s="14"/>
      <c r="B1071" s="263"/>
      <c r="C1071" s="264"/>
      <c r="D1071" s="242" t="s">
        <v>488</v>
      </c>
      <c r="E1071" s="265" t="s">
        <v>1</v>
      </c>
      <c r="F1071" s="266" t="s">
        <v>490</v>
      </c>
      <c r="G1071" s="264"/>
      <c r="H1071" s="267">
        <v>53</v>
      </c>
      <c r="I1071" s="268"/>
      <c r="J1071" s="264"/>
      <c r="K1071" s="264"/>
      <c r="L1071" s="269"/>
      <c r="M1071" s="270"/>
      <c r="N1071" s="271"/>
      <c r="O1071" s="271"/>
      <c r="P1071" s="271"/>
      <c r="Q1071" s="271"/>
      <c r="R1071" s="271"/>
      <c r="S1071" s="271"/>
      <c r="T1071" s="272"/>
      <c r="U1071" s="14"/>
      <c r="V1071" s="14"/>
      <c r="W1071" s="14"/>
      <c r="X1071" s="14"/>
      <c r="Y1071" s="14"/>
      <c r="Z1071" s="14"/>
      <c r="AA1071" s="14"/>
      <c r="AB1071" s="14"/>
      <c r="AC1071" s="14"/>
      <c r="AD1071" s="14"/>
      <c r="AE1071" s="14"/>
      <c r="AT1071" s="273" t="s">
        <v>488</v>
      </c>
      <c r="AU1071" s="273" t="s">
        <v>92</v>
      </c>
      <c r="AV1071" s="14" t="s">
        <v>144</v>
      </c>
      <c r="AW1071" s="14" t="s">
        <v>38</v>
      </c>
      <c r="AX1071" s="14" t="s">
        <v>90</v>
      </c>
      <c r="AY1071" s="273" t="s">
        <v>355</v>
      </c>
    </row>
    <row r="1072" s="2" customFormat="1" ht="16.5" customHeight="1">
      <c r="A1072" s="40"/>
      <c r="B1072" s="41"/>
      <c r="C1072" s="229" t="s">
        <v>1764</v>
      </c>
      <c r="D1072" s="229" t="s">
        <v>358</v>
      </c>
      <c r="E1072" s="230" t="s">
        <v>1765</v>
      </c>
      <c r="F1072" s="231" t="s">
        <v>1766</v>
      </c>
      <c r="G1072" s="232" t="s">
        <v>1718</v>
      </c>
      <c r="H1072" s="233">
        <v>61</v>
      </c>
      <c r="I1072" s="234"/>
      <c r="J1072" s="235">
        <f>ROUND(I1072*H1072,2)</f>
        <v>0</v>
      </c>
      <c r="K1072" s="231" t="s">
        <v>525</v>
      </c>
      <c r="L1072" s="46"/>
      <c r="M1072" s="236" t="s">
        <v>1</v>
      </c>
      <c r="N1072" s="237" t="s">
        <v>48</v>
      </c>
      <c r="O1072" s="93"/>
      <c r="P1072" s="238">
        <f>O1072*H1072</f>
        <v>0</v>
      </c>
      <c r="Q1072" s="238">
        <v>0</v>
      </c>
      <c r="R1072" s="238">
        <f>Q1072*H1072</f>
        <v>0</v>
      </c>
      <c r="S1072" s="238">
        <v>0</v>
      </c>
      <c r="T1072" s="239">
        <f>S1072*H1072</f>
        <v>0</v>
      </c>
      <c r="U1072" s="40"/>
      <c r="V1072" s="40"/>
      <c r="W1072" s="40"/>
      <c r="X1072" s="40"/>
      <c r="Y1072" s="40"/>
      <c r="Z1072" s="40"/>
      <c r="AA1072" s="40"/>
      <c r="AB1072" s="40"/>
      <c r="AC1072" s="40"/>
      <c r="AD1072" s="40"/>
      <c r="AE1072" s="40"/>
      <c r="AR1072" s="240" t="s">
        <v>419</v>
      </c>
      <c r="AT1072" s="240" t="s">
        <v>358</v>
      </c>
      <c r="AU1072" s="240" t="s">
        <v>92</v>
      </c>
      <c r="AY1072" s="18" t="s">
        <v>355</v>
      </c>
      <c r="BE1072" s="241">
        <f>IF(N1072="základní",J1072,0)</f>
        <v>0</v>
      </c>
      <c r="BF1072" s="241">
        <f>IF(N1072="snížená",J1072,0)</f>
        <v>0</v>
      </c>
      <c r="BG1072" s="241">
        <f>IF(N1072="zákl. přenesená",J1072,0)</f>
        <v>0</v>
      </c>
      <c r="BH1072" s="241">
        <f>IF(N1072="sníž. přenesená",J1072,0)</f>
        <v>0</v>
      </c>
      <c r="BI1072" s="241">
        <f>IF(N1072="nulová",J1072,0)</f>
        <v>0</v>
      </c>
      <c r="BJ1072" s="18" t="s">
        <v>90</v>
      </c>
      <c r="BK1072" s="241">
        <f>ROUND(I1072*H1072,2)</f>
        <v>0</v>
      </c>
      <c r="BL1072" s="18" t="s">
        <v>419</v>
      </c>
      <c r="BM1072" s="240" t="s">
        <v>1767</v>
      </c>
    </row>
    <row r="1073" s="2" customFormat="1">
      <c r="A1073" s="40"/>
      <c r="B1073" s="41"/>
      <c r="C1073" s="42"/>
      <c r="D1073" s="242" t="s">
        <v>368</v>
      </c>
      <c r="E1073" s="42"/>
      <c r="F1073" s="243" t="s">
        <v>1763</v>
      </c>
      <c r="G1073" s="42"/>
      <c r="H1073" s="42"/>
      <c r="I1073" s="244"/>
      <c r="J1073" s="42"/>
      <c r="K1073" s="42"/>
      <c r="L1073" s="46"/>
      <c r="M1073" s="245"/>
      <c r="N1073" s="246"/>
      <c r="O1073" s="93"/>
      <c r="P1073" s="93"/>
      <c r="Q1073" s="93"/>
      <c r="R1073" s="93"/>
      <c r="S1073" s="93"/>
      <c r="T1073" s="94"/>
      <c r="U1073" s="40"/>
      <c r="V1073" s="40"/>
      <c r="W1073" s="40"/>
      <c r="X1073" s="40"/>
      <c r="Y1073" s="40"/>
      <c r="Z1073" s="40"/>
      <c r="AA1073" s="40"/>
      <c r="AB1073" s="40"/>
      <c r="AC1073" s="40"/>
      <c r="AD1073" s="40"/>
      <c r="AE1073" s="40"/>
      <c r="AT1073" s="18" t="s">
        <v>368</v>
      </c>
      <c r="AU1073" s="18" t="s">
        <v>92</v>
      </c>
    </row>
    <row r="1074" s="13" customFormat="1">
      <c r="A1074" s="13"/>
      <c r="B1074" s="252"/>
      <c r="C1074" s="253"/>
      <c r="D1074" s="242" t="s">
        <v>488</v>
      </c>
      <c r="E1074" s="254" t="s">
        <v>1</v>
      </c>
      <c r="F1074" s="255" t="s">
        <v>1768</v>
      </c>
      <c r="G1074" s="253"/>
      <c r="H1074" s="256">
        <v>61</v>
      </c>
      <c r="I1074" s="257"/>
      <c r="J1074" s="253"/>
      <c r="K1074" s="253"/>
      <c r="L1074" s="258"/>
      <c r="M1074" s="259"/>
      <c r="N1074" s="260"/>
      <c r="O1074" s="260"/>
      <c r="P1074" s="260"/>
      <c r="Q1074" s="260"/>
      <c r="R1074" s="260"/>
      <c r="S1074" s="260"/>
      <c r="T1074" s="261"/>
      <c r="U1074" s="13"/>
      <c r="V1074" s="13"/>
      <c r="W1074" s="13"/>
      <c r="X1074" s="13"/>
      <c r="Y1074" s="13"/>
      <c r="Z1074" s="13"/>
      <c r="AA1074" s="13"/>
      <c r="AB1074" s="13"/>
      <c r="AC1074" s="13"/>
      <c r="AD1074" s="13"/>
      <c r="AE1074" s="13"/>
      <c r="AT1074" s="262" t="s">
        <v>488</v>
      </c>
      <c r="AU1074" s="262" t="s">
        <v>92</v>
      </c>
      <c r="AV1074" s="13" t="s">
        <v>92</v>
      </c>
      <c r="AW1074" s="13" t="s">
        <v>38</v>
      </c>
      <c r="AX1074" s="13" t="s">
        <v>83</v>
      </c>
      <c r="AY1074" s="262" t="s">
        <v>355</v>
      </c>
    </row>
    <row r="1075" s="14" customFormat="1">
      <c r="A1075" s="14"/>
      <c r="B1075" s="263"/>
      <c r="C1075" s="264"/>
      <c r="D1075" s="242" t="s">
        <v>488</v>
      </c>
      <c r="E1075" s="265" t="s">
        <v>1</v>
      </c>
      <c r="F1075" s="266" t="s">
        <v>490</v>
      </c>
      <c r="G1075" s="264"/>
      <c r="H1075" s="267">
        <v>61</v>
      </c>
      <c r="I1075" s="268"/>
      <c r="J1075" s="264"/>
      <c r="K1075" s="264"/>
      <c r="L1075" s="269"/>
      <c r="M1075" s="270"/>
      <c r="N1075" s="271"/>
      <c r="O1075" s="271"/>
      <c r="P1075" s="271"/>
      <c r="Q1075" s="271"/>
      <c r="R1075" s="271"/>
      <c r="S1075" s="271"/>
      <c r="T1075" s="272"/>
      <c r="U1075" s="14"/>
      <c r="V1075" s="14"/>
      <c r="W1075" s="14"/>
      <c r="X1075" s="14"/>
      <c r="Y1075" s="14"/>
      <c r="Z1075" s="14"/>
      <c r="AA1075" s="14"/>
      <c r="AB1075" s="14"/>
      <c r="AC1075" s="14"/>
      <c r="AD1075" s="14"/>
      <c r="AE1075" s="14"/>
      <c r="AT1075" s="273" t="s">
        <v>488</v>
      </c>
      <c r="AU1075" s="273" t="s">
        <v>92</v>
      </c>
      <c r="AV1075" s="14" t="s">
        <v>144</v>
      </c>
      <c r="AW1075" s="14" t="s">
        <v>38</v>
      </c>
      <c r="AX1075" s="14" t="s">
        <v>90</v>
      </c>
      <c r="AY1075" s="273" t="s">
        <v>355</v>
      </c>
    </row>
    <row r="1076" s="2" customFormat="1" ht="16.5" customHeight="1">
      <c r="A1076" s="40"/>
      <c r="B1076" s="41"/>
      <c r="C1076" s="229" t="s">
        <v>1769</v>
      </c>
      <c r="D1076" s="229" t="s">
        <v>358</v>
      </c>
      <c r="E1076" s="230" t="s">
        <v>1770</v>
      </c>
      <c r="F1076" s="231" t="s">
        <v>1771</v>
      </c>
      <c r="G1076" s="232" t="s">
        <v>1718</v>
      </c>
      <c r="H1076" s="233">
        <v>6</v>
      </c>
      <c r="I1076" s="234"/>
      <c r="J1076" s="235">
        <f>ROUND(I1076*H1076,2)</f>
        <v>0</v>
      </c>
      <c r="K1076" s="231" t="s">
        <v>525</v>
      </c>
      <c r="L1076" s="46"/>
      <c r="M1076" s="236" t="s">
        <v>1</v>
      </c>
      <c r="N1076" s="237" t="s">
        <v>48</v>
      </c>
      <c r="O1076" s="93"/>
      <c r="P1076" s="238">
        <f>O1076*H1076</f>
        <v>0</v>
      </c>
      <c r="Q1076" s="238">
        <v>0</v>
      </c>
      <c r="R1076" s="238">
        <f>Q1076*H1076</f>
        <v>0</v>
      </c>
      <c r="S1076" s="238">
        <v>0</v>
      </c>
      <c r="T1076" s="239">
        <f>S1076*H1076</f>
        <v>0</v>
      </c>
      <c r="U1076" s="40"/>
      <c r="V1076" s="40"/>
      <c r="W1076" s="40"/>
      <c r="X1076" s="40"/>
      <c r="Y1076" s="40"/>
      <c r="Z1076" s="40"/>
      <c r="AA1076" s="40"/>
      <c r="AB1076" s="40"/>
      <c r="AC1076" s="40"/>
      <c r="AD1076" s="40"/>
      <c r="AE1076" s="40"/>
      <c r="AR1076" s="240" t="s">
        <v>419</v>
      </c>
      <c r="AT1076" s="240" t="s">
        <v>358</v>
      </c>
      <c r="AU1076" s="240" t="s">
        <v>92</v>
      </c>
      <c r="AY1076" s="18" t="s">
        <v>355</v>
      </c>
      <c r="BE1076" s="241">
        <f>IF(N1076="základní",J1076,0)</f>
        <v>0</v>
      </c>
      <c r="BF1076" s="241">
        <f>IF(N1076="snížená",J1076,0)</f>
        <v>0</v>
      </c>
      <c r="BG1076" s="241">
        <f>IF(N1076="zákl. přenesená",J1076,0)</f>
        <v>0</v>
      </c>
      <c r="BH1076" s="241">
        <f>IF(N1076="sníž. přenesená",J1076,0)</f>
        <v>0</v>
      </c>
      <c r="BI1076" s="241">
        <f>IF(N1076="nulová",J1076,0)</f>
        <v>0</v>
      </c>
      <c r="BJ1076" s="18" t="s">
        <v>90</v>
      </c>
      <c r="BK1076" s="241">
        <f>ROUND(I1076*H1076,2)</f>
        <v>0</v>
      </c>
      <c r="BL1076" s="18" t="s">
        <v>419</v>
      </c>
      <c r="BM1076" s="240" t="s">
        <v>1772</v>
      </c>
    </row>
    <row r="1077" s="2" customFormat="1">
      <c r="A1077" s="40"/>
      <c r="B1077" s="41"/>
      <c r="C1077" s="42"/>
      <c r="D1077" s="242" t="s">
        <v>368</v>
      </c>
      <c r="E1077" s="42"/>
      <c r="F1077" s="243" t="s">
        <v>1763</v>
      </c>
      <c r="G1077" s="42"/>
      <c r="H1077" s="42"/>
      <c r="I1077" s="244"/>
      <c r="J1077" s="42"/>
      <c r="K1077" s="42"/>
      <c r="L1077" s="46"/>
      <c r="M1077" s="245"/>
      <c r="N1077" s="246"/>
      <c r="O1077" s="93"/>
      <c r="P1077" s="93"/>
      <c r="Q1077" s="93"/>
      <c r="R1077" s="93"/>
      <c r="S1077" s="93"/>
      <c r="T1077" s="94"/>
      <c r="U1077" s="40"/>
      <c r="V1077" s="40"/>
      <c r="W1077" s="40"/>
      <c r="X1077" s="40"/>
      <c r="Y1077" s="40"/>
      <c r="Z1077" s="40"/>
      <c r="AA1077" s="40"/>
      <c r="AB1077" s="40"/>
      <c r="AC1077" s="40"/>
      <c r="AD1077" s="40"/>
      <c r="AE1077" s="40"/>
      <c r="AT1077" s="18" t="s">
        <v>368</v>
      </c>
      <c r="AU1077" s="18" t="s">
        <v>92</v>
      </c>
    </row>
    <row r="1078" s="13" customFormat="1">
      <c r="A1078" s="13"/>
      <c r="B1078" s="252"/>
      <c r="C1078" s="253"/>
      <c r="D1078" s="242" t="s">
        <v>488</v>
      </c>
      <c r="E1078" s="254" t="s">
        <v>1</v>
      </c>
      <c r="F1078" s="255" t="s">
        <v>155</v>
      </c>
      <c r="G1078" s="253"/>
      <c r="H1078" s="256">
        <v>6</v>
      </c>
      <c r="I1078" s="257"/>
      <c r="J1078" s="253"/>
      <c r="K1078" s="253"/>
      <c r="L1078" s="258"/>
      <c r="M1078" s="259"/>
      <c r="N1078" s="260"/>
      <c r="O1078" s="260"/>
      <c r="P1078" s="260"/>
      <c r="Q1078" s="260"/>
      <c r="R1078" s="260"/>
      <c r="S1078" s="260"/>
      <c r="T1078" s="261"/>
      <c r="U1078" s="13"/>
      <c r="V1078" s="13"/>
      <c r="W1078" s="13"/>
      <c r="X1078" s="13"/>
      <c r="Y1078" s="13"/>
      <c r="Z1078" s="13"/>
      <c r="AA1078" s="13"/>
      <c r="AB1078" s="13"/>
      <c r="AC1078" s="13"/>
      <c r="AD1078" s="13"/>
      <c r="AE1078" s="13"/>
      <c r="AT1078" s="262" t="s">
        <v>488</v>
      </c>
      <c r="AU1078" s="262" t="s">
        <v>92</v>
      </c>
      <c r="AV1078" s="13" t="s">
        <v>92</v>
      </c>
      <c r="AW1078" s="13" t="s">
        <v>38</v>
      </c>
      <c r="AX1078" s="13" t="s">
        <v>83</v>
      </c>
      <c r="AY1078" s="262" t="s">
        <v>355</v>
      </c>
    </row>
    <row r="1079" s="14" customFormat="1">
      <c r="A1079" s="14"/>
      <c r="B1079" s="263"/>
      <c r="C1079" s="264"/>
      <c r="D1079" s="242" t="s">
        <v>488</v>
      </c>
      <c r="E1079" s="265" t="s">
        <v>1</v>
      </c>
      <c r="F1079" s="266" t="s">
        <v>490</v>
      </c>
      <c r="G1079" s="264"/>
      <c r="H1079" s="267">
        <v>6</v>
      </c>
      <c r="I1079" s="268"/>
      <c r="J1079" s="264"/>
      <c r="K1079" s="264"/>
      <c r="L1079" s="269"/>
      <c r="M1079" s="270"/>
      <c r="N1079" s="271"/>
      <c r="O1079" s="271"/>
      <c r="P1079" s="271"/>
      <c r="Q1079" s="271"/>
      <c r="R1079" s="271"/>
      <c r="S1079" s="271"/>
      <c r="T1079" s="272"/>
      <c r="U1079" s="14"/>
      <c r="V1079" s="14"/>
      <c r="W1079" s="14"/>
      <c r="X1079" s="14"/>
      <c r="Y1079" s="14"/>
      <c r="Z1079" s="14"/>
      <c r="AA1079" s="14"/>
      <c r="AB1079" s="14"/>
      <c r="AC1079" s="14"/>
      <c r="AD1079" s="14"/>
      <c r="AE1079" s="14"/>
      <c r="AT1079" s="273" t="s">
        <v>488</v>
      </c>
      <c r="AU1079" s="273" t="s">
        <v>92</v>
      </c>
      <c r="AV1079" s="14" t="s">
        <v>144</v>
      </c>
      <c r="AW1079" s="14" t="s">
        <v>38</v>
      </c>
      <c r="AX1079" s="14" t="s">
        <v>90</v>
      </c>
      <c r="AY1079" s="273" t="s">
        <v>355</v>
      </c>
    </row>
    <row r="1080" s="2" customFormat="1" ht="16.5" customHeight="1">
      <c r="A1080" s="40"/>
      <c r="B1080" s="41"/>
      <c r="C1080" s="229" t="s">
        <v>1773</v>
      </c>
      <c r="D1080" s="229" t="s">
        <v>358</v>
      </c>
      <c r="E1080" s="230" t="s">
        <v>1774</v>
      </c>
      <c r="F1080" s="231" t="s">
        <v>1775</v>
      </c>
      <c r="G1080" s="232" t="s">
        <v>1718</v>
      </c>
      <c r="H1080" s="233">
        <v>3</v>
      </c>
      <c r="I1080" s="234"/>
      <c r="J1080" s="235">
        <f>ROUND(I1080*H1080,2)</f>
        <v>0</v>
      </c>
      <c r="K1080" s="231" t="s">
        <v>525</v>
      </c>
      <c r="L1080" s="46"/>
      <c r="M1080" s="236" t="s">
        <v>1</v>
      </c>
      <c r="N1080" s="237" t="s">
        <v>48</v>
      </c>
      <c r="O1080" s="93"/>
      <c r="P1080" s="238">
        <f>O1080*H1080</f>
        <v>0</v>
      </c>
      <c r="Q1080" s="238">
        <v>0</v>
      </c>
      <c r="R1080" s="238">
        <f>Q1080*H1080</f>
        <v>0</v>
      </c>
      <c r="S1080" s="238">
        <v>0</v>
      </c>
      <c r="T1080" s="239">
        <f>S1080*H1080</f>
        <v>0</v>
      </c>
      <c r="U1080" s="40"/>
      <c r="V1080" s="40"/>
      <c r="W1080" s="40"/>
      <c r="X1080" s="40"/>
      <c r="Y1080" s="40"/>
      <c r="Z1080" s="40"/>
      <c r="AA1080" s="40"/>
      <c r="AB1080" s="40"/>
      <c r="AC1080" s="40"/>
      <c r="AD1080" s="40"/>
      <c r="AE1080" s="40"/>
      <c r="AR1080" s="240" t="s">
        <v>419</v>
      </c>
      <c r="AT1080" s="240" t="s">
        <v>358</v>
      </c>
      <c r="AU1080" s="240" t="s">
        <v>92</v>
      </c>
      <c r="AY1080" s="18" t="s">
        <v>355</v>
      </c>
      <c r="BE1080" s="241">
        <f>IF(N1080="základní",J1080,0)</f>
        <v>0</v>
      </c>
      <c r="BF1080" s="241">
        <f>IF(N1080="snížená",J1080,0)</f>
        <v>0</v>
      </c>
      <c r="BG1080" s="241">
        <f>IF(N1080="zákl. přenesená",J1080,0)</f>
        <v>0</v>
      </c>
      <c r="BH1080" s="241">
        <f>IF(N1080="sníž. přenesená",J1080,0)</f>
        <v>0</v>
      </c>
      <c r="BI1080" s="241">
        <f>IF(N1080="nulová",J1080,0)</f>
        <v>0</v>
      </c>
      <c r="BJ1080" s="18" t="s">
        <v>90</v>
      </c>
      <c r="BK1080" s="241">
        <f>ROUND(I1080*H1080,2)</f>
        <v>0</v>
      </c>
      <c r="BL1080" s="18" t="s">
        <v>419</v>
      </c>
      <c r="BM1080" s="240" t="s">
        <v>1776</v>
      </c>
    </row>
    <row r="1081" s="2" customFormat="1">
      <c r="A1081" s="40"/>
      <c r="B1081" s="41"/>
      <c r="C1081" s="42"/>
      <c r="D1081" s="242" t="s">
        <v>368</v>
      </c>
      <c r="E1081" s="42"/>
      <c r="F1081" s="243" t="s">
        <v>1763</v>
      </c>
      <c r="G1081" s="42"/>
      <c r="H1081" s="42"/>
      <c r="I1081" s="244"/>
      <c r="J1081" s="42"/>
      <c r="K1081" s="42"/>
      <c r="L1081" s="46"/>
      <c r="M1081" s="245"/>
      <c r="N1081" s="246"/>
      <c r="O1081" s="93"/>
      <c r="P1081" s="93"/>
      <c r="Q1081" s="93"/>
      <c r="R1081" s="93"/>
      <c r="S1081" s="93"/>
      <c r="T1081" s="94"/>
      <c r="U1081" s="40"/>
      <c r="V1081" s="40"/>
      <c r="W1081" s="40"/>
      <c r="X1081" s="40"/>
      <c r="Y1081" s="40"/>
      <c r="Z1081" s="40"/>
      <c r="AA1081" s="40"/>
      <c r="AB1081" s="40"/>
      <c r="AC1081" s="40"/>
      <c r="AD1081" s="40"/>
      <c r="AE1081" s="40"/>
      <c r="AT1081" s="18" t="s">
        <v>368</v>
      </c>
      <c r="AU1081" s="18" t="s">
        <v>92</v>
      </c>
    </row>
    <row r="1082" s="13" customFormat="1">
      <c r="A1082" s="13"/>
      <c r="B1082" s="252"/>
      <c r="C1082" s="253"/>
      <c r="D1082" s="242" t="s">
        <v>488</v>
      </c>
      <c r="E1082" s="254" t="s">
        <v>1</v>
      </c>
      <c r="F1082" s="255" t="s">
        <v>102</v>
      </c>
      <c r="G1082" s="253"/>
      <c r="H1082" s="256">
        <v>3</v>
      </c>
      <c r="I1082" s="257"/>
      <c r="J1082" s="253"/>
      <c r="K1082" s="253"/>
      <c r="L1082" s="258"/>
      <c r="M1082" s="259"/>
      <c r="N1082" s="260"/>
      <c r="O1082" s="260"/>
      <c r="P1082" s="260"/>
      <c r="Q1082" s="260"/>
      <c r="R1082" s="260"/>
      <c r="S1082" s="260"/>
      <c r="T1082" s="261"/>
      <c r="U1082" s="13"/>
      <c r="V1082" s="13"/>
      <c r="W1082" s="13"/>
      <c r="X1082" s="13"/>
      <c r="Y1082" s="13"/>
      <c r="Z1082" s="13"/>
      <c r="AA1082" s="13"/>
      <c r="AB1082" s="13"/>
      <c r="AC1082" s="13"/>
      <c r="AD1082" s="13"/>
      <c r="AE1082" s="13"/>
      <c r="AT1082" s="262" t="s">
        <v>488</v>
      </c>
      <c r="AU1082" s="262" t="s">
        <v>92</v>
      </c>
      <c r="AV1082" s="13" t="s">
        <v>92</v>
      </c>
      <c r="AW1082" s="13" t="s">
        <v>38</v>
      </c>
      <c r="AX1082" s="13" t="s">
        <v>83</v>
      </c>
      <c r="AY1082" s="262" t="s">
        <v>355</v>
      </c>
    </row>
    <row r="1083" s="14" customFormat="1">
      <c r="A1083" s="14"/>
      <c r="B1083" s="263"/>
      <c r="C1083" s="264"/>
      <c r="D1083" s="242" t="s">
        <v>488</v>
      </c>
      <c r="E1083" s="265" t="s">
        <v>1</v>
      </c>
      <c r="F1083" s="266" t="s">
        <v>490</v>
      </c>
      <c r="G1083" s="264"/>
      <c r="H1083" s="267">
        <v>3</v>
      </c>
      <c r="I1083" s="268"/>
      <c r="J1083" s="264"/>
      <c r="K1083" s="264"/>
      <c r="L1083" s="269"/>
      <c r="M1083" s="270"/>
      <c r="N1083" s="271"/>
      <c r="O1083" s="271"/>
      <c r="P1083" s="271"/>
      <c r="Q1083" s="271"/>
      <c r="R1083" s="271"/>
      <c r="S1083" s="271"/>
      <c r="T1083" s="272"/>
      <c r="U1083" s="14"/>
      <c r="V1083" s="14"/>
      <c r="W1083" s="14"/>
      <c r="X1083" s="14"/>
      <c r="Y1083" s="14"/>
      <c r="Z1083" s="14"/>
      <c r="AA1083" s="14"/>
      <c r="AB1083" s="14"/>
      <c r="AC1083" s="14"/>
      <c r="AD1083" s="14"/>
      <c r="AE1083" s="14"/>
      <c r="AT1083" s="273" t="s">
        <v>488</v>
      </c>
      <c r="AU1083" s="273" t="s">
        <v>92</v>
      </c>
      <c r="AV1083" s="14" t="s">
        <v>144</v>
      </c>
      <c r="AW1083" s="14" t="s">
        <v>38</v>
      </c>
      <c r="AX1083" s="14" t="s">
        <v>90</v>
      </c>
      <c r="AY1083" s="273" t="s">
        <v>355</v>
      </c>
    </row>
    <row r="1084" s="2" customFormat="1" ht="16.5" customHeight="1">
      <c r="A1084" s="40"/>
      <c r="B1084" s="41"/>
      <c r="C1084" s="229" t="s">
        <v>1777</v>
      </c>
      <c r="D1084" s="229" t="s">
        <v>358</v>
      </c>
      <c r="E1084" s="230" t="s">
        <v>1778</v>
      </c>
      <c r="F1084" s="231" t="s">
        <v>1779</v>
      </c>
      <c r="G1084" s="232" t="s">
        <v>1718</v>
      </c>
      <c r="H1084" s="233">
        <v>3</v>
      </c>
      <c r="I1084" s="234"/>
      <c r="J1084" s="235">
        <f>ROUND(I1084*H1084,2)</f>
        <v>0</v>
      </c>
      <c r="K1084" s="231" t="s">
        <v>525</v>
      </c>
      <c r="L1084" s="46"/>
      <c r="M1084" s="236" t="s">
        <v>1</v>
      </c>
      <c r="N1084" s="237" t="s">
        <v>48</v>
      </c>
      <c r="O1084" s="93"/>
      <c r="P1084" s="238">
        <f>O1084*H1084</f>
        <v>0</v>
      </c>
      <c r="Q1084" s="238">
        <v>0</v>
      </c>
      <c r="R1084" s="238">
        <f>Q1084*H1084</f>
        <v>0</v>
      </c>
      <c r="S1084" s="238">
        <v>0</v>
      </c>
      <c r="T1084" s="239">
        <f>S1084*H1084</f>
        <v>0</v>
      </c>
      <c r="U1084" s="40"/>
      <c r="V1084" s="40"/>
      <c r="W1084" s="40"/>
      <c r="X1084" s="40"/>
      <c r="Y1084" s="40"/>
      <c r="Z1084" s="40"/>
      <c r="AA1084" s="40"/>
      <c r="AB1084" s="40"/>
      <c r="AC1084" s="40"/>
      <c r="AD1084" s="40"/>
      <c r="AE1084" s="40"/>
      <c r="AR1084" s="240" t="s">
        <v>419</v>
      </c>
      <c r="AT1084" s="240" t="s">
        <v>358</v>
      </c>
      <c r="AU1084" s="240" t="s">
        <v>92</v>
      </c>
      <c r="AY1084" s="18" t="s">
        <v>355</v>
      </c>
      <c r="BE1084" s="241">
        <f>IF(N1084="základní",J1084,0)</f>
        <v>0</v>
      </c>
      <c r="BF1084" s="241">
        <f>IF(N1084="snížená",J1084,0)</f>
        <v>0</v>
      </c>
      <c r="BG1084" s="241">
        <f>IF(N1084="zákl. přenesená",J1084,0)</f>
        <v>0</v>
      </c>
      <c r="BH1084" s="241">
        <f>IF(N1084="sníž. přenesená",J1084,0)</f>
        <v>0</v>
      </c>
      <c r="BI1084" s="241">
        <f>IF(N1084="nulová",J1084,0)</f>
        <v>0</v>
      </c>
      <c r="BJ1084" s="18" t="s">
        <v>90</v>
      </c>
      <c r="BK1084" s="241">
        <f>ROUND(I1084*H1084,2)</f>
        <v>0</v>
      </c>
      <c r="BL1084" s="18" t="s">
        <v>419</v>
      </c>
      <c r="BM1084" s="240" t="s">
        <v>1780</v>
      </c>
    </row>
    <row r="1085" s="2" customFormat="1">
      <c r="A1085" s="40"/>
      <c r="B1085" s="41"/>
      <c r="C1085" s="42"/>
      <c r="D1085" s="242" t="s">
        <v>368</v>
      </c>
      <c r="E1085" s="42"/>
      <c r="F1085" s="243" t="s">
        <v>1763</v>
      </c>
      <c r="G1085" s="42"/>
      <c r="H1085" s="42"/>
      <c r="I1085" s="244"/>
      <c r="J1085" s="42"/>
      <c r="K1085" s="42"/>
      <c r="L1085" s="46"/>
      <c r="M1085" s="245"/>
      <c r="N1085" s="246"/>
      <c r="O1085" s="93"/>
      <c r="P1085" s="93"/>
      <c r="Q1085" s="93"/>
      <c r="R1085" s="93"/>
      <c r="S1085" s="93"/>
      <c r="T1085" s="94"/>
      <c r="U1085" s="40"/>
      <c r="V1085" s="40"/>
      <c r="W1085" s="40"/>
      <c r="X1085" s="40"/>
      <c r="Y1085" s="40"/>
      <c r="Z1085" s="40"/>
      <c r="AA1085" s="40"/>
      <c r="AB1085" s="40"/>
      <c r="AC1085" s="40"/>
      <c r="AD1085" s="40"/>
      <c r="AE1085" s="40"/>
      <c r="AT1085" s="18" t="s">
        <v>368</v>
      </c>
      <c r="AU1085" s="18" t="s">
        <v>92</v>
      </c>
    </row>
    <row r="1086" s="13" customFormat="1">
      <c r="A1086" s="13"/>
      <c r="B1086" s="252"/>
      <c r="C1086" s="253"/>
      <c r="D1086" s="242" t="s">
        <v>488</v>
      </c>
      <c r="E1086" s="254" t="s">
        <v>1</v>
      </c>
      <c r="F1086" s="255" t="s">
        <v>102</v>
      </c>
      <c r="G1086" s="253"/>
      <c r="H1086" s="256">
        <v>3</v>
      </c>
      <c r="I1086" s="257"/>
      <c r="J1086" s="253"/>
      <c r="K1086" s="253"/>
      <c r="L1086" s="258"/>
      <c r="M1086" s="259"/>
      <c r="N1086" s="260"/>
      <c r="O1086" s="260"/>
      <c r="P1086" s="260"/>
      <c r="Q1086" s="260"/>
      <c r="R1086" s="260"/>
      <c r="S1086" s="260"/>
      <c r="T1086" s="261"/>
      <c r="U1086" s="13"/>
      <c r="V1086" s="13"/>
      <c r="W1086" s="13"/>
      <c r="X1086" s="13"/>
      <c r="Y1086" s="13"/>
      <c r="Z1086" s="13"/>
      <c r="AA1086" s="13"/>
      <c r="AB1086" s="13"/>
      <c r="AC1086" s="13"/>
      <c r="AD1086" s="13"/>
      <c r="AE1086" s="13"/>
      <c r="AT1086" s="262" t="s">
        <v>488</v>
      </c>
      <c r="AU1086" s="262" t="s">
        <v>92</v>
      </c>
      <c r="AV1086" s="13" t="s">
        <v>92</v>
      </c>
      <c r="AW1086" s="13" t="s">
        <v>38</v>
      </c>
      <c r="AX1086" s="13" t="s">
        <v>83</v>
      </c>
      <c r="AY1086" s="262" t="s">
        <v>355</v>
      </c>
    </row>
    <row r="1087" s="14" customFormat="1">
      <c r="A1087" s="14"/>
      <c r="B1087" s="263"/>
      <c r="C1087" s="264"/>
      <c r="D1087" s="242" t="s">
        <v>488</v>
      </c>
      <c r="E1087" s="265" t="s">
        <v>1</v>
      </c>
      <c r="F1087" s="266" t="s">
        <v>490</v>
      </c>
      <c r="G1087" s="264"/>
      <c r="H1087" s="267">
        <v>3</v>
      </c>
      <c r="I1087" s="268"/>
      <c r="J1087" s="264"/>
      <c r="K1087" s="264"/>
      <c r="L1087" s="269"/>
      <c r="M1087" s="270"/>
      <c r="N1087" s="271"/>
      <c r="O1087" s="271"/>
      <c r="P1087" s="271"/>
      <c r="Q1087" s="271"/>
      <c r="R1087" s="271"/>
      <c r="S1087" s="271"/>
      <c r="T1087" s="272"/>
      <c r="U1087" s="14"/>
      <c r="V1087" s="14"/>
      <c r="W1087" s="14"/>
      <c r="X1087" s="14"/>
      <c r="Y1087" s="14"/>
      <c r="Z1087" s="14"/>
      <c r="AA1087" s="14"/>
      <c r="AB1087" s="14"/>
      <c r="AC1087" s="14"/>
      <c r="AD1087" s="14"/>
      <c r="AE1087" s="14"/>
      <c r="AT1087" s="273" t="s">
        <v>488</v>
      </c>
      <c r="AU1087" s="273" t="s">
        <v>92</v>
      </c>
      <c r="AV1087" s="14" t="s">
        <v>144</v>
      </c>
      <c r="AW1087" s="14" t="s">
        <v>38</v>
      </c>
      <c r="AX1087" s="14" t="s">
        <v>90</v>
      </c>
      <c r="AY1087" s="273" t="s">
        <v>355</v>
      </c>
    </row>
    <row r="1088" s="2" customFormat="1" ht="16.5" customHeight="1">
      <c r="A1088" s="40"/>
      <c r="B1088" s="41"/>
      <c r="C1088" s="229" t="s">
        <v>1781</v>
      </c>
      <c r="D1088" s="229" t="s">
        <v>358</v>
      </c>
      <c r="E1088" s="230" t="s">
        <v>1782</v>
      </c>
      <c r="F1088" s="231" t="s">
        <v>1783</v>
      </c>
      <c r="G1088" s="232" t="s">
        <v>1718</v>
      </c>
      <c r="H1088" s="233">
        <v>30</v>
      </c>
      <c r="I1088" s="234"/>
      <c r="J1088" s="235">
        <f>ROUND(I1088*H1088,2)</f>
        <v>0</v>
      </c>
      <c r="K1088" s="231" t="s">
        <v>525</v>
      </c>
      <c r="L1088" s="46"/>
      <c r="M1088" s="236" t="s">
        <v>1</v>
      </c>
      <c r="N1088" s="237" t="s">
        <v>48</v>
      </c>
      <c r="O1088" s="93"/>
      <c r="P1088" s="238">
        <f>O1088*H1088</f>
        <v>0</v>
      </c>
      <c r="Q1088" s="238">
        <v>0</v>
      </c>
      <c r="R1088" s="238">
        <f>Q1088*H1088</f>
        <v>0</v>
      </c>
      <c r="S1088" s="238">
        <v>0</v>
      </c>
      <c r="T1088" s="239">
        <f>S1088*H1088</f>
        <v>0</v>
      </c>
      <c r="U1088" s="40"/>
      <c r="V1088" s="40"/>
      <c r="W1088" s="40"/>
      <c r="X1088" s="40"/>
      <c r="Y1088" s="40"/>
      <c r="Z1088" s="40"/>
      <c r="AA1088" s="40"/>
      <c r="AB1088" s="40"/>
      <c r="AC1088" s="40"/>
      <c r="AD1088" s="40"/>
      <c r="AE1088" s="40"/>
      <c r="AR1088" s="240" t="s">
        <v>419</v>
      </c>
      <c r="AT1088" s="240" t="s">
        <v>358</v>
      </c>
      <c r="AU1088" s="240" t="s">
        <v>92</v>
      </c>
      <c r="AY1088" s="18" t="s">
        <v>355</v>
      </c>
      <c r="BE1088" s="241">
        <f>IF(N1088="základní",J1088,0)</f>
        <v>0</v>
      </c>
      <c r="BF1088" s="241">
        <f>IF(N1088="snížená",J1088,0)</f>
        <v>0</v>
      </c>
      <c r="BG1088" s="241">
        <f>IF(N1088="zákl. přenesená",J1088,0)</f>
        <v>0</v>
      </c>
      <c r="BH1088" s="241">
        <f>IF(N1088="sníž. přenesená",J1088,0)</f>
        <v>0</v>
      </c>
      <c r="BI1088" s="241">
        <f>IF(N1088="nulová",J1088,0)</f>
        <v>0</v>
      </c>
      <c r="BJ1088" s="18" t="s">
        <v>90</v>
      </c>
      <c r="BK1088" s="241">
        <f>ROUND(I1088*H1088,2)</f>
        <v>0</v>
      </c>
      <c r="BL1088" s="18" t="s">
        <v>419</v>
      </c>
      <c r="BM1088" s="240" t="s">
        <v>1784</v>
      </c>
    </row>
    <row r="1089" s="2" customFormat="1">
      <c r="A1089" s="40"/>
      <c r="B1089" s="41"/>
      <c r="C1089" s="42"/>
      <c r="D1089" s="242" t="s">
        <v>368</v>
      </c>
      <c r="E1089" s="42"/>
      <c r="F1089" s="243" t="s">
        <v>1763</v>
      </c>
      <c r="G1089" s="42"/>
      <c r="H1089" s="42"/>
      <c r="I1089" s="244"/>
      <c r="J1089" s="42"/>
      <c r="K1089" s="42"/>
      <c r="L1089" s="46"/>
      <c r="M1089" s="245"/>
      <c r="N1089" s="246"/>
      <c r="O1089" s="93"/>
      <c r="P1089" s="93"/>
      <c r="Q1089" s="93"/>
      <c r="R1089" s="93"/>
      <c r="S1089" s="93"/>
      <c r="T1089" s="94"/>
      <c r="U1089" s="40"/>
      <c r="V1089" s="40"/>
      <c r="W1089" s="40"/>
      <c r="X1089" s="40"/>
      <c r="Y1089" s="40"/>
      <c r="Z1089" s="40"/>
      <c r="AA1089" s="40"/>
      <c r="AB1089" s="40"/>
      <c r="AC1089" s="40"/>
      <c r="AD1089" s="40"/>
      <c r="AE1089" s="40"/>
      <c r="AT1089" s="18" t="s">
        <v>368</v>
      </c>
      <c r="AU1089" s="18" t="s">
        <v>92</v>
      </c>
    </row>
    <row r="1090" s="2" customFormat="1" ht="16.5" customHeight="1">
      <c r="A1090" s="40"/>
      <c r="B1090" s="41"/>
      <c r="C1090" s="229" t="s">
        <v>1785</v>
      </c>
      <c r="D1090" s="229" t="s">
        <v>358</v>
      </c>
      <c r="E1090" s="230" t="s">
        <v>1786</v>
      </c>
      <c r="F1090" s="231" t="s">
        <v>1787</v>
      </c>
      <c r="G1090" s="232" t="s">
        <v>1718</v>
      </c>
      <c r="H1090" s="233">
        <v>2</v>
      </c>
      <c r="I1090" s="234"/>
      <c r="J1090" s="235">
        <f>ROUND(I1090*H1090,2)</f>
        <v>0</v>
      </c>
      <c r="K1090" s="231" t="s">
        <v>525</v>
      </c>
      <c r="L1090" s="46"/>
      <c r="M1090" s="236" t="s">
        <v>1</v>
      </c>
      <c r="N1090" s="237" t="s">
        <v>48</v>
      </c>
      <c r="O1090" s="93"/>
      <c r="P1090" s="238">
        <f>O1090*H1090</f>
        <v>0</v>
      </c>
      <c r="Q1090" s="238">
        <v>0</v>
      </c>
      <c r="R1090" s="238">
        <f>Q1090*H1090</f>
        <v>0</v>
      </c>
      <c r="S1090" s="238">
        <v>0</v>
      </c>
      <c r="T1090" s="239">
        <f>S1090*H1090</f>
        <v>0</v>
      </c>
      <c r="U1090" s="40"/>
      <c r="V1090" s="40"/>
      <c r="W1090" s="40"/>
      <c r="X1090" s="40"/>
      <c r="Y1090" s="40"/>
      <c r="Z1090" s="40"/>
      <c r="AA1090" s="40"/>
      <c r="AB1090" s="40"/>
      <c r="AC1090" s="40"/>
      <c r="AD1090" s="40"/>
      <c r="AE1090" s="40"/>
      <c r="AR1090" s="240" t="s">
        <v>419</v>
      </c>
      <c r="AT1090" s="240" t="s">
        <v>358</v>
      </c>
      <c r="AU1090" s="240" t="s">
        <v>92</v>
      </c>
      <c r="AY1090" s="18" t="s">
        <v>355</v>
      </c>
      <c r="BE1090" s="241">
        <f>IF(N1090="základní",J1090,0)</f>
        <v>0</v>
      </c>
      <c r="BF1090" s="241">
        <f>IF(N1090="snížená",J1090,0)</f>
        <v>0</v>
      </c>
      <c r="BG1090" s="241">
        <f>IF(N1090="zákl. přenesená",J1090,0)</f>
        <v>0</v>
      </c>
      <c r="BH1090" s="241">
        <f>IF(N1090="sníž. přenesená",J1090,0)</f>
        <v>0</v>
      </c>
      <c r="BI1090" s="241">
        <f>IF(N1090="nulová",J1090,0)</f>
        <v>0</v>
      </c>
      <c r="BJ1090" s="18" t="s">
        <v>90</v>
      </c>
      <c r="BK1090" s="241">
        <f>ROUND(I1090*H1090,2)</f>
        <v>0</v>
      </c>
      <c r="BL1090" s="18" t="s">
        <v>419</v>
      </c>
      <c r="BM1090" s="240" t="s">
        <v>1788</v>
      </c>
    </row>
    <row r="1091" s="2" customFormat="1">
      <c r="A1091" s="40"/>
      <c r="B1091" s="41"/>
      <c r="C1091" s="42"/>
      <c r="D1091" s="242" t="s">
        <v>368</v>
      </c>
      <c r="E1091" s="42"/>
      <c r="F1091" s="243" t="s">
        <v>1763</v>
      </c>
      <c r="G1091" s="42"/>
      <c r="H1091" s="42"/>
      <c r="I1091" s="244"/>
      <c r="J1091" s="42"/>
      <c r="K1091" s="42"/>
      <c r="L1091" s="46"/>
      <c r="M1091" s="245"/>
      <c r="N1091" s="246"/>
      <c r="O1091" s="93"/>
      <c r="P1091" s="93"/>
      <c r="Q1091" s="93"/>
      <c r="R1091" s="93"/>
      <c r="S1091" s="93"/>
      <c r="T1091" s="94"/>
      <c r="U1091" s="40"/>
      <c r="V1091" s="40"/>
      <c r="W1091" s="40"/>
      <c r="X1091" s="40"/>
      <c r="Y1091" s="40"/>
      <c r="Z1091" s="40"/>
      <c r="AA1091" s="40"/>
      <c r="AB1091" s="40"/>
      <c r="AC1091" s="40"/>
      <c r="AD1091" s="40"/>
      <c r="AE1091" s="40"/>
      <c r="AT1091" s="18" t="s">
        <v>368</v>
      </c>
      <c r="AU1091" s="18" t="s">
        <v>92</v>
      </c>
    </row>
    <row r="1092" s="13" customFormat="1">
      <c r="A1092" s="13"/>
      <c r="B1092" s="252"/>
      <c r="C1092" s="253"/>
      <c r="D1092" s="242" t="s">
        <v>488</v>
      </c>
      <c r="E1092" s="254" t="s">
        <v>1</v>
      </c>
      <c r="F1092" s="255" t="s">
        <v>92</v>
      </c>
      <c r="G1092" s="253"/>
      <c r="H1092" s="256">
        <v>2</v>
      </c>
      <c r="I1092" s="257"/>
      <c r="J1092" s="253"/>
      <c r="K1092" s="253"/>
      <c r="L1092" s="258"/>
      <c r="M1092" s="259"/>
      <c r="N1092" s="260"/>
      <c r="O1092" s="260"/>
      <c r="P1092" s="260"/>
      <c r="Q1092" s="260"/>
      <c r="R1092" s="260"/>
      <c r="S1092" s="260"/>
      <c r="T1092" s="261"/>
      <c r="U1092" s="13"/>
      <c r="V1092" s="13"/>
      <c r="W1092" s="13"/>
      <c r="X1092" s="13"/>
      <c r="Y1092" s="13"/>
      <c r="Z1092" s="13"/>
      <c r="AA1092" s="13"/>
      <c r="AB1092" s="13"/>
      <c r="AC1092" s="13"/>
      <c r="AD1092" s="13"/>
      <c r="AE1092" s="13"/>
      <c r="AT1092" s="262" t="s">
        <v>488</v>
      </c>
      <c r="AU1092" s="262" t="s">
        <v>92</v>
      </c>
      <c r="AV1092" s="13" t="s">
        <v>92</v>
      </c>
      <c r="AW1092" s="13" t="s">
        <v>38</v>
      </c>
      <c r="AX1092" s="13" t="s">
        <v>83</v>
      </c>
      <c r="AY1092" s="262" t="s">
        <v>355</v>
      </c>
    </row>
    <row r="1093" s="14" customFormat="1">
      <c r="A1093" s="14"/>
      <c r="B1093" s="263"/>
      <c r="C1093" s="264"/>
      <c r="D1093" s="242" t="s">
        <v>488</v>
      </c>
      <c r="E1093" s="265" t="s">
        <v>1</v>
      </c>
      <c r="F1093" s="266" t="s">
        <v>490</v>
      </c>
      <c r="G1093" s="264"/>
      <c r="H1093" s="267">
        <v>2</v>
      </c>
      <c r="I1093" s="268"/>
      <c r="J1093" s="264"/>
      <c r="K1093" s="264"/>
      <c r="L1093" s="269"/>
      <c r="M1093" s="270"/>
      <c r="N1093" s="271"/>
      <c r="O1093" s="271"/>
      <c r="P1093" s="271"/>
      <c r="Q1093" s="271"/>
      <c r="R1093" s="271"/>
      <c r="S1093" s="271"/>
      <c r="T1093" s="272"/>
      <c r="U1093" s="14"/>
      <c r="V1093" s="14"/>
      <c r="W1093" s="14"/>
      <c r="X1093" s="14"/>
      <c r="Y1093" s="14"/>
      <c r="Z1093" s="14"/>
      <c r="AA1093" s="14"/>
      <c r="AB1093" s="14"/>
      <c r="AC1093" s="14"/>
      <c r="AD1093" s="14"/>
      <c r="AE1093" s="14"/>
      <c r="AT1093" s="273" t="s">
        <v>488</v>
      </c>
      <c r="AU1093" s="273" t="s">
        <v>92</v>
      </c>
      <c r="AV1093" s="14" t="s">
        <v>144</v>
      </c>
      <c r="AW1093" s="14" t="s">
        <v>38</v>
      </c>
      <c r="AX1093" s="14" t="s">
        <v>90</v>
      </c>
      <c r="AY1093" s="273" t="s">
        <v>355</v>
      </c>
    </row>
    <row r="1094" s="2" customFormat="1" ht="16.5" customHeight="1">
      <c r="A1094" s="40"/>
      <c r="B1094" s="41"/>
      <c r="C1094" s="229" t="s">
        <v>1789</v>
      </c>
      <c r="D1094" s="229" t="s">
        <v>358</v>
      </c>
      <c r="E1094" s="230" t="s">
        <v>1790</v>
      </c>
      <c r="F1094" s="231" t="s">
        <v>1791</v>
      </c>
      <c r="G1094" s="232" t="s">
        <v>1718</v>
      </c>
      <c r="H1094" s="233">
        <v>4</v>
      </c>
      <c r="I1094" s="234"/>
      <c r="J1094" s="235">
        <f>ROUND(I1094*H1094,2)</f>
        <v>0</v>
      </c>
      <c r="K1094" s="231" t="s">
        <v>525</v>
      </c>
      <c r="L1094" s="46"/>
      <c r="M1094" s="236" t="s">
        <v>1</v>
      </c>
      <c r="N1094" s="237" t="s">
        <v>48</v>
      </c>
      <c r="O1094" s="93"/>
      <c r="P1094" s="238">
        <f>O1094*H1094</f>
        <v>0</v>
      </c>
      <c r="Q1094" s="238">
        <v>0</v>
      </c>
      <c r="R1094" s="238">
        <f>Q1094*H1094</f>
        <v>0</v>
      </c>
      <c r="S1094" s="238">
        <v>0</v>
      </c>
      <c r="T1094" s="239">
        <f>S1094*H1094</f>
        <v>0</v>
      </c>
      <c r="U1094" s="40"/>
      <c r="V1094" s="40"/>
      <c r="W1094" s="40"/>
      <c r="X1094" s="40"/>
      <c r="Y1094" s="40"/>
      <c r="Z1094" s="40"/>
      <c r="AA1094" s="40"/>
      <c r="AB1094" s="40"/>
      <c r="AC1094" s="40"/>
      <c r="AD1094" s="40"/>
      <c r="AE1094" s="40"/>
      <c r="AR1094" s="240" t="s">
        <v>419</v>
      </c>
      <c r="AT1094" s="240" t="s">
        <v>358</v>
      </c>
      <c r="AU1094" s="240" t="s">
        <v>92</v>
      </c>
      <c r="AY1094" s="18" t="s">
        <v>355</v>
      </c>
      <c r="BE1094" s="241">
        <f>IF(N1094="základní",J1094,0)</f>
        <v>0</v>
      </c>
      <c r="BF1094" s="241">
        <f>IF(N1094="snížená",J1094,0)</f>
        <v>0</v>
      </c>
      <c r="BG1094" s="241">
        <f>IF(N1094="zákl. přenesená",J1094,0)</f>
        <v>0</v>
      </c>
      <c r="BH1094" s="241">
        <f>IF(N1094="sníž. přenesená",J1094,0)</f>
        <v>0</v>
      </c>
      <c r="BI1094" s="241">
        <f>IF(N1094="nulová",J1094,0)</f>
        <v>0</v>
      </c>
      <c r="BJ1094" s="18" t="s">
        <v>90</v>
      </c>
      <c r="BK1094" s="241">
        <f>ROUND(I1094*H1094,2)</f>
        <v>0</v>
      </c>
      <c r="BL1094" s="18" t="s">
        <v>419</v>
      </c>
      <c r="BM1094" s="240" t="s">
        <v>1792</v>
      </c>
    </row>
    <row r="1095" s="2" customFormat="1">
      <c r="A1095" s="40"/>
      <c r="B1095" s="41"/>
      <c r="C1095" s="42"/>
      <c r="D1095" s="242" t="s">
        <v>368</v>
      </c>
      <c r="E1095" s="42"/>
      <c r="F1095" s="243" t="s">
        <v>1763</v>
      </c>
      <c r="G1095" s="42"/>
      <c r="H1095" s="42"/>
      <c r="I1095" s="244"/>
      <c r="J1095" s="42"/>
      <c r="K1095" s="42"/>
      <c r="L1095" s="46"/>
      <c r="M1095" s="245"/>
      <c r="N1095" s="246"/>
      <c r="O1095" s="93"/>
      <c r="P1095" s="93"/>
      <c r="Q1095" s="93"/>
      <c r="R1095" s="93"/>
      <c r="S1095" s="93"/>
      <c r="T1095" s="94"/>
      <c r="U1095" s="40"/>
      <c r="V1095" s="40"/>
      <c r="W1095" s="40"/>
      <c r="X1095" s="40"/>
      <c r="Y1095" s="40"/>
      <c r="Z1095" s="40"/>
      <c r="AA1095" s="40"/>
      <c r="AB1095" s="40"/>
      <c r="AC1095" s="40"/>
      <c r="AD1095" s="40"/>
      <c r="AE1095" s="40"/>
      <c r="AT1095" s="18" t="s">
        <v>368</v>
      </c>
      <c r="AU1095" s="18" t="s">
        <v>92</v>
      </c>
    </row>
    <row r="1096" s="2" customFormat="1" ht="16.5" customHeight="1">
      <c r="A1096" s="40"/>
      <c r="B1096" s="41"/>
      <c r="C1096" s="229" t="s">
        <v>1793</v>
      </c>
      <c r="D1096" s="229" t="s">
        <v>358</v>
      </c>
      <c r="E1096" s="230" t="s">
        <v>1794</v>
      </c>
      <c r="F1096" s="231" t="s">
        <v>1795</v>
      </c>
      <c r="G1096" s="232" t="s">
        <v>1718</v>
      </c>
      <c r="H1096" s="233">
        <v>4</v>
      </c>
      <c r="I1096" s="234"/>
      <c r="J1096" s="235">
        <f>ROUND(I1096*H1096,2)</f>
        <v>0</v>
      </c>
      <c r="K1096" s="231" t="s">
        <v>525</v>
      </c>
      <c r="L1096" s="46"/>
      <c r="M1096" s="236" t="s">
        <v>1</v>
      </c>
      <c r="N1096" s="237" t="s">
        <v>48</v>
      </c>
      <c r="O1096" s="93"/>
      <c r="P1096" s="238">
        <f>O1096*H1096</f>
        <v>0</v>
      </c>
      <c r="Q1096" s="238">
        <v>0</v>
      </c>
      <c r="R1096" s="238">
        <f>Q1096*H1096</f>
        <v>0</v>
      </c>
      <c r="S1096" s="238">
        <v>0</v>
      </c>
      <c r="T1096" s="239">
        <f>S1096*H1096</f>
        <v>0</v>
      </c>
      <c r="U1096" s="40"/>
      <c r="V1096" s="40"/>
      <c r="W1096" s="40"/>
      <c r="X1096" s="40"/>
      <c r="Y1096" s="40"/>
      <c r="Z1096" s="40"/>
      <c r="AA1096" s="40"/>
      <c r="AB1096" s="40"/>
      <c r="AC1096" s="40"/>
      <c r="AD1096" s="40"/>
      <c r="AE1096" s="40"/>
      <c r="AR1096" s="240" t="s">
        <v>419</v>
      </c>
      <c r="AT1096" s="240" t="s">
        <v>358</v>
      </c>
      <c r="AU1096" s="240" t="s">
        <v>92</v>
      </c>
      <c r="AY1096" s="18" t="s">
        <v>355</v>
      </c>
      <c r="BE1096" s="241">
        <f>IF(N1096="základní",J1096,0)</f>
        <v>0</v>
      </c>
      <c r="BF1096" s="241">
        <f>IF(N1096="snížená",J1096,0)</f>
        <v>0</v>
      </c>
      <c r="BG1096" s="241">
        <f>IF(N1096="zákl. přenesená",J1096,0)</f>
        <v>0</v>
      </c>
      <c r="BH1096" s="241">
        <f>IF(N1096="sníž. přenesená",J1096,0)</f>
        <v>0</v>
      </c>
      <c r="BI1096" s="241">
        <f>IF(N1096="nulová",J1096,0)</f>
        <v>0</v>
      </c>
      <c r="BJ1096" s="18" t="s">
        <v>90</v>
      </c>
      <c r="BK1096" s="241">
        <f>ROUND(I1096*H1096,2)</f>
        <v>0</v>
      </c>
      <c r="BL1096" s="18" t="s">
        <v>419</v>
      </c>
      <c r="BM1096" s="240" t="s">
        <v>1796</v>
      </c>
    </row>
    <row r="1097" s="2" customFormat="1">
      <c r="A1097" s="40"/>
      <c r="B1097" s="41"/>
      <c r="C1097" s="42"/>
      <c r="D1097" s="242" t="s">
        <v>368</v>
      </c>
      <c r="E1097" s="42"/>
      <c r="F1097" s="243" t="s">
        <v>1763</v>
      </c>
      <c r="G1097" s="42"/>
      <c r="H1097" s="42"/>
      <c r="I1097" s="244"/>
      <c r="J1097" s="42"/>
      <c r="K1097" s="42"/>
      <c r="L1097" s="46"/>
      <c r="M1097" s="245"/>
      <c r="N1097" s="246"/>
      <c r="O1097" s="93"/>
      <c r="P1097" s="93"/>
      <c r="Q1097" s="93"/>
      <c r="R1097" s="93"/>
      <c r="S1097" s="93"/>
      <c r="T1097" s="94"/>
      <c r="U1097" s="40"/>
      <c r="V1097" s="40"/>
      <c r="W1097" s="40"/>
      <c r="X1097" s="40"/>
      <c r="Y1097" s="40"/>
      <c r="Z1097" s="40"/>
      <c r="AA1097" s="40"/>
      <c r="AB1097" s="40"/>
      <c r="AC1097" s="40"/>
      <c r="AD1097" s="40"/>
      <c r="AE1097" s="40"/>
      <c r="AT1097" s="18" t="s">
        <v>368</v>
      </c>
      <c r="AU1097" s="18" t="s">
        <v>92</v>
      </c>
    </row>
    <row r="1098" s="13" customFormat="1">
      <c r="A1098" s="13"/>
      <c r="B1098" s="252"/>
      <c r="C1098" s="253"/>
      <c r="D1098" s="242" t="s">
        <v>488</v>
      </c>
      <c r="E1098" s="254" t="s">
        <v>1</v>
      </c>
      <c r="F1098" s="255" t="s">
        <v>144</v>
      </c>
      <c r="G1098" s="253"/>
      <c r="H1098" s="256">
        <v>4</v>
      </c>
      <c r="I1098" s="257"/>
      <c r="J1098" s="253"/>
      <c r="K1098" s="253"/>
      <c r="L1098" s="258"/>
      <c r="M1098" s="259"/>
      <c r="N1098" s="260"/>
      <c r="O1098" s="260"/>
      <c r="P1098" s="260"/>
      <c r="Q1098" s="260"/>
      <c r="R1098" s="260"/>
      <c r="S1098" s="260"/>
      <c r="T1098" s="261"/>
      <c r="U1098" s="13"/>
      <c r="V1098" s="13"/>
      <c r="W1098" s="13"/>
      <c r="X1098" s="13"/>
      <c r="Y1098" s="13"/>
      <c r="Z1098" s="13"/>
      <c r="AA1098" s="13"/>
      <c r="AB1098" s="13"/>
      <c r="AC1098" s="13"/>
      <c r="AD1098" s="13"/>
      <c r="AE1098" s="13"/>
      <c r="AT1098" s="262" t="s">
        <v>488</v>
      </c>
      <c r="AU1098" s="262" t="s">
        <v>92</v>
      </c>
      <c r="AV1098" s="13" t="s">
        <v>92</v>
      </c>
      <c r="AW1098" s="13" t="s">
        <v>38</v>
      </c>
      <c r="AX1098" s="13" t="s">
        <v>83</v>
      </c>
      <c r="AY1098" s="262" t="s">
        <v>355</v>
      </c>
    </row>
    <row r="1099" s="14" customFormat="1">
      <c r="A1099" s="14"/>
      <c r="B1099" s="263"/>
      <c r="C1099" s="264"/>
      <c r="D1099" s="242" t="s">
        <v>488</v>
      </c>
      <c r="E1099" s="265" t="s">
        <v>1</v>
      </c>
      <c r="F1099" s="266" t="s">
        <v>490</v>
      </c>
      <c r="G1099" s="264"/>
      <c r="H1099" s="267">
        <v>4</v>
      </c>
      <c r="I1099" s="268"/>
      <c r="J1099" s="264"/>
      <c r="K1099" s="264"/>
      <c r="L1099" s="269"/>
      <c r="M1099" s="270"/>
      <c r="N1099" s="271"/>
      <c r="O1099" s="271"/>
      <c r="P1099" s="271"/>
      <c r="Q1099" s="271"/>
      <c r="R1099" s="271"/>
      <c r="S1099" s="271"/>
      <c r="T1099" s="272"/>
      <c r="U1099" s="14"/>
      <c r="V1099" s="14"/>
      <c r="W1099" s="14"/>
      <c r="X1099" s="14"/>
      <c r="Y1099" s="14"/>
      <c r="Z1099" s="14"/>
      <c r="AA1099" s="14"/>
      <c r="AB1099" s="14"/>
      <c r="AC1099" s="14"/>
      <c r="AD1099" s="14"/>
      <c r="AE1099" s="14"/>
      <c r="AT1099" s="273" t="s">
        <v>488</v>
      </c>
      <c r="AU1099" s="273" t="s">
        <v>92</v>
      </c>
      <c r="AV1099" s="14" t="s">
        <v>144</v>
      </c>
      <c r="AW1099" s="14" t="s">
        <v>38</v>
      </c>
      <c r="AX1099" s="14" t="s">
        <v>90</v>
      </c>
      <c r="AY1099" s="273" t="s">
        <v>355</v>
      </c>
    </row>
    <row r="1100" s="2" customFormat="1" ht="16.5" customHeight="1">
      <c r="A1100" s="40"/>
      <c r="B1100" s="41"/>
      <c r="C1100" s="229" t="s">
        <v>1797</v>
      </c>
      <c r="D1100" s="229" t="s">
        <v>358</v>
      </c>
      <c r="E1100" s="230" t="s">
        <v>1798</v>
      </c>
      <c r="F1100" s="231" t="s">
        <v>1799</v>
      </c>
      <c r="G1100" s="232" t="s">
        <v>1718</v>
      </c>
      <c r="H1100" s="233">
        <v>1</v>
      </c>
      <c r="I1100" s="234"/>
      <c r="J1100" s="235">
        <f>ROUND(I1100*H1100,2)</f>
        <v>0</v>
      </c>
      <c r="K1100" s="231" t="s">
        <v>525</v>
      </c>
      <c r="L1100" s="46"/>
      <c r="M1100" s="236" t="s">
        <v>1</v>
      </c>
      <c r="N1100" s="237" t="s">
        <v>48</v>
      </c>
      <c r="O1100" s="93"/>
      <c r="P1100" s="238">
        <f>O1100*H1100</f>
        <v>0</v>
      </c>
      <c r="Q1100" s="238">
        <v>0</v>
      </c>
      <c r="R1100" s="238">
        <f>Q1100*H1100</f>
        <v>0</v>
      </c>
      <c r="S1100" s="238">
        <v>0</v>
      </c>
      <c r="T1100" s="239">
        <f>S1100*H1100</f>
        <v>0</v>
      </c>
      <c r="U1100" s="40"/>
      <c r="V1100" s="40"/>
      <c r="W1100" s="40"/>
      <c r="X1100" s="40"/>
      <c r="Y1100" s="40"/>
      <c r="Z1100" s="40"/>
      <c r="AA1100" s="40"/>
      <c r="AB1100" s="40"/>
      <c r="AC1100" s="40"/>
      <c r="AD1100" s="40"/>
      <c r="AE1100" s="40"/>
      <c r="AR1100" s="240" t="s">
        <v>419</v>
      </c>
      <c r="AT1100" s="240" t="s">
        <v>358</v>
      </c>
      <c r="AU1100" s="240" t="s">
        <v>92</v>
      </c>
      <c r="AY1100" s="18" t="s">
        <v>355</v>
      </c>
      <c r="BE1100" s="241">
        <f>IF(N1100="základní",J1100,0)</f>
        <v>0</v>
      </c>
      <c r="BF1100" s="241">
        <f>IF(N1100="snížená",J1100,0)</f>
        <v>0</v>
      </c>
      <c r="BG1100" s="241">
        <f>IF(N1100="zákl. přenesená",J1100,0)</f>
        <v>0</v>
      </c>
      <c r="BH1100" s="241">
        <f>IF(N1100="sníž. přenesená",J1100,0)</f>
        <v>0</v>
      </c>
      <c r="BI1100" s="241">
        <f>IF(N1100="nulová",J1100,0)</f>
        <v>0</v>
      </c>
      <c r="BJ1100" s="18" t="s">
        <v>90</v>
      </c>
      <c r="BK1100" s="241">
        <f>ROUND(I1100*H1100,2)</f>
        <v>0</v>
      </c>
      <c r="BL1100" s="18" t="s">
        <v>419</v>
      </c>
      <c r="BM1100" s="240" t="s">
        <v>1800</v>
      </c>
    </row>
    <row r="1101" s="2" customFormat="1">
      <c r="A1101" s="40"/>
      <c r="B1101" s="41"/>
      <c r="C1101" s="42"/>
      <c r="D1101" s="242" t="s">
        <v>368</v>
      </c>
      <c r="E1101" s="42"/>
      <c r="F1101" s="243" t="s">
        <v>1763</v>
      </c>
      <c r="G1101" s="42"/>
      <c r="H1101" s="42"/>
      <c r="I1101" s="244"/>
      <c r="J1101" s="42"/>
      <c r="K1101" s="42"/>
      <c r="L1101" s="46"/>
      <c r="M1101" s="245"/>
      <c r="N1101" s="246"/>
      <c r="O1101" s="93"/>
      <c r="P1101" s="93"/>
      <c r="Q1101" s="93"/>
      <c r="R1101" s="93"/>
      <c r="S1101" s="93"/>
      <c r="T1101" s="94"/>
      <c r="U1101" s="40"/>
      <c r="V1101" s="40"/>
      <c r="W1101" s="40"/>
      <c r="X1101" s="40"/>
      <c r="Y1101" s="40"/>
      <c r="Z1101" s="40"/>
      <c r="AA1101" s="40"/>
      <c r="AB1101" s="40"/>
      <c r="AC1101" s="40"/>
      <c r="AD1101" s="40"/>
      <c r="AE1101" s="40"/>
      <c r="AT1101" s="18" t="s">
        <v>368</v>
      </c>
      <c r="AU1101" s="18" t="s">
        <v>92</v>
      </c>
    </row>
    <row r="1102" s="2" customFormat="1" ht="16.5" customHeight="1">
      <c r="A1102" s="40"/>
      <c r="B1102" s="41"/>
      <c r="C1102" s="229" t="s">
        <v>1801</v>
      </c>
      <c r="D1102" s="229" t="s">
        <v>358</v>
      </c>
      <c r="E1102" s="230" t="s">
        <v>1802</v>
      </c>
      <c r="F1102" s="231" t="s">
        <v>1803</v>
      </c>
      <c r="G1102" s="232" t="s">
        <v>1718</v>
      </c>
      <c r="H1102" s="233">
        <v>5</v>
      </c>
      <c r="I1102" s="234"/>
      <c r="J1102" s="235">
        <f>ROUND(I1102*H1102,2)</f>
        <v>0</v>
      </c>
      <c r="K1102" s="231" t="s">
        <v>525</v>
      </c>
      <c r="L1102" s="46"/>
      <c r="M1102" s="236" t="s">
        <v>1</v>
      </c>
      <c r="N1102" s="237" t="s">
        <v>48</v>
      </c>
      <c r="O1102" s="93"/>
      <c r="P1102" s="238">
        <f>O1102*H1102</f>
        <v>0</v>
      </c>
      <c r="Q1102" s="238">
        <v>0</v>
      </c>
      <c r="R1102" s="238">
        <f>Q1102*H1102</f>
        <v>0</v>
      </c>
      <c r="S1102" s="238">
        <v>0</v>
      </c>
      <c r="T1102" s="239">
        <f>S1102*H1102</f>
        <v>0</v>
      </c>
      <c r="U1102" s="40"/>
      <c r="V1102" s="40"/>
      <c r="W1102" s="40"/>
      <c r="X1102" s="40"/>
      <c r="Y1102" s="40"/>
      <c r="Z1102" s="40"/>
      <c r="AA1102" s="40"/>
      <c r="AB1102" s="40"/>
      <c r="AC1102" s="40"/>
      <c r="AD1102" s="40"/>
      <c r="AE1102" s="40"/>
      <c r="AR1102" s="240" t="s">
        <v>419</v>
      </c>
      <c r="AT1102" s="240" t="s">
        <v>358</v>
      </c>
      <c r="AU1102" s="240" t="s">
        <v>92</v>
      </c>
      <c r="AY1102" s="18" t="s">
        <v>355</v>
      </c>
      <c r="BE1102" s="241">
        <f>IF(N1102="základní",J1102,0)</f>
        <v>0</v>
      </c>
      <c r="BF1102" s="241">
        <f>IF(N1102="snížená",J1102,0)</f>
        <v>0</v>
      </c>
      <c r="BG1102" s="241">
        <f>IF(N1102="zákl. přenesená",J1102,0)</f>
        <v>0</v>
      </c>
      <c r="BH1102" s="241">
        <f>IF(N1102="sníž. přenesená",J1102,0)</f>
        <v>0</v>
      </c>
      <c r="BI1102" s="241">
        <f>IF(N1102="nulová",J1102,0)</f>
        <v>0</v>
      </c>
      <c r="BJ1102" s="18" t="s">
        <v>90</v>
      </c>
      <c r="BK1102" s="241">
        <f>ROUND(I1102*H1102,2)</f>
        <v>0</v>
      </c>
      <c r="BL1102" s="18" t="s">
        <v>419</v>
      </c>
      <c r="BM1102" s="240" t="s">
        <v>1804</v>
      </c>
    </row>
    <row r="1103" s="2" customFormat="1">
      <c r="A1103" s="40"/>
      <c r="B1103" s="41"/>
      <c r="C1103" s="42"/>
      <c r="D1103" s="242" t="s">
        <v>368</v>
      </c>
      <c r="E1103" s="42"/>
      <c r="F1103" s="243" t="s">
        <v>1763</v>
      </c>
      <c r="G1103" s="42"/>
      <c r="H1103" s="42"/>
      <c r="I1103" s="244"/>
      <c r="J1103" s="42"/>
      <c r="K1103" s="42"/>
      <c r="L1103" s="46"/>
      <c r="M1103" s="245"/>
      <c r="N1103" s="246"/>
      <c r="O1103" s="93"/>
      <c r="P1103" s="93"/>
      <c r="Q1103" s="93"/>
      <c r="R1103" s="93"/>
      <c r="S1103" s="93"/>
      <c r="T1103" s="94"/>
      <c r="U1103" s="40"/>
      <c r="V1103" s="40"/>
      <c r="W1103" s="40"/>
      <c r="X1103" s="40"/>
      <c r="Y1103" s="40"/>
      <c r="Z1103" s="40"/>
      <c r="AA1103" s="40"/>
      <c r="AB1103" s="40"/>
      <c r="AC1103" s="40"/>
      <c r="AD1103" s="40"/>
      <c r="AE1103" s="40"/>
      <c r="AT1103" s="18" t="s">
        <v>368</v>
      </c>
      <c r="AU1103" s="18" t="s">
        <v>92</v>
      </c>
    </row>
    <row r="1104" s="13" customFormat="1">
      <c r="A1104" s="13"/>
      <c r="B1104" s="252"/>
      <c r="C1104" s="253"/>
      <c r="D1104" s="242" t="s">
        <v>488</v>
      </c>
      <c r="E1104" s="254" t="s">
        <v>1</v>
      </c>
      <c r="F1104" s="255" t="s">
        <v>1805</v>
      </c>
      <c r="G1104" s="253"/>
      <c r="H1104" s="256">
        <v>5</v>
      </c>
      <c r="I1104" s="257"/>
      <c r="J1104" s="253"/>
      <c r="K1104" s="253"/>
      <c r="L1104" s="258"/>
      <c r="M1104" s="259"/>
      <c r="N1104" s="260"/>
      <c r="O1104" s="260"/>
      <c r="P1104" s="260"/>
      <c r="Q1104" s="260"/>
      <c r="R1104" s="260"/>
      <c r="S1104" s="260"/>
      <c r="T1104" s="261"/>
      <c r="U1104" s="13"/>
      <c r="V1104" s="13"/>
      <c r="W1104" s="13"/>
      <c r="X1104" s="13"/>
      <c r="Y1104" s="13"/>
      <c r="Z1104" s="13"/>
      <c r="AA1104" s="13"/>
      <c r="AB1104" s="13"/>
      <c r="AC1104" s="13"/>
      <c r="AD1104" s="13"/>
      <c r="AE1104" s="13"/>
      <c r="AT1104" s="262" t="s">
        <v>488</v>
      </c>
      <c r="AU1104" s="262" t="s">
        <v>92</v>
      </c>
      <c r="AV1104" s="13" t="s">
        <v>92</v>
      </c>
      <c r="AW1104" s="13" t="s">
        <v>38</v>
      </c>
      <c r="AX1104" s="13" t="s">
        <v>83</v>
      </c>
      <c r="AY1104" s="262" t="s">
        <v>355</v>
      </c>
    </row>
    <row r="1105" s="14" customFormat="1">
      <c r="A1105" s="14"/>
      <c r="B1105" s="263"/>
      <c r="C1105" s="264"/>
      <c r="D1105" s="242" t="s">
        <v>488</v>
      </c>
      <c r="E1105" s="265" t="s">
        <v>1</v>
      </c>
      <c r="F1105" s="266" t="s">
        <v>490</v>
      </c>
      <c r="G1105" s="264"/>
      <c r="H1105" s="267">
        <v>5</v>
      </c>
      <c r="I1105" s="268"/>
      <c r="J1105" s="264"/>
      <c r="K1105" s="264"/>
      <c r="L1105" s="269"/>
      <c r="M1105" s="270"/>
      <c r="N1105" s="271"/>
      <c r="O1105" s="271"/>
      <c r="P1105" s="271"/>
      <c r="Q1105" s="271"/>
      <c r="R1105" s="271"/>
      <c r="S1105" s="271"/>
      <c r="T1105" s="272"/>
      <c r="U1105" s="14"/>
      <c r="V1105" s="14"/>
      <c r="W1105" s="14"/>
      <c r="X1105" s="14"/>
      <c r="Y1105" s="14"/>
      <c r="Z1105" s="14"/>
      <c r="AA1105" s="14"/>
      <c r="AB1105" s="14"/>
      <c r="AC1105" s="14"/>
      <c r="AD1105" s="14"/>
      <c r="AE1105" s="14"/>
      <c r="AT1105" s="273" t="s">
        <v>488</v>
      </c>
      <c r="AU1105" s="273" t="s">
        <v>92</v>
      </c>
      <c r="AV1105" s="14" t="s">
        <v>144</v>
      </c>
      <c r="AW1105" s="14" t="s">
        <v>38</v>
      </c>
      <c r="AX1105" s="14" t="s">
        <v>90</v>
      </c>
      <c r="AY1105" s="273" t="s">
        <v>355</v>
      </c>
    </row>
    <row r="1106" s="2" customFormat="1" ht="16.5" customHeight="1">
      <c r="A1106" s="40"/>
      <c r="B1106" s="41"/>
      <c r="C1106" s="229" t="s">
        <v>1806</v>
      </c>
      <c r="D1106" s="229" t="s">
        <v>358</v>
      </c>
      <c r="E1106" s="230" t="s">
        <v>1807</v>
      </c>
      <c r="F1106" s="231" t="s">
        <v>1808</v>
      </c>
      <c r="G1106" s="232" t="s">
        <v>1718</v>
      </c>
      <c r="H1106" s="233">
        <v>1</v>
      </c>
      <c r="I1106" s="234"/>
      <c r="J1106" s="235">
        <f>ROUND(I1106*H1106,2)</f>
        <v>0</v>
      </c>
      <c r="K1106" s="231" t="s">
        <v>525</v>
      </c>
      <c r="L1106" s="46"/>
      <c r="M1106" s="236" t="s">
        <v>1</v>
      </c>
      <c r="N1106" s="237" t="s">
        <v>48</v>
      </c>
      <c r="O1106" s="93"/>
      <c r="P1106" s="238">
        <f>O1106*H1106</f>
        <v>0</v>
      </c>
      <c r="Q1106" s="238">
        <v>0</v>
      </c>
      <c r="R1106" s="238">
        <f>Q1106*H1106</f>
        <v>0</v>
      </c>
      <c r="S1106" s="238">
        <v>0</v>
      </c>
      <c r="T1106" s="239">
        <f>S1106*H1106</f>
        <v>0</v>
      </c>
      <c r="U1106" s="40"/>
      <c r="V1106" s="40"/>
      <c r="W1106" s="40"/>
      <c r="X1106" s="40"/>
      <c r="Y1106" s="40"/>
      <c r="Z1106" s="40"/>
      <c r="AA1106" s="40"/>
      <c r="AB1106" s="40"/>
      <c r="AC1106" s="40"/>
      <c r="AD1106" s="40"/>
      <c r="AE1106" s="40"/>
      <c r="AR1106" s="240" t="s">
        <v>419</v>
      </c>
      <c r="AT1106" s="240" t="s">
        <v>358</v>
      </c>
      <c r="AU1106" s="240" t="s">
        <v>92</v>
      </c>
      <c r="AY1106" s="18" t="s">
        <v>355</v>
      </c>
      <c r="BE1106" s="241">
        <f>IF(N1106="základní",J1106,0)</f>
        <v>0</v>
      </c>
      <c r="BF1106" s="241">
        <f>IF(N1106="snížená",J1106,0)</f>
        <v>0</v>
      </c>
      <c r="BG1106" s="241">
        <f>IF(N1106="zákl. přenesená",J1106,0)</f>
        <v>0</v>
      </c>
      <c r="BH1106" s="241">
        <f>IF(N1106="sníž. přenesená",J1106,0)</f>
        <v>0</v>
      </c>
      <c r="BI1106" s="241">
        <f>IF(N1106="nulová",J1106,0)</f>
        <v>0</v>
      </c>
      <c r="BJ1106" s="18" t="s">
        <v>90</v>
      </c>
      <c r="BK1106" s="241">
        <f>ROUND(I1106*H1106,2)</f>
        <v>0</v>
      </c>
      <c r="BL1106" s="18" t="s">
        <v>419</v>
      </c>
      <c r="BM1106" s="240" t="s">
        <v>1809</v>
      </c>
    </row>
    <row r="1107" s="2" customFormat="1">
      <c r="A1107" s="40"/>
      <c r="B1107" s="41"/>
      <c r="C1107" s="42"/>
      <c r="D1107" s="242" t="s">
        <v>368</v>
      </c>
      <c r="E1107" s="42"/>
      <c r="F1107" s="243" t="s">
        <v>1763</v>
      </c>
      <c r="G1107" s="42"/>
      <c r="H1107" s="42"/>
      <c r="I1107" s="244"/>
      <c r="J1107" s="42"/>
      <c r="K1107" s="42"/>
      <c r="L1107" s="46"/>
      <c r="M1107" s="245"/>
      <c r="N1107" s="246"/>
      <c r="O1107" s="93"/>
      <c r="P1107" s="93"/>
      <c r="Q1107" s="93"/>
      <c r="R1107" s="93"/>
      <c r="S1107" s="93"/>
      <c r="T1107" s="94"/>
      <c r="U1107" s="40"/>
      <c r="V1107" s="40"/>
      <c r="W1107" s="40"/>
      <c r="X1107" s="40"/>
      <c r="Y1107" s="40"/>
      <c r="Z1107" s="40"/>
      <c r="AA1107" s="40"/>
      <c r="AB1107" s="40"/>
      <c r="AC1107" s="40"/>
      <c r="AD1107" s="40"/>
      <c r="AE1107" s="40"/>
      <c r="AT1107" s="18" t="s">
        <v>368</v>
      </c>
      <c r="AU1107" s="18" t="s">
        <v>92</v>
      </c>
    </row>
    <row r="1108" s="2" customFormat="1" ht="16.5" customHeight="1">
      <c r="A1108" s="40"/>
      <c r="B1108" s="41"/>
      <c r="C1108" s="229" t="s">
        <v>1810</v>
      </c>
      <c r="D1108" s="229" t="s">
        <v>358</v>
      </c>
      <c r="E1108" s="230" t="s">
        <v>1811</v>
      </c>
      <c r="F1108" s="231" t="s">
        <v>1812</v>
      </c>
      <c r="G1108" s="232" t="s">
        <v>1718</v>
      </c>
      <c r="H1108" s="233">
        <v>5</v>
      </c>
      <c r="I1108" s="234"/>
      <c r="J1108" s="235">
        <f>ROUND(I1108*H1108,2)</f>
        <v>0</v>
      </c>
      <c r="K1108" s="231" t="s">
        <v>525</v>
      </c>
      <c r="L1108" s="46"/>
      <c r="M1108" s="236" t="s">
        <v>1</v>
      </c>
      <c r="N1108" s="237" t="s">
        <v>48</v>
      </c>
      <c r="O1108" s="93"/>
      <c r="P1108" s="238">
        <f>O1108*H1108</f>
        <v>0</v>
      </c>
      <c r="Q1108" s="238">
        <v>0</v>
      </c>
      <c r="R1108" s="238">
        <f>Q1108*H1108</f>
        <v>0</v>
      </c>
      <c r="S1108" s="238">
        <v>0</v>
      </c>
      <c r="T1108" s="239">
        <f>S1108*H1108</f>
        <v>0</v>
      </c>
      <c r="U1108" s="40"/>
      <c r="V1108" s="40"/>
      <c r="W1108" s="40"/>
      <c r="X1108" s="40"/>
      <c r="Y1108" s="40"/>
      <c r="Z1108" s="40"/>
      <c r="AA1108" s="40"/>
      <c r="AB1108" s="40"/>
      <c r="AC1108" s="40"/>
      <c r="AD1108" s="40"/>
      <c r="AE1108" s="40"/>
      <c r="AR1108" s="240" t="s">
        <v>419</v>
      </c>
      <c r="AT1108" s="240" t="s">
        <v>358</v>
      </c>
      <c r="AU1108" s="240" t="s">
        <v>92</v>
      </c>
      <c r="AY1108" s="18" t="s">
        <v>355</v>
      </c>
      <c r="BE1108" s="241">
        <f>IF(N1108="základní",J1108,0)</f>
        <v>0</v>
      </c>
      <c r="BF1108" s="241">
        <f>IF(N1108="snížená",J1108,0)</f>
        <v>0</v>
      </c>
      <c r="BG1108" s="241">
        <f>IF(N1108="zákl. přenesená",J1108,0)</f>
        <v>0</v>
      </c>
      <c r="BH1108" s="241">
        <f>IF(N1108="sníž. přenesená",J1108,0)</f>
        <v>0</v>
      </c>
      <c r="BI1108" s="241">
        <f>IF(N1108="nulová",J1108,0)</f>
        <v>0</v>
      </c>
      <c r="BJ1108" s="18" t="s">
        <v>90</v>
      </c>
      <c r="BK1108" s="241">
        <f>ROUND(I1108*H1108,2)</f>
        <v>0</v>
      </c>
      <c r="BL1108" s="18" t="s">
        <v>419</v>
      </c>
      <c r="BM1108" s="240" t="s">
        <v>1813</v>
      </c>
    </row>
    <row r="1109" s="2" customFormat="1">
      <c r="A1109" s="40"/>
      <c r="B1109" s="41"/>
      <c r="C1109" s="42"/>
      <c r="D1109" s="242" t="s">
        <v>368</v>
      </c>
      <c r="E1109" s="42"/>
      <c r="F1109" s="243" t="s">
        <v>1763</v>
      </c>
      <c r="G1109" s="42"/>
      <c r="H1109" s="42"/>
      <c r="I1109" s="244"/>
      <c r="J1109" s="42"/>
      <c r="K1109" s="42"/>
      <c r="L1109" s="46"/>
      <c r="M1109" s="245"/>
      <c r="N1109" s="246"/>
      <c r="O1109" s="93"/>
      <c r="P1109" s="93"/>
      <c r="Q1109" s="93"/>
      <c r="R1109" s="93"/>
      <c r="S1109" s="93"/>
      <c r="T1109" s="94"/>
      <c r="U1109" s="40"/>
      <c r="V1109" s="40"/>
      <c r="W1109" s="40"/>
      <c r="X1109" s="40"/>
      <c r="Y1109" s="40"/>
      <c r="Z1109" s="40"/>
      <c r="AA1109" s="40"/>
      <c r="AB1109" s="40"/>
      <c r="AC1109" s="40"/>
      <c r="AD1109" s="40"/>
      <c r="AE1109" s="40"/>
      <c r="AT1109" s="18" t="s">
        <v>368</v>
      </c>
      <c r="AU1109" s="18" t="s">
        <v>92</v>
      </c>
    </row>
    <row r="1110" s="13" customFormat="1">
      <c r="A1110" s="13"/>
      <c r="B1110" s="252"/>
      <c r="C1110" s="253"/>
      <c r="D1110" s="242" t="s">
        <v>488</v>
      </c>
      <c r="E1110" s="254" t="s">
        <v>1</v>
      </c>
      <c r="F1110" s="255" t="s">
        <v>1805</v>
      </c>
      <c r="G1110" s="253"/>
      <c r="H1110" s="256">
        <v>5</v>
      </c>
      <c r="I1110" s="257"/>
      <c r="J1110" s="253"/>
      <c r="K1110" s="253"/>
      <c r="L1110" s="258"/>
      <c r="M1110" s="259"/>
      <c r="N1110" s="260"/>
      <c r="O1110" s="260"/>
      <c r="P1110" s="260"/>
      <c r="Q1110" s="260"/>
      <c r="R1110" s="260"/>
      <c r="S1110" s="260"/>
      <c r="T1110" s="261"/>
      <c r="U1110" s="13"/>
      <c r="V1110" s="13"/>
      <c r="W1110" s="13"/>
      <c r="X1110" s="13"/>
      <c r="Y1110" s="13"/>
      <c r="Z1110" s="13"/>
      <c r="AA1110" s="13"/>
      <c r="AB1110" s="13"/>
      <c r="AC1110" s="13"/>
      <c r="AD1110" s="13"/>
      <c r="AE1110" s="13"/>
      <c r="AT1110" s="262" t="s">
        <v>488</v>
      </c>
      <c r="AU1110" s="262" t="s">
        <v>92</v>
      </c>
      <c r="AV1110" s="13" t="s">
        <v>92</v>
      </c>
      <c r="AW1110" s="13" t="s">
        <v>38</v>
      </c>
      <c r="AX1110" s="13" t="s">
        <v>83</v>
      </c>
      <c r="AY1110" s="262" t="s">
        <v>355</v>
      </c>
    </row>
    <row r="1111" s="14" customFormat="1">
      <c r="A1111" s="14"/>
      <c r="B1111" s="263"/>
      <c r="C1111" s="264"/>
      <c r="D1111" s="242" t="s">
        <v>488</v>
      </c>
      <c r="E1111" s="265" t="s">
        <v>1</v>
      </c>
      <c r="F1111" s="266" t="s">
        <v>490</v>
      </c>
      <c r="G1111" s="264"/>
      <c r="H1111" s="267">
        <v>5</v>
      </c>
      <c r="I1111" s="268"/>
      <c r="J1111" s="264"/>
      <c r="K1111" s="264"/>
      <c r="L1111" s="269"/>
      <c r="M1111" s="270"/>
      <c r="N1111" s="271"/>
      <c r="O1111" s="271"/>
      <c r="P1111" s="271"/>
      <c r="Q1111" s="271"/>
      <c r="R1111" s="271"/>
      <c r="S1111" s="271"/>
      <c r="T1111" s="272"/>
      <c r="U1111" s="14"/>
      <c r="V1111" s="14"/>
      <c r="W1111" s="14"/>
      <c r="X1111" s="14"/>
      <c r="Y1111" s="14"/>
      <c r="Z1111" s="14"/>
      <c r="AA1111" s="14"/>
      <c r="AB1111" s="14"/>
      <c r="AC1111" s="14"/>
      <c r="AD1111" s="14"/>
      <c r="AE1111" s="14"/>
      <c r="AT1111" s="273" t="s">
        <v>488</v>
      </c>
      <c r="AU1111" s="273" t="s">
        <v>92</v>
      </c>
      <c r="AV1111" s="14" t="s">
        <v>144</v>
      </c>
      <c r="AW1111" s="14" t="s">
        <v>38</v>
      </c>
      <c r="AX1111" s="14" t="s">
        <v>90</v>
      </c>
      <c r="AY1111" s="273" t="s">
        <v>355</v>
      </c>
    </row>
    <row r="1112" s="2" customFormat="1" ht="16.5" customHeight="1">
      <c r="A1112" s="40"/>
      <c r="B1112" s="41"/>
      <c r="C1112" s="229" t="s">
        <v>1814</v>
      </c>
      <c r="D1112" s="229" t="s">
        <v>358</v>
      </c>
      <c r="E1112" s="230" t="s">
        <v>1815</v>
      </c>
      <c r="F1112" s="231" t="s">
        <v>1816</v>
      </c>
      <c r="G1112" s="232" t="s">
        <v>1718</v>
      </c>
      <c r="H1112" s="233">
        <v>2</v>
      </c>
      <c r="I1112" s="234"/>
      <c r="J1112" s="235">
        <f>ROUND(I1112*H1112,2)</f>
        <v>0</v>
      </c>
      <c r="K1112" s="231" t="s">
        <v>525</v>
      </c>
      <c r="L1112" s="46"/>
      <c r="M1112" s="236" t="s">
        <v>1</v>
      </c>
      <c r="N1112" s="237" t="s">
        <v>48</v>
      </c>
      <c r="O1112" s="93"/>
      <c r="P1112" s="238">
        <f>O1112*H1112</f>
        <v>0</v>
      </c>
      <c r="Q1112" s="238">
        <v>0</v>
      </c>
      <c r="R1112" s="238">
        <f>Q1112*H1112</f>
        <v>0</v>
      </c>
      <c r="S1112" s="238">
        <v>0</v>
      </c>
      <c r="T1112" s="239">
        <f>S1112*H1112</f>
        <v>0</v>
      </c>
      <c r="U1112" s="40"/>
      <c r="V1112" s="40"/>
      <c r="W1112" s="40"/>
      <c r="X1112" s="40"/>
      <c r="Y1112" s="40"/>
      <c r="Z1112" s="40"/>
      <c r="AA1112" s="40"/>
      <c r="AB1112" s="40"/>
      <c r="AC1112" s="40"/>
      <c r="AD1112" s="40"/>
      <c r="AE1112" s="40"/>
      <c r="AR1112" s="240" t="s">
        <v>419</v>
      </c>
      <c r="AT1112" s="240" t="s">
        <v>358</v>
      </c>
      <c r="AU1112" s="240" t="s">
        <v>92</v>
      </c>
      <c r="AY1112" s="18" t="s">
        <v>355</v>
      </c>
      <c r="BE1112" s="241">
        <f>IF(N1112="základní",J1112,0)</f>
        <v>0</v>
      </c>
      <c r="BF1112" s="241">
        <f>IF(N1112="snížená",J1112,0)</f>
        <v>0</v>
      </c>
      <c r="BG1112" s="241">
        <f>IF(N1112="zákl. přenesená",J1112,0)</f>
        <v>0</v>
      </c>
      <c r="BH1112" s="241">
        <f>IF(N1112="sníž. přenesená",J1112,0)</f>
        <v>0</v>
      </c>
      <c r="BI1112" s="241">
        <f>IF(N1112="nulová",J1112,0)</f>
        <v>0</v>
      </c>
      <c r="BJ1112" s="18" t="s">
        <v>90</v>
      </c>
      <c r="BK1112" s="241">
        <f>ROUND(I1112*H1112,2)</f>
        <v>0</v>
      </c>
      <c r="BL1112" s="18" t="s">
        <v>419</v>
      </c>
      <c r="BM1112" s="240" t="s">
        <v>1817</v>
      </c>
    </row>
    <row r="1113" s="2" customFormat="1">
      <c r="A1113" s="40"/>
      <c r="B1113" s="41"/>
      <c r="C1113" s="42"/>
      <c r="D1113" s="242" t="s">
        <v>368</v>
      </c>
      <c r="E1113" s="42"/>
      <c r="F1113" s="243" t="s">
        <v>1763</v>
      </c>
      <c r="G1113" s="42"/>
      <c r="H1113" s="42"/>
      <c r="I1113" s="244"/>
      <c r="J1113" s="42"/>
      <c r="K1113" s="42"/>
      <c r="L1113" s="46"/>
      <c r="M1113" s="245"/>
      <c r="N1113" s="246"/>
      <c r="O1113" s="93"/>
      <c r="P1113" s="93"/>
      <c r="Q1113" s="93"/>
      <c r="R1113" s="93"/>
      <c r="S1113" s="93"/>
      <c r="T1113" s="94"/>
      <c r="U1113" s="40"/>
      <c r="V1113" s="40"/>
      <c r="W1113" s="40"/>
      <c r="X1113" s="40"/>
      <c r="Y1113" s="40"/>
      <c r="Z1113" s="40"/>
      <c r="AA1113" s="40"/>
      <c r="AB1113" s="40"/>
      <c r="AC1113" s="40"/>
      <c r="AD1113" s="40"/>
      <c r="AE1113" s="40"/>
      <c r="AT1113" s="18" t="s">
        <v>368</v>
      </c>
      <c r="AU1113" s="18" t="s">
        <v>92</v>
      </c>
    </row>
    <row r="1114" s="2" customFormat="1" ht="16.5" customHeight="1">
      <c r="A1114" s="40"/>
      <c r="B1114" s="41"/>
      <c r="C1114" s="229" t="s">
        <v>1818</v>
      </c>
      <c r="D1114" s="229" t="s">
        <v>358</v>
      </c>
      <c r="E1114" s="230" t="s">
        <v>1819</v>
      </c>
      <c r="F1114" s="231" t="s">
        <v>1820</v>
      </c>
      <c r="G1114" s="232" t="s">
        <v>1718</v>
      </c>
      <c r="H1114" s="233">
        <v>6</v>
      </c>
      <c r="I1114" s="234"/>
      <c r="J1114" s="235">
        <f>ROUND(I1114*H1114,2)</f>
        <v>0</v>
      </c>
      <c r="K1114" s="231" t="s">
        <v>525</v>
      </c>
      <c r="L1114" s="46"/>
      <c r="M1114" s="236" t="s">
        <v>1</v>
      </c>
      <c r="N1114" s="237" t="s">
        <v>48</v>
      </c>
      <c r="O1114" s="93"/>
      <c r="P1114" s="238">
        <f>O1114*H1114</f>
        <v>0</v>
      </c>
      <c r="Q1114" s="238">
        <v>0</v>
      </c>
      <c r="R1114" s="238">
        <f>Q1114*H1114</f>
        <v>0</v>
      </c>
      <c r="S1114" s="238">
        <v>0</v>
      </c>
      <c r="T1114" s="239">
        <f>S1114*H1114</f>
        <v>0</v>
      </c>
      <c r="U1114" s="40"/>
      <c r="V1114" s="40"/>
      <c r="W1114" s="40"/>
      <c r="X1114" s="40"/>
      <c r="Y1114" s="40"/>
      <c r="Z1114" s="40"/>
      <c r="AA1114" s="40"/>
      <c r="AB1114" s="40"/>
      <c r="AC1114" s="40"/>
      <c r="AD1114" s="40"/>
      <c r="AE1114" s="40"/>
      <c r="AR1114" s="240" t="s">
        <v>419</v>
      </c>
      <c r="AT1114" s="240" t="s">
        <v>358</v>
      </c>
      <c r="AU1114" s="240" t="s">
        <v>92</v>
      </c>
      <c r="AY1114" s="18" t="s">
        <v>355</v>
      </c>
      <c r="BE1114" s="241">
        <f>IF(N1114="základní",J1114,0)</f>
        <v>0</v>
      </c>
      <c r="BF1114" s="241">
        <f>IF(N1114="snížená",J1114,0)</f>
        <v>0</v>
      </c>
      <c r="BG1114" s="241">
        <f>IF(N1114="zákl. přenesená",J1114,0)</f>
        <v>0</v>
      </c>
      <c r="BH1114" s="241">
        <f>IF(N1114="sníž. přenesená",J1114,0)</f>
        <v>0</v>
      </c>
      <c r="BI1114" s="241">
        <f>IF(N1114="nulová",J1114,0)</f>
        <v>0</v>
      </c>
      <c r="BJ1114" s="18" t="s">
        <v>90</v>
      </c>
      <c r="BK1114" s="241">
        <f>ROUND(I1114*H1114,2)</f>
        <v>0</v>
      </c>
      <c r="BL1114" s="18" t="s">
        <v>419</v>
      </c>
      <c r="BM1114" s="240" t="s">
        <v>1821</v>
      </c>
    </row>
    <row r="1115" s="2" customFormat="1">
      <c r="A1115" s="40"/>
      <c r="B1115" s="41"/>
      <c r="C1115" s="42"/>
      <c r="D1115" s="242" t="s">
        <v>368</v>
      </c>
      <c r="E1115" s="42"/>
      <c r="F1115" s="243" t="s">
        <v>1763</v>
      </c>
      <c r="G1115" s="42"/>
      <c r="H1115" s="42"/>
      <c r="I1115" s="244"/>
      <c r="J1115" s="42"/>
      <c r="K1115" s="42"/>
      <c r="L1115" s="46"/>
      <c r="M1115" s="245"/>
      <c r="N1115" s="246"/>
      <c r="O1115" s="93"/>
      <c r="P1115" s="93"/>
      <c r="Q1115" s="93"/>
      <c r="R1115" s="93"/>
      <c r="S1115" s="93"/>
      <c r="T1115" s="94"/>
      <c r="U1115" s="40"/>
      <c r="V1115" s="40"/>
      <c r="W1115" s="40"/>
      <c r="X1115" s="40"/>
      <c r="Y1115" s="40"/>
      <c r="Z1115" s="40"/>
      <c r="AA1115" s="40"/>
      <c r="AB1115" s="40"/>
      <c r="AC1115" s="40"/>
      <c r="AD1115" s="40"/>
      <c r="AE1115" s="40"/>
      <c r="AT1115" s="18" t="s">
        <v>368</v>
      </c>
      <c r="AU1115" s="18" t="s">
        <v>92</v>
      </c>
    </row>
    <row r="1116" s="13" customFormat="1">
      <c r="A1116" s="13"/>
      <c r="B1116" s="252"/>
      <c r="C1116" s="253"/>
      <c r="D1116" s="242" t="s">
        <v>488</v>
      </c>
      <c r="E1116" s="254" t="s">
        <v>1</v>
      </c>
      <c r="F1116" s="255" t="s">
        <v>155</v>
      </c>
      <c r="G1116" s="253"/>
      <c r="H1116" s="256">
        <v>6</v>
      </c>
      <c r="I1116" s="257"/>
      <c r="J1116" s="253"/>
      <c r="K1116" s="253"/>
      <c r="L1116" s="258"/>
      <c r="M1116" s="259"/>
      <c r="N1116" s="260"/>
      <c r="O1116" s="260"/>
      <c r="P1116" s="260"/>
      <c r="Q1116" s="260"/>
      <c r="R1116" s="260"/>
      <c r="S1116" s="260"/>
      <c r="T1116" s="261"/>
      <c r="U1116" s="13"/>
      <c r="V1116" s="13"/>
      <c r="W1116" s="13"/>
      <c r="X1116" s="13"/>
      <c r="Y1116" s="13"/>
      <c r="Z1116" s="13"/>
      <c r="AA1116" s="13"/>
      <c r="AB1116" s="13"/>
      <c r="AC1116" s="13"/>
      <c r="AD1116" s="13"/>
      <c r="AE1116" s="13"/>
      <c r="AT1116" s="262" t="s">
        <v>488</v>
      </c>
      <c r="AU1116" s="262" t="s">
        <v>92</v>
      </c>
      <c r="AV1116" s="13" t="s">
        <v>92</v>
      </c>
      <c r="AW1116" s="13" t="s">
        <v>38</v>
      </c>
      <c r="AX1116" s="13" t="s">
        <v>83</v>
      </c>
      <c r="AY1116" s="262" t="s">
        <v>355</v>
      </c>
    </row>
    <row r="1117" s="14" customFormat="1">
      <c r="A1117" s="14"/>
      <c r="B1117" s="263"/>
      <c r="C1117" s="264"/>
      <c r="D1117" s="242" t="s">
        <v>488</v>
      </c>
      <c r="E1117" s="265" t="s">
        <v>1</v>
      </c>
      <c r="F1117" s="266" t="s">
        <v>490</v>
      </c>
      <c r="G1117" s="264"/>
      <c r="H1117" s="267">
        <v>6</v>
      </c>
      <c r="I1117" s="268"/>
      <c r="J1117" s="264"/>
      <c r="K1117" s="264"/>
      <c r="L1117" s="269"/>
      <c r="M1117" s="270"/>
      <c r="N1117" s="271"/>
      <c r="O1117" s="271"/>
      <c r="P1117" s="271"/>
      <c r="Q1117" s="271"/>
      <c r="R1117" s="271"/>
      <c r="S1117" s="271"/>
      <c r="T1117" s="272"/>
      <c r="U1117" s="14"/>
      <c r="V1117" s="14"/>
      <c r="W1117" s="14"/>
      <c r="X1117" s="14"/>
      <c r="Y1117" s="14"/>
      <c r="Z1117" s="14"/>
      <c r="AA1117" s="14"/>
      <c r="AB1117" s="14"/>
      <c r="AC1117" s="14"/>
      <c r="AD1117" s="14"/>
      <c r="AE1117" s="14"/>
      <c r="AT1117" s="273" t="s">
        <v>488</v>
      </c>
      <c r="AU1117" s="273" t="s">
        <v>92</v>
      </c>
      <c r="AV1117" s="14" t="s">
        <v>144</v>
      </c>
      <c r="AW1117" s="14" t="s">
        <v>38</v>
      </c>
      <c r="AX1117" s="14" t="s">
        <v>90</v>
      </c>
      <c r="AY1117" s="273" t="s">
        <v>355</v>
      </c>
    </row>
    <row r="1118" s="2" customFormat="1" ht="16.5" customHeight="1">
      <c r="A1118" s="40"/>
      <c r="B1118" s="41"/>
      <c r="C1118" s="229" t="s">
        <v>1822</v>
      </c>
      <c r="D1118" s="229" t="s">
        <v>358</v>
      </c>
      <c r="E1118" s="230" t="s">
        <v>1823</v>
      </c>
      <c r="F1118" s="231" t="s">
        <v>1824</v>
      </c>
      <c r="G1118" s="232" t="s">
        <v>1718</v>
      </c>
      <c r="H1118" s="233">
        <v>8</v>
      </c>
      <c r="I1118" s="234"/>
      <c r="J1118" s="235">
        <f>ROUND(I1118*H1118,2)</f>
        <v>0</v>
      </c>
      <c r="K1118" s="231" t="s">
        <v>525</v>
      </c>
      <c r="L1118" s="46"/>
      <c r="M1118" s="236" t="s">
        <v>1</v>
      </c>
      <c r="N1118" s="237" t="s">
        <v>48</v>
      </c>
      <c r="O1118" s="93"/>
      <c r="P1118" s="238">
        <f>O1118*H1118</f>
        <v>0</v>
      </c>
      <c r="Q1118" s="238">
        <v>0</v>
      </c>
      <c r="R1118" s="238">
        <f>Q1118*H1118</f>
        <v>0</v>
      </c>
      <c r="S1118" s="238">
        <v>0</v>
      </c>
      <c r="T1118" s="239">
        <f>S1118*H1118</f>
        <v>0</v>
      </c>
      <c r="U1118" s="40"/>
      <c r="V1118" s="40"/>
      <c r="W1118" s="40"/>
      <c r="X1118" s="40"/>
      <c r="Y1118" s="40"/>
      <c r="Z1118" s="40"/>
      <c r="AA1118" s="40"/>
      <c r="AB1118" s="40"/>
      <c r="AC1118" s="40"/>
      <c r="AD1118" s="40"/>
      <c r="AE1118" s="40"/>
      <c r="AR1118" s="240" t="s">
        <v>419</v>
      </c>
      <c r="AT1118" s="240" t="s">
        <v>358</v>
      </c>
      <c r="AU1118" s="240" t="s">
        <v>92</v>
      </c>
      <c r="AY1118" s="18" t="s">
        <v>355</v>
      </c>
      <c r="BE1118" s="241">
        <f>IF(N1118="základní",J1118,0)</f>
        <v>0</v>
      </c>
      <c r="BF1118" s="241">
        <f>IF(N1118="snížená",J1118,0)</f>
        <v>0</v>
      </c>
      <c r="BG1118" s="241">
        <f>IF(N1118="zákl. přenesená",J1118,0)</f>
        <v>0</v>
      </c>
      <c r="BH1118" s="241">
        <f>IF(N1118="sníž. přenesená",J1118,0)</f>
        <v>0</v>
      </c>
      <c r="BI1118" s="241">
        <f>IF(N1118="nulová",J1118,0)</f>
        <v>0</v>
      </c>
      <c r="BJ1118" s="18" t="s">
        <v>90</v>
      </c>
      <c r="BK1118" s="241">
        <f>ROUND(I1118*H1118,2)</f>
        <v>0</v>
      </c>
      <c r="BL1118" s="18" t="s">
        <v>419</v>
      </c>
      <c r="BM1118" s="240" t="s">
        <v>1825</v>
      </c>
    </row>
    <row r="1119" s="2" customFormat="1">
      <c r="A1119" s="40"/>
      <c r="B1119" s="41"/>
      <c r="C1119" s="42"/>
      <c r="D1119" s="242" t="s">
        <v>368</v>
      </c>
      <c r="E1119" s="42"/>
      <c r="F1119" s="243" t="s">
        <v>1763</v>
      </c>
      <c r="G1119" s="42"/>
      <c r="H1119" s="42"/>
      <c r="I1119" s="244"/>
      <c r="J1119" s="42"/>
      <c r="K1119" s="42"/>
      <c r="L1119" s="46"/>
      <c r="M1119" s="245"/>
      <c r="N1119" s="246"/>
      <c r="O1119" s="93"/>
      <c r="P1119" s="93"/>
      <c r="Q1119" s="93"/>
      <c r="R1119" s="93"/>
      <c r="S1119" s="93"/>
      <c r="T1119" s="94"/>
      <c r="U1119" s="40"/>
      <c r="V1119" s="40"/>
      <c r="W1119" s="40"/>
      <c r="X1119" s="40"/>
      <c r="Y1119" s="40"/>
      <c r="Z1119" s="40"/>
      <c r="AA1119" s="40"/>
      <c r="AB1119" s="40"/>
      <c r="AC1119" s="40"/>
      <c r="AD1119" s="40"/>
      <c r="AE1119" s="40"/>
      <c r="AT1119" s="18" t="s">
        <v>368</v>
      </c>
      <c r="AU1119" s="18" t="s">
        <v>92</v>
      </c>
    </row>
    <row r="1120" s="2" customFormat="1" ht="16.5" customHeight="1">
      <c r="A1120" s="40"/>
      <c r="B1120" s="41"/>
      <c r="C1120" s="229" t="s">
        <v>1826</v>
      </c>
      <c r="D1120" s="229" t="s">
        <v>358</v>
      </c>
      <c r="E1120" s="230" t="s">
        <v>1827</v>
      </c>
      <c r="F1120" s="231" t="s">
        <v>1828</v>
      </c>
      <c r="G1120" s="232" t="s">
        <v>1718</v>
      </c>
      <c r="H1120" s="233">
        <v>1</v>
      </c>
      <c r="I1120" s="234"/>
      <c r="J1120" s="235">
        <f>ROUND(I1120*H1120,2)</f>
        <v>0</v>
      </c>
      <c r="K1120" s="231" t="s">
        <v>525</v>
      </c>
      <c r="L1120" s="46"/>
      <c r="M1120" s="236" t="s">
        <v>1</v>
      </c>
      <c r="N1120" s="237" t="s">
        <v>48</v>
      </c>
      <c r="O1120" s="93"/>
      <c r="P1120" s="238">
        <f>O1120*H1120</f>
        <v>0</v>
      </c>
      <c r="Q1120" s="238">
        <v>0</v>
      </c>
      <c r="R1120" s="238">
        <f>Q1120*H1120</f>
        <v>0</v>
      </c>
      <c r="S1120" s="238">
        <v>0</v>
      </c>
      <c r="T1120" s="239">
        <f>S1120*H1120</f>
        <v>0</v>
      </c>
      <c r="U1120" s="40"/>
      <c r="V1120" s="40"/>
      <c r="W1120" s="40"/>
      <c r="X1120" s="40"/>
      <c r="Y1120" s="40"/>
      <c r="Z1120" s="40"/>
      <c r="AA1120" s="40"/>
      <c r="AB1120" s="40"/>
      <c r="AC1120" s="40"/>
      <c r="AD1120" s="40"/>
      <c r="AE1120" s="40"/>
      <c r="AR1120" s="240" t="s">
        <v>419</v>
      </c>
      <c r="AT1120" s="240" t="s">
        <v>358</v>
      </c>
      <c r="AU1120" s="240" t="s">
        <v>92</v>
      </c>
      <c r="AY1120" s="18" t="s">
        <v>355</v>
      </c>
      <c r="BE1120" s="241">
        <f>IF(N1120="základní",J1120,0)</f>
        <v>0</v>
      </c>
      <c r="BF1120" s="241">
        <f>IF(N1120="snížená",J1120,0)</f>
        <v>0</v>
      </c>
      <c r="BG1120" s="241">
        <f>IF(N1120="zákl. přenesená",J1120,0)</f>
        <v>0</v>
      </c>
      <c r="BH1120" s="241">
        <f>IF(N1120="sníž. přenesená",J1120,0)</f>
        <v>0</v>
      </c>
      <c r="BI1120" s="241">
        <f>IF(N1120="nulová",J1120,0)</f>
        <v>0</v>
      </c>
      <c r="BJ1120" s="18" t="s">
        <v>90</v>
      </c>
      <c r="BK1120" s="241">
        <f>ROUND(I1120*H1120,2)</f>
        <v>0</v>
      </c>
      <c r="BL1120" s="18" t="s">
        <v>419</v>
      </c>
      <c r="BM1120" s="240" t="s">
        <v>1829</v>
      </c>
    </row>
    <row r="1121" s="2" customFormat="1">
      <c r="A1121" s="40"/>
      <c r="B1121" s="41"/>
      <c r="C1121" s="42"/>
      <c r="D1121" s="242" t="s">
        <v>368</v>
      </c>
      <c r="E1121" s="42"/>
      <c r="F1121" s="243" t="s">
        <v>1763</v>
      </c>
      <c r="G1121" s="42"/>
      <c r="H1121" s="42"/>
      <c r="I1121" s="244"/>
      <c r="J1121" s="42"/>
      <c r="K1121" s="42"/>
      <c r="L1121" s="46"/>
      <c r="M1121" s="245"/>
      <c r="N1121" s="246"/>
      <c r="O1121" s="93"/>
      <c r="P1121" s="93"/>
      <c r="Q1121" s="93"/>
      <c r="R1121" s="93"/>
      <c r="S1121" s="93"/>
      <c r="T1121" s="94"/>
      <c r="U1121" s="40"/>
      <c r="V1121" s="40"/>
      <c r="W1121" s="40"/>
      <c r="X1121" s="40"/>
      <c r="Y1121" s="40"/>
      <c r="Z1121" s="40"/>
      <c r="AA1121" s="40"/>
      <c r="AB1121" s="40"/>
      <c r="AC1121" s="40"/>
      <c r="AD1121" s="40"/>
      <c r="AE1121" s="40"/>
      <c r="AT1121" s="18" t="s">
        <v>368</v>
      </c>
      <c r="AU1121" s="18" t="s">
        <v>92</v>
      </c>
    </row>
    <row r="1122" s="13" customFormat="1">
      <c r="A1122" s="13"/>
      <c r="B1122" s="252"/>
      <c r="C1122" s="253"/>
      <c r="D1122" s="242" t="s">
        <v>488</v>
      </c>
      <c r="E1122" s="254" t="s">
        <v>1</v>
      </c>
      <c r="F1122" s="255" t="s">
        <v>90</v>
      </c>
      <c r="G1122" s="253"/>
      <c r="H1122" s="256">
        <v>1</v>
      </c>
      <c r="I1122" s="257"/>
      <c r="J1122" s="253"/>
      <c r="K1122" s="253"/>
      <c r="L1122" s="258"/>
      <c r="M1122" s="259"/>
      <c r="N1122" s="260"/>
      <c r="O1122" s="260"/>
      <c r="P1122" s="260"/>
      <c r="Q1122" s="260"/>
      <c r="R1122" s="260"/>
      <c r="S1122" s="260"/>
      <c r="T1122" s="261"/>
      <c r="U1122" s="13"/>
      <c r="V1122" s="13"/>
      <c r="W1122" s="13"/>
      <c r="X1122" s="13"/>
      <c r="Y1122" s="13"/>
      <c r="Z1122" s="13"/>
      <c r="AA1122" s="13"/>
      <c r="AB1122" s="13"/>
      <c r="AC1122" s="13"/>
      <c r="AD1122" s="13"/>
      <c r="AE1122" s="13"/>
      <c r="AT1122" s="262" t="s">
        <v>488</v>
      </c>
      <c r="AU1122" s="262" t="s">
        <v>92</v>
      </c>
      <c r="AV1122" s="13" t="s">
        <v>92</v>
      </c>
      <c r="AW1122" s="13" t="s">
        <v>38</v>
      </c>
      <c r="AX1122" s="13" t="s">
        <v>83</v>
      </c>
      <c r="AY1122" s="262" t="s">
        <v>355</v>
      </c>
    </row>
    <row r="1123" s="14" customFormat="1">
      <c r="A1123" s="14"/>
      <c r="B1123" s="263"/>
      <c r="C1123" s="264"/>
      <c r="D1123" s="242" t="s">
        <v>488</v>
      </c>
      <c r="E1123" s="265" t="s">
        <v>1</v>
      </c>
      <c r="F1123" s="266" t="s">
        <v>490</v>
      </c>
      <c r="G1123" s="264"/>
      <c r="H1123" s="267">
        <v>1</v>
      </c>
      <c r="I1123" s="268"/>
      <c r="J1123" s="264"/>
      <c r="K1123" s="264"/>
      <c r="L1123" s="269"/>
      <c r="M1123" s="270"/>
      <c r="N1123" s="271"/>
      <c r="O1123" s="271"/>
      <c r="P1123" s="271"/>
      <c r="Q1123" s="271"/>
      <c r="R1123" s="271"/>
      <c r="S1123" s="271"/>
      <c r="T1123" s="272"/>
      <c r="U1123" s="14"/>
      <c r="V1123" s="14"/>
      <c r="W1123" s="14"/>
      <c r="X1123" s="14"/>
      <c r="Y1123" s="14"/>
      <c r="Z1123" s="14"/>
      <c r="AA1123" s="14"/>
      <c r="AB1123" s="14"/>
      <c r="AC1123" s="14"/>
      <c r="AD1123" s="14"/>
      <c r="AE1123" s="14"/>
      <c r="AT1123" s="273" t="s">
        <v>488</v>
      </c>
      <c r="AU1123" s="273" t="s">
        <v>92</v>
      </c>
      <c r="AV1123" s="14" t="s">
        <v>144</v>
      </c>
      <c r="AW1123" s="14" t="s">
        <v>38</v>
      </c>
      <c r="AX1123" s="14" t="s">
        <v>90</v>
      </c>
      <c r="AY1123" s="273" t="s">
        <v>355</v>
      </c>
    </row>
    <row r="1124" s="2" customFormat="1" ht="16.5" customHeight="1">
      <c r="A1124" s="40"/>
      <c r="B1124" s="41"/>
      <c r="C1124" s="229" t="s">
        <v>1830</v>
      </c>
      <c r="D1124" s="229" t="s">
        <v>358</v>
      </c>
      <c r="E1124" s="230" t="s">
        <v>1831</v>
      </c>
      <c r="F1124" s="231" t="s">
        <v>1832</v>
      </c>
      <c r="G1124" s="232" t="s">
        <v>1718</v>
      </c>
      <c r="H1124" s="233">
        <v>1</v>
      </c>
      <c r="I1124" s="234"/>
      <c r="J1124" s="235">
        <f>ROUND(I1124*H1124,2)</f>
        <v>0</v>
      </c>
      <c r="K1124" s="231" t="s">
        <v>525</v>
      </c>
      <c r="L1124" s="46"/>
      <c r="M1124" s="236" t="s">
        <v>1</v>
      </c>
      <c r="N1124" s="237" t="s">
        <v>48</v>
      </c>
      <c r="O1124" s="93"/>
      <c r="P1124" s="238">
        <f>O1124*H1124</f>
        <v>0</v>
      </c>
      <c r="Q1124" s="238">
        <v>0</v>
      </c>
      <c r="R1124" s="238">
        <f>Q1124*H1124</f>
        <v>0</v>
      </c>
      <c r="S1124" s="238">
        <v>0</v>
      </c>
      <c r="T1124" s="239">
        <f>S1124*H1124</f>
        <v>0</v>
      </c>
      <c r="U1124" s="40"/>
      <c r="V1124" s="40"/>
      <c r="W1124" s="40"/>
      <c r="X1124" s="40"/>
      <c r="Y1124" s="40"/>
      <c r="Z1124" s="40"/>
      <c r="AA1124" s="40"/>
      <c r="AB1124" s="40"/>
      <c r="AC1124" s="40"/>
      <c r="AD1124" s="40"/>
      <c r="AE1124" s="40"/>
      <c r="AR1124" s="240" t="s">
        <v>419</v>
      </c>
      <c r="AT1124" s="240" t="s">
        <v>358</v>
      </c>
      <c r="AU1124" s="240" t="s">
        <v>92</v>
      </c>
      <c r="AY1124" s="18" t="s">
        <v>355</v>
      </c>
      <c r="BE1124" s="241">
        <f>IF(N1124="základní",J1124,0)</f>
        <v>0</v>
      </c>
      <c r="BF1124" s="241">
        <f>IF(N1124="snížená",J1124,0)</f>
        <v>0</v>
      </c>
      <c r="BG1124" s="241">
        <f>IF(N1124="zákl. přenesená",J1124,0)</f>
        <v>0</v>
      </c>
      <c r="BH1124" s="241">
        <f>IF(N1124="sníž. přenesená",J1124,0)</f>
        <v>0</v>
      </c>
      <c r="BI1124" s="241">
        <f>IF(N1124="nulová",J1124,0)</f>
        <v>0</v>
      </c>
      <c r="BJ1124" s="18" t="s">
        <v>90</v>
      </c>
      <c r="BK1124" s="241">
        <f>ROUND(I1124*H1124,2)</f>
        <v>0</v>
      </c>
      <c r="BL1124" s="18" t="s">
        <v>419</v>
      </c>
      <c r="BM1124" s="240" t="s">
        <v>1833</v>
      </c>
    </row>
    <row r="1125" s="2" customFormat="1">
      <c r="A1125" s="40"/>
      <c r="B1125" s="41"/>
      <c r="C1125" s="42"/>
      <c r="D1125" s="242" t="s">
        <v>368</v>
      </c>
      <c r="E1125" s="42"/>
      <c r="F1125" s="243" t="s">
        <v>1763</v>
      </c>
      <c r="G1125" s="42"/>
      <c r="H1125" s="42"/>
      <c r="I1125" s="244"/>
      <c r="J1125" s="42"/>
      <c r="K1125" s="42"/>
      <c r="L1125" s="46"/>
      <c r="M1125" s="245"/>
      <c r="N1125" s="246"/>
      <c r="O1125" s="93"/>
      <c r="P1125" s="93"/>
      <c r="Q1125" s="93"/>
      <c r="R1125" s="93"/>
      <c r="S1125" s="93"/>
      <c r="T1125" s="94"/>
      <c r="U1125" s="40"/>
      <c r="V1125" s="40"/>
      <c r="W1125" s="40"/>
      <c r="X1125" s="40"/>
      <c r="Y1125" s="40"/>
      <c r="Z1125" s="40"/>
      <c r="AA1125" s="40"/>
      <c r="AB1125" s="40"/>
      <c r="AC1125" s="40"/>
      <c r="AD1125" s="40"/>
      <c r="AE1125" s="40"/>
      <c r="AT1125" s="18" t="s">
        <v>368</v>
      </c>
      <c r="AU1125" s="18" t="s">
        <v>92</v>
      </c>
    </row>
    <row r="1126" s="2" customFormat="1" ht="16.5" customHeight="1">
      <c r="A1126" s="40"/>
      <c r="B1126" s="41"/>
      <c r="C1126" s="229" t="s">
        <v>1834</v>
      </c>
      <c r="D1126" s="229" t="s">
        <v>358</v>
      </c>
      <c r="E1126" s="230" t="s">
        <v>1835</v>
      </c>
      <c r="F1126" s="231" t="s">
        <v>1836</v>
      </c>
      <c r="G1126" s="232" t="s">
        <v>1718</v>
      </c>
      <c r="H1126" s="233">
        <v>2</v>
      </c>
      <c r="I1126" s="234"/>
      <c r="J1126" s="235">
        <f>ROUND(I1126*H1126,2)</f>
        <v>0</v>
      </c>
      <c r="K1126" s="231" t="s">
        <v>525</v>
      </c>
      <c r="L1126" s="46"/>
      <c r="M1126" s="236" t="s">
        <v>1</v>
      </c>
      <c r="N1126" s="237" t="s">
        <v>48</v>
      </c>
      <c r="O1126" s="93"/>
      <c r="P1126" s="238">
        <f>O1126*H1126</f>
        <v>0</v>
      </c>
      <c r="Q1126" s="238">
        <v>0</v>
      </c>
      <c r="R1126" s="238">
        <f>Q1126*H1126</f>
        <v>0</v>
      </c>
      <c r="S1126" s="238">
        <v>0</v>
      </c>
      <c r="T1126" s="239">
        <f>S1126*H1126</f>
        <v>0</v>
      </c>
      <c r="U1126" s="40"/>
      <c r="V1126" s="40"/>
      <c r="W1126" s="40"/>
      <c r="X1126" s="40"/>
      <c r="Y1126" s="40"/>
      <c r="Z1126" s="40"/>
      <c r="AA1126" s="40"/>
      <c r="AB1126" s="40"/>
      <c r="AC1126" s="40"/>
      <c r="AD1126" s="40"/>
      <c r="AE1126" s="40"/>
      <c r="AR1126" s="240" t="s">
        <v>419</v>
      </c>
      <c r="AT1126" s="240" t="s">
        <v>358</v>
      </c>
      <c r="AU1126" s="240" t="s">
        <v>92</v>
      </c>
      <c r="AY1126" s="18" t="s">
        <v>355</v>
      </c>
      <c r="BE1126" s="241">
        <f>IF(N1126="základní",J1126,0)</f>
        <v>0</v>
      </c>
      <c r="BF1126" s="241">
        <f>IF(N1126="snížená",J1126,0)</f>
        <v>0</v>
      </c>
      <c r="BG1126" s="241">
        <f>IF(N1126="zákl. přenesená",J1126,0)</f>
        <v>0</v>
      </c>
      <c r="BH1126" s="241">
        <f>IF(N1126="sníž. přenesená",J1126,0)</f>
        <v>0</v>
      </c>
      <c r="BI1126" s="241">
        <f>IF(N1126="nulová",J1126,0)</f>
        <v>0</v>
      </c>
      <c r="BJ1126" s="18" t="s">
        <v>90</v>
      </c>
      <c r="BK1126" s="241">
        <f>ROUND(I1126*H1126,2)</f>
        <v>0</v>
      </c>
      <c r="BL1126" s="18" t="s">
        <v>419</v>
      </c>
      <c r="BM1126" s="240" t="s">
        <v>1837</v>
      </c>
    </row>
    <row r="1127" s="2" customFormat="1">
      <c r="A1127" s="40"/>
      <c r="B1127" s="41"/>
      <c r="C1127" s="42"/>
      <c r="D1127" s="242" t="s">
        <v>368</v>
      </c>
      <c r="E1127" s="42"/>
      <c r="F1127" s="243" t="s">
        <v>1763</v>
      </c>
      <c r="G1127" s="42"/>
      <c r="H1127" s="42"/>
      <c r="I1127" s="244"/>
      <c r="J1127" s="42"/>
      <c r="K1127" s="42"/>
      <c r="L1127" s="46"/>
      <c r="M1127" s="245"/>
      <c r="N1127" s="246"/>
      <c r="O1127" s="93"/>
      <c r="P1127" s="93"/>
      <c r="Q1127" s="93"/>
      <c r="R1127" s="93"/>
      <c r="S1127" s="93"/>
      <c r="T1127" s="94"/>
      <c r="U1127" s="40"/>
      <c r="V1127" s="40"/>
      <c r="W1127" s="40"/>
      <c r="X1127" s="40"/>
      <c r="Y1127" s="40"/>
      <c r="Z1127" s="40"/>
      <c r="AA1127" s="40"/>
      <c r="AB1127" s="40"/>
      <c r="AC1127" s="40"/>
      <c r="AD1127" s="40"/>
      <c r="AE1127" s="40"/>
      <c r="AT1127" s="18" t="s">
        <v>368</v>
      </c>
      <c r="AU1127" s="18" t="s">
        <v>92</v>
      </c>
    </row>
    <row r="1128" s="13" customFormat="1">
      <c r="A1128" s="13"/>
      <c r="B1128" s="252"/>
      <c r="C1128" s="253"/>
      <c r="D1128" s="242" t="s">
        <v>488</v>
      </c>
      <c r="E1128" s="254" t="s">
        <v>1</v>
      </c>
      <c r="F1128" s="255" t="s">
        <v>1838</v>
      </c>
      <c r="G1128" s="253"/>
      <c r="H1128" s="256">
        <v>2</v>
      </c>
      <c r="I1128" s="257"/>
      <c r="J1128" s="253"/>
      <c r="K1128" s="253"/>
      <c r="L1128" s="258"/>
      <c r="M1128" s="259"/>
      <c r="N1128" s="260"/>
      <c r="O1128" s="260"/>
      <c r="P1128" s="260"/>
      <c r="Q1128" s="260"/>
      <c r="R1128" s="260"/>
      <c r="S1128" s="260"/>
      <c r="T1128" s="261"/>
      <c r="U1128" s="13"/>
      <c r="V1128" s="13"/>
      <c r="W1128" s="13"/>
      <c r="X1128" s="13"/>
      <c r="Y1128" s="13"/>
      <c r="Z1128" s="13"/>
      <c r="AA1128" s="13"/>
      <c r="AB1128" s="13"/>
      <c r="AC1128" s="13"/>
      <c r="AD1128" s="13"/>
      <c r="AE1128" s="13"/>
      <c r="AT1128" s="262" t="s">
        <v>488</v>
      </c>
      <c r="AU1128" s="262" t="s">
        <v>92</v>
      </c>
      <c r="AV1128" s="13" t="s">
        <v>92</v>
      </c>
      <c r="AW1128" s="13" t="s">
        <v>38</v>
      </c>
      <c r="AX1128" s="13" t="s">
        <v>83</v>
      </c>
      <c r="AY1128" s="262" t="s">
        <v>355</v>
      </c>
    </row>
    <row r="1129" s="14" customFormat="1">
      <c r="A1129" s="14"/>
      <c r="B1129" s="263"/>
      <c r="C1129" s="264"/>
      <c r="D1129" s="242" t="s">
        <v>488</v>
      </c>
      <c r="E1129" s="265" t="s">
        <v>1</v>
      </c>
      <c r="F1129" s="266" t="s">
        <v>490</v>
      </c>
      <c r="G1129" s="264"/>
      <c r="H1129" s="267">
        <v>2</v>
      </c>
      <c r="I1129" s="268"/>
      <c r="J1129" s="264"/>
      <c r="K1129" s="264"/>
      <c r="L1129" s="269"/>
      <c r="M1129" s="270"/>
      <c r="N1129" s="271"/>
      <c r="O1129" s="271"/>
      <c r="P1129" s="271"/>
      <c r="Q1129" s="271"/>
      <c r="R1129" s="271"/>
      <c r="S1129" s="271"/>
      <c r="T1129" s="272"/>
      <c r="U1129" s="14"/>
      <c r="V1129" s="14"/>
      <c r="W1129" s="14"/>
      <c r="X1129" s="14"/>
      <c r="Y1129" s="14"/>
      <c r="Z1129" s="14"/>
      <c r="AA1129" s="14"/>
      <c r="AB1129" s="14"/>
      <c r="AC1129" s="14"/>
      <c r="AD1129" s="14"/>
      <c r="AE1129" s="14"/>
      <c r="AT1129" s="273" t="s">
        <v>488</v>
      </c>
      <c r="AU1129" s="273" t="s">
        <v>92</v>
      </c>
      <c r="AV1129" s="14" t="s">
        <v>144</v>
      </c>
      <c r="AW1129" s="14" t="s">
        <v>38</v>
      </c>
      <c r="AX1129" s="14" t="s">
        <v>90</v>
      </c>
      <c r="AY1129" s="273" t="s">
        <v>355</v>
      </c>
    </row>
    <row r="1130" s="2" customFormat="1" ht="16.5" customHeight="1">
      <c r="A1130" s="40"/>
      <c r="B1130" s="41"/>
      <c r="C1130" s="229" t="s">
        <v>1839</v>
      </c>
      <c r="D1130" s="229" t="s">
        <v>358</v>
      </c>
      <c r="E1130" s="230" t="s">
        <v>1840</v>
      </c>
      <c r="F1130" s="231" t="s">
        <v>1841</v>
      </c>
      <c r="G1130" s="232" t="s">
        <v>1718</v>
      </c>
      <c r="H1130" s="233">
        <v>2</v>
      </c>
      <c r="I1130" s="234"/>
      <c r="J1130" s="235">
        <f>ROUND(I1130*H1130,2)</f>
        <v>0</v>
      </c>
      <c r="K1130" s="231" t="s">
        <v>525</v>
      </c>
      <c r="L1130" s="46"/>
      <c r="M1130" s="236" t="s">
        <v>1</v>
      </c>
      <c r="N1130" s="237" t="s">
        <v>48</v>
      </c>
      <c r="O1130" s="93"/>
      <c r="P1130" s="238">
        <f>O1130*H1130</f>
        <v>0</v>
      </c>
      <c r="Q1130" s="238">
        <v>0</v>
      </c>
      <c r="R1130" s="238">
        <f>Q1130*H1130</f>
        <v>0</v>
      </c>
      <c r="S1130" s="238">
        <v>0</v>
      </c>
      <c r="T1130" s="239">
        <f>S1130*H1130</f>
        <v>0</v>
      </c>
      <c r="U1130" s="40"/>
      <c r="V1130" s="40"/>
      <c r="W1130" s="40"/>
      <c r="X1130" s="40"/>
      <c r="Y1130" s="40"/>
      <c r="Z1130" s="40"/>
      <c r="AA1130" s="40"/>
      <c r="AB1130" s="40"/>
      <c r="AC1130" s="40"/>
      <c r="AD1130" s="40"/>
      <c r="AE1130" s="40"/>
      <c r="AR1130" s="240" t="s">
        <v>419</v>
      </c>
      <c r="AT1130" s="240" t="s">
        <v>358</v>
      </c>
      <c r="AU1130" s="240" t="s">
        <v>92</v>
      </c>
      <c r="AY1130" s="18" t="s">
        <v>355</v>
      </c>
      <c r="BE1130" s="241">
        <f>IF(N1130="základní",J1130,0)</f>
        <v>0</v>
      </c>
      <c r="BF1130" s="241">
        <f>IF(N1130="snížená",J1130,0)</f>
        <v>0</v>
      </c>
      <c r="BG1130" s="241">
        <f>IF(N1130="zákl. přenesená",J1130,0)</f>
        <v>0</v>
      </c>
      <c r="BH1130" s="241">
        <f>IF(N1130="sníž. přenesená",J1130,0)</f>
        <v>0</v>
      </c>
      <c r="BI1130" s="241">
        <f>IF(N1130="nulová",J1130,0)</f>
        <v>0</v>
      </c>
      <c r="BJ1130" s="18" t="s">
        <v>90</v>
      </c>
      <c r="BK1130" s="241">
        <f>ROUND(I1130*H1130,2)</f>
        <v>0</v>
      </c>
      <c r="BL1130" s="18" t="s">
        <v>419</v>
      </c>
      <c r="BM1130" s="240" t="s">
        <v>1842</v>
      </c>
    </row>
    <row r="1131" s="2" customFormat="1">
      <c r="A1131" s="40"/>
      <c r="B1131" s="41"/>
      <c r="C1131" s="42"/>
      <c r="D1131" s="242" t="s">
        <v>368</v>
      </c>
      <c r="E1131" s="42"/>
      <c r="F1131" s="243" t="s">
        <v>1763</v>
      </c>
      <c r="G1131" s="42"/>
      <c r="H1131" s="42"/>
      <c r="I1131" s="244"/>
      <c r="J1131" s="42"/>
      <c r="K1131" s="42"/>
      <c r="L1131" s="46"/>
      <c r="M1131" s="245"/>
      <c r="N1131" s="246"/>
      <c r="O1131" s="93"/>
      <c r="P1131" s="93"/>
      <c r="Q1131" s="93"/>
      <c r="R1131" s="93"/>
      <c r="S1131" s="93"/>
      <c r="T1131" s="94"/>
      <c r="U1131" s="40"/>
      <c r="V1131" s="40"/>
      <c r="W1131" s="40"/>
      <c r="X1131" s="40"/>
      <c r="Y1131" s="40"/>
      <c r="Z1131" s="40"/>
      <c r="AA1131" s="40"/>
      <c r="AB1131" s="40"/>
      <c r="AC1131" s="40"/>
      <c r="AD1131" s="40"/>
      <c r="AE1131" s="40"/>
      <c r="AT1131" s="18" t="s">
        <v>368</v>
      </c>
      <c r="AU1131" s="18" t="s">
        <v>92</v>
      </c>
    </row>
    <row r="1132" s="2" customFormat="1" ht="16.5" customHeight="1">
      <c r="A1132" s="40"/>
      <c r="B1132" s="41"/>
      <c r="C1132" s="229" t="s">
        <v>1843</v>
      </c>
      <c r="D1132" s="229" t="s">
        <v>358</v>
      </c>
      <c r="E1132" s="230" t="s">
        <v>1844</v>
      </c>
      <c r="F1132" s="231" t="s">
        <v>1845</v>
      </c>
      <c r="G1132" s="232" t="s">
        <v>1718</v>
      </c>
      <c r="H1132" s="233">
        <v>3</v>
      </c>
      <c r="I1132" s="234"/>
      <c r="J1132" s="235">
        <f>ROUND(I1132*H1132,2)</f>
        <v>0</v>
      </c>
      <c r="K1132" s="231" t="s">
        <v>525</v>
      </c>
      <c r="L1132" s="46"/>
      <c r="M1132" s="236" t="s">
        <v>1</v>
      </c>
      <c r="N1132" s="237" t="s">
        <v>48</v>
      </c>
      <c r="O1132" s="93"/>
      <c r="P1132" s="238">
        <f>O1132*H1132</f>
        <v>0</v>
      </c>
      <c r="Q1132" s="238">
        <v>0</v>
      </c>
      <c r="R1132" s="238">
        <f>Q1132*H1132</f>
        <v>0</v>
      </c>
      <c r="S1132" s="238">
        <v>0</v>
      </c>
      <c r="T1132" s="239">
        <f>S1132*H1132</f>
        <v>0</v>
      </c>
      <c r="U1132" s="40"/>
      <c r="V1132" s="40"/>
      <c r="W1132" s="40"/>
      <c r="X1132" s="40"/>
      <c r="Y1132" s="40"/>
      <c r="Z1132" s="40"/>
      <c r="AA1132" s="40"/>
      <c r="AB1132" s="40"/>
      <c r="AC1132" s="40"/>
      <c r="AD1132" s="40"/>
      <c r="AE1132" s="40"/>
      <c r="AR1132" s="240" t="s">
        <v>419</v>
      </c>
      <c r="AT1132" s="240" t="s">
        <v>358</v>
      </c>
      <c r="AU1132" s="240" t="s">
        <v>92</v>
      </c>
      <c r="AY1132" s="18" t="s">
        <v>355</v>
      </c>
      <c r="BE1132" s="241">
        <f>IF(N1132="základní",J1132,0)</f>
        <v>0</v>
      </c>
      <c r="BF1132" s="241">
        <f>IF(N1132="snížená",J1132,0)</f>
        <v>0</v>
      </c>
      <c r="BG1132" s="241">
        <f>IF(N1132="zákl. přenesená",J1132,0)</f>
        <v>0</v>
      </c>
      <c r="BH1132" s="241">
        <f>IF(N1132="sníž. přenesená",J1132,0)</f>
        <v>0</v>
      </c>
      <c r="BI1132" s="241">
        <f>IF(N1132="nulová",J1132,0)</f>
        <v>0</v>
      </c>
      <c r="BJ1132" s="18" t="s">
        <v>90</v>
      </c>
      <c r="BK1132" s="241">
        <f>ROUND(I1132*H1132,2)</f>
        <v>0</v>
      </c>
      <c r="BL1132" s="18" t="s">
        <v>419</v>
      </c>
      <c r="BM1132" s="240" t="s">
        <v>1846</v>
      </c>
    </row>
    <row r="1133" s="2" customFormat="1">
      <c r="A1133" s="40"/>
      <c r="B1133" s="41"/>
      <c r="C1133" s="42"/>
      <c r="D1133" s="242" t="s">
        <v>368</v>
      </c>
      <c r="E1133" s="42"/>
      <c r="F1133" s="243" t="s">
        <v>1763</v>
      </c>
      <c r="G1133" s="42"/>
      <c r="H1133" s="42"/>
      <c r="I1133" s="244"/>
      <c r="J1133" s="42"/>
      <c r="K1133" s="42"/>
      <c r="L1133" s="46"/>
      <c r="M1133" s="245"/>
      <c r="N1133" s="246"/>
      <c r="O1133" s="93"/>
      <c r="P1133" s="93"/>
      <c r="Q1133" s="93"/>
      <c r="R1133" s="93"/>
      <c r="S1133" s="93"/>
      <c r="T1133" s="94"/>
      <c r="U1133" s="40"/>
      <c r="V1133" s="40"/>
      <c r="W1133" s="40"/>
      <c r="X1133" s="40"/>
      <c r="Y1133" s="40"/>
      <c r="Z1133" s="40"/>
      <c r="AA1133" s="40"/>
      <c r="AB1133" s="40"/>
      <c r="AC1133" s="40"/>
      <c r="AD1133" s="40"/>
      <c r="AE1133" s="40"/>
      <c r="AT1133" s="18" t="s">
        <v>368</v>
      </c>
      <c r="AU1133" s="18" t="s">
        <v>92</v>
      </c>
    </row>
    <row r="1134" s="13" customFormat="1">
      <c r="A1134" s="13"/>
      <c r="B1134" s="252"/>
      <c r="C1134" s="253"/>
      <c r="D1134" s="242" t="s">
        <v>488</v>
      </c>
      <c r="E1134" s="254" t="s">
        <v>1</v>
      </c>
      <c r="F1134" s="255" t="s">
        <v>102</v>
      </c>
      <c r="G1134" s="253"/>
      <c r="H1134" s="256">
        <v>3</v>
      </c>
      <c r="I1134" s="257"/>
      <c r="J1134" s="253"/>
      <c r="K1134" s="253"/>
      <c r="L1134" s="258"/>
      <c r="M1134" s="259"/>
      <c r="N1134" s="260"/>
      <c r="O1134" s="260"/>
      <c r="P1134" s="260"/>
      <c r="Q1134" s="260"/>
      <c r="R1134" s="260"/>
      <c r="S1134" s="260"/>
      <c r="T1134" s="261"/>
      <c r="U1134" s="13"/>
      <c r="V1134" s="13"/>
      <c r="W1134" s="13"/>
      <c r="X1134" s="13"/>
      <c r="Y1134" s="13"/>
      <c r="Z1134" s="13"/>
      <c r="AA1134" s="13"/>
      <c r="AB1134" s="13"/>
      <c r="AC1134" s="13"/>
      <c r="AD1134" s="13"/>
      <c r="AE1134" s="13"/>
      <c r="AT1134" s="262" t="s">
        <v>488</v>
      </c>
      <c r="AU1134" s="262" t="s">
        <v>92</v>
      </c>
      <c r="AV1134" s="13" t="s">
        <v>92</v>
      </c>
      <c r="AW1134" s="13" t="s">
        <v>38</v>
      </c>
      <c r="AX1134" s="13" t="s">
        <v>83</v>
      </c>
      <c r="AY1134" s="262" t="s">
        <v>355</v>
      </c>
    </row>
    <row r="1135" s="14" customFormat="1">
      <c r="A1135" s="14"/>
      <c r="B1135" s="263"/>
      <c r="C1135" s="264"/>
      <c r="D1135" s="242" t="s">
        <v>488</v>
      </c>
      <c r="E1135" s="265" t="s">
        <v>1</v>
      </c>
      <c r="F1135" s="266" t="s">
        <v>490</v>
      </c>
      <c r="G1135" s="264"/>
      <c r="H1135" s="267">
        <v>3</v>
      </c>
      <c r="I1135" s="268"/>
      <c r="J1135" s="264"/>
      <c r="K1135" s="264"/>
      <c r="L1135" s="269"/>
      <c r="M1135" s="270"/>
      <c r="N1135" s="271"/>
      <c r="O1135" s="271"/>
      <c r="P1135" s="271"/>
      <c r="Q1135" s="271"/>
      <c r="R1135" s="271"/>
      <c r="S1135" s="271"/>
      <c r="T1135" s="272"/>
      <c r="U1135" s="14"/>
      <c r="V1135" s="14"/>
      <c r="W1135" s="14"/>
      <c r="X1135" s="14"/>
      <c r="Y1135" s="14"/>
      <c r="Z1135" s="14"/>
      <c r="AA1135" s="14"/>
      <c r="AB1135" s="14"/>
      <c r="AC1135" s="14"/>
      <c r="AD1135" s="14"/>
      <c r="AE1135" s="14"/>
      <c r="AT1135" s="273" t="s">
        <v>488</v>
      </c>
      <c r="AU1135" s="273" t="s">
        <v>92</v>
      </c>
      <c r="AV1135" s="14" t="s">
        <v>144</v>
      </c>
      <c r="AW1135" s="14" t="s">
        <v>38</v>
      </c>
      <c r="AX1135" s="14" t="s">
        <v>90</v>
      </c>
      <c r="AY1135" s="273" t="s">
        <v>355</v>
      </c>
    </row>
    <row r="1136" s="2" customFormat="1" ht="16.5" customHeight="1">
      <c r="A1136" s="40"/>
      <c r="B1136" s="41"/>
      <c r="C1136" s="229" t="s">
        <v>1847</v>
      </c>
      <c r="D1136" s="229" t="s">
        <v>358</v>
      </c>
      <c r="E1136" s="230" t="s">
        <v>1848</v>
      </c>
      <c r="F1136" s="231" t="s">
        <v>1849</v>
      </c>
      <c r="G1136" s="232" t="s">
        <v>1718</v>
      </c>
      <c r="H1136" s="233">
        <v>1</v>
      </c>
      <c r="I1136" s="234"/>
      <c r="J1136" s="235">
        <f>ROUND(I1136*H1136,2)</f>
        <v>0</v>
      </c>
      <c r="K1136" s="231" t="s">
        <v>525</v>
      </c>
      <c r="L1136" s="46"/>
      <c r="M1136" s="236" t="s">
        <v>1</v>
      </c>
      <c r="N1136" s="237" t="s">
        <v>48</v>
      </c>
      <c r="O1136" s="93"/>
      <c r="P1136" s="238">
        <f>O1136*H1136</f>
        <v>0</v>
      </c>
      <c r="Q1136" s="238">
        <v>0</v>
      </c>
      <c r="R1136" s="238">
        <f>Q1136*H1136</f>
        <v>0</v>
      </c>
      <c r="S1136" s="238">
        <v>0</v>
      </c>
      <c r="T1136" s="239">
        <f>S1136*H1136</f>
        <v>0</v>
      </c>
      <c r="U1136" s="40"/>
      <c r="V1136" s="40"/>
      <c r="W1136" s="40"/>
      <c r="X1136" s="40"/>
      <c r="Y1136" s="40"/>
      <c r="Z1136" s="40"/>
      <c r="AA1136" s="40"/>
      <c r="AB1136" s="40"/>
      <c r="AC1136" s="40"/>
      <c r="AD1136" s="40"/>
      <c r="AE1136" s="40"/>
      <c r="AR1136" s="240" t="s">
        <v>419</v>
      </c>
      <c r="AT1136" s="240" t="s">
        <v>358</v>
      </c>
      <c r="AU1136" s="240" t="s">
        <v>92</v>
      </c>
      <c r="AY1136" s="18" t="s">
        <v>355</v>
      </c>
      <c r="BE1136" s="241">
        <f>IF(N1136="základní",J1136,0)</f>
        <v>0</v>
      </c>
      <c r="BF1136" s="241">
        <f>IF(N1136="snížená",J1136,0)</f>
        <v>0</v>
      </c>
      <c r="BG1136" s="241">
        <f>IF(N1136="zákl. přenesená",J1136,0)</f>
        <v>0</v>
      </c>
      <c r="BH1136" s="241">
        <f>IF(N1136="sníž. přenesená",J1136,0)</f>
        <v>0</v>
      </c>
      <c r="BI1136" s="241">
        <f>IF(N1136="nulová",J1136,0)</f>
        <v>0</v>
      </c>
      <c r="BJ1136" s="18" t="s">
        <v>90</v>
      </c>
      <c r="BK1136" s="241">
        <f>ROUND(I1136*H1136,2)</f>
        <v>0</v>
      </c>
      <c r="BL1136" s="18" t="s">
        <v>419</v>
      </c>
      <c r="BM1136" s="240" t="s">
        <v>1850</v>
      </c>
    </row>
    <row r="1137" s="2" customFormat="1">
      <c r="A1137" s="40"/>
      <c r="B1137" s="41"/>
      <c r="C1137" s="42"/>
      <c r="D1137" s="242" t="s">
        <v>368</v>
      </c>
      <c r="E1137" s="42"/>
      <c r="F1137" s="243" t="s">
        <v>1763</v>
      </c>
      <c r="G1137" s="42"/>
      <c r="H1137" s="42"/>
      <c r="I1137" s="244"/>
      <c r="J1137" s="42"/>
      <c r="K1137" s="42"/>
      <c r="L1137" s="46"/>
      <c r="M1137" s="245"/>
      <c r="N1137" s="246"/>
      <c r="O1137" s="93"/>
      <c r="P1137" s="93"/>
      <c r="Q1137" s="93"/>
      <c r="R1137" s="93"/>
      <c r="S1137" s="93"/>
      <c r="T1137" s="94"/>
      <c r="U1137" s="40"/>
      <c r="V1137" s="40"/>
      <c r="W1137" s="40"/>
      <c r="X1137" s="40"/>
      <c r="Y1137" s="40"/>
      <c r="Z1137" s="40"/>
      <c r="AA1137" s="40"/>
      <c r="AB1137" s="40"/>
      <c r="AC1137" s="40"/>
      <c r="AD1137" s="40"/>
      <c r="AE1137" s="40"/>
      <c r="AT1137" s="18" t="s">
        <v>368</v>
      </c>
      <c r="AU1137" s="18" t="s">
        <v>92</v>
      </c>
    </row>
    <row r="1138" s="2" customFormat="1" ht="16.5" customHeight="1">
      <c r="A1138" s="40"/>
      <c r="B1138" s="41"/>
      <c r="C1138" s="229" t="s">
        <v>1851</v>
      </c>
      <c r="D1138" s="229" t="s">
        <v>358</v>
      </c>
      <c r="E1138" s="230" t="s">
        <v>1852</v>
      </c>
      <c r="F1138" s="231" t="s">
        <v>1853</v>
      </c>
      <c r="G1138" s="232" t="s">
        <v>1718</v>
      </c>
      <c r="H1138" s="233">
        <v>1</v>
      </c>
      <c r="I1138" s="234"/>
      <c r="J1138" s="235">
        <f>ROUND(I1138*H1138,2)</f>
        <v>0</v>
      </c>
      <c r="K1138" s="231" t="s">
        <v>525</v>
      </c>
      <c r="L1138" s="46"/>
      <c r="M1138" s="236" t="s">
        <v>1</v>
      </c>
      <c r="N1138" s="237" t="s">
        <v>48</v>
      </c>
      <c r="O1138" s="93"/>
      <c r="P1138" s="238">
        <f>O1138*H1138</f>
        <v>0</v>
      </c>
      <c r="Q1138" s="238">
        <v>0</v>
      </c>
      <c r="R1138" s="238">
        <f>Q1138*H1138</f>
        <v>0</v>
      </c>
      <c r="S1138" s="238">
        <v>0</v>
      </c>
      <c r="T1138" s="239">
        <f>S1138*H1138</f>
        <v>0</v>
      </c>
      <c r="U1138" s="40"/>
      <c r="V1138" s="40"/>
      <c r="W1138" s="40"/>
      <c r="X1138" s="40"/>
      <c r="Y1138" s="40"/>
      <c r="Z1138" s="40"/>
      <c r="AA1138" s="40"/>
      <c r="AB1138" s="40"/>
      <c r="AC1138" s="40"/>
      <c r="AD1138" s="40"/>
      <c r="AE1138" s="40"/>
      <c r="AR1138" s="240" t="s">
        <v>419</v>
      </c>
      <c r="AT1138" s="240" t="s">
        <v>358</v>
      </c>
      <c r="AU1138" s="240" t="s">
        <v>92</v>
      </c>
      <c r="AY1138" s="18" t="s">
        <v>355</v>
      </c>
      <c r="BE1138" s="241">
        <f>IF(N1138="základní",J1138,0)</f>
        <v>0</v>
      </c>
      <c r="BF1138" s="241">
        <f>IF(N1138="snížená",J1138,0)</f>
        <v>0</v>
      </c>
      <c r="BG1138" s="241">
        <f>IF(N1138="zákl. přenesená",J1138,0)</f>
        <v>0</v>
      </c>
      <c r="BH1138" s="241">
        <f>IF(N1138="sníž. přenesená",J1138,0)</f>
        <v>0</v>
      </c>
      <c r="BI1138" s="241">
        <f>IF(N1138="nulová",J1138,0)</f>
        <v>0</v>
      </c>
      <c r="BJ1138" s="18" t="s">
        <v>90</v>
      </c>
      <c r="BK1138" s="241">
        <f>ROUND(I1138*H1138,2)</f>
        <v>0</v>
      </c>
      <c r="BL1138" s="18" t="s">
        <v>419</v>
      </c>
      <c r="BM1138" s="240" t="s">
        <v>1854</v>
      </c>
    </row>
    <row r="1139" s="2" customFormat="1">
      <c r="A1139" s="40"/>
      <c r="B1139" s="41"/>
      <c r="C1139" s="42"/>
      <c r="D1139" s="242" t="s">
        <v>368</v>
      </c>
      <c r="E1139" s="42"/>
      <c r="F1139" s="243" t="s">
        <v>1763</v>
      </c>
      <c r="G1139" s="42"/>
      <c r="H1139" s="42"/>
      <c r="I1139" s="244"/>
      <c r="J1139" s="42"/>
      <c r="K1139" s="42"/>
      <c r="L1139" s="46"/>
      <c r="M1139" s="245"/>
      <c r="N1139" s="246"/>
      <c r="O1139" s="93"/>
      <c r="P1139" s="93"/>
      <c r="Q1139" s="93"/>
      <c r="R1139" s="93"/>
      <c r="S1139" s="93"/>
      <c r="T1139" s="94"/>
      <c r="U1139" s="40"/>
      <c r="V1139" s="40"/>
      <c r="W1139" s="40"/>
      <c r="X1139" s="40"/>
      <c r="Y1139" s="40"/>
      <c r="Z1139" s="40"/>
      <c r="AA1139" s="40"/>
      <c r="AB1139" s="40"/>
      <c r="AC1139" s="40"/>
      <c r="AD1139" s="40"/>
      <c r="AE1139" s="40"/>
      <c r="AT1139" s="18" t="s">
        <v>368</v>
      </c>
      <c r="AU1139" s="18" t="s">
        <v>92</v>
      </c>
    </row>
    <row r="1140" s="13" customFormat="1">
      <c r="A1140" s="13"/>
      <c r="B1140" s="252"/>
      <c r="C1140" s="253"/>
      <c r="D1140" s="242" t="s">
        <v>488</v>
      </c>
      <c r="E1140" s="254" t="s">
        <v>1</v>
      </c>
      <c r="F1140" s="255" t="s">
        <v>90</v>
      </c>
      <c r="G1140" s="253"/>
      <c r="H1140" s="256">
        <v>1</v>
      </c>
      <c r="I1140" s="257"/>
      <c r="J1140" s="253"/>
      <c r="K1140" s="253"/>
      <c r="L1140" s="258"/>
      <c r="M1140" s="259"/>
      <c r="N1140" s="260"/>
      <c r="O1140" s="260"/>
      <c r="P1140" s="260"/>
      <c r="Q1140" s="260"/>
      <c r="R1140" s="260"/>
      <c r="S1140" s="260"/>
      <c r="T1140" s="261"/>
      <c r="U1140" s="13"/>
      <c r="V1140" s="13"/>
      <c r="W1140" s="13"/>
      <c r="X1140" s="13"/>
      <c r="Y1140" s="13"/>
      <c r="Z1140" s="13"/>
      <c r="AA1140" s="13"/>
      <c r="AB1140" s="13"/>
      <c r="AC1140" s="13"/>
      <c r="AD1140" s="13"/>
      <c r="AE1140" s="13"/>
      <c r="AT1140" s="262" t="s">
        <v>488</v>
      </c>
      <c r="AU1140" s="262" t="s">
        <v>92</v>
      </c>
      <c r="AV1140" s="13" t="s">
        <v>92</v>
      </c>
      <c r="AW1140" s="13" t="s">
        <v>38</v>
      </c>
      <c r="AX1140" s="13" t="s">
        <v>83</v>
      </c>
      <c r="AY1140" s="262" t="s">
        <v>355</v>
      </c>
    </row>
    <row r="1141" s="14" customFormat="1">
      <c r="A1141" s="14"/>
      <c r="B1141" s="263"/>
      <c r="C1141" s="264"/>
      <c r="D1141" s="242" t="s">
        <v>488</v>
      </c>
      <c r="E1141" s="265" t="s">
        <v>1</v>
      </c>
      <c r="F1141" s="266" t="s">
        <v>490</v>
      </c>
      <c r="G1141" s="264"/>
      <c r="H1141" s="267">
        <v>1</v>
      </c>
      <c r="I1141" s="268"/>
      <c r="J1141" s="264"/>
      <c r="K1141" s="264"/>
      <c r="L1141" s="269"/>
      <c r="M1141" s="270"/>
      <c r="N1141" s="271"/>
      <c r="O1141" s="271"/>
      <c r="P1141" s="271"/>
      <c r="Q1141" s="271"/>
      <c r="R1141" s="271"/>
      <c r="S1141" s="271"/>
      <c r="T1141" s="272"/>
      <c r="U1141" s="14"/>
      <c r="V1141" s="14"/>
      <c r="W1141" s="14"/>
      <c r="X1141" s="14"/>
      <c r="Y1141" s="14"/>
      <c r="Z1141" s="14"/>
      <c r="AA1141" s="14"/>
      <c r="AB1141" s="14"/>
      <c r="AC1141" s="14"/>
      <c r="AD1141" s="14"/>
      <c r="AE1141" s="14"/>
      <c r="AT1141" s="273" t="s">
        <v>488</v>
      </c>
      <c r="AU1141" s="273" t="s">
        <v>92</v>
      </c>
      <c r="AV1141" s="14" t="s">
        <v>144</v>
      </c>
      <c r="AW1141" s="14" t="s">
        <v>38</v>
      </c>
      <c r="AX1141" s="14" t="s">
        <v>90</v>
      </c>
      <c r="AY1141" s="273" t="s">
        <v>355</v>
      </c>
    </row>
    <row r="1142" s="2" customFormat="1" ht="16.5" customHeight="1">
      <c r="A1142" s="40"/>
      <c r="B1142" s="41"/>
      <c r="C1142" s="229" t="s">
        <v>1855</v>
      </c>
      <c r="D1142" s="229" t="s">
        <v>358</v>
      </c>
      <c r="E1142" s="230" t="s">
        <v>1856</v>
      </c>
      <c r="F1142" s="231" t="s">
        <v>1857</v>
      </c>
      <c r="G1142" s="232" t="s">
        <v>1718</v>
      </c>
      <c r="H1142" s="233">
        <v>1</v>
      </c>
      <c r="I1142" s="234"/>
      <c r="J1142" s="235">
        <f>ROUND(I1142*H1142,2)</f>
        <v>0</v>
      </c>
      <c r="K1142" s="231" t="s">
        <v>525</v>
      </c>
      <c r="L1142" s="46"/>
      <c r="M1142" s="236" t="s">
        <v>1</v>
      </c>
      <c r="N1142" s="237" t="s">
        <v>48</v>
      </c>
      <c r="O1142" s="93"/>
      <c r="P1142" s="238">
        <f>O1142*H1142</f>
        <v>0</v>
      </c>
      <c r="Q1142" s="238">
        <v>0</v>
      </c>
      <c r="R1142" s="238">
        <f>Q1142*H1142</f>
        <v>0</v>
      </c>
      <c r="S1142" s="238">
        <v>0</v>
      </c>
      <c r="T1142" s="239">
        <f>S1142*H1142</f>
        <v>0</v>
      </c>
      <c r="U1142" s="40"/>
      <c r="V1142" s="40"/>
      <c r="W1142" s="40"/>
      <c r="X1142" s="40"/>
      <c r="Y1142" s="40"/>
      <c r="Z1142" s="40"/>
      <c r="AA1142" s="40"/>
      <c r="AB1142" s="40"/>
      <c r="AC1142" s="40"/>
      <c r="AD1142" s="40"/>
      <c r="AE1142" s="40"/>
      <c r="AR1142" s="240" t="s">
        <v>419</v>
      </c>
      <c r="AT1142" s="240" t="s">
        <v>358</v>
      </c>
      <c r="AU1142" s="240" t="s">
        <v>92</v>
      </c>
      <c r="AY1142" s="18" t="s">
        <v>355</v>
      </c>
      <c r="BE1142" s="241">
        <f>IF(N1142="základní",J1142,0)</f>
        <v>0</v>
      </c>
      <c r="BF1142" s="241">
        <f>IF(N1142="snížená",J1142,0)</f>
        <v>0</v>
      </c>
      <c r="BG1142" s="241">
        <f>IF(N1142="zákl. přenesená",J1142,0)</f>
        <v>0</v>
      </c>
      <c r="BH1142" s="241">
        <f>IF(N1142="sníž. přenesená",J1142,0)</f>
        <v>0</v>
      </c>
      <c r="BI1142" s="241">
        <f>IF(N1142="nulová",J1142,0)</f>
        <v>0</v>
      </c>
      <c r="BJ1142" s="18" t="s">
        <v>90</v>
      </c>
      <c r="BK1142" s="241">
        <f>ROUND(I1142*H1142,2)</f>
        <v>0</v>
      </c>
      <c r="BL1142" s="18" t="s">
        <v>419</v>
      </c>
      <c r="BM1142" s="240" t="s">
        <v>1858</v>
      </c>
    </row>
    <row r="1143" s="2" customFormat="1">
      <c r="A1143" s="40"/>
      <c r="B1143" s="41"/>
      <c r="C1143" s="42"/>
      <c r="D1143" s="242" t="s">
        <v>368</v>
      </c>
      <c r="E1143" s="42"/>
      <c r="F1143" s="243" t="s">
        <v>1763</v>
      </c>
      <c r="G1143" s="42"/>
      <c r="H1143" s="42"/>
      <c r="I1143" s="244"/>
      <c r="J1143" s="42"/>
      <c r="K1143" s="42"/>
      <c r="L1143" s="46"/>
      <c r="M1143" s="245"/>
      <c r="N1143" s="246"/>
      <c r="O1143" s="93"/>
      <c r="P1143" s="93"/>
      <c r="Q1143" s="93"/>
      <c r="R1143" s="93"/>
      <c r="S1143" s="93"/>
      <c r="T1143" s="94"/>
      <c r="U1143" s="40"/>
      <c r="V1143" s="40"/>
      <c r="W1143" s="40"/>
      <c r="X1143" s="40"/>
      <c r="Y1143" s="40"/>
      <c r="Z1143" s="40"/>
      <c r="AA1143" s="40"/>
      <c r="AB1143" s="40"/>
      <c r="AC1143" s="40"/>
      <c r="AD1143" s="40"/>
      <c r="AE1143" s="40"/>
      <c r="AT1143" s="18" t="s">
        <v>368</v>
      </c>
      <c r="AU1143" s="18" t="s">
        <v>92</v>
      </c>
    </row>
    <row r="1144" s="2" customFormat="1" ht="16.5" customHeight="1">
      <c r="A1144" s="40"/>
      <c r="B1144" s="41"/>
      <c r="C1144" s="229" t="s">
        <v>1859</v>
      </c>
      <c r="D1144" s="229" t="s">
        <v>358</v>
      </c>
      <c r="E1144" s="230" t="s">
        <v>1860</v>
      </c>
      <c r="F1144" s="231" t="s">
        <v>1861</v>
      </c>
      <c r="G1144" s="232" t="s">
        <v>1718</v>
      </c>
      <c r="H1144" s="233">
        <v>6</v>
      </c>
      <c r="I1144" s="234"/>
      <c r="J1144" s="235">
        <f>ROUND(I1144*H1144,2)</f>
        <v>0</v>
      </c>
      <c r="K1144" s="231" t="s">
        <v>525</v>
      </c>
      <c r="L1144" s="46"/>
      <c r="M1144" s="236" t="s">
        <v>1</v>
      </c>
      <c r="N1144" s="237" t="s">
        <v>48</v>
      </c>
      <c r="O1144" s="93"/>
      <c r="P1144" s="238">
        <f>O1144*H1144</f>
        <v>0</v>
      </c>
      <c r="Q1144" s="238">
        <v>0</v>
      </c>
      <c r="R1144" s="238">
        <f>Q1144*H1144</f>
        <v>0</v>
      </c>
      <c r="S1144" s="238">
        <v>0</v>
      </c>
      <c r="T1144" s="239">
        <f>S1144*H1144</f>
        <v>0</v>
      </c>
      <c r="U1144" s="40"/>
      <c r="V1144" s="40"/>
      <c r="W1144" s="40"/>
      <c r="X1144" s="40"/>
      <c r="Y1144" s="40"/>
      <c r="Z1144" s="40"/>
      <c r="AA1144" s="40"/>
      <c r="AB1144" s="40"/>
      <c r="AC1144" s="40"/>
      <c r="AD1144" s="40"/>
      <c r="AE1144" s="40"/>
      <c r="AR1144" s="240" t="s">
        <v>419</v>
      </c>
      <c r="AT1144" s="240" t="s">
        <v>358</v>
      </c>
      <c r="AU1144" s="240" t="s">
        <v>92</v>
      </c>
      <c r="AY1144" s="18" t="s">
        <v>355</v>
      </c>
      <c r="BE1144" s="241">
        <f>IF(N1144="základní",J1144,0)</f>
        <v>0</v>
      </c>
      <c r="BF1144" s="241">
        <f>IF(N1144="snížená",J1144,0)</f>
        <v>0</v>
      </c>
      <c r="BG1144" s="241">
        <f>IF(N1144="zákl. přenesená",J1144,0)</f>
        <v>0</v>
      </c>
      <c r="BH1144" s="241">
        <f>IF(N1144="sníž. přenesená",J1144,0)</f>
        <v>0</v>
      </c>
      <c r="BI1144" s="241">
        <f>IF(N1144="nulová",J1144,0)</f>
        <v>0</v>
      </c>
      <c r="BJ1144" s="18" t="s">
        <v>90</v>
      </c>
      <c r="BK1144" s="241">
        <f>ROUND(I1144*H1144,2)</f>
        <v>0</v>
      </c>
      <c r="BL1144" s="18" t="s">
        <v>419</v>
      </c>
      <c r="BM1144" s="240" t="s">
        <v>1862</v>
      </c>
    </row>
    <row r="1145" s="2" customFormat="1">
      <c r="A1145" s="40"/>
      <c r="B1145" s="41"/>
      <c r="C1145" s="42"/>
      <c r="D1145" s="242" t="s">
        <v>368</v>
      </c>
      <c r="E1145" s="42"/>
      <c r="F1145" s="243" t="s">
        <v>1763</v>
      </c>
      <c r="G1145" s="42"/>
      <c r="H1145" s="42"/>
      <c r="I1145" s="244"/>
      <c r="J1145" s="42"/>
      <c r="K1145" s="42"/>
      <c r="L1145" s="46"/>
      <c r="M1145" s="245"/>
      <c r="N1145" s="246"/>
      <c r="O1145" s="93"/>
      <c r="P1145" s="93"/>
      <c r="Q1145" s="93"/>
      <c r="R1145" s="93"/>
      <c r="S1145" s="93"/>
      <c r="T1145" s="94"/>
      <c r="U1145" s="40"/>
      <c r="V1145" s="40"/>
      <c r="W1145" s="40"/>
      <c r="X1145" s="40"/>
      <c r="Y1145" s="40"/>
      <c r="Z1145" s="40"/>
      <c r="AA1145" s="40"/>
      <c r="AB1145" s="40"/>
      <c r="AC1145" s="40"/>
      <c r="AD1145" s="40"/>
      <c r="AE1145" s="40"/>
      <c r="AT1145" s="18" t="s">
        <v>368</v>
      </c>
      <c r="AU1145" s="18" t="s">
        <v>92</v>
      </c>
    </row>
    <row r="1146" s="13" customFormat="1">
      <c r="A1146" s="13"/>
      <c r="B1146" s="252"/>
      <c r="C1146" s="253"/>
      <c r="D1146" s="242" t="s">
        <v>488</v>
      </c>
      <c r="E1146" s="254" t="s">
        <v>1</v>
      </c>
      <c r="F1146" s="255" t="s">
        <v>155</v>
      </c>
      <c r="G1146" s="253"/>
      <c r="H1146" s="256">
        <v>6</v>
      </c>
      <c r="I1146" s="257"/>
      <c r="J1146" s="253"/>
      <c r="K1146" s="253"/>
      <c r="L1146" s="258"/>
      <c r="M1146" s="259"/>
      <c r="N1146" s="260"/>
      <c r="O1146" s="260"/>
      <c r="P1146" s="260"/>
      <c r="Q1146" s="260"/>
      <c r="R1146" s="260"/>
      <c r="S1146" s="260"/>
      <c r="T1146" s="261"/>
      <c r="U1146" s="13"/>
      <c r="V1146" s="13"/>
      <c r="W1146" s="13"/>
      <c r="X1146" s="13"/>
      <c r="Y1146" s="13"/>
      <c r="Z1146" s="13"/>
      <c r="AA1146" s="13"/>
      <c r="AB1146" s="13"/>
      <c r="AC1146" s="13"/>
      <c r="AD1146" s="13"/>
      <c r="AE1146" s="13"/>
      <c r="AT1146" s="262" t="s">
        <v>488</v>
      </c>
      <c r="AU1146" s="262" t="s">
        <v>92</v>
      </c>
      <c r="AV1146" s="13" t="s">
        <v>92</v>
      </c>
      <c r="AW1146" s="13" t="s">
        <v>38</v>
      </c>
      <c r="AX1146" s="13" t="s">
        <v>83</v>
      </c>
      <c r="AY1146" s="262" t="s">
        <v>355</v>
      </c>
    </row>
    <row r="1147" s="14" customFormat="1">
      <c r="A1147" s="14"/>
      <c r="B1147" s="263"/>
      <c r="C1147" s="264"/>
      <c r="D1147" s="242" t="s">
        <v>488</v>
      </c>
      <c r="E1147" s="265" t="s">
        <v>1</v>
      </c>
      <c r="F1147" s="266" t="s">
        <v>490</v>
      </c>
      <c r="G1147" s="264"/>
      <c r="H1147" s="267">
        <v>6</v>
      </c>
      <c r="I1147" s="268"/>
      <c r="J1147" s="264"/>
      <c r="K1147" s="264"/>
      <c r="L1147" s="269"/>
      <c r="M1147" s="270"/>
      <c r="N1147" s="271"/>
      <c r="O1147" s="271"/>
      <c r="P1147" s="271"/>
      <c r="Q1147" s="271"/>
      <c r="R1147" s="271"/>
      <c r="S1147" s="271"/>
      <c r="T1147" s="272"/>
      <c r="U1147" s="14"/>
      <c r="V1147" s="14"/>
      <c r="W1147" s="14"/>
      <c r="X1147" s="14"/>
      <c r="Y1147" s="14"/>
      <c r="Z1147" s="14"/>
      <c r="AA1147" s="14"/>
      <c r="AB1147" s="14"/>
      <c r="AC1147" s="14"/>
      <c r="AD1147" s="14"/>
      <c r="AE1147" s="14"/>
      <c r="AT1147" s="273" t="s">
        <v>488</v>
      </c>
      <c r="AU1147" s="273" t="s">
        <v>92</v>
      </c>
      <c r="AV1147" s="14" t="s">
        <v>144</v>
      </c>
      <c r="AW1147" s="14" t="s">
        <v>38</v>
      </c>
      <c r="AX1147" s="14" t="s">
        <v>90</v>
      </c>
      <c r="AY1147" s="273" t="s">
        <v>355</v>
      </c>
    </row>
    <row r="1148" s="2" customFormat="1" ht="16.5" customHeight="1">
      <c r="A1148" s="40"/>
      <c r="B1148" s="41"/>
      <c r="C1148" s="229" t="s">
        <v>1863</v>
      </c>
      <c r="D1148" s="229" t="s">
        <v>358</v>
      </c>
      <c r="E1148" s="230" t="s">
        <v>1864</v>
      </c>
      <c r="F1148" s="231" t="s">
        <v>1865</v>
      </c>
      <c r="G1148" s="232" t="s">
        <v>1718</v>
      </c>
      <c r="H1148" s="233">
        <v>4</v>
      </c>
      <c r="I1148" s="234"/>
      <c r="J1148" s="235">
        <f>ROUND(I1148*H1148,2)</f>
        <v>0</v>
      </c>
      <c r="K1148" s="231" t="s">
        <v>525</v>
      </c>
      <c r="L1148" s="46"/>
      <c r="M1148" s="236" t="s">
        <v>1</v>
      </c>
      <c r="N1148" s="237" t="s">
        <v>48</v>
      </c>
      <c r="O1148" s="93"/>
      <c r="P1148" s="238">
        <f>O1148*H1148</f>
        <v>0</v>
      </c>
      <c r="Q1148" s="238">
        <v>0</v>
      </c>
      <c r="R1148" s="238">
        <f>Q1148*H1148</f>
        <v>0</v>
      </c>
      <c r="S1148" s="238">
        <v>0</v>
      </c>
      <c r="T1148" s="239">
        <f>S1148*H1148</f>
        <v>0</v>
      </c>
      <c r="U1148" s="40"/>
      <c r="V1148" s="40"/>
      <c r="W1148" s="40"/>
      <c r="X1148" s="40"/>
      <c r="Y1148" s="40"/>
      <c r="Z1148" s="40"/>
      <c r="AA1148" s="40"/>
      <c r="AB1148" s="40"/>
      <c r="AC1148" s="40"/>
      <c r="AD1148" s="40"/>
      <c r="AE1148" s="40"/>
      <c r="AR1148" s="240" t="s">
        <v>419</v>
      </c>
      <c r="AT1148" s="240" t="s">
        <v>358</v>
      </c>
      <c r="AU1148" s="240" t="s">
        <v>92</v>
      </c>
      <c r="AY1148" s="18" t="s">
        <v>355</v>
      </c>
      <c r="BE1148" s="241">
        <f>IF(N1148="základní",J1148,0)</f>
        <v>0</v>
      </c>
      <c r="BF1148" s="241">
        <f>IF(N1148="snížená",J1148,0)</f>
        <v>0</v>
      </c>
      <c r="BG1148" s="241">
        <f>IF(N1148="zákl. přenesená",J1148,0)</f>
        <v>0</v>
      </c>
      <c r="BH1148" s="241">
        <f>IF(N1148="sníž. přenesená",J1148,0)</f>
        <v>0</v>
      </c>
      <c r="BI1148" s="241">
        <f>IF(N1148="nulová",J1148,0)</f>
        <v>0</v>
      </c>
      <c r="BJ1148" s="18" t="s">
        <v>90</v>
      </c>
      <c r="BK1148" s="241">
        <f>ROUND(I1148*H1148,2)</f>
        <v>0</v>
      </c>
      <c r="BL1148" s="18" t="s">
        <v>419</v>
      </c>
      <c r="BM1148" s="240" t="s">
        <v>1866</v>
      </c>
    </row>
    <row r="1149" s="2" customFormat="1">
      <c r="A1149" s="40"/>
      <c r="B1149" s="41"/>
      <c r="C1149" s="42"/>
      <c r="D1149" s="242" t="s">
        <v>368</v>
      </c>
      <c r="E1149" s="42"/>
      <c r="F1149" s="243" t="s">
        <v>1763</v>
      </c>
      <c r="G1149" s="42"/>
      <c r="H1149" s="42"/>
      <c r="I1149" s="244"/>
      <c r="J1149" s="42"/>
      <c r="K1149" s="42"/>
      <c r="L1149" s="46"/>
      <c r="M1149" s="245"/>
      <c r="N1149" s="246"/>
      <c r="O1149" s="93"/>
      <c r="P1149" s="93"/>
      <c r="Q1149" s="93"/>
      <c r="R1149" s="93"/>
      <c r="S1149" s="93"/>
      <c r="T1149" s="94"/>
      <c r="U1149" s="40"/>
      <c r="V1149" s="40"/>
      <c r="W1149" s="40"/>
      <c r="X1149" s="40"/>
      <c r="Y1149" s="40"/>
      <c r="Z1149" s="40"/>
      <c r="AA1149" s="40"/>
      <c r="AB1149" s="40"/>
      <c r="AC1149" s="40"/>
      <c r="AD1149" s="40"/>
      <c r="AE1149" s="40"/>
      <c r="AT1149" s="18" t="s">
        <v>368</v>
      </c>
      <c r="AU1149" s="18" t="s">
        <v>92</v>
      </c>
    </row>
    <row r="1150" s="2" customFormat="1" ht="16.5" customHeight="1">
      <c r="A1150" s="40"/>
      <c r="B1150" s="41"/>
      <c r="C1150" s="229" t="s">
        <v>1867</v>
      </c>
      <c r="D1150" s="229" t="s">
        <v>358</v>
      </c>
      <c r="E1150" s="230" t="s">
        <v>1868</v>
      </c>
      <c r="F1150" s="231" t="s">
        <v>1869</v>
      </c>
      <c r="G1150" s="232" t="s">
        <v>1718</v>
      </c>
      <c r="H1150" s="233">
        <v>1</v>
      </c>
      <c r="I1150" s="234"/>
      <c r="J1150" s="235">
        <f>ROUND(I1150*H1150,2)</f>
        <v>0</v>
      </c>
      <c r="K1150" s="231" t="s">
        <v>525</v>
      </c>
      <c r="L1150" s="46"/>
      <c r="M1150" s="236" t="s">
        <v>1</v>
      </c>
      <c r="N1150" s="237" t="s">
        <v>48</v>
      </c>
      <c r="O1150" s="93"/>
      <c r="P1150" s="238">
        <f>O1150*H1150</f>
        <v>0</v>
      </c>
      <c r="Q1150" s="238">
        <v>0</v>
      </c>
      <c r="R1150" s="238">
        <f>Q1150*H1150</f>
        <v>0</v>
      </c>
      <c r="S1150" s="238">
        <v>0</v>
      </c>
      <c r="T1150" s="239">
        <f>S1150*H1150</f>
        <v>0</v>
      </c>
      <c r="U1150" s="40"/>
      <c r="V1150" s="40"/>
      <c r="W1150" s="40"/>
      <c r="X1150" s="40"/>
      <c r="Y1150" s="40"/>
      <c r="Z1150" s="40"/>
      <c r="AA1150" s="40"/>
      <c r="AB1150" s="40"/>
      <c r="AC1150" s="40"/>
      <c r="AD1150" s="40"/>
      <c r="AE1150" s="40"/>
      <c r="AR1150" s="240" t="s">
        <v>419</v>
      </c>
      <c r="AT1150" s="240" t="s">
        <v>358</v>
      </c>
      <c r="AU1150" s="240" t="s">
        <v>92</v>
      </c>
      <c r="AY1150" s="18" t="s">
        <v>355</v>
      </c>
      <c r="BE1150" s="241">
        <f>IF(N1150="základní",J1150,0)</f>
        <v>0</v>
      </c>
      <c r="BF1150" s="241">
        <f>IF(N1150="snížená",J1150,0)</f>
        <v>0</v>
      </c>
      <c r="BG1150" s="241">
        <f>IF(N1150="zákl. přenesená",J1150,0)</f>
        <v>0</v>
      </c>
      <c r="BH1150" s="241">
        <f>IF(N1150="sníž. přenesená",J1150,0)</f>
        <v>0</v>
      </c>
      <c r="BI1150" s="241">
        <f>IF(N1150="nulová",J1150,0)</f>
        <v>0</v>
      </c>
      <c r="BJ1150" s="18" t="s">
        <v>90</v>
      </c>
      <c r="BK1150" s="241">
        <f>ROUND(I1150*H1150,2)</f>
        <v>0</v>
      </c>
      <c r="BL1150" s="18" t="s">
        <v>419</v>
      </c>
      <c r="BM1150" s="240" t="s">
        <v>1870</v>
      </c>
    </row>
    <row r="1151" s="2" customFormat="1">
      <c r="A1151" s="40"/>
      <c r="B1151" s="41"/>
      <c r="C1151" s="42"/>
      <c r="D1151" s="242" t="s">
        <v>368</v>
      </c>
      <c r="E1151" s="42"/>
      <c r="F1151" s="243" t="s">
        <v>1763</v>
      </c>
      <c r="G1151" s="42"/>
      <c r="H1151" s="42"/>
      <c r="I1151" s="244"/>
      <c r="J1151" s="42"/>
      <c r="K1151" s="42"/>
      <c r="L1151" s="46"/>
      <c r="M1151" s="245"/>
      <c r="N1151" s="246"/>
      <c r="O1151" s="93"/>
      <c r="P1151" s="93"/>
      <c r="Q1151" s="93"/>
      <c r="R1151" s="93"/>
      <c r="S1151" s="93"/>
      <c r="T1151" s="94"/>
      <c r="U1151" s="40"/>
      <c r="V1151" s="40"/>
      <c r="W1151" s="40"/>
      <c r="X1151" s="40"/>
      <c r="Y1151" s="40"/>
      <c r="Z1151" s="40"/>
      <c r="AA1151" s="40"/>
      <c r="AB1151" s="40"/>
      <c r="AC1151" s="40"/>
      <c r="AD1151" s="40"/>
      <c r="AE1151" s="40"/>
      <c r="AT1151" s="18" t="s">
        <v>368</v>
      </c>
      <c r="AU1151" s="18" t="s">
        <v>92</v>
      </c>
    </row>
    <row r="1152" s="13" customFormat="1">
      <c r="A1152" s="13"/>
      <c r="B1152" s="252"/>
      <c r="C1152" s="253"/>
      <c r="D1152" s="242" t="s">
        <v>488</v>
      </c>
      <c r="E1152" s="254" t="s">
        <v>1</v>
      </c>
      <c r="F1152" s="255" t="s">
        <v>90</v>
      </c>
      <c r="G1152" s="253"/>
      <c r="H1152" s="256">
        <v>1</v>
      </c>
      <c r="I1152" s="257"/>
      <c r="J1152" s="253"/>
      <c r="K1152" s="253"/>
      <c r="L1152" s="258"/>
      <c r="M1152" s="259"/>
      <c r="N1152" s="260"/>
      <c r="O1152" s="260"/>
      <c r="P1152" s="260"/>
      <c r="Q1152" s="260"/>
      <c r="R1152" s="260"/>
      <c r="S1152" s="260"/>
      <c r="T1152" s="261"/>
      <c r="U1152" s="13"/>
      <c r="V1152" s="13"/>
      <c r="W1152" s="13"/>
      <c r="X1152" s="13"/>
      <c r="Y1152" s="13"/>
      <c r="Z1152" s="13"/>
      <c r="AA1152" s="13"/>
      <c r="AB1152" s="13"/>
      <c r="AC1152" s="13"/>
      <c r="AD1152" s="13"/>
      <c r="AE1152" s="13"/>
      <c r="AT1152" s="262" t="s">
        <v>488</v>
      </c>
      <c r="AU1152" s="262" t="s">
        <v>92</v>
      </c>
      <c r="AV1152" s="13" t="s">
        <v>92</v>
      </c>
      <c r="AW1152" s="13" t="s">
        <v>38</v>
      </c>
      <c r="AX1152" s="13" t="s">
        <v>83</v>
      </c>
      <c r="AY1152" s="262" t="s">
        <v>355</v>
      </c>
    </row>
    <row r="1153" s="14" customFormat="1">
      <c r="A1153" s="14"/>
      <c r="B1153" s="263"/>
      <c r="C1153" s="264"/>
      <c r="D1153" s="242" t="s">
        <v>488</v>
      </c>
      <c r="E1153" s="265" t="s">
        <v>1</v>
      </c>
      <c r="F1153" s="266" t="s">
        <v>490</v>
      </c>
      <c r="G1153" s="264"/>
      <c r="H1153" s="267">
        <v>1</v>
      </c>
      <c r="I1153" s="268"/>
      <c r="J1153" s="264"/>
      <c r="K1153" s="264"/>
      <c r="L1153" s="269"/>
      <c r="M1153" s="270"/>
      <c r="N1153" s="271"/>
      <c r="O1153" s="271"/>
      <c r="P1153" s="271"/>
      <c r="Q1153" s="271"/>
      <c r="R1153" s="271"/>
      <c r="S1153" s="271"/>
      <c r="T1153" s="272"/>
      <c r="U1153" s="14"/>
      <c r="V1153" s="14"/>
      <c r="W1153" s="14"/>
      <c r="X1153" s="14"/>
      <c r="Y1153" s="14"/>
      <c r="Z1153" s="14"/>
      <c r="AA1153" s="14"/>
      <c r="AB1153" s="14"/>
      <c r="AC1153" s="14"/>
      <c r="AD1153" s="14"/>
      <c r="AE1153" s="14"/>
      <c r="AT1153" s="273" t="s">
        <v>488</v>
      </c>
      <c r="AU1153" s="273" t="s">
        <v>92</v>
      </c>
      <c r="AV1153" s="14" t="s">
        <v>144</v>
      </c>
      <c r="AW1153" s="14" t="s">
        <v>38</v>
      </c>
      <c r="AX1153" s="14" t="s">
        <v>90</v>
      </c>
      <c r="AY1153" s="273" t="s">
        <v>355</v>
      </c>
    </row>
    <row r="1154" s="2" customFormat="1" ht="16.5" customHeight="1">
      <c r="A1154" s="40"/>
      <c r="B1154" s="41"/>
      <c r="C1154" s="229" t="s">
        <v>1871</v>
      </c>
      <c r="D1154" s="229" t="s">
        <v>358</v>
      </c>
      <c r="E1154" s="230" t="s">
        <v>1872</v>
      </c>
      <c r="F1154" s="231" t="s">
        <v>1873</v>
      </c>
      <c r="G1154" s="232" t="s">
        <v>1718</v>
      </c>
      <c r="H1154" s="233">
        <v>1</v>
      </c>
      <c r="I1154" s="234"/>
      <c r="J1154" s="235">
        <f>ROUND(I1154*H1154,2)</f>
        <v>0</v>
      </c>
      <c r="K1154" s="231" t="s">
        <v>525</v>
      </c>
      <c r="L1154" s="46"/>
      <c r="M1154" s="236" t="s">
        <v>1</v>
      </c>
      <c r="N1154" s="237" t="s">
        <v>48</v>
      </c>
      <c r="O1154" s="93"/>
      <c r="P1154" s="238">
        <f>O1154*H1154</f>
        <v>0</v>
      </c>
      <c r="Q1154" s="238">
        <v>0</v>
      </c>
      <c r="R1154" s="238">
        <f>Q1154*H1154</f>
        <v>0</v>
      </c>
      <c r="S1154" s="238">
        <v>0</v>
      </c>
      <c r="T1154" s="239">
        <f>S1154*H1154</f>
        <v>0</v>
      </c>
      <c r="U1154" s="40"/>
      <c r="V1154" s="40"/>
      <c r="W1154" s="40"/>
      <c r="X1154" s="40"/>
      <c r="Y1154" s="40"/>
      <c r="Z1154" s="40"/>
      <c r="AA1154" s="40"/>
      <c r="AB1154" s="40"/>
      <c r="AC1154" s="40"/>
      <c r="AD1154" s="40"/>
      <c r="AE1154" s="40"/>
      <c r="AR1154" s="240" t="s">
        <v>419</v>
      </c>
      <c r="AT1154" s="240" t="s">
        <v>358</v>
      </c>
      <c r="AU1154" s="240" t="s">
        <v>92</v>
      </c>
      <c r="AY1154" s="18" t="s">
        <v>355</v>
      </c>
      <c r="BE1154" s="241">
        <f>IF(N1154="základní",J1154,0)</f>
        <v>0</v>
      </c>
      <c r="BF1154" s="241">
        <f>IF(N1154="snížená",J1154,0)</f>
        <v>0</v>
      </c>
      <c r="BG1154" s="241">
        <f>IF(N1154="zákl. přenesená",J1154,0)</f>
        <v>0</v>
      </c>
      <c r="BH1154" s="241">
        <f>IF(N1154="sníž. přenesená",J1154,0)</f>
        <v>0</v>
      </c>
      <c r="BI1154" s="241">
        <f>IF(N1154="nulová",J1154,0)</f>
        <v>0</v>
      </c>
      <c r="BJ1154" s="18" t="s">
        <v>90</v>
      </c>
      <c r="BK1154" s="241">
        <f>ROUND(I1154*H1154,2)</f>
        <v>0</v>
      </c>
      <c r="BL1154" s="18" t="s">
        <v>419</v>
      </c>
      <c r="BM1154" s="240" t="s">
        <v>1874</v>
      </c>
    </row>
    <row r="1155" s="2" customFormat="1">
      <c r="A1155" s="40"/>
      <c r="B1155" s="41"/>
      <c r="C1155" s="42"/>
      <c r="D1155" s="242" t="s">
        <v>368</v>
      </c>
      <c r="E1155" s="42"/>
      <c r="F1155" s="243" t="s">
        <v>1763</v>
      </c>
      <c r="G1155" s="42"/>
      <c r="H1155" s="42"/>
      <c r="I1155" s="244"/>
      <c r="J1155" s="42"/>
      <c r="K1155" s="42"/>
      <c r="L1155" s="46"/>
      <c r="M1155" s="245"/>
      <c r="N1155" s="246"/>
      <c r="O1155" s="93"/>
      <c r="P1155" s="93"/>
      <c r="Q1155" s="93"/>
      <c r="R1155" s="93"/>
      <c r="S1155" s="93"/>
      <c r="T1155" s="94"/>
      <c r="U1155" s="40"/>
      <c r="V1155" s="40"/>
      <c r="W1155" s="40"/>
      <c r="X1155" s="40"/>
      <c r="Y1155" s="40"/>
      <c r="Z1155" s="40"/>
      <c r="AA1155" s="40"/>
      <c r="AB1155" s="40"/>
      <c r="AC1155" s="40"/>
      <c r="AD1155" s="40"/>
      <c r="AE1155" s="40"/>
      <c r="AT1155" s="18" t="s">
        <v>368</v>
      </c>
      <c r="AU1155" s="18" t="s">
        <v>92</v>
      </c>
    </row>
    <row r="1156" s="2" customFormat="1" ht="16.5" customHeight="1">
      <c r="A1156" s="40"/>
      <c r="B1156" s="41"/>
      <c r="C1156" s="229" t="s">
        <v>1875</v>
      </c>
      <c r="D1156" s="229" t="s">
        <v>358</v>
      </c>
      <c r="E1156" s="230" t="s">
        <v>1876</v>
      </c>
      <c r="F1156" s="231" t="s">
        <v>1877</v>
      </c>
      <c r="G1156" s="232" t="s">
        <v>1718</v>
      </c>
      <c r="H1156" s="233">
        <v>1</v>
      </c>
      <c r="I1156" s="234"/>
      <c r="J1156" s="235">
        <f>ROUND(I1156*H1156,2)</f>
        <v>0</v>
      </c>
      <c r="K1156" s="231" t="s">
        <v>525</v>
      </c>
      <c r="L1156" s="46"/>
      <c r="M1156" s="236" t="s">
        <v>1</v>
      </c>
      <c r="N1156" s="237" t="s">
        <v>48</v>
      </c>
      <c r="O1156" s="93"/>
      <c r="P1156" s="238">
        <f>O1156*H1156</f>
        <v>0</v>
      </c>
      <c r="Q1156" s="238">
        <v>0</v>
      </c>
      <c r="R1156" s="238">
        <f>Q1156*H1156</f>
        <v>0</v>
      </c>
      <c r="S1156" s="238">
        <v>0</v>
      </c>
      <c r="T1156" s="239">
        <f>S1156*H1156</f>
        <v>0</v>
      </c>
      <c r="U1156" s="40"/>
      <c r="V1156" s="40"/>
      <c r="W1156" s="40"/>
      <c r="X1156" s="40"/>
      <c r="Y1156" s="40"/>
      <c r="Z1156" s="40"/>
      <c r="AA1156" s="40"/>
      <c r="AB1156" s="40"/>
      <c r="AC1156" s="40"/>
      <c r="AD1156" s="40"/>
      <c r="AE1156" s="40"/>
      <c r="AR1156" s="240" t="s">
        <v>419</v>
      </c>
      <c r="AT1156" s="240" t="s">
        <v>358</v>
      </c>
      <c r="AU1156" s="240" t="s">
        <v>92</v>
      </c>
      <c r="AY1156" s="18" t="s">
        <v>355</v>
      </c>
      <c r="BE1156" s="241">
        <f>IF(N1156="základní",J1156,0)</f>
        <v>0</v>
      </c>
      <c r="BF1156" s="241">
        <f>IF(N1156="snížená",J1156,0)</f>
        <v>0</v>
      </c>
      <c r="BG1156" s="241">
        <f>IF(N1156="zákl. přenesená",J1156,0)</f>
        <v>0</v>
      </c>
      <c r="BH1156" s="241">
        <f>IF(N1156="sníž. přenesená",J1156,0)</f>
        <v>0</v>
      </c>
      <c r="BI1156" s="241">
        <f>IF(N1156="nulová",J1156,0)</f>
        <v>0</v>
      </c>
      <c r="BJ1156" s="18" t="s">
        <v>90</v>
      </c>
      <c r="BK1156" s="241">
        <f>ROUND(I1156*H1156,2)</f>
        <v>0</v>
      </c>
      <c r="BL1156" s="18" t="s">
        <v>419</v>
      </c>
      <c r="BM1156" s="240" t="s">
        <v>1878</v>
      </c>
    </row>
    <row r="1157" s="2" customFormat="1">
      <c r="A1157" s="40"/>
      <c r="B1157" s="41"/>
      <c r="C1157" s="42"/>
      <c r="D1157" s="242" t="s">
        <v>368</v>
      </c>
      <c r="E1157" s="42"/>
      <c r="F1157" s="243" t="s">
        <v>1763</v>
      </c>
      <c r="G1157" s="42"/>
      <c r="H1157" s="42"/>
      <c r="I1157" s="244"/>
      <c r="J1157" s="42"/>
      <c r="K1157" s="42"/>
      <c r="L1157" s="46"/>
      <c r="M1157" s="245"/>
      <c r="N1157" s="246"/>
      <c r="O1157" s="93"/>
      <c r="P1157" s="93"/>
      <c r="Q1157" s="93"/>
      <c r="R1157" s="93"/>
      <c r="S1157" s="93"/>
      <c r="T1157" s="94"/>
      <c r="U1157" s="40"/>
      <c r="V1157" s="40"/>
      <c r="W1157" s="40"/>
      <c r="X1157" s="40"/>
      <c r="Y1157" s="40"/>
      <c r="Z1157" s="40"/>
      <c r="AA1157" s="40"/>
      <c r="AB1157" s="40"/>
      <c r="AC1157" s="40"/>
      <c r="AD1157" s="40"/>
      <c r="AE1157" s="40"/>
      <c r="AT1157" s="18" t="s">
        <v>368</v>
      </c>
      <c r="AU1157" s="18" t="s">
        <v>92</v>
      </c>
    </row>
    <row r="1158" s="13" customFormat="1">
      <c r="A1158" s="13"/>
      <c r="B1158" s="252"/>
      <c r="C1158" s="253"/>
      <c r="D1158" s="242" t="s">
        <v>488</v>
      </c>
      <c r="E1158" s="254" t="s">
        <v>1</v>
      </c>
      <c r="F1158" s="255" t="s">
        <v>90</v>
      </c>
      <c r="G1158" s="253"/>
      <c r="H1158" s="256">
        <v>1</v>
      </c>
      <c r="I1158" s="257"/>
      <c r="J1158" s="253"/>
      <c r="K1158" s="253"/>
      <c r="L1158" s="258"/>
      <c r="M1158" s="259"/>
      <c r="N1158" s="260"/>
      <c r="O1158" s="260"/>
      <c r="P1158" s="260"/>
      <c r="Q1158" s="260"/>
      <c r="R1158" s="260"/>
      <c r="S1158" s="260"/>
      <c r="T1158" s="261"/>
      <c r="U1158" s="13"/>
      <c r="V1158" s="13"/>
      <c r="W1158" s="13"/>
      <c r="X1158" s="13"/>
      <c r="Y1158" s="13"/>
      <c r="Z1158" s="13"/>
      <c r="AA1158" s="13"/>
      <c r="AB1158" s="13"/>
      <c r="AC1158" s="13"/>
      <c r="AD1158" s="13"/>
      <c r="AE1158" s="13"/>
      <c r="AT1158" s="262" t="s">
        <v>488</v>
      </c>
      <c r="AU1158" s="262" t="s">
        <v>92</v>
      </c>
      <c r="AV1158" s="13" t="s">
        <v>92</v>
      </c>
      <c r="AW1158" s="13" t="s">
        <v>38</v>
      </c>
      <c r="AX1158" s="13" t="s">
        <v>83</v>
      </c>
      <c r="AY1158" s="262" t="s">
        <v>355</v>
      </c>
    </row>
    <row r="1159" s="14" customFormat="1">
      <c r="A1159" s="14"/>
      <c r="B1159" s="263"/>
      <c r="C1159" s="264"/>
      <c r="D1159" s="242" t="s">
        <v>488</v>
      </c>
      <c r="E1159" s="265" t="s">
        <v>1</v>
      </c>
      <c r="F1159" s="266" t="s">
        <v>490</v>
      </c>
      <c r="G1159" s="264"/>
      <c r="H1159" s="267">
        <v>1</v>
      </c>
      <c r="I1159" s="268"/>
      <c r="J1159" s="264"/>
      <c r="K1159" s="264"/>
      <c r="L1159" s="269"/>
      <c r="M1159" s="270"/>
      <c r="N1159" s="271"/>
      <c r="O1159" s="271"/>
      <c r="P1159" s="271"/>
      <c r="Q1159" s="271"/>
      <c r="R1159" s="271"/>
      <c r="S1159" s="271"/>
      <c r="T1159" s="272"/>
      <c r="U1159" s="14"/>
      <c r="V1159" s="14"/>
      <c r="W1159" s="14"/>
      <c r="X1159" s="14"/>
      <c r="Y1159" s="14"/>
      <c r="Z1159" s="14"/>
      <c r="AA1159" s="14"/>
      <c r="AB1159" s="14"/>
      <c r="AC1159" s="14"/>
      <c r="AD1159" s="14"/>
      <c r="AE1159" s="14"/>
      <c r="AT1159" s="273" t="s">
        <v>488</v>
      </c>
      <c r="AU1159" s="273" t="s">
        <v>92</v>
      </c>
      <c r="AV1159" s="14" t="s">
        <v>144</v>
      </c>
      <c r="AW1159" s="14" t="s">
        <v>38</v>
      </c>
      <c r="AX1159" s="14" t="s">
        <v>90</v>
      </c>
      <c r="AY1159" s="273" t="s">
        <v>355</v>
      </c>
    </row>
    <row r="1160" s="2" customFormat="1" ht="16.5" customHeight="1">
      <c r="A1160" s="40"/>
      <c r="B1160" s="41"/>
      <c r="C1160" s="229" t="s">
        <v>1879</v>
      </c>
      <c r="D1160" s="229" t="s">
        <v>358</v>
      </c>
      <c r="E1160" s="230" t="s">
        <v>1880</v>
      </c>
      <c r="F1160" s="231" t="s">
        <v>1881</v>
      </c>
      <c r="G1160" s="232" t="s">
        <v>1718</v>
      </c>
      <c r="H1160" s="233">
        <v>1</v>
      </c>
      <c r="I1160" s="234"/>
      <c r="J1160" s="235">
        <f>ROUND(I1160*H1160,2)</f>
        <v>0</v>
      </c>
      <c r="K1160" s="231" t="s">
        <v>525</v>
      </c>
      <c r="L1160" s="46"/>
      <c r="M1160" s="236" t="s">
        <v>1</v>
      </c>
      <c r="N1160" s="237" t="s">
        <v>48</v>
      </c>
      <c r="O1160" s="93"/>
      <c r="P1160" s="238">
        <f>O1160*H1160</f>
        <v>0</v>
      </c>
      <c r="Q1160" s="238">
        <v>0</v>
      </c>
      <c r="R1160" s="238">
        <f>Q1160*H1160</f>
        <v>0</v>
      </c>
      <c r="S1160" s="238">
        <v>0</v>
      </c>
      <c r="T1160" s="239">
        <f>S1160*H1160</f>
        <v>0</v>
      </c>
      <c r="U1160" s="40"/>
      <c r="V1160" s="40"/>
      <c r="W1160" s="40"/>
      <c r="X1160" s="40"/>
      <c r="Y1160" s="40"/>
      <c r="Z1160" s="40"/>
      <c r="AA1160" s="40"/>
      <c r="AB1160" s="40"/>
      <c r="AC1160" s="40"/>
      <c r="AD1160" s="40"/>
      <c r="AE1160" s="40"/>
      <c r="AR1160" s="240" t="s">
        <v>419</v>
      </c>
      <c r="AT1160" s="240" t="s">
        <v>358</v>
      </c>
      <c r="AU1160" s="240" t="s">
        <v>92</v>
      </c>
      <c r="AY1160" s="18" t="s">
        <v>355</v>
      </c>
      <c r="BE1160" s="241">
        <f>IF(N1160="základní",J1160,0)</f>
        <v>0</v>
      </c>
      <c r="BF1160" s="241">
        <f>IF(N1160="snížená",J1160,0)</f>
        <v>0</v>
      </c>
      <c r="BG1160" s="241">
        <f>IF(N1160="zákl. přenesená",J1160,0)</f>
        <v>0</v>
      </c>
      <c r="BH1160" s="241">
        <f>IF(N1160="sníž. přenesená",J1160,0)</f>
        <v>0</v>
      </c>
      <c r="BI1160" s="241">
        <f>IF(N1160="nulová",J1160,0)</f>
        <v>0</v>
      </c>
      <c r="BJ1160" s="18" t="s">
        <v>90</v>
      </c>
      <c r="BK1160" s="241">
        <f>ROUND(I1160*H1160,2)</f>
        <v>0</v>
      </c>
      <c r="BL1160" s="18" t="s">
        <v>419</v>
      </c>
      <c r="BM1160" s="240" t="s">
        <v>1882</v>
      </c>
    </row>
    <row r="1161" s="2" customFormat="1">
      <c r="A1161" s="40"/>
      <c r="B1161" s="41"/>
      <c r="C1161" s="42"/>
      <c r="D1161" s="242" t="s">
        <v>368</v>
      </c>
      <c r="E1161" s="42"/>
      <c r="F1161" s="243" t="s">
        <v>1763</v>
      </c>
      <c r="G1161" s="42"/>
      <c r="H1161" s="42"/>
      <c r="I1161" s="244"/>
      <c r="J1161" s="42"/>
      <c r="K1161" s="42"/>
      <c r="L1161" s="46"/>
      <c r="M1161" s="245"/>
      <c r="N1161" s="246"/>
      <c r="O1161" s="93"/>
      <c r="P1161" s="93"/>
      <c r="Q1161" s="93"/>
      <c r="R1161" s="93"/>
      <c r="S1161" s="93"/>
      <c r="T1161" s="94"/>
      <c r="U1161" s="40"/>
      <c r="V1161" s="40"/>
      <c r="W1161" s="40"/>
      <c r="X1161" s="40"/>
      <c r="Y1161" s="40"/>
      <c r="Z1161" s="40"/>
      <c r="AA1161" s="40"/>
      <c r="AB1161" s="40"/>
      <c r="AC1161" s="40"/>
      <c r="AD1161" s="40"/>
      <c r="AE1161" s="40"/>
      <c r="AT1161" s="18" t="s">
        <v>368</v>
      </c>
      <c r="AU1161" s="18" t="s">
        <v>92</v>
      </c>
    </row>
    <row r="1162" s="2" customFormat="1" ht="16.5" customHeight="1">
      <c r="A1162" s="40"/>
      <c r="B1162" s="41"/>
      <c r="C1162" s="229" t="s">
        <v>1883</v>
      </c>
      <c r="D1162" s="229" t="s">
        <v>358</v>
      </c>
      <c r="E1162" s="230" t="s">
        <v>1884</v>
      </c>
      <c r="F1162" s="231" t="s">
        <v>1885</v>
      </c>
      <c r="G1162" s="232" t="s">
        <v>1718</v>
      </c>
      <c r="H1162" s="233">
        <v>2</v>
      </c>
      <c r="I1162" s="234"/>
      <c r="J1162" s="235">
        <f>ROUND(I1162*H1162,2)</f>
        <v>0</v>
      </c>
      <c r="K1162" s="231" t="s">
        <v>525</v>
      </c>
      <c r="L1162" s="46"/>
      <c r="M1162" s="236" t="s">
        <v>1</v>
      </c>
      <c r="N1162" s="237" t="s">
        <v>48</v>
      </c>
      <c r="O1162" s="93"/>
      <c r="P1162" s="238">
        <f>O1162*H1162</f>
        <v>0</v>
      </c>
      <c r="Q1162" s="238">
        <v>0</v>
      </c>
      <c r="R1162" s="238">
        <f>Q1162*H1162</f>
        <v>0</v>
      </c>
      <c r="S1162" s="238">
        <v>0</v>
      </c>
      <c r="T1162" s="239">
        <f>S1162*H1162</f>
        <v>0</v>
      </c>
      <c r="U1162" s="40"/>
      <c r="V1162" s="40"/>
      <c r="W1162" s="40"/>
      <c r="X1162" s="40"/>
      <c r="Y1162" s="40"/>
      <c r="Z1162" s="40"/>
      <c r="AA1162" s="40"/>
      <c r="AB1162" s="40"/>
      <c r="AC1162" s="40"/>
      <c r="AD1162" s="40"/>
      <c r="AE1162" s="40"/>
      <c r="AR1162" s="240" t="s">
        <v>419</v>
      </c>
      <c r="AT1162" s="240" t="s">
        <v>358</v>
      </c>
      <c r="AU1162" s="240" t="s">
        <v>92</v>
      </c>
      <c r="AY1162" s="18" t="s">
        <v>355</v>
      </c>
      <c r="BE1162" s="241">
        <f>IF(N1162="základní",J1162,0)</f>
        <v>0</v>
      </c>
      <c r="BF1162" s="241">
        <f>IF(N1162="snížená",J1162,0)</f>
        <v>0</v>
      </c>
      <c r="BG1162" s="241">
        <f>IF(N1162="zákl. přenesená",J1162,0)</f>
        <v>0</v>
      </c>
      <c r="BH1162" s="241">
        <f>IF(N1162="sníž. přenesená",J1162,0)</f>
        <v>0</v>
      </c>
      <c r="BI1162" s="241">
        <f>IF(N1162="nulová",J1162,0)</f>
        <v>0</v>
      </c>
      <c r="BJ1162" s="18" t="s">
        <v>90</v>
      </c>
      <c r="BK1162" s="241">
        <f>ROUND(I1162*H1162,2)</f>
        <v>0</v>
      </c>
      <c r="BL1162" s="18" t="s">
        <v>419</v>
      </c>
      <c r="BM1162" s="240" t="s">
        <v>1886</v>
      </c>
    </row>
    <row r="1163" s="2" customFormat="1">
      <c r="A1163" s="40"/>
      <c r="B1163" s="41"/>
      <c r="C1163" s="42"/>
      <c r="D1163" s="242" t="s">
        <v>368</v>
      </c>
      <c r="E1163" s="42"/>
      <c r="F1163" s="243" t="s">
        <v>1763</v>
      </c>
      <c r="G1163" s="42"/>
      <c r="H1163" s="42"/>
      <c r="I1163" s="244"/>
      <c r="J1163" s="42"/>
      <c r="K1163" s="42"/>
      <c r="L1163" s="46"/>
      <c r="M1163" s="245"/>
      <c r="N1163" s="246"/>
      <c r="O1163" s="93"/>
      <c r="P1163" s="93"/>
      <c r="Q1163" s="93"/>
      <c r="R1163" s="93"/>
      <c r="S1163" s="93"/>
      <c r="T1163" s="94"/>
      <c r="U1163" s="40"/>
      <c r="V1163" s="40"/>
      <c r="W1163" s="40"/>
      <c r="X1163" s="40"/>
      <c r="Y1163" s="40"/>
      <c r="Z1163" s="40"/>
      <c r="AA1163" s="40"/>
      <c r="AB1163" s="40"/>
      <c r="AC1163" s="40"/>
      <c r="AD1163" s="40"/>
      <c r="AE1163" s="40"/>
      <c r="AT1163" s="18" t="s">
        <v>368</v>
      </c>
      <c r="AU1163" s="18" t="s">
        <v>92</v>
      </c>
    </row>
    <row r="1164" s="13" customFormat="1">
      <c r="A1164" s="13"/>
      <c r="B1164" s="252"/>
      <c r="C1164" s="253"/>
      <c r="D1164" s="242" t="s">
        <v>488</v>
      </c>
      <c r="E1164" s="254" t="s">
        <v>1</v>
      </c>
      <c r="F1164" s="255" t="s">
        <v>92</v>
      </c>
      <c r="G1164" s="253"/>
      <c r="H1164" s="256">
        <v>2</v>
      </c>
      <c r="I1164" s="257"/>
      <c r="J1164" s="253"/>
      <c r="K1164" s="253"/>
      <c r="L1164" s="258"/>
      <c r="M1164" s="259"/>
      <c r="N1164" s="260"/>
      <c r="O1164" s="260"/>
      <c r="P1164" s="260"/>
      <c r="Q1164" s="260"/>
      <c r="R1164" s="260"/>
      <c r="S1164" s="260"/>
      <c r="T1164" s="261"/>
      <c r="U1164" s="13"/>
      <c r="V1164" s="13"/>
      <c r="W1164" s="13"/>
      <c r="X1164" s="13"/>
      <c r="Y1164" s="13"/>
      <c r="Z1164" s="13"/>
      <c r="AA1164" s="13"/>
      <c r="AB1164" s="13"/>
      <c r="AC1164" s="13"/>
      <c r="AD1164" s="13"/>
      <c r="AE1164" s="13"/>
      <c r="AT1164" s="262" t="s">
        <v>488</v>
      </c>
      <c r="AU1164" s="262" t="s">
        <v>92</v>
      </c>
      <c r="AV1164" s="13" t="s">
        <v>92</v>
      </c>
      <c r="AW1164" s="13" t="s">
        <v>38</v>
      </c>
      <c r="AX1164" s="13" t="s">
        <v>83</v>
      </c>
      <c r="AY1164" s="262" t="s">
        <v>355</v>
      </c>
    </row>
    <row r="1165" s="14" customFormat="1">
      <c r="A1165" s="14"/>
      <c r="B1165" s="263"/>
      <c r="C1165" s="264"/>
      <c r="D1165" s="242" t="s">
        <v>488</v>
      </c>
      <c r="E1165" s="265" t="s">
        <v>1</v>
      </c>
      <c r="F1165" s="266" t="s">
        <v>490</v>
      </c>
      <c r="G1165" s="264"/>
      <c r="H1165" s="267">
        <v>2</v>
      </c>
      <c r="I1165" s="268"/>
      <c r="J1165" s="264"/>
      <c r="K1165" s="264"/>
      <c r="L1165" s="269"/>
      <c r="M1165" s="270"/>
      <c r="N1165" s="271"/>
      <c r="O1165" s="271"/>
      <c r="P1165" s="271"/>
      <c r="Q1165" s="271"/>
      <c r="R1165" s="271"/>
      <c r="S1165" s="271"/>
      <c r="T1165" s="272"/>
      <c r="U1165" s="14"/>
      <c r="V1165" s="14"/>
      <c r="W1165" s="14"/>
      <c r="X1165" s="14"/>
      <c r="Y1165" s="14"/>
      <c r="Z1165" s="14"/>
      <c r="AA1165" s="14"/>
      <c r="AB1165" s="14"/>
      <c r="AC1165" s="14"/>
      <c r="AD1165" s="14"/>
      <c r="AE1165" s="14"/>
      <c r="AT1165" s="273" t="s">
        <v>488</v>
      </c>
      <c r="AU1165" s="273" t="s">
        <v>92</v>
      </c>
      <c r="AV1165" s="14" t="s">
        <v>144</v>
      </c>
      <c r="AW1165" s="14" t="s">
        <v>38</v>
      </c>
      <c r="AX1165" s="14" t="s">
        <v>90</v>
      </c>
      <c r="AY1165" s="273" t="s">
        <v>355</v>
      </c>
    </row>
    <row r="1166" s="2" customFormat="1" ht="16.5" customHeight="1">
      <c r="A1166" s="40"/>
      <c r="B1166" s="41"/>
      <c r="C1166" s="229" t="s">
        <v>1887</v>
      </c>
      <c r="D1166" s="229" t="s">
        <v>358</v>
      </c>
      <c r="E1166" s="230" t="s">
        <v>1888</v>
      </c>
      <c r="F1166" s="231" t="s">
        <v>1889</v>
      </c>
      <c r="G1166" s="232" t="s">
        <v>1718</v>
      </c>
      <c r="H1166" s="233">
        <v>2</v>
      </c>
      <c r="I1166" s="234"/>
      <c r="J1166" s="235">
        <f>ROUND(I1166*H1166,2)</f>
        <v>0</v>
      </c>
      <c r="K1166" s="231" t="s">
        <v>525</v>
      </c>
      <c r="L1166" s="46"/>
      <c r="M1166" s="236" t="s">
        <v>1</v>
      </c>
      <c r="N1166" s="237" t="s">
        <v>48</v>
      </c>
      <c r="O1166" s="93"/>
      <c r="P1166" s="238">
        <f>O1166*H1166</f>
        <v>0</v>
      </c>
      <c r="Q1166" s="238">
        <v>0</v>
      </c>
      <c r="R1166" s="238">
        <f>Q1166*H1166</f>
        <v>0</v>
      </c>
      <c r="S1166" s="238">
        <v>0</v>
      </c>
      <c r="T1166" s="239">
        <f>S1166*H1166</f>
        <v>0</v>
      </c>
      <c r="U1166" s="40"/>
      <c r="V1166" s="40"/>
      <c r="W1166" s="40"/>
      <c r="X1166" s="40"/>
      <c r="Y1166" s="40"/>
      <c r="Z1166" s="40"/>
      <c r="AA1166" s="40"/>
      <c r="AB1166" s="40"/>
      <c r="AC1166" s="40"/>
      <c r="AD1166" s="40"/>
      <c r="AE1166" s="40"/>
      <c r="AR1166" s="240" t="s">
        <v>419</v>
      </c>
      <c r="AT1166" s="240" t="s">
        <v>358</v>
      </c>
      <c r="AU1166" s="240" t="s">
        <v>92</v>
      </c>
      <c r="AY1166" s="18" t="s">
        <v>355</v>
      </c>
      <c r="BE1166" s="241">
        <f>IF(N1166="základní",J1166,0)</f>
        <v>0</v>
      </c>
      <c r="BF1166" s="241">
        <f>IF(N1166="snížená",J1166,0)</f>
        <v>0</v>
      </c>
      <c r="BG1166" s="241">
        <f>IF(N1166="zákl. přenesená",J1166,0)</f>
        <v>0</v>
      </c>
      <c r="BH1166" s="241">
        <f>IF(N1166="sníž. přenesená",J1166,0)</f>
        <v>0</v>
      </c>
      <c r="BI1166" s="241">
        <f>IF(N1166="nulová",J1166,0)</f>
        <v>0</v>
      </c>
      <c r="BJ1166" s="18" t="s">
        <v>90</v>
      </c>
      <c r="BK1166" s="241">
        <f>ROUND(I1166*H1166,2)</f>
        <v>0</v>
      </c>
      <c r="BL1166" s="18" t="s">
        <v>419</v>
      </c>
      <c r="BM1166" s="240" t="s">
        <v>1890</v>
      </c>
    </row>
    <row r="1167" s="2" customFormat="1">
      <c r="A1167" s="40"/>
      <c r="B1167" s="41"/>
      <c r="C1167" s="42"/>
      <c r="D1167" s="242" t="s">
        <v>368</v>
      </c>
      <c r="E1167" s="42"/>
      <c r="F1167" s="243" t="s">
        <v>1763</v>
      </c>
      <c r="G1167" s="42"/>
      <c r="H1167" s="42"/>
      <c r="I1167" s="244"/>
      <c r="J1167" s="42"/>
      <c r="K1167" s="42"/>
      <c r="L1167" s="46"/>
      <c r="M1167" s="245"/>
      <c r="N1167" s="246"/>
      <c r="O1167" s="93"/>
      <c r="P1167" s="93"/>
      <c r="Q1167" s="93"/>
      <c r="R1167" s="93"/>
      <c r="S1167" s="93"/>
      <c r="T1167" s="94"/>
      <c r="U1167" s="40"/>
      <c r="V1167" s="40"/>
      <c r="W1167" s="40"/>
      <c r="X1167" s="40"/>
      <c r="Y1167" s="40"/>
      <c r="Z1167" s="40"/>
      <c r="AA1167" s="40"/>
      <c r="AB1167" s="40"/>
      <c r="AC1167" s="40"/>
      <c r="AD1167" s="40"/>
      <c r="AE1167" s="40"/>
      <c r="AT1167" s="18" t="s">
        <v>368</v>
      </c>
      <c r="AU1167" s="18" t="s">
        <v>92</v>
      </c>
    </row>
    <row r="1168" s="2" customFormat="1" ht="16.5" customHeight="1">
      <c r="A1168" s="40"/>
      <c r="B1168" s="41"/>
      <c r="C1168" s="229" t="s">
        <v>1891</v>
      </c>
      <c r="D1168" s="229" t="s">
        <v>358</v>
      </c>
      <c r="E1168" s="230" t="s">
        <v>1892</v>
      </c>
      <c r="F1168" s="231" t="s">
        <v>1893</v>
      </c>
      <c r="G1168" s="232" t="s">
        <v>1718</v>
      </c>
      <c r="H1168" s="233">
        <v>6</v>
      </c>
      <c r="I1168" s="234"/>
      <c r="J1168" s="235">
        <f>ROUND(I1168*H1168,2)</f>
        <v>0</v>
      </c>
      <c r="K1168" s="231" t="s">
        <v>525</v>
      </c>
      <c r="L1168" s="46"/>
      <c r="M1168" s="236" t="s">
        <v>1</v>
      </c>
      <c r="N1168" s="237" t="s">
        <v>48</v>
      </c>
      <c r="O1168" s="93"/>
      <c r="P1168" s="238">
        <f>O1168*H1168</f>
        <v>0</v>
      </c>
      <c r="Q1168" s="238">
        <v>0</v>
      </c>
      <c r="R1168" s="238">
        <f>Q1168*H1168</f>
        <v>0</v>
      </c>
      <c r="S1168" s="238">
        <v>0</v>
      </c>
      <c r="T1168" s="239">
        <f>S1168*H1168</f>
        <v>0</v>
      </c>
      <c r="U1168" s="40"/>
      <c r="V1168" s="40"/>
      <c r="W1168" s="40"/>
      <c r="X1168" s="40"/>
      <c r="Y1168" s="40"/>
      <c r="Z1168" s="40"/>
      <c r="AA1168" s="40"/>
      <c r="AB1168" s="40"/>
      <c r="AC1168" s="40"/>
      <c r="AD1168" s="40"/>
      <c r="AE1168" s="40"/>
      <c r="AR1168" s="240" t="s">
        <v>419</v>
      </c>
      <c r="AT1168" s="240" t="s">
        <v>358</v>
      </c>
      <c r="AU1168" s="240" t="s">
        <v>92</v>
      </c>
      <c r="AY1168" s="18" t="s">
        <v>355</v>
      </c>
      <c r="BE1168" s="241">
        <f>IF(N1168="základní",J1168,0)</f>
        <v>0</v>
      </c>
      <c r="BF1168" s="241">
        <f>IF(N1168="snížená",J1168,0)</f>
        <v>0</v>
      </c>
      <c r="BG1168" s="241">
        <f>IF(N1168="zákl. přenesená",J1168,0)</f>
        <v>0</v>
      </c>
      <c r="BH1168" s="241">
        <f>IF(N1168="sníž. přenesená",J1168,0)</f>
        <v>0</v>
      </c>
      <c r="BI1168" s="241">
        <f>IF(N1168="nulová",J1168,0)</f>
        <v>0</v>
      </c>
      <c r="BJ1168" s="18" t="s">
        <v>90</v>
      </c>
      <c r="BK1168" s="241">
        <f>ROUND(I1168*H1168,2)</f>
        <v>0</v>
      </c>
      <c r="BL1168" s="18" t="s">
        <v>419</v>
      </c>
      <c r="BM1168" s="240" t="s">
        <v>1894</v>
      </c>
    </row>
    <row r="1169" s="2" customFormat="1">
      <c r="A1169" s="40"/>
      <c r="B1169" s="41"/>
      <c r="C1169" s="42"/>
      <c r="D1169" s="242" t="s">
        <v>368</v>
      </c>
      <c r="E1169" s="42"/>
      <c r="F1169" s="243" t="s">
        <v>1763</v>
      </c>
      <c r="G1169" s="42"/>
      <c r="H1169" s="42"/>
      <c r="I1169" s="244"/>
      <c r="J1169" s="42"/>
      <c r="K1169" s="42"/>
      <c r="L1169" s="46"/>
      <c r="M1169" s="245"/>
      <c r="N1169" s="246"/>
      <c r="O1169" s="93"/>
      <c r="P1169" s="93"/>
      <c r="Q1169" s="93"/>
      <c r="R1169" s="93"/>
      <c r="S1169" s="93"/>
      <c r="T1169" s="94"/>
      <c r="U1169" s="40"/>
      <c r="V1169" s="40"/>
      <c r="W1169" s="40"/>
      <c r="X1169" s="40"/>
      <c r="Y1169" s="40"/>
      <c r="Z1169" s="40"/>
      <c r="AA1169" s="40"/>
      <c r="AB1169" s="40"/>
      <c r="AC1169" s="40"/>
      <c r="AD1169" s="40"/>
      <c r="AE1169" s="40"/>
      <c r="AT1169" s="18" t="s">
        <v>368</v>
      </c>
      <c r="AU1169" s="18" t="s">
        <v>92</v>
      </c>
    </row>
    <row r="1170" s="13" customFormat="1">
      <c r="A1170" s="13"/>
      <c r="B1170" s="252"/>
      <c r="C1170" s="253"/>
      <c r="D1170" s="242" t="s">
        <v>488</v>
      </c>
      <c r="E1170" s="254" t="s">
        <v>1</v>
      </c>
      <c r="F1170" s="255" t="s">
        <v>155</v>
      </c>
      <c r="G1170" s="253"/>
      <c r="H1170" s="256">
        <v>6</v>
      </c>
      <c r="I1170" s="257"/>
      <c r="J1170" s="253"/>
      <c r="K1170" s="253"/>
      <c r="L1170" s="258"/>
      <c r="M1170" s="259"/>
      <c r="N1170" s="260"/>
      <c r="O1170" s="260"/>
      <c r="P1170" s="260"/>
      <c r="Q1170" s="260"/>
      <c r="R1170" s="260"/>
      <c r="S1170" s="260"/>
      <c r="T1170" s="261"/>
      <c r="U1170" s="13"/>
      <c r="V1170" s="13"/>
      <c r="W1170" s="13"/>
      <c r="X1170" s="13"/>
      <c r="Y1170" s="13"/>
      <c r="Z1170" s="13"/>
      <c r="AA1170" s="13"/>
      <c r="AB1170" s="13"/>
      <c r="AC1170" s="13"/>
      <c r="AD1170" s="13"/>
      <c r="AE1170" s="13"/>
      <c r="AT1170" s="262" t="s">
        <v>488</v>
      </c>
      <c r="AU1170" s="262" t="s">
        <v>92</v>
      </c>
      <c r="AV1170" s="13" t="s">
        <v>92</v>
      </c>
      <c r="AW1170" s="13" t="s">
        <v>38</v>
      </c>
      <c r="AX1170" s="13" t="s">
        <v>83</v>
      </c>
      <c r="AY1170" s="262" t="s">
        <v>355</v>
      </c>
    </row>
    <row r="1171" s="14" customFormat="1">
      <c r="A1171" s="14"/>
      <c r="B1171" s="263"/>
      <c r="C1171" s="264"/>
      <c r="D1171" s="242" t="s">
        <v>488</v>
      </c>
      <c r="E1171" s="265" t="s">
        <v>1</v>
      </c>
      <c r="F1171" s="266" t="s">
        <v>490</v>
      </c>
      <c r="G1171" s="264"/>
      <c r="H1171" s="267">
        <v>6</v>
      </c>
      <c r="I1171" s="268"/>
      <c r="J1171" s="264"/>
      <c r="K1171" s="264"/>
      <c r="L1171" s="269"/>
      <c r="M1171" s="270"/>
      <c r="N1171" s="271"/>
      <c r="O1171" s="271"/>
      <c r="P1171" s="271"/>
      <c r="Q1171" s="271"/>
      <c r="R1171" s="271"/>
      <c r="S1171" s="271"/>
      <c r="T1171" s="272"/>
      <c r="U1171" s="14"/>
      <c r="V1171" s="14"/>
      <c r="W1171" s="14"/>
      <c r="X1171" s="14"/>
      <c r="Y1171" s="14"/>
      <c r="Z1171" s="14"/>
      <c r="AA1171" s="14"/>
      <c r="AB1171" s="14"/>
      <c r="AC1171" s="14"/>
      <c r="AD1171" s="14"/>
      <c r="AE1171" s="14"/>
      <c r="AT1171" s="273" t="s">
        <v>488</v>
      </c>
      <c r="AU1171" s="273" t="s">
        <v>92</v>
      </c>
      <c r="AV1171" s="14" t="s">
        <v>144</v>
      </c>
      <c r="AW1171" s="14" t="s">
        <v>38</v>
      </c>
      <c r="AX1171" s="14" t="s">
        <v>90</v>
      </c>
      <c r="AY1171" s="273" t="s">
        <v>355</v>
      </c>
    </row>
    <row r="1172" s="2" customFormat="1" ht="16.5" customHeight="1">
      <c r="A1172" s="40"/>
      <c r="B1172" s="41"/>
      <c r="C1172" s="229" t="s">
        <v>1895</v>
      </c>
      <c r="D1172" s="229" t="s">
        <v>358</v>
      </c>
      <c r="E1172" s="230" t="s">
        <v>1896</v>
      </c>
      <c r="F1172" s="231" t="s">
        <v>1897</v>
      </c>
      <c r="G1172" s="232" t="s">
        <v>1718</v>
      </c>
      <c r="H1172" s="233">
        <v>1</v>
      </c>
      <c r="I1172" s="234"/>
      <c r="J1172" s="235">
        <f>ROUND(I1172*H1172,2)</f>
        <v>0</v>
      </c>
      <c r="K1172" s="231" t="s">
        <v>525</v>
      </c>
      <c r="L1172" s="46"/>
      <c r="M1172" s="236" t="s">
        <v>1</v>
      </c>
      <c r="N1172" s="237" t="s">
        <v>48</v>
      </c>
      <c r="O1172" s="93"/>
      <c r="P1172" s="238">
        <f>O1172*H1172</f>
        <v>0</v>
      </c>
      <c r="Q1172" s="238">
        <v>0</v>
      </c>
      <c r="R1172" s="238">
        <f>Q1172*H1172</f>
        <v>0</v>
      </c>
      <c r="S1172" s="238">
        <v>0</v>
      </c>
      <c r="T1172" s="239">
        <f>S1172*H1172</f>
        <v>0</v>
      </c>
      <c r="U1172" s="40"/>
      <c r="V1172" s="40"/>
      <c r="W1172" s="40"/>
      <c r="X1172" s="40"/>
      <c r="Y1172" s="40"/>
      <c r="Z1172" s="40"/>
      <c r="AA1172" s="40"/>
      <c r="AB1172" s="40"/>
      <c r="AC1172" s="40"/>
      <c r="AD1172" s="40"/>
      <c r="AE1172" s="40"/>
      <c r="AR1172" s="240" t="s">
        <v>419</v>
      </c>
      <c r="AT1172" s="240" t="s">
        <v>358</v>
      </c>
      <c r="AU1172" s="240" t="s">
        <v>92</v>
      </c>
      <c r="AY1172" s="18" t="s">
        <v>355</v>
      </c>
      <c r="BE1172" s="241">
        <f>IF(N1172="základní",J1172,0)</f>
        <v>0</v>
      </c>
      <c r="BF1172" s="241">
        <f>IF(N1172="snížená",J1172,0)</f>
        <v>0</v>
      </c>
      <c r="BG1172" s="241">
        <f>IF(N1172="zákl. přenesená",J1172,0)</f>
        <v>0</v>
      </c>
      <c r="BH1172" s="241">
        <f>IF(N1172="sníž. přenesená",J1172,0)</f>
        <v>0</v>
      </c>
      <c r="BI1172" s="241">
        <f>IF(N1172="nulová",J1172,0)</f>
        <v>0</v>
      </c>
      <c r="BJ1172" s="18" t="s">
        <v>90</v>
      </c>
      <c r="BK1172" s="241">
        <f>ROUND(I1172*H1172,2)</f>
        <v>0</v>
      </c>
      <c r="BL1172" s="18" t="s">
        <v>419</v>
      </c>
      <c r="BM1172" s="240" t="s">
        <v>1898</v>
      </c>
    </row>
    <row r="1173" s="2" customFormat="1">
      <c r="A1173" s="40"/>
      <c r="B1173" s="41"/>
      <c r="C1173" s="42"/>
      <c r="D1173" s="242" t="s">
        <v>368</v>
      </c>
      <c r="E1173" s="42"/>
      <c r="F1173" s="243" t="s">
        <v>1899</v>
      </c>
      <c r="G1173" s="42"/>
      <c r="H1173" s="42"/>
      <c r="I1173" s="244"/>
      <c r="J1173" s="42"/>
      <c r="K1173" s="42"/>
      <c r="L1173" s="46"/>
      <c r="M1173" s="245"/>
      <c r="N1173" s="246"/>
      <c r="O1173" s="93"/>
      <c r="P1173" s="93"/>
      <c r="Q1173" s="93"/>
      <c r="R1173" s="93"/>
      <c r="S1173" s="93"/>
      <c r="T1173" s="94"/>
      <c r="U1173" s="40"/>
      <c r="V1173" s="40"/>
      <c r="W1173" s="40"/>
      <c r="X1173" s="40"/>
      <c r="Y1173" s="40"/>
      <c r="Z1173" s="40"/>
      <c r="AA1173" s="40"/>
      <c r="AB1173" s="40"/>
      <c r="AC1173" s="40"/>
      <c r="AD1173" s="40"/>
      <c r="AE1173" s="40"/>
      <c r="AT1173" s="18" t="s">
        <v>368</v>
      </c>
      <c r="AU1173" s="18" t="s">
        <v>92</v>
      </c>
    </row>
    <row r="1174" s="2" customFormat="1" ht="16.5" customHeight="1">
      <c r="A1174" s="40"/>
      <c r="B1174" s="41"/>
      <c r="C1174" s="229" t="s">
        <v>1900</v>
      </c>
      <c r="D1174" s="229" t="s">
        <v>358</v>
      </c>
      <c r="E1174" s="230" t="s">
        <v>1901</v>
      </c>
      <c r="F1174" s="231" t="s">
        <v>1902</v>
      </c>
      <c r="G1174" s="232" t="s">
        <v>1718</v>
      </c>
      <c r="H1174" s="233">
        <v>3</v>
      </c>
      <c r="I1174" s="234"/>
      <c r="J1174" s="235">
        <f>ROUND(I1174*H1174,2)</f>
        <v>0</v>
      </c>
      <c r="K1174" s="231" t="s">
        <v>525</v>
      </c>
      <c r="L1174" s="46"/>
      <c r="M1174" s="236" t="s">
        <v>1</v>
      </c>
      <c r="N1174" s="237" t="s">
        <v>48</v>
      </c>
      <c r="O1174" s="93"/>
      <c r="P1174" s="238">
        <f>O1174*H1174</f>
        <v>0</v>
      </c>
      <c r="Q1174" s="238">
        <v>0</v>
      </c>
      <c r="R1174" s="238">
        <f>Q1174*H1174</f>
        <v>0</v>
      </c>
      <c r="S1174" s="238">
        <v>0</v>
      </c>
      <c r="T1174" s="239">
        <f>S1174*H1174</f>
        <v>0</v>
      </c>
      <c r="U1174" s="40"/>
      <c r="V1174" s="40"/>
      <c r="W1174" s="40"/>
      <c r="X1174" s="40"/>
      <c r="Y1174" s="40"/>
      <c r="Z1174" s="40"/>
      <c r="AA1174" s="40"/>
      <c r="AB1174" s="40"/>
      <c r="AC1174" s="40"/>
      <c r="AD1174" s="40"/>
      <c r="AE1174" s="40"/>
      <c r="AR1174" s="240" t="s">
        <v>419</v>
      </c>
      <c r="AT1174" s="240" t="s">
        <v>358</v>
      </c>
      <c r="AU1174" s="240" t="s">
        <v>92</v>
      </c>
      <c r="AY1174" s="18" t="s">
        <v>355</v>
      </c>
      <c r="BE1174" s="241">
        <f>IF(N1174="základní",J1174,0)</f>
        <v>0</v>
      </c>
      <c r="BF1174" s="241">
        <f>IF(N1174="snížená",J1174,0)</f>
        <v>0</v>
      </c>
      <c r="BG1174" s="241">
        <f>IF(N1174="zákl. přenesená",J1174,0)</f>
        <v>0</v>
      </c>
      <c r="BH1174" s="241">
        <f>IF(N1174="sníž. přenesená",J1174,0)</f>
        <v>0</v>
      </c>
      <c r="BI1174" s="241">
        <f>IF(N1174="nulová",J1174,0)</f>
        <v>0</v>
      </c>
      <c r="BJ1174" s="18" t="s">
        <v>90</v>
      </c>
      <c r="BK1174" s="241">
        <f>ROUND(I1174*H1174,2)</f>
        <v>0</v>
      </c>
      <c r="BL1174" s="18" t="s">
        <v>419</v>
      </c>
      <c r="BM1174" s="240" t="s">
        <v>1903</v>
      </c>
    </row>
    <row r="1175" s="2" customFormat="1">
      <c r="A1175" s="40"/>
      <c r="B1175" s="41"/>
      <c r="C1175" s="42"/>
      <c r="D1175" s="242" t="s">
        <v>368</v>
      </c>
      <c r="E1175" s="42"/>
      <c r="F1175" s="243" t="s">
        <v>1899</v>
      </c>
      <c r="G1175" s="42"/>
      <c r="H1175" s="42"/>
      <c r="I1175" s="244"/>
      <c r="J1175" s="42"/>
      <c r="K1175" s="42"/>
      <c r="L1175" s="46"/>
      <c r="M1175" s="245"/>
      <c r="N1175" s="246"/>
      <c r="O1175" s="93"/>
      <c r="P1175" s="93"/>
      <c r="Q1175" s="93"/>
      <c r="R1175" s="93"/>
      <c r="S1175" s="93"/>
      <c r="T1175" s="94"/>
      <c r="U1175" s="40"/>
      <c r="V1175" s="40"/>
      <c r="W1175" s="40"/>
      <c r="X1175" s="40"/>
      <c r="Y1175" s="40"/>
      <c r="Z1175" s="40"/>
      <c r="AA1175" s="40"/>
      <c r="AB1175" s="40"/>
      <c r="AC1175" s="40"/>
      <c r="AD1175" s="40"/>
      <c r="AE1175" s="40"/>
      <c r="AT1175" s="18" t="s">
        <v>368</v>
      </c>
      <c r="AU1175" s="18" t="s">
        <v>92</v>
      </c>
    </row>
    <row r="1176" s="13" customFormat="1">
      <c r="A1176" s="13"/>
      <c r="B1176" s="252"/>
      <c r="C1176" s="253"/>
      <c r="D1176" s="242" t="s">
        <v>488</v>
      </c>
      <c r="E1176" s="254" t="s">
        <v>1</v>
      </c>
      <c r="F1176" s="255" t="s">
        <v>102</v>
      </c>
      <c r="G1176" s="253"/>
      <c r="H1176" s="256">
        <v>3</v>
      </c>
      <c r="I1176" s="257"/>
      <c r="J1176" s="253"/>
      <c r="K1176" s="253"/>
      <c r="L1176" s="258"/>
      <c r="M1176" s="259"/>
      <c r="N1176" s="260"/>
      <c r="O1176" s="260"/>
      <c r="P1176" s="260"/>
      <c r="Q1176" s="260"/>
      <c r="R1176" s="260"/>
      <c r="S1176" s="260"/>
      <c r="T1176" s="261"/>
      <c r="U1176" s="13"/>
      <c r="V1176" s="13"/>
      <c r="W1176" s="13"/>
      <c r="X1176" s="13"/>
      <c r="Y1176" s="13"/>
      <c r="Z1176" s="13"/>
      <c r="AA1176" s="13"/>
      <c r="AB1176" s="13"/>
      <c r="AC1176" s="13"/>
      <c r="AD1176" s="13"/>
      <c r="AE1176" s="13"/>
      <c r="AT1176" s="262" t="s">
        <v>488</v>
      </c>
      <c r="AU1176" s="262" t="s">
        <v>92</v>
      </c>
      <c r="AV1176" s="13" t="s">
        <v>92</v>
      </c>
      <c r="AW1176" s="13" t="s">
        <v>38</v>
      </c>
      <c r="AX1176" s="13" t="s">
        <v>83</v>
      </c>
      <c r="AY1176" s="262" t="s">
        <v>355</v>
      </c>
    </row>
    <row r="1177" s="14" customFormat="1">
      <c r="A1177" s="14"/>
      <c r="B1177" s="263"/>
      <c r="C1177" s="264"/>
      <c r="D1177" s="242" t="s">
        <v>488</v>
      </c>
      <c r="E1177" s="265" t="s">
        <v>1</v>
      </c>
      <c r="F1177" s="266" t="s">
        <v>490</v>
      </c>
      <c r="G1177" s="264"/>
      <c r="H1177" s="267">
        <v>3</v>
      </c>
      <c r="I1177" s="268"/>
      <c r="J1177" s="264"/>
      <c r="K1177" s="264"/>
      <c r="L1177" s="269"/>
      <c r="M1177" s="270"/>
      <c r="N1177" s="271"/>
      <c r="O1177" s="271"/>
      <c r="P1177" s="271"/>
      <c r="Q1177" s="271"/>
      <c r="R1177" s="271"/>
      <c r="S1177" s="271"/>
      <c r="T1177" s="272"/>
      <c r="U1177" s="14"/>
      <c r="V1177" s="14"/>
      <c r="W1177" s="14"/>
      <c r="X1177" s="14"/>
      <c r="Y1177" s="14"/>
      <c r="Z1177" s="14"/>
      <c r="AA1177" s="14"/>
      <c r="AB1177" s="14"/>
      <c r="AC1177" s="14"/>
      <c r="AD1177" s="14"/>
      <c r="AE1177" s="14"/>
      <c r="AT1177" s="273" t="s">
        <v>488</v>
      </c>
      <c r="AU1177" s="273" t="s">
        <v>92</v>
      </c>
      <c r="AV1177" s="14" t="s">
        <v>144</v>
      </c>
      <c r="AW1177" s="14" t="s">
        <v>38</v>
      </c>
      <c r="AX1177" s="14" t="s">
        <v>90</v>
      </c>
      <c r="AY1177" s="273" t="s">
        <v>355</v>
      </c>
    </row>
    <row r="1178" s="2" customFormat="1" ht="16.5" customHeight="1">
      <c r="A1178" s="40"/>
      <c r="B1178" s="41"/>
      <c r="C1178" s="229" t="s">
        <v>1904</v>
      </c>
      <c r="D1178" s="229" t="s">
        <v>358</v>
      </c>
      <c r="E1178" s="230" t="s">
        <v>1905</v>
      </c>
      <c r="F1178" s="231" t="s">
        <v>1906</v>
      </c>
      <c r="G1178" s="232" t="s">
        <v>1718</v>
      </c>
      <c r="H1178" s="233">
        <v>1</v>
      </c>
      <c r="I1178" s="234"/>
      <c r="J1178" s="235">
        <f>ROUND(I1178*H1178,2)</f>
        <v>0</v>
      </c>
      <c r="K1178" s="231" t="s">
        <v>525</v>
      </c>
      <c r="L1178" s="46"/>
      <c r="M1178" s="236" t="s">
        <v>1</v>
      </c>
      <c r="N1178" s="237" t="s">
        <v>48</v>
      </c>
      <c r="O1178" s="93"/>
      <c r="P1178" s="238">
        <f>O1178*H1178</f>
        <v>0</v>
      </c>
      <c r="Q1178" s="238">
        <v>0</v>
      </c>
      <c r="R1178" s="238">
        <f>Q1178*H1178</f>
        <v>0</v>
      </c>
      <c r="S1178" s="238">
        <v>0</v>
      </c>
      <c r="T1178" s="239">
        <f>S1178*H1178</f>
        <v>0</v>
      </c>
      <c r="U1178" s="40"/>
      <c r="V1178" s="40"/>
      <c r="W1178" s="40"/>
      <c r="X1178" s="40"/>
      <c r="Y1178" s="40"/>
      <c r="Z1178" s="40"/>
      <c r="AA1178" s="40"/>
      <c r="AB1178" s="40"/>
      <c r="AC1178" s="40"/>
      <c r="AD1178" s="40"/>
      <c r="AE1178" s="40"/>
      <c r="AR1178" s="240" t="s">
        <v>419</v>
      </c>
      <c r="AT1178" s="240" t="s">
        <v>358</v>
      </c>
      <c r="AU1178" s="240" t="s">
        <v>92</v>
      </c>
      <c r="AY1178" s="18" t="s">
        <v>355</v>
      </c>
      <c r="BE1178" s="241">
        <f>IF(N1178="základní",J1178,0)</f>
        <v>0</v>
      </c>
      <c r="BF1178" s="241">
        <f>IF(N1178="snížená",J1178,0)</f>
        <v>0</v>
      </c>
      <c r="BG1178" s="241">
        <f>IF(N1178="zákl. přenesená",J1178,0)</f>
        <v>0</v>
      </c>
      <c r="BH1178" s="241">
        <f>IF(N1178="sníž. přenesená",J1178,0)</f>
        <v>0</v>
      </c>
      <c r="BI1178" s="241">
        <f>IF(N1178="nulová",J1178,0)</f>
        <v>0</v>
      </c>
      <c r="BJ1178" s="18" t="s">
        <v>90</v>
      </c>
      <c r="BK1178" s="241">
        <f>ROUND(I1178*H1178,2)</f>
        <v>0</v>
      </c>
      <c r="BL1178" s="18" t="s">
        <v>419</v>
      </c>
      <c r="BM1178" s="240" t="s">
        <v>1907</v>
      </c>
    </row>
    <row r="1179" s="2" customFormat="1">
      <c r="A1179" s="40"/>
      <c r="B1179" s="41"/>
      <c r="C1179" s="42"/>
      <c r="D1179" s="242" t="s">
        <v>368</v>
      </c>
      <c r="E1179" s="42"/>
      <c r="F1179" s="243" t="s">
        <v>1899</v>
      </c>
      <c r="G1179" s="42"/>
      <c r="H1179" s="42"/>
      <c r="I1179" s="244"/>
      <c r="J1179" s="42"/>
      <c r="K1179" s="42"/>
      <c r="L1179" s="46"/>
      <c r="M1179" s="245"/>
      <c r="N1179" s="246"/>
      <c r="O1179" s="93"/>
      <c r="P1179" s="93"/>
      <c r="Q1179" s="93"/>
      <c r="R1179" s="93"/>
      <c r="S1179" s="93"/>
      <c r="T1179" s="94"/>
      <c r="U1179" s="40"/>
      <c r="V1179" s="40"/>
      <c r="W1179" s="40"/>
      <c r="X1179" s="40"/>
      <c r="Y1179" s="40"/>
      <c r="Z1179" s="40"/>
      <c r="AA1179" s="40"/>
      <c r="AB1179" s="40"/>
      <c r="AC1179" s="40"/>
      <c r="AD1179" s="40"/>
      <c r="AE1179" s="40"/>
      <c r="AT1179" s="18" t="s">
        <v>368</v>
      </c>
      <c r="AU1179" s="18" t="s">
        <v>92</v>
      </c>
    </row>
    <row r="1180" s="2" customFormat="1" ht="16.5" customHeight="1">
      <c r="A1180" s="40"/>
      <c r="B1180" s="41"/>
      <c r="C1180" s="229" t="s">
        <v>1908</v>
      </c>
      <c r="D1180" s="229" t="s">
        <v>358</v>
      </c>
      <c r="E1180" s="230" t="s">
        <v>1909</v>
      </c>
      <c r="F1180" s="231" t="s">
        <v>1910</v>
      </c>
      <c r="G1180" s="232" t="s">
        <v>1718</v>
      </c>
      <c r="H1180" s="233">
        <v>1</v>
      </c>
      <c r="I1180" s="234"/>
      <c r="J1180" s="235">
        <f>ROUND(I1180*H1180,2)</f>
        <v>0</v>
      </c>
      <c r="K1180" s="231" t="s">
        <v>525</v>
      </c>
      <c r="L1180" s="46"/>
      <c r="M1180" s="236" t="s">
        <v>1</v>
      </c>
      <c r="N1180" s="237" t="s">
        <v>48</v>
      </c>
      <c r="O1180" s="93"/>
      <c r="P1180" s="238">
        <f>O1180*H1180</f>
        <v>0</v>
      </c>
      <c r="Q1180" s="238">
        <v>0</v>
      </c>
      <c r="R1180" s="238">
        <f>Q1180*H1180</f>
        <v>0</v>
      </c>
      <c r="S1180" s="238">
        <v>0</v>
      </c>
      <c r="T1180" s="239">
        <f>S1180*H1180</f>
        <v>0</v>
      </c>
      <c r="U1180" s="40"/>
      <c r="V1180" s="40"/>
      <c r="W1180" s="40"/>
      <c r="X1180" s="40"/>
      <c r="Y1180" s="40"/>
      <c r="Z1180" s="40"/>
      <c r="AA1180" s="40"/>
      <c r="AB1180" s="40"/>
      <c r="AC1180" s="40"/>
      <c r="AD1180" s="40"/>
      <c r="AE1180" s="40"/>
      <c r="AR1180" s="240" t="s">
        <v>419</v>
      </c>
      <c r="AT1180" s="240" t="s">
        <v>358</v>
      </c>
      <c r="AU1180" s="240" t="s">
        <v>92</v>
      </c>
      <c r="AY1180" s="18" t="s">
        <v>355</v>
      </c>
      <c r="BE1180" s="241">
        <f>IF(N1180="základní",J1180,0)</f>
        <v>0</v>
      </c>
      <c r="BF1180" s="241">
        <f>IF(N1180="snížená",J1180,0)</f>
        <v>0</v>
      </c>
      <c r="BG1180" s="241">
        <f>IF(N1180="zákl. přenesená",J1180,0)</f>
        <v>0</v>
      </c>
      <c r="BH1180" s="241">
        <f>IF(N1180="sníž. přenesená",J1180,0)</f>
        <v>0</v>
      </c>
      <c r="BI1180" s="241">
        <f>IF(N1180="nulová",J1180,0)</f>
        <v>0</v>
      </c>
      <c r="BJ1180" s="18" t="s">
        <v>90</v>
      </c>
      <c r="BK1180" s="241">
        <f>ROUND(I1180*H1180,2)</f>
        <v>0</v>
      </c>
      <c r="BL1180" s="18" t="s">
        <v>419</v>
      </c>
      <c r="BM1180" s="240" t="s">
        <v>1911</v>
      </c>
    </row>
    <row r="1181" s="2" customFormat="1">
      <c r="A1181" s="40"/>
      <c r="B1181" s="41"/>
      <c r="C1181" s="42"/>
      <c r="D1181" s="242" t="s">
        <v>368</v>
      </c>
      <c r="E1181" s="42"/>
      <c r="F1181" s="243" t="s">
        <v>1899</v>
      </c>
      <c r="G1181" s="42"/>
      <c r="H1181" s="42"/>
      <c r="I1181" s="244"/>
      <c r="J1181" s="42"/>
      <c r="K1181" s="42"/>
      <c r="L1181" s="46"/>
      <c r="M1181" s="245"/>
      <c r="N1181" s="246"/>
      <c r="O1181" s="93"/>
      <c r="P1181" s="93"/>
      <c r="Q1181" s="93"/>
      <c r="R1181" s="93"/>
      <c r="S1181" s="93"/>
      <c r="T1181" s="94"/>
      <c r="U1181" s="40"/>
      <c r="V1181" s="40"/>
      <c r="W1181" s="40"/>
      <c r="X1181" s="40"/>
      <c r="Y1181" s="40"/>
      <c r="Z1181" s="40"/>
      <c r="AA1181" s="40"/>
      <c r="AB1181" s="40"/>
      <c r="AC1181" s="40"/>
      <c r="AD1181" s="40"/>
      <c r="AE1181" s="40"/>
      <c r="AT1181" s="18" t="s">
        <v>368</v>
      </c>
      <c r="AU1181" s="18" t="s">
        <v>92</v>
      </c>
    </row>
    <row r="1182" s="13" customFormat="1">
      <c r="A1182" s="13"/>
      <c r="B1182" s="252"/>
      <c r="C1182" s="253"/>
      <c r="D1182" s="242" t="s">
        <v>488</v>
      </c>
      <c r="E1182" s="254" t="s">
        <v>1</v>
      </c>
      <c r="F1182" s="255" t="s">
        <v>90</v>
      </c>
      <c r="G1182" s="253"/>
      <c r="H1182" s="256">
        <v>1</v>
      </c>
      <c r="I1182" s="257"/>
      <c r="J1182" s="253"/>
      <c r="K1182" s="253"/>
      <c r="L1182" s="258"/>
      <c r="M1182" s="259"/>
      <c r="N1182" s="260"/>
      <c r="O1182" s="260"/>
      <c r="P1182" s="260"/>
      <c r="Q1182" s="260"/>
      <c r="R1182" s="260"/>
      <c r="S1182" s="260"/>
      <c r="T1182" s="261"/>
      <c r="U1182" s="13"/>
      <c r="V1182" s="13"/>
      <c r="W1182" s="13"/>
      <c r="X1182" s="13"/>
      <c r="Y1182" s="13"/>
      <c r="Z1182" s="13"/>
      <c r="AA1182" s="13"/>
      <c r="AB1182" s="13"/>
      <c r="AC1182" s="13"/>
      <c r="AD1182" s="13"/>
      <c r="AE1182" s="13"/>
      <c r="AT1182" s="262" t="s">
        <v>488</v>
      </c>
      <c r="AU1182" s="262" t="s">
        <v>92</v>
      </c>
      <c r="AV1182" s="13" t="s">
        <v>92</v>
      </c>
      <c r="AW1182" s="13" t="s">
        <v>38</v>
      </c>
      <c r="AX1182" s="13" t="s">
        <v>83</v>
      </c>
      <c r="AY1182" s="262" t="s">
        <v>355</v>
      </c>
    </row>
    <row r="1183" s="14" customFormat="1">
      <c r="A1183" s="14"/>
      <c r="B1183" s="263"/>
      <c r="C1183" s="264"/>
      <c r="D1183" s="242" t="s">
        <v>488</v>
      </c>
      <c r="E1183" s="265" t="s">
        <v>1</v>
      </c>
      <c r="F1183" s="266" t="s">
        <v>490</v>
      </c>
      <c r="G1183" s="264"/>
      <c r="H1183" s="267">
        <v>1</v>
      </c>
      <c r="I1183" s="268"/>
      <c r="J1183" s="264"/>
      <c r="K1183" s="264"/>
      <c r="L1183" s="269"/>
      <c r="M1183" s="270"/>
      <c r="N1183" s="271"/>
      <c r="O1183" s="271"/>
      <c r="P1183" s="271"/>
      <c r="Q1183" s="271"/>
      <c r="R1183" s="271"/>
      <c r="S1183" s="271"/>
      <c r="T1183" s="272"/>
      <c r="U1183" s="14"/>
      <c r="V1183" s="14"/>
      <c r="W1183" s="14"/>
      <c r="X1183" s="14"/>
      <c r="Y1183" s="14"/>
      <c r="Z1183" s="14"/>
      <c r="AA1183" s="14"/>
      <c r="AB1183" s="14"/>
      <c r="AC1183" s="14"/>
      <c r="AD1183" s="14"/>
      <c r="AE1183" s="14"/>
      <c r="AT1183" s="273" t="s">
        <v>488</v>
      </c>
      <c r="AU1183" s="273" t="s">
        <v>92</v>
      </c>
      <c r="AV1183" s="14" t="s">
        <v>144</v>
      </c>
      <c r="AW1183" s="14" t="s">
        <v>38</v>
      </c>
      <c r="AX1183" s="14" t="s">
        <v>90</v>
      </c>
      <c r="AY1183" s="273" t="s">
        <v>355</v>
      </c>
    </row>
    <row r="1184" s="2" customFormat="1" ht="16.5" customHeight="1">
      <c r="A1184" s="40"/>
      <c r="B1184" s="41"/>
      <c r="C1184" s="229" t="s">
        <v>1912</v>
      </c>
      <c r="D1184" s="229" t="s">
        <v>358</v>
      </c>
      <c r="E1184" s="230" t="s">
        <v>1913</v>
      </c>
      <c r="F1184" s="231" t="s">
        <v>1914</v>
      </c>
      <c r="G1184" s="232" t="s">
        <v>1718</v>
      </c>
      <c r="H1184" s="233">
        <v>1</v>
      </c>
      <c r="I1184" s="234"/>
      <c r="J1184" s="235">
        <f>ROUND(I1184*H1184,2)</f>
        <v>0</v>
      </c>
      <c r="K1184" s="231" t="s">
        <v>525</v>
      </c>
      <c r="L1184" s="46"/>
      <c r="M1184" s="236" t="s">
        <v>1</v>
      </c>
      <c r="N1184" s="237" t="s">
        <v>48</v>
      </c>
      <c r="O1184" s="93"/>
      <c r="P1184" s="238">
        <f>O1184*H1184</f>
        <v>0</v>
      </c>
      <c r="Q1184" s="238">
        <v>0</v>
      </c>
      <c r="R1184" s="238">
        <f>Q1184*H1184</f>
        <v>0</v>
      </c>
      <c r="S1184" s="238">
        <v>0</v>
      </c>
      <c r="T1184" s="239">
        <f>S1184*H1184</f>
        <v>0</v>
      </c>
      <c r="U1184" s="40"/>
      <c r="V1184" s="40"/>
      <c r="W1184" s="40"/>
      <c r="X1184" s="40"/>
      <c r="Y1184" s="40"/>
      <c r="Z1184" s="40"/>
      <c r="AA1184" s="40"/>
      <c r="AB1184" s="40"/>
      <c r="AC1184" s="40"/>
      <c r="AD1184" s="40"/>
      <c r="AE1184" s="40"/>
      <c r="AR1184" s="240" t="s">
        <v>419</v>
      </c>
      <c r="AT1184" s="240" t="s">
        <v>358</v>
      </c>
      <c r="AU1184" s="240" t="s">
        <v>92</v>
      </c>
      <c r="AY1184" s="18" t="s">
        <v>355</v>
      </c>
      <c r="BE1184" s="241">
        <f>IF(N1184="základní",J1184,0)</f>
        <v>0</v>
      </c>
      <c r="BF1184" s="241">
        <f>IF(N1184="snížená",J1184,0)</f>
        <v>0</v>
      </c>
      <c r="BG1184" s="241">
        <f>IF(N1184="zákl. přenesená",J1184,0)</f>
        <v>0</v>
      </c>
      <c r="BH1184" s="241">
        <f>IF(N1184="sníž. přenesená",J1184,0)</f>
        <v>0</v>
      </c>
      <c r="BI1184" s="241">
        <f>IF(N1184="nulová",J1184,0)</f>
        <v>0</v>
      </c>
      <c r="BJ1184" s="18" t="s">
        <v>90</v>
      </c>
      <c r="BK1184" s="241">
        <f>ROUND(I1184*H1184,2)</f>
        <v>0</v>
      </c>
      <c r="BL1184" s="18" t="s">
        <v>419</v>
      </c>
      <c r="BM1184" s="240" t="s">
        <v>1915</v>
      </c>
    </row>
    <row r="1185" s="2" customFormat="1">
      <c r="A1185" s="40"/>
      <c r="B1185" s="41"/>
      <c r="C1185" s="42"/>
      <c r="D1185" s="242" t="s">
        <v>368</v>
      </c>
      <c r="E1185" s="42"/>
      <c r="F1185" s="243" t="s">
        <v>1899</v>
      </c>
      <c r="G1185" s="42"/>
      <c r="H1185" s="42"/>
      <c r="I1185" s="244"/>
      <c r="J1185" s="42"/>
      <c r="K1185" s="42"/>
      <c r="L1185" s="46"/>
      <c r="M1185" s="245"/>
      <c r="N1185" s="246"/>
      <c r="O1185" s="93"/>
      <c r="P1185" s="93"/>
      <c r="Q1185" s="93"/>
      <c r="R1185" s="93"/>
      <c r="S1185" s="93"/>
      <c r="T1185" s="94"/>
      <c r="U1185" s="40"/>
      <c r="V1185" s="40"/>
      <c r="W1185" s="40"/>
      <c r="X1185" s="40"/>
      <c r="Y1185" s="40"/>
      <c r="Z1185" s="40"/>
      <c r="AA1185" s="40"/>
      <c r="AB1185" s="40"/>
      <c r="AC1185" s="40"/>
      <c r="AD1185" s="40"/>
      <c r="AE1185" s="40"/>
      <c r="AT1185" s="18" t="s">
        <v>368</v>
      </c>
      <c r="AU1185" s="18" t="s">
        <v>92</v>
      </c>
    </row>
    <row r="1186" s="2" customFormat="1" ht="16.5" customHeight="1">
      <c r="A1186" s="40"/>
      <c r="B1186" s="41"/>
      <c r="C1186" s="229" t="s">
        <v>1916</v>
      </c>
      <c r="D1186" s="229" t="s">
        <v>358</v>
      </c>
      <c r="E1186" s="230" t="s">
        <v>1917</v>
      </c>
      <c r="F1186" s="231" t="s">
        <v>1918</v>
      </c>
      <c r="G1186" s="232" t="s">
        <v>1718</v>
      </c>
      <c r="H1186" s="233">
        <v>1</v>
      </c>
      <c r="I1186" s="234"/>
      <c r="J1186" s="235">
        <f>ROUND(I1186*H1186,2)</f>
        <v>0</v>
      </c>
      <c r="K1186" s="231" t="s">
        <v>525</v>
      </c>
      <c r="L1186" s="46"/>
      <c r="M1186" s="236" t="s">
        <v>1</v>
      </c>
      <c r="N1186" s="237" t="s">
        <v>48</v>
      </c>
      <c r="O1186" s="93"/>
      <c r="P1186" s="238">
        <f>O1186*H1186</f>
        <v>0</v>
      </c>
      <c r="Q1186" s="238">
        <v>0</v>
      </c>
      <c r="R1186" s="238">
        <f>Q1186*H1186</f>
        <v>0</v>
      </c>
      <c r="S1186" s="238">
        <v>0</v>
      </c>
      <c r="T1186" s="239">
        <f>S1186*H1186</f>
        <v>0</v>
      </c>
      <c r="U1186" s="40"/>
      <c r="V1186" s="40"/>
      <c r="W1186" s="40"/>
      <c r="X1186" s="40"/>
      <c r="Y1186" s="40"/>
      <c r="Z1186" s="40"/>
      <c r="AA1186" s="40"/>
      <c r="AB1186" s="40"/>
      <c r="AC1186" s="40"/>
      <c r="AD1186" s="40"/>
      <c r="AE1186" s="40"/>
      <c r="AR1186" s="240" t="s">
        <v>419</v>
      </c>
      <c r="AT1186" s="240" t="s">
        <v>358</v>
      </c>
      <c r="AU1186" s="240" t="s">
        <v>92</v>
      </c>
      <c r="AY1186" s="18" t="s">
        <v>355</v>
      </c>
      <c r="BE1186" s="241">
        <f>IF(N1186="základní",J1186,0)</f>
        <v>0</v>
      </c>
      <c r="BF1186" s="241">
        <f>IF(N1186="snížená",J1186,0)</f>
        <v>0</v>
      </c>
      <c r="BG1186" s="241">
        <f>IF(N1186="zákl. přenesená",J1186,0)</f>
        <v>0</v>
      </c>
      <c r="BH1186" s="241">
        <f>IF(N1186="sníž. přenesená",J1186,0)</f>
        <v>0</v>
      </c>
      <c r="BI1186" s="241">
        <f>IF(N1186="nulová",J1186,0)</f>
        <v>0</v>
      </c>
      <c r="BJ1186" s="18" t="s">
        <v>90</v>
      </c>
      <c r="BK1186" s="241">
        <f>ROUND(I1186*H1186,2)</f>
        <v>0</v>
      </c>
      <c r="BL1186" s="18" t="s">
        <v>419</v>
      </c>
      <c r="BM1186" s="240" t="s">
        <v>1919</v>
      </c>
    </row>
    <row r="1187" s="2" customFormat="1">
      <c r="A1187" s="40"/>
      <c r="B1187" s="41"/>
      <c r="C1187" s="42"/>
      <c r="D1187" s="242" t="s">
        <v>368</v>
      </c>
      <c r="E1187" s="42"/>
      <c r="F1187" s="243" t="s">
        <v>1899</v>
      </c>
      <c r="G1187" s="42"/>
      <c r="H1187" s="42"/>
      <c r="I1187" s="244"/>
      <c r="J1187" s="42"/>
      <c r="K1187" s="42"/>
      <c r="L1187" s="46"/>
      <c r="M1187" s="245"/>
      <c r="N1187" s="246"/>
      <c r="O1187" s="93"/>
      <c r="P1187" s="93"/>
      <c r="Q1187" s="93"/>
      <c r="R1187" s="93"/>
      <c r="S1187" s="93"/>
      <c r="T1187" s="94"/>
      <c r="U1187" s="40"/>
      <c r="V1187" s="40"/>
      <c r="W1187" s="40"/>
      <c r="X1187" s="40"/>
      <c r="Y1187" s="40"/>
      <c r="Z1187" s="40"/>
      <c r="AA1187" s="40"/>
      <c r="AB1187" s="40"/>
      <c r="AC1187" s="40"/>
      <c r="AD1187" s="40"/>
      <c r="AE1187" s="40"/>
      <c r="AT1187" s="18" t="s">
        <v>368</v>
      </c>
      <c r="AU1187" s="18" t="s">
        <v>92</v>
      </c>
    </row>
    <row r="1188" s="13" customFormat="1">
      <c r="A1188" s="13"/>
      <c r="B1188" s="252"/>
      <c r="C1188" s="253"/>
      <c r="D1188" s="242" t="s">
        <v>488</v>
      </c>
      <c r="E1188" s="254" t="s">
        <v>1</v>
      </c>
      <c r="F1188" s="255" t="s">
        <v>90</v>
      </c>
      <c r="G1188" s="253"/>
      <c r="H1188" s="256">
        <v>1</v>
      </c>
      <c r="I1188" s="257"/>
      <c r="J1188" s="253"/>
      <c r="K1188" s="253"/>
      <c r="L1188" s="258"/>
      <c r="M1188" s="259"/>
      <c r="N1188" s="260"/>
      <c r="O1188" s="260"/>
      <c r="P1188" s="260"/>
      <c r="Q1188" s="260"/>
      <c r="R1188" s="260"/>
      <c r="S1188" s="260"/>
      <c r="T1188" s="261"/>
      <c r="U1188" s="13"/>
      <c r="V1188" s="13"/>
      <c r="W1188" s="13"/>
      <c r="X1188" s="13"/>
      <c r="Y1188" s="13"/>
      <c r="Z1188" s="13"/>
      <c r="AA1188" s="13"/>
      <c r="AB1188" s="13"/>
      <c r="AC1188" s="13"/>
      <c r="AD1188" s="13"/>
      <c r="AE1188" s="13"/>
      <c r="AT1188" s="262" t="s">
        <v>488</v>
      </c>
      <c r="AU1188" s="262" t="s">
        <v>92</v>
      </c>
      <c r="AV1188" s="13" t="s">
        <v>92</v>
      </c>
      <c r="AW1188" s="13" t="s">
        <v>38</v>
      </c>
      <c r="AX1188" s="13" t="s">
        <v>83</v>
      </c>
      <c r="AY1188" s="262" t="s">
        <v>355</v>
      </c>
    </row>
    <row r="1189" s="14" customFormat="1">
      <c r="A1189" s="14"/>
      <c r="B1189" s="263"/>
      <c r="C1189" s="264"/>
      <c r="D1189" s="242" t="s">
        <v>488</v>
      </c>
      <c r="E1189" s="265" t="s">
        <v>1</v>
      </c>
      <c r="F1189" s="266" t="s">
        <v>490</v>
      </c>
      <c r="G1189" s="264"/>
      <c r="H1189" s="267">
        <v>1</v>
      </c>
      <c r="I1189" s="268"/>
      <c r="J1189" s="264"/>
      <c r="K1189" s="264"/>
      <c r="L1189" s="269"/>
      <c r="M1189" s="270"/>
      <c r="N1189" s="271"/>
      <c r="O1189" s="271"/>
      <c r="P1189" s="271"/>
      <c r="Q1189" s="271"/>
      <c r="R1189" s="271"/>
      <c r="S1189" s="271"/>
      <c r="T1189" s="272"/>
      <c r="U1189" s="14"/>
      <c r="V1189" s="14"/>
      <c r="W1189" s="14"/>
      <c r="X1189" s="14"/>
      <c r="Y1189" s="14"/>
      <c r="Z1189" s="14"/>
      <c r="AA1189" s="14"/>
      <c r="AB1189" s="14"/>
      <c r="AC1189" s="14"/>
      <c r="AD1189" s="14"/>
      <c r="AE1189" s="14"/>
      <c r="AT1189" s="273" t="s">
        <v>488</v>
      </c>
      <c r="AU1189" s="273" t="s">
        <v>92</v>
      </c>
      <c r="AV1189" s="14" t="s">
        <v>144</v>
      </c>
      <c r="AW1189" s="14" t="s">
        <v>38</v>
      </c>
      <c r="AX1189" s="14" t="s">
        <v>90</v>
      </c>
      <c r="AY1189" s="273" t="s">
        <v>355</v>
      </c>
    </row>
    <row r="1190" s="2" customFormat="1" ht="16.5" customHeight="1">
      <c r="A1190" s="40"/>
      <c r="B1190" s="41"/>
      <c r="C1190" s="229" t="s">
        <v>1920</v>
      </c>
      <c r="D1190" s="229" t="s">
        <v>358</v>
      </c>
      <c r="E1190" s="230" t="s">
        <v>1921</v>
      </c>
      <c r="F1190" s="231" t="s">
        <v>1922</v>
      </c>
      <c r="G1190" s="232" t="s">
        <v>1718</v>
      </c>
      <c r="H1190" s="233">
        <v>3</v>
      </c>
      <c r="I1190" s="234"/>
      <c r="J1190" s="235">
        <f>ROUND(I1190*H1190,2)</f>
        <v>0</v>
      </c>
      <c r="K1190" s="231" t="s">
        <v>525</v>
      </c>
      <c r="L1190" s="46"/>
      <c r="M1190" s="236" t="s">
        <v>1</v>
      </c>
      <c r="N1190" s="237" t="s">
        <v>48</v>
      </c>
      <c r="O1190" s="93"/>
      <c r="P1190" s="238">
        <f>O1190*H1190</f>
        <v>0</v>
      </c>
      <c r="Q1190" s="238">
        <v>0</v>
      </c>
      <c r="R1190" s="238">
        <f>Q1190*H1190</f>
        <v>0</v>
      </c>
      <c r="S1190" s="238">
        <v>0</v>
      </c>
      <c r="T1190" s="239">
        <f>S1190*H1190</f>
        <v>0</v>
      </c>
      <c r="U1190" s="40"/>
      <c r="V1190" s="40"/>
      <c r="W1190" s="40"/>
      <c r="X1190" s="40"/>
      <c r="Y1190" s="40"/>
      <c r="Z1190" s="40"/>
      <c r="AA1190" s="40"/>
      <c r="AB1190" s="40"/>
      <c r="AC1190" s="40"/>
      <c r="AD1190" s="40"/>
      <c r="AE1190" s="40"/>
      <c r="AR1190" s="240" t="s">
        <v>419</v>
      </c>
      <c r="AT1190" s="240" t="s">
        <v>358</v>
      </c>
      <c r="AU1190" s="240" t="s">
        <v>92</v>
      </c>
      <c r="AY1190" s="18" t="s">
        <v>355</v>
      </c>
      <c r="BE1190" s="241">
        <f>IF(N1190="základní",J1190,0)</f>
        <v>0</v>
      </c>
      <c r="BF1190" s="241">
        <f>IF(N1190="snížená",J1190,0)</f>
        <v>0</v>
      </c>
      <c r="BG1190" s="241">
        <f>IF(N1190="zákl. přenesená",J1190,0)</f>
        <v>0</v>
      </c>
      <c r="BH1190" s="241">
        <f>IF(N1190="sníž. přenesená",J1190,0)</f>
        <v>0</v>
      </c>
      <c r="BI1190" s="241">
        <f>IF(N1190="nulová",J1190,0)</f>
        <v>0</v>
      </c>
      <c r="BJ1190" s="18" t="s">
        <v>90</v>
      </c>
      <c r="BK1190" s="241">
        <f>ROUND(I1190*H1190,2)</f>
        <v>0</v>
      </c>
      <c r="BL1190" s="18" t="s">
        <v>419</v>
      </c>
      <c r="BM1190" s="240" t="s">
        <v>1923</v>
      </c>
    </row>
    <row r="1191" s="2" customFormat="1">
      <c r="A1191" s="40"/>
      <c r="B1191" s="41"/>
      <c r="C1191" s="42"/>
      <c r="D1191" s="242" t="s">
        <v>368</v>
      </c>
      <c r="E1191" s="42"/>
      <c r="F1191" s="243" t="s">
        <v>1899</v>
      </c>
      <c r="G1191" s="42"/>
      <c r="H1191" s="42"/>
      <c r="I1191" s="244"/>
      <c r="J1191" s="42"/>
      <c r="K1191" s="42"/>
      <c r="L1191" s="46"/>
      <c r="M1191" s="245"/>
      <c r="N1191" s="246"/>
      <c r="O1191" s="93"/>
      <c r="P1191" s="93"/>
      <c r="Q1191" s="93"/>
      <c r="R1191" s="93"/>
      <c r="S1191" s="93"/>
      <c r="T1191" s="94"/>
      <c r="U1191" s="40"/>
      <c r="V1191" s="40"/>
      <c r="W1191" s="40"/>
      <c r="X1191" s="40"/>
      <c r="Y1191" s="40"/>
      <c r="Z1191" s="40"/>
      <c r="AA1191" s="40"/>
      <c r="AB1191" s="40"/>
      <c r="AC1191" s="40"/>
      <c r="AD1191" s="40"/>
      <c r="AE1191" s="40"/>
      <c r="AT1191" s="18" t="s">
        <v>368</v>
      </c>
      <c r="AU1191" s="18" t="s">
        <v>92</v>
      </c>
    </row>
    <row r="1192" s="2" customFormat="1" ht="16.5" customHeight="1">
      <c r="A1192" s="40"/>
      <c r="B1192" s="41"/>
      <c r="C1192" s="229" t="s">
        <v>1924</v>
      </c>
      <c r="D1192" s="229" t="s">
        <v>358</v>
      </c>
      <c r="E1192" s="230" t="s">
        <v>1925</v>
      </c>
      <c r="F1192" s="231" t="s">
        <v>1926</v>
      </c>
      <c r="G1192" s="232" t="s">
        <v>1718</v>
      </c>
      <c r="H1192" s="233">
        <v>1</v>
      </c>
      <c r="I1192" s="234"/>
      <c r="J1192" s="235">
        <f>ROUND(I1192*H1192,2)</f>
        <v>0</v>
      </c>
      <c r="K1192" s="231" t="s">
        <v>525</v>
      </c>
      <c r="L1192" s="46"/>
      <c r="M1192" s="236" t="s">
        <v>1</v>
      </c>
      <c r="N1192" s="237" t="s">
        <v>48</v>
      </c>
      <c r="O1192" s="93"/>
      <c r="P1192" s="238">
        <f>O1192*H1192</f>
        <v>0</v>
      </c>
      <c r="Q1192" s="238">
        <v>0</v>
      </c>
      <c r="R1192" s="238">
        <f>Q1192*H1192</f>
        <v>0</v>
      </c>
      <c r="S1192" s="238">
        <v>0</v>
      </c>
      <c r="T1192" s="239">
        <f>S1192*H1192</f>
        <v>0</v>
      </c>
      <c r="U1192" s="40"/>
      <c r="V1192" s="40"/>
      <c r="W1192" s="40"/>
      <c r="X1192" s="40"/>
      <c r="Y1192" s="40"/>
      <c r="Z1192" s="40"/>
      <c r="AA1192" s="40"/>
      <c r="AB1192" s="40"/>
      <c r="AC1192" s="40"/>
      <c r="AD1192" s="40"/>
      <c r="AE1192" s="40"/>
      <c r="AR1192" s="240" t="s">
        <v>419</v>
      </c>
      <c r="AT1192" s="240" t="s">
        <v>358</v>
      </c>
      <c r="AU1192" s="240" t="s">
        <v>92</v>
      </c>
      <c r="AY1192" s="18" t="s">
        <v>355</v>
      </c>
      <c r="BE1192" s="241">
        <f>IF(N1192="základní",J1192,0)</f>
        <v>0</v>
      </c>
      <c r="BF1192" s="241">
        <f>IF(N1192="snížená",J1192,0)</f>
        <v>0</v>
      </c>
      <c r="BG1192" s="241">
        <f>IF(N1192="zákl. přenesená",J1192,0)</f>
        <v>0</v>
      </c>
      <c r="BH1192" s="241">
        <f>IF(N1192="sníž. přenesená",J1192,0)</f>
        <v>0</v>
      </c>
      <c r="BI1192" s="241">
        <f>IF(N1192="nulová",J1192,0)</f>
        <v>0</v>
      </c>
      <c r="BJ1192" s="18" t="s">
        <v>90</v>
      </c>
      <c r="BK1192" s="241">
        <f>ROUND(I1192*H1192,2)</f>
        <v>0</v>
      </c>
      <c r="BL1192" s="18" t="s">
        <v>419</v>
      </c>
      <c r="BM1192" s="240" t="s">
        <v>1927</v>
      </c>
    </row>
    <row r="1193" s="2" customFormat="1">
      <c r="A1193" s="40"/>
      <c r="B1193" s="41"/>
      <c r="C1193" s="42"/>
      <c r="D1193" s="242" t="s">
        <v>368</v>
      </c>
      <c r="E1193" s="42"/>
      <c r="F1193" s="243" t="s">
        <v>1899</v>
      </c>
      <c r="G1193" s="42"/>
      <c r="H1193" s="42"/>
      <c r="I1193" s="244"/>
      <c r="J1193" s="42"/>
      <c r="K1193" s="42"/>
      <c r="L1193" s="46"/>
      <c r="M1193" s="245"/>
      <c r="N1193" s="246"/>
      <c r="O1193" s="93"/>
      <c r="P1193" s="93"/>
      <c r="Q1193" s="93"/>
      <c r="R1193" s="93"/>
      <c r="S1193" s="93"/>
      <c r="T1193" s="94"/>
      <c r="U1193" s="40"/>
      <c r="V1193" s="40"/>
      <c r="W1193" s="40"/>
      <c r="X1193" s="40"/>
      <c r="Y1193" s="40"/>
      <c r="Z1193" s="40"/>
      <c r="AA1193" s="40"/>
      <c r="AB1193" s="40"/>
      <c r="AC1193" s="40"/>
      <c r="AD1193" s="40"/>
      <c r="AE1193" s="40"/>
      <c r="AT1193" s="18" t="s">
        <v>368</v>
      </c>
      <c r="AU1193" s="18" t="s">
        <v>92</v>
      </c>
    </row>
    <row r="1194" s="13" customFormat="1">
      <c r="A1194" s="13"/>
      <c r="B1194" s="252"/>
      <c r="C1194" s="253"/>
      <c r="D1194" s="242" t="s">
        <v>488</v>
      </c>
      <c r="E1194" s="254" t="s">
        <v>1</v>
      </c>
      <c r="F1194" s="255" t="s">
        <v>90</v>
      </c>
      <c r="G1194" s="253"/>
      <c r="H1194" s="256">
        <v>1</v>
      </c>
      <c r="I1194" s="257"/>
      <c r="J1194" s="253"/>
      <c r="K1194" s="253"/>
      <c r="L1194" s="258"/>
      <c r="M1194" s="259"/>
      <c r="N1194" s="260"/>
      <c r="O1194" s="260"/>
      <c r="P1194" s="260"/>
      <c r="Q1194" s="260"/>
      <c r="R1194" s="260"/>
      <c r="S1194" s="260"/>
      <c r="T1194" s="261"/>
      <c r="U1194" s="13"/>
      <c r="V1194" s="13"/>
      <c r="W1194" s="13"/>
      <c r="X1194" s="13"/>
      <c r="Y1194" s="13"/>
      <c r="Z1194" s="13"/>
      <c r="AA1194" s="13"/>
      <c r="AB1194" s="13"/>
      <c r="AC1194" s="13"/>
      <c r="AD1194" s="13"/>
      <c r="AE1194" s="13"/>
      <c r="AT1194" s="262" t="s">
        <v>488</v>
      </c>
      <c r="AU1194" s="262" t="s">
        <v>92</v>
      </c>
      <c r="AV1194" s="13" t="s">
        <v>92</v>
      </c>
      <c r="AW1194" s="13" t="s">
        <v>38</v>
      </c>
      <c r="AX1194" s="13" t="s">
        <v>83</v>
      </c>
      <c r="AY1194" s="262" t="s">
        <v>355</v>
      </c>
    </row>
    <row r="1195" s="14" customFormat="1">
      <c r="A1195" s="14"/>
      <c r="B1195" s="263"/>
      <c r="C1195" s="264"/>
      <c r="D1195" s="242" t="s">
        <v>488</v>
      </c>
      <c r="E1195" s="265" t="s">
        <v>1</v>
      </c>
      <c r="F1195" s="266" t="s">
        <v>490</v>
      </c>
      <c r="G1195" s="264"/>
      <c r="H1195" s="267">
        <v>1</v>
      </c>
      <c r="I1195" s="268"/>
      <c r="J1195" s="264"/>
      <c r="K1195" s="264"/>
      <c r="L1195" s="269"/>
      <c r="M1195" s="270"/>
      <c r="N1195" s="271"/>
      <c r="O1195" s="271"/>
      <c r="P1195" s="271"/>
      <c r="Q1195" s="271"/>
      <c r="R1195" s="271"/>
      <c r="S1195" s="271"/>
      <c r="T1195" s="272"/>
      <c r="U1195" s="14"/>
      <c r="V1195" s="14"/>
      <c r="W1195" s="14"/>
      <c r="X1195" s="14"/>
      <c r="Y1195" s="14"/>
      <c r="Z1195" s="14"/>
      <c r="AA1195" s="14"/>
      <c r="AB1195" s="14"/>
      <c r="AC1195" s="14"/>
      <c r="AD1195" s="14"/>
      <c r="AE1195" s="14"/>
      <c r="AT1195" s="273" t="s">
        <v>488</v>
      </c>
      <c r="AU1195" s="273" t="s">
        <v>92</v>
      </c>
      <c r="AV1195" s="14" t="s">
        <v>144</v>
      </c>
      <c r="AW1195" s="14" t="s">
        <v>38</v>
      </c>
      <c r="AX1195" s="14" t="s">
        <v>90</v>
      </c>
      <c r="AY1195" s="273" t="s">
        <v>355</v>
      </c>
    </row>
    <row r="1196" s="2" customFormat="1" ht="16.5" customHeight="1">
      <c r="A1196" s="40"/>
      <c r="B1196" s="41"/>
      <c r="C1196" s="229" t="s">
        <v>1928</v>
      </c>
      <c r="D1196" s="229" t="s">
        <v>358</v>
      </c>
      <c r="E1196" s="230" t="s">
        <v>1929</v>
      </c>
      <c r="F1196" s="231" t="s">
        <v>1930</v>
      </c>
      <c r="G1196" s="232" t="s">
        <v>1718</v>
      </c>
      <c r="H1196" s="233">
        <v>1</v>
      </c>
      <c r="I1196" s="234"/>
      <c r="J1196" s="235">
        <f>ROUND(I1196*H1196,2)</f>
        <v>0</v>
      </c>
      <c r="K1196" s="231" t="s">
        <v>525</v>
      </c>
      <c r="L1196" s="46"/>
      <c r="M1196" s="236" t="s">
        <v>1</v>
      </c>
      <c r="N1196" s="237" t="s">
        <v>48</v>
      </c>
      <c r="O1196" s="93"/>
      <c r="P1196" s="238">
        <f>O1196*H1196</f>
        <v>0</v>
      </c>
      <c r="Q1196" s="238">
        <v>0</v>
      </c>
      <c r="R1196" s="238">
        <f>Q1196*H1196</f>
        <v>0</v>
      </c>
      <c r="S1196" s="238">
        <v>0</v>
      </c>
      <c r="T1196" s="239">
        <f>S1196*H1196</f>
        <v>0</v>
      </c>
      <c r="U1196" s="40"/>
      <c r="V1196" s="40"/>
      <c r="W1196" s="40"/>
      <c r="X1196" s="40"/>
      <c r="Y1196" s="40"/>
      <c r="Z1196" s="40"/>
      <c r="AA1196" s="40"/>
      <c r="AB1196" s="40"/>
      <c r="AC1196" s="40"/>
      <c r="AD1196" s="40"/>
      <c r="AE1196" s="40"/>
      <c r="AR1196" s="240" t="s">
        <v>419</v>
      </c>
      <c r="AT1196" s="240" t="s">
        <v>358</v>
      </c>
      <c r="AU1196" s="240" t="s">
        <v>92</v>
      </c>
      <c r="AY1196" s="18" t="s">
        <v>355</v>
      </c>
      <c r="BE1196" s="241">
        <f>IF(N1196="základní",J1196,0)</f>
        <v>0</v>
      </c>
      <c r="BF1196" s="241">
        <f>IF(N1196="snížená",J1196,0)</f>
        <v>0</v>
      </c>
      <c r="BG1196" s="241">
        <f>IF(N1196="zákl. přenesená",J1196,0)</f>
        <v>0</v>
      </c>
      <c r="BH1196" s="241">
        <f>IF(N1196="sníž. přenesená",J1196,0)</f>
        <v>0</v>
      </c>
      <c r="BI1196" s="241">
        <f>IF(N1196="nulová",J1196,0)</f>
        <v>0</v>
      </c>
      <c r="BJ1196" s="18" t="s">
        <v>90</v>
      </c>
      <c r="BK1196" s="241">
        <f>ROUND(I1196*H1196,2)</f>
        <v>0</v>
      </c>
      <c r="BL1196" s="18" t="s">
        <v>419</v>
      </c>
      <c r="BM1196" s="240" t="s">
        <v>1931</v>
      </c>
    </row>
    <row r="1197" s="2" customFormat="1">
      <c r="A1197" s="40"/>
      <c r="B1197" s="41"/>
      <c r="C1197" s="42"/>
      <c r="D1197" s="242" t="s">
        <v>368</v>
      </c>
      <c r="E1197" s="42"/>
      <c r="F1197" s="243" t="s">
        <v>1899</v>
      </c>
      <c r="G1197" s="42"/>
      <c r="H1197" s="42"/>
      <c r="I1197" s="244"/>
      <c r="J1197" s="42"/>
      <c r="K1197" s="42"/>
      <c r="L1197" s="46"/>
      <c r="M1197" s="245"/>
      <c r="N1197" s="246"/>
      <c r="O1197" s="93"/>
      <c r="P1197" s="93"/>
      <c r="Q1197" s="93"/>
      <c r="R1197" s="93"/>
      <c r="S1197" s="93"/>
      <c r="T1197" s="94"/>
      <c r="U1197" s="40"/>
      <c r="V1197" s="40"/>
      <c r="W1197" s="40"/>
      <c r="X1197" s="40"/>
      <c r="Y1197" s="40"/>
      <c r="Z1197" s="40"/>
      <c r="AA1197" s="40"/>
      <c r="AB1197" s="40"/>
      <c r="AC1197" s="40"/>
      <c r="AD1197" s="40"/>
      <c r="AE1197" s="40"/>
      <c r="AT1197" s="18" t="s">
        <v>368</v>
      </c>
      <c r="AU1197" s="18" t="s">
        <v>92</v>
      </c>
    </row>
    <row r="1198" s="13" customFormat="1">
      <c r="A1198" s="13"/>
      <c r="B1198" s="252"/>
      <c r="C1198" s="253"/>
      <c r="D1198" s="242" t="s">
        <v>488</v>
      </c>
      <c r="E1198" s="254" t="s">
        <v>1</v>
      </c>
      <c r="F1198" s="255" t="s">
        <v>90</v>
      </c>
      <c r="G1198" s="253"/>
      <c r="H1198" s="256">
        <v>1</v>
      </c>
      <c r="I1198" s="257"/>
      <c r="J1198" s="253"/>
      <c r="K1198" s="253"/>
      <c r="L1198" s="258"/>
      <c r="M1198" s="259"/>
      <c r="N1198" s="260"/>
      <c r="O1198" s="260"/>
      <c r="P1198" s="260"/>
      <c r="Q1198" s="260"/>
      <c r="R1198" s="260"/>
      <c r="S1198" s="260"/>
      <c r="T1198" s="261"/>
      <c r="U1198" s="13"/>
      <c r="V1198" s="13"/>
      <c r="W1198" s="13"/>
      <c r="X1198" s="13"/>
      <c r="Y1198" s="13"/>
      <c r="Z1198" s="13"/>
      <c r="AA1198" s="13"/>
      <c r="AB1198" s="13"/>
      <c r="AC1198" s="13"/>
      <c r="AD1198" s="13"/>
      <c r="AE1198" s="13"/>
      <c r="AT1198" s="262" t="s">
        <v>488</v>
      </c>
      <c r="AU1198" s="262" t="s">
        <v>92</v>
      </c>
      <c r="AV1198" s="13" t="s">
        <v>92</v>
      </c>
      <c r="AW1198" s="13" t="s">
        <v>38</v>
      </c>
      <c r="AX1198" s="13" t="s">
        <v>83</v>
      </c>
      <c r="AY1198" s="262" t="s">
        <v>355</v>
      </c>
    </row>
    <row r="1199" s="14" customFormat="1">
      <c r="A1199" s="14"/>
      <c r="B1199" s="263"/>
      <c r="C1199" s="264"/>
      <c r="D1199" s="242" t="s">
        <v>488</v>
      </c>
      <c r="E1199" s="265" t="s">
        <v>1</v>
      </c>
      <c r="F1199" s="266" t="s">
        <v>490</v>
      </c>
      <c r="G1199" s="264"/>
      <c r="H1199" s="267">
        <v>1</v>
      </c>
      <c r="I1199" s="268"/>
      <c r="J1199" s="264"/>
      <c r="K1199" s="264"/>
      <c r="L1199" s="269"/>
      <c r="M1199" s="270"/>
      <c r="N1199" s="271"/>
      <c r="O1199" s="271"/>
      <c r="P1199" s="271"/>
      <c r="Q1199" s="271"/>
      <c r="R1199" s="271"/>
      <c r="S1199" s="271"/>
      <c r="T1199" s="272"/>
      <c r="U1199" s="14"/>
      <c r="V1199" s="14"/>
      <c r="W1199" s="14"/>
      <c r="X1199" s="14"/>
      <c r="Y1199" s="14"/>
      <c r="Z1199" s="14"/>
      <c r="AA1199" s="14"/>
      <c r="AB1199" s="14"/>
      <c r="AC1199" s="14"/>
      <c r="AD1199" s="14"/>
      <c r="AE1199" s="14"/>
      <c r="AT1199" s="273" t="s">
        <v>488</v>
      </c>
      <c r="AU1199" s="273" t="s">
        <v>92</v>
      </c>
      <c r="AV1199" s="14" t="s">
        <v>144</v>
      </c>
      <c r="AW1199" s="14" t="s">
        <v>38</v>
      </c>
      <c r="AX1199" s="14" t="s">
        <v>90</v>
      </c>
      <c r="AY1199" s="273" t="s">
        <v>355</v>
      </c>
    </row>
    <row r="1200" s="2" customFormat="1" ht="16.5" customHeight="1">
      <c r="A1200" s="40"/>
      <c r="B1200" s="41"/>
      <c r="C1200" s="229" t="s">
        <v>1932</v>
      </c>
      <c r="D1200" s="229" t="s">
        <v>358</v>
      </c>
      <c r="E1200" s="230" t="s">
        <v>1933</v>
      </c>
      <c r="F1200" s="231" t="s">
        <v>1934</v>
      </c>
      <c r="G1200" s="232" t="s">
        <v>1718</v>
      </c>
      <c r="H1200" s="233">
        <v>3</v>
      </c>
      <c r="I1200" s="234"/>
      <c r="J1200" s="235">
        <f>ROUND(I1200*H1200,2)</f>
        <v>0</v>
      </c>
      <c r="K1200" s="231" t="s">
        <v>525</v>
      </c>
      <c r="L1200" s="46"/>
      <c r="M1200" s="236" t="s">
        <v>1</v>
      </c>
      <c r="N1200" s="237" t="s">
        <v>48</v>
      </c>
      <c r="O1200" s="93"/>
      <c r="P1200" s="238">
        <f>O1200*H1200</f>
        <v>0</v>
      </c>
      <c r="Q1200" s="238">
        <v>0</v>
      </c>
      <c r="R1200" s="238">
        <f>Q1200*H1200</f>
        <v>0</v>
      </c>
      <c r="S1200" s="238">
        <v>0</v>
      </c>
      <c r="T1200" s="239">
        <f>S1200*H1200</f>
        <v>0</v>
      </c>
      <c r="U1200" s="40"/>
      <c r="V1200" s="40"/>
      <c r="W1200" s="40"/>
      <c r="X1200" s="40"/>
      <c r="Y1200" s="40"/>
      <c r="Z1200" s="40"/>
      <c r="AA1200" s="40"/>
      <c r="AB1200" s="40"/>
      <c r="AC1200" s="40"/>
      <c r="AD1200" s="40"/>
      <c r="AE1200" s="40"/>
      <c r="AR1200" s="240" t="s">
        <v>419</v>
      </c>
      <c r="AT1200" s="240" t="s">
        <v>358</v>
      </c>
      <c r="AU1200" s="240" t="s">
        <v>92</v>
      </c>
      <c r="AY1200" s="18" t="s">
        <v>355</v>
      </c>
      <c r="BE1200" s="241">
        <f>IF(N1200="základní",J1200,0)</f>
        <v>0</v>
      </c>
      <c r="BF1200" s="241">
        <f>IF(N1200="snížená",J1200,0)</f>
        <v>0</v>
      </c>
      <c r="BG1200" s="241">
        <f>IF(N1200="zákl. přenesená",J1200,0)</f>
        <v>0</v>
      </c>
      <c r="BH1200" s="241">
        <f>IF(N1200="sníž. přenesená",J1200,0)</f>
        <v>0</v>
      </c>
      <c r="BI1200" s="241">
        <f>IF(N1200="nulová",J1200,0)</f>
        <v>0</v>
      </c>
      <c r="BJ1200" s="18" t="s">
        <v>90</v>
      </c>
      <c r="BK1200" s="241">
        <f>ROUND(I1200*H1200,2)</f>
        <v>0</v>
      </c>
      <c r="BL1200" s="18" t="s">
        <v>419</v>
      </c>
      <c r="BM1200" s="240" t="s">
        <v>1935</v>
      </c>
    </row>
    <row r="1201" s="2" customFormat="1">
      <c r="A1201" s="40"/>
      <c r="B1201" s="41"/>
      <c r="C1201" s="42"/>
      <c r="D1201" s="242" t="s">
        <v>368</v>
      </c>
      <c r="E1201" s="42"/>
      <c r="F1201" s="243" t="s">
        <v>1899</v>
      </c>
      <c r="G1201" s="42"/>
      <c r="H1201" s="42"/>
      <c r="I1201" s="244"/>
      <c r="J1201" s="42"/>
      <c r="K1201" s="42"/>
      <c r="L1201" s="46"/>
      <c r="M1201" s="245"/>
      <c r="N1201" s="246"/>
      <c r="O1201" s="93"/>
      <c r="P1201" s="93"/>
      <c r="Q1201" s="93"/>
      <c r="R1201" s="93"/>
      <c r="S1201" s="93"/>
      <c r="T1201" s="94"/>
      <c r="U1201" s="40"/>
      <c r="V1201" s="40"/>
      <c r="W1201" s="40"/>
      <c r="X1201" s="40"/>
      <c r="Y1201" s="40"/>
      <c r="Z1201" s="40"/>
      <c r="AA1201" s="40"/>
      <c r="AB1201" s="40"/>
      <c r="AC1201" s="40"/>
      <c r="AD1201" s="40"/>
      <c r="AE1201" s="40"/>
      <c r="AT1201" s="18" t="s">
        <v>368</v>
      </c>
      <c r="AU1201" s="18" t="s">
        <v>92</v>
      </c>
    </row>
    <row r="1202" s="2" customFormat="1" ht="16.5" customHeight="1">
      <c r="A1202" s="40"/>
      <c r="B1202" s="41"/>
      <c r="C1202" s="229" t="s">
        <v>1936</v>
      </c>
      <c r="D1202" s="229" t="s">
        <v>358</v>
      </c>
      <c r="E1202" s="230" t="s">
        <v>1937</v>
      </c>
      <c r="F1202" s="231" t="s">
        <v>1938</v>
      </c>
      <c r="G1202" s="232" t="s">
        <v>1718</v>
      </c>
      <c r="H1202" s="233">
        <v>1</v>
      </c>
      <c r="I1202" s="234"/>
      <c r="J1202" s="235">
        <f>ROUND(I1202*H1202,2)</f>
        <v>0</v>
      </c>
      <c r="K1202" s="231" t="s">
        <v>525</v>
      </c>
      <c r="L1202" s="46"/>
      <c r="M1202" s="236" t="s">
        <v>1</v>
      </c>
      <c r="N1202" s="237" t="s">
        <v>48</v>
      </c>
      <c r="O1202" s="93"/>
      <c r="P1202" s="238">
        <f>O1202*H1202</f>
        <v>0</v>
      </c>
      <c r="Q1202" s="238">
        <v>0</v>
      </c>
      <c r="R1202" s="238">
        <f>Q1202*H1202</f>
        <v>0</v>
      </c>
      <c r="S1202" s="238">
        <v>0</v>
      </c>
      <c r="T1202" s="239">
        <f>S1202*H1202</f>
        <v>0</v>
      </c>
      <c r="U1202" s="40"/>
      <c r="V1202" s="40"/>
      <c r="W1202" s="40"/>
      <c r="X1202" s="40"/>
      <c r="Y1202" s="40"/>
      <c r="Z1202" s="40"/>
      <c r="AA1202" s="40"/>
      <c r="AB1202" s="40"/>
      <c r="AC1202" s="40"/>
      <c r="AD1202" s="40"/>
      <c r="AE1202" s="40"/>
      <c r="AR1202" s="240" t="s">
        <v>419</v>
      </c>
      <c r="AT1202" s="240" t="s">
        <v>358</v>
      </c>
      <c r="AU1202" s="240" t="s">
        <v>92</v>
      </c>
      <c r="AY1202" s="18" t="s">
        <v>355</v>
      </c>
      <c r="BE1202" s="241">
        <f>IF(N1202="základní",J1202,0)</f>
        <v>0</v>
      </c>
      <c r="BF1202" s="241">
        <f>IF(N1202="snížená",J1202,0)</f>
        <v>0</v>
      </c>
      <c r="BG1202" s="241">
        <f>IF(N1202="zákl. přenesená",J1202,0)</f>
        <v>0</v>
      </c>
      <c r="BH1202" s="241">
        <f>IF(N1202="sníž. přenesená",J1202,0)</f>
        <v>0</v>
      </c>
      <c r="BI1202" s="241">
        <f>IF(N1202="nulová",J1202,0)</f>
        <v>0</v>
      </c>
      <c r="BJ1202" s="18" t="s">
        <v>90</v>
      </c>
      <c r="BK1202" s="241">
        <f>ROUND(I1202*H1202,2)</f>
        <v>0</v>
      </c>
      <c r="BL1202" s="18" t="s">
        <v>419</v>
      </c>
      <c r="BM1202" s="240" t="s">
        <v>1939</v>
      </c>
    </row>
    <row r="1203" s="2" customFormat="1">
      <c r="A1203" s="40"/>
      <c r="B1203" s="41"/>
      <c r="C1203" s="42"/>
      <c r="D1203" s="242" t="s">
        <v>368</v>
      </c>
      <c r="E1203" s="42"/>
      <c r="F1203" s="243" t="s">
        <v>1899</v>
      </c>
      <c r="G1203" s="42"/>
      <c r="H1203" s="42"/>
      <c r="I1203" s="244"/>
      <c r="J1203" s="42"/>
      <c r="K1203" s="42"/>
      <c r="L1203" s="46"/>
      <c r="M1203" s="245"/>
      <c r="N1203" s="246"/>
      <c r="O1203" s="93"/>
      <c r="P1203" s="93"/>
      <c r="Q1203" s="93"/>
      <c r="R1203" s="93"/>
      <c r="S1203" s="93"/>
      <c r="T1203" s="94"/>
      <c r="U1203" s="40"/>
      <c r="V1203" s="40"/>
      <c r="W1203" s="40"/>
      <c r="X1203" s="40"/>
      <c r="Y1203" s="40"/>
      <c r="Z1203" s="40"/>
      <c r="AA1203" s="40"/>
      <c r="AB1203" s="40"/>
      <c r="AC1203" s="40"/>
      <c r="AD1203" s="40"/>
      <c r="AE1203" s="40"/>
      <c r="AT1203" s="18" t="s">
        <v>368</v>
      </c>
      <c r="AU1203" s="18" t="s">
        <v>92</v>
      </c>
    </row>
    <row r="1204" s="13" customFormat="1">
      <c r="A1204" s="13"/>
      <c r="B1204" s="252"/>
      <c r="C1204" s="253"/>
      <c r="D1204" s="242" t="s">
        <v>488</v>
      </c>
      <c r="E1204" s="254" t="s">
        <v>1</v>
      </c>
      <c r="F1204" s="255" t="s">
        <v>90</v>
      </c>
      <c r="G1204" s="253"/>
      <c r="H1204" s="256">
        <v>1</v>
      </c>
      <c r="I1204" s="257"/>
      <c r="J1204" s="253"/>
      <c r="K1204" s="253"/>
      <c r="L1204" s="258"/>
      <c r="M1204" s="259"/>
      <c r="N1204" s="260"/>
      <c r="O1204" s="260"/>
      <c r="P1204" s="260"/>
      <c r="Q1204" s="260"/>
      <c r="R1204" s="260"/>
      <c r="S1204" s="260"/>
      <c r="T1204" s="261"/>
      <c r="U1204" s="13"/>
      <c r="V1204" s="13"/>
      <c r="W1204" s="13"/>
      <c r="X1204" s="13"/>
      <c r="Y1204" s="13"/>
      <c r="Z1204" s="13"/>
      <c r="AA1204" s="13"/>
      <c r="AB1204" s="13"/>
      <c r="AC1204" s="13"/>
      <c r="AD1204" s="13"/>
      <c r="AE1204" s="13"/>
      <c r="AT1204" s="262" t="s">
        <v>488</v>
      </c>
      <c r="AU1204" s="262" t="s">
        <v>92</v>
      </c>
      <c r="AV1204" s="13" t="s">
        <v>92</v>
      </c>
      <c r="AW1204" s="13" t="s">
        <v>38</v>
      </c>
      <c r="AX1204" s="13" t="s">
        <v>83</v>
      </c>
      <c r="AY1204" s="262" t="s">
        <v>355</v>
      </c>
    </row>
    <row r="1205" s="14" customFormat="1">
      <c r="A1205" s="14"/>
      <c r="B1205" s="263"/>
      <c r="C1205" s="264"/>
      <c r="D1205" s="242" t="s">
        <v>488</v>
      </c>
      <c r="E1205" s="265" t="s">
        <v>1</v>
      </c>
      <c r="F1205" s="266" t="s">
        <v>490</v>
      </c>
      <c r="G1205" s="264"/>
      <c r="H1205" s="267">
        <v>1</v>
      </c>
      <c r="I1205" s="268"/>
      <c r="J1205" s="264"/>
      <c r="K1205" s="264"/>
      <c r="L1205" s="269"/>
      <c r="M1205" s="270"/>
      <c r="N1205" s="271"/>
      <c r="O1205" s="271"/>
      <c r="P1205" s="271"/>
      <c r="Q1205" s="271"/>
      <c r="R1205" s="271"/>
      <c r="S1205" s="271"/>
      <c r="T1205" s="272"/>
      <c r="U1205" s="14"/>
      <c r="V1205" s="14"/>
      <c r="W1205" s="14"/>
      <c r="X1205" s="14"/>
      <c r="Y1205" s="14"/>
      <c r="Z1205" s="14"/>
      <c r="AA1205" s="14"/>
      <c r="AB1205" s="14"/>
      <c r="AC1205" s="14"/>
      <c r="AD1205" s="14"/>
      <c r="AE1205" s="14"/>
      <c r="AT1205" s="273" t="s">
        <v>488</v>
      </c>
      <c r="AU1205" s="273" t="s">
        <v>92</v>
      </c>
      <c r="AV1205" s="14" t="s">
        <v>144</v>
      </c>
      <c r="AW1205" s="14" t="s">
        <v>38</v>
      </c>
      <c r="AX1205" s="14" t="s">
        <v>90</v>
      </c>
      <c r="AY1205" s="273" t="s">
        <v>355</v>
      </c>
    </row>
    <row r="1206" s="2" customFormat="1" ht="16.5" customHeight="1">
      <c r="A1206" s="40"/>
      <c r="B1206" s="41"/>
      <c r="C1206" s="229" t="s">
        <v>1940</v>
      </c>
      <c r="D1206" s="229" t="s">
        <v>358</v>
      </c>
      <c r="E1206" s="230" t="s">
        <v>1941</v>
      </c>
      <c r="F1206" s="231" t="s">
        <v>1942</v>
      </c>
      <c r="G1206" s="232" t="s">
        <v>1718</v>
      </c>
      <c r="H1206" s="233">
        <v>1</v>
      </c>
      <c r="I1206" s="234"/>
      <c r="J1206" s="235">
        <f>ROUND(I1206*H1206,2)</f>
        <v>0</v>
      </c>
      <c r="K1206" s="231" t="s">
        <v>525</v>
      </c>
      <c r="L1206" s="46"/>
      <c r="M1206" s="236" t="s">
        <v>1</v>
      </c>
      <c r="N1206" s="237" t="s">
        <v>48</v>
      </c>
      <c r="O1206" s="93"/>
      <c r="P1206" s="238">
        <f>O1206*H1206</f>
        <v>0</v>
      </c>
      <c r="Q1206" s="238">
        <v>0</v>
      </c>
      <c r="R1206" s="238">
        <f>Q1206*H1206</f>
        <v>0</v>
      </c>
      <c r="S1206" s="238">
        <v>0</v>
      </c>
      <c r="T1206" s="239">
        <f>S1206*H1206</f>
        <v>0</v>
      </c>
      <c r="U1206" s="40"/>
      <c r="V1206" s="40"/>
      <c r="W1206" s="40"/>
      <c r="X1206" s="40"/>
      <c r="Y1206" s="40"/>
      <c r="Z1206" s="40"/>
      <c r="AA1206" s="40"/>
      <c r="AB1206" s="40"/>
      <c r="AC1206" s="40"/>
      <c r="AD1206" s="40"/>
      <c r="AE1206" s="40"/>
      <c r="AR1206" s="240" t="s">
        <v>419</v>
      </c>
      <c r="AT1206" s="240" t="s">
        <v>358</v>
      </c>
      <c r="AU1206" s="240" t="s">
        <v>92</v>
      </c>
      <c r="AY1206" s="18" t="s">
        <v>355</v>
      </c>
      <c r="BE1206" s="241">
        <f>IF(N1206="základní",J1206,0)</f>
        <v>0</v>
      </c>
      <c r="BF1206" s="241">
        <f>IF(N1206="snížená",J1206,0)</f>
        <v>0</v>
      </c>
      <c r="BG1206" s="241">
        <f>IF(N1206="zákl. přenesená",J1206,0)</f>
        <v>0</v>
      </c>
      <c r="BH1206" s="241">
        <f>IF(N1206="sníž. přenesená",J1206,0)</f>
        <v>0</v>
      </c>
      <c r="BI1206" s="241">
        <f>IF(N1206="nulová",J1206,0)</f>
        <v>0</v>
      </c>
      <c r="BJ1206" s="18" t="s">
        <v>90</v>
      </c>
      <c r="BK1206" s="241">
        <f>ROUND(I1206*H1206,2)</f>
        <v>0</v>
      </c>
      <c r="BL1206" s="18" t="s">
        <v>419</v>
      </c>
      <c r="BM1206" s="240" t="s">
        <v>1943</v>
      </c>
    </row>
    <row r="1207" s="2" customFormat="1">
      <c r="A1207" s="40"/>
      <c r="B1207" s="41"/>
      <c r="C1207" s="42"/>
      <c r="D1207" s="242" t="s">
        <v>368</v>
      </c>
      <c r="E1207" s="42"/>
      <c r="F1207" s="243" t="s">
        <v>1899</v>
      </c>
      <c r="G1207" s="42"/>
      <c r="H1207" s="42"/>
      <c r="I1207" s="244"/>
      <c r="J1207" s="42"/>
      <c r="K1207" s="42"/>
      <c r="L1207" s="46"/>
      <c r="M1207" s="245"/>
      <c r="N1207" s="246"/>
      <c r="O1207" s="93"/>
      <c r="P1207" s="93"/>
      <c r="Q1207" s="93"/>
      <c r="R1207" s="93"/>
      <c r="S1207" s="93"/>
      <c r="T1207" s="94"/>
      <c r="U1207" s="40"/>
      <c r="V1207" s="40"/>
      <c r="W1207" s="40"/>
      <c r="X1207" s="40"/>
      <c r="Y1207" s="40"/>
      <c r="Z1207" s="40"/>
      <c r="AA1207" s="40"/>
      <c r="AB1207" s="40"/>
      <c r="AC1207" s="40"/>
      <c r="AD1207" s="40"/>
      <c r="AE1207" s="40"/>
      <c r="AT1207" s="18" t="s">
        <v>368</v>
      </c>
      <c r="AU1207" s="18" t="s">
        <v>92</v>
      </c>
    </row>
    <row r="1208" s="2" customFormat="1" ht="16.5" customHeight="1">
      <c r="A1208" s="40"/>
      <c r="B1208" s="41"/>
      <c r="C1208" s="229" t="s">
        <v>1944</v>
      </c>
      <c r="D1208" s="229" t="s">
        <v>358</v>
      </c>
      <c r="E1208" s="230" t="s">
        <v>1945</v>
      </c>
      <c r="F1208" s="231" t="s">
        <v>1946</v>
      </c>
      <c r="G1208" s="232" t="s">
        <v>1718</v>
      </c>
      <c r="H1208" s="233">
        <v>2</v>
      </c>
      <c r="I1208" s="234"/>
      <c r="J1208" s="235">
        <f>ROUND(I1208*H1208,2)</f>
        <v>0</v>
      </c>
      <c r="K1208" s="231" t="s">
        <v>525</v>
      </c>
      <c r="L1208" s="46"/>
      <c r="M1208" s="236" t="s">
        <v>1</v>
      </c>
      <c r="N1208" s="237" t="s">
        <v>48</v>
      </c>
      <c r="O1208" s="93"/>
      <c r="P1208" s="238">
        <f>O1208*H1208</f>
        <v>0</v>
      </c>
      <c r="Q1208" s="238">
        <v>0</v>
      </c>
      <c r="R1208" s="238">
        <f>Q1208*H1208</f>
        <v>0</v>
      </c>
      <c r="S1208" s="238">
        <v>0</v>
      </c>
      <c r="T1208" s="239">
        <f>S1208*H1208</f>
        <v>0</v>
      </c>
      <c r="U1208" s="40"/>
      <c r="V1208" s="40"/>
      <c r="W1208" s="40"/>
      <c r="X1208" s="40"/>
      <c r="Y1208" s="40"/>
      <c r="Z1208" s="40"/>
      <c r="AA1208" s="40"/>
      <c r="AB1208" s="40"/>
      <c r="AC1208" s="40"/>
      <c r="AD1208" s="40"/>
      <c r="AE1208" s="40"/>
      <c r="AR1208" s="240" t="s">
        <v>419</v>
      </c>
      <c r="AT1208" s="240" t="s">
        <v>358</v>
      </c>
      <c r="AU1208" s="240" t="s">
        <v>92</v>
      </c>
      <c r="AY1208" s="18" t="s">
        <v>355</v>
      </c>
      <c r="BE1208" s="241">
        <f>IF(N1208="základní",J1208,0)</f>
        <v>0</v>
      </c>
      <c r="BF1208" s="241">
        <f>IF(N1208="snížená",J1208,0)</f>
        <v>0</v>
      </c>
      <c r="BG1208" s="241">
        <f>IF(N1208="zákl. přenesená",J1208,0)</f>
        <v>0</v>
      </c>
      <c r="BH1208" s="241">
        <f>IF(N1208="sníž. přenesená",J1208,0)</f>
        <v>0</v>
      </c>
      <c r="BI1208" s="241">
        <f>IF(N1208="nulová",J1208,0)</f>
        <v>0</v>
      </c>
      <c r="BJ1208" s="18" t="s">
        <v>90</v>
      </c>
      <c r="BK1208" s="241">
        <f>ROUND(I1208*H1208,2)</f>
        <v>0</v>
      </c>
      <c r="BL1208" s="18" t="s">
        <v>419</v>
      </c>
      <c r="BM1208" s="240" t="s">
        <v>1947</v>
      </c>
    </row>
    <row r="1209" s="2" customFormat="1">
      <c r="A1209" s="40"/>
      <c r="B1209" s="41"/>
      <c r="C1209" s="42"/>
      <c r="D1209" s="242" t="s">
        <v>368</v>
      </c>
      <c r="E1209" s="42"/>
      <c r="F1209" s="243" t="s">
        <v>1899</v>
      </c>
      <c r="G1209" s="42"/>
      <c r="H1209" s="42"/>
      <c r="I1209" s="244"/>
      <c r="J1209" s="42"/>
      <c r="K1209" s="42"/>
      <c r="L1209" s="46"/>
      <c r="M1209" s="245"/>
      <c r="N1209" s="246"/>
      <c r="O1209" s="93"/>
      <c r="P1209" s="93"/>
      <c r="Q1209" s="93"/>
      <c r="R1209" s="93"/>
      <c r="S1209" s="93"/>
      <c r="T1209" s="94"/>
      <c r="U1209" s="40"/>
      <c r="V1209" s="40"/>
      <c r="W1209" s="40"/>
      <c r="X1209" s="40"/>
      <c r="Y1209" s="40"/>
      <c r="Z1209" s="40"/>
      <c r="AA1209" s="40"/>
      <c r="AB1209" s="40"/>
      <c r="AC1209" s="40"/>
      <c r="AD1209" s="40"/>
      <c r="AE1209" s="40"/>
      <c r="AT1209" s="18" t="s">
        <v>368</v>
      </c>
      <c r="AU1209" s="18" t="s">
        <v>92</v>
      </c>
    </row>
    <row r="1210" s="13" customFormat="1">
      <c r="A1210" s="13"/>
      <c r="B1210" s="252"/>
      <c r="C1210" s="253"/>
      <c r="D1210" s="242" t="s">
        <v>488</v>
      </c>
      <c r="E1210" s="254" t="s">
        <v>1</v>
      </c>
      <c r="F1210" s="255" t="s">
        <v>92</v>
      </c>
      <c r="G1210" s="253"/>
      <c r="H1210" s="256">
        <v>2</v>
      </c>
      <c r="I1210" s="257"/>
      <c r="J1210" s="253"/>
      <c r="K1210" s="253"/>
      <c r="L1210" s="258"/>
      <c r="M1210" s="259"/>
      <c r="N1210" s="260"/>
      <c r="O1210" s="260"/>
      <c r="P1210" s="260"/>
      <c r="Q1210" s="260"/>
      <c r="R1210" s="260"/>
      <c r="S1210" s="260"/>
      <c r="T1210" s="261"/>
      <c r="U1210" s="13"/>
      <c r="V1210" s="13"/>
      <c r="W1210" s="13"/>
      <c r="X1210" s="13"/>
      <c r="Y1210" s="13"/>
      <c r="Z1210" s="13"/>
      <c r="AA1210" s="13"/>
      <c r="AB1210" s="13"/>
      <c r="AC1210" s="13"/>
      <c r="AD1210" s="13"/>
      <c r="AE1210" s="13"/>
      <c r="AT1210" s="262" t="s">
        <v>488</v>
      </c>
      <c r="AU1210" s="262" t="s">
        <v>92</v>
      </c>
      <c r="AV1210" s="13" t="s">
        <v>92</v>
      </c>
      <c r="AW1210" s="13" t="s">
        <v>38</v>
      </c>
      <c r="AX1210" s="13" t="s">
        <v>83</v>
      </c>
      <c r="AY1210" s="262" t="s">
        <v>355</v>
      </c>
    </row>
    <row r="1211" s="14" customFormat="1">
      <c r="A1211" s="14"/>
      <c r="B1211" s="263"/>
      <c r="C1211" s="264"/>
      <c r="D1211" s="242" t="s">
        <v>488</v>
      </c>
      <c r="E1211" s="265" t="s">
        <v>1</v>
      </c>
      <c r="F1211" s="266" t="s">
        <v>490</v>
      </c>
      <c r="G1211" s="264"/>
      <c r="H1211" s="267">
        <v>2</v>
      </c>
      <c r="I1211" s="268"/>
      <c r="J1211" s="264"/>
      <c r="K1211" s="264"/>
      <c r="L1211" s="269"/>
      <c r="M1211" s="270"/>
      <c r="N1211" s="271"/>
      <c r="O1211" s="271"/>
      <c r="P1211" s="271"/>
      <c r="Q1211" s="271"/>
      <c r="R1211" s="271"/>
      <c r="S1211" s="271"/>
      <c r="T1211" s="272"/>
      <c r="U1211" s="14"/>
      <c r="V1211" s="14"/>
      <c r="W1211" s="14"/>
      <c r="X1211" s="14"/>
      <c r="Y1211" s="14"/>
      <c r="Z1211" s="14"/>
      <c r="AA1211" s="14"/>
      <c r="AB1211" s="14"/>
      <c r="AC1211" s="14"/>
      <c r="AD1211" s="14"/>
      <c r="AE1211" s="14"/>
      <c r="AT1211" s="273" t="s">
        <v>488</v>
      </c>
      <c r="AU1211" s="273" t="s">
        <v>92</v>
      </c>
      <c r="AV1211" s="14" t="s">
        <v>144</v>
      </c>
      <c r="AW1211" s="14" t="s">
        <v>38</v>
      </c>
      <c r="AX1211" s="14" t="s">
        <v>90</v>
      </c>
      <c r="AY1211" s="273" t="s">
        <v>355</v>
      </c>
    </row>
    <row r="1212" s="2" customFormat="1" ht="16.5" customHeight="1">
      <c r="A1212" s="40"/>
      <c r="B1212" s="41"/>
      <c r="C1212" s="229" t="s">
        <v>1948</v>
      </c>
      <c r="D1212" s="229" t="s">
        <v>358</v>
      </c>
      <c r="E1212" s="230" t="s">
        <v>1949</v>
      </c>
      <c r="F1212" s="231" t="s">
        <v>1950</v>
      </c>
      <c r="G1212" s="232" t="s">
        <v>1718</v>
      </c>
      <c r="H1212" s="233">
        <v>1</v>
      </c>
      <c r="I1212" s="234"/>
      <c r="J1212" s="235">
        <f>ROUND(I1212*H1212,2)</f>
        <v>0</v>
      </c>
      <c r="K1212" s="231" t="s">
        <v>525</v>
      </c>
      <c r="L1212" s="46"/>
      <c r="M1212" s="236" t="s">
        <v>1</v>
      </c>
      <c r="N1212" s="237" t="s">
        <v>48</v>
      </c>
      <c r="O1212" s="93"/>
      <c r="P1212" s="238">
        <f>O1212*H1212</f>
        <v>0</v>
      </c>
      <c r="Q1212" s="238">
        <v>0</v>
      </c>
      <c r="R1212" s="238">
        <f>Q1212*H1212</f>
        <v>0</v>
      </c>
      <c r="S1212" s="238">
        <v>0</v>
      </c>
      <c r="T1212" s="239">
        <f>S1212*H1212</f>
        <v>0</v>
      </c>
      <c r="U1212" s="40"/>
      <c r="V1212" s="40"/>
      <c r="W1212" s="40"/>
      <c r="X1212" s="40"/>
      <c r="Y1212" s="40"/>
      <c r="Z1212" s="40"/>
      <c r="AA1212" s="40"/>
      <c r="AB1212" s="40"/>
      <c r="AC1212" s="40"/>
      <c r="AD1212" s="40"/>
      <c r="AE1212" s="40"/>
      <c r="AR1212" s="240" t="s">
        <v>419</v>
      </c>
      <c r="AT1212" s="240" t="s">
        <v>358</v>
      </c>
      <c r="AU1212" s="240" t="s">
        <v>92</v>
      </c>
      <c r="AY1212" s="18" t="s">
        <v>355</v>
      </c>
      <c r="BE1212" s="241">
        <f>IF(N1212="základní",J1212,0)</f>
        <v>0</v>
      </c>
      <c r="BF1212" s="241">
        <f>IF(N1212="snížená",J1212,0)</f>
        <v>0</v>
      </c>
      <c r="BG1212" s="241">
        <f>IF(N1212="zákl. přenesená",J1212,0)</f>
        <v>0</v>
      </c>
      <c r="BH1212" s="241">
        <f>IF(N1212="sníž. přenesená",J1212,0)</f>
        <v>0</v>
      </c>
      <c r="BI1212" s="241">
        <f>IF(N1212="nulová",J1212,0)</f>
        <v>0</v>
      </c>
      <c r="BJ1212" s="18" t="s">
        <v>90</v>
      </c>
      <c r="BK1212" s="241">
        <f>ROUND(I1212*H1212,2)</f>
        <v>0</v>
      </c>
      <c r="BL1212" s="18" t="s">
        <v>419</v>
      </c>
      <c r="BM1212" s="240" t="s">
        <v>1951</v>
      </c>
    </row>
    <row r="1213" s="2" customFormat="1">
      <c r="A1213" s="40"/>
      <c r="B1213" s="41"/>
      <c r="C1213" s="42"/>
      <c r="D1213" s="242" t="s">
        <v>368</v>
      </c>
      <c r="E1213" s="42"/>
      <c r="F1213" s="243" t="s">
        <v>1899</v>
      </c>
      <c r="G1213" s="42"/>
      <c r="H1213" s="42"/>
      <c r="I1213" s="244"/>
      <c r="J1213" s="42"/>
      <c r="K1213" s="42"/>
      <c r="L1213" s="46"/>
      <c r="M1213" s="245"/>
      <c r="N1213" s="246"/>
      <c r="O1213" s="93"/>
      <c r="P1213" s="93"/>
      <c r="Q1213" s="93"/>
      <c r="R1213" s="93"/>
      <c r="S1213" s="93"/>
      <c r="T1213" s="94"/>
      <c r="U1213" s="40"/>
      <c r="V1213" s="40"/>
      <c r="W1213" s="40"/>
      <c r="X1213" s="40"/>
      <c r="Y1213" s="40"/>
      <c r="Z1213" s="40"/>
      <c r="AA1213" s="40"/>
      <c r="AB1213" s="40"/>
      <c r="AC1213" s="40"/>
      <c r="AD1213" s="40"/>
      <c r="AE1213" s="40"/>
      <c r="AT1213" s="18" t="s">
        <v>368</v>
      </c>
      <c r="AU1213" s="18" t="s">
        <v>92</v>
      </c>
    </row>
    <row r="1214" s="2" customFormat="1" ht="16.5" customHeight="1">
      <c r="A1214" s="40"/>
      <c r="B1214" s="41"/>
      <c r="C1214" s="229" t="s">
        <v>1952</v>
      </c>
      <c r="D1214" s="229" t="s">
        <v>358</v>
      </c>
      <c r="E1214" s="230" t="s">
        <v>1953</v>
      </c>
      <c r="F1214" s="231" t="s">
        <v>1954</v>
      </c>
      <c r="G1214" s="232" t="s">
        <v>514</v>
      </c>
      <c r="H1214" s="233">
        <v>1235.48</v>
      </c>
      <c r="I1214" s="234"/>
      <c r="J1214" s="235">
        <f>ROUND(I1214*H1214,2)</f>
        <v>0</v>
      </c>
      <c r="K1214" s="231" t="s">
        <v>361</v>
      </c>
      <c r="L1214" s="46"/>
      <c r="M1214" s="236" t="s">
        <v>1</v>
      </c>
      <c r="N1214" s="237" t="s">
        <v>48</v>
      </c>
      <c r="O1214" s="93"/>
      <c r="P1214" s="238">
        <f>O1214*H1214</f>
        <v>0</v>
      </c>
      <c r="Q1214" s="238">
        <v>0.00027999999999999998</v>
      </c>
      <c r="R1214" s="238">
        <f>Q1214*H1214</f>
        <v>0.34593439999999998</v>
      </c>
      <c r="S1214" s="238">
        <v>0</v>
      </c>
      <c r="T1214" s="239">
        <f>S1214*H1214</f>
        <v>0</v>
      </c>
      <c r="U1214" s="40"/>
      <c r="V1214" s="40"/>
      <c r="W1214" s="40"/>
      <c r="X1214" s="40"/>
      <c r="Y1214" s="40"/>
      <c r="Z1214" s="40"/>
      <c r="AA1214" s="40"/>
      <c r="AB1214" s="40"/>
      <c r="AC1214" s="40"/>
      <c r="AD1214" s="40"/>
      <c r="AE1214" s="40"/>
      <c r="AR1214" s="240" t="s">
        <v>419</v>
      </c>
      <c r="AT1214" s="240" t="s">
        <v>358</v>
      </c>
      <c r="AU1214" s="240" t="s">
        <v>92</v>
      </c>
      <c r="AY1214" s="18" t="s">
        <v>355</v>
      </c>
      <c r="BE1214" s="241">
        <f>IF(N1214="základní",J1214,0)</f>
        <v>0</v>
      </c>
      <c r="BF1214" s="241">
        <f>IF(N1214="snížená",J1214,0)</f>
        <v>0</v>
      </c>
      <c r="BG1214" s="241">
        <f>IF(N1214="zákl. přenesená",J1214,0)</f>
        <v>0</v>
      </c>
      <c r="BH1214" s="241">
        <f>IF(N1214="sníž. přenesená",J1214,0)</f>
        <v>0</v>
      </c>
      <c r="BI1214" s="241">
        <f>IF(N1214="nulová",J1214,0)</f>
        <v>0</v>
      </c>
      <c r="BJ1214" s="18" t="s">
        <v>90</v>
      </c>
      <c r="BK1214" s="241">
        <f>ROUND(I1214*H1214,2)</f>
        <v>0</v>
      </c>
      <c r="BL1214" s="18" t="s">
        <v>419</v>
      </c>
      <c r="BM1214" s="240" t="s">
        <v>1955</v>
      </c>
    </row>
    <row r="1215" s="2" customFormat="1">
      <c r="A1215" s="40"/>
      <c r="B1215" s="41"/>
      <c r="C1215" s="42"/>
      <c r="D1215" s="242" t="s">
        <v>368</v>
      </c>
      <c r="E1215" s="42"/>
      <c r="F1215" s="243" t="s">
        <v>1956</v>
      </c>
      <c r="G1215" s="42"/>
      <c r="H1215" s="42"/>
      <c r="I1215" s="244"/>
      <c r="J1215" s="42"/>
      <c r="K1215" s="42"/>
      <c r="L1215" s="46"/>
      <c r="M1215" s="245"/>
      <c r="N1215" s="246"/>
      <c r="O1215" s="93"/>
      <c r="P1215" s="93"/>
      <c r="Q1215" s="93"/>
      <c r="R1215" s="93"/>
      <c r="S1215" s="93"/>
      <c r="T1215" s="94"/>
      <c r="U1215" s="40"/>
      <c r="V1215" s="40"/>
      <c r="W1215" s="40"/>
      <c r="X1215" s="40"/>
      <c r="Y1215" s="40"/>
      <c r="Z1215" s="40"/>
      <c r="AA1215" s="40"/>
      <c r="AB1215" s="40"/>
      <c r="AC1215" s="40"/>
      <c r="AD1215" s="40"/>
      <c r="AE1215" s="40"/>
      <c r="AT1215" s="18" t="s">
        <v>368</v>
      </c>
      <c r="AU1215" s="18" t="s">
        <v>92</v>
      </c>
    </row>
    <row r="1216" s="13" customFormat="1">
      <c r="A1216" s="13"/>
      <c r="B1216" s="252"/>
      <c r="C1216" s="253"/>
      <c r="D1216" s="242" t="s">
        <v>488</v>
      </c>
      <c r="E1216" s="254" t="s">
        <v>1</v>
      </c>
      <c r="F1216" s="255" t="s">
        <v>1957</v>
      </c>
      <c r="G1216" s="253"/>
      <c r="H1216" s="256">
        <v>1235.48</v>
      </c>
      <c r="I1216" s="257"/>
      <c r="J1216" s="253"/>
      <c r="K1216" s="253"/>
      <c r="L1216" s="258"/>
      <c r="M1216" s="259"/>
      <c r="N1216" s="260"/>
      <c r="O1216" s="260"/>
      <c r="P1216" s="260"/>
      <c r="Q1216" s="260"/>
      <c r="R1216" s="260"/>
      <c r="S1216" s="260"/>
      <c r="T1216" s="261"/>
      <c r="U1216" s="13"/>
      <c r="V1216" s="13"/>
      <c r="W1216" s="13"/>
      <c r="X1216" s="13"/>
      <c r="Y1216" s="13"/>
      <c r="Z1216" s="13"/>
      <c r="AA1216" s="13"/>
      <c r="AB1216" s="13"/>
      <c r="AC1216" s="13"/>
      <c r="AD1216" s="13"/>
      <c r="AE1216" s="13"/>
      <c r="AT1216" s="262" t="s">
        <v>488</v>
      </c>
      <c r="AU1216" s="262" t="s">
        <v>92</v>
      </c>
      <c r="AV1216" s="13" t="s">
        <v>92</v>
      </c>
      <c r="AW1216" s="13" t="s">
        <v>38</v>
      </c>
      <c r="AX1216" s="13" t="s">
        <v>83</v>
      </c>
      <c r="AY1216" s="262" t="s">
        <v>355</v>
      </c>
    </row>
    <row r="1217" s="14" customFormat="1">
      <c r="A1217" s="14"/>
      <c r="B1217" s="263"/>
      <c r="C1217" s="264"/>
      <c r="D1217" s="242" t="s">
        <v>488</v>
      </c>
      <c r="E1217" s="265" t="s">
        <v>1</v>
      </c>
      <c r="F1217" s="266" t="s">
        <v>490</v>
      </c>
      <c r="G1217" s="264"/>
      <c r="H1217" s="267">
        <v>1235.48</v>
      </c>
      <c r="I1217" s="268"/>
      <c r="J1217" s="264"/>
      <c r="K1217" s="264"/>
      <c r="L1217" s="269"/>
      <c r="M1217" s="270"/>
      <c r="N1217" s="271"/>
      <c r="O1217" s="271"/>
      <c r="P1217" s="271"/>
      <c r="Q1217" s="271"/>
      <c r="R1217" s="271"/>
      <c r="S1217" s="271"/>
      <c r="T1217" s="272"/>
      <c r="U1217" s="14"/>
      <c r="V1217" s="14"/>
      <c r="W1217" s="14"/>
      <c r="X1217" s="14"/>
      <c r="Y1217" s="14"/>
      <c r="Z1217" s="14"/>
      <c r="AA1217" s="14"/>
      <c r="AB1217" s="14"/>
      <c r="AC1217" s="14"/>
      <c r="AD1217" s="14"/>
      <c r="AE1217" s="14"/>
      <c r="AT1217" s="273" t="s">
        <v>488</v>
      </c>
      <c r="AU1217" s="273" t="s">
        <v>92</v>
      </c>
      <c r="AV1217" s="14" t="s">
        <v>144</v>
      </c>
      <c r="AW1217" s="14" t="s">
        <v>38</v>
      </c>
      <c r="AX1217" s="14" t="s">
        <v>90</v>
      </c>
      <c r="AY1217" s="273" t="s">
        <v>355</v>
      </c>
    </row>
    <row r="1218" s="2" customFormat="1" ht="16.5" customHeight="1">
      <c r="A1218" s="40"/>
      <c r="B1218" s="41"/>
      <c r="C1218" s="229" t="s">
        <v>1958</v>
      </c>
      <c r="D1218" s="229" t="s">
        <v>358</v>
      </c>
      <c r="E1218" s="230" t="s">
        <v>1959</v>
      </c>
      <c r="F1218" s="231" t="s">
        <v>1960</v>
      </c>
      <c r="G1218" s="232" t="s">
        <v>1263</v>
      </c>
      <c r="H1218" s="305"/>
      <c r="I1218" s="234"/>
      <c r="J1218" s="235">
        <f>ROUND(I1218*H1218,2)</f>
        <v>0</v>
      </c>
      <c r="K1218" s="231" t="s">
        <v>361</v>
      </c>
      <c r="L1218" s="46"/>
      <c r="M1218" s="236" t="s">
        <v>1</v>
      </c>
      <c r="N1218" s="237" t="s">
        <v>48</v>
      </c>
      <c r="O1218" s="93"/>
      <c r="P1218" s="238">
        <f>O1218*H1218</f>
        <v>0</v>
      </c>
      <c r="Q1218" s="238">
        <v>0</v>
      </c>
      <c r="R1218" s="238">
        <f>Q1218*H1218</f>
        <v>0</v>
      </c>
      <c r="S1218" s="238">
        <v>0</v>
      </c>
      <c r="T1218" s="239">
        <f>S1218*H1218</f>
        <v>0</v>
      </c>
      <c r="U1218" s="40"/>
      <c r="V1218" s="40"/>
      <c r="W1218" s="40"/>
      <c r="X1218" s="40"/>
      <c r="Y1218" s="40"/>
      <c r="Z1218" s="40"/>
      <c r="AA1218" s="40"/>
      <c r="AB1218" s="40"/>
      <c r="AC1218" s="40"/>
      <c r="AD1218" s="40"/>
      <c r="AE1218" s="40"/>
      <c r="AR1218" s="240" t="s">
        <v>419</v>
      </c>
      <c r="AT1218" s="240" t="s">
        <v>358</v>
      </c>
      <c r="AU1218" s="240" t="s">
        <v>92</v>
      </c>
      <c r="AY1218" s="18" t="s">
        <v>355</v>
      </c>
      <c r="BE1218" s="241">
        <f>IF(N1218="základní",J1218,0)</f>
        <v>0</v>
      </c>
      <c r="BF1218" s="241">
        <f>IF(N1218="snížená",J1218,0)</f>
        <v>0</v>
      </c>
      <c r="BG1218" s="241">
        <f>IF(N1218="zákl. přenesená",J1218,0)</f>
        <v>0</v>
      </c>
      <c r="BH1218" s="241">
        <f>IF(N1218="sníž. přenesená",J1218,0)</f>
        <v>0</v>
      </c>
      <c r="BI1218" s="241">
        <f>IF(N1218="nulová",J1218,0)</f>
        <v>0</v>
      </c>
      <c r="BJ1218" s="18" t="s">
        <v>90</v>
      </c>
      <c r="BK1218" s="241">
        <f>ROUND(I1218*H1218,2)</f>
        <v>0</v>
      </c>
      <c r="BL1218" s="18" t="s">
        <v>419</v>
      </c>
      <c r="BM1218" s="240" t="s">
        <v>1961</v>
      </c>
    </row>
    <row r="1219" s="12" customFormat="1" ht="22.8" customHeight="1">
      <c r="A1219" s="12"/>
      <c r="B1219" s="213"/>
      <c r="C1219" s="214"/>
      <c r="D1219" s="215" t="s">
        <v>82</v>
      </c>
      <c r="E1219" s="227" t="s">
        <v>1962</v>
      </c>
      <c r="F1219" s="227" t="s">
        <v>1963</v>
      </c>
      <c r="G1219" s="214"/>
      <c r="H1219" s="214"/>
      <c r="I1219" s="217"/>
      <c r="J1219" s="228">
        <f>BK1219</f>
        <v>0</v>
      </c>
      <c r="K1219" s="214"/>
      <c r="L1219" s="219"/>
      <c r="M1219" s="220"/>
      <c r="N1219" s="221"/>
      <c r="O1219" s="221"/>
      <c r="P1219" s="222">
        <f>SUM(P1220:P1571)</f>
        <v>0</v>
      </c>
      <c r="Q1219" s="221"/>
      <c r="R1219" s="222">
        <f>SUM(R1220:R1571)</f>
        <v>5.87622</v>
      </c>
      <c r="S1219" s="221"/>
      <c r="T1219" s="223">
        <f>SUM(T1220:T1571)</f>
        <v>0</v>
      </c>
      <c r="U1219" s="12"/>
      <c r="V1219" s="12"/>
      <c r="W1219" s="12"/>
      <c r="X1219" s="12"/>
      <c r="Y1219" s="12"/>
      <c r="Z1219" s="12"/>
      <c r="AA1219" s="12"/>
      <c r="AB1219" s="12"/>
      <c r="AC1219" s="12"/>
      <c r="AD1219" s="12"/>
      <c r="AE1219" s="12"/>
      <c r="AR1219" s="224" t="s">
        <v>92</v>
      </c>
      <c r="AT1219" s="225" t="s">
        <v>82</v>
      </c>
      <c r="AU1219" s="225" t="s">
        <v>90</v>
      </c>
      <c r="AY1219" s="224" t="s">
        <v>355</v>
      </c>
      <c r="BK1219" s="226">
        <f>SUM(BK1220:BK1571)</f>
        <v>0</v>
      </c>
    </row>
    <row r="1220" s="2" customFormat="1" ht="16.5" customHeight="1">
      <c r="A1220" s="40"/>
      <c r="B1220" s="41"/>
      <c r="C1220" s="229" t="s">
        <v>1964</v>
      </c>
      <c r="D1220" s="229" t="s">
        <v>358</v>
      </c>
      <c r="E1220" s="230" t="s">
        <v>1965</v>
      </c>
      <c r="F1220" s="231" t="s">
        <v>1966</v>
      </c>
      <c r="G1220" s="232" t="s">
        <v>1718</v>
      </c>
      <c r="H1220" s="233">
        <v>1</v>
      </c>
      <c r="I1220" s="234"/>
      <c r="J1220" s="235">
        <f>ROUND(I1220*H1220,2)</f>
        <v>0</v>
      </c>
      <c r="K1220" s="231" t="s">
        <v>525</v>
      </c>
      <c r="L1220" s="46"/>
      <c r="M1220" s="236" t="s">
        <v>1</v>
      </c>
      <c r="N1220" s="237" t="s">
        <v>48</v>
      </c>
      <c r="O1220" s="93"/>
      <c r="P1220" s="238">
        <f>O1220*H1220</f>
        <v>0</v>
      </c>
      <c r="Q1220" s="238">
        <v>0</v>
      </c>
      <c r="R1220" s="238">
        <f>Q1220*H1220</f>
        <v>0</v>
      </c>
      <c r="S1220" s="238">
        <v>0</v>
      </c>
      <c r="T1220" s="239">
        <f>S1220*H1220</f>
        <v>0</v>
      </c>
      <c r="U1220" s="40"/>
      <c r="V1220" s="40"/>
      <c r="W1220" s="40"/>
      <c r="X1220" s="40"/>
      <c r="Y1220" s="40"/>
      <c r="Z1220" s="40"/>
      <c r="AA1220" s="40"/>
      <c r="AB1220" s="40"/>
      <c r="AC1220" s="40"/>
      <c r="AD1220" s="40"/>
      <c r="AE1220" s="40"/>
      <c r="AR1220" s="240" t="s">
        <v>419</v>
      </c>
      <c r="AT1220" s="240" t="s">
        <v>358</v>
      </c>
      <c r="AU1220" s="240" t="s">
        <v>92</v>
      </c>
      <c r="AY1220" s="18" t="s">
        <v>355</v>
      </c>
      <c r="BE1220" s="241">
        <f>IF(N1220="základní",J1220,0)</f>
        <v>0</v>
      </c>
      <c r="BF1220" s="241">
        <f>IF(N1220="snížená",J1220,0)</f>
        <v>0</v>
      </c>
      <c r="BG1220" s="241">
        <f>IF(N1220="zákl. přenesená",J1220,0)</f>
        <v>0</v>
      </c>
      <c r="BH1220" s="241">
        <f>IF(N1220="sníž. přenesená",J1220,0)</f>
        <v>0</v>
      </c>
      <c r="BI1220" s="241">
        <f>IF(N1220="nulová",J1220,0)</f>
        <v>0</v>
      </c>
      <c r="BJ1220" s="18" t="s">
        <v>90</v>
      </c>
      <c r="BK1220" s="241">
        <f>ROUND(I1220*H1220,2)</f>
        <v>0</v>
      </c>
      <c r="BL1220" s="18" t="s">
        <v>419</v>
      </c>
      <c r="BM1220" s="240" t="s">
        <v>1967</v>
      </c>
    </row>
    <row r="1221" s="2" customFormat="1">
      <c r="A1221" s="40"/>
      <c r="B1221" s="41"/>
      <c r="C1221" s="42"/>
      <c r="D1221" s="242" t="s">
        <v>368</v>
      </c>
      <c r="E1221" s="42"/>
      <c r="F1221" s="243" t="s">
        <v>1968</v>
      </c>
      <c r="G1221" s="42"/>
      <c r="H1221" s="42"/>
      <c r="I1221" s="244"/>
      <c r="J1221" s="42"/>
      <c r="K1221" s="42"/>
      <c r="L1221" s="46"/>
      <c r="M1221" s="245"/>
      <c r="N1221" s="246"/>
      <c r="O1221" s="93"/>
      <c r="P1221" s="93"/>
      <c r="Q1221" s="93"/>
      <c r="R1221" s="93"/>
      <c r="S1221" s="93"/>
      <c r="T1221" s="94"/>
      <c r="U1221" s="40"/>
      <c r="V1221" s="40"/>
      <c r="W1221" s="40"/>
      <c r="X1221" s="40"/>
      <c r="Y1221" s="40"/>
      <c r="Z1221" s="40"/>
      <c r="AA1221" s="40"/>
      <c r="AB1221" s="40"/>
      <c r="AC1221" s="40"/>
      <c r="AD1221" s="40"/>
      <c r="AE1221" s="40"/>
      <c r="AT1221" s="18" t="s">
        <v>368</v>
      </c>
      <c r="AU1221" s="18" t="s">
        <v>92</v>
      </c>
    </row>
    <row r="1222" s="13" customFormat="1">
      <c r="A1222" s="13"/>
      <c r="B1222" s="252"/>
      <c r="C1222" s="253"/>
      <c r="D1222" s="242" t="s">
        <v>488</v>
      </c>
      <c r="E1222" s="254" t="s">
        <v>1</v>
      </c>
      <c r="F1222" s="255" t="s">
        <v>90</v>
      </c>
      <c r="G1222" s="253"/>
      <c r="H1222" s="256">
        <v>1</v>
      </c>
      <c r="I1222" s="257"/>
      <c r="J1222" s="253"/>
      <c r="K1222" s="253"/>
      <c r="L1222" s="258"/>
      <c r="M1222" s="259"/>
      <c r="N1222" s="260"/>
      <c r="O1222" s="260"/>
      <c r="P1222" s="260"/>
      <c r="Q1222" s="260"/>
      <c r="R1222" s="260"/>
      <c r="S1222" s="260"/>
      <c r="T1222" s="261"/>
      <c r="U1222" s="13"/>
      <c r="V1222" s="13"/>
      <c r="W1222" s="13"/>
      <c r="X1222" s="13"/>
      <c r="Y1222" s="13"/>
      <c r="Z1222" s="13"/>
      <c r="AA1222" s="13"/>
      <c r="AB1222" s="13"/>
      <c r="AC1222" s="13"/>
      <c r="AD1222" s="13"/>
      <c r="AE1222" s="13"/>
      <c r="AT1222" s="262" t="s">
        <v>488</v>
      </c>
      <c r="AU1222" s="262" t="s">
        <v>92</v>
      </c>
      <c r="AV1222" s="13" t="s">
        <v>92</v>
      </c>
      <c r="AW1222" s="13" t="s">
        <v>38</v>
      </c>
      <c r="AX1222" s="13" t="s">
        <v>83</v>
      </c>
      <c r="AY1222" s="262" t="s">
        <v>355</v>
      </c>
    </row>
    <row r="1223" s="14" customFormat="1">
      <c r="A1223" s="14"/>
      <c r="B1223" s="263"/>
      <c r="C1223" s="264"/>
      <c r="D1223" s="242" t="s">
        <v>488</v>
      </c>
      <c r="E1223" s="265" t="s">
        <v>1</v>
      </c>
      <c r="F1223" s="266" t="s">
        <v>490</v>
      </c>
      <c r="G1223" s="264"/>
      <c r="H1223" s="267">
        <v>1</v>
      </c>
      <c r="I1223" s="268"/>
      <c r="J1223" s="264"/>
      <c r="K1223" s="264"/>
      <c r="L1223" s="269"/>
      <c r="M1223" s="270"/>
      <c r="N1223" s="271"/>
      <c r="O1223" s="271"/>
      <c r="P1223" s="271"/>
      <c r="Q1223" s="271"/>
      <c r="R1223" s="271"/>
      <c r="S1223" s="271"/>
      <c r="T1223" s="272"/>
      <c r="U1223" s="14"/>
      <c r="V1223" s="14"/>
      <c r="W1223" s="14"/>
      <c r="X1223" s="14"/>
      <c r="Y1223" s="14"/>
      <c r="Z1223" s="14"/>
      <c r="AA1223" s="14"/>
      <c r="AB1223" s="14"/>
      <c r="AC1223" s="14"/>
      <c r="AD1223" s="14"/>
      <c r="AE1223" s="14"/>
      <c r="AT1223" s="273" t="s">
        <v>488</v>
      </c>
      <c r="AU1223" s="273" t="s">
        <v>92</v>
      </c>
      <c r="AV1223" s="14" t="s">
        <v>144</v>
      </c>
      <c r="AW1223" s="14" t="s">
        <v>38</v>
      </c>
      <c r="AX1223" s="14" t="s">
        <v>90</v>
      </c>
      <c r="AY1223" s="273" t="s">
        <v>355</v>
      </c>
    </row>
    <row r="1224" s="2" customFormat="1" ht="16.5" customHeight="1">
      <c r="A1224" s="40"/>
      <c r="B1224" s="41"/>
      <c r="C1224" s="229" t="s">
        <v>1969</v>
      </c>
      <c r="D1224" s="229" t="s">
        <v>358</v>
      </c>
      <c r="E1224" s="230" t="s">
        <v>1970</v>
      </c>
      <c r="F1224" s="231" t="s">
        <v>1971</v>
      </c>
      <c r="G1224" s="232" t="s">
        <v>1718</v>
      </c>
      <c r="H1224" s="233">
        <v>1</v>
      </c>
      <c r="I1224" s="234"/>
      <c r="J1224" s="235">
        <f>ROUND(I1224*H1224,2)</f>
        <v>0</v>
      </c>
      <c r="K1224" s="231" t="s">
        <v>525</v>
      </c>
      <c r="L1224" s="46"/>
      <c r="M1224" s="236" t="s">
        <v>1</v>
      </c>
      <c r="N1224" s="237" t="s">
        <v>48</v>
      </c>
      <c r="O1224" s="93"/>
      <c r="P1224" s="238">
        <f>O1224*H1224</f>
        <v>0</v>
      </c>
      <c r="Q1224" s="238">
        <v>0</v>
      </c>
      <c r="R1224" s="238">
        <f>Q1224*H1224</f>
        <v>0</v>
      </c>
      <c r="S1224" s="238">
        <v>0</v>
      </c>
      <c r="T1224" s="239">
        <f>S1224*H1224</f>
        <v>0</v>
      </c>
      <c r="U1224" s="40"/>
      <c r="V1224" s="40"/>
      <c r="W1224" s="40"/>
      <c r="X1224" s="40"/>
      <c r="Y1224" s="40"/>
      <c r="Z1224" s="40"/>
      <c r="AA1224" s="40"/>
      <c r="AB1224" s="40"/>
      <c r="AC1224" s="40"/>
      <c r="AD1224" s="40"/>
      <c r="AE1224" s="40"/>
      <c r="AR1224" s="240" t="s">
        <v>419</v>
      </c>
      <c r="AT1224" s="240" t="s">
        <v>358</v>
      </c>
      <c r="AU1224" s="240" t="s">
        <v>92</v>
      </c>
      <c r="AY1224" s="18" t="s">
        <v>355</v>
      </c>
      <c r="BE1224" s="241">
        <f>IF(N1224="základní",J1224,0)</f>
        <v>0</v>
      </c>
      <c r="BF1224" s="241">
        <f>IF(N1224="snížená",J1224,0)</f>
        <v>0</v>
      </c>
      <c r="BG1224" s="241">
        <f>IF(N1224="zákl. přenesená",J1224,0)</f>
        <v>0</v>
      </c>
      <c r="BH1224" s="241">
        <f>IF(N1224="sníž. přenesená",J1224,0)</f>
        <v>0</v>
      </c>
      <c r="BI1224" s="241">
        <f>IF(N1224="nulová",J1224,0)</f>
        <v>0</v>
      </c>
      <c r="BJ1224" s="18" t="s">
        <v>90</v>
      </c>
      <c r="BK1224" s="241">
        <f>ROUND(I1224*H1224,2)</f>
        <v>0</v>
      </c>
      <c r="BL1224" s="18" t="s">
        <v>419</v>
      </c>
      <c r="BM1224" s="240" t="s">
        <v>1972</v>
      </c>
    </row>
    <row r="1225" s="2" customFormat="1">
      <c r="A1225" s="40"/>
      <c r="B1225" s="41"/>
      <c r="C1225" s="42"/>
      <c r="D1225" s="242" t="s">
        <v>368</v>
      </c>
      <c r="E1225" s="42"/>
      <c r="F1225" s="243" t="s">
        <v>1968</v>
      </c>
      <c r="G1225" s="42"/>
      <c r="H1225" s="42"/>
      <c r="I1225" s="244"/>
      <c r="J1225" s="42"/>
      <c r="K1225" s="42"/>
      <c r="L1225" s="46"/>
      <c r="M1225" s="245"/>
      <c r="N1225" s="246"/>
      <c r="O1225" s="93"/>
      <c r="P1225" s="93"/>
      <c r="Q1225" s="93"/>
      <c r="R1225" s="93"/>
      <c r="S1225" s="93"/>
      <c r="T1225" s="94"/>
      <c r="U1225" s="40"/>
      <c r="V1225" s="40"/>
      <c r="W1225" s="40"/>
      <c r="X1225" s="40"/>
      <c r="Y1225" s="40"/>
      <c r="Z1225" s="40"/>
      <c r="AA1225" s="40"/>
      <c r="AB1225" s="40"/>
      <c r="AC1225" s="40"/>
      <c r="AD1225" s="40"/>
      <c r="AE1225" s="40"/>
      <c r="AT1225" s="18" t="s">
        <v>368</v>
      </c>
      <c r="AU1225" s="18" t="s">
        <v>92</v>
      </c>
    </row>
    <row r="1226" s="2" customFormat="1" ht="16.5" customHeight="1">
      <c r="A1226" s="40"/>
      <c r="B1226" s="41"/>
      <c r="C1226" s="229" t="s">
        <v>1973</v>
      </c>
      <c r="D1226" s="229" t="s">
        <v>358</v>
      </c>
      <c r="E1226" s="230" t="s">
        <v>1974</v>
      </c>
      <c r="F1226" s="231" t="s">
        <v>1975</v>
      </c>
      <c r="G1226" s="232" t="s">
        <v>1718</v>
      </c>
      <c r="H1226" s="233">
        <v>1</v>
      </c>
      <c r="I1226" s="234"/>
      <c r="J1226" s="235">
        <f>ROUND(I1226*H1226,2)</f>
        <v>0</v>
      </c>
      <c r="K1226" s="231" t="s">
        <v>525</v>
      </c>
      <c r="L1226" s="46"/>
      <c r="M1226" s="236" t="s">
        <v>1</v>
      </c>
      <c r="N1226" s="237" t="s">
        <v>48</v>
      </c>
      <c r="O1226" s="93"/>
      <c r="P1226" s="238">
        <f>O1226*H1226</f>
        <v>0</v>
      </c>
      <c r="Q1226" s="238">
        <v>0</v>
      </c>
      <c r="R1226" s="238">
        <f>Q1226*H1226</f>
        <v>0</v>
      </c>
      <c r="S1226" s="238">
        <v>0</v>
      </c>
      <c r="T1226" s="239">
        <f>S1226*H1226</f>
        <v>0</v>
      </c>
      <c r="U1226" s="40"/>
      <c r="V1226" s="40"/>
      <c r="W1226" s="40"/>
      <c r="X1226" s="40"/>
      <c r="Y1226" s="40"/>
      <c r="Z1226" s="40"/>
      <c r="AA1226" s="40"/>
      <c r="AB1226" s="40"/>
      <c r="AC1226" s="40"/>
      <c r="AD1226" s="40"/>
      <c r="AE1226" s="40"/>
      <c r="AR1226" s="240" t="s">
        <v>419</v>
      </c>
      <c r="AT1226" s="240" t="s">
        <v>358</v>
      </c>
      <c r="AU1226" s="240" t="s">
        <v>92</v>
      </c>
      <c r="AY1226" s="18" t="s">
        <v>355</v>
      </c>
      <c r="BE1226" s="241">
        <f>IF(N1226="základní",J1226,0)</f>
        <v>0</v>
      </c>
      <c r="BF1226" s="241">
        <f>IF(N1226="snížená",J1226,0)</f>
        <v>0</v>
      </c>
      <c r="BG1226" s="241">
        <f>IF(N1226="zákl. přenesená",J1226,0)</f>
        <v>0</v>
      </c>
      <c r="BH1226" s="241">
        <f>IF(N1226="sníž. přenesená",J1226,0)</f>
        <v>0</v>
      </c>
      <c r="BI1226" s="241">
        <f>IF(N1226="nulová",J1226,0)</f>
        <v>0</v>
      </c>
      <c r="BJ1226" s="18" t="s">
        <v>90</v>
      </c>
      <c r="BK1226" s="241">
        <f>ROUND(I1226*H1226,2)</f>
        <v>0</v>
      </c>
      <c r="BL1226" s="18" t="s">
        <v>419</v>
      </c>
      <c r="BM1226" s="240" t="s">
        <v>1976</v>
      </c>
    </row>
    <row r="1227" s="2" customFormat="1">
      <c r="A1227" s="40"/>
      <c r="B1227" s="41"/>
      <c r="C1227" s="42"/>
      <c r="D1227" s="242" t="s">
        <v>368</v>
      </c>
      <c r="E1227" s="42"/>
      <c r="F1227" s="243" t="s">
        <v>1968</v>
      </c>
      <c r="G1227" s="42"/>
      <c r="H1227" s="42"/>
      <c r="I1227" s="244"/>
      <c r="J1227" s="42"/>
      <c r="K1227" s="42"/>
      <c r="L1227" s="46"/>
      <c r="M1227" s="245"/>
      <c r="N1227" s="246"/>
      <c r="O1227" s="93"/>
      <c r="P1227" s="93"/>
      <c r="Q1227" s="93"/>
      <c r="R1227" s="93"/>
      <c r="S1227" s="93"/>
      <c r="T1227" s="94"/>
      <c r="U1227" s="40"/>
      <c r="V1227" s="40"/>
      <c r="W1227" s="40"/>
      <c r="X1227" s="40"/>
      <c r="Y1227" s="40"/>
      <c r="Z1227" s="40"/>
      <c r="AA1227" s="40"/>
      <c r="AB1227" s="40"/>
      <c r="AC1227" s="40"/>
      <c r="AD1227" s="40"/>
      <c r="AE1227" s="40"/>
      <c r="AT1227" s="18" t="s">
        <v>368</v>
      </c>
      <c r="AU1227" s="18" t="s">
        <v>92</v>
      </c>
    </row>
    <row r="1228" s="13" customFormat="1">
      <c r="A1228" s="13"/>
      <c r="B1228" s="252"/>
      <c r="C1228" s="253"/>
      <c r="D1228" s="242" t="s">
        <v>488</v>
      </c>
      <c r="E1228" s="254" t="s">
        <v>1</v>
      </c>
      <c r="F1228" s="255" t="s">
        <v>90</v>
      </c>
      <c r="G1228" s="253"/>
      <c r="H1228" s="256">
        <v>1</v>
      </c>
      <c r="I1228" s="257"/>
      <c r="J1228" s="253"/>
      <c r="K1228" s="253"/>
      <c r="L1228" s="258"/>
      <c r="M1228" s="259"/>
      <c r="N1228" s="260"/>
      <c r="O1228" s="260"/>
      <c r="P1228" s="260"/>
      <c r="Q1228" s="260"/>
      <c r="R1228" s="260"/>
      <c r="S1228" s="260"/>
      <c r="T1228" s="261"/>
      <c r="U1228" s="13"/>
      <c r="V1228" s="13"/>
      <c r="W1228" s="13"/>
      <c r="X1228" s="13"/>
      <c r="Y1228" s="13"/>
      <c r="Z1228" s="13"/>
      <c r="AA1228" s="13"/>
      <c r="AB1228" s="13"/>
      <c r="AC1228" s="13"/>
      <c r="AD1228" s="13"/>
      <c r="AE1228" s="13"/>
      <c r="AT1228" s="262" t="s">
        <v>488</v>
      </c>
      <c r="AU1228" s="262" t="s">
        <v>92</v>
      </c>
      <c r="AV1228" s="13" t="s">
        <v>92</v>
      </c>
      <c r="AW1228" s="13" t="s">
        <v>38</v>
      </c>
      <c r="AX1228" s="13" t="s">
        <v>83</v>
      </c>
      <c r="AY1228" s="262" t="s">
        <v>355</v>
      </c>
    </row>
    <row r="1229" s="14" customFormat="1">
      <c r="A1229" s="14"/>
      <c r="B1229" s="263"/>
      <c r="C1229" s="264"/>
      <c r="D1229" s="242" t="s">
        <v>488</v>
      </c>
      <c r="E1229" s="265" t="s">
        <v>1</v>
      </c>
      <c r="F1229" s="266" t="s">
        <v>490</v>
      </c>
      <c r="G1229" s="264"/>
      <c r="H1229" s="267">
        <v>1</v>
      </c>
      <c r="I1229" s="268"/>
      <c r="J1229" s="264"/>
      <c r="K1229" s="264"/>
      <c r="L1229" s="269"/>
      <c r="M1229" s="270"/>
      <c r="N1229" s="271"/>
      <c r="O1229" s="271"/>
      <c r="P1229" s="271"/>
      <c r="Q1229" s="271"/>
      <c r="R1229" s="271"/>
      <c r="S1229" s="271"/>
      <c r="T1229" s="272"/>
      <c r="U1229" s="14"/>
      <c r="V1229" s="14"/>
      <c r="W1229" s="14"/>
      <c r="X1229" s="14"/>
      <c r="Y1229" s="14"/>
      <c r="Z1229" s="14"/>
      <c r="AA1229" s="14"/>
      <c r="AB1229" s="14"/>
      <c r="AC1229" s="14"/>
      <c r="AD1229" s="14"/>
      <c r="AE1229" s="14"/>
      <c r="AT1229" s="273" t="s">
        <v>488</v>
      </c>
      <c r="AU1229" s="273" t="s">
        <v>92</v>
      </c>
      <c r="AV1229" s="14" t="s">
        <v>144</v>
      </c>
      <c r="AW1229" s="14" t="s">
        <v>38</v>
      </c>
      <c r="AX1229" s="14" t="s">
        <v>90</v>
      </c>
      <c r="AY1229" s="273" t="s">
        <v>355</v>
      </c>
    </row>
    <row r="1230" s="2" customFormat="1" ht="16.5" customHeight="1">
      <c r="A1230" s="40"/>
      <c r="B1230" s="41"/>
      <c r="C1230" s="229" t="s">
        <v>1977</v>
      </c>
      <c r="D1230" s="229" t="s">
        <v>358</v>
      </c>
      <c r="E1230" s="230" t="s">
        <v>1978</v>
      </c>
      <c r="F1230" s="231" t="s">
        <v>1979</v>
      </c>
      <c r="G1230" s="232" t="s">
        <v>1718</v>
      </c>
      <c r="H1230" s="233">
        <v>1</v>
      </c>
      <c r="I1230" s="234"/>
      <c r="J1230" s="235">
        <f>ROUND(I1230*H1230,2)</f>
        <v>0</v>
      </c>
      <c r="K1230" s="231" t="s">
        <v>525</v>
      </c>
      <c r="L1230" s="46"/>
      <c r="M1230" s="236" t="s">
        <v>1</v>
      </c>
      <c r="N1230" s="237" t="s">
        <v>48</v>
      </c>
      <c r="O1230" s="93"/>
      <c r="P1230" s="238">
        <f>O1230*H1230</f>
        <v>0</v>
      </c>
      <c r="Q1230" s="238">
        <v>0</v>
      </c>
      <c r="R1230" s="238">
        <f>Q1230*H1230</f>
        <v>0</v>
      </c>
      <c r="S1230" s="238">
        <v>0</v>
      </c>
      <c r="T1230" s="239">
        <f>S1230*H1230</f>
        <v>0</v>
      </c>
      <c r="U1230" s="40"/>
      <c r="V1230" s="40"/>
      <c r="W1230" s="40"/>
      <c r="X1230" s="40"/>
      <c r="Y1230" s="40"/>
      <c r="Z1230" s="40"/>
      <c r="AA1230" s="40"/>
      <c r="AB1230" s="40"/>
      <c r="AC1230" s="40"/>
      <c r="AD1230" s="40"/>
      <c r="AE1230" s="40"/>
      <c r="AR1230" s="240" t="s">
        <v>419</v>
      </c>
      <c r="AT1230" s="240" t="s">
        <v>358</v>
      </c>
      <c r="AU1230" s="240" t="s">
        <v>92</v>
      </c>
      <c r="AY1230" s="18" t="s">
        <v>355</v>
      </c>
      <c r="BE1230" s="241">
        <f>IF(N1230="základní",J1230,0)</f>
        <v>0</v>
      </c>
      <c r="BF1230" s="241">
        <f>IF(N1230="snížená",J1230,0)</f>
        <v>0</v>
      </c>
      <c r="BG1230" s="241">
        <f>IF(N1230="zákl. přenesená",J1230,0)</f>
        <v>0</v>
      </c>
      <c r="BH1230" s="241">
        <f>IF(N1230="sníž. přenesená",J1230,0)</f>
        <v>0</v>
      </c>
      <c r="BI1230" s="241">
        <f>IF(N1230="nulová",J1230,0)</f>
        <v>0</v>
      </c>
      <c r="BJ1230" s="18" t="s">
        <v>90</v>
      </c>
      <c r="BK1230" s="241">
        <f>ROUND(I1230*H1230,2)</f>
        <v>0</v>
      </c>
      <c r="BL1230" s="18" t="s">
        <v>419</v>
      </c>
      <c r="BM1230" s="240" t="s">
        <v>1980</v>
      </c>
    </row>
    <row r="1231" s="2" customFormat="1">
      <c r="A1231" s="40"/>
      <c r="B1231" s="41"/>
      <c r="C1231" s="42"/>
      <c r="D1231" s="242" t="s">
        <v>368</v>
      </c>
      <c r="E1231" s="42"/>
      <c r="F1231" s="243" t="s">
        <v>1968</v>
      </c>
      <c r="G1231" s="42"/>
      <c r="H1231" s="42"/>
      <c r="I1231" s="244"/>
      <c r="J1231" s="42"/>
      <c r="K1231" s="42"/>
      <c r="L1231" s="46"/>
      <c r="M1231" s="245"/>
      <c r="N1231" s="246"/>
      <c r="O1231" s="93"/>
      <c r="P1231" s="93"/>
      <c r="Q1231" s="93"/>
      <c r="R1231" s="93"/>
      <c r="S1231" s="93"/>
      <c r="T1231" s="94"/>
      <c r="U1231" s="40"/>
      <c r="V1231" s="40"/>
      <c r="W1231" s="40"/>
      <c r="X1231" s="40"/>
      <c r="Y1231" s="40"/>
      <c r="Z1231" s="40"/>
      <c r="AA1231" s="40"/>
      <c r="AB1231" s="40"/>
      <c r="AC1231" s="40"/>
      <c r="AD1231" s="40"/>
      <c r="AE1231" s="40"/>
      <c r="AT1231" s="18" t="s">
        <v>368</v>
      </c>
      <c r="AU1231" s="18" t="s">
        <v>92</v>
      </c>
    </row>
    <row r="1232" s="2" customFormat="1">
      <c r="A1232" s="40"/>
      <c r="B1232" s="41"/>
      <c r="C1232" s="229" t="s">
        <v>1981</v>
      </c>
      <c r="D1232" s="229" t="s">
        <v>358</v>
      </c>
      <c r="E1232" s="230" t="s">
        <v>1982</v>
      </c>
      <c r="F1232" s="231" t="s">
        <v>1983</v>
      </c>
      <c r="G1232" s="232" t="s">
        <v>1718</v>
      </c>
      <c r="H1232" s="233">
        <v>1</v>
      </c>
      <c r="I1232" s="234"/>
      <c r="J1232" s="235">
        <f>ROUND(I1232*H1232,2)</f>
        <v>0</v>
      </c>
      <c r="K1232" s="231" t="s">
        <v>525</v>
      </c>
      <c r="L1232" s="46"/>
      <c r="M1232" s="236" t="s">
        <v>1</v>
      </c>
      <c r="N1232" s="237" t="s">
        <v>48</v>
      </c>
      <c r="O1232" s="93"/>
      <c r="P1232" s="238">
        <f>O1232*H1232</f>
        <v>0</v>
      </c>
      <c r="Q1232" s="238">
        <v>0</v>
      </c>
      <c r="R1232" s="238">
        <f>Q1232*H1232</f>
        <v>0</v>
      </c>
      <c r="S1232" s="238">
        <v>0</v>
      </c>
      <c r="T1232" s="239">
        <f>S1232*H1232</f>
        <v>0</v>
      </c>
      <c r="U1232" s="40"/>
      <c r="V1232" s="40"/>
      <c r="W1232" s="40"/>
      <c r="X1232" s="40"/>
      <c r="Y1232" s="40"/>
      <c r="Z1232" s="40"/>
      <c r="AA1232" s="40"/>
      <c r="AB1232" s="40"/>
      <c r="AC1232" s="40"/>
      <c r="AD1232" s="40"/>
      <c r="AE1232" s="40"/>
      <c r="AR1232" s="240" t="s">
        <v>419</v>
      </c>
      <c r="AT1232" s="240" t="s">
        <v>358</v>
      </c>
      <c r="AU1232" s="240" t="s">
        <v>92</v>
      </c>
      <c r="AY1232" s="18" t="s">
        <v>355</v>
      </c>
      <c r="BE1232" s="241">
        <f>IF(N1232="základní",J1232,0)</f>
        <v>0</v>
      </c>
      <c r="BF1232" s="241">
        <f>IF(N1232="snížená",J1232,0)</f>
        <v>0</v>
      </c>
      <c r="BG1232" s="241">
        <f>IF(N1232="zákl. přenesená",J1232,0)</f>
        <v>0</v>
      </c>
      <c r="BH1232" s="241">
        <f>IF(N1232="sníž. přenesená",J1232,0)</f>
        <v>0</v>
      </c>
      <c r="BI1232" s="241">
        <f>IF(N1232="nulová",J1232,0)</f>
        <v>0</v>
      </c>
      <c r="BJ1232" s="18" t="s">
        <v>90</v>
      </c>
      <c r="BK1232" s="241">
        <f>ROUND(I1232*H1232,2)</f>
        <v>0</v>
      </c>
      <c r="BL1232" s="18" t="s">
        <v>419</v>
      </c>
      <c r="BM1232" s="240" t="s">
        <v>1984</v>
      </c>
    </row>
    <row r="1233" s="2" customFormat="1">
      <c r="A1233" s="40"/>
      <c r="B1233" s="41"/>
      <c r="C1233" s="42"/>
      <c r="D1233" s="242" t="s">
        <v>368</v>
      </c>
      <c r="E1233" s="42"/>
      <c r="F1233" s="243" t="s">
        <v>1968</v>
      </c>
      <c r="G1233" s="42"/>
      <c r="H1233" s="42"/>
      <c r="I1233" s="244"/>
      <c r="J1233" s="42"/>
      <c r="K1233" s="42"/>
      <c r="L1233" s="46"/>
      <c r="M1233" s="245"/>
      <c r="N1233" s="246"/>
      <c r="O1233" s="93"/>
      <c r="P1233" s="93"/>
      <c r="Q1233" s="93"/>
      <c r="R1233" s="93"/>
      <c r="S1233" s="93"/>
      <c r="T1233" s="94"/>
      <c r="U1233" s="40"/>
      <c r="V1233" s="40"/>
      <c r="W1233" s="40"/>
      <c r="X1233" s="40"/>
      <c r="Y1233" s="40"/>
      <c r="Z1233" s="40"/>
      <c r="AA1233" s="40"/>
      <c r="AB1233" s="40"/>
      <c r="AC1233" s="40"/>
      <c r="AD1233" s="40"/>
      <c r="AE1233" s="40"/>
      <c r="AT1233" s="18" t="s">
        <v>368</v>
      </c>
      <c r="AU1233" s="18" t="s">
        <v>92</v>
      </c>
    </row>
    <row r="1234" s="13" customFormat="1">
      <c r="A1234" s="13"/>
      <c r="B1234" s="252"/>
      <c r="C1234" s="253"/>
      <c r="D1234" s="242" t="s">
        <v>488</v>
      </c>
      <c r="E1234" s="254" t="s">
        <v>1</v>
      </c>
      <c r="F1234" s="255" t="s">
        <v>90</v>
      </c>
      <c r="G1234" s="253"/>
      <c r="H1234" s="256">
        <v>1</v>
      </c>
      <c r="I1234" s="257"/>
      <c r="J1234" s="253"/>
      <c r="K1234" s="253"/>
      <c r="L1234" s="258"/>
      <c r="M1234" s="259"/>
      <c r="N1234" s="260"/>
      <c r="O1234" s="260"/>
      <c r="P1234" s="260"/>
      <c r="Q1234" s="260"/>
      <c r="R1234" s="260"/>
      <c r="S1234" s="260"/>
      <c r="T1234" s="261"/>
      <c r="U1234" s="13"/>
      <c r="V1234" s="13"/>
      <c r="W1234" s="13"/>
      <c r="X1234" s="13"/>
      <c r="Y1234" s="13"/>
      <c r="Z1234" s="13"/>
      <c r="AA1234" s="13"/>
      <c r="AB1234" s="13"/>
      <c r="AC1234" s="13"/>
      <c r="AD1234" s="13"/>
      <c r="AE1234" s="13"/>
      <c r="AT1234" s="262" t="s">
        <v>488</v>
      </c>
      <c r="AU1234" s="262" t="s">
        <v>92</v>
      </c>
      <c r="AV1234" s="13" t="s">
        <v>92</v>
      </c>
      <c r="AW1234" s="13" t="s">
        <v>38</v>
      </c>
      <c r="AX1234" s="13" t="s">
        <v>83</v>
      </c>
      <c r="AY1234" s="262" t="s">
        <v>355</v>
      </c>
    </row>
    <row r="1235" s="14" customFormat="1">
      <c r="A1235" s="14"/>
      <c r="B1235" s="263"/>
      <c r="C1235" s="264"/>
      <c r="D1235" s="242" t="s">
        <v>488</v>
      </c>
      <c r="E1235" s="265" t="s">
        <v>1</v>
      </c>
      <c r="F1235" s="266" t="s">
        <v>490</v>
      </c>
      <c r="G1235" s="264"/>
      <c r="H1235" s="267">
        <v>1</v>
      </c>
      <c r="I1235" s="268"/>
      <c r="J1235" s="264"/>
      <c r="K1235" s="264"/>
      <c r="L1235" s="269"/>
      <c r="M1235" s="270"/>
      <c r="N1235" s="271"/>
      <c r="O1235" s="271"/>
      <c r="P1235" s="271"/>
      <c r="Q1235" s="271"/>
      <c r="R1235" s="271"/>
      <c r="S1235" s="271"/>
      <c r="T1235" s="272"/>
      <c r="U1235" s="14"/>
      <c r="V1235" s="14"/>
      <c r="W1235" s="14"/>
      <c r="X1235" s="14"/>
      <c r="Y1235" s="14"/>
      <c r="Z1235" s="14"/>
      <c r="AA1235" s="14"/>
      <c r="AB1235" s="14"/>
      <c r="AC1235" s="14"/>
      <c r="AD1235" s="14"/>
      <c r="AE1235" s="14"/>
      <c r="AT1235" s="273" t="s">
        <v>488</v>
      </c>
      <c r="AU1235" s="273" t="s">
        <v>92</v>
      </c>
      <c r="AV1235" s="14" t="s">
        <v>144</v>
      </c>
      <c r="AW1235" s="14" t="s">
        <v>38</v>
      </c>
      <c r="AX1235" s="14" t="s">
        <v>90</v>
      </c>
      <c r="AY1235" s="273" t="s">
        <v>355</v>
      </c>
    </row>
    <row r="1236" s="2" customFormat="1" ht="16.5" customHeight="1">
      <c r="A1236" s="40"/>
      <c r="B1236" s="41"/>
      <c r="C1236" s="229" t="s">
        <v>1985</v>
      </c>
      <c r="D1236" s="229" t="s">
        <v>358</v>
      </c>
      <c r="E1236" s="230" t="s">
        <v>1986</v>
      </c>
      <c r="F1236" s="231" t="s">
        <v>1987</v>
      </c>
      <c r="G1236" s="232" t="s">
        <v>1718</v>
      </c>
      <c r="H1236" s="233">
        <v>1</v>
      </c>
      <c r="I1236" s="234"/>
      <c r="J1236" s="235">
        <f>ROUND(I1236*H1236,2)</f>
        <v>0</v>
      </c>
      <c r="K1236" s="231" t="s">
        <v>525</v>
      </c>
      <c r="L1236" s="46"/>
      <c r="M1236" s="236" t="s">
        <v>1</v>
      </c>
      <c r="N1236" s="237" t="s">
        <v>48</v>
      </c>
      <c r="O1236" s="93"/>
      <c r="P1236" s="238">
        <f>O1236*H1236</f>
        <v>0</v>
      </c>
      <c r="Q1236" s="238">
        <v>0</v>
      </c>
      <c r="R1236" s="238">
        <f>Q1236*H1236</f>
        <v>0</v>
      </c>
      <c r="S1236" s="238">
        <v>0</v>
      </c>
      <c r="T1236" s="239">
        <f>S1236*H1236</f>
        <v>0</v>
      </c>
      <c r="U1236" s="40"/>
      <c r="V1236" s="40"/>
      <c r="W1236" s="40"/>
      <c r="X1236" s="40"/>
      <c r="Y1236" s="40"/>
      <c r="Z1236" s="40"/>
      <c r="AA1236" s="40"/>
      <c r="AB1236" s="40"/>
      <c r="AC1236" s="40"/>
      <c r="AD1236" s="40"/>
      <c r="AE1236" s="40"/>
      <c r="AR1236" s="240" t="s">
        <v>419</v>
      </c>
      <c r="AT1236" s="240" t="s">
        <v>358</v>
      </c>
      <c r="AU1236" s="240" t="s">
        <v>92</v>
      </c>
      <c r="AY1236" s="18" t="s">
        <v>355</v>
      </c>
      <c r="BE1236" s="241">
        <f>IF(N1236="základní",J1236,0)</f>
        <v>0</v>
      </c>
      <c r="BF1236" s="241">
        <f>IF(N1236="snížená",J1236,0)</f>
        <v>0</v>
      </c>
      <c r="BG1236" s="241">
        <f>IF(N1236="zákl. přenesená",J1236,0)</f>
        <v>0</v>
      </c>
      <c r="BH1236" s="241">
        <f>IF(N1236="sníž. přenesená",J1236,0)</f>
        <v>0</v>
      </c>
      <c r="BI1236" s="241">
        <f>IF(N1236="nulová",J1236,0)</f>
        <v>0</v>
      </c>
      <c r="BJ1236" s="18" t="s">
        <v>90</v>
      </c>
      <c r="BK1236" s="241">
        <f>ROUND(I1236*H1236,2)</f>
        <v>0</v>
      </c>
      <c r="BL1236" s="18" t="s">
        <v>419</v>
      </c>
      <c r="BM1236" s="240" t="s">
        <v>1988</v>
      </c>
    </row>
    <row r="1237" s="2" customFormat="1">
      <c r="A1237" s="40"/>
      <c r="B1237" s="41"/>
      <c r="C1237" s="42"/>
      <c r="D1237" s="242" t="s">
        <v>368</v>
      </c>
      <c r="E1237" s="42"/>
      <c r="F1237" s="243" t="s">
        <v>1968</v>
      </c>
      <c r="G1237" s="42"/>
      <c r="H1237" s="42"/>
      <c r="I1237" s="244"/>
      <c r="J1237" s="42"/>
      <c r="K1237" s="42"/>
      <c r="L1237" s="46"/>
      <c r="M1237" s="245"/>
      <c r="N1237" s="246"/>
      <c r="O1237" s="93"/>
      <c r="P1237" s="93"/>
      <c r="Q1237" s="93"/>
      <c r="R1237" s="93"/>
      <c r="S1237" s="93"/>
      <c r="T1237" s="94"/>
      <c r="U1237" s="40"/>
      <c r="V1237" s="40"/>
      <c r="W1237" s="40"/>
      <c r="X1237" s="40"/>
      <c r="Y1237" s="40"/>
      <c r="Z1237" s="40"/>
      <c r="AA1237" s="40"/>
      <c r="AB1237" s="40"/>
      <c r="AC1237" s="40"/>
      <c r="AD1237" s="40"/>
      <c r="AE1237" s="40"/>
      <c r="AT1237" s="18" t="s">
        <v>368</v>
      </c>
      <c r="AU1237" s="18" t="s">
        <v>92</v>
      </c>
    </row>
    <row r="1238" s="2" customFormat="1">
      <c r="A1238" s="40"/>
      <c r="B1238" s="41"/>
      <c r="C1238" s="229" t="s">
        <v>1989</v>
      </c>
      <c r="D1238" s="229" t="s">
        <v>358</v>
      </c>
      <c r="E1238" s="230" t="s">
        <v>1990</v>
      </c>
      <c r="F1238" s="231" t="s">
        <v>1991</v>
      </c>
      <c r="G1238" s="232" t="s">
        <v>1718</v>
      </c>
      <c r="H1238" s="233">
        <v>1</v>
      </c>
      <c r="I1238" s="234"/>
      <c r="J1238" s="235">
        <f>ROUND(I1238*H1238,2)</f>
        <v>0</v>
      </c>
      <c r="K1238" s="231" t="s">
        <v>525</v>
      </c>
      <c r="L1238" s="46"/>
      <c r="M1238" s="236" t="s">
        <v>1</v>
      </c>
      <c r="N1238" s="237" t="s">
        <v>48</v>
      </c>
      <c r="O1238" s="93"/>
      <c r="P1238" s="238">
        <f>O1238*H1238</f>
        <v>0</v>
      </c>
      <c r="Q1238" s="238">
        <v>0</v>
      </c>
      <c r="R1238" s="238">
        <f>Q1238*H1238</f>
        <v>0</v>
      </c>
      <c r="S1238" s="238">
        <v>0</v>
      </c>
      <c r="T1238" s="239">
        <f>S1238*H1238</f>
        <v>0</v>
      </c>
      <c r="U1238" s="40"/>
      <c r="V1238" s="40"/>
      <c r="W1238" s="40"/>
      <c r="X1238" s="40"/>
      <c r="Y1238" s="40"/>
      <c r="Z1238" s="40"/>
      <c r="AA1238" s="40"/>
      <c r="AB1238" s="40"/>
      <c r="AC1238" s="40"/>
      <c r="AD1238" s="40"/>
      <c r="AE1238" s="40"/>
      <c r="AR1238" s="240" t="s">
        <v>419</v>
      </c>
      <c r="AT1238" s="240" t="s">
        <v>358</v>
      </c>
      <c r="AU1238" s="240" t="s">
        <v>92</v>
      </c>
      <c r="AY1238" s="18" t="s">
        <v>355</v>
      </c>
      <c r="BE1238" s="241">
        <f>IF(N1238="základní",J1238,0)</f>
        <v>0</v>
      </c>
      <c r="BF1238" s="241">
        <f>IF(N1238="snížená",J1238,0)</f>
        <v>0</v>
      </c>
      <c r="BG1238" s="241">
        <f>IF(N1238="zákl. přenesená",J1238,0)</f>
        <v>0</v>
      </c>
      <c r="BH1238" s="241">
        <f>IF(N1238="sníž. přenesená",J1238,0)</f>
        <v>0</v>
      </c>
      <c r="BI1238" s="241">
        <f>IF(N1238="nulová",J1238,0)</f>
        <v>0</v>
      </c>
      <c r="BJ1238" s="18" t="s">
        <v>90</v>
      </c>
      <c r="BK1238" s="241">
        <f>ROUND(I1238*H1238,2)</f>
        <v>0</v>
      </c>
      <c r="BL1238" s="18" t="s">
        <v>419</v>
      </c>
      <c r="BM1238" s="240" t="s">
        <v>1992</v>
      </c>
    </row>
    <row r="1239" s="2" customFormat="1">
      <c r="A1239" s="40"/>
      <c r="B1239" s="41"/>
      <c r="C1239" s="42"/>
      <c r="D1239" s="242" t="s">
        <v>368</v>
      </c>
      <c r="E1239" s="42"/>
      <c r="F1239" s="243" t="s">
        <v>1968</v>
      </c>
      <c r="G1239" s="42"/>
      <c r="H1239" s="42"/>
      <c r="I1239" s="244"/>
      <c r="J1239" s="42"/>
      <c r="K1239" s="42"/>
      <c r="L1239" s="46"/>
      <c r="M1239" s="245"/>
      <c r="N1239" s="246"/>
      <c r="O1239" s="93"/>
      <c r="P1239" s="93"/>
      <c r="Q1239" s="93"/>
      <c r="R1239" s="93"/>
      <c r="S1239" s="93"/>
      <c r="T1239" s="94"/>
      <c r="U1239" s="40"/>
      <c r="V1239" s="40"/>
      <c r="W1239" s="40"/>
      <c r="X1239" s="40"/>
      <c r="Y1239" s="40"/>
      <c r="Z1239" s="40"/>
      <c r="AA1239" s="40"/>
      <c r="AB1239" s="40"/>
      <c r="AC1239" s="40"/>
      <c r="AD1239" s="40"/>
      <c r="AE1239" s="40"/>
      <c r="AT1239" s="18" t="s">
        <v>368</v>
      </c>
      <c r="AU1239" s="18" t="s">
        <v>92</v>
      </c>
    </row>
    <row r="1240" s="13" customFormat="1">
      <c r="A1240" s="13"/>
      <c r="B1240" s="252"/>
      <c r="C1240" s="253"/>
      <c r="D1240" s="242" t="s">
        <v>488</v>
      </c>
      <c r="E1240" s="254" t="s">
        <v>1</v>
      </c>
      <c r="F1240" s="255" t="s">
        <v>90</v>
      </c>
      <c r="G1240" s="253"/>
      <c r="H1240" s="256">
        <v>1</v>
      </c>
      <c r="I1240" s="257"/>
      <c r="J1240" s="253"/>
      <c r="K1240" s="253"/>
      <c r="L1240" s="258"/>
      <c r="M1240" s="259"/>
      <c r="N1240" s="260"/>
      <c r="O1240" s="260"/>
      <c r="P1240" s="260"/>
      <c r="Q1240" s="260"/>
      <c r="R1240" s="260"/>
      <c r="S1240" s="260"/>
      <c r="T1240" s="261"/>
      <c r="U1240" s="13"/>
      <c r="V1240" s="13"/>
      <c r="W1240" s="13"/>
      <c r="X1240" s="13"/>
      <c r="Y1240" s="13"/>
      <c r="Z1240" s="13"/>
      <c r="AA1240" s="13"/>
      <c r="AB1240" s="13"/>
      <c r="AC1240" s="13"/>
      <c r="AD1240" s="13"/>
      <c r="AE1240" s="13"/>
      <c r="AT1240" s="262" t="s">
        <v>488</v>
      </c>
      <c r="AU1240" s="262" t="s">
        <v>92</v>
      </c>
      <c r="AV1240" s="13" t="s">
        <v>92</v>
      </c>
      <c r="AW1240" s="13" t="s">
        <v>38</v>
      </c>
      <c r="AX1240" s="13" t="s">
        <v>83</v>
      </c>
      <c r="AY1240" s="262" t="s">
        <v>355</v>
      </c>
    </row>
    <row r="1241" s="14" customFormat="1">
      <c r="A1241" s="14"/>
      <c r="B1241" s="263"/>
      <c r="C1241" s="264"/>
      <c r="D1241" s="242" t="s">
        <v>488</v>
      </c>
      <c r="E1241" s="265" t="s">
        <v>1</v>
      </c>
      <c r="F1241" s="266" t="s">
        <v>490</v>
      </c>
      <c r="G1241" s="264"/>
      <c r="H1241" s="267">
        <v>1</v>
      </c>
      <c r="I1241" s="268"/>
      <c r="J1241" s="264"/>
      <c r="K1241" s="264"/>
      <c r="L1241" s="269"/>
      <c r="M1241" s="270"/>
      <c r="N1241" s="271"/>
      <c r="O1241" s="271"/>
      <c r="P1241" s="271"/>
      <c r="Q1241" s="271"/>
      <c r="R1241" s="271"/>
      <c r="S1241" s="271"/>
      <c r="T1241" s="272"/>
      <c r="U1241" s="14"/>
      <c r="V1241" s="14"/>
      <c r="W1241" s="14"/>
      <c r="X1241" s="14"/>
      <c r="Y1241" s="14"/>
      <c r="Z1241" s="14"/>
      <c r="AA1241" s="14"/>
      <c r="AB1241" s="14"/>
      <c r="AC1241" s="14"/>
      <c r="AD1241" s="14"/>
      <c r="AE1241" s="14"/>
      <c r="AT1241" s="273" t="s">
        <v>488</v>
      </c>
      <c r="AU1241" s="273" t="s">
        <v>92</v>
      </c>
      <c r="AV1241" s="14" t="s">
        <v>144</v>
      </c>
      <c r="AW1241" s="14" t="s">
        <v>38</v>
      </c>
      <c r="AX1241" s="14" t="s">
        <v>90</v>
      </c>
      <c r="AY1241" s="273" t="s">
        <v>355</v>
      </c>
    </row>
    <row r="1242" s="2" customFormat="1" ht="16.5" customHeight="1">
      <c r="A1242" s="40"/>
      <c r="B1242" s="41"/>
      <c r="C1242" s="229" t="s">
        <v>1993</v>
      </c>
      <c r="D1242" s="229" t="s">
        <v>358</v>
      </c>
      <c r="E1242" s="230" t="s">
        <v>1994</v>
      </c>
      <c r="F1242" s="231" t="s">
        <v>1995</v>
      </c>
      <c r="G1242" s="232" t="s">
        <v>1718</v>
      </c>
      <c r="H1242" s="233">
        <v>3</v>
      </c>
      <c r="I1242" s="234"/>
      <c r="J1242" s="235">
        <f>ROUND(I1242*H1242,2)</f>
        <v>0</v>
      </c>
      <c r="K1242" s="231" t="s">
        <v>525</v>
      </c>
      <c r="L1242" s="46"/>
      <c r="M1242" s="236" t="s">
        <v>1</v>
      </c>
      <c r="N1242" s="237" t="s">
        <v>48</v>
      </c>
      <c r="O1242" s="93"/>
      <c r="P1242" s="238">
        <f>O1242*H1242</f>
        <v>0</v>
      </c>
      <c r="Q1242" s="238">
        <v>0</v>
      </c>
      <c r="R1242" s="238">
        <f>Q1242*H1242</f>
        <v>0</v>
      </c>
      <c r="S1242" s="238">
        <v>0</v>
      </c>
      <c r="T1242" s="239">
        <f>S1242*H1242</f>
        <v>0</v>
      </c>
      <c r="U1242" s="40"/>
      <c r="V1242" s="40"/>
      <c r="W1242" s="40"/>
      <c r="X1242" s="40"/>
      <c r="Y1242" s="40"/>
      <c r="Z1242" s="40"/>
      <c r="AA1242" s="40"/>
      <c r="AB1242" s="40"/>
      <c r="AC1242" s="40"/>
      <c r="AD1242" s="40"/>
      <c r="AE1242" s="40"/>
      <c r="AR1242" s="240" t="s">
        <v>419</v>
      </c>
      <c r="AT1242" s="240" t="s">
        <v>358</v>
      </c>
      <c r="AU1242" s="240" t="s">
        <v>92</v>
      </c>
      <c r="AY1242" s="18" t="s">
        <v>355</v>
      </c>
      <c r="BE1242" s="241">
        <f>IF(N1242="základní",J1242,0)</f>
        <v>0</v>
      </c>
      <c r="BF1242" s="241">
        <f>IF(N1242="snížená",J1242,0)</f>
        <v>0</v>
      </c>
      <c r="BG1242" s="241">
        <f>IF(N1242="zákl. přenesená",J1242,0)</f>
        <v>0</v>
      </c>
      <c r="BH1242" s="241">
        <f>IF(N1242="sníž. přenesená",J1242,0)</f>
        <v>0</v>
      </c>
      <c r="BI1242" s="241">
        <f>IF(N1242="nulová",J1242,0)</f>
        <v>0</v>
      </c>
      <c r="BJ1242" s="18" t="s">
        <v>90</v>
      </c>
      <c r="BK1242" s="241">
        <f>ROUND(I1242*H1242,2)</f>
        <v>0</v>
      </c>
      <c r="BL1242" s="18" t="s">
        <v>419</v>
      </c>
      <c r="BM1242" s="240" t="s">
        <v>1996</v>
      </c>
    </row>
    <row r="1243" s="2" customFormat="1">
      <c r="A1243" s="40"/>
      <c r="B1243" s="41"/>
      <c r="C1243" s="42"/>
      <c r="D1243" s="242" t="s">
        <v>368</v>
      </c>
      <c r="E1243" s="42"/>
      <c r="F1243" s="243" t="s">
        <v>1968</v>
      </c>
      <c r="G1243" s="42"/>
      <c r="H1243" s="42"/>
      <c r="I1243" s="244"/>
      <c r="J1243" s="42"/>
      <c r="K1243" s="42"/>
      <c r="L1243" s="46"/>
      <c r="M1243" s="245"/>
      <c r="N1243" s="246"/>
      <c r="O1243" s="93"/>
      <c r="P1243" s="93"/>
      <c r="Q1243" s="93"/>
      <c r="R1243" s="93"/>
      <c r="S1243" s="93"/>
      <c r="T1243" s="94"/>
      <c r="U1243" s="40"/>
      <c r="V1243" s="40"/>
      <c r="W1243" s="40"/>
      <c r="X1243" s="40"/>
      <c r="Y1243" s="40"/>
      <c r="Z1243" s="40"/>
      <c r="AA1243" s="40"/>
      <c r="AB1243" s="40"/>
      <c r="AC1243" s="40"/>
      <c r="AD1243" s="40"/>
      <c r="AE1243" s="40"/>
      <c r="AT1243" s="18" t="s">
        <v>368</v>
      </c>
      <c r="AU1243" s="18" t="s">
        <v>92</v>
      </c>
    </row>
    <row r="1244" s="2" customFormat="1" ht="16.5" customHeight="1">
      <c r="A1244" s="40"/>
      <c r="B1244" s="41"/>
      <c r="C1244" s="229" t="s">
        <v>1997</v>
      </c>
      <c r="D1244" s="229" t="s">
        <v>358</v>
      </c>
      <c r="E1244" s="230" t="s">
        <v>1998</v>
      </c>
      <c r="F1244" s="231" t="s">
        <v>1999</v>
      </c>
      <c r="G1244" s="232" t="s">
        <v>1718</v>
      </c>
      <c r="H1244" s="233">
        <v>2</v>
      </c>
      <c r="I1244" s="234"/>
      <c r="J1244" s="235">
        <f>ROUND(I1244*H1244,2)</f>
        <v>0</v>
      </c>
      <c r="K1244" s="231" t="s">
        <v>525</v>
      </c>
      <c r="L1244" s="46"/>
      <c r="M1244" s="236" t="s">
        <v>1</v>
      </c>
      <c r="N1244" s="237" t="s">
        <v>48</v>
      </c>
      <c r="O1244" s="93"/>
      <c r="P1244" s="238">
        <f>O1244*H1244</f>
        <v>0</v>
      </c>
      <c r="Q1244" s="238">
        <v>0</v>
      </c>
      <c r="R1244" s="238">
        <f>Q1244*H1244</f>
        <v>0</v>
      </c>
      <c r="S1244" s="238">
        <v>0</v>
      </c>
      <c r="T1244" s="239">
        <f>S1244*H1244</f>
        <v>0</v>
      </c>
      <c r="U1244" s="40"/>
      <c r="V1244" s="40"/>
      <c r="W1244" s="40"/>
      <c r="X1244" s="40"/>
      <c r="Y1244" s="40"/>
      <c r="Z1244" s="40"/>
      <c r="AA1244" s="40"/>
      <c r="AB1244" s="40"/>
      <c r="AC1244" s="40"/>
      <c r="AD1244" s="40"/>
      <c r="AE1244" s="40"/>
      <c r="AR1244" s="240" t="s">
        <v>419</v>
      </c>
      <c r="AT1244" s="240" t="s">
        <v>358</v>
      </c>
      <c r="AU1244" s="240" t="s">
        <v>92</v>
      </c>
      <c r="AY1244" s="18" t="s">
        <v>355</v>
      </c>
      <c r="BE1244" s="241">
        <f>IF(N1244="základní",J1244,0)</f>
        <v>0</v>
      </c>
      <c r="BF1244" s="241">
        <f>IF(N1244="snížená",J1244,0)</f>
        <v>0</v>
      </c>
      <c r="BG1244" s="241">
        <f>IF(N1244="zákl. přenesená",J1244,0)</f>
        <v>0</v>
      </c>
      <c r="BH1244" s="241">
        <f>IF(N1244="sníž. přenesená",J1244,0)</f>
        <v>0</v>
      </c>
      <c r="BI1244" s="241">
        <f>IF(N1244="nulová",J1244,0)</f>
        <v>0</v>
      </c>
      <c r="BJ1244" s="18" t="s">
        <v>90</v>
      </c>
      <c r="BK1244" s="241">
        <f>ROUND(I1244*H1244,2)</f>
        <v>0</v>
      </c>
      <c r="BL1244" s="18" t="s">
        <v>419</v>
      </c>
      <c r="BM1244" s="240" t="s">
        <v>2000</v>
      </c>
    </row>
    <row r="1245" s="2" customFormat="1">
      <c r="A1245" s="40"/>
      <c r="B1245" s="41"/>
      <c r="C1245" s="42"/>
      <c r="D1245" s="242" t="s">
        <v>368</v>
      </c>
      <c r="E1245" s="42"/>
      <c r="F1245" s="243" t="s">
        <v>1968</v>
      </c>
      <c r="G1245" s="42"/>
      <c r="H1245" s="42"/>
      <c r="I1245" s="244"/>
      <c r="J1245" s="42"/>
      <c r="K1245" s="42"/>
      <c r="L1245" s="46"/>
      <c r="M1245" s="245"/>
      <c r="N1245" s="246"/>
      <c r="O1245" s="93"/>
      <c r="P1245" s="93"/>
      <c r="Q1245" s="93"/>
      <c r="R1245" s="93"/>
      <c r="S1245" s="93"/>
      <c r="T1245" s="94"/>
      <c r="U1245" s="40"/>
      <c r="V1245" s="40"/>
      <c r="W1245" s="40"/>
      <c r="X1245" s="40"/>
      <c r="Y1245" s="40"/>
      <c r="Z1245" s="40"/>
      <c r="AA1245" s="40"/>
      <c r="AB1245" s="40"/>
      <c r="AC1245" s="40"/>
      <c r="AD1245" s="40"/>
      <c r="AE1245" s="40"/>
      <c r="AT1245" s="18" t="s">
        <v>368</v>
      </c>
      <c r="AU1245" s="18" t="s">
        <v>92</v>
      </c>
    </row>
    <row r="1246" s="13" customFormat="1">
      <c r="A1246" s="13"/>
      <c r="B1246" s="252"/>
      <c r="C1246" s="253"/>
      <c r="D1246" s="242" t="s">
        <v>488</v>
      </c>
      <c r="E1246" s="254" t="s">
        <v>1</v>
      </c>
      <c r="F1246" s="255" t="s">
        <v>92</v>
      </c>
      <c r="G1246" s="253"/>
      <c r="H1246" s="256">
        <v>2</v>
      </c>
      <c r="I1246" s="257"/>
      <c r="J1246" s="253"/>
      <c r="K1246" s="253"/>
      <c r="L1246" s="258"/>
      <c r="M1246" s="259"/>
      <c r="N1246" s="260"/>
      <c r="O1246" s="260"/>
      <c r="P1246" s="260"/>
      <c r="Q1246" s="260"/>
      <c r="R1246" s="260"/>
      <c r="S1246" s="260"/>
      <c r="T1246" s="261"/>
      <c r="U1246" s="13"/>
      <c r="V1246" s="13"/>
      <c r="W1246" s="13"/>
      <c r="X1246" s="13"/>
      <c r="Y1246" s="13"/>
      <c r="Z1246" s="13"/>
      <c r="AA1246" s="13"/>
      <c r="AB1246" s="13"/>
      <c r="AC1246" s="13"/>
      <c r="AD1246" s="13"/>
      <c r="AE1246" s="13"/>
      <c r="AT1246" s="262" t="s">
        <v>488</v>
      </c>
      <c r="AU1246" s="262" t="s">
        <v>92</v>
      </c>
      <c r="AV1246" s="13" t="s">
        <v>92</v>
      </c>
      <c r="AW1246" s="13" t="s">
        <v>38</v>
      </c>
      <c r="AX1246" s="13" t="s">
        <v>83</v>
      </c>
      <c r="AY1246" s="262" t="s">
        <v>355</v>
      </c>
    </row>
    <row r="1247" s="14" customFormat="1">
      <c r="A1247" s="14"/>
      <c r="B1247" s="263"/>
      <c r="C1247" s="264"/>
      <c r="D1247" s="242" t="s">
        <v>488</v>
      </c>
      <c r="E1247" s="265" t="s">
        <v>1</v>
      </c>
      <c r="F1247" s="266" t="s">
        <v>490</v>
      </c>
      <c r="G1247" s="264"/>
      <c r="H1247" s="267">
        <v>2</v>
      </c>
      <c r="I1247" s="268"/>
      <c r="J1247" s="264"/>
      <c r="K1247" s="264"/>
      <c r="L1247" s="269"/>
      <c r="M1247" s="270"/>
      <c r="N1247" s="271"/>
      <c r="O1247" s="271"/>
      <c r="P1247" s="271"/>
      <c r="Q1247" s="271"/>
      <c r="R1247" s="271"/>
      <c r="S1247" s="271"/>
      <c r="T1247" s="272"/>
      <c r="U1247" s="14"/>
      <c r="V1247" s="14"/>
      <c r="W1247" s="14"/>
      <c r="X1247" s="14"/>
      <c r="Y1247" s="14"/>
      <c r="Z1247" s="14"/>
      <c r="AA1247" s="14"/>
      <c r="AB1247" s="14"/>
      <c r="AC1247" s="14"/>
      <c r="AD1247" s="14"/>
      <c r="AE1247" s="14"/>
      <c r="AT1247" s="273" t="s">
        <v>488</v>
      </c>
      <c r="AU1247" s="273" t="s">
        <v>92</v>
      </c>
      <c r="AV1247" s="14" t="s">
        <v>144</v>
      </c>
      <c r="AW1247" s="14" t="s">
        <v>38</v>
      </c>
      <c r="AX1247" s="14" t="s">
        <v>90</v>
      </c>
      <c r="AY1247" s="273" t="s">
        <v>355</v>
      </c>
    </row>
    <row r="1248" s="2" customFormat="1" ht="16.5" customHeight="1">
      <c r="A1248" s="40"/>
      <c r="B1248" s="41"/>
      <c r="C1248" s="229" t="s">
        <v>2001</v>
      </c>
      <c r="D1248" s="229" t="s">
        <v>358</v>
      </c>
      <c r="E1248" s="230" t="s">
        <v>2002</v>
      </c>
      <c r="F1248" s="231" t="s">
        <v>2003</v>
      </c>
      <c r="G1248" s="232" t="s">
        <v>1718</v>
      </c>
      <c r="H1248" s="233">
        <v>1</v>
      </c>
      <c r="I1248" s="234"/>
      <c r="J1248" s="235">
        <f>ROUND(I1248*H1248,2)</f>
        <v>0</v>
      </c>
      <c r="K1248" s="231" t="s">
        <v>525</v>
      </c>
      <c r="L1248" s="46"/>
      <c r="M1248" s="236" t="s">
        <v>1</v>
      </c>
      <c r="N1248" s="237" t="s">
        <v>48</v>
      </c>
      <c r="O1248" s="93"/>
      <c r="P1248" s="238">
        <f>O1248*H1248</f>
        <v>0</v>
      </c>
      <c r="Q1248" s="238">
        <v>0</v>
      </c>
      <c r="R1248" s="238">
        <f>Q1248*H1248</f>
        <v>0</v>
      </c>
      <c r="S1248" s="238">
        <v>0</v>
      </c>
      <c r="T1248" s="239">
        <f>S1248*H1248</f>
        <v>0</v>
      </c>
      <c r="U1248" s="40"/>
      <c r="V1248" s="40"/>
      <c r="W1248" s="40"/>
      <c r="X1248" s="40"/>
      <c r="Y1248" s="40"/>
      <c r="Z1248" s="40"/>
      <c r="AA1248" s="40"/>
      <c r="AB1248" s="40"/>
      <c r="AC1248" s="40"/>
      <c r="AD1248" s="40"/>
      <c r="AE1248" s="40"/>
      <c r="AR1248" s="240" t="s">
        <v>419</v>
      </c>
      <c r="AT1248" s="240" t="s">
        <v>358</v>
      </c>
      <c r="AU1248" s="240" t="s">
        <v>92</v>
      </c>
      <c r="AY1248" s="18" t="s">
        <v>355</v>
      </c>
      <c r="BE1248" s="241">
        <f>IF(N1248="základní",J1248,0)</f>
        <v>0</v>
      </c>
      <c r="BF1248" s="241">
        <f>IF(N1248="snížená",J1248,0)</f>
        <v>0</v>
      </c>
      <c r="BG1248" s="241">
        <f>IF(N1248="zákl. přenesená",J1248,0)</f>
        <v>0</v>
      </c>
      <c r="BH1248" s="241">
        <f>IF(N1248="sníž. přenesená",J1248,0)</f>
        <v>0</v>
      </c>
      <c r="BI1248" s="241">
        <f>IF(N1248="nulová",J1248,0)</f>
        <v>0</v>
      </c>
      <c r="BJ1248" s="18" t="s">
        <v>90</v>
      </c>
      <c r="BK1248" s="241">
        <f>ROUND(I1248*H1248,2)</f>
        <v>0</v>
      </c>
      <c r="BL1248" s="18" t="s">
        <v>419</v>
      </c>
      <c r="BM1248" s="240" t="s">
        <v>2004</v>
      </c>
    </row>
    <row r="1249" s="2" customFormat="1">
      <c r="A1249" s="40"/>
      <c r="B1249" s="41"/>
      <c r="C1249" s="42"/>
      <c r="D1249" s="242" t="s">
        <v>368</v>
      </c>
      <c r="E1249" s="42"/>
      <c r="F1249" s="243" t="s">
        <v>1968</v>
      </c>
      <c r="G1249" s="42"/>
      <c r="H1249" s="42"/>
      <c r="I1249" s="244"/>
      <c r="J1249" s="42"/>
      <c r="K1249" s="42"/>
      <c r="L1249" s="46"/>
      <c r="M1249" s="245"/>
      <c r="N1249" s="246"/>
      <c r="O1249" s="93"/>
      <c r="P1249" s="93"/>
      <c r="Q1249" s="93"/>
      <c r="R1249" s="93"/>
      <c r="S1249" s="93"/>
      <c r="T1249" s="94"/>
      <c r="U1249" s="40"/>
      <c r="V1249" s="40"/>
      <c r="W1249" s="40"/>
      <c r="X1249" s="40"/>
      <c r="Y1249" s="40"/>
      <c r="Z1249" s="40"/>
      <c r="AA1249" s="40"/>
      <c r="AB1249" s="40"/>
      <c r="AC1249" s="40"/>
      <c r="AD1249" s="40"/>
      <c r="AE1249" s="40"/>
      <c r="AT1249" s="18" t="s">
        <v>368</v>
      </c>
      <c r="AU1249" s="18" t="s">
        <v>92</v>
      </c>
    </row>
    <row r="1250" s="2" customFormat="1" ht="16.5" customHeight="1">
      <c r="A1250" s="40"/>
      <c r="B1250" s="41"/>
      <c r="C1250" s="229" t="s">
        <v>2005</v>
      </c>
      <c r="D1250" s="229" t="s">
        <v>358</v>
      </c>
      <c r="E1250" s="230" t="s">
        <v>2006</v>
      </c>
      <c r="F1250" s="231" t="s">
        <v>2007</v>
      </c>
      <c r="G1250" s="232" t="s">
        <v>1718</v>
      </c>
      <c r="H1250" s="233">
        <v>1</v>
      </c>
      <c r="I1250" s="234"/>
      <c r="J1250" s="235">
        <f>ROUND(I1250*H1250,2)</f>
        <v>0</v>
      </c>
      <c r="K1250" s="231" t="s">
        <v>525</v>
      </c>
      <c r="L1250" s="46"/>
      <c r="M1250" s="236" t="s">
        <v>1</v>
      </c>
      <c r="N1250" s="237" t="s">
        <v>48</v>
      </c>
      <c r="O1250" s="93"/>
      <c r="P1250" s="238">
        <f>O1250*H1250</f>
        <v>0</v>
      </c>
      <c r="Q1250" s="238">
        <v>0</v>
      </c>
      <c r="R1250" s="238">
        <f>Q1250*H1250</f>
        <v>0</v>
      </c>
      <c r="S1250" s="238">
        <v>0</v>
      </c>
      <c r="T1250" s="239">
        <f>S1250*H1250</f>
        <v>0</v>
      </c>
      <c r="U1250" s="40"/>
      <c r="V1250" s="40"/>
      <c r="W1250" s="40"/>
      <c r="X1250" s="40"/>
      <c r="Y1250" s="40"/>
      <c r="Z1250" s="40"/>
      <c r="AA1250" s="40"/>
      <c r="AB1250" s="40"/>
      <c r="AC1250" s="40"/>
      <c r="AD1250" s="40"/>
      <c r="AE1250" s="40"/>
      <c r="AR1250" s="240" t="s">
        <v>419</v>
      </c>
      <c r="AT1250" s="240" t="s">
        <v>358</v>
      </c>
      <c r="AU1250" s="240" t="s">
        <v>92</v>
      </c>
      <c r="AY1250" s="18" t="s">
        <v>355</v>
      </c>
      <c r="BE1250" s="241">
        <f>IF(N1250="základní",J1250,0)</f>
        <v>0</v>
      </c>
      <c r="BF1250" s="241">
        <f>IF(N1250="snížená",J1250,0)</f>
        <v>0</v>
      </c>
      <c r="BG1250" s="241">
        <f>IF(N1250="zákl. přenesená",J1250,0)</f>
        <v>0</v>
      </c>
      <c r="BH1250" s="241">
        <f>IF(N1250="sníž. přenesená",J1250,0)</f>
        <v>0</v>
      </c>
      <c r="BI1250" s="241">
        <f>IF(N1250="nulová",J1250,0)</f>
        <v>0</v>
      </c>
      <c r="BJ1250" s="18" t="s">
        <v>90</v>
      </c>
      <c r="BK1250" s="241">
        <f>ROUND(I1250*H1250,2)</f>
        <v>0</v>
      </c>
      <c r="BL1250" s="18" t="s">
        <v>419</v>
      </c>
      <c r="BM1250" s="240" t="s">
        <v>2008</v>
      </c>
    </row>
    <row r="1251" s="2" customFormat="1">
      <c r="A1251" s="40"/>
      <c r="B1251" s="41"/>
      <c r="C1251" s="42"/>
      <c r="D1251" s="242" t="s">
        <v>368</v>
      </c>
      <c r="E1251" s="42"/>
      <c r="F1251" s="243" t="s">
        <v>1968</v>
      </c>
      <c r="G1251" s="42"/>
      <c r="H1251" s="42"/>
      <c r="I1251" s="244"/>
      <c r="J1251" s="42"/>
      <c r="K1251" s="42"/>
      <c r="L1251" s="46"/>
      <c r="M1251" s="245"/>
      <c r="N1251" s="246"/>
      <c r="O1251" s="93"/>
      <c r="P1251" s="93"/>
      <c r="Q1251" s="93"/>
      <c r="R1251" s="93"/>
      <c r="S1251" s="93"/>
      <c r="T1251" s="94"/>
      <c r="U1251" s="40"/>
      <c r="V1251" s="40"/>
      <c r="W1251" s="40"/>
      <c r="X1251" s="40"/>
      <c r="Y1251" s="40"/>
      <c r="Z1251" s="40"/>
      <c r="AA1251" s="40"/>
      <c r="AB1251" s="40"/>
      <c r="AC1251" s="40"/>
      <c r="AD1251" s="40"/>
      <c r="AE1251" s="40"/>
      <c r="AT1251" s="18" t="s">
        <v>368</v>
      </c>
      <c r="AU1251" s="18" t="s">
        <v>92</v>
      </c>
    </row>
    <row r="1252" s="13" customFormat="1">
      <c r="A1252" s="13"/>
      <c r="B1252" s="252"/>
      <c r="C1252" s="253"/>
      <c r="D1252" s="242" t="s">
        <v>488</v>
      </c>
      <c r="E1252" s="254" t="s">
        <v>1</v>
      </c>
      <c r="F1252" s="255" t="s">
        <v>90</v>
      </c>
      <c r="G1252" s="253"/>
      <c r="H1252" s="256">
        <v>1</v>
      </c>
      <c r="I1252" s="257"/>
      <c r="J1252" s="253"/>
      <c r="K1252" s="253"/>
      <c r="L1252" s="258"/>
      <c r="M1252" s="259"/>
      <c r="N1252" s="260"/>
      <c r="O1252" s="260"/>
      <c r="P1252" s="260"/>
      <c r="Q1252" s="260"/>
      <c r="R1252" s="260"/>
      <c r="S1252" s="260"/>
      <c r="T1252" s="261"/>
      <c r="U1252" s="13"/>
      <c r="V1252" s="13"/>
      <c r="W1252" s="13"/>
      <c r="X1252" s="13"/>
      <c r="Y1252" s="13"/>
      <c r="Z1252" s="13"/>
      <c r="AA1252" s="13"/>
      <c r="AB1252" s="13"/>
      <c r="AC1252" s="13"/>
      <c r="AD1252" s="13"/>
      <c r="AE1252" s="13"/>
      <c r="AT1252" s="262" t="s">
        <v>488</v>
      </c>
      <c r="AU1252" s="262" t="s">
        <v>92</v>
      </c>
      <c r="AV1252" s="13" t="s">
        <v>92</v>
      </c>
      <c r="AW1252" s="13" t="s">
        <v>38</v>
      </c>
      <c r="AX1252" s="13" t="s">
        <v>83</v>
      </c>
      <c r="AY1252" s="262" t="s">
        <v>355</v>
      </c>
    </row>
    <row r="1253" s="14" customFormat="1">
      <c r="A1253" s="14"/>
      <c r="B1253" s="263"/>
      <c r="C1253" s="264"/>
      <c r="D1253" s="242" t="s">
        <v>488</v>
      </c>
      <c r="E1253" s="265" t="s">
        <v>1</v>
      </c>
      <c r="F1253" s="266" t="s">
        <v>490</v>
      </c>
      <c r="G1253" s="264"/>
      <c r="H1253" s="267">
        <v>1</v>
      </c>
      <c r="I1253" s="268"/>
      <c r="J1253" s="264"/>
      <c r="K1253" s="264"/>
      <c r="L1253" s="269"/>
      <c r="M1253" s="270"/>
      <c r="N1253" s="271"/>
      <c r="O1253" s="271"/>
      <c r="P1253" s="271"/>
      <c r="Q1253" s="271"/>
      <c r="R1253" s="271"/>
      <c r="S1253" s="271"/>
      <c r="T1253" s="272"/>
      <c r="U1253" s="14"/>
      <c r="V1253" s="14"/>
      <c r="W1253" s="14"/>
      <c r="X1253" s="14"/>
      <c r="Y1253" s="14"/>
      <c r="Z1253" s="14"/>
      <c r="AA1253" s="14"/>
      <c r="AB1253" s="14"/>
      <c r="AC1253" s="14"/>
      <c r="AD1253" s="14"/>
      <c r="AE1253" s="14"/>
      <c r="AT1253" s="273" t="s">
        <v>488</v>
      </c>
      <c r="AU1253" s="273" t="s">
        <v>92</v>
      </c>
      <c r="AV1253" s="14" t="s">
        <v>144</v>
      </c>
      <c r="AW1253" s="14" t="s">
        <v>38</v>
      </c>
      <c r="AX1253" s="14" t="s">
        <v>90</v>
      </c>
      <c r="AY1253" s="273" t="s">
        <v>355</v>
      </c>
    </row>
    <row r="1254" s="2" customFormat="1" ht="16.5" customHeight="1">
      <c r="A1254" s="40"/>
      <c r="B1254" s="41"/>
      <c r="C1254" s="229" t="s">
        <v>2009</v>
      </c>
      <c r="D1254" s="229" t="s">
        <v>358</v>
      </c>
      <c r="E1254" s="230" t="s">
        <v>2010</v>
      </c>
      <c r="F1254" s="231" t="s">
        <v>2011</v>
      </c>
      <c r="G1254" s="232" t="s">
        <v>1718</v>
      </c>
      <c r="H1254" s="233">
        <v>1</v>
      </c>
      <c r="I1254" s="234"/>
      <c r="J1254" s="235">
        <f>ROUND(I1254*H1254,2)</f>
        <v>0</v>
      </c>
      <c r="K1254" s="231" t="s">
        <v>525</v>
      </c>
      <c r="L1254" s="46"/>
      <c r="M1254" s="236" t="s">
        <v>1</v>
      </c>
      <c r="N1254" s="237" t="s">
        <v>48</v>
      </c>
      <c r="O1254" s="93"/>
      <c r="P1254" s="238">
        <f>O1254*H1254</f>
        <v>0</v>
      </c>
      <c r="Q1254" s="238">
        <v>0</v>
      </c>
      <c r="R1254" s="238">
        <f>Q1254*H1254</f>
        <v>0</v>
      </c>
      <c r="S1254" s="238">
        <v>0</v>
      </c>
      <c r="T1254" s="239">
        <f>S1254*H1254</f>
        <v>0</v>
      </c>
      <c r="U1254" s="40"/>
      <c r="V1254" s="40"/>
      <c r="W1254" s="40"/>
      <c r="X1254" s="40"/>
      <c r="Y1254" s="40"/>
      <c r="Z1254" s="40"/>
      <c r="AA1254" s="40"/>
      <c r="AB1254" s="40"/>
      <c r="AC1254" s="40"/>
      <c r="AD1254" s="40"/>
      <c r="AE1254" s="40"/>
      <c r="AR1254" s="240" t="s">
        <v>419</v>
      </c>
      <c r="AT1254" s="240" t="s">
        <v>358</v>
      </c>
      <c r="AU1254" s="240" t="s">
        <v>92</v>
      </c>
      <c r="AY1254" s="18" t="s">
        <v>355</v>
      </c>
      <c r="BE1254" s="241">
        <f>IF(N1254="základní",J1254,0)</f>
        <v>0</v>
      </c>
      <c r="BF1254" s="241">
        <f>IF(N1254="snížená",J1254,0)</f>
        <v>0</v>
      </c>
      <c r="BG1254" s="241">
        <f>IF(N1254="zákl. přenesená",J1254,0)</f>
        <v>0</v>
      </c>
      <c r="BH1254" s="241">
        <f>IF(N1254="sníž. přenesená",J1254,0)</f>
        <v>0</v>
      </c>
      <c r="BI1254" s="241">
        <f>IF(N1254="nulová",J1254,0)</f>
        <v>0</v>
      </c>
      <c r="BJ1254" s="18" t="s">
        <v>90</v>
      </c>
      <c r="BK1254" s="241">
        <f>ROUND(I1254*H1254,2)</f>
        <v>0</v>
      </c>
      <c r="BL1254" s="18" t="s">
        <v>419</v>
      </c>
      <c r="BM1254" s="240" t="s">
        <v>2012</v>
      </c>
    </row>
    <row r="1255" s="2" customFormat="1">
      <c r="A1255" s="40"/>
      <c r="B1255" s="41"/>
      <c r="C1255" s="42"/>
      <c r="D1255" s="242" t="s">
        <v>368</v>
      </c>
      <c r="E1255" s="42"/>
      <c r="F1255" s="243" t="s">
        <v>1968</v>
      </c>
      <c r="G1255" s="42"/>
      <c r="H1255" s="42"/>
      <c r="I1255" s="244"/>
      <c r="J1255" s="42"/>
      <c r="K1255" s="42"/>
      <c r="L1255" s="46"/>
      <c r="M1255" s="245"/>
      <c r="N1255" s="246"/>
      <c r="O1255" s="93"/>
      <c r="P1255" s="93"/>
      <c r="Q1255" s="93"/>
      <c r="R1255" s="93"/>
      <c r="S1255" s="93"/>
      <c r="T1255" s="94"/>
      <c r="U1255" s="40"/>
      <c r="V1255" s="40"/>
      <c r="W1255" s="40"/>
      <c r="X1255" s="40"/>
      <c r="Y1255" s="40"/>
      <c r="Z1255" s="40"/>
      <c r="AA1255" s="40"/>
      <c r="AB1255" s="40"/>
      <c r="AC1255" s="40"/>
      <c r="AD1255" s="40"/>
      <c r="AE1255" s="40"/>
      <c r="AT1255" s="18" t="s">
        <v>368</v>
      </c>
      <c r="AU1255" s="18" t="s">
        <v>92</v>
      </c>
    </row>
    <row r="1256" s="2" customFormat="1" ht="16.5" customHeight="1">
      <c r="A1256" s="40"/>
      <c r="B1256" s="41"/>
      <c r="C1256" s="229" t="s">
        <v>2013</v>
      </c>
      <c r="D1256" s="229" t="s">
        <v>358</v>
      </c>
      <c r="E1256" s="230" t="s">
        <v>2014</v>
      </c>
      <c r="F1256" s="231" t="s">
        <v>2015</v>
      </c>
      <c r="G1256" s="232" t="s">
        <v>1718</v>
      </c>
      <c r="H1256" s="233">
        <v>2</v>
      </c>
      <c r="I1256" s="234"/>
      <c r="J1256" s="235">
        <f>ROUND(I1256*H1256,2)</f>
        <v>0</v>
      </c>
      <c r="K1256" s="231" t="s">
        <v>525</v>
      </c>
      <c r="L1256" s="46"/>
      <c r="M1256" s="236" t="s">
        <v>1</v>
      </c>
      <c r="N1256" s="237" t="s">
        <v>48</v>
      </c>
      <c r="O1256" s="93"/>
      <c r="P1256" s="238">
        <f>O1256*H1256</f>
        <v>0</v>
      </c>
      <c r="Q1256" s="238">
        <v>0</v>
      </c>
      <c r="R1256" s="238">
        <f>Q1256*H1256</f>
        <v>0</v>
      </c>
      <c r="S1256" s="238">
        <v>0</v>
      </c>
      <c r="T1256" s="239">
        <f>S1256*H1256</f>
        <v>0</v>
      </c>
      <c r="U1256" s="40"/>
      <c r="V1256" s="40"/>
      <c r="W1256" s="40"/>
      <c r="X1256" s="40"/>
      <c r="Y1256" s="40"/>
      <c r="Z1256" s="40"/>
      <c r="AA1256" s="40"/>
      <c r="AB1256" s="40"/>
      <c r="AC1256" s="40"/>
      <c r="AD1256" s="40"/>
      <c r="AE1256" s="40"/>
      <c r="AR1256" s="240" t="s">
        <v>419</v>
      </c>
      <c r="AT1256" s="240" t="s">
        <v>358</v>
      </c>
      <c r="AU1256" s="240" t="s">
        <v>92</v>
      </c>
      <c r="AY1256" s="18" t="s">
        <v>355</v>
      </c>
      <c r="BE1256" s="241">
        <f>IF(N1256="základní",J1256,0)</f>
        <v>0</v>
      </c>
      <c r="BF1256" s="241">
        <f>IF(N1256="snížená",J1256,0)</f>
        <v>0</v>
      </c>
      <c r="BG1256" s="241">
        <f>IF(N1256="zákl. přenesená",J1256,0)</f>
        <v>0</v>
      </c>
      <c r="BH1256" s="241">
        <f>IF(N1256="sníž. přenesená",J1256,0)</f>
        <v>0</v>
      </c>
      <c r="BI1256" s="241">
        <f>IF(N1256="nulová",J1256,0)</f>
        <v>0</v>
      </c>
      <c r="BJ1256" s="18" t="s">
        <v>90</v>
      </c>
      <c r="BK1256" s="241">
        <f>ROUND(I1256*H1256,2)</f>
        <v>0</v>
      </c>
      <c r="BL1256" s="18" t="s">
        <v>419</v>
      </c>
      <c r="BM1256" s="240" t="s">
        <v>2016</v>
      </c>
    </row>
    <row r="1257" s="2" customFormat="1">
      <c r="A1257" s="40"/>
      <c r="B1257" s="41"/>
      <c r="C1257" s="42"/>
      <c r="D1257" s="242" t="s">
        <v>368</v>
      </c>
      <c r="E1257" s="42"/>
      <c r="F1257" s="243" t="s">
        <v>1968</v>
      </c>
      <c r="G1257" s="42"/>
      <c r="H1257" s="42"/>
      <c r="I1257" s="244"/>
      <c r="J1257" s="42"/>
      <c r="K1257" s="42"/>
      <c r="L1257" s="46"/>
      <c r="M1257" s="245"/>
      <c r="N1257" s="246"/>
      <c r="O1257" s="93"/>
      <c r="P1257" s="93"/>
      <c r="Q1257" s="93"/>
      <c r="R1257" s="93"/>
      <c r="S1257" s="93"/>
      <c r="T1257" s="94"/>
      <c r="U1257" s="40"/>
      <c r="V1257" s="40"/>
      <c r="W1257" s="40"/>
      <c r="X1257" s="40"/>
      <c r="Y1257" s="40"/>
      <c r="Z1257" s="40"/>
      <c r="AA1257" s="40"/>
      <c r="AB1257" s="40"/>
      <c r="AC1257" s="40"/>
      <c r="AD1257" s="40"/>
      <c r="AE1257" s="40"/>
      <c r="AT1257" s="18" t="s">
        <v>368</v>
      </c>
      <c r="AU1257" s="18" t="s">
        <v>92</v>
      </c>
    </row>
    <row r="1258" s="13" customFormat="1">
      <c r="A1258" s="13"/>
      <c r="B1258" s="252"/>
      <c r="C1258" s="253"/>
      <c r="D1258" s="242" t="s">
        <v>488</v>
      </c>
      <c r="E1258" s="254" t="s">
        <v>1</v>
      </c>
      <c r="F1258" s="255" t="s">
        <v>92</v>
      </c>
      <c r="G1258" s="253"/>
      <c r="H1258" s="256">
        <v>2</v>
      </c>
      <c r="I1258" s="257"/>
      <c r="J1258" s="253"/>
      <c r="K1258" s="253"/>
      <c r="L1258" s="258"/>
      <c r="M1258" s="259"/>
      <c r="N1258" s="260"/>
      <c r="O1258" s="260"/>
      <c r="P1258" s="260"/>
      <c r="Q1258" s="260"/>
      <c r="R1258" s="260"/>
      <c r="S1258" s="260"/>
      <c r="T1258" s="261"/>
      <c r="U1258" s="13"/>
      <c r="V1258" s="13"/>
      <c r="W1258" s="13"/>
      <c r="X1258" s="13"/>
      <c r="Y1258" s="13"/>
      <c r="Z1258" s="13"/>
      <c r="AA1258" s="13"/>
      <c r="AB1258" s="13"/>
      <c r="AC1258" s="13"/>
      <c r="AD1258" s="13"/>
      <c r="AE1258" s="13"/>
      <c r="AT1258" s="262" t="s">
        <v>488</v>
      </c>
      <c r="AU1258" s="262" t="s">
        <v>92</v>
      </c>
      <c r="AV1258" s="13" t="s">
        <v>92</v>
      </c>
      <c r="AW1258" s="13" t="s">
        <v>38</v>
      </c>
      <c r="AX1258" s="13" t="s">
        <v>83</v>
      </c>
      <c r="AY1258" s="262" t="s">
        <v>355</v>
      </c>
    </row>
    <row r="1259" s="14" customFormat="1">
      <c r="A1259" s="14"/>
      <c r="B1259" s="263"/>
      <c r="C1259" s="264"/>
      <c r="D1259" s="242" t="s">
        <v>488</v>
      </c>
      <c r="E1259" s="265" t="s">
        <v>1</v>
      </c>
      <c r="F1259" s="266" t="s">
        <v>490</v>
      </c>
      <c r="G1259" s="264"/>
      <c r="H1259" s="267">
        <v>2</v>
      </c>
      <c r="I1259" s="268"/>
      <c r="J1259" s="264"/>
      <c r="K1259" s="264"/>
      <c r="L1259" s="269"/>
      <c r="M1259" s="270"/>
      <c r="N1259" s="271"/>
      <c r="O1259" s="271"/>
      <c r="P1259" s="271"/>
      <c r="Q1259" s="271"/>
      <c r="R1259" s="271"/>
      <c r="S1259" s="271"/>
      <c r="T1259" s="272"/>
      <c r="U1259" s="14"/>
      <c r="V1259" s="14"/>
      <c r="W1259" s="14"/>
      <c r="X1259" s="14"/>
      <c r="Y1259" s="14"/>
      <c r="Z1259" s="14"/>
      <c r="AA1259" s="14"/>
      <c r="AB1259" s="14"/>
      <c r="AC1259" s="14"/>
      <c r="AD1259" s="14"/>
      <c r="AE1259" s="14"/>
      <c r="AT1259" s="273" t="s">
        <v>488</v>
      </c>
      <c r="AU1259" s="273" t="s">
        <v>92</v>
      </c>
      <c r="AV1259" s="14" t="s">
        <v>144</v>
      </c>
      <c r="AW1259" s="14" t="s">
        <v>38</v>
      </c>
      <c r="AX1259" s="14" t="s">
        <v>90</v>
      </c>
      <c r="AY1259" s="273" t="s">
        <v>355</v>
      </c>
    </row>
    <row r="1260" s="2" customFormat="1" ht="16.5" customHeight="1">
      <c r="A1260" s="40"/>
      <c r="B1260" s="41"/>
      <c r="C1260" s="229" t="s">
        <v>2017</v>
      </c>
      <c r="D1260" s="229" t="s">
        <v>358</v>
      </c>
      <c r="E1260" s="230" t="s">
        <v>2018</v>
      </c>
      <c r="F1260" s="231" t="s">
        <v>2019</v>
      </c>
      <c r="G1260" s="232" t="s">
        <v>1718</v>
      </c>
      <c r="H1260" s="233">
        <v>3</v>
      </c>
      <c r="I1260" s="234"/>
      <c r="J1260" s="235">
        <f>ROUND(I1260*H1260,2)</f>
        <v>0</v>
      </c>
      <c r="K1260" s="231" t="s">
        <v>525</v>
      </c>
      <c r="L1260" s="46"/>
      <c r="M1260" s="236" t="s">
        <v>1</v>
      </c>
      <c r="N1260" s="237" t="s">
        <v>48</v>
      </c>
      <c r="O1260" s="93"/>
      <c r="P1260" s="238">
        <f>O1260*H1260</f>
        <v>0</v>
      </c>
      <c r="Q1260" s="238">
        <v>0</v>
      </c>
      <c r="R1260" s="238">
        <f>Q1260*H1260</f>
        <v>0</v>
      </c>
      <c r="S1260" s="238">
        <v>0</v>
      </c>
      <c r="T1260" s="239">
        <f>S1260*H1260</f>
        <v>0</v>
      </c>
      <c r="U1260" s="40"/>
      <c r="V1260" s="40"/>
      <c r="W1260" s="40"/>
      <c r="X1260" s="40"/>
      <c r="Y1260" s="40"/>
      <c r="Z1260" s="40"/>
      <c r="AA1260" s="40"/>
      <c r="AB1260" s="40"/>
      <c r="AC1260" s="40"/>
      <c r="AD1260" s="40"/>
      <c r="AE1260" s="40"/>
      <c r="AR1260" s="240" t="s">
        <v>419</v>
      </c>
      <c r="AT1260" s="240" t="s">
        <v>358</v>
      </c>
      <c r="AU1260" s="240" t="s">
        <v>92</v>
      </c>
      <c r="AY1260" s="18" t="s">
        <v>355</v>
      </c>
      <c r="BE1260" s="241">
        <f>IF(N1260="základní",J1260,0)</f>
        <v>0</v>
      </c>
      <c r="BF1260" s="241">
        <f>IF(N1260="snížená",J1260,0)</f>
        <v>0</v>
      </c>
      <c r="BG1260" s="241">
        <f>IF(N1260="zákl. přenesená",J1260,0)</f>
        <v>0</v>
      </c>
      <c r="BH1260" s="241">
        <f>IF(N1260="sníž. přenesená",J1260,0)</f>
        <v>0</v>
      </c>
      <c r="BI1260" s="241">
        <f>IF(N1260="nulová",J1260,0)</f>
        <v>0</v>
      </c>
      <c r="BJ1260" s="18" t="s">
        <v>90</v>
      </c>
      <c r="BK1260" s="241">
        <f>ROUND(I1260*H1260,2)</f>
        <v>0</v>
      </c>
      <c r="BL1260" s="18" t="s">
        <v>419</v>
      </c>
      <c r="BM1260" s="240" t="s">
        <v>2020</v>
      </c>
    </row>
    <row r="1261" s="2" customFormat="1">
      <c r="A1261" s="40"/>
      <c r="B1261" s="41"/>
      <c r="C1261" s="42"/>
      <c r="D1261" s="242" t="s">
        <v>368</v>
      </c>
      <c r="E1261" s="42"/>
      <c r="F1261" s="243" t="s">
        <v>1968</v>
      </c>
      <c r="G1261" s="42"/>
      <c r="H1261" s="42"/>
      <c r="I1261" s="244"/>
      <c r="J1261" s="42"/>
      <c r="K1261" s="42"/>
      <c r="L1261" s="46"/>
      <c r="M1261" s="245"/>
      <c r="N1261" s="246"/>
      <c r="O1261" s="93"/>
      <c r="P1261" s="93"/>
      <c r="Q1261" s="93"/>
      <c r="R1261" s="93"/>
      <c r="S1261" s="93"/>
      <c r="T1261" s="94"/>
      <c r="U1261" s="40"/>
      <c r="V1261" s="40"/>
      <c r="W1261" s="40"/>
      <c r="X1261" s="40"/>
      <c r="Y1261" s="40"/>
      <c r="Z1261" s="40"/>
      <c r="AA1261" s="40"/>
      <c r="AB1261" s="40"/>
      <c r="AC1261" s="40"/>
      <c r="AD1261" s="40"/>
      <c r="AE1261" s="40"/>
      <c r="AT1261" s="18" t="s">
        <v>368</v>
      </c>
      <c r="AU1261" s="18" t="s">
        <v>92</v>
      </c>
    </row>
    <row r="1262" s="2" customFormat="1" ht="16.5" customHeight="1">
      <c r="A1262" s="40"/>
      <c r="B1262" s="41"/>
      <c r="C1262" s="229" t="s">
        <v>2021</v>
      </c>
      <c r="D1262" s="229" t="s">
        <v>358</v>
      </c>
      <c r="E1262" s="230" t="s">
        <v>2022</v>
      </c>
      <c r="F1262" s="231" t="s">
        <v>2023</v>
      </c>
      <c r="G1262" s="232" t="s">
        <v>1718</v>
      </c>
      <c r="H1262" s="233">
        <v>1</v>
      </c>
      <c r="I1262" s="234"/>
      <c r="J1262" s="235">
        <f>ROUND(I1262*H1262,2)</f>
        <v>0</v>
      </c>
      <c r="K1262" s="231" t="s">
        <v>525</v>
      </c>
      <c r="L1262" s="46"/>
      <c r="M1262" s="236" t="s">
        <v>1</v>
      </c>
      <c r="N1262" s="237" t="s">
        <v>48</v>
      </c>
      <c r="O1262" s="93"/>
      <c r="P1262" s="238">
        <f>O1262*H1262</f>
        <v>0</v>
      </c>
      <c r="Q1262" s="238">
        <v>0</v>
      </c>
      <c r="R1262" s="238">
        <f>Q1262*H1262</f>
        <v>0</v>
      </c>
      <c r="S1262" s="238">
        <v>0</v>
      </c>
      <c r="T1262" s="239">
        <f>S1262*H1262</f>
        <v>0</v>
      </c>
      <c r="U1262" s="40"/>
      <c r="V1262" s="40"/>
      <c r="W1262" s="40"/>
      <c r="X1262" s="40"/>
      <c r="Y1262" s="40"/>
      <c r="Z1262" s="40"/>
      <c r="AA1262" s="40"/>
      <c r="AB1262" s="40"/>
      <c r="AC1262" s="40"/>
      <c r="AD1262" s="40"/>
      <c r="AE1262" s="40"/>
      <c r="AR1262" s="240" t="s">
        <v>419</v>
      </c>
      <c r="AT1262" s="240" t="s">
        <v>358</v>
      </c>
      <c r="AU1262" s="240" t="s">
        <v>92</v>
      </c>
      <c r="AY1262" s="18" t="s">
        <v>355</v>
      </c>
      <c r="BE1262" s="241">
        <f>IF(N1262="základní",J1262,0)</f>
        <v>0</v>
      </c>
      <c r="BF1262" s="241">
        <f>IF(N1262="snížená",J1262,0)</f>
        <v>0</v>
      </c>
      <c r="BG1262" s="241">
        <f>IF(N1262="zákl. přenesená",J1262,0)</f>
        <v>0</v>
      </c>
      <c r="BH1262" s="241">
        <f>IF(N1262="sníž. přenesená",J1262,0)</f>
        <v>0</v>
      </c>
      <c r="BI1262" s="241">
        <f>IF(N1262="nulová",J1262,0)</f>
        <v>0</v>
      </c>
      <c r="BJ1262" s="18" t="s">
        <v>90</v>
      </c>
      <c r="BK1262" s="241">
        <f>ROUND(I1262*H1262,2)</f>
        <v>0</v>
      </c>
      <c r="BL1262" s="18" t="s">
        <v>419</v>
      </c>
      <c r="BM1262" s="240" t="s">
        <v>2024</v>
      </c>
    </row>
    <row r="1263" s="2" customFormat="1">
      <c r="A1263" s="40"/>
      <c r="B1263" s="41"/>
      <c r="C1263" s="42"/>
      <c r="D1263" s="242" t="s">
        <v>368</v>
      </c>
      <c r="E1263" s="42"/>
      <c r="F1263" s="243" t="s">
        <v>1968</v>
      </c>
      <c r="G1263" s="42"/>
      <c r="H1263" s="42"/>
      <c r="I1263" s="244"/>
      <c r="J1263" s="42"/>
      <c r="K1263" s="42"/>
      <c r="L1263" s="46"/>
      <c r="M1263" s="245"/>
      <c r="N1263" s="246"/>
      <c r="O1263" s="93"/>
      <c r="P1263" s="93"/>
      <c r="Q1263" s="93"/>
      <c r="R1263" s="93"/>
      <c r="S1263" s="93"/>
      <c r="T1263" s="94"/>
      <c r="U1263" s="40"/>
      <c r="V1263" s="40"/>
      <c r="W1263" s="40"/>
      <c r="X1263" s="40"/>
      <c r="Y1263" s="40"/>
      <c r="Z1263" s="40"/>
      <c r="AA1263" s="40"/>
      <c r="AB1263" s="40"/>
      <c r="AC1263" s="40"/>
      <c r="AD1263" s="40"/>
      <c r="AE1263" s="40"/>
      <c r="AT1263" s="18" t="s">
        <v>368</v>
      </c>
      <c r="AU1263" s="18" t="s">
        <v>92</v>
      </c>
    </row>
    <row r="1264" s="13" customFormat="1">
      <c r="A1264" s="13"/>
      <c r="B1264" s="252"/>
      <c r="C1264" s="253"/>
      <c r="D1264" s="242" t="s">
        <v>488</v>
      </c>
      <c r="E1264" s="254" t="s">
        <v>1</v>
      </c>
      <c r="F1264" s="255" t="s">
        <v>90</v>
      </c>
      <c r="G1264" s="253"/>
      <c r="H1264" s="256">
        <v>1</v>
      </c>
      <c r="I1264" s="257"/>
      <c r="J1264" s="253"/>
      <c r="K1264" s="253"/>
      <c r="L1264" s="258"/>
      <c r="M1264" s="259"/>
      <c r="N1264" s="260"/>
      <c r="O1264" s="260"/>
      <c r="P1264" s="260"/>
      <c r="Q1264" s="260"/>
      <c r="R1264" s="260"/>
      <c r="S1264" s="260"/>
      <c r="T1264" s="261"/>
      <c r="U1264" s="13"/>
      <c r="V1264" s="13"/>
      <c r="W1264" s="13"/>
      <c r="X1264" s="13"/>
      <c r="Y1264" s="13"/>
      <c r="Z1264" s="13"/>
      <c r="AA1264" s="13"/>
      <c r="AB1264" s="13"/>
      <c r="AC1264" s="13"/>
      <c r="AD1264" s="13"/>
      <c r="AE1264" s="13"/>
      <c r="AT1264" s="262" t="s">
        <v>488</v>
      </c>
      <c r="AU1264" s="262" t="s">
        <v>92</v>
      </c>
      <c r="AV1264" s="13" t="s">
        <v>92</v>
      </c>
      <c r="AW1264" s="13" t="s">
        <v>38</v>
      </c>
      <c r="AX1264" s="13" t="s">
        <v>83</v>
      </c>
      <c r="AY1264" s="262" t="s">
        <v>355</v>
      </c>
    </row>
    <row r="1265" s="14" customFormat="1">
      <c r="A1265" s="14"/>
      <c r="B1265" s="263"/>
      <c r="C1265" s="264"/>
      <c r="D1265" s="242" t="s">
        <v>488</v>
      </c>
      <c r="E1265" s="265" t="s">
        <v>1</v>
      </c>
      <c r="F1265" s="266" t="s">
        <v>490</v>
      </c>
      <c r="G1265" s="264"/>
      <c r="H1265" s="267">
        <v>1</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488</v>
      </c>
      <c r="AU1265" s="273" t="s">
        <v>92</v>
      </c>
      <c r="AV1265" s="14" t="s">
        <v>144</v>
      </c>
      <c r="AW1265" s="14" t="s">
        <v>38</v>
      </c>
      <c r="AX1265" s="14" t="s">
        <v>90</v>
      </c>
      <c r="AY1265" s="273" t="s">
        <v>355</v>
      </c>
    </row>
    <row r="1266" s="2" customFormat="1" ht="16.5" customHeight="1">
      <c r="A1266" s="40"/>
      <c r="B1266" s="41"/>
      <c r="C1266" s="229" t="s">
        <v>2025</v>
      </c>
      <c r="D1266" s="229" t="s">
        <v>358</v>
      </c>
      <c r="E1266" s="230" t="s">
        <v>2026</v>
      </c>
      <c r="F1266" s="231" t="s">
        <v>2027</v>
      </c>
      <c r="G1266" s="232" t="s">
        <v>1718</v>
      </c>
      <c r="H1266" s="233">
        <v>1</v>
      </c>
      <c r="I1266" s="234"/>
      <c r="J1266" s="235">
        <f>ROUND(I1266*H1266,2)</f>
        <v>0</v>
      </c>
      <c r="K1266" s="231" t="s">
        <v>525</v>
      </c>
      <c r="L1266" s="46"/>
      <c r="M1266" s="236" t="s">
        <v>1</v>
      </c>
      <c r="N1266" s="237" t="s">
        <v>48</v>
      </c>
      <c r="O1266" s="93"/>
      <c r="P1266" s="238">
        <f>O1266*H1266</f>
        <v>0</v>
      </c>
      <c r="Q1266" s="238">
        <v>0</v>
      </c>
      <c r="R1266" s="238">
        <f>Q1266*H1266</f>
        <v>0</v>
      </c>
      <c r="S1266" s="238">
        <v>0</v>
      </c>
      <c r="T1266" s="239">
        <f>S1266*H1266</f>
        <v>0</v>
      </c>
      <c r="U1266" s="40"/>
      <c r="V1266" s="40"/>
      <c r="W1266" s="40"/>
      <c r="X1266" s="40"/>
      <c r="Y1266" s="40"/>
      <c r="Z1266" s="40"/>
      <c r="AA1266" s="40"/>
      <c r="AB1266" s="40"/>
      <c r="AC1266" s="40"/>
      <c r="AD1266" s="40"/>
      <c r="AE1266" s="40"/>
      <c r="AR1266" s="240" t="s">
        <v>419</v>
      </c>
      <c r="AT1266" s="240" t="s">
        <v>358</v>
      </c>
      <c r="AU1266" s="240" t="s">
        <v>92</v>
      </c>
      <c r="AY1266" s="18" t="s">
        <v>355</v>
      </c>
      <c r="BE1266" s="241">
        <f>IF(N1266="základní",J1266,0)</f>
        <v>0</v>
      </c>
      <c r="BF1266" s="241">
        <f>IF(N1266="snížená",J1266,0)</f>
        <v>0</v>
      </c>
      <c r="BG1266" s="241">
        <f>IF(N1266="zákl. přenesená",J1266,0)</f>
        <v>0</v>
      </c>
      <c r="BH1266" s="241">
        <f>IF(N1266="sníž. přenesená",J1266,0)</f>
        <v>0</v>
      </c>
      <c r="BI1266" s="241">
        <f>IF(N1266="nulová",J1266,0)</f>
        <v>0</v>
      </c>
      <c r="BJ1266" s="18" t="s">
        <v>90</v>
      </c>
      <c r="BK1266" s="241">
        <f>ROUND(I1266*H1266,2)</f>
        <v>0</v>
      </c>
      <c r="BL1266" s="18" t="s">
        <v>419</v>
      </c>
      <c r="BM1266" s="240" t="s">
        <v>2028</v>
      </c>
    </row>
    <row r="1267" s="2" customFormat="1">
      <c r="A1267" s="40"/>
      <c r="B1267" s="41"/>
      <c r="C1267" s="42"/>
      <c r="D1267" s="242" t="s">
        <v>368</v>
      </c>
      <c r="E1267" s="42"/>
      <c r="F1267" s="243" t="s">
        <v>1968</v>
      </c>
      <c r="G1267" s="42"/>
      <c r="H1267" s="42"/>
      <c r="I1267" s="244"/>
      <c r="J1267" s="42"/>
      <c r="K1267" s="42"/>
      <c r="L1267" s="46"/>
      <c r="M1267" s="245"/>
      <c r="N1267" s="246"/>
      <c r="O1267" s="93"/>
      <c r="P1267" s="93"/>
      <c r="Q1267" s="93"/>
      <c r="R1267" s="93"/>
      <c r="S1267" s="93"/>
      <c r="T1267" s="94"/>
      <c r="U1267" s="40"/>
      <c r="V1267" s="40"/>
      <c r="W1267" s="40"/>
      <c r="X1267" s="40"/>
      <c r="Y1267" s="40"/>
      <c r="Z1267" s="40"/>
      <c r="AA1267" s="40"/>
      <c r="AB1267" s="40"/>
      <c r="AC1267" s="40"/>
      <c r="AD1267" s="40"/>
      <c r="AE1267" s="40"/>
      <c r="AT1267" s="18" t="s">
        <v>368</v>
      </c>
      <c r="AU1267" s="18" t="s">
        <v>92</v>
      </c>
    </row>
    <row r="1268" s="2" customFormat="1" ht="16.5" customHeight="1">
      <c r="A1268" s="40"/>
      <c r="B1268" s="41"/>
      <c r="C1268" s="229" t="s">
        <v>2029</v>
      </c>
      <c r="D1268" s="229" t="s">
        <v>358</v>
      </c>
      <c r="E1268" s="230" t="s">
        <v>2030</v>
      </c>
      <c r="F1268" s="231" t="s">
        <v>2031</v>
      </c>
      <c r="G1268" s="232" t="s">
        <v>1718</v>
      </c>
      <c r="H1268" s="233">
        <v>1</v>
      </c>
      <c r="I1268" s="234"/>
      <c r="J1268" s="235">
        <f>ROUND(I1268*H1268,2)</f>
        <v>0</v>
      </c>
      <c r="K1268" s="231" t="s">
        <v>525</v>
      </c>
      <c r="L1268" s="46"/>
      <c r="M1268" s="236" t="s">
        <v>1</v>
      </c>
      <c r="N1268" s="237" t="s">
        <v>48</v>
      </c>
      <c r="O1268" s="93"/>
      <c r="P1268" s="238">
        <f>O1268*H1268</f>
        <v>0</v>
      </c>
      <c r="Q1268" s="238">
        <v>0</v>
      </c>
      <c r="R1268" s="238">
        <f>Q1268*H1268</f>
        <v>0</v>
      </c>
      <c r="S1268" s="238">
        <v>0</v>
      </c>
      <c r="T1268" s="239">
        <f>S1268*H1268</f>
        <v>0</v>
      </c>
      <c r="U1268" s="40"/>
      <c r="V1268" s="40"/>
      <c r="W1268" s="40"/>
      <c r="X1268" s="40"/>
      <c r="Y1268" s="40"/>
      <c r="Z1268" s="40"/>
      <c r="AA1268" s="40"/>
      <c r="AB1268" s="40"/>
      <c r="AC1268" s="40"/>
      <c r="AD1268" s="40"/>
      <c r="AE1268" s="40"/>
      <c r="AR1268" s="240" t="s">
        <v>419</v>
      </c>
      <c r="AT1268" s="240" t="s">
        <v>358</v>
      </c>
      <c r="AU1268" s="240" t="s">
        <v>92</v>
      </c>
      <c r="AY1268" s="18" t="s">
        <v>355</v>
      </c>
      <c r="BE1268" s="241">
        <f>IF(N1268="základní",J1268,0)</f>
        <v>0</v>
      </c>
      <c r="BF1268" s="241">
        <f>IF(N1268="snížená",J1268,0)</f>
        <v>0</v>
      </c>
      <c r="BG1268" s="241">
        <f>IF(N1268="zákl. přenesená",J1268,0)</f>
        <v>0</v>
      </c>
      <c r="BH1268" s="241">
        <f>IF(N1268="sníž. přenesená",J1268,0)</f>
        <v>0</v>
      </c>
      <c r="BI1268" s="241">
        <f>IF(N1268="nulová",J1268,0)</f>
        <v>0</v>
      </c>
      <c r="BJ1268" s="18" t="s">
        <v>90</v>
      </c>
      <c r="BK1268" s="241">
        <f>ROUND(I1268*H1268,2)</f>
        <v>0</v>
      </c>
      <c r="BL1268" s="18" t="s">
        <v>419</v>
      </c>
      <c r="BM1268" s="240" t="s">
        <v>2032</v>
      </c>
    </row>
    <row r="1269" s="2" customFormat="1">
      <c r="A1269" s="40"/>
      <c r="B1269" s="41"/>
      <c r="C1269" s="42"/>
      <c r="D1269" s="242" t="s">
        <v>368</v>
      </c>
      <c r="E1269" s="42"/>
      <c r="F1269" s="243" t="s">
        <v>1968</v>
      </c>
      <c r="G1269" s="42"/>
      <c r="H1269" s="42"/>
      <c r="I1269" s="244"/>
      <c r="J1269" s="42"/>
      <c r="K1269" s="42"/>
      <c r="L1269" s="46"/>
      <c r="M1269" s="245"/>
      <c r="N1269" s="246"/>
      <c r="O1269" s="93"/>
      <c r="P1269" s="93"/>
      <c r="Q1269" s="93"/>
      <c r="R1269" s="93"/>
      <c r="S1269" s="93"/>
      <c r="T1269" s="94"/>
      <c r="U1269" s="40"/>
      <c r="V1269" s="40"/>
      <c r="W1269" s="40"/>
      <c r="X1269" s="40"/>
      <c r="Y1269" s="40"/>
      <c r="Z1269" s="40"/>
      <c r="AA1269" s="40"/>
      <c r="AB1269" s="40"/>
      <c r="AC1269" s="40"/>
      <c r="AD1269" s="40"/>
      <c r="AE1269" s="40"/>
      <c r="AT1269" s="18" t="s">
        <v>368</v>
      </c>
      <c r="AU1269" s="18" t="s">
        <v>92</v>
      </c>
    </row>
    <row r="1270" s="13" customFormat="1">
      <c r="A1270" s="13"/>
      <c r="B1270" s="252"/>
      <c r="C1270" s="253"/>
      <c r="D1270" s="242" t="s">
        <v>488</v>
      </c>
      <c r="E1270" s="254" t="s">
        <v>1</v>
      </c>
      <c r="F1270" s="255" t="s">
        <v>90</v>
      </c>
      <c r="G1270" s="253"/>
      <c r="H1270" s="256">
        <v>1</v>
      </c>
      <c r="I1270" s="257"/>
      <c r="J1270" s="253"/>
      <c r="K1270" s="253"/>
      <c r="L1270" s="258"/>
      <c r="M1270" s="259"/>
      <c r="N1270" s="260"/>
      <c r="O1270" s="260"/>
      <c r="P1270" s="260"/>
      <c r="Q1270" s="260"/>
      <c r="R1270" s="260"/>
      <c r="S1270" s="260"/>
      <c r="T1270" s="261"/>
      <c r="U1270" s="13"/>
      <c r="V1270" s="13"/>
      <c r="W1270" s="13"/>
      <c r="X1270" s="13"/>
      <c r="Y1270" s="13"/>
      <c r="Z1270" s="13"/>
      <c r="AA1270" s="13"/>
      <c r="AB1270" s="13"/>
      <c r="AC1270" s="13"/>
      <c r="AD1270" s="13"/>
      <c r="AE1270" s="13"/>
      <c r="AT1270" s="262" t="s">
        <v>488</v>
      </c>
      <c r="AU1270" s="262" t="s">
        <v>92</v>
      </c>
      <c r="AV1270" s="13" t="s">
        <v>92</v>
      </c>
      <c r="AW1270" s="13" t="s">
        <v>38</v>
      </c>
      <c r="AX1270" s="13" t="s">
        <v>83</v>
      </c>
      <c r="AY1270" s="262" t="s">
        <v>355</v>
      </c>
    </row>
    <row r="1271" s="14" customFormat="1">
      <c r="A1271" s="14"/>
      <c r="B1271" s="263"/>
      <c r="C1271" s="264"/>
      <c r="D1271" s="242" t="s">
        <v>488</v>
      </c>
      <c r="E1271" s="265" t="s">
        <v>1</v>
      </c>
      <c r="F1271" s="266" t="s">
        <v>490</v>
      </c>
      <c r="G1271" s="264"/>
      <c r="H1271" s="267">
        <v>1</v>
      </c>
      <c r="I1271" s="268"/>
      <c r="J1271" s="264"/>
      <c r="K1271" s="264"/>
      <c r="L1271" s="269"/>
      <c r="M1271" s="270"/>
      <c r="N1271" s="271"/>
      <c r="O1271" s="271"/>
      <c r="P1271" s="271"/>
      <c r="Q1271" s="271"/>
      <c r="R1271" s="271"/>
      <c r="S1271" s="271"/>
      <c r="T1271" s="272"/>
      <c r="U1271" s="14"/>
      <c r="V1271" s="14"/>
      <c r="W1271" s="14"/>
      <c r="X1271" s="14"/>
      <c r="Y1271" s="14"/>
      <c r="Z1271" s="14"/>
      <c r="AA1271" s="14"/>
      <c r="AB1271" s="14"/>
      <c r="AC1271" s="14"/>
      <c r="AD1271" s="14"/>
      <c r="AE1271" s="14"/>
      <c r="AT1271" s="273" t="s">
        <v>488</v>
      </c>
      <c r="AU1271" s="273" t="s">
        <v>92</v>
      </c>
      <c r="AV1271" s="14" t="s">
        <v>144</v>
      </c>
      <c r="AW1271" s="14" t="s">
        <v>38</v>
      </c>
      <c r="AX1271" s="14" t="s">
        <v>90</v>
      </c>
      <c r="AY1271" s="273" t="s">
        <v>355</v>
      </c>
    </row>
    <row r="1272" s="2" customFormat="1" ht="16.5" customHeight="1">
      <c r="A1272" s="40"/>
      <c r="B1272" s="41"/>
      <c r="C1272" s="229" t="s">
        <v>2033</v>
      </c>
      <c r="D1272" s="229" t="s">
        <v>358</v>
      </c>
      <c r="E1272" s="230" t="s">
        <v>2034</v>
      </c>
      <c r="F1272" s="231" t="s">
        <v>2035</v>
      </c>
      <c r="G1272" s="232" t="s">
        <v>1718</v>
      </c>
      <c r="H1272" s="233">
        <v>2</v>
      </c>
      <c r="I1272" s="234"/>
      <c r="J1272" s="235">
        <f>ROUND(I1272*H1272,2)</f>
        <v>0</v>
      </c>
      <c r="K1272" s="231" t="s">
        <v>525</v>
      </c>
      <c r="L1272" s="46"/>
      <c r="M1272" s="236" t="s">
        <v>1</v>
      </c>
      <c r="N1272" s="237" t="s">
        <v>48</v>
      </c>
      <c r="O1272" s="93"/>
      <c r="P1272" s="238">
        <f>O1272*H1272</f>
        <v>0</v>
      </c>
      <c r="Q1272" s="238">
        <v>0</v>
      </c>
      <c r="R1272" s="238">
        <f>Q1272*H1272</f>
        <v>0</v>
      </c>
      <c r="S1272" s="238">
        <v>0</v>
      </c>
      <c r="T1272" s="239">
        <f>S1272*H1272</f>
        <v>0</v>
      </c>
      <c r="U1272" s="40"/>
      <c r="V1272" s="40"/>
      <c r="W1272" s="40"/>
      <c r="X1272" s="40"/>
      <c r="Y1272" s="40"/>
      <c r="Z1272" s="40"/>
      <c r="AA1272" s="40"/>
      <c r="AB1272" s="40"/>
      <c r="AC1272" s="40"/>
      <c r="AD1272" s="40"/>
      <c r="AE1272" s="40"/>
      <c r="AR1272" s="240" t="s">
        <v>419</v>
      </c>
      <c r="AT1272" s="240" t="s">
        <v>358</v>
      </c>
      <c r="AU1272" s="240" t="s">
        <v>92</v>
      </c>
      <c r="AY1272" s="18" t="s">
        <v>355</v>
      </c>
      <c r="BE1272" s="241">
        <f>IF(N1272="základní",J1272,0)</f>
        <v>0</v>
      </c>
      <c r="BF1272" s="241">
        <f>IF(N1272="snížená",J1272,0)</f>
        <v>0</v>
      </c>
      <c r="BG1272" s="241">
        <f>IF(N1272="zákl. přenesená",J1272,0)</f>
        <v>0</v>
      </c>
      <c r="BH1272" s="241">
        <f>IF(N1272="sníž. přenesená",J1272,0)</f>
        <v>0</v>
      </c>
      <c r="BI1272" s="241">
        <f>IF(N1272="nulová",J1272,0)</f>
        <v>0</v>
      </c>
      <c r="BJ1272" s="18" t="s">
        <v>90</v>
      </c>
      <c r="BK1272" s="241">
        <f>ROUND(I1272*H1272,2)</f>
        <v>0</v>
      </c>
      <c r="BL1272" s="18" t="s">
        <v>419</v>
      </c>
      <c r="BM1272" s="240" t="s">
        <v>2036</v>
      </c>
    </row>
    <row r="1273" s="2" customFormat="1">
      <c r="A1273" s="40"/>
      <c r="B1273" s="41"/>
      <c r="C1273" s="42"/>
      <c r="D1273" s="242" t="s">
        <v>368</v>
      </c>
      <c r="E1273" s="42"/>
      <c r="F1273" s="243" t="s">
        <v>1968</v>
      </c>
      <c r="G1273" s="42"/>
      <c r="H1273" s="42"/>
      <c r="I1273" s="244"/>
      <c r="J1273" s="42"/>
      <c r="K1273" s="42"/>
      <c r="L1273" s="46"/>
      <c r="M1273" s="245"/>
      <c r="N1273" s="246"/>
      <c r="O1273" s="93"/>
      <c r="P1273" s="93"/>
      <c r="Q1273" s="93"/>
      <c r="R1273" s="93"/>
      <c r="S1273" s="93"/>
      <c r="T1273" s="94"/>
      <c r="U1273" s="40"/>
      <c r="V1273" s="40"/>
      <c r="W1273" s="40"/>
      <c r="X1273" s="40"/>
      <c r="Y1273" s="40"/>
      <c r="Z1273" s="40"/>
      <c r="AA1273" s="40"/>
      <c r="AB1273" s="40"/>
      <c r="AC1273" s="40"/>
      <c r="AD1273" s="40"/>
      <c r="AE1273" s="40"/>
      <c r="AT1273" s="18" t="s">
        <v>368</v>
      </c>
      <c r="AU1273" s="18" t="s">
        <v>92</v>
      </c>
    </row>
    <row r="1274" s="2" customFormat="1" ht="16.5" customHeight="1">
      <c r="A1274" s="40"/>
      <c r="B1274" s="41"/>
      <c r="C1274" s="229" t="s">
        <v>2037</v>
      </c>
      <c r="D1274" s="229" t="s">
        <v>358</v>
      </c>
      <c r="E1274" s="230" t="s">
        <v>2038</v>
      </c>
      <c r="F1274" s="231" t="s">
        <v>2039</v>
      </c>
      <c r="G1274" s="232" t="s">
        <v>1718</v>
      </c>
      <c r="H1274" s="233">
        <v>2</v>
      </c>
      <c r="I1274" s="234"/>
      <c r="J1274" s="235">
        <f>ROUND(I1274*H1274,2)</f>
        <v>0</v>
      </c>
      <c r="K1274" s="231" t="s">
        <v>525</v>
      </c>
      <c r="L1274" s="46"/>
      <c r="M1274" s="236" t="s">
        <v>1</v>
      </c>
      <c r="N1274" s="237" t="s">
        <v>48</v>
      </c>
      <c r="O1274" s="93"/>
      <c r="P1274" s="238">
        <f>O1274*H1274</f>
        <v>0</v>
      </c>
      <c r="Q1274" s="238">
        <v>0</v>
      </c>
      <c r="R1274" s="238">
        <f>Q1274*H1274</f>
        <v>0</v>
      </c>
      <c r="S1274" s="238">
        <v>0</v>
      </c>
      <c r="T1274" s="239">
        <f>S1274*H1274</f>
        <v>0</v>
      </c>
      <c r="U1274" s="40"/>
      <c r="V1274" s="40"/>
      <c r="W1274" s="40"/>
      <c r="X1274" s="40"/>
      <c r="Y1274" s="40"/>
      <c r="Z1274" s="40"/>
      <c r="AA1274" s="40"/>
      <c r="AB1274" s="40"/>
      <c r="AC1274" s="40"/>
      <c r="AD1274" s="40"/>
      <c r="AE1274" s="40"/>
      <c r="AR1274" s="240" t="s">
        <v>419</v>
      </c>
      <c r="AT1274" s="240" t="s">
        <v>358</v>
      </c>
      <c r="AU1274" s="240" t="s">
        <v>92</v>
      </c>
      <c r="AY1274" s="18" t="s">
        <v>355</v>
      </c>
      <c r="BE1274" s="241">
        <f>IF(N1274="základní",J1274,0)</f>
        <v>0</v>
      </c>
      <c r="BF1274" s="241">
        <f>IF(N1274="snížená",J1274,0)</f>
        <v>0</v>
      </c>
      <c r="BG1274" s="241">
        <f>IF(N1274="zákl. přenesená",J1274,0)</f>
        <v>0</v>
      </c>
      <c r="BH1274" s="241">
        <f>IF(N1274="sníž. přenesená",J1274,0)</f>
        <v>0</v>
      </c>
      <c r="BI1274" s="241">
        <f>IF(N1274="nulová",J1274,0)</f>
        <v>0</v>
      </c>
      <c r="BJ1274" s="18" t="s">
        <v>90</v>
      </c>
      <c r="BK1274" s="241">
        <f>ROUND(I1274*H1274,2)</f>
        <v>0</v>
      </c>
      <c r="BL1274" s="18" t="s">
        <v>419</v>
      </c>
      <c r="BM1274" s="240" t="s">
        <v>2040</v>
      </c>
    </row>
    <row r="1275" s="2" customFormat="1">
      <c r="A1275" s="40"/>
      <c r="B1275" s="41"/>
      <c r="C1275" s="42"/>
      <c r="D1275" s="242" t="s">
        <v>368</v>
      </c>
      <c r="E1275" s="42"/>
      <c r="F1275" s="243" t="s">
        <v>1968</v>
      </c>
      <c r="G1275" s="42"/>
      <c r="H1275" s="42"/>
      <c r="I1275" s="244"/>
      <c r="J1275" s="42"/>
      <c r="K1275" s="42"/>
      <c r="L1275" s="46"/>
      <c r="M1275" s="245"/>
      <c r="N1275" s="246"/>
      <c r="O1275" s="93"/>
      <c r="P1275" s="93"/>
      <c r="Q1275" s="93"/>
      <c r="R1275" s="93"/>
      <c r="S1275" s="93"/>
      <c r="T1275" s="94"/>
      <c r="U1275" s="40"/>
      <c r="V1275" s="40"/>
      <c r="W1275" s="40"/>
      <c r="X1275" s="40"/>
      <c r="Y1275" s="40"/>
      <c r="Z1275" s="40"/>
      <c r="AA1275" s="40"/>
      <c r="AB1275" s="40"/>
      <c r="AC1275" s="40"/>
      <c r="AD1275" s="40"/>
      <c r="AE1275" s="40"/>
      <c r="AT1275" s="18" t="s">
        <v>368</v>
      </c>
      <c r="AU1275" s="18" t="s">
        <v>92</v>
      </c>
    </row>
    <row r="1276" s="13" customFormat="1">
      <c r="A1276" s="13"/>
      <c r="B1276" s="252"/>
      <c r="C1276" s="253"/>
      <c r="D1276" s="242" t="s">
        <v>488</v>
      </c>
      <c r="E1276" s="254" t="s">
        <v>1</v>
      </c>
      <c r="F1276" s="255" t="s">
        <v>92</v>
      </c>
      <c r="G1276" s="253"/>
      <c r="H1276" s="256">
        <v>2</v>
      </c>
      <c r="I1276" s="257"/>
      <c r="J1276" s="253"/>
      <c r="K1276" s="253"/>
      <c r="L1276" s="258"/>
      <c r="M1276" s="259"/>
      <c r="N1276" s="260"/>
      <c r="O1276" s="260"/>
      <c r="P1276" s="260"/>
      <c r="Q1276" s="260"/>
      <c r="R1276" s="260"/>
      <c r="S1276" s="260"/>
      <c r="T1276" s="261"/>
      <c r="U1276" s="13"/>
      <c r="V1276" s="13"/>
      <c r="W1276" s="13"/>
      <c r="X1276" s="13"/>
      <c r="Y1276" s="13"/>
      <c r="Z1276" s="13"/>
      <c r="AA1276" s="13"/>
      <c r="AB1276" s="13"/>
      <c r="AC1276" s="13"/>
      <c r="AD1276" s="13"/>
      <c r="AE1276" s="13"/>
      <c r="AT1276" s="262" t="s">
        <v>488</v>
      </c>
      <c r="AU1276" s="262" t="s">
        <v>92</v>
      </c>
      <c r="AV1276" s="13" t="s">
        <v>92</v>
      </c>
      <c r="AW1276" s="13" t="s">
        <v>38</v>
      </c>
      <c r="AX1276" s="13" t="s">
        <v>83</v>
      </c>
      <c r="AY1276" s="262" t="s">
        <v>355</v>
      </c>
    </row>
    <row r="1277" s="14" customFormat="1">
      <c r="A1277" s="14"/>
      <c r="B1277" s="263"/>
      <c r="C1277" s="264"/>
      <c r="D1277" s="242" t="s">
        <v>488</v>
      </c>
      <c r="E1277" s="265" t="s">
        <v>1</v>
      </c>
      <c r="F1277" s="266" t="s">
        <v>490</v>
      </c>
      <c r="G1277" s="264"/>
      <c r="H1277" s="267">
        <v>2</v>
      </c>
      <c r="I1277" s="268"/>
      <c r="J1277" s="264"/>
      <c r="K1277" s="264"/>
      <c r="L1277" s="269"/>
      <c r="M1277" s="270"/>
      <c r="N1277" s="271"/>
      <c r="O1277" s="271"/>
      <c r="P1277" s="271"/>
      <c r="Q1277" s="271"/>
      <c r="R1277" s="271"/>
      <c r="S1277" s="271"/>
      <c r="T1277" s="272"/>
      <c r="U1277" s="14"/>
      <c r="V1277" s="14"/>
      <c r="W1277" s="14"/>
      <c r="X1277" s="14"/>
      <c r="Y1277" s="14"/>
      <c r="Z1277" s="14"/>
      <c r="AA1277" s="14"/>
      <c r="AB1277" s="14"/>
      <c r="AC1277" s="14"/>
      <c r="AD1277" s="14"/>
      <c r="AE1277" s="14"/>
      <c r="AT1277" s="273" t="s">
        <v>488</v>
      </c>
      <c r="AU1277" s="273" t="s">
        <v>92</v>
      </c>
      <c r="AV1277" s="14" t="s">
        <v>144</v>
      </c>
      <c r="AW1277" s="14" t="s">
        <v>38</v>
      </c>
      <c r="AX1277" s="14" t="s">
        <v>90</v>
      </c>
      <c r="AY1277" s="273" t="s">
        <v>355</v>
      </c>
    </row>
    <row r="1278" s="2" customFormat="1" ht="16.5" customHeight="1">
      <c r="A1278" s="40"/>
      <c r="B1278" s="41"/>
      <c r="C1278" s="229" t="s">
        <v>2041</v>
      </c>
      <c r="D1278" s="229" t="s">
        <v>358</v>
      </c>
      <c r="E1278" s="230" t="s">
        <v>2042</v>
      </c>
      <c r="F1278" s="231" t="s">
        <v>2043</v>
      </c>
      <c r="G1278" s="232" t="s">
        <v>1718</v>
      </c>
      <c r="H1278" s="233">
        <v>1</v>
      </c>
      <c r="I1278" s="234"/>
      <c r="J1278" s="235">
        <f>ROUND(I1278*H1278,2)</f>
        <v>0</v>
      </c>
      <c r="K1278" s="231" t="s">
        <v>525</v>
      </c>
      <c r="L1278" s="46"/>
      <c r="M1278" s="236" t="s">
        <v>1</v>
      </c>
      <c r="N1278" s="237" t="s">
        <v>48</v>
      </c>
      <c r="O1278" s="93"/>
      <c r="P1278" s="238">
        <f>O1278*H1278</f>
        <v>0</v>
      </c>
      <c r="Q1278" s="238">
        <v>0</v>
      </c>
      <c r="R1278" s="238">
        <f>Q1278*H1278</f>
        <v>0</v>
      </c>
      <c r="S1278" s="238">
        <v>0</v>
      </c>
      <c r="T1278" s="239">
        <f>S1278*H1278</f>
        <v>0</v>
      </c>
      <c r="U1278" s="40"/>
      <c r="V1278" s="40"/>
      <c r="W1278" s="40"/>
      <c r="X1278" s="40"/>
      <c r="Y1278" s="40"/>
      <c r="Z1278" s="40"/>
      <c r="AA1278" s="40"/>
      <c r="AB1278" s="40"/>
      <c r="AC1278" s="40"/>
      <c r="AD1278" s="40"/>
      <c r="AE1278" s="40"/>
      <c r="AR1278" s="240" t="s">
        <v>419</v>
      </c>
      <c r="AT1278" s="240" t="s">
        <v>358</v>
      </c>
      <c r="AU1278" s="240" t="s">
        <v>92</v>
      </c>
      <c r="AY1278" s="18" t="s">
        <v>355</v>
      </c>
      <c r="BE1278" s="241">
        <f>IF(N1278="základní",J1278,0)</f>
        <v>0</v>
      </c>
      <c r="BF1278" s="241">
        <f>IF(N1278="snížená",J1278,0)</f>
        <v>0</v>
      </c>
      <c r="BG1278" s="241">
        <f>IF(N1278="zákl. přenesená",J1278,0)</f>
        <v>0</v>
      </c>
      <c r="BH1278" s="241">
        <f>IF(N1278="sníž. přenesená",J1278,0)</f>
        <v>0</v>
      </c>
      <c r="BI1278" s="241">
        <f>IF(N1278="nulová",J1278,0)</f>
        <v>0</v>
      </c>
      <c r="BJ1278" s="18" t="s">
        <v>90</v>
      </c>
      <c r="BK1278" s="241">
        <f>ROUND(I1278*H1278,2)</f>
        <v>0</v>
      </c>
      <c r="BL1278" s="18" t="s">
        <v>419</v>
      </c>
      <c r="BM1278" s="240" t="s">
        <v>2044</v>
      </c>
    </row>
    <row r="1279" s="2" customFormat="1">
      <c r="A1279" s="40"/>
      <c r="B1279" s="41"/>
      <c r="C1279" s="42"/>
      <c r="D1279" s="242" t="s">
        <v>368</v>
      </c>
      <c r="E1279" s="42"/>
      <c r="F1279" s="243" t="s">
        <v>1968</v>
      </c>
      <c r="G1279" s="42"/>
      <c r="H1279" s="42"/>
      <c r="I1279" s="244"/>
      <c r="J1279" s="42"/>
      <c r="K1279" s="42"/>
      <c r="L1279" s="46"/>
      <c r="M1279" s="245"/>
      <c r="N1279" s="246"/>
      <c r="O1279" s="93"/>
      <c r="P1279" s="93"/>
      <c r="Q1279" s="93"/>
      <c r="R1279" s="93"/>
      <c r="S1279" s="93"/>
      <c r="T1279" s="94"/>
      <c r="U1279" s="40"/>
      <c r="V1279" s="40"/>
      <c r="W1279" s="40"/>
      <c r="X1279" s="40"/>
      <c r="Y1279" s="40"/>
      <c r="Z1279" s="40"/>
      <c r="AA1279" s="40"/>
      <c r="AB1279" s="40"/>
      <c r="AC1279" s="40"/>
      <c r="AD1279" s="40"/>
      <c r="AE1279" s="40"/>
      <c r="AT1279" s="18" t="s">
        <v>368</v>
      </c>
      <c r="AU1279" s="18" t="s">
        <v>92</v>
      </c>
    </row>
    <row r="1280" s="2" customFormat="1" ht="16.5" customHeight="1">
      <c r="A1280" s="40"/>
      <c r="B1280" s="41"/>
      <c r="C1280" s="229" t="s">
        <v>2045</v>
      </c>
      <c r="D1280" s="229" t="s">
        <v>358</v>
      </c>
      <c r="E1280" s="230" t="s">
        <v>2046</v>
      </c>
      <c r="F1280" s="231" t="s">
        <v>2047</v>
      </c>
      <c r="G1280" s="232" t="s">
        <v>1718</v>
      </c>
      <c r="H1280" s="233">
        <v>1</v>
      </c>
      <c r="I1280" s="234"/>
      <c r="J1280" s="235">
        <f>ROUND(I1280*H1280,2)</f>
        <v>0</v>
      </c>
      <c r="K1280" s="231" t="s">
        <v>525</v>
      </c>
      <c r="L1280" s="46"/>
      <c r="M1280" s="236" t="s">
        <v>1</v>
      </c>
      <c r="N1280" s="237" t="s">
        <v>48</v>
      </c>
      <c r="O1280" s="93"/>
      <c r="P1280" s="238">
        <f>O1280*H1280</f>
        <v>0</v>
      </c>
      <c r="Q1280" s="238">
        <v>0</v>
      </c>
      <c r="R1280" s="238">
        <f>Q1280*H1280</f>
        <v>0</v>
      </c>
      <c r="S1280" s="238">
        <v>0</v>
      </c>
      <c r="T1280" s="239">
        <f>S1280*H1280</f>
        <v>0</v>
      </c>
      <c r="U1280" s="40"/>
      <c r="V1280" s="40"/>
      <c r="W1280" s="40"/>
      <c r="X1280" s="40"/>
      <c r="Y1280" s="40"/>
      <c r="Z1280" s="40"/>
      <c r="AA1280" s="40"/>
      <c r="AB1280" s="40"/>
      <c r="AC1280" s="40"/>
      <c r="AD1280" s="40"/>
      <c r="AE1280" s="40"/>
      <c r="AR1280" s="240" t="s">
        <v>419</v>
      </c>
      <c r="AT1280" s="240" t="s">
        <v>358</v>
      </c>
      <c r="AU1280" s="240" t="s">
        <v>92</v>
      </c>
      <c r="AY1280" s="18" t="s">
        <v>355</v>
      </c>
      <c r="BE1280" s="241">
        <f>IF(N1280="základní",J1280,0)</f>
        <v>0</v>
      </c>
      <c r="BF1280" s="241">
        <f>IF(N1280="snížená",J1280,0)</f>
        <v>0</v>
      </c>
      <c r="BG1280" s="241">
        <f>IF(N1280="zákl. přenesená",J1280,0)</f>
        <v>0</v>
      </c>
      <c r="BH1280" s="241">
        <f>IF(N1280="sníž. přenesená",J1280,0)</f>
        <v>0</v>
      </c>
      <c r="BI1280" s="241">
        <f>IF(N1280="nulová",J1280,0)</f>
        <v>0</v>
      </c>
      <c r="BJ1280" s="18" t="s">
        <v>90</v>
      </c>
      <c r="BK1280" s="241">
        <f>ROUND(I1280*H1280,2)</f>
        <v>0</v>
      </c>
      <c r="BL1280" s="18" t="s">
        <v>419</v>
      </c>
      <c r="BM1280" s="240" t="s">
        <v>2048</v>
      </c>
    </row>
    <row r="1281" s="2" customFormat="1">
      <c r="A1281" s="40"/>
      <c r="B1281" s="41"/>
      <c r="C1281" s="42"/>
      <c r="D1281" s="242" t="s">
        <v>368</v>
      </c>
      <c r="E1281" s="42"/>
      <c r="F1281" s="243" t="s">
        <v>1968</v>
      </c>
      <c r="G1281" s="42"/>
      <c r="H1281" s="42"/>
      <c r="I1281" s="244"/>
      <c r="J1281" s="42"/>
      <c r="K1281" s="42"/>
      <c r="L1281" s="46"/>
      <c r="M1281" s="245"/>
      <c r="N1281" s="246"/>
      <c r="O1281" s="93"/>
      <c r="P1281" s="93"/>
      <c r="Q1281" s="93"/>
      <c r="R1281" s="93"/>
      <c r="S1281" s="93"/>
      <c r="T1281" s="94"/>
      <c r="U1281" s="40"/>
      <c r="V1281" s="40"/>
      <c r="W1281" s="40"/>
      <c r="X1281" s="40"/>
      <c r="Y1281" s="40"/>
      <c r="Z1281" s="40"/>
      <c r="AA1281" s="40"/>
      <c r="AB1281" s="40"/>
      <c r="AC1281" s="40"/>
      <c r="AD1281" s="40"/>
      <c r="AE1281" s="40"/>
      <c r="AT1281" s="18" t="s">
        <v>368</v>
      </c>
      <c r="AU1281" s="18" t="s">
        <v>92</v>
      </c>
    </row>
    <row r="1282" s="13" customFormat="1">
      <c r="A1282" s="13"/>
      <c r="B1282" s="252"/>
      <c r="C1282" s="253"/>
      <c r="D1282" s="242" t="s">
        <v>488</v>
      </c>
      <c r="E1282" s="254" t="s">
        <v>1</v>
      </c>
      <c r="F1282" s="255" t="s">
        <v>90</v>
      </c>
      <c r="G1282" s="253"/>
      <c r="H1282" s="256">
        <v>1</v>
      </c>
      <c r="I1282" s="257"/>
      <c r="J1282" s="253"/>
      <c r="K1282" s="253"/>
      <c r="L1282" s="258"/>
      <c r="M1282" s="259"/>
      <c r="N1282" s="260"/>
      <c r="O1282" s="260"/>
      <c r="P1282" s="260"/>
      <c r="Q1282" s="260"/>
      <c r="R1282" s="260"/>
      <c r="S1282" s="260"/>
      <c r="T1282" s="261"/>
      <c r="U1282" s="13"/>
      <c r="V1282" s="13"/>
      <c r="W1282" s="13"/>
      <c r="X1282" s="13"/>
      <c r="Y1282" s="13"/>
      <c r="Z1282" s="13"/>
      <c r="AA1282" s="13"/>
      <c r="AB1282" s="13"/>
      <c r="AC1282" s="13"/>
      <c r="AD1282" s="13"/>
      <c r="AE1282" s="13"/>
      <c r="AT1282" s="262" t="s">
        <v>488</v>
      </c>
      <c r="AU1282" s="262" t="s">
        <v>92</v>
      </c>
      <c r="AV1282" s="13" t="s">
        <v>92</v>
      </c>
      <c r="AW1282" s="13" t="s">
        <v>38</v>
      </c>
      <c r="AX1282" s="13" t="s">
        <v>83</v>
      </c>
      <c r="AY1282" s="262" t="s">
        <v>355</v>
      </c>
    </row>
    <row r="1283" s="14" customFormat="1">
      <c r="A1283" s="14"/>
      <c r="B1283" s="263"/>
      <c r="C1283" s="264"/>
      <c r="D1283" s="242" t="s">
        <v>488</v>
      </c>
      <c r="E1283" s="265" t="s">
        <v>1</v>
      </c>
      <c r="F1283" s="266" t="s">
        <v>490</v>
      </c>
      <c r="G1283" s="264"/>
      <c r="H1283" s="267">
        <v>1</v>
      </c>
      <c r="I1283" s="268"/>
      <c r="J1283" s="264"/>
      <c r="K1283" s="264"/>
      <c r="L1283" s="269"/>
      <c r="M1283" s="270"/>
      <c r="N1283" s="271"/>
      <c r="O1283" s="271"/>
      <c r="P1283" s="271"/>
      <c r="Q1283" s="271"/>
      <c r="R1283" s="271"/>
      <c r="S1283" s="271"/>
      <c r="T1283" s="272"/>
      <c r="U1283" s="14"/>
      <c r="V1283" s="14"/>
      <c r="W1283" s="14"/>
      <c r="X1283" s="14"/>
      <c r="Y1283" s="14"/>
      <c r="Z1283" s="14"/>
      <c r="AA1283" s="14"/>
      <c r="AB1283" s="14"/>
      <c r="AC1283" s="14"/>
      <c r="AD1283" s="14"/>
      <c r="AE1283" s="14"/>
      <c r="AT1283" s="273" t="s">
        <v>488</v>
      </c>
      <c r="AU1283" s="273" t="s">
        <v>92</v>
      </c>
      <c r="AV1283" s="14" t="s">
        <v>144</v>
      </c>
      <c r="AW1283" s="14" t="s">
        <v>38</v>
      </c>
      <c r="AX1283" s="14" t="s">
        <v>90</v>
      </c>
      <c r="AY1283" s="273" t="s">
        <v>355</v>
      </c>
    </row>
    <row r="1284" s="2" customFormat="1" ht="16.5" customHeight="1">
      <c r="A1284" s="40"/>
      <c r="B1284" s="41"/>
      <c r="C1284" s="229" t="s">
        <v>2049</v>
      </c>
      <c r="D1284" s="229" t="s">
        <v>358</v>
      </c>
      <c r="E1284" s="230" t="s">
        <v>2050</v>
      </c>
      <c r="F1284" s="231" t="s">
        <v>2051</v>
      </c>
      <c r="G1284" s="232" t="s">
        <v>1718</v>
      </c>
      <c r="H1284" s="233">
        <v>1</v>
      </c>
      <c r="I1284" s="234"/>
      <c r="J1284" s="235">
        <f>ROUND(I1284*H1284,2)</f>
        <v>0</v>
      </c>
      <c r="K1284" s="231" t="s">
        <v>525</v>
      </c>
      <c r="L1284" s="46"/>
      <c r="M1284" s="236" t="s">
        <v>1</v>
      </c>
      <c r="N1284" s="237" t="s">
        <v>48</v>
      </c>
      <c r="O1284" s="93"/>
      <c r="P1284" s="238">
        <f>O1284*H1284</f>
        <v>0</v>
      </c>
      <c r="Q1284" s="238">
        <v>0</v>
      </c>
      <c r="R1284" s="238">
        <f>Q1284*H1284</f>
        <v>0</v>
      </c>
      <c r="S1284" s="238">
        <v>0</v>
      </c>
      <c r="T1284" s="239">
        <f>S1284*H1284</f>
        <v>0</v>
      </c>
      <c r="U1284" s="40"/>
      <c r="V1284" s="40"/>
      <c r="W1284" s="40"/>
      <c r="X1284" s="40"/>
      <c r="Y1284" s="40"/>
      <c r="Z1284" s="40"/>
      <c r="AA1284" s="40"/>
      <c r="AB1284" s="40"/>
      <c r="AC1284" s="40"/>
      <c r="AD1284" s="40"/>
      <c r="AE1284" s="40"/>
      <c r="AR1284" s="240" t="s">
        <v>419</v>
      </c>
      <c r="AT1284" s="240" t="s">
        <v>358</v>
      </c>
      <c r="AU1284" s="240" t="s">
        <v>92</v>
      </c>
      <c r="AY1284" s="18" t="s">
        <v>355</v>
      </c>
      <c r="BE1284" s="241">
        <f>IF(N1284="základní",J1284,0)</f>
        <v>0</v>
      </c>
      <c r="BF1284" s="241">
        <f>IF(N1284="snížená",J1284,0)</f>
        <v>0</v>
      </c>
      <c r="BG1284" s="241">
        <f>IF(N1284="zákl. přenesená",J1284,0)</f>
        <v>0</v>
      </c>
      <c r="BH1284" s="241">
        <f>IF(N1284="sníž. přenesená",J1284,0)</f>
        <v>0</v>
      </c>
      <c r="BI1284" s="241">
        <f>IF(N1284="nulová",J1284,0)</f>
        <v>0</v>
      </c>
      <c r="BJ1284" s="18" t="s">
        <v>90</v>
      </c>
      <c r="BK1284" s="241">
        <f>ROUND(I1284*H1284,2)</f>
        <v>0</v>
      </c>
      <c r="BL1284" s="18" t="s">
        <v>419</v>
      </c>
      <c r="BM1284" s="240" t="s">
        <v>2052</v>
      </c>
    </row>
    <row r="1285" s="2" customFormat="1">
      <c r="A1285" s="40"/>
      <c r="B1285" s="41"/>
      <c r="C1285" s="42"/>
      <c r="D1285" s="242" t="s">
        <v>368</v>
      </c>
      <c r="E1285" s="42"/>
      <c r="F1285" s="243" t="s">
        <v>1968</v>
      </c>
      <c r="G1285" s="42"/>
      <c r="H1285" s="42"/>
      <c r="I1285" s="244"/>
      <c r="J1285" s="42"/>
      <c r="K1285" s="42"/>
      <c r="L1285" s="46"/>
      <c r="M1285" s="245"/>
      <c r="N1285" s="246"/>
      <c r="O1285" s="93"/>
      <c r="P1285" s="93"/>
      <c r="Q1285" s="93"/>
      <c r="R1285" s="93"/>
      <c r="S1285" s="93"/>
      <c r="T1285" s="94"/>
      <c r="U1285" s="40"/>
      <c r="V1285" s="40"/>
      <c r="W1285" s="40"/>
      <c r="X1285" s="40"/>
      <c r="Y1285" s="40"/>
      <c r="Z1285" s="40"/>
      <c r="AA1285" s="40"/>
      <c r="AB1285" s="40"/>
      <c r="AC1285" s="40"/>
      <c r="AD1285" s="40"/>
      <c r="AE1285" s="40"/>
      <c r="AT1285" s="18" t="s">
        <v>368</v>
      </c>
      <c r="AU1285" s="18" t="s">
        <v>92</v>
      </c>
    </row>
    <row r="1286" s="2" customFormat="1" ht="16.5" customHeight="1">
      <c r="A1286" s="40"/>
      <c r="B1286" s="41"/>
      <c r="C1286" s="229" t="s">
        <v>2053</v>
      </c>
      <c r="D1286" s="229" t="s">
        <v>358</v>
      </c>
      <c r="E1286" s="230" t="s">
        <v>2054</v>
      </c>
      <c r="F1286" s="231" t="s">
        <v>2055</v>
      </c>
      <c r="G1286" s="232" t="s">
        <v>1718</v>
      </c>
      <c r="H1286" s="233">
        <v>1</v>
      </c>
      <c r="I1286" s="234"/>
      <c r="J1286" s="235">
        <f>ROUND(I1286*H1286,2)</f>
        <v>0</v>
      </c>
      <c r="K1286" s="231" t="s">
        <v>525</v>
      </c>
      <c r="L1286" s="46"/>
      <c r="M1286" s="236" t="s">
        <v>1</v>
      </c>
      <c r="N1286" s="237" t="s">
        <v>48</v>
      </c>
      <c r="O1286" s="93"/>
      <c r="P1286" s="238">
        <f>O1286*H1286</f>
        <v>0</v>
      </c>
      <c r="Q1286" s="238">
        <v>0</v>
      </c>
      <c r="R1286" s="238">
        <f>Q1286*H1286</f>
        <v>0</v>
      </c>
      <c r="S1286" s="238">
        <v>0</v>
      </c>
      <c r="T1286" s="239">
        <f>S1286*H1286</f>
        <v>0</v>
      </c>
      <c r="U1286" s="40"/>
      <c r="V1286" s="40"/>
      <c r="W1286" s="40"/>
      <c r="X1286" s="40"/>
      <c r="Y1286" s="40"/>
      <c r="Z1286" s="40"/>
      <c r="AA1286" s="40"/>
      <c r="AB1286" s="40"/>
      <c r="AC1286" s="40"/>
      <c r="AD1286" s="40"/>
      <c r="AE1286" s="40"/>
      <c r="AR1286" s="240" t="s">
        <v>419</v>
      </c>
      <c r="AT1286" s="240" t="s">
        <v>358</v>
      </c>
      <c r="AU1286" s="240" t="s">
        <v>92</v>
      </c>
      <c r="AY1286" s="18" t="s">
        <v>355</v>
      </c>
      <c r="BE1286" s="241">
        <f>IF(N1286="základní",J1286,0)</f>
        <v>0</v>
      </c>
      <c r="BF1286" s="241">
        <f>IF(N1286="snížená",J1286,0)</f>
        <v>0</v>
      </c>
      <c r="BG1286" s="241">
        <f>IF(N1286="zákl. přenesená",J1286,0)</f>
        <v>0</v>
      </c>
      <c r="BH1286" s="241">
        <f>IF(N1286="sníž. přenesená",J1286,0)</f>
        <v>0</v>
      </c>
      <c r="BI1286" s="241">
        <f>IF(N1286="nulová",J1286,0)</f>
        <v>0</v>
      </c>
      <c r="BJ1286" s="18" t="s">
        <v>90</v>
      </c>
      <c r="BK1286" s="241">
        <f>ROUND(I1286*H1286,2)</f>
        <v>0</v>
      </c>
      <c r="BL1286" s="18" t="s">
        <v>419</v>
      </c>
      <c r="BM1286" s="240" t="s">
        <v>2056</v>
      </c>
    </row>
    <row r="1287" s="2" customFormat="1">
      <c r="A1287" s="40"/>
      <c r="B1287" s="41"/>
      <c r="C1287" s="42"/>
      <c r="D1287" s="242" t="s">
        <v>368</v>
      </c>
      <c r="E1287" s="42"/>
      <c r="F1287" s="243" t="s">
        <v>1968</v>
      </c>
      <c r="G1287" s="42"/>
      <c r="H1287" s="42"/>
      <c r="I1287" s="244"/>
      <c r="J1287" s="42"/>
      <c r="K1287" s="42"/>
      <c r="L1287" s="46"/>
      <c r="M1287" s="245"/>
      <c r="N1287" s="246"/>
      <c r="O1287" s="93"/>
      <c r="P1287" s="93"/>
      <c r="Q1287" s="93"/>
      <c r="R1287" s="93"/>
      <c r="S1287" s="93"/>
      <c r="T1287" s="94"/>
      <c r="U1287" s="40"/>
      <c r="V1287" s="40"/>
      <c r="W1287" s="40"/>
      <c r="X1287" s="40"/>
      <c r="Y1287" s="40"/>
      <c r="Z1287" s="40"/>
      <c r="AA1287" s="40"/>
      <c r="AB1287" s="40"/>
      <c r="AC1287" s="40"/>
      <c r="AD1287" s="40"/>
      <c r="AE1287" s="40"/>
      <c r="AT1287" s="18" t="s">
        <v>368</v>
      </c>
      <c r="AU1287" s="18" t="s">
        <v>92</v>
      </c>
    </row>
    <row r="1288" s="13" customFormat="1">
      <c r="A1288" s="13"/>
      <c r="B1288" s="252"/>
      <c r="C1288" s="253"/>
      <c r="D1288" s="242" t="s">
        <v>488</v>
      </c>
      <c r="E1288" s="254" t="s">
        <v>1</v>
      </c>
      <c r="F1288" s="255" t="s">
        <v>90</v>
      </c>
      <c r="G1288" s="253"/>
      <c r="H1288" s="256">
        <v>1</v>
      </c>
      <c r="I1288" s="257"/>
      <c r="J1288" s="253"/>
      <c r="K1288" s="253"/>
      <c r="L1288" s="258"/>
      <c r="M1288" s="259"/>
      <c r="N1288" s="260"/>
      <c r="O1288" s="260"/>
      <c r="P1288" s="260"/>
      <c r="Q1288" s="260"/>
      <c r="R1288" s="260"/>
      <c r="S1288" s="260"/>
      <c r="T1288" s="261"/>
      <c r="U1288" s="13"/>
      <c r="V1288" s="13"/>
      <c r="W1288" s="13"/>
      <c r="X1288" s="13"/>
      <c r="Y1288" s="13"/>
      <c r="Z1288" s="13"/>
      <c r="AA1288" s="13"/>
      <c r="AB1288" s="13"/>
      <c r="AC1288" s="13"/>
      <c r="AD1288" s="13"/>
      <c r="AE1288" s="13"/>
      <c r="AT1288" s="262" t="s">
        <v>488</v>
      </c>
      <c r="AU1288" s="262" t="s">
        <v>92</v>
      </c>
      <c r="AV1288" s="13" t="s">
        <v>92</v>
      </c>
      <c r="AW1288" s="13" t="s">
        <v>38</v>
      </c>
      <c r="AX1288" s="13" t="s">
        <v>83</v>
      </c>
      <c r="AY1288" s="262" t="s">
        <v>355</v>
      </c>
    </row>
    <row r="1289" s="14" customFormat="1">
      <c r="A1289" s="14"/>
      <c r="B1289" s="263"/>
      <c r="C1289" s="264"/>
      <c r="D1289" s="242" t="s">
        <v>488</v>
      </c>
      <c r="E1289" s="265" t="s">
        <v>1</v>
      </c>
      <c r="F1289" s="266" t="s">
        <v>490</v>
      </c>
      <c r="G1289" s="264"/>
      <c r="H1289" s="267">
        <v>1</v>
      </c>
      <c r="I1289" s="268"/>
      <c r="J1289" s="264"/>
      <c r="K1289" s="264"/>
      <c r="L1289" s="269"/>
      <c r="M1289" s="270"/>
      <c r="N1289" s="271"/>
      <c r="O1289" s="271"/>
      <c r="P1289" s="271"/>
      <c r="Q1289" s="271"/>
      <c r="R1289" s="271"/>
      <c r="S1289" s="271"/>
      <c r="T1289" s="272"/>
      <c r="U1289" s="14"/>
      <c r="V1289" s="14"/>
      <c r="W1289" s="14"/>
      <c r="X1289" s="14"/>
      <c r="Y1289" s="14"/>
      <c r="Z1289" s="14"/>
      <c r="AA1289" s="14"/>
      <c r="AB1289" s="14"/>
      <c r="AC1289" s="14"/>
      <c r="AD1289" s="14"/>
      <c r="AE1289" s="14"/>
      <c r="AT1289" s="273" t="s">
        <v>488</v>
      </c>
      <c r="AU1289" s="273" t="s">
        <v>92</v>
      </c>
      <c r="AV1289" s="14" t="s">
        <v>144</v>
      </c>
      <c r="AW1289" s="14" t="s">
        <v>38</v>
      </c>
      <c r="AX1289" s="14" t="s">
        <v>90</v>
      </c>
      <c r="AY1289" s="273" t="s">
        <v>355</v>
      </c>
    </row>
    <row r="1290" s="2" customFormat="1" ht="16.5" customHeight="1">
      <c r="A1290" s="40"/>
      <c r="B1290" s="41"/>
      <c r="C1290" s="229" t="s">
        <v>2057</v>
      </c>
      <c r="D1290" s="229" t="s">
        <v>358</v>
      </c>
      <c r="E1290" s="230" t="s">
        <v>2058</v>
      </c>
      <c r="F1290" s="231" t="s">
        <v>2059</v>
      </c>
      <c r="G1290" s="232" t="s">
        <v>1718</v>
      </c>
      <c r="H1290" s="233">
        <v>1</v>
      </c>
      <c r="I1290" s="234"/>
      <c r="J1290" s="235">
        <f>ROUND(I1290*H1290,2)</f>
        <v>0</v>
      </c>
      <c r="K1290" s="231" t="s">
        <v>525</v>
      </c>
      <c r="L1290" s="46"/>
      <c r="M1290" s="236" t="s">
        <v>1</v>
      </c>
      <c r="N1290" s="237" t="s">
        <v>48</v>
      </c>
      <c r="O1290" s="93"/>
      <c r="P1290" s="238">
        <f>O1290*H1290</f>
        <v>0</v>
      </c>
      <c r="Q1290" s="238">
        <v>0</v>
      </c>
      <c r="R1290" s="238">
        <f>Q1290*H1290</f>
        <v>0</v>
      </c>
      <c r="S1290" s="238">
        <v>0</v>
      </c>
      <c r="T1290" s="239">
        <f>S1290*H1290</f>
        <v>0</v>
      </c>
      <c r="U1290" s="40"/>
      <c r="V1290" s="40"/>
      <c r="W1290" s="40"/>
      <c r="X1290" s="40"/>
      <c r="Y1290" s="40"/>
      <c r="Z1290" s="40"/>
      <c r="AA1290" s="40"/>
      <c r="AB1290" s="40"/>
      <c r="AC1290" s="40"/>
      <c r="AD1290" s="40"/>
      <c r="AE1290" s="40"/>
      <c r="AR1290" s="240" t="s">
        <v>419</v>
      </c>
      <c r="AT1290" s="240" t="s">
        <v>358</v>
      </c>
      <c r="AU1290" s="240" t="s">
        <v>92</v>
      </c>
      <c r="AY1290" s="18" t="s">
        <v>355</v>
      </c>
      <c r="BE1290" s="241">
        <f>IF(N1290="základní",J1290,0)</f>
        <v>0</v>
      </c>
      <c r="BF1290" s="241">
        <f>IF(N1290="snížená",J1290,0)</f>
        <v>0</v>
      </c>
      <c r="BG1290" s="241">
        <f>IF(N1290="zákl. přenesená",J1290,0)</f>
        <v>0</v>
      </c>
      <c r="BH1290" s="241">
        <f>IF(N1290="sníž. přenesená",J1290,0)</f>
        <v>0</v>
      </c>
      <c r="BI1290" s="241">
        <f>IF(N1290="nulová",J1290,0)</f>
        <v>0</v>
      </c>
      <c r="BJ1290" s="18" t="s">
        <v>90</v>
      </c>
      <c r="BK1290" s="241">
        <f>ROUND(I1290*H1290,2)</f>
        <v>0</v>
      </c>
      <c r="BL1290" s="18" t="s">
        <v>419</v>
      </c>
      <c r="BM1290" s="240" t="s">
        <v>2060</v>
      </c>
    </row>
    <row r="1291" s="2" customFormat="1">
      <c r="A1291" s="40"/>
      <c r="B1291" s="41"/>
      <c r="C1291" s="42"/>
      <c r="D1291" s="242" t="s">
        <v>368</v>
      </c>
      <c r="E1291" s="42"/>
      <c r="F1291" s="243" t="s">
        <v>1968</v>
      </c>
      <c r="G1291" s="42"/>
      <c r="H1291" s="42"/>
      <c r="I1291" s="244"/>
      <c r="J1291" s="42"/>
      <c r="K1291" s="42"/>
      <c r="L1291" s="46"/>
      <c r="M1291" s="245"/>
      <c r="N1291" s="246"/>
      <c r="O1291" s="93"/>
      <c r="P1291" s="93"/>
      <c r="Q1291" s="93"/>
      <c r="R1291" s="93"/>
      <c r="S1291" s="93"/>
      <c r="T1291" s="94"/>
      <c r="U1291" s="40"/>
      <c r="V1291" s="40"/>
      <c r="W1291" s="40"/>
      <c r="X1291" s="40"/>
      <c r="Y1291" s="40"/>
      <c r="Z1291" s="40"/>
      <c r="AA1291" s="40"/>
      <c r="AB1291" s="40"/>
      <c r="AC1291" s="40"/>
      <c r="AD1291" s="40"/>
      <c r="AE1291" s="40"/>
      <c r="AT1291" s="18" t="s">
        <v>368</v>
      </c>
      <c r="AU1291" s="18" t="s">
        <v>92</v>
      </c>
    </row>
    <row r="1292" s="2" customFormat="1" ht="16.5" customHeight="1">
      <c r="A1292" s="40"/>
      <c r="B1292" s="41"/>
      <c r="C1292" s="229" t="s">
        <v>2061</v>
      </c>
      <c r="D1292" s="229" t="s">
        <v>358</v>
      </c>
      <c r="E1292" s="230" t="s">
        <v>2062</v>
      </c>
      <c r="F1292" s="231" t="s">
        <v>2063</v>
      </c>
      <c r="G1292" s="232" t="s">
        <v>1718</v>
      </c>
      <c r="H1292" s="233">
        <v>1</v>
      </c>
      <c r="I1292" s="234"/>
      <c r="J1292" s="235">
        <f>ROUND(I1292*H1292,2)</f>
        <v>0</v>
      </c>
      <c r="K1292" s="231" t="s">
        <v>525</v>
      </c>
      <c r="L1292" s="46"/>
      <c r="M1292" s="236" t="s">
        <v>1</v>
      </c>
      <c r="N1292" s="237" t="s">
        <v>48</v>
      </c>
      <c r="O1292" s="93"/>
      <c r="P1292" s="238">
        <f>O1292*H1292</f>
        <v>0</v>
      </c>
      <c r="Q1292" s="238">
        <v>0</v>
      </c>
      <c r="R1292" s="238">
        <f>Q1292*H1292</f>
        <v>0</v>
      </c>
      <c r="S1292" s="238">
        <v>0</v>
      </c>
      <c r="T1292" s="239">
        <f>S1292*H1292</f>
        <v>0</v>
      </c>
      <c r="U1292" s="40"/>
      <c r="V1292" s="40"/>
      <c r="W1292" s="40"/>
      <c r="X1292" s="40"/>
      <c r="Y1292" s="40"/>
      <c r="Z1292" s="40"/>
      <c r="AA1292" s="40"/>
      <c r="AB1292" s="40"/>
      <c r="AC1292" s="40"/>
      <c r="AD1292" s="40"/>
      <c r="AE1292" s="40"/>
      <c r="AR1292" s="240" t="s">
        <v>419</v>
      </c>
      <c r="AT1292" s="240" t="s">
        <v>358</v>
      </c>
      <c r="AU1292" s="240" t="s">
        <v>92</v>
      </c>
      <c r="AY1292" s="18" t="s">
        <v>355</v>
      </c>
      <c r="BE1292" s="241">
        <f>IF(N1292="základní",J1292,0)</f>
        <v>0</v>
      </c>
      <c r="BF1292" s="241">
        <f>IF(N1292="snížená",J1292,0)</f>
        <v>0</v>
      </c>
      <c r="BG1292" s="241">
        <f>IF(N1292="zákl. přenesená",J1292,0)</f>
        <v>0</v>
      </c>
      <c r="BH1292" s="241">
        <f>IF(N1292="sníž. přenesená",J1292,0)</f>
        <v>0</v>
      </c>
      <c r="BI1292" s="241">
        <f>IF(N1292="nulová",J1292,0)</f>
        <v>0</v>
      </c>
      <c r="BJ1292" s="18" t="s">
        <v>90</v>
      </c>
      <c r="BK1292" s="241">
        <f>ROUND(I1292*H1292,2)</f>
        <v>0</v>
      </c>
      <c r="BL1292" s="18" t="s">
        <v>419</v>
      </c>
      <c r="BM1292" s="240" t="s">
        <v>2064</v>
      </c>
    </row>
    <row r="1293" s="2" customFormat="1">
      <c r="A1293" s="40"/>
      <c r="B1293" s="41"/>
      <c r="C1293" s="42"/>
      <c r="D1293" s="242" t="s">
        <v>368</v>
      </c>
      <c r="E1293" s="42"/>
      <c r="F1293" s="243" t="s">
        <v>1968</v>
      </c>
      <c r="G1293" s="42"/>
      <c r="H1293" s="42"/>
      <c r="I1293" s="244"/>
      <c r="J1293" s="42"/>
      <c r="K1293" s="42"/>
      <c r="L1293" s="46"/>
      <c r="M1293" s="245"/>
      <c r="N1293" s="246"/>
      <c r="O1293" s="93"/>
      <c r="P1293" s="93"/>
      <c r="Q1293" s="93"/>
      <c r="R1293" s="93"/>
      <c r="S1293" s="93"/>
      <c r="T1293" s="94"/>
      <c r="U1293" s="40"/>
      <c r="V1293" s="40"/>
      <c r="W1293" s="40"/>
      <c r="X1293" s="40"/>
      <c r="Y1293" s="40"/>
      <c r="Z1293" s="40"/>
      <c r="AA1293" s="40"/>
      <c r="AB1293" s="40"/>
      <c r="AC1293" s="40"/>
      <c r="AD1293" s="40"/>
      <c r="AE1293" s="40"/>
      <c r="AT1293" s="18" t="s">
        <v>368</v>
      </c>
      <c r="AU1293" s="18" t="s">
        <v>92</v>
      </c>
    </row>
    <row r="1294" s="13" customFormat="1">
      <c r="A1294" s="13"/>
      <c r="B1294" s="252"/>
      <c r="C1294" s="253"/>
      <c r="D1294" s="242" t="s">
        <v>488</v>
      </c>
      <c r="E1294" s="254" t="s">
        <v>1</v>
      </c>
      <c r="F1294" s="255" t="s">
        <v>90</v>
      </c>
      <c r="G1294" s="253"/>
      <c r="H1294" s="256">
        <v>1</v>
      </c>
      <c r="I1294" s="257"/>
      <c r="J1294" s="253"/>
      <c r="K1294" s="253"/>
      <c r="L1294" s="258"/>
      <c r="M1294" s="259"/>
      <c r="N1294" s="260"/>
      <c r="O1294" s="260"/>
      <c r="P1294" s="260"/>
      <c r="Q1294" s="260"/>
      <c r="R1294" s="260"/>
      <c r="S1294" s="260"/>
      <c r="T1294" s="261"/>
      <c r="U1294" s="13"/>
      <c r="V1294" s="13"/>
      <c r="W1294" s="13"/>
      <c r="X1294" s="13"/>
      <c r="Y1294" s="13"/>
      <c r="Z1294" s="13"/>
      <c r="AA1294" s="13"/>
      <c r="AB1294" s="13"/>
      <c r="AC1294" s="13"/>
      <c r="AD1294" s="13"/>
      <c r="AE1294" s="13"/>
      <c r="AT1294" s="262" t="s">
        <v>488</v>
      </c>
      <c r="AU1294" s="262" t="s">
        <v>92</v>
      </c>
      <c r="AV1294" s="13" t="s">
        <v>92</v>
      </c>
      <c r="AW1294" s="13" t="s">
        <v>38</v>
      </c>
      <c r="AX1294" s="13" t="s">
        <v>83</v>
      </c>
      <c r="AY1294" s="262" t="s">
        <v>355</v>
      </c>
    </row>
    <row r="1295" s="14" customFormat="1">
      <c r="A1295" s="14"/>
      <c r="B1295" s="263"/>
      <c r="C1295" s="264"/>
      <c r="D1295" s="242" t="s">
        <v>488</v>
      </c>
      <c r="E1295" s="265" t="s">
        <v>1</v>
      </c>
      <c r="F1295" s="266" t="s">
        <v>490</v>
      </c>
      <c r="G1295" s="264"/>
      <c r="H1295" s="267">
        <v>1</v>
      </c>
      <c r="I1295" s="268"/>
      <c r="J1295" s="264"/>
      <c r="K1295" s="264"/>
      <c r="L1295" s="269"/>
      <c r="M1295" s="270"/>
      <c r="N1295" s="271"/>
      <c r="O1295" s="271"/>
      <c r="P1295" s="271"/>
      <c r="Q1295" s="271"/>
      <c r="R1295" s="271"/>
      <c r="S1295" s="271"/>
      <c r="T1295" s="272"/>
      <c r="U1295" s="14"/>
      <c r="V1295" s="14"/>
      <c r="W1295" s="14"/>
      <c r="X1295" s="14"/>
      <c r="Y1295" s="14"/>
      <c r="Z1295" s="14"/>
      <c r="AA1295" s="14"/>
      <c r="AB1295" s="14"/>
      <c r="AC1295" s="14"/>
      <c r="AD1295" s="14"/>
      <c r="AE1295" s="14"/>
      <c r="AT1295" s="273" t="s">
        <v>488</v>
      </c>
      <c r="AU1295" s="273" t="s">
        <v>92</v>
      </c>
      <c r="AV1295" s="14" t="s">
        <v>144</v>
      </c>
      <c r="AW1295" s="14" t="s">
        <v>38</v>
      </c>
      <c r="AX1295" s="14" t="s">
        <v>90</v>
      </c>
      <c r="AY1295" s="273" t="s">
        <v>355</v>
      </c>
    </row>
    <row r="1296" s="2" customFormat="1" ht="16.5" customHeight="1">
      <c r="A1296" s="40"/>
      <c r="B1296" s="41"/>
      <c r="C1296" s="229" t="s">
        <v>2065</v>
      </c>
      <c r="D1296" s="229" t="s">
        <v>358</v>
      </c>
      <c r="E1296" s="230" t="s">
        <v>2066</v>
      </c>
      <c r="F1296" s="231" t="s">
        <v>2067</v>
      </c>
      <c r="G1296" s="232" t="s">
        <v>1718</v>
      </c>
      <c r="H1296" s="233">
        <v>1</v>
      </c>
      <c r="I1296" s="234"/>
      <c r="J1296" s="235">
        <f>ROUND(I1296*H1296,2)</f>
        <v>0</v>
      </c>
      <c r="K1296" s="231" t="s">
        <v>525</v>
      </c>
      <c r="L1296" s="46"/>
      <c r="M1296" s="236" t="s">
        <v>1</v>
      </c>
      <c r="N1296" s="237" t="s">
        <v>48</v>
      </c>
      <c r="O1296" s="93"/>
      <c r="P1296" s="238">
        <f>O1296*H1296</f>
        <v>0</v>
      </c>
      <c r="Q1296" s="238">
        <v>0</v>
      </c>
      <c r="R1296" s="238">
        <f>Q1296*H1296</f>
        <v>0</v>
      </c>
      <c r="S1296" s="238">
        <v>0</v>
      </c>
      <c r="T1296" s="239">
        <f>S1296*H1296</f>
        <v>0</v>
      </c>
      <c r="U1296" s="40"/>
      <c r="V1296" s="40"/>
      <c r="W1296" s="40"/>
      <c r="X1296" s="40"/>
      <c r="Y1296" s="40"/>
      <c r="Z1296" s="40"/>
      <c r="AA1296" s="40"/>
      <c r="AB1296" s="40"/>
      <c r="AC1296" s="40"/>
      <c r="AD1296" s="40"/>
      <c r="AE1296" s="40"/>
      <c r="AR1296" s="240" t="s">
        <v>419</v>
      </c>
      <c r="AT1296" s="240" t="s">
        <v>358</v>
      </c>
      <c r="AU1296" s="240" t="s">
        <v>92</v>
      </c>
      <c r="AY1296" s="18" t="s">
        <v>355</v>
      </c>
      <c r="BE1296" s="241">
        <f>IF(N1296="základní",J1296,0)</f>
        <v>0</v>
      </c>
      <c r="BF1296" s="241">
        <f>IF(N1296="snížená",J1296,0)</f>
        <v>0</v>
      </c>
      <c r="BG1296" s="241">
        <f>IF(N1296="zákl. přenesená",J1296,0)</f>
        <v>0</v>
      </c>
      <c r="BH1296" s="241">
        <f>IF(N1296="sníž. přenesená",J1296,0)</f>
        <v>0</v>
      </c>
      <c r="BI1296" s="241">
        <f>IF(N1296="nulová",J1296,0)</f>
        <v>0</v>
      </c>
      <c r="BJ1296" s="18" t="s">
        <v>90</v>
      </c>
      <c r="BK1296" s="241">
        <f>ROUND(I1296*H1296,2)</f>
        <v>0</v>
      </c>
      <c r="BL1296" s="18" t="s">
        <v>419</v>
      </c>
      <c r="BM1296" s="240" t="s">
        <v>2068</v>
      </c>
    </row>
    <row r="1297" s="2" customFormat="1">
      <c r="A1297" s="40"/>
      <c r="B1297" s="41"/>
      <c r="C1297" s="42"/>
      <c r="D1297" s="242" t="s">
        <v>368</v>
      </c>
      <c r="E1297" s="42"/>
      <c r="F1297" s="243" t="s">
        <v>2069</v>
      </c>
      <c r="G1297" s="42"/>
      <c r="H1297" s="42"/>
      <c r="I1297" s="244"/>
      <c r="J1297" s="42"/>
      <c r="K1297" s="42"/>
      <c r="L1297" s="46"/>
      <c r="M1297" s="245"/>
      <c r="N1297" s="246"/>
      <c r="O1297" s="93"/>
      <c r="P1297" s="93"/>
      <c r="Q1297" s="93"/>
      <c r="R1297" s="93"/>
      <c r="S1297" s="93"/>
      <c r="T1297" s="94"/>
      <c r="U1297" s="40"/>
      <c r="V1297" s="40"/>
      <c r="W1297" s="40"/>
      <c r="X1297" s="40"/>
      <c r="Y1297" s="40"/>
      <c r="Z1297" s="40"/>
      <c r="AA1297" s="40"/>
      <c r="AB1297" s="40"/>
      <c r="AC1297" s="40"/>
      <c r="AD1297" s="40"/>
      <c r="AE1297" s="40"/>
      <c r="AT1297" s="18" t="s">
        <v>368</v>
      </c>
      <c r="AU1297" s="18" t="s">
        <v>92</v>
      </c>
    </row>
    <row r="1298" s="2" customFormat="1" ht="16.5" customHeight="1">
      <c r="A1298" s="40"/>
      <c r="B1298" s="41"/>
      <c r="C1298" s="229" t="s">
        <v>2070</v>
      </c>
      <c r="D1298" s="229" t="s">
        <v>358</v>
      </c>
      <c r="E1298" s="230" t="s">
        <v>2071</v>
      </c>
      <c r="F1298" s="231" t="s">
        <v>2072</v>
      </c>
      <c r="G1298" s="232" t="s">
        <v>1718</v>
      </c>
      <c r="H1298" s="233">
        <v>1</v>
      </c>
      <c r="I1298" s="234"/>
      <c r="J1298" s="235">
        <f>ROUND(I1298*H1298,2)</f>
        <v>0</v>
      </c>
      <c r="K1298" s="231" t="s">
        <v>525</v>
      </c>
      <c r="L1298" s="46"/>
      <c r="M1298" s="236" t="s">
        <v>1</v>
      </c>
      <c r="N1298" s="237" t="s">
        <v>48</v>
      </c>
      <c r="O1298" s="93"/>
      <c r="P1298" s="238">
        <f>O1298*H1298</f>
        <v>0</v>
      </c>
      <c r="Q1298" s="238">
        <v>0</v>
      </c>
      <c r="R1298" s="238">
        <f>Q1298*H1298</f>
        <v>0</v>
      </c>
      <c r="S1298" s="238">
        <v>0</v>
      </c>
      <c r="T1298" s="239">
        <f>S1298*H1298</f>
        <v>0</v>
      </c>
      <c r="U1298" s="40"/>
      <c r="V1298" s="40"/>
      <c r="W1298" s="40"/>
      <c r="X1298" s="40"/>
      <c r="Y1298" s="40"/>
      <c r="Z1298" s="40"/>
      <c r="AA1298" s="40"/>
      <c r="AB1298" s="40"/>
      <c r="AC1298" s="40"/>
      <c r="AD1298" s="40"/>
      <c r="AE1298" s="40"/>
      <c r="AR1298" s="240" t="s">
        <v>419</v>
      </c>
      <c r="AT1298" s="240" t="s">
        <v>358</v>
      </c>
      <c r="AU1298" s="240" t="s">
        <v>92</v>
      </c>
      <c r="AY1298" s="18" t="s">
        <v>355</v>
      </c>
      <c r="BE1298" s="241">
        <f>IF(N1298="základní",J1298,0)</f>
        <v>0</v>
      </c>
      <c r="BF1298" s="241">
        <f>IF(N1298="snížená",J1298,0)</f>
        <v>0</v>
      </c>
      <c r="BG1298" s="241">
        <f>IF(N1298="zákl. přenesená",J1298,0)</f>
        <v>0</v>
      </c>
      <c r="BH1298" s="241">
        <f>IF(N1298="sníž. přenesená",J1298,0)</f>
        <v>0</v>
      </c>
      <c r="BI1298" s="241">
        <f>IF(N1298="nulová",J1298,0)</f>
        <v>0</v>
      </c>
      <c r="BJ1298" s="18" t="s">
        <v>90</v>
      </c>
      <c r="BK1298" s="241">
        <f>ROUND(I1298*H1298,2)</f>
        <v>0</v>
      </c>
      <c r="BL1298" s="18" t="s">
        <v>419</v>
      </c>
      <c r="BM1298" s="240" t="s">
        <v>2073</v>
      </c>
    </row>
    <row r="1299" s="2" customFormat="1">
      <c r="A1299" s="40"/>
      <c r="B1299" s="41"/>
      <c r="C1299" s="42"/>
      <c r="D1299" s="242" t="s">
        <v>368</v>
      </c>
      <c r="E1299" s="42"/>
      <c r="F1299" s="243" t="s">
        <v>2069</v>
      </c>
      <c r="G1299" s="42"/>
      <c r="H1299" s="42"/>
      <c r="I1299" s="244"/>
      <c r="J1299" s="42"/>
      <c r="K1299" s="42"/>
      <c r="L1299" s="46"/>
      <c r="M1299" s="245"/>
      <c r="N1299" s="246"/>
      <c r="O1299" s="93"/>
      <c r="P1299" s="93"/>
      <c r="Q1299" s="93"/>
      <c r="R1299" s="93"/>
      <c r="S1299" s="93"/>
      <c r="T1299" s="94"/>
      <c r="U1299" s="40"/>
      <c r="V1299" s="40"/>
      <c r="W1299" s="40"/>
      <c r="X1299" s="40"/>
      <c r="Y1299" s="40"/>
      <c r="Z1299" s="40"/>
      <c r="AA1299" s="40"/>
      <c r="AB1299" s="40"/>
      <c r="AC1299" s="40"/>
      <c r="AD1299" s="40"/>
      <c r="AE1299" s="40"/>
      <c r="AT1299" s="18" t="s">
        <v>368</v>
      </c>
      <c r="AU1299" s="18" t="s">
        <v>92</v>
      </c>
    </row>
    <row r="1300" s="13" customFormat="1">
      <c r="A1300" s="13"/>
      <c r="B1300" s="252"/>
      <c r="C1300" s="253"/>
      <c r="D1300" s="242" t="s">
        <v>488</v>
      </c>
      <c r="E1300" s="254" t="s">
        <v>1</v>
      </c>
      <c r="F1300" s="255" t="s">
        <v>90</v>
      </c>
      <c r="G1300" s="253"/>
      <c r="H1300" s="256">
        <v>1</v>
      </c>
      <c r="I1300" s="257"/>
      <c r="J1300" s="253"/>
      <c r="K1300" s="253"/>
      <c r="L1300" s="258"/>
      <c r="M1300" s="259"/>
      <c r="N1300" s="260"/>
      <c r="O1300" s="260"/>
      <c r="P1300" s="260"/>
      <c r="Q1300" s="260"/>
      <c r="R1300" s="260"/>
      <c r="S1300" s="260"/>
      <c r="T1300" s="261"/>
      <c r="U1300" s="13"/>
      <c r="V1300" s="13"/>
      <c r="W1300" s="13"/>
      <c r="X1300" s="13"/>
      <c r="Y1300" s="13"/>
      <c r="Z1300" s="13"/>
      <c r="AA1300" s="13"/>
      <c r="AB1300" s="13"/>
      <c r="AC1300" s="13"/>
      <c r="AD1300" s="13"/>
      <c r="AE1300" s="13"/>
      <c r="AT1300" s="262" t="s">
        <v>488</v>
      </c>
      <c r="AU1300" s="262" t="s">
        <v>92</v>
      </c>
      <c r="AV1300" s="13" t="s">
        <v>92</v>
      </c>
      <c r="AW1300" s="13" t="s">
        <v>38</v>
      </c>
      <c r="AX1300" s="13" t="s">
        <v>83</v>
      </c>
      <c r="AY1300" s="262" t="s">
        <v>355</v>
      </c>
    </row>
    <row r="1301" s="14" customFormat="1">
      <c r="A1301" s="14"/>
      <c r="B1301" s="263"/>
      <c r="C1301" s="264"/>
      <c r="D1301" s="242" t="s">
        <v>488</v>
      </c>
      <c r="E1301" s="265" t="s">
        <v>1</v>
      </c>
      <c r="F1301" s="266" t="s">
        <v>490</v>
      </c>
      <c r="G1301" s="264"/>
      <c r="H1301" s="267">
        <v>1</v>
      </c>
      <c r="I1301" s="268"/>
      <c r="J1301" s="264"/>
      <c r="K1301" s="264"/>
      <c r="L1301" s="269"/>
      <c r="M1301" s="270"/>
      <c r="N1301" s="271"/>
      <c r="O1301" s="271"/>
      <c r="P1301" s="271"/>
      <c r="Q1301" s="271"/>
      <c r="R1301" s="271"/>
      <c r="S1301" s="271"/>
      <c r="T1301" s="272"/>
      <c r="U1301" s="14"/>
      <c r="V1301" s="14"/>
      <c r="W1301" s="14"/>
      <c r="X1301" s="14"/>
      <c r="Y1301" s="14"/>
      <c r="Z1301" s="14"/>
      <c r="AA1301" s="14"/>
      <c r="AB1301" s="14"/>
      <c r="AC1301" s="14"/>
      <c r="AD1301" s="14"/>
      <c r="AE1301" s="14"/>
      <c r="AT1301" s="273" t="s">
        <v>488</v>
      </c>
      <c r="AU1301" s="273" t="s">
        <v>92</v>
      </c>
      <c r="AV1301" s="14" t="s">
        <v>144</v>
      </c>
      <c r="AW1301" s="14" t="s">
        <v>38</v>
      </c>
      <c r="AX1301" s="14" t="s">
        <v>90</v>
      </c>
      <c r="AY1301" s="273" t="s">
        <v>355</v>
      </c>
    </row>
    <row r="1302" s="2" customFormat="1" ht="16.5" customHeight="1">
      <c r="A1302" s="40"/>
      <c r="B1302" s="41"/>
      <c r="C1302" s="229" t="s">
        <v>2074</v>
      </c>
      <c r="D1302" s="229" t="s">
        <v>358</v>
      </c>
      <c r="E1302" s="230" t="s">
        <v>2075</v>
      </c>
      <c r="F1302" s="231" t="s">
        <v>2076</v>
      </c>
      <c r="G1302" s="232" t="s">
        <v>1718</v>
      </c>
      <c r="H1302" s="233">
        <v>1</v>
      </c>
      <c r="I1302" s="234"/>
      <c r="J1302" s="235">
        <f>ROUND(I1302*H1302,2)</f>
        <v>0</v>
      </c>
      <c r="K1302" s="231" t="s">
        <v>525</v>
      </c>
      <c r="L1302" s="46"/>
      <c r="M1302" s="236" t="s">
        <v>1</v>
      </c>
      <c r="N1302" s="237" t="s">
        <v>48</v>
      </c>
      <c r="O1302" s="93"/>
      <c r="P1302" s="238">
        <f>O1302*H1302</f>
        <v>0</v>
      </c>
      <c r="Q1302" s="238">
        <v>0</v>
      </c>
      <c r="R1302" s="238">
        <f>Q1302*H1302</f>
        <v>0</v>
      </c>
      <c r="S1302" s="238">
        <v>0</v>
      </c>
      <c r="T1302" s="239">
        <f>S1302*H1302</f>
        <v>0</v>
      </c>
      <c r="U1302" s="40"/>
      <c r="V1302" s="40"/>
      <c r="W1302" s="40"/>
      <c r="X1302" s="40"/>
      <c r="Y1302" s="40"/>
      <c r="Z1302" s="40"/>
      <c r="AA1302" s="40"/>
      <c r="AB1302" s="40"/>
      <c r="AC1302" s="40"/>
      <c r="AD1302" s="40"/>
      <c r="AE1302" s="40"/>
      <c r="AR1302" s="240" t="s">
        <v>419</v>
      </c>
      <c r="AT1302" s="240" t="s">
        <v>358</v>
      </c>
      <c r="AU1302" s="240" t="s">
        <v>92</v>
      </c>
      <c r="AY1302" s="18" t="s">
        <v>355</v>
      </c>
      <c r="BE1302" s="241">
        <f>IF(N1302="základní",J1302,0)</f>
        <v>0</v>
      </c>
      <c r="BF1302" s="241">
        <f>IF(N1302="snížená",J1302,0)</f>
        <v>0</v>
      </c>
      <c r="BG1302" s="241">
        <f>IF(N1302="zákl. přenesená",J1302,0)</f>
        <v>0</v>
      </c>
      <c r="BH1302" s="241">
        <f>IF(N1302="sníž. přenesená",J1302,0)</f>
        <v>0</v>
      </c>
      <c r="BI1302" s="241">
        <f>IF(N1302="nulová",J1302,0)</f>
        <v>0</v>
      </c>
      <c r="BJ1302" s="18" t="s">
        <v>90</v>
      </c>
      <c r="BK1302" s="241">
        <f>ROUND(I1302*H1302,2)</f>
        <v>0</v>
      </c>
      <c r="BL1302" s="18" t="s">
        <v>419</v>
      </c>
      <c r="BM1302" s="240" t="s">
        <v>2077</v>
      </c>
    </row>
    <row r="1303" s="2" customFormat="1">
      <c r="A1303" s="40"/>
      <c r="B1303" s="41"/>
      <c r="C1303" s="42"/>
      <c r="D1303" s="242" t="s">
        <v>368</v>
      </c>
      <c r="E1303" s="42"/>
      <c r="F1303" s="243" t="s">
        <v>2069</v>
      </c>
      <c r="G1303" s="42"/>
      <c r="H1303" s="42"/>
      <c r="I1303" s="244"/>
      <c r="J1303" s="42"/>
      <c r="K1303" s="42"/>
      <c r="L1303" s="46"/>
      <c r="M1303" s="245"/>
      <c r="N1303" s="246"/>
      <c r="O1303" s="93"/>
      <c r="P1303" s="93"/>
      <c r="Q1303" s="93"/>
      <c r="R1303" s="93"/>
      <c r="S1303" s="93"/>
      <c r="T1303" s="94"/>
      <c r="U1303" s="40"/>
      <c r="V1303" s="40"/>
      <c r="W1303" s="40"/>
      <c r="X1303" s="40"/>
      <c r="Y1303" s="40"/>
      <c r="Z1303" s="40"/>
      <c r="AA1303" s="40"/>
      <c r="AB1303" s="40"/>
      <c r="AC1303" s="40"/>
      <c r="AD1303" s="40"/>
      <c r="AE1303" s="40"/>
      <c r="AT1303" s="18" t="s">
        <v>368</v>
      </c>
      <c r="AU1303" s="18" t="s">
        <v>92</v>
      </c>
    </row>
    <row r="1304" s="2" customFormat="1" ht="16.5" customHeight="1">
      <c r="A1304" s="40"/>
      <c r="B1304" s="41"/>
      <c r="C1304" s="229" t="s">
        <v>2078</v>
      </c>
      <c r="D1304" s="229" t="s">
        <v>358</v>
      </c>
      <c r="E1304" s="230" t="s">
        <v>2079</v>
      </c>
      <c r="F1304" s="231" t="s">
        <v>2080</v>
      </c>
      <c r="G1304" s="232" t="s">
        <v>1718</v>
      </c>
      <c r="H1304" s="233">
        <v>1</v>
      </c>
      <c r="I1304" s="234"/>
      <c r="J1304" s="235">
        <f>ROUND(I1304*H1304,2)</f>
        <v>0</v>
      </c>
      <c r="K1304" s="231" t="s">
        <v>525</v>
      </c>
      <c r="L1304" s="46"/>
      <c r="M1304" s="236" t="s">
        <v>1</v>
      </c>
      <c r="N1304" s="237" t="s">
        <v>48</v>
      </c>
      <c r="O1304" s="93"/>
      <c r="P1304" s="238">
        <f>O1304*H1304</f>
        <v>0</v>
      </c>
      <c r="Q1304" s="238">
        <v>0</v>
      </c>
      <c r="R1304" s="238">
        <f>Q1304*H1304</f>
        <v>0</v>
      </c>
      <c r="S1304" s="238">
        <v>0</v>
      </c>
      <c r="T1304" s="239">
        <f>S1304*H1304</f>
        <v>0</v>
      </c>
      <c r="U1304" s="40"/>
      <c r="V1304" s="40"/>
      <c r="W1304" s="40"/>
      <c r="X1304" s="40"/>
      <c r="Y1304" s="40"/>
      <c r="Z1304" s="40"/>
      <c r="AA1304" s="40"/>
      <c r="AB1304" s="40"/>
      <c r="AC1304" s="40"/>
      <c r="AD1304" s="40"/>
      <c r="AE1304" s="40"/>
      <c r="AR1304" s="240" t="s">
        <v>419</v>
      </c>
      <c r="AT1304" s="240" t="s">
        <v>358</v>
      </c>
      <c r="AU1304" s="240" t="s">
        <v>92</v>
      </c>
      <c r="AY1304" s="18" t="s">
        <v>355</v>
      </c>
      <c r="BE1304" s="241">
        <f>IF(N1304="základní",J1304,0)</f>
        <v>0</v>
      </c>
      <c r="BF1304" s="241">
        <f>IF(N1304="snížená",J1304,0)</f>
        <v>0</v>
      </c>
      <c r="BG1304" s="241">
        <f>IF(N1304="zákl. přenesená",J1304,0)</f>
        <v>0</v>
      </c>
      <c r="BH1304" s="241">
        <f>IF(N1304="sníž. přenesená",J1304,0)</f>
        <v>0</v>
      </c>
      <c r="BI1304" s="241">
        <f>IF(N1304="nulová",J1304,0)</f>
        <v>0</v>
      </c>
      <c r="BJ1304" s="18" t="s">
        <v>90</v>
      </c>
      <c r="BK1304" s="241">
        <f>ROUND(I1304*H1304,2)</f>
        <v>0</v>
      </c>
      <c r="BL1304" s="18" t="s">
        <v>419</v>
      </c>
      <c r="BM1304" s="240" t="s">
        <v>2081</v>
      </c>
    </row>
    <row r="1305" s="2" customFormat="1">
      <c r="A1305" s="40"/>
      <c r="B1305" s="41"/>
      <c r="C1305" s="42"/>
      <c r="D1305" s="242" t="s">
        <v>368</v>
      </c>
      <c r="E1305" s="42"/>
      <c r="F1305" s="243" t="s">
        <v>2069</v>
      </c>
      <c r="G1305" s="42"/>
      <c r="H1305" s="42"/>
      <c r="I1305" s="244"/>
      <c r="J1305" s="42"/>
      <c r="K1305" s="42"/>
      <c r="L1305" s="46"/>
      <c r="M1305" s="245"/>
      <c r="N1305" s="246"/>
      <c r="O1305" s="93"/>
      <c r="P1305" s="93"/>
      <c r="Q1305" s="93"/>
      <c r="R1305" s="93"/>
      <c r="S1305" s="93"/>
      <c r="T1305" s="94"/>
      <c r="U1305" s="40"/>
      <c r="V1305" s="40"/>
      <c r="W1305" s="40"/>
      <c r="X1305" s="40"/>
      <c r="Y1305" s="40"/>
      <c r="Z1305" s="40"/>
      <c r="AA1305" s="40"/>
      <c r="AB1305" s="40"/>
      <c r="AC1305" s="40"/>
      <c r="AD1305" s="40"/>
      <c r="AE1305" s="40"/>
      <c r="AT1305" s="18" t="s">
        <v>368</v>
      </c>
      <c r="AU1305" s="18" t="s">
        <v>92</v>
      </c>
    </row>
    <row r="1306" s="13" customFormat="1">
      <c r="A1306" s="13"/>
      <c r="B1306" s="252"/>
      <c r="C1306" s="253"/>
      <c r="D1306" s="242" t="s">
        <v>488</v>
      </c>
      <c r="E1306" s="254" t="s">
        <v>1</v>
      </c>
      <c r="F1306" s="255" t="s">
        <v>90</v>
      </c>
      <c r="G1306" s="253"/>
      <c r="H1306" s="256">
        <v>1</v>
      </c>
      <c r="I1306" s="257"/>
      <c r="J1306" s="253"/>
      <c r="K1306" s="253"/>
      <c r="L1306" s="258"/>
      <c r="M1306" s="259"/>
      <c r="N1306" s="260"/>
      <c r="O1306" s="260"/>
      <c r="P1306" s="260"/>
      <c r="Q1306" s="260"/>
      <c r="R1306" s="260"/>
      <c r="S1306" s="260"/>
      <c r="T1306" s="261"/>
      <c r="U1306" s="13"/>
      <c r="V1306" s="13"/>
      <c r="W1306" s="13"/>
      <c r="X1306" s="13"/>
      <c r="Y1306" s="13"/>
      <c r="Z1306" s="13"/>
      <c r="AA1306" s="13"/>
      <c r="AB1306" s="13"/>
      <c r="AC1306" s="13"/>
      <c r="AD1306" s="13"/>
      <c r="AE1306" s="13"/>
      <c r="AT1306" s="262" t="s">
        <v>488</v>
      </c>
      <c r="AU1306" s="262" t="s">
        <v>92</v>
      </c>
      <c r="AV1306" s="13" t="s">
        <v>92</v>
      </c>
      <c r="AW1306" s="13" t="s">
        <v>38</v>
      </c>
      <c r="AX1306" s="13" t="s">
        <v>83</v>
      </c>
      <c r="AY1306" s="262" t="s">
        <v>355</v>
      </c>
    </row>
    <row r="1307" s="14" customFormat="1">
      <c r="A1307" s="14"/>
      <c r="B1307" s="263"/>
      <c r="C1307" s="264"/>
      <c r="D1307" s="242" t="s">
        <v>488</v>
      </c>
      <c r="E1307" s="265" t="s">
        <v>1</v>
      </c>
      <c r="F1307" s="266" t="s">
        <v>490</v>
      </c>
      <c r="G1307" s="264"/>
      <c r="H1307" s="267">
        <v>1</v>
      </c>
      <c r="I1307" s="268"/>
      <c r="J1307" s="264"/>
      <c r="K1307" s="264"/>
      <c r="L1307" s="269"/>
      <c r="M1307" s="270"/>
      <c r="N1307" s="271"/>
      <c r="O1307" s="271"/>
      <c r="P1307" s="271"/>
      <c r="Q1307" s="271"/>
      <c r="R1307" s="271"/>
      <c r="S1307" s="271"/>
      <c r="T1307" s="272"/>
      <c r="U1307" s="14"/>
      <c r="V1307" s="14"/>
      <c r="W1307" s="14"/>
      <c r="X1307" s="14"/>
      <c r="Y1307" s="14"/>
      <c r="Z1307" s="14"/>
      <c r="AA1307" s="14"/>
      <c r="AB1307" s="14"/>
      <c r="AC1307" s="14"/>
      <c r="AD1307" s="14"/>
      <c r="AE1307" s="14"/>
      <c r="AT1307" s="273" t="s">
        <v>488</v>
      </c>
      <c r="AU1307" s="273" t="s">
        <v>92</v>
      </c>
      <c r="AV1307" s="14" t="s">
        <v>144</v>
      </c>
      <c r="AW1307" s="14" t="s">
        <v>38</v>
      </c>
      <c r="AX1307" s="14" t="s">
        <v>90</v>
      </c>
      <c r="AY1307" s="273" t="s">
        <v>355</v>
      </c>
    </row>
    <row r="1308" s="2" customFormat="1" ht="21.75" customHeight="1">
      <c r="A1308" s="40"/>
      <c r="B1308" s="41"/>
      <c r="C1308" s="229" t="s">
        <v>2082</v>
      </c>
      <c r="D1308" s="229" t="s">
        <v>358</v>
      </c>
      <c r="E1308" s="230" t="s">
        <v>2083</v>
      </c>
      <c r="F1308" s="231" t="s">
        <v>2084</v>
      </c>
      <c r="G1308" s="232" t="s">
        <v>1718</v>
      </c>
      <c r="H1308" s="233">
        <v>1</v>
      </c>
      <c r="I1308" s="234"/>
      <c r="J1308" s="235">
        <f>ROUND(I1308*H1308,2)</f>
        <v>0</v>
      </c>
      <c r="K1308" s="231" t="s">
        <v>525</v>
      </c>
      <c r="L1308" s="46"/>
      <c r="M1308" s="236" t="s">
        <v>1</v>
      </c>
      <c r="N1308" s="237" t="s">
        <v>48</v>
      </c>
      <c r="O1308" s="93"/>
      <c r="P1308" s="238">
        <f>O1308*H1308</f>
        <v>0</v>
      </c>
      <c r="Q1308" s="238">
        <v>0</v>
      </c>
      <c r="R1308" s="238">
        <f>Q1308*H1308</f>
        <v>0</v>
      </c>
      <c r="S1308" s="238">
        <v>0</v>
      </c>
      <c r="T1308" s="239">
        <f>S1308*H1308</f>
        <v>0</v>
      </c>
      <c r="U1308" s="40"/>
      <c r="V1308" s="40"/>
      <c r="W1308" s="40"/>
      <c r="X1308" s="40"/>
      <c r="Y1308" s="40"/>
      <c r="Z1308" s="40"/>
      <c r="AA1308" s="40"/>
      <c r="AB1308" s="40"/>
      <c r="AC1308" s="40"/>
      <c r="AD1308" s="40"/>
      <c r="AE1308" s="40"/>
      <c r="AR1308" s="240" t="s">
        <v>419</v>
      </c>
      <c r="AT1308" s="240" t="s">
        <v>358</v>
      </c>
      <c r="AU1308" s="240" t="s">
        <v>92</v>
      </c>
      <c r="AY1308" s="18" t="s">
        <v>355</v>
      </c>
      <c r="BE1308" s="241">
        <f>IF(N1308="základní",J1308,0)</f>
        <v>0</v>
      </c>
      <c r="BF1308" s="241">
        <f>IF(N1308="snížená",J1308,0)</f>
        <v>0</v>
      </c>
      <c r="BG1308" s="241">
        <f>IF(N1308="zákl. přenesená",J1308,0)</f>
        <v>0</v>
      </c>
      <c r="BH1308" s="241">
        <f>IF(N1308="sníž. přenesená",J1308,0)</f>
        <v>0</v>
      </c>
      <c r="BI1308" s="241">
        <f>IF(N1308="nulová",J1308,0)</f>
        <v>0</v>
      </c>
      <c r="BJ1308" s="18" t="s">
        <v>90</v>
      </c>
      <c r="BK1308" s="241">
        <f>ROUND(I1308*H1308,2)</f>
        <v>0</v>
      </c>
      <c r="BL1308" s="18" t="s">
        <v>419</v>
      </c>
      <c r="BM1308" s="240" t="s">
        <v>2085</v>
      </c>
    </row>
    <row r="1309" s="2" customFormat="1">
      <c r="A1309" s="40"/>
      <c r="B1309" s="41"/>
      <c r="C1309" s="42"/>
      <c r="D1309" s="242" t="s">
        <v>368</v>
      </c>
      <c r="E1309" s="42"/>
      <c r="F1309" s="243" t="s">
        <v>2069</v>
      </c>
      <c r="G1309" s="42"/>
      <c r="H1309" s="42"/>
      <c r="I1309" s="244"/>
      <c r="J1309" s="42"/>
      <c r="K1309" s="42"/>
      <c r="L1309" s="46"/>
      <c r="M1309" s="245"/>
      <c r="N1309" s="246"/>
      <c r="O1309" s="93"/>
      <c r="P1309" s="93"/>
      <c r="Q1309" s="93"/>
      <c r="R1309" s="93"/>
      <c r="S1309" s="93"/>
      <c r="T1309" s="94"/>
      <c r="U1309" s="40"/>
      <c r="V1309" s="40"/>
      <c r="W1309" s="40"/>
      <c r="X1309" s="40"/>
      <c r="Y1309" s="40"/>
      <c r="Z1309" s="40"/>
      <c r="AA1309" s="40"/>
      <c r="AB1309" s="40"/>
      <c r="AC1309" s="40"/>
      <c r="AD1309" s="40"/>
      <c r="AE1309" s="40"/>
      <c r="AT1309" s="18" t="s">
        <v>368</v>
      </c>
      <c r="AU1309" s="18" t="s">
        <v>92</v>
      </c>
    </row>
    <row r="1310" s="2" customFormat="1" ht="16.5" customHeight="1">
      <c r="A1310" s="40"/>
      <c r="B1310" s="41"/>
      <c r="C1310" s="229" t="s">
        <v>2086</v>
      </c>
      <c r="D1310" s="229" t="s">
        <v>358</v>
      </c>
      <c r="E1310" s="230" t="s">
        <v>2087</v>
      </c>
      <c r="F1310" s="231" t="s">
        <v>2088</v>
      </c>
      <c r="G1310" s="232" t="s">
        <v>1718</v>
      </c>
      <c r="H1310" s="233">
        <v>1</v>
      </c>
      <c r="I1310" s="234"/>
      <c r="J1310" s="235">
        <f>ROUND(I1310*H1310,2)</f>
        <v>0</v>
      </c>
      <c r="K1310" s="231" t="s">
        <v>525</v>
      </c>
      <c r="L1310" s="46"/>
      <c r="M1310" s="236" t="s">
        <v>1</v>
      </c>
      <c r="N1310" s="237" t="s">
        <v>48</v>
      </c>
      <c r="O1310" s="93"/>
      <c r="P1310" s="238">
        <f>O1310*H1310</f>
        <v>0</v>
      </c>
      <c r="Q1310" s="238">
        <v>0</v>
      </c>
      <c r="R1310" s="238">
        <f>Q1310*H1310</f>
        <v>0</v>
      </c>
      <c r="S1310" s="238">
        <v>0</v>
      </c>
      <c r="T1310" s="239">
        <f>S1310*H1310</f>
        <v>0</v>
      </c>
      <c r="U1310" s="40"/>
      <c r="V1310" s="40"/>
      <c r="W1310" s="40"/>
      <c r="X1310" s="40"/>
      <c r="Y1310" s="40"/>
      <c r="Z1310" s="40"/>
      <c r="AA1310" s="40"/>
      <c r="AB1310" s="40"/>
      <c r="AC1310" s="40"/>
      <c r="AD1310" s="40"/>
      <c r="AE1310" s="40"/>
      <c r="AR1310" s="240" t="s">
        <v>419</v>
      </c>
      <c r="AT1310" s="240" t="s">
        <v>358</v>
      </c>
      <c r="AU1310" s="240" t="s">
        <v>92</v>
      </c>
      <c r="AY1310" s="18" t="s">
        <v>355</v>
      </c>
      <c r="BE1310" s="241">
        <f>IF(N1310="základní",J1310,0)</f>
        <v>0</v>
      </c>
      <c r="BF1310" s="241">
        <f>IF(N1310="snížená",J1310,0)</f>
        <v>0</v>
      </c>
      <c r="BG1310" s="241">
        <f>IF(N1310="zákl. přenesená",J1310,0)</f>
        <v>0</v>
      </c>
      <c r="BH1310" s="241">
        <f>IF(N1310="sníž. přenesená",J1310,0)</f>
        <v>0</v>
      </c>
      <c r="BI1310" s="241">
        <f>IF(N1310="nulová",J1310,0)</f>
        <v>0</v>
      </c>
      <c r="BJ1310" s="18" t="s">
        <v>90</v>
      </c>
      <c r="BK1310" s="241">
        <f>ROUND(I1310*H1310,2)</f>
        <v>0</v>
      </c>
      <c r="BL1310" s="18" t="s">
        <v>419</v>
      </c>
      <c r="BM1310" s="240" t="s">
        <v>2089</v>
      </c>
    </row>
    <row r="1311" s="2" customFormat="1">
      <c r="A1311" s="40"/>
      <c r="B1311" s="41"/>
      <c r="C1311" s="42"/>
      <c r="D1311" s="242" t="s">
        <v>368</v>
      </c>
      <c r="E1311" s="42"/>
      <c r="F1311" s="243" t="s">
        <v>2069</v>
      </c>
      <c r="G1311" s="42"/>
      <c r="H1311" s="42"/>
      <c r="I1311" s="244"/>
      <c r="J1311" s="42"/>
      <c r="K1311" s="42"/>
      <c r="L1311" s="46"/>
      <c r="M1311" s="245"/>
      <c r="N1311" s="246"/>
      <c r="O1311" s="93"/>
      <c r="P1311" s="93"/>
      <c r="Q1311" s="93"/>
      <c r="R1311" s="93"/>
      <c r="S1311" s="93"/>
      <c r="T1311" s="94"/>
      <c r="U1311" s="40"/>
      <c r="V1311" s="40"/>
      <c r="W1311" s="40"/>
      <c r="X1311" s="40"/>
      <c r="Y1311" s="40"/>
      <c r="Z1311" s="40"/>
      <c r="AA1311" s="40"/>
      <c r="AB1311" s="40"/>
      <c r="AC1311" s="40"/>
      <c r="AD1311" s="40"/>
      <c r="AE1311" s="40"/>
      <c r="AT1311" s="18" t="s">
        <v>368</v>
      </c>
      <c r="AU1311" s="18" t="s">
        <v>92</v>
      </c>
    </row>
    <row r="1312" s="13" customFormat="1">
      <c r="A1312" s="13"/>
      <c r="B1312" s="252"/>
      <c r="C1312" s="253"/>
      <c r="D1312" s="242" t="s">
        <v>488</v>
      </c>
      <c r="E1312" s="254" t="s">
        <v>1</v>
      </c>
      <c r="F1312" s="255" t="s">
        <v>90</v>
      </c>
      <c r="G1312" s="253"/>
      <c r="H1312" s="256">
        <v>1</v>
      </c>
      <c r="I1312" s="257"/>
      <c r="J1312" s="253"/>
      <c r="K1312" s="253"/>
      <c r="L1312" s="258"/>
      <c r="M1312" s="259"/>
      <c r="N1312" s="260"/>
      <c r="O1312" s="260"/>
      <c r="P1312" s="260"/>
      <c r="Q1312" s="260"/>
      <c r="R1312" s="260"/>
      <c r="S1312" s="260"/>
      <c r="T1312" s="261"/>
      <c r="U1312" s="13"/>
      <c r="V1312" s="13"/>
      <c r="W1312" s="13"/>
      <c r="X1312" s="13"/>
      <c r="Y1312" s="13"/>
      <c r="Z1312" s="13"/>
      <c r="AA1312" s="13"/>
      <c r="AB1312" s="13"/>
      <c r="AC1312" s="13"/>
      <c r="AD1312" s="13"/>
      <c r="AE1312" s="13"/>
      <c r="AT1312" s="262" t="s">
        <v>488</v>
      </c>
      <c r="AU1312" s="262" t="s">
        <v>92</v>
      </c>
      <c r="AV1312" s="13" t="s">
        <v>92</v>
      </c>
      <c r="AW1312" s="13" t="s">
        <v>38</v>
      </c>
      <c r="AX1312" s="13" t="s">
        <v>83</v>
      </c>
      <c r="AY1312" s="262" t="s">
        <v>355</v>
      </c>
    </row>
    <row r="1313" s="14" customFormat="1">
      <c r="A1313" s="14"/>
      <c r="B1313" s="263"/>
      <c r="C1313" s="264"/>
      <c r="D1313" s="242" t="s">
        <v>488</v>
      </c>
      <c r="E1313" s="265" t="s">
        <v>1</v>
      </c>
      <c r="F1313" s="266" t="s">
        <v>490</v>
      </c>
      <c r="G1313" s="264"/>
      <c r="H1313" s="267">
        <v>1</v>
      </c>
      <c r="I1313" s="268"/>
      <c r="J1313" s="264"/>
      <c r="K1313" s="264"/>
      <c r="L1313" s="269"/>
      <c r="M1313" s="270"/>
      <c r="N1313" s="271"/>
      <c r="O1313" s="271"/>
      <c r="P1313" s="271"/>
      <c r="Q1313" s="271"/>
      <c r="R1313" s="271"/>
      <c r="S1313" s="271"/>
      <c r="T1313" s="272"/>
      <c r="U1313" s="14"/>
      <c r="V1313" s="14"/>
      <c r="W1313" s="14"/>
      <c r="X1313" s="14"/>
      <c r="Y1313" s="14"/>
      <c r="Z1313" s="14"/>
      <c r="AA1313" s="14"/>
      <c r="AB1313" s="14"/>
      <c r="AC1313" s="14"/>
      <c r="AD1313" s="14"/>
      <c r="AE1313" s="14"/>
      <c r="AT1313" s="273" t="s">
        <v>488</v>
      </c>
      <c r="AU1313" s="273" t="s">
        <v>92</v>
      </c>
      <c r="AV1313" s="14" t="s">
        <v>144</v>
      </c>
      <c r="AW1313" s="14" t="s">
        <v>38</v>
      </c>
      <c r="AX1313" s="14" t="s">
        <v>90</v>
      </c>
      <c r="AY1313" s="273" t="s">
        <v>355</v>
      </c>
    </row>
    <row r="1314" s="2" customFormat="1">
      <c r="A1314" s="40"/>
      <c r="B1314" s="41"/>
      <c r="C1314" s="229" t="s">
        <v>2090</v>
      </c>
      <c r="D1314" s="229" t="s">
        <v>358</v>
      </c>
      <c r="E1314" s="230" t="s">
        <v>2091</v>
      </c>
      <c r="F1314" s="231" t="s">
        <v>2092</v>
      </c>
      <c r="G1314" s="232" t="s">
        <v>1718</v>
      </c>
      <c r="H1314" s="233">
        <v>1</v>
      </c>
      <c r="I1314" s="234"/>
      <c r="J1314" s="235">
        <f>ROUND(I1314*H1314,2)</f>
        <v>0</v>
      </c>
      <c r="K1314" s="231" t="s">
        <v>525</v>
      </c>
      <c r="L1314" s="46"/>
      <c r="M1314" s="236" t="s">
        <v>1</v>
      </c>
      <c r="N1314" s="237" t="s">
        <v>48</v>
      </c>
      <c r="O1314" s="93"/>
      <c r="P1314" s="238">
        <f>O1314*H1314</f>
        <v>0</v>
      </c>
      <c r="Q1314" s="238">
        <v>0</v>
      </c>
      <c r="R1314" s="238">
        <f>Q1314*H1314</f>
        <v>0</v>
      </c>
      <c r="S1314" s="238">
        <v>0</v>
      </c>
      <c r="T1314" s="239">
        <f>S1314*H1314</f>
        <v>0</v>
      </c>
      <c r="U1314" s="40"/>
      <c r="V1314" s="40"/>
      <c r="W1314" s="40"/>
      <c r="X1314" s="40"/>
      <c r="Y1314" s="40"/>
      <c r="Z1314" s="40"/>
      <c r="AA1314" s="40"/>
      <c r="AB1314" s="40"/>
      <c r="AC1314" s="40"/>
      <c r="AD1314" s="40"/>
      <c r="AE1314" s="40"/>
      <c r="AR1314" s="240" t="s">
        <v>419</v>
      </c>
      <c r="AT1314" s="240" t="s">
        <v>358</v>
      </c>
      <c r="AU1314" s="240" t="s">
        <v>92</v>
      </c>
      <c r="AY1314" s="18" t="s">
        <v>355</v>
      </c>
      <c r="BE1314" s="241">
        <f>IF(N1314="základní",J1314,0)</f>
        <v>0</v>
      </c>
      <c r="BF1314" s="241">
        <f>IF(N1314="snížená",J1314,0)</f>
        <v>0</v>
      </c>
      <c r="BG1314" s="241">
        <f>IF(N1314="zákl. přenesená",J1314,0)</f>
        <v>0</v>
      </c>
      <c r="BH1314" s="241">
        <f>IF(N1314="sníž. přenesená",J1314,0)</f>
        <v>0</v>
      </c>
      <c r="BI1314" s="241">
        <f>IF(N1314="nulová",J1314,0)</f>
        <v>0</v>
      </c>
      <c r="BJ1314" s="18" t="s">
        <v>90</v>
      </c>
      <c r="BK1314" s="241">
        <f>ROUND(I1314*H1314,2)</f>
        <v>0</v>
      </c>
      <c r="BL1314" s="18" t="s">
        <v>419</v>
      </c>
      <c r="BM1314" s="240" t="s">
        <v>2093</v>
      </c>
    </row>
    <row r="1315" s="2" customFormat="1">
      <c r="A1315" s="40"/>
      <c r="B1315" s="41"/>
      <c r="C1315" s="42"/>
      <c r="D1315" s="242" t="s">
        <v>368</v>
      </c>
      <c r="E1315" s="42"/>
      <c r="F1315" s="243" t="s">
        <v>2069</v>
      </c>
      <c r="G1315" s="42"/>
      <c r="H1315" s="42"/>
      <c r="I1315" s="244"/>
      <c r="J1315" s="42"/>
      <c r="K1315" s="42"/>
      <c r="L1315" s="46"/>
      <c r="M1315" s="245"/>
      <c r="N1315" s="246"/>
      <c r="O1315" s="93"/>
      <c r="P1315" s="93"/>
      <c r="Q1315" s="93"/>
      <c r="R1315" s="93"/>
      <c r="S1315" s="93"/>
      <c r="T1315" s="94"/>
      <c r="U1315" s="40"/>
      <c r="V1315" s="40"/>
      <c r="W1315" s="40"/>
      <c r="X1315" s="40"/>
      <c r="Y1315" s="40"/>
      <c r="Z1315" s="40"/>
      <c r="AA1315" s="40"/>
      <c r="AB1315" s="40"/>
      <c r="AC1315" s="40"/>
      <c r="AD1315" s="40"/>
      <c r="AE1315" s="40"/>
      <c r="AT1315" s="18" t="s">
        <v>368</v>
      </c>
      <c r="AU1315" s="18" t="s">
        <v>92</v>
      </c>
    </row>
    <row r="1316" s="2" customFormat="1">
      <c r="A1316" s="40"/>
      <c r="B1316" s="41"/>
      <c r="C1316" s="229" t="s">
        <v>2094</v>
      </c>
      <c r="D1316" s="229" t="s">
        <v>358</v>
      </c>
      <c r="E1316" s="230" t="s">
        <v>2095</v>
      </c>
      <c r="F1316" s="231" t="s">
        <v>2096</v>
      </c>
      <c r="G1316" s="232" t="s">
        <v>1718</v>
      </c>
      <c r="H1316" s="233">
        <v>1</v>
      </c>
      <c r="I1316" s="234"/>
      <c r="J1316" s="235">
        <f>ROUND(I1316*H1316,2)</f>
        <v>0</v>
      </c>
      <c r="K1316" s="231" t="s">
        <v>525</v>
      </c>
      <c r="L1316" s="46"/>
      <c r="M1316" s="236" t="s">
        <v>1</v>
      </c>
      <c r="N1316" s="237" t="s">
        <v>48</v>
      </c>
      <c r="O1316" s="93"/>
      <c r="P1316" s="238">
        <f>O1316*H1316</f>
        <v>0</v>
      </c>
      <c r="Q1316" s="238">
        <v>0</v>
      </c>
      <c r="R1316" s="238">
        <f>Q1316*H1316</f>
        <v>0</v>
      </c>
      <c r="S1316" s="238">
        <v>0</v>
      </c>
      <c r="T1316" s="239">
        <f>S1316*H1316</f>
        <v>0</v>
      </c>
      <c r="U1316" s="40"/>
      <c r="V1316" s="40"/>
      <c r="W1316" s="40"/>
      <c r="X1316" s="40"/>
      <c r="Y1316" s="40"/>
      <c r="Z1316" s="40"/>
      <c r="AA1316" s="40"/>
      <c r="AB1316" s="40"/>
      <c r="AC1316" s="40"/>
      <c r="AD1316" s="40"/>
      <c r="AE1316" s="40"/>
      <c r="AR1316" s="240" t="s">
        <v>419</v>
      </c>
      <c r="AT1316" s="240" t="s">
        <v>358</v>
      </c>
      <c r="AU1316" s="240" t="s">
        <v>92</v>
      </c>
      <c r="AY1316" s="18" t="s">
        <v>355</v>
      </c>
      <c r="BE1316" s="241">
        <f>IF(N1316="základní",J1316,0)</f>
        <v>0</v>
      </c>
      <c r="BF1316" s="241">
        <f>IF(N1316="snížená",J1316,0)</f>
        <v>0</v>
      </c>
      <c r="BG1316" s="241">
        <f>IF(N1316="zákl. přenesená",J1316,0)</f>
        <v>0</v>
      </c>
      <c r="BH1316" s="241">
        <f>IF(N1316="sníž. přenesená",J1316,0)</f>
        <v>0</v>
      </c>
      <c r="BI1316" s="241">
        <f>IF(N1316="nulová",J1316,0)</f>
        <v>0</v>
      </c>
      <c r="BJ1316" s="18" t="s">
        <v>90</v>
      </c>
      <c r="BK1316" s="241">
        <f>ROUND(I1316*H1316,2)</f>
        <v>0</v>
      </c>
      <c r="BL1316" s="18" t="s">
        <v>419</v>
      </c>
      <c r="BM1316" s="240" t="s">
        <v>2097</v>
      </c>
    </row>
    <row r="1317" s="2" customFormat="1">
      <c r="A1317" s="40"/>
      <c r="B1317" s="41"/>
      <c r="C1317" s="42"/>
      <c r="D1317" s="242" t="s">
        <v>368</v>
      </c>
      <c r="E1317" s="42"/>
      <c r="F1317" s="243" t="s">
        <v>2069</v>
      </c>
      <c r="G1317" s="42"/>
      <c r="H1317" s="42"/>
      <c r="I1317" s="244"/>
      <c r="J1317" s="42"/>
      <c r="K1317" s="42"/>
      <c r="L1317" s="46"/>
      <c r="M1317" s="245"/>
      <c r="N1317" s="246"/>
      <c r="O1317" s="93"/>
      <c r="P1317" s="93"/>
      <c r="Q1317" s="93"/>
      <c r="R1317" s="93"/>
      <c r="S1317" s="93"/>
      <c r="T1317" s="94"/>
      <c r="U1317" s="40"/>
      <c r="V1317" s="40"/>
      <c r="W1317" s="40"/>
      <c r="X1317" s="40"/>
      <c r="Y1317" s="40"/>
      <c r="Z1317" s="40"/>
      <c r="AA1317" s="40"/>
      <c r="AB1317" s="40"/>
      <c r="AC1317" s="40"/>
      <c r="AD1317" s="40"/>
      <c r="AE1317" s="40"/>
      <c r="AT1317" s="18" t="s">
        <v>368</v>
      </c>
      <c r="AU1317" s="18" t="s">
        <v>92</v>
      </c>
    </row>
    <row r="1318" s="13" customFormat="1">
      <c r="A1318" s="13"/>
      <c r="B1318" s="252"/>
      <c r="C1318" s="253"/>
      <c r="D1318" s="242" t="s">
        <v>488</v>
      </c>
      <c r="E1318" s="254" t="s">
        <v>1</v>
      </c>
      <c r="F1318" s="255" t="s">
        <v>90</v>
      </c>
      <c r="G1318" s="253"/>
      <c r="H1318" s="256">
        <v>1</v>
      </c>
      <c r="I1318" s="257"/>
      <c r="J1318" s="253"/>
      <c r="K1318" s="253"/>
      <c r="L1318" s="258"/>
      <c r="M1318" s="259"/>
      <c r="N1318" s="260"/>
      <c r="O1318" s="260"/>
      <c r="P1318" s="260"/>
      <c r="Q1318" s="260"/>
      <c r="R1318" s="260"/>
      <c r="S1318" s="260"/>
      <c r="T1318" s="261"/>
      <c r="U1318" s="13"/>
      <c r="V1318" s="13"/>
      <c r="W1318" s="13"/>
      <c r="X1318" s="13"/>
      <c r="Y1318" s="13"/>
      <c r="Z1318" s="13"/>
      <c r="AA1318" s="13"/>
      <c r="AB1318" s="13"/>
      <c r="AC1318" s="13"/>
      <c r="AD1318" s="13"/>
      <c r="AE1318" s="13"/>
      <c r="AT1318" s="262" t="s">
        <v>488</v>
      </c>
      <c r="AU1318" s="262" t="s">
        <v>92</v>
      </c>
      <c r="AV1318" s="13" t="s">
        <v>92</v>
      </c>
      <c r="AW1318" s="13" t="s">
        <v>38</v>
      </c>
      <c r="AX1318" s="13" t="s">
        <v>83</v>
      </c>
      <c r="AY1318" s="262" t="s">
        <v>355</v>
      </c>
    </row>
    <row r="1319" s="14" customFormat="1">
      <c r="A1319" s="14"/>
      <c r="B1319" s="263"/>
      <c r="C1319" s="264"/>
      <c r="D1319" s="242" t="s">
        <v>488</v>
      </c>
      <c r="E1319" s="265" t="s">
        <v>1</v>
      </c>
      <c r="F1319" s="266" t="s">
        <v>490</v>
      </c>
      <c r="G1319" s="264"/>
      <c r="H1319" s="267">
        <v>1</v>
      </c>
      <c r="I1319" s="268"/>
      <c r="J1319" s="264"/>
      <c r="K1319" s="264"/>
      <c r="L1319" s="269"/>
      <c r="M1319" s="270"/>
      <c r="N1319" s="271"/>
      <c r="O1319" s="271"/>
      <c r="P1319" s="271"/>
      <c r="Q1319" s="271"/>
      <c r="R1319" s="271"/>
      <c r="S1319" s="271"/>
      <c r="T1319" s="272"/>
      <c r="U1319" s="14"/>
      <c r="V1319" s="14"/>
      <c r="W1319" s="14"/>
      <c r="X1319" s="14"/>
      <c r="Y1319" s="14"/>
      <c r="Z1319" s="14"/>
      <c r="AA1319" s="14"/>
      <c r="AB1319" s="14"/>
      <c r="AC1319" s="14"/>
      <c r="AD1319" s="14"/>
      <c r="AE1319" s="14"/>
      <c r="AT1319" s="273" t="s">
        <v>488</v>
      </c>
      <c r="AU1319" s="273" t="s">
        <v>92</v>
      </c>
      <c r="AV1319" s="14" t="s">
        <v>144</v>
      </c>
      <c r="AW1319" s="14" t="s">
        <v>38</v>
      </c>
      <c r="AX1319" s="14" t="s">
        <v>90</v>
      </c>
      <c r="AY1319" s="273" t="s">
        <v>355</v>
      </c>
    </row>
    <row r="1320" s="2" customFormat="1" ht="16.5" customHeight="1">
      <c r="A1320" s="40"/>
      <c r="B1320" s="41"/>
      <c r="C1320" s="229" t="s">
        <v>2098</v>
      </c>
      <c r="D1320" s="229" t="s">
        <v>358</v>
      </c>
      <c r="E1320" s="230" t="s">
        <v>2099</v>
      </c>
      <c r="F1320" s="231" t="s">
        <v>2100</v>
      </c>
      <c r="G1320" s="232" t="s">
        <v>1718</v>
      </c>
      <c r="H1320" s="233">
        <v>9</v>
      </c>
      <c r="I1320" s="234"/>
      <c r="J1320" s="235">
        <f>ROUND(I1320*H1320,2)</f>
        <v>0</v>
      </c>
      <c r="K1320" s="231" t="s">
        <v>525</v>
      </c>
      <c r="L1320" s="46"/>
      <c r="M1320" s="236" t="s">
        <v>1</v>
      </c>
      <c r="N1320" s="237" t="s">
        <v>48</v>
      </c>
      <c r="O1320" s="93"/>
      <c r="P1320" s="238">
        <f>O1320*H1320</f>
        <v>0</v>
      </c>
      <c r="Q1320" s="238">
        <v>0</v>
      </c>
      <c r="R1320" s="238">
        <f>Q1320*H1320</f>
        <v>0</v>
      </c>
      <c r="S1320" s="238">
        <v>0</v>
      </c>
      <c r="T1320" s="239">
        <f>S1320*H1320</f>
        <v>0</v>
      </c>
      <c r="U1320" s="40"/>
      <c r="V1320" s="40"/>
      <c r="W1320" s="40"/>
      <c r="X1320" s="40"/>
      <c r="Y1320" s="40"/>
      <c r="Z1320" s="40"/>
      <c r="AA1320" s="40"/>
      <c r="AB1320" s="40"/>
      <c r="AC1320" s="40"/>
      <c r="AD1320" s="40"/>
      <c r="AE1320" s="40"/>
      <c r="AR1320" s="240" t="s">
        <v>419</v>
      </c>
      <c r="AT1320" s="240" t="s">
        <v>358</v>
      </c>
      <c r="AU1320" s="240" t="s">
        <v>92</v>
      </c>
      <c r="AY1320" s="18" t="s">
        <v>355</v>
      </c>
      <c r="BE1320" s="241">
        <f>IF(N1320="základní",J1320,0)</f>
        <v>0</v>
      </c>
      <c r="BF1320" s="241">
        <f>IF(N1320="snížená",J1320,0)</f>
        <v>0</v>
      </c>
      <c r="BG1320" s="241">
        <f>IF(N1320="zákl. přenesená",J1320,0)</f>
        <v>0</v>
      </c>
      <c r="BH1320" s="241">
        <f>IF(N1320="sníž. přenesená",J1320,0)</f>
        <v>0</v>
      </c>
      <c r="BI1320" s="241">
        <f>IF(N1320="nulová",J1320,0)</f>
        <v>0</v>
      </c>
      <c r="BJ1320" s="18" t="s">
        <v>90</v>
      </c>
      <c r="BK1320" s="241">
        <f>ROUND(I1320*H1320,2)</f>
        <v>0</v>
      </c>
      <c r="BL1320" s="18" t="s">
        <v>419</v>
      </c>
      <c r="BM1320" s="240" t="s">
        <v>2101</v>
      </c>
    </row>
    <row r="1321" s="2" customFormat="1">
      <c r="A1321" s="40"/>
      <c r="B1321" s="41"/>
      <c r="C1321" s="42"/>
      <c r="D1321" s="242" t="s">
        <v>368</v>
      </c>
      <c r="E1321" s="42"/>
      <c r="F1321" s="243" t="s">
        <v>2069</v>
      </c>
      <c r="G1321" s="42"/>
      <c r="H1321" s="42"/>
      <c r="I1321" s="244"/>
      <c r="J1321" s="42"/>
      <c r="K1321" s="42"/>
      <c r="L1321" s="46"/>
      <c r="M1321" s="245"/>
      <c r="N1321" s="246"/>
      <c r="O1321" s="93"/>
      <c r="P1321" s="93"/>
      <c r="Q1321" s="93"/>
      <c r="R1321" s="93"/>
      <c r="S1321" s="93"/>
      <c r="T1321" s="94"/>
      <c r="U1321" s="40"/>
      <c r="V1321" s="40"/>
      <c r="W1321" s="40"/>
      <c r="X1321" s="40"/>
      <c r="Y1321" s="40"/>
      <c r="Z1321" s="40"/>
      <c r="AA1321" s="40"/>
      <c r="AB1321" s="40"/>
      <c r="AC1321" s="40"/>
      <c r="AD1321" s="40"/>
      <c r="AE1321" s="40"/>
      <c r="AT1321" s="18" t="s">
        <v>368</v>
      </c>
      <c r="AU1321" s="18" t="s">
        <v>92</v>
      </c>
    </row>
    <row r="1322" s="2" customFormat="1" ht="16.5" customHeight="1">
      <c r="A1322" s="40"/>
      <c r="B1322" s="41"/>
      <c r="C1322" s="229" t="s">
        <v>2102</v>
      </c>
      <c r="D1322" s="229" t="s">
        <v>358</v>
      </c>
      <c r="E1322" s="230" t="s">
        <v>2103</v>
      </c>
      <c r="F1322" s="231" t="s">
        <v>2104</v>
      </c>
      <c r="G1322" s="232" t="s">
        <v>1718</v>
      </c>
      <c r="H1322" s="233">
        <v>1</v>
      </c>
      <c r="I1322" s="234"/>
      <c r="J1322" s="235">
        <f>ROUND(I1322*H1322,2)</f>
        <v>0</v>
      </c>
      <c r="K1322" s="231" t="s">
        <v>525</v>
      </c>
      <c r="L1322" s="46"/>
      <c r="M1322" s="236" t="s">
        <v>1</v>
      </c>
      <c r="N1322" s="237" t="s">
        <v>48</v>
      </c>
      <c r="O1322" s="93"/>
      <c r="P1322" s="238">
        <f>O1322*H1322</f>
        <v>0</v>
      </c>
      <c r="Q1322" s="238">
        <v>0</v>
      </c>
      <c r="R1322" s="238">
        <f>Q1322*H1322</f>
        <v>0</v>
      </c>
      <c r="S1322" s="238">
        <v>0</v>
      </c>
      <c r="T1322" s="239">
        <f>S1322*H1322</f>
        <v>0</v>
      </c>
      <c r="U1322" s="40"/>
      <c r="V1322" s="40"/>
      <c r="W1322" s="40"/>
      <c r="X1322" s="40"/>
      <c r="Y1322" s="40"/>
      <c r="Z1322" s="40"/>
      <c r="AA1322" s="40"/>
      <c r="AB1322" s="40"/>
      <c r="AC1322" s="40"/>
      <c r="AD1322" s="40"/>
      <c r="AE1322" s="40"/>
      <c r="AR1322" s="240" t="s">
        <v>419</v>
      </c>
      <c r="AT1322" s="240" t="s">
        <v>358</v>
      </c>
      <c r="AU1322" s="240" t="s">
        <v>92</v>
      </c>
      <c r="AY1322" s="18" t="s">
        <v>355</v>
      </c>
      <c r="BE1322" s="241">
        <f>IF(N1322="základní",J1322,0)</f>
        <v>0</v>
      </c>
      <c r="BF1322" s="241">
        <f>IF(N1322="snížená",J1322,0)</f>
        <v>0</v>
      </c>
      <c r="BG1322" s="241">
        <f>IF(N1322="zákl. přenesená",J1322,0)</f>
        <v>0</v>
      </c>
      <c r="BH1322" s="241">
        <f>IF(N1322="sníž. přenesená",J1322,0)</f>
        <v>0</v>
      </c>
      <c r="BI1322" s="241">
        <f>IF(N1322="nulová",J1322,0)</f>
        <v>0</v>
      </c>
      <c r="BJ1322" s="18" t="s">
        <v>90</v>
      </c>
      <c r="BK1322" s="241">
        <f>ROUND(I1322*H1322,2)</f>
        <v>0</v>
      </c>
      <c r="BL1322" s="18" t="s">
        <v>419</v>
      </c>
      <c r="BM1322" s="240" t="s">
        <v>2105</v>
      </c>
    </row>
    <row r="1323" s="2" customFormat="1">
      <c r="A1323" s="40"/>
      <c r="B1323" s="41"/>
      <c r="C1323" s="42"/>
      <c r="D1323" s="242" t="s">
        <v>368</v>
      </c>
      <c r="E1323" s="42"/>
      <c r="F1323" s="243" t="s">
        <v>2069</v>
      </c>
      <c r="G1323" s="42"/>
      <c r="H1323" s="42"/>
      <c r="I1323" s="244"/>
      <c r="J1323" s="42"/>
      <c r="K1323" s="42"/>
      <c r="L1323" s="46"/>
      <c r="M1323" s="245"/>
      <c r="N1323" s="246"/>
      <c r="O1323" s="93"/>
      <c r="P1323" s="93"/>
      <c r="Q1323" s="93"/>
      <c r="R1323" s="93"/>
      <c r="S1323" s="93"/>
      <c r="T1323" s="94"/>
      <c r="U1323" s="40"/>
      <c r="V1323" s="40"/>
      <c r="W1323" s="40"/>
      <c r="X1323" s="40"/>
      <c r="Y1323" s="40"/>
      <c r="Z1323" s="40"/>
      <c r="AA1323" s="40"/>
      <c r="AB1323" s="40"/>
      <c r="AC1323" s="40"/>
      <c r="AD1323" s="40"/>
      <c r="AE1323" s="40"/>
      <c r="AT1323" s="18" t="s">
        <v>368</v>
      </c>
      <c r="AU1323" s="18" t="s">
        <v>92</v>
      </c>
    </row>
    <row r="1324" s="13" customFormat="1">
      <c r="A1324" s="13"/>
      <c r="B1324" s="252"/>
      <c r="C1324" s="253"/>
      <c r="D1324" s="242" t="s">
        <v>488</v>
      </c>
      <c r="E1324" s="254" t="s">
        <v>1</v>
      </c>
      <c r="F1324" s="255" t="s">
        <v>90</v>
      </c>
      <c r="G1324" s="253"/>
      <c r="H1324" s="256">
        <v>1</v>
      </c>
      <c r="I1324" s="257"/>
      <c r="J1324" s="253"/>
      <c r="K1324" s="253"/>
      <c r="L1324" s="258"/>
      <c r="M1324" s="259"/>
      <c r="N1324" s="260"/>
      <c r="O1324" s="260"/>
      <c r="P1324" s="260"/>
      <c r="Q1324" s="260"/>
      <c r="R1324" s="260"/>
      <c r="S1324" s="260"/>
      <c r="T1324" s="261"/>
      <c r="U1324" s="13"/>
      <c r="V1324" s="13"/>
      <c r="W1324" s="13"/>
      <c r="X1324" s="13"/>
      <c r="Y1324" s="13"/>
      <c r="Z1324" s="13"/>
      <c r="AA1324" s="13"/>
      <c r="AB1324" s="13"/>
      <c r="AC1324" s="13"/>
      <c r="AD1324" s="13"/>
      <c r="AE1324" s="13"/>
      <c r="AT1324" s="262" t="s">
        <v>488</v>
      </c>
      <c r="AU1324" s="262" t="s">
        <v>92</v>
      </c>
      <c r="AV1324" s="13" t="s">
        <v>92</v>
      </c>
      <c r="AW1324" s="13" t="s">
        <v>38</v>
      </c>
      <c r="AX1324" s="13" t="s">
        <v>83</v>
      </c>
      <c r="AY1324" s="262" t="s">
        <v>355</v>
      </c>
    </row>
    <row r="1325" s="14" customFormat="1">
      <c r="A1325" s="14"/>
      <c r="B1325" s="263"/>
      <c r="C1325" s="264"/>
      <c r="D1325" s="242" t="s">
        <v>488</v>
      </c>
      <c r="E1325" s="265" t="s">
        <v>1</v>
      </c>
      <c r="F1325" s="266" t="s">
        <v>490</v>
      </c>
      <c r="G1325" s="264"/>
      <c r="H1325" s="267">
        <v>1</v>
      </c>
      <c r="I1325" s="268"/>
      <c r="J1325" s="264"/>
      <c r="K1325" s="264"/>
      <c r="L1325" s="269"/>
      <c r="M1325" s="270"/>
      <c r="N1325" s="271"/>
      <c r="O1325" s="271"/>
      <c r="P1325" s="271"/>
      <c r="Q1325" s="271"/>
      <c r="R1325" s="271"/>
      <c r="S1325" s="271"/>
      <c r="T1325" s="272"/>
      <c r="U1325" s="14"/>
      <c r="V1325" s="14"/>
      <c r="W1325" s="14"/>
      <c r="X1325" s="14"/>
      <c r="Y1325" s="14"/>
      <c r="Z1325" s="14"/>
      <c r="AA1325" s="14"/>
      <c r="AB1325" s="14"/>
      <c r="AC1325" s="14"/>
      <c r="AD1325" s="14"/>
      <c r="AE1325" s="14"/>
      <c r="AT1325" s="273" t="s">
        <v>488</v>
      </c>
      <c r="AU1325" s="273" t="s">
        <v>92</v>
      </c>
      <c r="AV1325" s="14" t="s">
        <v>144</v>
      </c>
      <c r="AW1325" s="14" t="s">
        <v>38</v>
      </c>
      <c r="AX1325" s="14" t="s">
        <v>90</v>
      </c>
      <c r="AY1325" s="273" t="s">
        <v>355</v>
      </c>
    </row>
    <row r="1326" s="2" customFormat="1" ht="16.5" customHeight="1">
      <c r="A1326" s="40"/>
      <c r="B1326" s="41"/>
      <c r="C1326" s="229" t="s">
        <v>2106</v>
      </c>
      <c r="D1326" s="229" t="s">
        <v>358</v>
      </c>
      <c r="E1326" s="230" t="s">
        <v>2107</v>
      </c>
      <c r="F1326" s="231" t="s">
        <v>2108</v>
      </c>
      <c r="G1326" s="232" t="s">
        <v>1718</v>
      </c>
      <c r="H1326" s="233">
        <v>1</v>
      </c>
      <c r="I1326" s="234"/>
      <c r="J1326" s="235">
        <f>ROUND(I1326*H1326,2)</f>
        <v>0</v>
      </c>
      <c r="K1326" s="231" t="s">
        <v>525</v>
      </c>
      <c r="L1326" s="46"/>
      <c r="M1326" s="236" t="s">
        <v>1</v>
      </c>
      <c r="N1326" s="237" t="s">
        <v>48</v>
      </c>
      <c r="O1326" s="93"/>
      <c r="P1326" s="238">
        <f>O1326*H1326</f>
        <v>0</v>
      </c>
      <c r="Q1326" s="238">
        <v>0</v>
      </c>
      <c r="R1326" s="238">
        <f>Q1326*H1326</f>
        <v>0</v>
      </c>
      <c r="S1326" s="238">
        <v>0</v>
      </c>
      <c r="T1326" s="239">
        <f>S1326*H1326</f>
        <v>0</v>
      </c>
      <c r="U1326" s="40"/>
      <c r="V1326" s="40"/>
      <c r="W1326" s="40"/>
      <c r="X1326" s="40"/>
      <c r="Y1326" s="40"/>
      <c r="Z1326" s="40"/>
      <c r="AA1326" s="40"/>
      <c r="AB1326" s="40"/>
      <c r="AC1326" s="40"/>
      <c r="AD1326" s="40"/>
      <c r="AE1326" s="40"/>
      <c r="AR1326" s="240" t="s">
        <v>419</v>
      </c>
      <c r="AT1326" s="240" t="s">
        <v>358</v>
      </c>
      <c r="AU1326" s="240" t="s">
        <v>92</v>
      </c>
      <c r="AY1326" s="18" t="s">
        <v>355</v>
      </c>
      <c r="BE1326" s="241">
        <f>IF(N1326="základní",J1326,0)</f>
        <v>0</v>
      </c>
      <c r="BF1326" s="241">
        <f>IF(N1326="snížená",J1326,0)</f>
        <v>0</v>
      </c>
      <c r="BG1326" s="241">
        <f>IF(N1326="zákl. přenesená",J1326,0)</f>
        <v>0</v>
      </c>
      <c r="BH1326" s="241">
        <f>IF(N1326="sníž. přenesená",J1326,0)</f>
        <v>0</v>
      </c>
      <c r="BI1326" s="241">
        <f>IF(N1326="nulová",J1326,0)</f>
        <v>0</v>
      </c>
      <c r="BJ1326" s="18" t="s">
        <v>90</v>
      </c>
      <c r="BK1326" s="241">
        <f>ROUND(I1326*H1326,2)</f>
        <v>0</v>
      </c>
      <c r="BL1326" s="18" t="s">
        <v>419</v>
      </c>
      <c r="BM1326" s="240" t="s">
        <v>2109</v>
      </c>
    </row>
    <row r="1327" s="2" customFormat="1">
      <c r="A1327" s="40"/>
      <c r="B1327" s="41"/>
      <c r="C1327" s="42"/>
      <c r="D1327" s="242" t="s">
        <v>368</v>
      </c>
      <c r="E1327" s="42"/>
      <c r="F1327" s="243" t="s">
        <v>2069</v>
      </c>
      <c r="G1327" s="42"/>
      <c r="H1327" s="42"/>
      <c r="I1327" s="244"/>
      <c r="J1327" s="42"/>
      <c r="K1327" s="42"/>
      <c r="L1327" s="46"/>
      <c r="M1327" s="245"/>
      <c r="N1327" s="246"/>
      <c r="O1327" s="93"/>
      <c r="P1327" s="93"/>
      <c r="Q1327" s="93"/>
      <c r="R1327" s="93"/>
      <c r="S1327" s="93"/>
      <c r="T1327" s="94"/>
      <c r="U1327" s="40"/>
      <c r="V1327" s="40"/>
      <c r="W1327" s="40"/>
      <c r="X1327" s="40"/>
      <c r="Y1327" s="40"/>
      <c r="Z1327" s="40"/>
      <c r="AA1327" s="40"/>
      <c r="AB1327" s="40"/>
      <c r="AC1327" s="40"/>
      <c r="AD1327" s="40"/>
      <c r="AE1327" s="40"/>
      <c r="AT1327" s="18" t="s">
        <v>368</v>
      </c>
      <c r="AU1327" s="18" t="s">
        <v>92</v>
      </c>
    </row>
    <row r="1328" s="2" customFormat="1" ht="16.5" customHeight="1">
      <c r="A1328" s="40"/>
      <c r="B1328" s="41"/>
      <c r="C1328" s="229" t="s">
        <v>2110</v>
      </c>
      <c r="D1328" s="229" t="s">
        <v>358</v>
      </c>
      <c r="E1328" s="230" t="s">
        <v>2111</v>
      </c>
      <c r="F1328" s="231" t="s">
        <v>2112</v>
      </c>
      <c r="G1328" s="232" t="s">
        <v>1718</v>
      </c>
      <c r="H1328" s="233">
        <v>1</v>
      </c>
      <c r="I1328" s="234"/>
      <c r="J1328" s="235">
        <f>ROUND(I1328*H1328,2)</f>
        <v>0</v>
      </c>
      <c r="K1328" s="231" t="s">
        <v>525</v>
      </c>
      <c r="L1328" s="46"/>
      <c r="M1328" s="236" t="s">
        <v>1</v>
      </c>
      <c r="N1328" s="237" t="s">
        <v>48</v>
      </c>
      <c r="O1328" s="93"/>
      <c r="P1328" s="238">
        <f>O1328*H1328</f>
        <v>0</v>
      </c>
      <c r="Q1328" s="238">
        <v>0</v>
      </c>
      <c r="R1328" s="238">
        <f>Q1328*H1328</f>
        <v>0</v>
      </c>
      <c r="S1328" s="238">
        <v>0</v>
      </c>
      <c r="T1328" s="239">
        <f>S1328*H1328</f>
        <v>0</v>
      </c>
      <c r="U1328" s="40"/>
      <c r="V1328" s="40"/>
      <c r="W1328" s="40"/>
      <c r="X1328" s="40"/>
      <c r="Y1328" s="40"/>
      <c r="Z1328" s="40"/>
      <c r="AA1328" s="40"/>
      <c r="AB1328" s="40"/>
      <c r="AC1328" s="40"/>
      <c r="AD1328" s="40"/>
      <c r="AE1328" s="40"/>
      <c r="AR1328" s="240" t="s">
        <v>419</v>
      </c>
      <c r="AT1328" s="240" t="s">
        <v>358</v>
      </c>
      <c r="AU1328" s="240" t="s">
        <v>92</v>
      </c>
      <c r="AY1328" s="18" t="s">
        <v>355</v>
      </c>
      <c r="BE1328" s="241">
        <f>IF(N1328="základní",J1328,0)</f>
        <v>0</v>
      </c>
      <c r="BF1328" s="241">
        <f>IF(N1328="snížená",J1328,0)</f>
        <v>0</v>
      </c>
      <c r="BG1328" s="241">
        <f>IF(N1328="zákl. přenesená",J1328,0)</f>
        <v>0</v>
      </c>
      <c r="BH1328" s="241">
        <f>IF(N1328="sníž. přenesená",J1328,0)</f>
        <v>0</v>
      </c>
      <c r="BI1328" s="241">
        <f>IF(N1328="nulová",J1328,0)</f>
        <v>0</v>
      </c>
      <c r="BJ1328" s="18" t="s">
        <v>90</v>
      </c>
      <c r="BK1328" s="241">
        <f>ROUND(I1328*H1328,2)</f>
        <v>0</v>
      </c>
      <c r="BL1328" s="18" t="s">
        <v>419</v>
      </c>
      <c r="BM1328" s="240" t="s">
        <v>2113</v>
      </c>
    </row>
    <row r="1329" s="2" customFormat="1">
      <c r="A1329" s="40"/>
      <c r="B1329" s="41"/>
      <c r="C1329" s="42"/>
      <c r="D1329" s="242" t="s">
        <v>368</v>
      </c>
      <c r="E1329" s="42"/>
      <c r="F1329" s="243" t="s">
        <v>2069</v>
      </c>
      <c r="G1329" s="42"/>
      <c r="H1329" s="42"/>
      <c r="I1329" s="244"/>
      <c r="J1329" s="42"/>
      <c r="K1329" s="42"/>
      <c r="L1329" s="46"/>
      <c r="M1329" s="245"/>
      <c r="N1329" s="246"/>
      <c r="O1329" s="93"/>
      <c r="P1329" s="93"/>
      <c r="Q1329" s="93"/>
      <c r="R1329" s="93"/>
      <c r="S1329" s="93"/>
      <c r="T1329" s="94"/>
      <c r="U1329" s="40"/>
      <c r="V1329" s="40"/>
      <c r="W1329" s="40"/>
      <c r="X1329" s="40"/>
      <c r="Y1329" s="40"/>
      <c r="Z1329" s="40"/>
      <c r="AA1329" s="40"/>
      <c r="AB1329" s="40"/>
      <c r="AC1329" s="40"/>
      <c r="AD1329" s="40"/>
      <c r="AE1329" s="40"/>
      <c r="AT1329" s="18" t="s">
        <v>368</v>
      </c>
      <c r="AU1329" s="18" t="s">
        <v>92</v>
      </c>
    </row>
    <row r="1330" s="13" customFormat="1">
      <c r="A1330" s="13"/>
      <c r="B1330" s="252"/>
      <c r="C1330" s="253"/>
      <c r="D1330" s="242" t="s">
        <v>488</v>
      </c>
      <c r="E1330" s="254" t="s">
        <v>1</v>
      </c>
      <c r="F1330" s="255" t="s">
        <v>90</v>
      </c>
      <c r="G1330" s="253"/>
      <c r="H1330" s="256">
        <v>1</v>
      </c>
      <c r="I1330" s="257"/>
      <c r="J1330" s="253"/>
      <c r="K1330" s="253"/>
      <c r="L1330" s="258"/>
      <c r="M1330" s="259"/>
      <c r="N1330" s="260"/>
      <c r="O1330" s="260"/>
      <c r="P1330" s="260"/>
      <c r="Q1330" s="260"/>
      <c r="R1330" s="260"/>
      <c r="S1330" s="260"/>
      <c r="T1330" s="261"/>
      <c r="U1330" s="13"/>
      <c r="V1330" s="13"/>
      <c r="W1330" s="13"/>
      <c r="X1330" s="13"/>
      <c r="Y1330" s="13"/>
      <c r="Z1330" s="13"/>
      <c r="AA1330" s="13"/>
      <c r="AB1330" s="13"/>
      <c r="AC1330" s="13"/>
      <c r="AD1330" s="13"/>
      <c r="AE1330" s="13"/>
      <c r="AT1330" s="262" t="s">
        <v>488</v>
      </c>
      <c r="AU1330" s="262" t="s">
        <v>92</v>
      </c>
      <c r="AV1330" s="13" t="s">
        <v>92</v>
      </c>
      <c r="AW1330" s="13" t="s">
        <v>38</v>
      </c>
      <c r="AX1330" s="13" t="s">
        <v>83</v>
      </c>
      <c r="AY1330" s="262" t="s">
        <v>355</v>
      </c>
    </row>
    <row r="1331" s="14" customFormat="1">
      <c r="A1331" s="14"/>
      <c r="B1331" s="263"/>
      <c r="C1331" s="264"/>
      <c r="D1331" s="242" t="s">
        <v>488</v>
      </c>
      <c r="E1331" s="265" t="s">
        <v>1</v>
      </c>
      <c r="F1331" s="266" t="s">
        <v>490</v>
      </c>
      <c r="G1331" s="264"/>
      <c r="H1331" s="267">
        <v>1</v>
      </c>
      <c r="I1331" s="268"/>
      <c r="J1331" s="264"/>
      <c r="K1331" s="264"/>
      <c r="L1331" s="269"/>
      <c r="M1331" s="270"/>
      <c r="N1331" s="271"/>
      <c r="O1331" s="271"/>
      <c r="P1331" s="271"/>
      <c r="Q1331" s="271"/>
      <c r="R1331" s="271"/>
      <c r="S1331" s="271"/>
      <c r="T1331" s="272"/>
      <c r="U1331" s="14"/>
      <c r="V1331" s="14"/>
      <c r="W1331" s="14"/>
      <c r="X1331" s="14"/>
      <c r="Y1331" s="14"/>
      <c r="Z1331" s="14"/>
      <c r="AA1331" s="14"/>
      <c r="AB1331" s="14"/>
      <c r="AC1331" s="14"/>
      <c r="AD1331" s="14"/>
      <c r="AE1331" s="14"/>
      <c r="AT1331" s="273" t="s">
        <v>488</v>
      </c>
      <c r="AU1331" s="273" t="s">
        <v>92</v>
      </c>
      <c r="AV1331" s="14" t="s">
        <v>144</v>
      </c>
      <c r="AW1331" s="14" t="s">
        <v>38</v>
      </c>
      <c r="AX1331" s="14" t="s">
        <v>90</v>
      </c>
      <c r="AY1331" s="273" t="s">
        <v>355</v>
      </c>
    </row>
    <row r="1332" s="2" customFormat="1" ht="21.75" customHeight="1">
      <c r="A1332" s="40"/>
      <c r="B1332" s="41"/>
      <c r="C1332" s="229" t="s">
        <v>2114</v>
      </c>
      <c r="D1332" s="229" t="s">
        <v>358</v>
      </c>
      <c r="E1332" s="230" t="s">
        <v>2115</v>
      </c>
      <c r="F1332" s="231" t="s">
        <v>2116</v>
      </c>
      <c r="G1332" s="232" t="s">
        <v>1718</v>
      </c>
      <c r="H1332" s="233">
        <v>1</v>
      </c>
      <c r="I1332" s="234"/>
      <c r="J1332" s="235">
        <f>ROUND(I1332*H1332,2)</f>
        <v>0</v>
      </c>
      <c r="K1332" s="231" t="s">
        <v>525</v>
      </c>
      <c r="L1332" s="46"/>
      <c r="M1332" s="236" t="s">
        <v>1</v>
      </c>
      <c r="N1332" s="237" t="s">
        <v>48</v>
      </c>
      <c r="O1332" s="93"/>
      <c r="P1332" s="238">
        <f>O1332*H1332</f>
        <v>0</v>
      </c>
      <c r="Q1332" s="238">
        <v>0</v>
      </c>
      <c r="R1332" s="238">
        <f>Q1332*H1332</f>
        <v>0</v>
      </c>
      <c r="S1332" s="238">
        <v>0</v>
      </c>
      <c r="T1332" s="239">
        <f>S1332*H1332</f>
        <v>0</v>
      </c>
      <c r="U1332" s="40"/>
      <c r="V1332" s="40"/>
      <c r="W1332" s="40"/>
      <c r="X1332" s="40"/>
      <c r="Y1332" s="40"/>
      <c r="Z1332" s="40"/>
      <c r="AA1332" s="40"/>
      <c r="AB1332" s="40"/>
      <c r="AC1332" s="40"/>
      <c r="AD1332" s="40"/>
      <c r="AE1332" s="40"/>
      <c r="AR1332" s="240" t="s">
        <v>419</v>
      </c>
      <c r="AT1332" s="240" t="s">
        <v>358</v>
      </c>
      <c r="AU1332" s="240" t="s">
        <v>92</v>
      </c>
      <c r="AY1332" s="18" t="s">
        <v>355</v>
      </c>
      <c r="BE1332" s="241">
        <f>IF(N1332="základní",J1332,0)</f>
        <v>0</v>
      </c>
      <c r="BF1332" s="241">
        <f>IF(N1332="snížená",J1332,0)</f>
        <v>0</v>
      </c>
      <c r="BG1332" s="241">
        <f>IF(N1332="zákl. přenesená",J1332,0)</f>
        <v>0</v>
      </c>
      <c r="BH1332" s="241">
        <f>IF(N1332="sníž. přenesená",J1332,0)</f>
        <v>0</v>
      </c>
      <c r="BI1332" s="241">
        <f>IF(N1332="nulová",J1332,0)</f>
        <v>0</v>
      </c>
      <c r="BJ1332" s="18" t="s">
        <v>90</v>
      </c>
      <c r="BK1332" s="241">
        <f>ROUND(I1332*H1332,2)</f>
        <v>0</v>
      </c>
      <c r="BL1332" s="18" t="s">
        <v>419</v>
      </c>
      <c r="BM1332" s="240" t="s">
        <v>2117</v>
      </c>
    </row>
    <row r="1333" s="2" customFormat="1">
      <c r="A1333" s="40"/>
      <c r="B1333" s="41"/>
      <c r="C1333" s="42"/>
      <c r="D1333" s="242" t="s">
        <v>368</v>
      </c>
      <c r="E1333" s="42"/>
      <c r="F1333" s="243" t="s">
        <v>2069</v>
      </c>
      <c r="G1333" s="42"/>
      <c r="H1333" s="42"/>
      <c r="I1333" s="244"/>
      <c r="J1333" s="42"/>
      <c r="K1333" s="42"/>
      <c r="L1333" s="46"/>
      <c r="M1333" s="245"/>
      <c r="N1333" s="246"/>
      <c r="O1333" s="93"/>
      <c r="P1333" s="93"/>
      <c r="Q1333" s="93"/>
      <c r="R1333" s="93"/>
      <c r="S1333" s="93"/>
      <c r="T1333" s="94"/>
      <c r="U1333" s="40"/>
      <c r="V1333" s="40"/>
      <c r="W1333" s="40"/>
      <c r="X1333" s="40"/>
      <c r="Y1333" s="40"/>
      <c r="Z1333" s="40"/>
      <c r="AA1333" s="40"/>
      <c r="AB1333" s="40"/>
      <c r="AC1333" s="40"/>
      <c r="AD1333" s="40"/>
      <c r="AE1333" s="40"/>
      <c r="AT1333" s="18" t="s">
        <v>368</v>
      </c>
      <c r="AU1333" s="18" t="s">
        <v>92</v>
      </c>
    </row>
    <row r="1334" s="2" customFormat="1" ht="16.5" customHeight="1">
      <c r="A1334" s="40"/>
      <c r="B1334" s="41"/>
      <c r="C1334" s="229" t="s">
        <v>2118</v>
      </c>
      <c r="D1334" s="229" t="s">
        <v>358</v>
      </c>
      <c r="E1334" s="230" t="s">
        <v>2119</v>
      </c>
      <c r="F1334" s="231" t="s">
        <v>2120</v>
      </c>
      <c r="G1334" s="232" t="s">
        <v>1718</v>
      </c>
      <c r="H1334" s="233">
        <v>1</v>
      </c>
      <c r="I1334" s="234"/>
      <c r="J1334" s="235">
        <f>ROUND(I1334*H1334,2)</f>
        <v>0</v>
      </c>
      <c r="K1334" s="231" t="s">
        <v>525</v>
      </c>
      <c r="L1334" s="46"/>
      <c r="M1334" s="236" t="s">
        <v>1</v>
      </c>
      <c r="N1334" s="237" t="s">
        <v>48</v>
      </c>
      <c r="O1334" s="93"/>
      <c r="P1334" s="238">
        <f>O1334*H1334</f>
        <v>0</v>
      </c>
      <c r="Q1334" s="238">
        <v>0</v>
      </c>
      <c r="R1334" s="238">
        <f>Q1334*H1334</f>
        <v>0</v>
      </c>
      <c r="S1334" s="238">
        <v>0</v>
      </c>
      <c r="T1334" s="239">
        <f>S1334*H1334</f>
        <v>0</v>
      </c>
      <c r="U1334" s="40"/>
      <c r="V1334" s="40"/>
      <c r="W1334" s="40"/>
      <c r="X1334" s="40"/>
      <c r="Y1334" s="40"/>
      <c r="Z1334" s="40"/>
      <c r="AA1334" s="40"/>
      <c r="AB1334" s="40"/>
      <c r="AC1334" s="40"/>
      <c r="AD1334" s="40"/>
      <c r="AE1334" s="40"/>
      <c r="AR1334" s="240" t="s">
        <v>419</v>
      </c>
      <c r="AT1334" s="240" t="s">
        <v>358</v>
      </c>
      <c r="AU1334" s="240" t="s">
        <v>92</v>
      </c>
      <c r="AY1334" s="18" t="s">
        <v>355</v>
      </c>
      <c r="BE1334" s="241">
        <f>IF(N1334="základní",J1334,0)</f>
        <v>0</v>
      </c>
      <c r="BF1334" s="241">
        <f>IF(N1334="snížená",J1334,0)</f>
        <v>0</v>
      </c>
      <c r="BG1334" s="241">
        <f>IF(N1334="zákl. přenesená",J1334,0)</f>
        <v>0</v>
      </c>
      <c r="BH1334" s="241">
        <f>IF(N1334="sníž. přenesená",J1334,0)</f>
        <v>0</v>
      </c>
      <c r="BI1334" s="241">
        <f>IF(N1334="nulová",J1334,0)</f>
        <v>0</v>
      </c>
      <c r="BJ1334" s="18" t="s">
        <v>90</v>
      </c>
      <c r="BK1334" s="241">
        <f>ROUND(I1334*H1334,2)</f>
        <v>0</v>
      </c>
      <c r="BL1334" s="18" t="s">
        <v>419</v>
      </c>
      <c r="BM1334" s="240" t="s">
        <v>2121</v>
      </c>
    </row>
    <row r="1335" s="2" customFormat="1">
      <c r="A1335" s="40"/>
      <c r="B1335" s="41"/>
      <c r="C1335" s="42"/>
      <c r="D1335" s="242" t="s">
        <v>368</v>
      </c>
      <c r="E1335" s="42"/>
      <c r="F1335" s="243" t="s">
        <v>2069</v>
      </c>
      <c r="G1335" s="42"/>
      <c r="H1335" s="42"/>
      <c r="I1335" s="244"/>
      <c r="J1335" s="42"/>
      <c r="K1335" s="42"/>
      <c r="L1335" s="46"/>
      <c r="M1335" s="245"/>
      <c r="N1335" s="246"/>
      <c r="O1335" s="93"/>
      <c r="P1335" s="93"/>
      <c r="Q1335" s="93"/>
      <c r="R1335" s="93"/>
      <c r="S1335" s="93"/>
      <c r="T1335" s="94"/>
      <c r="U1335" s="40"/>
      <c r="V1335" s="40"/>
      <c r="W1335" s="40"/>
      <c r="X1335" s="40"/>
      <c r="Y1335" s="40"/>
      <c r="Z1335" s="40"/>
      <c r="AA1335" s="40"/>
      <c r="AB1335" s="40"/>
      <c r="AC1335" s="40"/>
      <c r="AD1335" s="40"/>
      <c r="AE1335" s="40"/>
      <c r="AT1335" s="18" t="s">
        <v>368</v>
      </c>
      <c r="AU1335" s="18" t="s">
        <v>92</v>
      </c>
    </row>
    <row r="1336" s="13" customFormat="1">
      <c r="A1336" s="13"/>
      <c r="B1336" s="252"/>
      <c r="C1336" s="253"/>
      <c r="D1336" s="242" t="s">
        <v>488</v>
      </c>
      <c r="E1336" s="254" t="s">
        <v>1</v>
      </c>
      <c r="F1336" s="255" t="s">
        <v>90</v>
      </c>
      <c r="G1336" s="253"/>
      <c r="H1336" s="256">
        <v>1</v>
      </c>
      <c r="I1336" s="257"/>
      <c r="J1336" s="253"/>
      <c r="K1336" s="253"/>
      <c r="L1336" s="258"/>
      <c r="M1336" s="259"/>
      <c r="N1336" s="260"/>
      <c r="O1336" s="260"/>
      <c r="P1336" s="260"/>
      <c r="Q1336" s="260"/>
      <c r="R1336" s="260"/>
      <c r="S1336" s="260"/>
      <c r="T1336" s="261"/>
      <c r="U1336" s="13"/>
      <c r="V1336" s="13"/>
      <c r="W1336" s="13"/>
      <c r="X1336" s="13"/>
      <c r="Y1336" s="13"/>
      <c r="Z1336" s="13"/>
      <c r="AA1336" s="13"/>
      <c r="AB1336" s="13"/>
      <c r="AC1336" s="13"/>
      <c r="AD1336" s="13"/>
      <c r="AE1336" s="13"/>
      <c r="AT1336" s="262" t="s">
        <v>488</v>
      </c>
      <c r="AU1336" s="262" t="s">
        <v>92</v>
      </c>
      <c r="AV1336" s="13" t="s">
        <v>92</v>
      </c>
      <c r="AW1336" s="13" t="s">
        <v>38</v>
      </c>
      <c r="AX1336" s="13" t="s">
        <v>83</v>
      </c>
      <c r="AY1336" s="262" t="s">
        <v>355</v>
      </c>
    </row>
    <row r="1337" s="14" customFormat="1">
      <c r="A1337" s="14"/>
      <c r="B1337" s="263"/>
      <c r="C1337" s="264"/>
      <c r="D1337" s="242" t="s">
        <v>488</v>
      </c>
      <c r="E1337" s="265" t="s">
        <v>1</v>
      </c>
      <c r="F1337" s="266" t="s">
        <v>490</v>
      </c>
      <c r="G1337" s="264"/>
      <c r="H1337" s="267">
        <v>1</v>
      </c>
      <c r="I1337" s="268"/>
      <c r="J1337" s="264"/>
      <c r="K1337" s="264"/>
      <c r="L1337" s="269"/>
      <c r="M1337" s="270"/>
      <c r="N1337" s="271"/>
      <c r="O1337" s="271"/>
      <c r="P1337" s="271"/>
      <c r="Q1337" s="271"/>
      <c r="R1337" s="271"/>
      <c r="S1337" s="271"/>
      <c r="T1337" s="272"/>
      <c r="U1337" s="14"/>
      <c r="V1337" s="14"/>
      <c r="W1337" s="14"/>
      <c r="X1337" s="14"/>
      <c r="Y1337" s="14"/>
      <c r="Z1337" s="14"/>
      <c r="AA1337" s="14"/>
      <c r="AB1337" s="14"/>
      <c r="AC1337" s="14"/>
      <c r="AD1337" s="14"/>
      <c r="AE1337" s="14"/>
      <c r="AT1337" s="273" t="s">
        <v>488</v>
      </c>
      <c r="AU1337" s="273" t="s">
        <v>92</v>
      </c>
      <c r="AV1337" s="14" t="s">
        <v>144</v>
      </c>
      <c r="AW1337" s="14" t="s">
        <v>38</v>
      </c>
      <c r="AX1337" s="14" t="s">
        <v>90</v>
      </c>
      <c r="AY1337" s="273" t="s">
        <v>355</v>
      </c>
    </row>
    <row r="1338" s="2" customFormat="1" ht="16.5" customHeight="1">
      <c r="A1338" s="40"/>
      <c r="B1338" s="41"/>
      <c r="C1338" s="229" t="s">
        <v>2122</v>
      </c>
      <c r="D1338" s="229" t="s">
        <v>358</v>
      </c>
      <c r="E1338" s="230" t="s">
        <v>2123</v>
      </c>
      <c r="F1338" s="231" t="s">
        <v>2124</v>
      </c>
      <c r="G1338" s="232" t="s">
        <v>1718</v>
      </c>
      <c r="H1338" s="233">
        <v>2</v>
      </c>
      <c r="I1338" s="234"/>
      <c r="J1338" s="235">
        <f>ROUND(I1338*H1338,2)</f>
        <v>0</v>
      </c>
      <c r="K1338" s="231" t="s">
        <v>525</v>
      </c>
      <c r="L1338" s="46"/>
      <c r="M1338" s="236" t="s">
        <v>1</v>
      </c>
      <c r="N1338" s="237" t="s">
        <v>48</v>
      </c>
      <c r="O1338" s="93"/>
      <c r="P1338" s="238">
        <f>O1338*H1338</f>
        <v>0</v>
      </c>
      <c r="Q1338" s="238">
        <v>0</v>
      </c>
      <c r="R1338" s="238">
        <f>Q1338*H1338</f>
        <v>0</v>
      </c>
      <c r="S1338" s="238">
        <v>0</v>
      </c>
      <c r="T1338" s="239">
        <f>S1338*H1338</f>
        <v>0</v>
      </c>
      <c r="U1338" s="40"/>
      <c r="V1338" s="40"/>
      <c r="W1338" s="40"/>
      <c r="X1338" s="40"/>
      <c r="Y1338" s="40"/>
      <c r="Z1338" s="40"/>
      <c r="AA1338" s="40"/>
      <c r="AB1338" s="40"/>
      <c r="AC1338" s="40"/>
      <c r="AD1338" s="40"/>
      <c r="AE1338" s="40"/>
      <c r="AR1338" s="240" t="s">
        <v>419</v>
      </c>
      <c r="AT1338" s="240" t="s">
        <v>358</v>
      </c>
      <c r="AU1338" s="240" t="s">
        <v>92</v>
      </c>
      <c r="AY1338" s="18" t="s">
        <v>355</v>
      </c>
      <c r="BE1338" s="241">
        <f>IF(N1338="základní",J1338,0)</f>
        <v>0</v>
      </c>
      <c r="BF1338" s="241">
        <f>IF(N1338="snížená",J1338,0)</f>
        <v>0</v>
      </c>
      <c r="BG1338" s="241">
        <f>IF(N1338="zákl. přenesená",J1338,0)</f>
        <v>0</v>
      </c>
      <c r="BH1338" s="241">
        <f>IF(N1338="sníž. přenesená",J1338,0)</f>
        <v>0</v>
      </c>
      <c r="BI1338" s="241">
        <f>IF(N1338="nulová",J1338,0)</f>
        <v>0</v>
      </c>
      <c r="BJ1338" s="18" t="s">
        <v>90</v>
      </c>
      <c r="BK1338" s="241">
        <f>ROUND(I1338*H1338,2)</f>
        <v>0</v>
      </c>
      <c r="BL1338" s="18" t="s">
        <v>419</v>
      </c>
      <c r="BM1338" s="240" t="s">
        <v>2125</v>
      </c>
    </row>
    <row r="1339" s="2" customFormat="1">
      <c r="A1339" s="40"/>
      <c r="B1339" s="41"/>
      <c r="C1339" s="42"/>
      <c r="D1339" s="242" t="s">
        <v>368</v>
      </c>
      <c r="E1339" s="42"/>
      <c r="F1339" s="243" t="s">
        <v>2069</v>
      </c>
      <c r="G1339" s="42"/>
      <c r="H1339" s="42"/>
      <c r="I1339" s="244"/>
      <c r="J1339" s="42"/>
      <c r="K1339" s="42"/>
      <c r="L1339" s="46"/>
      <c r="M1339" s="245"/>
      <c r="N1339" s="246"/>
      <c r="O1339" s="93"/>
      <c r="P1339" s="93"/>
      <c r="Q1339" s="93"/>
      <c r="R1339" s="93"/>
      <c r="S1339" s="93"/>
      <c r="T1339" s="94"/>
      <c r="U1339" s="40"/>
      <c r="V1339" s="40"/>
      <c r="W1339" s="40"/>
      <c r="X1339" s="40"/>
      <c r="Y1339" s="40"/>
      <c r="Z1339" s="40"/>
      <c r="AA1339" s="40"/>
      <c r="AB1339" s="40"/>
      <c r="AC1339" s="40"/>
      <c r="AD1339" s="40"/>
      <c r="AE1339" s="40"/>
      <c r="AT1339" s="18" t="s">
        <v>368</v>
      </c>
      <c r="AU1339" s="18" t="s">
        <v>92</v>
      </c>
    </row>
    <row r="1340" s="2" customFormat="1" ht="21.75" customHeight="1">
      <c r="A1340" s="40"/>
      <c r="B1340" s="41"/>
      <c r="C1340" s="229" t="s">
        <v>2126</v>
      </c>
      <c r="D1340" s="229" t="s">
        <v>358</v>
      </c>
      <c r="E1340" s="230" t="s">
        <v>2127</v>
      </c>
      <c r="F1340" s="231" t="s">
        <v>2128</v>
      </c>
      <c r="G1340" s="232" t="s">
        <v>1718</v>
      </c>
      <c r="H1340" s="233">
        <v>1</v>
      </c>
      <c r="I1340" s="234"/>
      <c r="J1340" s="235">
        <f>ROUND(I1340*H1340,2)</f>
        <v>0</v>
      </c>
      <c r="K1340" s="231" t="s">
        <v>525</v>
      </c>
      <c r="L1340" s="46"/>
      <c r="M1340" s="236" t="s">
        <v>1</v>
      </c>
      <c r="N1340" s="237" t="s">
        <v>48</v>
      </c>
      <c r="O1340" s="93"/>
      <c r="P1340" s="238">
        <f>O1340*H1340</f>
        <v>0</v>
      </c>
      <c r="Q1340" s="238">
        <v>0</v>
      </c>
      <c r="R1340" s="238">
        <f>Q1340*H1340</f>
        <v>0</v>
      </c>
      <c r="S1340" s="238">
        <v>0</v>
      </c>
      <c r="T1340" s="239">
        <f>S1340*H1340</f>
        <v>0</v>
      </c>
      <c r="U1340" s="40"/>
      <c r="V1340" s="40"/>
      <c r="W1340" s="40"/>
      <c r="X1340" s="40"/>
      <c r="Y1340" s="40"/>
      <c r="Z1340" s="40"/>
      <c r="AA1340" s="40"/>
      <c r="AB1340" s="40"/>
      <c r="AC1340" s="40"/>
      <c r="AD1340" s="40"/>
      <c r="AE1340" s="40"/>
      <c r="AR1340" s="240" t="s">
        <v>419</v>
      </c>
      <c r="AT1340" s="240" t="s">
        <v>358</v>
      </c>
      <c r="AU1340" s="240" t="s">
        <v>92</v>
      </c>
      <c r="AY1340" s="18" t="s">
        <v>355</v>
      </c>
      <c r="BE1340" s="241">
        <f>IF(N1340="základní",J1340,0)</f>
        <v>0</v>
      </c>
      <c r="BF1340" s="241">
        <f>IF(N1340="snížená",J1340,0)</f>
        <v>0</v>
      </c>
      <c r="BG1340" s="241">
        <f>IF(N1340="zákl. přenesená",J1340,0)</f>
        <v>0</v>
      </c>
      <c r="BH1340" s="241">
        <f>IF(N1340="sníž. přenesená",J1340,0)</f>
        <v>0</v>
      </c>
      <c r="BI1340" s="241">
        <f>IF(N1340="nulová",J1340,0)</f>
        <v>0</v>
      </c>
      <c r="BJ1340" s="18" t="s">
        <v>90</v>
      </c>
      <c r="BK1340" s="241">
        <f>ROUND(I1340*H1340,2)</f>
        <v>0</v>
      </c>
      <c r="BL1340" s="18" t="s">
        <v>419</v>
      </c>
      <c r="BM1340" s="240" t="s">
        <v>2129</v>
      </c>
    </row>
    <row r="1341" s="2" customFormat="1">
      <c r="A1341" s="40"/>
      <c r="B1341" s="41"/>
      <c r="C1341" s="42"/>
      <c r="D1341" s="242" t="s">
        <v>368</v>
      </c>
      <c r="E1341" s="42"/>
      <c r="F1341" s="243" t="s">
        <v>2069</v>
      </c>
      <c r="G1341" s="42"/>
      <c r="H1341" s="42"/>
      <c r="I1341" s="244"/>
      <c r="J1341" s="42"/>
      <c r="K1341" s="42"/>
      <c r="L1341" s="46"/>
      <c r="M1341" s="245"/>
      <c r="N1341" s="246"/>
      <c r="O1341" s="93"/>
      <c r="P1341" s="93"/>
      <c r="Q1341" s="93"/>
      <c r="R1341" s="93"/>
      <c r="S1341" s="93"/>
      <c r="T1341" s="94"/>
      <c r="U1341" s="40"/>
      <c r="V1341" s="40"/>
      <c r="W1341" s="40"/>
      <c r="X1341" s="40"/>
      <c r="Y1341" s="40"/>
      <c r="Z1341" s="40"/>
      <c r="AA1341" s="40"/>
      <c r="AB1341" s="40"/>
      <c r="AC1341" s="40"/>
      <c r="AD1341" s="40"/>
      <c r="AE1341" s="40"/>
      <c r="AT1341" s="18" t="s">
        <v>368</v>
      </c>
      <c r="AU1341" s="18" t="s">
        <v>92</v>
      </c>
    </row>
    <row r="1342" s="13" customFormat="1">
      <c r="A1342" s="13"/>
      <c r="B1342" s="252"/>
      <c r="C1342" s="253"/>
      <c r="D1342" s="242" t="s">
        <v>488</v>
      </c>
      <c r="E1342" s="254" t="s">
        <v>1</v>
      </c>
      <c r="F1342" s="255" t="s">
        <v>90</v>
      </c>
      <c r="G1342" s="253"/>
      <c r="H1342" s="256">
        <v>1</v>
      </c>
      <c r="I1342" s="257"/>
      <c r="J1342" s="253"/>
      <c r="K1342" s="253"/>
      <c r="L1342" s="258"/>
      <c r="M1342" s="259"/>
      <c r="N1342" s="260"/>
      <c r="O1342" s="260"/>
      <c r="P1342" s="260"/>
      <c r="Q1342" s="260"/>
      <c r="R1342" s="260"/>
      <c r="S1342" s="260"/>
      <c r="T1342" s="261"/>
      <c r="U1342" s="13"/>
      <c r="V1342" s="13"/>
      <c r="W1342" s="13"/>
      <c r="X1342" s="13"/>
      <c r="Y1342" s="13"/>
      <c r="Z1342" s="13"/>
      <c r="AA1342" s="13"/>
      <c r="AB1342" s="13"/>
      <c r="AC1342" s="13"/>
      <c r="AD1342" s="13"/>
      <c r="AE1342" s="13"/>
      <c r="AT1342" s="262" t="s">
        <v>488</v>
      </c>
      <c r="AU1342" s="262" t="s">
        <v>92</v>
      </c>
      <c r="AV1342" s="13" t="s">
        <v>92</v>
      </c>
      <c r="AW1342" s="13" t="s">
        <v>38</v>
      </c>
      <c r="AX1342" s="13" t="s">
        <v>83</v>
      </c>
      <c r="AY1342" s="262" t="s">
        <v>355</v>
      </c>
    </row>
    <row r="1343" s="14" customFormat="1">
      <c r="A1343" s="14"/>
      <c r="B1343" s="263"/>
      <c r="C1343" s="264"/>
      <c r="D1343" s="242" t="s">
        <v>488</v>
      </c>
      <c r="E1343" s="265" t="s">
        <v>1</v>
      </c>
      <c r="F1343" s="266" t="s">
        <v>490</v>
      </c>
      <c r="G1343" s="264"/>
      <c r="H1343" s="267">
        <v>1</v>
      </c>
      <c r="I1343" s="268"/>
      <c r="J1343" s="264"/>
      <c r="K1343" s="264"/>
      <c r="L1343" s="269"/>
      <c r="M1343" s="270"/>
      <c r="N1343" s="271"/>
      <c r="O1343" s="271"/>
      <c r="P1343" s="271"/>
      <c r="Q1343" s="271"/>
      <c r="R1343" s="271"/>
      <c r="S1343" s="271"/>
      <c r="T1343" s="272"/>
      <c r="U1343" s="14"/>
      <c r="V1343" s="14"/>
      <c r="W1343" s="14"/>
      <c r="X1343" s="14"/>
      <c r="Y1343" s="14"/>
      <c r="Z1343" s="14"/>
      <c r="AA1343" s="14"/>
      <c r="AB1343" s="14"/>
      <c r="AC1343" s="14"/>
      <c r="AD1343" s="14"/>
      <c r="AE1343" s="14"/>
      <c r="AT1343" s="273" t="s">
        <v>488</v>
      </c>
      <c r="AU1343" s="273" t="s">
        <v>92</v>
      </c>
      <c r="AV1343" s="14" t="s">
        <v>144</v>
      </c>
      <c r="AW1343" s="14" t="s">
        <v>38</v>
      </c>
      <c r="AX1343" s="14" t="s">
        <v>90</v>
      </c>
      <c r="AY1343" s="273" t="s">
        <v>355</v>
      </c>
    </row>
    <row r="1344" s="2" customFormat="1" ht="21.75" customHeight="1">
      <c r="A1344" s="40"/>
      <c r="B1344" s="41"/>
      <c r="C1344" s="229" t="s">
        <v>2130</v>
      </c>
      <c r="D1344" s="229" t="s">
        <v>358</v>
      </c>
      <c r="E1344" s="230" t="s">
        <v>2131</v>
      </c>
      <c r="F1344" s="231" t="s">
        <v>2132</v>
      </c>
      <c r="G1344" s="232" t="s">
        <v>1718</v>
      </c>
      <c r="H1344" s="233">
        <v>1</v>
      </c>
      <c r="I1344" s="234"/>
      <c r="J1344" s="235">
        <f>ROUND(I1344*H1344,2)</f>
        <v>0</v>
      </c>
      <c r="K1344" s="231" t="s">
        <v>525</v>
      </c>
      <c r="L1344" s="46"/>
      <c r="M1344" s="236" t="s">
        <v>1</v>
      </c>
      <c r="N1344" s="237" t="s">
        <v>48</v>
      </c>
      <c r="O1344" s="93"/>
      <c r="P1344" s="238">
        <f>O1344*H1344</f>
        <v>0</v>
      </c>
      <c r="Q1344" s="238">
        <v>0</v>
      </c>
      <c r="R1344" s="238">
        <f>Q1344*H1344</f>
        <v>0</v>
      </c>
      <c r="S1344" s="238">
        <v>0</v>
      </c>
      <c r="T1344" s="239">
        <f>S1344*H1344</f>
        <v>0</v>
      </c>
      <c r="U1344" s="40"/>
      <c r="V1344" s="40"/>
      <c r="W1344" s="40"/>
      <c r="X1344" s="40"/>
      <c r="Y1344" s="40"/>
      <c r="Z1344" s="40"/>
      <c r="AA1344" s="40"/>
      <c r="AB1344" s="40"/>
      <c r="AC1344" s="40"/>
      <c r="AD1344" s="40"/>
      <c r="AE1344" s="40"/>
      <c r="AR1344" s="240" t="s">
        <v>419</v>
      </c>
      <c r="AT1344" s="240" t="s">
        <v>358</v>
      </c>
      <c r="AU1344" s="240" t="s">
        <v>92</v>
      </c>
      <c r="AY1344" s="18" t="s">
        <v>355</v>
      </c>
      <c r="BE1344" s="241">
        <f>IF(N1344="základní",J1344,0)</f>
        <v>0</v>
      </c>
      <c r="BF1344" s="241">
        <f>IF(N1344="snížená",J1344,0)</f>
        <v>0</v>
      </c>
      <c r="BG1344" s="241">
        <f>IF(N1344="zákl. přenesená",J1344,0)</f>
        <v>0</v>
      </c>
      <c r="BH1344" s="241">
        <f>IF(N1344="sníž. přenesená",J1344,0)</f>
        <v>0</v>
      </c>
      <c r="BI1344" s="241">
        <f>IF(N1344="nulová",J1344,0)</f>
        <v>0</v>
      </c>
      <c r="BJ1344" s="18" t="s">
        <v>90</v>
      </c>
      <c r="BK1344" s="241">
        <f>ROUND(I1344*H1344,2)</f>
        <v>0</v>
      </c>
      <c r="BL1344" s="18" t="s">
        <v>419</v>
      </c>
      <c r="BM1344" s="240" t="s">
        <v>2133</v>
      </c>
    </row>
    <row r="1345" s="2" customFormat="1">
      <c r="A1345" s="40"/>
      <c r="B1345" s="41"/>
      <c r="C1345" s="42"/>
      <c r="D1345" s="242" t="s">
        <v>368</v>
      </c>
      <c r="E1345" s="42"/>
      <c r="F1345" s="243" t="s">
        <v>2069</v>
      </c>
      <c r="G1345" s="42"/>
      <c r="H1345" s="42"/>
      <c r="I1345" s="244"/>
      <c r="J1345" s="42"/>
      <c r="K1345" s="42"/>
      <c r="L1345" s="46"/>
      <c r="M1345" s="245"/>
      <c r="N1345" s="246"/>
      <c r="O1345" s="93"/>
      <c r="P1345" s="93"/>
      <c r="Q1345" s="93"/>
      <c r="R1345" s="93"/>
      <c r="S1345" s="93"/>
      <c r="T1345" s="94"/>
      <c r="U1345" s="40"/>
      <c r="V1345" s="40"/>
      <c r="W1345" s="40"/>
      <c r="X1345" s="40"/>
      <c r="Y1345" s="40"/>
      <c r="Z1345" s="40"/>
      <c r="AA1345" s="40"/>
      <c r="AB1345" s="40"/>
      <c r="AC1345" s="40"/>
      <c r="AD1345" s="40"/>
      <c r="AE1345" s="40"/>
      <c r="AT1345" s="18" t="s">
        <v>368</v>
      </c>
      <c r="AU1345" s="18" t="s">
        <v>92</v>
      </c>
    </row>
    <row r="1346" s="2" customFormat="1">
      <c r="A1346" s="40"/>
      <c r="B1346" s="41"/>
      <c r="C1346" s="229" t="s">
        <v>2134</v>
      </c>
      <c r="D1346" s="229" t="s">
        <v>358</v>
      </c>
      <c r="E1346" s="230" t="s">
        <v>2135</v>
      </c>
      <c r="F1346" s="231" t="s">
        <v>2136</v>
      </c>
      <c r="G1346" s="232" t="s">
        <v>1718</v>
      </c>
      <c r="H1346" s="233">
        <v>1</v>
      </c>
      <c r="I1346" s="234"/>
      <c r="J1346" s="235">
        <f>ROUND(I1346*H1346,2)</f>
        <v>0</v>
      </c>
      <c r="K1346" s="231" t="s">
        <v>525</v>
      </c>
      <c r="L1346" s="46"/>
      <c r="M1346" s="236" t="s">
        <v>1</v>
      </c>
      <c r="N1346" s="237" t="s">
        <v>48</v>
      </c>
      <c r="O1346" s="93"/>
      <c r="P1346" s="238">
        <f>O1346*H1346</f>
        <v>0</v>
      </c>
      <c r="Q1346" s="238">
        <v>0</v>
      </c>
      <c r="R1346" s="238">
        <f>Q1346*H1346</f>
        <v>0</v>
      </c>
      <c r="S1346" s="238">
        <v>0</v>
      </c>
      <c r="T1346" s="239">
        <f>S1346*H1346</f>
        <v>0</v>
      </c>
      <c r="U1346" s="40"/>
      <c r="V1346" s="40"/>
      <c r="W1346" s="40"/>
      <c r="X1346" s="40"/>
      <c r="Y1346" s="40"/>
      <c r="Z1346" s="40"/>
      <c r="AA1346" s="40"/>
      <c r="AB1346" s="40"/>
      <c r="AC1346" s="40"/>
      <c r="AD1346" s="40"/>
      <c r="AE1346" s="40"/>
      <c r="AR1346" s="240" t="s">
        <v>419</v>
      </c>
      <c r="AT1346" s="240" t="s">
        <v>358</v>
      </c>
      <c r="AU1346" s="240" t="s">
        <v>92</v>
      </c>
      <c r="AY1346" s="18" t="s">
        <v>355</v>
      </c>
      <c r="BE1346" s="241">
        <f>IF(N1346="základní",J1346,0)</f>
        <v>0</v>
      </c>
      <c r="BF1346" s="241">
        <f>IF(N1346="snížená",J1346,0)</f>
        <v>0</v>
      </c>
      <c r="BG1346" s="241">
        <f>IF(N1346="zákl. přenesená",J1346,0)</f>
        <v>0</v>
      </c>
      <c r="BH1346" s="241">
        <f>IF(N1346="sníž. přenesená",J1346,0)</f>
        <v>0</v>
      </c>
      <c r="BI1346" s="241">
        <f>IF(N1346="nulová",J1346,0)</f>
        <v>0</v>
      </c>
      <c r="BJ1346" s="18" t="s">
        <v>90</v>
      </c>
      <c r="BK1346" s="241">
        <f>ROUND(I1346*H1346,2)</f>
        <v>0</v>
      </c>
      <c r="BL1346" s="18" t="s">
        <v>419</v>
      </c>
      <c r="BM1346" s="240" t="s">
        <v>2137</v>
      </c>
    </row>
    <row r="1347" s="2" customFormat="1">
      <c r="A1347" s="40"/>
      <c r="B1347" s="41"/>
      <c r="C1347" s="42"/>
      <c r="D1347" s="242" t="s">
        <v>368</v>
      </c>
      <c r="E1347" s="42"/>
      <c r="F1347" s="243" t="s">
        <v>2069</v>
      </c>
      <c r="G1347" s="42"/>
      <c r="H1347" s="42"/>
      <c r="I1347" s="244"/>
      <c r="J1347" s="42"/>
      <c r="K1347" s="42"/>
      <c r="L1347" s="46"/>
      <c r="M1347" s="245"/>
      <c r="N1347" s="246"/>
      <c r="O1347" s="93"/>
      <c r="P1347" s="93"/>
      <c r="Q1347" s="93"/>
      <c r="R1347" s="93"/>
      <c r="S1347" s="93"/>
      <c r="T1347" s="94"/>
      <c r="U1347" s="40"/>
      <c r="V1347" s="40"/>
      <c r="W1347" s="40"/>
      <c r="X1347" s="40"/>
      <c r="Y1347" s="40"/>
      <c r="Z1347" s="40"/>
      <c r="AA1347" s="40"/>
      <c r="AB1347" s="40"/>
      <c r="AC1347" s="40"/>
      <c r="AD1347" s="40"/>
      <c r="AE1347" s="40"/>
      <c r="AT1347" s="18" t="s">
        <v>368</v>
      </c>
      <c r="AU1347" s="18" t="s">
        <v>92</v>
      </c>
    </row>
    <row r="1348" s="13" customFormat="1">
      <c r="A1348" s="13"/>
      <c r="B1348" s="252"/>
      <c r="C1348" s="253"/>
      <c r="D1348" s="242" t="s">
        <v>488</v>
      </c>
      <c r="E1348" s="254" t="s">
        <v>1</v>
      </c>
      <c r="F1348" s="255" t="s">
        <v>90</v>
      </c>
      <c r="G1348" s="253"/>
      <c r="H1348" s="256">
        <v>1</v>
      </c>
      <c r="I1348" s="257"/>
      <c r="J1348" s="253"/>
      <c r="K1348" s="253"/>
      <c r="L1348" s="258"/>
      <c r="M1348" s="259"/>
      <c r="N1348" s="260"/>
      <c r="O1348" s="260"/>
      <c r="P1348" s="260"/>
      <c r="Q1348" s="260"/>
      <c r="R1348" s="260"/>
      <c r="S1348" s="260"/>
      <c r="T1348" s="261"/>
      <c r="U1348" s="13"/>
      <c r="V1348" s="13"/>
      <c r="W1348" s="13"/>
      <c r="X1348" s="13"/>
      <c r="Y1348" s="13"/>
      <c r="Z1348" s="13"/>
      <c r="AA1348" s="13"/>
      <c r="AB1348" s="13"/>
      <c r="AC1348" s="13"/>
      <c r="AD1348" s="13"/>
      <c r="AE1348" s="13"/>
      <c r="AT1348" s="262" t="s">
        <v>488</v>
      </c>
      <c r="AU1348" s="262" t="s">
        <v>92</v>
      </c>
      <c r="AV1348" s="13" t="s">
        <v>92</v>
      </c>
      <c r="AW1348" s="13" t="s">
        <v>38</v>
      </c>
      <c r="AX1348" s="13" t="s">
        <v>83</v>
      </c>
      <c r="AY1348" s="262" t="s">
        <v>355</v>
      </c>
    </row>
    <row r="1349" s="14" customFormat="1">
      <c r="A1349" s="14"/>
      <c r="B1349" s="263"/>
      <c r="C1349" s="264"/>
      <c r="D1349" s="242" t="s">
        <v>488</v>
      </c>
      <c r="E1349" s="265" t="s">
        <v>1</v>
      </c>
      <c r="F1349" s="266" t="s">
        <v>490</v>
      </c>
      <c r="G1349" s="264"/>
      <c r="H1349" s="267">
        <v>1</v>
      </c>
      <c r="I1349" s="268"/>
      <c r="J1349" s="264"/>
      <c r="K1349" s="264"/>
      <c r="L1349" s="269"/>
      <c r="M1349" s="270"/>
      <c r="N1349" s="271"/>
      <c r="O1349" s="271"/>
      <c r="P1349" s="271"/>
      <c r="Q1349" s="271"/>
      <c r="R1349" s="271"/>
      <c r="S1349" s="271"/>
      <c r="T1349" s="272"/>
      <c r="U1349" s="14"/>
      <c r="V1349" s="14"/>
      <c r="W1349" s="14"/>
      <c r="X1349" s="14"/>
      <c r="Y1349" s="14"/>
      <c r="Z1349" s="14"/>
      <c r="AA1349" s="14"/>
      <c r="AB1349" s="14"/>
      <c r="AC1349" s="14"/>
      <c r="AD1349" s="14"/>
      <c r="AE1349" s="14"/>
      <c r="AT1349" s="273" t="s">
        <v>488</v>
      </c>
      <c r="AU1349" s="273" t="s">
        <v>92</v>
      </c>
      <c r="AV1349" s="14" t="s">
        <v>144</v>
      </c>
      <c r="AW1349" s="14" t="s">
        <v>38</v>
      </c>
      <c r="AX1349" s="14" t="s">
        <v>90</v>
      </c>
      <c r="AY1349" s="273" t="s">
        <v>355</v>
      </c>
    </row>
    <row r="1350" s="2" customFormat="1">
      <c r="A1350" s="40"/>
      <c r="B1350" s="41"/>
      <c r="C1350" s="229" t="s">
        <v>2138</v>
      </c>
      <c r="D1350" s="229" t="s">
        <v>358</v>
      </c>
      <c r="E1350" s="230" t="s">
        <v>2139</v>
      </c>
      <c r="F1350" s="231" t="s">
        <v>2140</v>
      </c>
      <c r="G1350" s="232" t="s">
        <v>1718</v>
      </c>
      <c r="H1350" s="233">
        <v>1</v>
      </c>
      <c r="I1350" s="234"/>
      <c r="J1350" s="235">
        <f>ROUND(I1350*H1350,2)</f>
        <v>0</v>
      </c>
      <c r="K1350" s="231" t="s">
        <v>525</v>
      </c>
      <c r="L1350" s="46"/>
      <c r="M1350" s="236" t="s">
        <v>1</v>
      </c>
      <c r="N1350" s="237" t="s">
        <v>48</v>
      </c>
      <c r="O1350" s="93"/>
      <c r="P1350" s="238">
        <f>O1350*H1350</f>
        <v>0</v>
      </c>
      <c r="Q1350" s="238">
        <v>0</v>
      </c>
      <c r="R1350" s="238">
        <f>Q1350*H1350</f>
        <v>0</v>
      </c>
      <c r="S1350" s="238">
        <v>0</v>
      </c>
      <c r="T1350" s="239">
        <f>S1350*H1350</f>
        <v>0</v>
      </c>
      <c r="U1350" s="40"/>
      <c r="V1350" s="40"/>
      <c r="W1350" s="40"/>
      <c r="X1350" s="40"/>
      <c r="Y1350" s="40"/>
      <c r="Z1350" s="40"/>
      <c r="AA1350" s="40"/>
      <c r="AB1350" s="40"/>
      <c r="AC1350" s="40"/>
      <c r="AD1350" s="40"/>
      <c r="AE1350" s="40"/>
      <c r="AR1350" s="240" t="s">
        <v>419</v>
      </c>
      <c r="AT1350" s="240" t="s">
        <v>358</v>
      </c>
      <c r="AU1350" s="240" t="s">
        <v>92</v>
      </c>
      <c r="AY1350" s="18" t="s">
        <v>355</v>
      </c>
      <c r="BE1350" s="241">
        <f>IF(N1350="základní",J1350,0)</f>
        <v>0</v>
      </c>
      <c r="BF1350" s="241">
        <f>IF(N1350="snížená",J1350,0)</f>
        <v>0</v>
      </c>
      <c r="BG1350" s="241">
        <f>IF(N1350="zákl. přenesená",J1350,0)</f>
        <v>0</v>
      </c>
      <c r="BH1350" s="241">
        <f>IF(N1350="sníž. přenesená",J1350,0)</f>
        <v>0</v>
      </c>
      <c r="BI1350" s="241">
        <f>IF(N1350="nulová",J1350,0)</f>
        <v>0</v>
      </c>
      <c r="BJ1350" s="18" t="s">
        <v>90</v>
      </c>
      <c r="BK1350" s="241">
        <f>ROUND(I1350*H1350,2)</f>
        <v>0</v>
      </c>
      <c r="BL1350" s="18" t="s">
        <v>419</v>
      </c>
      <c r="BM1350" s="240" t="s">
        <v>2141</v>
      </c>
    </row>
    <row r="1351" s="2" customFormat="1">
      <c r="A1351" s="40"/>
      <c r="B1351" s="41"/>
      <c r="C1351" s="42"/>
      <c r="D1351" s="242" t="s">
        <v>368</v>
      </c>
      <c r="E1351" s="42"/>
      <c r="F1351" s="243" t="s">
        <v>2069</v>
      </c>
      <c r="G1351" s="42"/>
      <c r="H1351" s="42"/>
      <c r="I1351" s="244"/>
      <c r="J1351" s="42"/>
      <c r="K1351" s="42"/>
      <c r="L1351" s="46"/>
      <c r="M1351" s="245"/>
      <c r="N1351" s="246"/>
      <c r="O1351" s="93"/>
      <c r="P1351" s="93"/>
      <c r="Q1351" s="93"/>
      <c r="R1351" s="93"/>
      <c r="S1351" s="93"/>
      <c r="T1351" s="94"/>
      <c r="U1351" s="40"/>
      <c r="V1351" s="40"/>
      <c r="W1351" s="40"/>
      <c r="X1351" s="40"/>
      <c r="Y1351" s="40"/>
      <c r="Z1351" s="40"/>
      <c r="AA1351" s="40"/>
      <c r="AB1351" s="40"/>
      <c r="AC1351" s="40"/>
      <c r="AD1351" s="40"/>
      <c r="AE1351" s="40"/>
      <c r="AT1351" s="18" t="s">
        <v>368</v>
      </c>
      <c r="AU1351" s="18" t="s">
        <v>92</v>
      </c>
    </row>
    <row r="1352" s="2" customFormat="1" ht="16.5" customHeight="1">
      <c r="A1352" s="40"/>
      <c r="B1352" s="41"/>
      <c r="C1352" s="229" t="s">
        <v>2142</v>
      </c>
      <c r="D1352" s="229" t="s">
        <v>358</v>
      </c>
      <c r="E1352" s="230" t="s">
        <v>2143</v>
      </c>
      <c r="F1352" s="231" t="s">
        <v>2144</v>
      </c>
      <c r="G1352" s="232" t="s">
        <v>1718</v>
      </c>
      <c r="H1352" s="233">
        <v>1</v>
      </c>
      <c r="I1352" s="234"/>
      <c r="J1352" s="235">
        <f>ROUND(I1352*H1352,2)</f>
        <v>0</v>
      </c>
      <c r="K1352" s="231" t="s">
        <v>525</v>
      </c>
      <c r="L1352" s="46"/>
      <c r="M1352" s="236" t="s">
        <v>1</v>
      </c>
      <c r="N1352" s="237" t="s">
        <v>48</v>
      </c>
      <c r="O1352" s="93"/>
      <c r="P1352" s="238">
        <f>O1352*H1352</f>
        <v>0</v>
      </c>
      <c r="Q1352" s="238">
        <v>0</v>
      </c>
      <c r="R1352" s="238">
        <f>Q1352*H1352</f>
        <v>0</v>
      </c>
      <c r="S1352" s="238">
        <v>0</v>
      </c>
      <c r="T1352" s="239">
        <f>S1352*H1352</f>
        <v>0</v>
      </c>
      <c r="U1352" s="40"/>
      <c r="V1352" s="40"/>
      <c r="W1352" s="40"/>
      <c r="X1352" s="40"/>
      <c r="Y1352" s="40"/>
      <c r="Z1352" s="40"/>
      <c r="AA1352" s="40"/>
      <c r="AB1352" s="40"/>
      <c r="AC1352" s="40"/>
      <c r="AD1352" s="40"/>
      <c r="AE1352" s="40"/>
      <c r="AR1352" s="240" t="s">
        <v>419</v>
      </c>
      <c r="AT1352" s="240" t="s">
        <v>358</v>
      </c>
      <c r="AU1352" s="240" t="s">
        <v>92</v>
      </c>
      <c r="AY1352" s="18" t="s">
        <v>355</v>
      </c>
      <c r="BE1352" s="241">
        <f>IF(N1352="základní",J1352,0)</f>
        <v>0</v>
      </c>
      <c r="BF1352" s="241">
        <f>IF(N1352="snížená",J1352,0)</f>
        <v>0</v>
      </c>
      <c r="BG1352" s="241">
        <f>IF(N1352="zákl. přenesená",J1352,0)</f>
        <v>0</v>
      </c>
      <c r="BH1352" s="241">
        <f>IF(N1352="sníž. přenesená",J1352,0)</f>
        <v>0</v>
      </c>
      <c r="BI1352" s="241">
        <f>IF(N1352="nulová",J1352,0)</f>
        <v>0</v>
      </c>
      <c r="BJ1352" s="18" t="s">
        <v>90</v>
      </c>
      <c r="BK1352" s="241">
        <f>ROUND(I1352*H1352,2)</f>
        <v>0</v>
      </c>
      <c r="BL1352" s="18" t="s">
        <v>419</v>
      </c>
      <c r="BM1352" s="240" t="s">
        <v>2145</v>
      </c>
    </row>
    <row r="1353" s="2" customFormat="1">
      <c r="A1353" s="40"/>
      <c r="B1353" s="41"/>
      <c r="C1353" s="42"/>
      <c r="D1353" s="242" t="s">
        <v>368</v>
      </c>
      <c r="E1353" s="42"/>
      <c r="F1353" s="243" t="s">
        <v>2069</v>
      </c>
      <c r="G1353" s="42"/>
      <c r="H1353" s="42"/>
      <c r="I1353" s="244"/>
      <c r="J1353" s="42"/>
      <c r="K1353" s="42"/>
      <c r="L1353" s="46"/>
      <c r="M1353" s="245"/>
      <c r="N1353" s="246"/>
      <c r="O1353" s="93"/>
      <c r="P1353" s="93"/>
      <c r="Q1353" s="93"/>
      <c r="R1353" s="93"/>
      <c r="S1353" s="93"/>
      <c r="T1353" s="94"/>
      <c r="U1353" s="40"/>
      <c r="V1353" s="40"/>
      <c r="W1353" s="40"/>
      <c r="X1353" s="40"/>
      <c r="Y1353" s="40"/>
      <c r="Z1353" s="40"/>
      <c r="AA1353" s="40"/>
      <c r="AB1353" s="40"/>
      <c r="AC1353" s="40"/>
      <c r="AD1353" s="40"/>
      <c r="AE1353" s="40"/>
      <c r="AT1353" s="18" t="s">
        <v>368</v>
      </c>
      <c r="AU1353" s="18" t="s">
        <v>92</v>
      </c>
    </row>
    <row r="1354" s="13" customFormat="1">
      <c r="A1354" s="13"/>
      <c r="B1354" s="252"/>
      <c r="C1354" s="253"/>
      <c r="D1354" s="242" t="s">
        <v>488</v>
      </c>
      <c r="E1354" s="254" t="s">
        <v>1</v>
      </c>
      <c r="F1354" s="255" t="s">
        <v>90</v>
      </c>
      <c r="G1354" s="253"/>
      <c r="H1354" s="256">
        <v>1</v>
      </c>
      <c r="I1354" s="257"/>
      <c r="J1354" s="253"/>
      <c r="K1354" s="253"/>
      <c r="L1354" s="258"/>
      <c r="M1354" s="259"/>
      <c r="N1354" s="260"/>
      <c r="O1354" s="260"/>
      <c r="P1354" s="260"/>
      <c r="Q1354" s="260"/>
      <c r="R1354" s="260"/>
      <c r="S1354" s="260"/>
      <c r="T1354" s="261"/>
      <c r="U1354" s="13"/>
      <c r="V1354" s="13"/>
      <c r="W1354" s="13"/>
      <c r="X1354" s="13"/>
      <c r="Y1354" s="13"/>
      <c r="Z1354" s="13"/>
      <c r="AA1354" s="13"/>
      <c r="AB1354" s="13"/>
      <c r="AC1354" s="13"/>
      <c r="AD1354" s="13"/>
      <c r="AE1354" s="13"/>
      <c r="AT1354" s="262" t="s">
        <v>488</v>
      </c>
      <c r="AU1354" s="262" t="s">
        <v>92</v>
      </c>
      <c r="AV1354" s="13" t="s">
        <v>92</v>
      </c>
      <c r="AW1354" s="13" t="s">
        <v>38</v>
      </c>
      <c r="AX1354" s="13" t="s">
        <v>83</v>
      </c>
      <c r="AY1354" s="262" t="s">
        <v>355</v>
      </c>
    </row>
    <row r="1355" s="14" customFormat="1">
      <c r="A1355" s="14"/>
      <c r="B1355" s="263"/>
      <c r="C1355" s="264"/>
      <c r="D1355" s="242" t="s">
        <v>488</v>
      </c>
      <c r="E1355" s="265" t="s">
        <v>1</v>
      </c>
      <c r="F1355" s="266" t="s">
        <v>490</v>
      </c>
      <c r="G1355" s="264"/>
      <c r="H1355" s="267">
        <v>1</v>
      </c>
      <c r="I1355" s="268"/>
      <c r="J1355" s="264"/>
      <c r="K1355" s="264"/>
      <c r="L1355" s="269"/>
      <c r="M1355" s="270"/>
      <c r="N1355" s="271"/>
      <c r="O1355" s="271"/>
      <c r="P1355" s="271"/>
      <c r="Q1355" s="271"/>
      <c r="R1355" s="271"/>
      <c r="S1355" s="271"/>
      <c r="T1355" s="272"/>
      <c r="U1355" s="14"/>
      <c r="V1355" s="14"/>
      <c r="W1355" s="14"/>
      <c r="X1355" s="14"/>
      <c r="Y1355" s="14"/>
      <c r="Z1355" s="14"/>
      <c r="AA1355" s="14"/>
      <c r="AB1355" s="14"/>
      <c r="AC1355" s="14"/>
      <c r="AD1355" s="14"/>
      <c r="AE1355" s="14"/>
      <c r="AT1355" s="273" t="s">
        <v>488</v>
      </c>
      <c r="AU1355" s="273" t="s">
        <v>92</v>
      </c>
      <c r="AV1355" s="14" t="s">
        <v>144</v>
      </c>
      <c r="AW1355" s="14" t="s">
        <v>38</v>
      </c>
      <c r="AX1355" s="14" t="s">
        <v>90</v>
      </c>
      <c r="AY1355" s="273" t="s">
        <v>355</v>
      </c>
    </row>
    <row r="1356" s="2" customFormat="1">
      <c r="A1356" s="40"/>
      <c r="B1356" s="41"/>
      <c r="C1356" s="229" t="s">
        <v>2146</v>
      </c>
      <c r="D1356" s="229" t="s">
        <v>358</v>
      </c>
      <c r="E1356" s="230" t="s">
        <v>2147</v>
      </c>
      <c r="F1356" s="231" t="s">
        <v>2148</v>
      </c>
      <c r="G1356" s="232" t="s">
        <v>1718</v>
      </c>
      <c r="H1356" s="233">
        <v>1</v>
      </c>
      <c r="I1356" s="234"/>
      <c r="J1356" s="235">
        <f>ROUND(I1356*H1356,2)</f>
        <v>0</v>
      </c>
      <c r="K1356" s="231" t="s">
        <v>525</v>
      </c>
      <c r="L1356" s="46"/>
      <c r="M1356" s="236" t="s">
        <v>1</v>
      </c>
      <c r="N1356" s="237" t="s">
        <v>48</v>
      </c>
      <c r="O1356" s="93"/>
      <c r="P1356" s="238">
        <f>O1356*H1356</f>
        <v>0</v>
      </c>
      <c r="Q1356" s="238">
        <v>0</v>
      </c>
      <c r="R1356" s="238">
        <f>Q1356*H1356</f>
        <v>0</v>
      </c>
      <c r="S1356" s="238">
        <v>0</v>
      </c>
      <c r="T1356" s="239">
        <f>S1356*H1356</f>
        <v>0</v>
      </c>
      <c r="U1356" s="40"/>
      <c r="V1356" s="40"/>
      <c r="W1356" s="40"/>
      <c r="X1356" s="40"/>
      <c r="Y1356" s="40"/>
      <c r="Z1356" s="40"/>
      <c r="AA1356" s="40"/>
      <c r="AB1356" s="40"/>
      <c r="AC1356" s="40"/>
      <c r="AD1356" s="40"/>
      <c r="AE1356" s="40"/>
      <c r="AR1356" s="240" t="s">
        <v>419</v>
      </c>
      <c r="AT1356" s="240" t="s">
        <v>358</v>
      </c>
      <c r="AU1356" s="240" t="s">
        <v>92</v>
      </c>
      <c r="AY1356" s="18" t="s">
        <v>355</v>
      </c>
      <c r="BE1356" s="241">
        <f>IF(N1356="základní",J1356,0)</f>
        <v>0</v>
      </c>
      <c r="BF1356" s="241">
        <f>IF(N1356="snížená",J1356,0)</f>
        <v>0</v>
      </c>
      <c r="BG1356" s="241">
        <f>IF(N1356="zákl. přenesená",J1356,0)</f>
        <v>0</v>
      </c>
      <c r="BH1356" s="241">
        <f>IF(N1356="sníž. přenesená",J1356,0)</f>
        <v>0</v>
      </c>
      <c r="BI1356" s="241">
        <f>IF(N1356="nulová",J1356,0)</f>
        <v>0</v>
      </c>
      <c r="BJ1356" s="18" t="s">
        <v>90</v>
      </c>
      <c r="BK1356" s="241">
        <f>ROUND(I1356*H1356,2)</f>
        <v>0</v>
      </c>
      <c r="BL1356" s="18" t="s">
        <v>419</v>
      </c>
      <c r="BM1356" s="240" t="s">
        <v>2149</v>
      </c>
    </row>
    <row r="1357" s="2" customFormat="1">
      <c r="A1357" s="40"/>
      <c r="B1357" s="41"/>
      <c r="C1357" s="42"/>
      <c r="D1357" s="242" t="s">
        <v>368</v>
      </c>
      <c r="E1357" s="42"/>
      <c r="F1357" s="243" t="s">
        <v>2069</v>
      </c>
      <c r="G1357" s="42"/>
      <c r="H1357" s="42"/>
      <c r="I1357" s="244"/>
      <c r="J1357" s="42"/>
      <c r="K1357" s="42"/>
      <c r="L1357" s="46"/>
      <c r="M1357" s="245"/>
      <c r="N1357" s="246"/>
      <c r="O1357" s="93"/>
      <c r="P1357" s="93"/>
      <c r="Q1357" s="93"/>
      <c r="R1357" s="93"/>
      <c r="S1357" s="93"/>
      <c r="T1357" s="94"/>
      <c r="U1357" s="40"/>
      <c r="V1357" s="40"/>
      <c r="W1357" s="40"/>
      <c r="X1357" s="40"/>
      <c r="Y1357" s="40"/>
      <c r="Z1357" s="40"/>
      <c r="AA1357" s="40"/>
      <c r="AB1357" s="40"/>
      <c r="AC1357" s="40"/>
      <c r="AD1357" s="40"/>
      <c r="AE1357" s="40"/>
      <c r="AT1357" s="18" t="s">
        <v>368</v>
      </c>
      <c r="AU1357" s="18" t="s">
        <v>92</v>
      </c>
    </row>
    <row r="1358" s="2" customFormat="1">
      <c r="A1358" s="40"/>
      <c r="B1358" s="41"/>
      <c r="C1358" s="229" t="s">
        <v>2150</v>
      </c>
      <c r="D1358" s="229" t="s">
        <v>358</v>
      </c>
      <c r="E1358" s="230" t="s">
        <v>2151</v>
      </c>
      <c r="F1358" s="231" t="s">
        <v>2152</v>
      </c>
      <c r="G1358" s="232" t="s">
        <v>1718</v>
      </c>
      <c r="H1358" s="233">
        <v>1</v>
      </c>
      <c r="I1358" s="234"/>
      <c r="J1358" s="235">
        <f>ROUND(I1358*H1358,2)</f>
        <v>0</v>
      </c>
      <c r="K1358" s="231" t="s">
        <v>525</v>
      </c>
      <c r="L1358" s="46"/>
      <c r="M1358" s="236" t="s">
        <v>1</v>
      </c>
      <c r="N1358" s="237" t="s">
        <v>48</v>
      </c>
      <c r="O1358" s="93"/>
      <c r="P1358" s="238">
        <f>O1358*H1358</f>
        <v>0</v>
      </c>
      <c r="Q1358" s="238">
        <v>0</v>
      </c>
      <c r="R1358" s="238">
        <f>Q1358*H1358</f>
        <v>0</v>
      </c>
      <c r="S1358" s="238">
        <v>0</v>
      </c>
      <c r="T1358" s="239">
        <f>S1358*H1358</f>
        <v>0</v>
      </c>
      <c r="U1358" s="40"/>
      <c r="V1358" s="40"/>
      <c r="W1358" s="40"/>
      <c r="X1358" s="40"/>
      <c r="Y1358" s="40"/>
      <c r="Z1358" s="40"/>
      <c r="AA1358" s="40"/>
      <c r="AB1358" s="40"/>
      <c r="AC1358" s="40"/>
      <c r="AD1358" s="40"/>
      <c r="AE1358" s="40"/>
      <c r="AR1358" s="240" t="s">
        <v>419</v>
      </c>
      <c r="AT1358" s="240" t="s">
        <v>358</v>
      </c>
      <c r="AU1358" s="240" t="s">
        <v>92</v>
      </c>
      <c r="AY1358" s="18" t="s">
        <v>355</v>
      </c>
      <c r="BE1358" s="241">
        <f>IF(N1358="základní",J1358,0)</f>
        <v>0</v>
      </c>
      <c r="BF1358" s="241">
        <f>IF(N1358="snížená",J1358,0)</f>
        <v>0</v>
      </c>
      <c r="BG1358" s="241">
        <f>IF(N1358="zákl. přenesená",J1358,0)</f>
        <v>0</v>
      </c>
      <c r="BH1358" s="241">
        <f>IF(N1358="sníž. přenesená",J1358,0)</f>
        <v>0</v>
      </c>
      <c r="BI1358" s="241">
        <f>IF(N1358="nulová",J1358,0)</f>
        <v>0</v>
      </c>
      <c r="BJ1358" s="18" t="s">
        <v>90</v>
      </c>
      <c r="BK1358" s="241">
        <f>ROUND(I1358*H1358,2)</f>
        <v>0</v>
      </c>
      <c r="BL1358" s="18" t="s">
        <v>419</v>
      </c>
      <c r="BM1358" s="240" t="s">
        <v>2153</v>
      </c>
    </row>
    <row r="1359" s="2" customFormat="1">
      <c r="A1359" s="40"/>
      <c r="B1359" s="41"/>
      <c r="C1359" s="42"/>
      <c r="D1359" s="242" t="s">
        <v>368</v>
      </c>
      <c r="E1359" s="42"/>
      <c r="F1359" s="243" t="s">
        <v>2069</v>
      </c>
      <c r="G1359" s="42"/>
      <c r="H1359" s="42"/>
      <c r="I1359" s="244"/>
      <c r="J1359" s="42"/>
      <c r="K1359" s="42"/>
      <c r="L1359" s="46"/>
      <c r="M1359" s="245"/>
      <c r="N1359" s="246"/>
      <c r="O1359" s="93"/>
      <c r="P1359" s="93"/>
      <c r="Q1359" s="93"/>
      <c r="R1359" s="93"/>
      <c r="S1359" s="93"/>
      <c r="T1359" s="94"/>
      <c r="U1359" s="40"/>
      <c r="V1359" s="40"/>
      <c r="W1359" s="40"/>
      <c r="X1359" s="40"/>
      <c r="Y1359" s="40"/>
      <c r="Z1359" s="40"/>
      <c r="AA1359" s="40"/>
      <c r="AB1359" s="40"/>
      <c r="AC1359" s="40"/>
      <c r="AD1359" s="40"/>
      <c r="AE1359" s="40"/>
      <c r="AT1359" s="18" t="s">
        <v>368</v>
      </c>
      <c r="AU1359" s="18" t="s">
        <v>92</v>
      </c>
    </row>
    <row r="1360" s="13" customFormat="1">
      <c r="A1360" s="13"/>
      <c r="B1360" s="252"/>
      <c r="C1360" s="253"/>
      <c r="D1360" s="242" t="s">
        <v>488</v>
      </c>
      <c r="E1360" s="254" t="s">
        <v>1</v>
      </c>
      <c r="F1360" s="255" t="s">
        <v>90</v>
      </c>
      <c r="G1360" s="253"/>
      <c r="H1360" s="256">
        <v>1</v>
      </c>
      <c r="I1360" s="257"/>
      <c r="J1360" s="253"/>
      <c r="K1360" s="253"/>
      <c r="L1360" s="258"/>
      <c r="M1360" s="259"/>
      <c r="N1360" s="260"/>
      <c r="O1360" s="260"/>
      <c r="P1360" s="260"/>
      <c r="Q1360" s="260"/>
      <c r="R1360" s="260"/>
      <c r="S1360" s="260"/>
      <c r="T1360" s="261"/>
      <c r="U1360" s="13"/>
      <c r="V1360" s="13"/>
      <c r="W1360" s="13"/>
      <c r="X1360" s="13"/>
      <c r="Y1360" s="13"/>
      <c r="Z1360" s="13"/>
      <c r="AA1360" s="13"/>
      <c r="AB1360" s="13"/>
      <c r="AC1360" s="13"/>
      <c r="AD1360" s="13"/>
      <c r="AE1360" s="13"/>
      <c r="AT1360" s="262" t="s">
        <v>488</v>
      </c>
      <c r="AU1360" s="262" t="s">
        <v>92</v>
      </c>
      <c r="AV1360" s="13" t="s">
        <v>92</v>
      </c>
      <c r="AW1360" s="13" t="s">
        <v>38</v>
      </c>
      <c r="AX1360" s="13" t="s">
        <v>83</v>
      </c>
      <c r="AY1360" s="262" t="s">
        <v>355</v>
      </c>
    </row>
    <row r="1361" s="14" customFormat="1">
      <c r="A1361" s="14"/>
      <c r="B1361" s="263"/>
      <c r="C1361" s="264"/>
      <c r="D1361" s="242" t="s">
        <v>488</v>
      </c>
      <c r="E1361" s="265" t="s">
        <v>1</v>
      </c>
      <c r="F1361" s="266" t="s">
        <v>490</v>
      </c>
      <c r="G1361" s="264"/>
      <c r="H1361" s="267">
        <v>1</v>
      </c>
      <c r="I1361" s="268"/>
      <c r="J1361" s="264"/>
      <c r="K1361" s="264"/>
      <c r="L1361" s="269"/>
      <c r="M1361" s="270"/>
      <c r="N1361" s="271"/>
      <c r="O1361" s="271"/>
      <c r="P1361" s="271"/>
      <c r="Q1361" s="271"/>
      <c r="R1361" s="271"/>
      <c r="S1361" s="271"/>
      <c r="T1361" s="272"/>
      <c r="U1361" s="14"/>
      <c r="V1361" s="14"/>
      <c r="W1361" s="14"/>
      <c r="X1361" s="14"/>
      <c r="Y1361" s="14"/>
      <c r="Z1361" s="14"/>
      <c r="AA1361" s="14"/>
      <c r="AB1361" s="14"/>
      <c r="AC1361" s="14"/>
      <c r="AD1361" s="14"/>
      <c r="AE1361" s="14"/>
      <c r="AT1361" s="273" t="s">
        <v>488</v>
      </c>
      <c r="AU1361" s="273" t="s">
        <v>92</v>
      </c>
      <c r="AV1361" s="14" t="s">
        <v>144</v>
      </c>
      <c r="AW1361" s="14" t="s">
        <v>38</v>
      </c>
      <c r="AX1361" s="14" t="s">
        <v>90</v>
      </c>
      <c r="AY1361" s="273" t="s">
        <v>355</v>
      </c>
    </row>
    <row r="1362" s="2" customFormat="1">
      <c r="A1362" s="40"/>
      <c r="B1362" s="41"/>
      <c r="C1362" s="229" t="s">
        <v>2154</v>
      </c>
      <c r="D1362" s="229" t="s">
        <v>358</v>
      </c>
      <c r="E1362" s="230" t="s">
        <v>2155</v>
      </c>
      <c r="F1362" s="231" t="s">
        <v>2156</v>
      </c>
      <c r="G1362" s="232" t="s">
        <v>1718</v>
      </c>
      <c r="H1362" s="233">
        <v>1</v>
      </c>
      <c r="I1362" s="234"/>
      <c r="J1362" s="235">
        <f>ROUND(I1362*H1362,2)</f>
        <v>0</v>
      </c>
      <c r="K1362" s="231" t="s">
        <v>525</v>
      </c>
      <c r="L1362" s="46"/>
      <c r="M1362" s="236" t="s">
        <v>1</v>
      </c>
      <c r="N1362" s="237" t="s">
        <v>48</v>
      </c>
      <c r="O1362" s="93"/>
      <c r="P1362" s="238">
        <f>O1362*H1362</f>
        <v>0</v>
      </c>
      <c r="Q1362" s="238">
        <v>0</v>
      </c>
      <c r="R1362" s="238">
        <f>Q1362*H1362</f>
        <v>0</v>
      </c>
      <c r="S1362" s="238">
        <v>0</v>
      </c>
      <c r="T1362" s="239">
        <f>S1362*H1362</f>
        <v>0</v>
      </c>
      <c r="U1362" s="40"/>
      <c r="V1362" s="40"/>
      <c r="W1362" s="40"/>
      <c r="X1362" s="40"/>
      <c r="Y1362" s="40"/>
      <c r="Z1362" s="40"/>
      <c r="AA1362" s="40"/>
      <c r="AB1362" s="40"/>
      <c r="AC1362" s="40"/>
      <c r="AD1362" s="40"/>
      <c r="AE1362" s="40"/>
      <c r="AR1362" s="240" t="s">
        <v>419</v>
      </c>
      <c r="AT1362" s="240" t="s">
        <v>358</v>
      </c>
      <c r="AU1362" s="240" t="s">
        <v>92</v>
      </c>
      <c r="AY1362" s="18" t="s">
        <v>355</v>
      </c>
      <c r="BE1362" s="241">
        <f>IF(N1362="základní",J1362,0)</f>
        <v>0</v>
      </c>
      <c r="BF1362" s="241">
        <f>IF(N1362="snížená",J1362,0)</f>
        <v>0</v>
      </c>
      <c r="BG1362" s="241">
        <f>IF(N1362="zákl. přenesená",J1362,0)</f>
        <v>0</v>
      </c>
      <c r="BH1362" s="241">
        <f>IF(N1362="sníž. přenesená",J1362,0)</f>
        <v>0</v>
      </c>
      <c r="BI1362" s="241">
        <f>IF(N1362="nulová",J1362,0)</f>
        <v>0</v>
      </c>
      <c r="BJ1362" s="18" t="s">
        <v>90</v>
      </c>
      <c r="BK1362" s="241">
        <f>ROUND(I1362*H1362,2)</f>
        <v>0</v>
      </c>
      <c r="BL1362" s="18" t="s">
        <v>419</v>
      </c>
      <c r="BM1362" s="240" t="s">
        <v>2157</v>
      </c>
    </row>
    <row r="1363" s="2" customFormat="1">
      <c r="A1363" s="40"/>
      <c r="B1363" s="41"/>
      <c r="C1363" s="42"/>
      <c r="D1363" s="242" t="s">
        <v>368</v>
      </c>
      <c r="E1363" s="42"/>
      <c r="F1363" s="243" t="s">
        <v>2069</v>
      </c>
      <c r="G1363" s="42"/>
      <c r="H1363" s="42"/>
      <c r="I1363" s="244"/>
      <c r="J1363" s="42"/>
      <c r="K1363" s="42"/>
      <c r="L1363" s="46"/>
      <c r="M1363" s="245"/>
      <c r="N1363" s="246"/>
      <c r="O1363" s="93"/>
      <c r="P1363" s="93"/>
      <c r="Q1363" s="93"/>
      <c r="R1363" s="93"/>
      <c r="S1363" s="93"/>
      <c r="T1363" s="94"/>
      <c r="U1363" s="40"/>
      <c r="V1363" s="40"/>
      <c r="W1363" s="40"/>
      <c r="X1363" s="40"/>
      <c r="Y1363" s="40"/>
      <c r="Z1363" s="40"/>
      <c r="AA1363" s="40"/>
      <c r="AB1363" s="40"/>
      <c r="AC1363" s="40"/>
      <c r="AD1363" s="40"/>
      <c r="AE1363" s="40"/>
      <c r="AT1363" s="18" t="s">
        <v>368</v>
      </c>
      <c r="AU1363" s="18" t="s">
        <v>92</v>
      </c>
    </row>
    <row r="1364" s="2" customFormat="1">
      <c r="A1364" s="40"/>
      <c r="B1364" s="41"/>
      <c r="C1364" s="229" t="s">
        <v>2158</v>
      </c>
      <c r="D1364" s="229" t="s">
        <v>358</v>
      </c>
      <c r="E1364" s="230" t="s">
        <v>2159</v>
      </c>
      <c r="F1364" s="231" t="s">
        <v>2160</v>
      </c>
      <c r="G1364" s="232" t="s">
        <v>1718</v>
      </c>
      <c r="H1364" s="233">
        <v>1</v>
      </c>
      <c r="I1364" s="234"/>
      <c r="J1364" s="235">
        <f>ROUND(I1364*H1364,2)</f>
        <v>0</v>
      </c>
      <c r="K1364" s="231" t="s">
        <v>525</v>
      </c>
      <c r="L1364" s="46"/>
      <c r="M1364" s="236" t="s">
        <v>1</v>
      </c>
      <c r="N1364" s="237" t="s">
        <v>48</v>
      </c>
      <c r="O1364" s="93"/>
      <c r="P1364" s="238">
        <f>O1364*H1364</f>
        <v>0</v>
      </c>
      <c r="Q1364" s="238">
        <v>0</v>
      </c>
      <c r="R1364" s="238">
        <f>Q1364*H1364</f>
        <v>0</v>
      </c>
      <c r="S1364" s="238">
        <v>0</v>
      </c>
      <c r="T1364" s="239">
        <f>S1364*H1364</f>
        <v>0</v>
      </c>
      <c r="U1364" s="40"/>
      <c r="V1364" s="40"/>
      <c r="W1364" s="40"/>
      <c r="X1364" s="40"/>
      <c r="Y1364" s="40"/>
      <c r="Z1364" s="40"/>
      <c r="AA1364" s="40"/>
      <c r="AB1364" s="40"/>
      <c r="AC1364" s="40"/>
      <c r="AD1364" s="40"/>
      <c r="AE1364" s="40"/>
      <c r="AR1364" s="240" t="s">
        <v>419</v>
      </c>
      <c r="AT1364" s="240" t="s">
        <v>358</v>
      </c>
      <c r="AU1364" s="240" t="s">
        <v>92</v>
      </c>
      <c r="AY1364" s="18" t="s">
        <v>355</v>
      </c>
      <c r="BE1364" s="241">
        <f>IF(N1364="základní",J1364,0)</f>
        <v>0</v>
      </c>
      <c r="BF1364" s="241">
        <f>IF(N1364="snížená",J1364,0)</f>
        <v>0</v>
      </c>
      <c r="BG1364" s="241">
        <f>IF(N1364="zákl. přenesená",J1364,0)</f>
        <v>0</v>
      </c>
      <c r="BH1364" s="241">
        <f>IF(N1364="sníž. přenesená",J1364,0)</f>
        <v>0</v>
      </c>
      <c r="BI1364" s="241">
        <f>IF(N1364="nulová",J1364,0)</f>
        <v>0</v>
      </c>
      <c r="BJ1364" s="18" t="s">
        <v>90</v>
      </c>
      <c r="BK1364" s="241">
        <f>ROUND(I1364*H1364,2)</f>
        <v>0</v>
      </c>
      <c r="BL1364" s="18" t="s">
        <v>419</v>
      </c>
      <c r="BM1364" s="240" t="s">
        <v>2161</v>
      </c>
    </row>
    <row r="1365" s="2" customFormat="1">
      <c r="A1365" s="40"/>
      <c r="B1365" s="41"/>
      <c r="C1365" s="42"/>
      <c r="D1365" s="242" t="s">
        <v>368</v>
      </c>
      <c r="E1365" s="42"/>
      <c r="F1365" s="243" t="s">
        <v>2069</v>
      </c>
      <c r="G1365" s="42"/>
      <c r="H1365" s="42"/>
      <c r="I1365" s="244"/>
      <c r="J1365" s="42"/>
      <c r="K1365" s="42"/>
      <c r="L1365" s="46"/>
      <c r="M1365" s="245"/>
      <c r="N1365" s="246"/>
      <c r="O1365" s="93"/>
      <c r="P1365" s="93"/>
      <c r="Q1365" s="93"/>
      <c r="R1365" s="93"/>
      <c r="S1365" s="93"/>
      <c r="T1365" s="94"/>
      <c r="U1365" s="40"/>
      <c r="V1365" s="40"/>
      <c r="W1365" s="40"/>
      <c r="X1365" s="40"/>
      <c r="Y1365" s="40"/>
      <c r="Z1365" s="40"/>
      <c r="AA1365" s="40"/>
      <c r="AB1365" s="40"/>
      <c r="AC1365" s="40"/>
      <c r="AD1365" s="40"/>
      <c r="AE1365" s="40"/>
      <c r="AT1365" s="18" t="s">
        <v>368</v>
      </c>
      <c r="AU1365" s="18" t="s">
        <v>92</v>
      </c>
    </row>
    <row r="1366" s="13" customFormat="1">
      <c r="A1366" s="13"/>
      <c r="B1366" s="252"/>
      <c r="C1366" s="253"/>
      <c r="D1366" s="242" t="s">
        <v>488</v>
      </c>
      <c r="E1366" s="254" t="s">
        <v>1</v>
      </c>
      <c r="F1366" s="255" t="s">
        <v>90</v>
      </c>
      <c r="G1366" s="253"/>
      <c r="H1366" s="256">
        <v>1</v>
      </c>
      <c r="I1366" s="257"/>
      <c r="J1366" s="253"/>
      <c r="K1366" s="253"/>
      <c r="L1366" s="258"/>
      <c r="M1366" s="259"/>
      <c r="N1366" s="260"/>
      <c r="O1366" s="260"/>
      <c r="P1366" s="260"/>
      <c r="Q1366" s="260"/>
      <c r="R1366" s="260"/>
      <c r="S1366" s="260"/>
      <c r="T1366" s="261"/>
      <c r="U1366" s="13"/>
      <c r="V1366" s="13"/>
      <c r="W1366" s="13"/>
      <c r="X1366" s="13"/>
      <c r="Y1366" s="13"/>
      <c r="Z1366" s="13"/>
      <c r="AA1366" s="13"/>
      <c r="AB1366" s="13"/>
      <c r="AC1366" s="13"/>
      <c r="AD1366" s="13"/>
      <c r="AE1366" s="13"/>
      <c r="AT1366" s="262" t="s">
        <v>488</v>
      </c>
      <c r="AU1366" s="262" t="s">
        <v>92</v>
      </c>
      <c r="AV1366" s="13" t="s">
        <v>92</v>
      </c>
      <c r="AW1366" s="13" t="s">
        <v>38</v>
      </c>
      <c r="AX1366" s="13" t="s">
        <v>83</v>
      </c>
      <c r="AY1366" s="262" t="s">
        <v>355</v>
      </c>
    </row>
    <row r="1367" s="14" customFormat="1">
      <c r="A1367" s="14"/>
      <c r="B1367" s="263"/>
      <c r="C1367" s="264"/>
      <c r="D1367" s="242" t="s">
        <v>488</v>
      </c>
      <c r="E1367" s="265" t="s">
        <v>1</v>
      </c>
      <c r="F1367" s="266" t="s">
        <v>490</v>
      </c>
      <c r="G1367" s="264"/>
      <c r="H1367" s="267">
        <v>1</v>
      </c>
      <c r="I1367" s="268"/>
      <c r="J1367" s="264"/>
      <c r="K1367" s="264"/>
      <c r="L1367" s="269"/>
      <c r="M1367" s="270"/>
      <c r="N1367" s="271"/>
      <c r="O1367" s="271"/>
      <c r="P1367" s="271"/>
      <c r="Q1367" s="271"/>
      <c r="R1367" s="271"/>
      <c r="S1367" s="271"/>
      <c r="T1367" s="272"/>
      <c r="U1367" s="14"/>
      <c r="V1367" s="14"/>
      <c r="W1367" s="14"/>
      <c r="X1367" s="14"/>
      <c r="Y1367" s="14"/>
      <c r="Z1367" s="14"/>
      <c r="AA1367" s="14"/>
      <c r="AB1367" s="14"/>
      <c r="AC1367" s="14"/>
      <c r="AD1367" s="14"/>
      <c r="AE1367" s="14"/>
      <c r="AT1367" s="273" t="s">
        <v>488</v>
      </c>
      <c r="AU1367" s="273" t="s">
        <v>92</v>
      </c>
      <c r="AV1367" s="14" t="s">
        <v>144</v>
      </c>
      <c r="AW1367" s="14" t="s">
        <v>38</v>
      </c>
      <c r="AX1367" s="14" t="s">
        <v>90</v>
      </c>
      <c r="AY1367" s="273" t="s">
        <v>355</v>
      </c>
    </row>
    <row r="1368" s="2" customFormat="1">
      <c r="A1368" s="40"/>
      <c r="B1368" s="41"/>
      <c r="C1368" s="229" t="s">
        <v>2162</v>
      </c>
      <c r="D1368" s="229" t="s">
        <v>358</v>
      </c>
      <c r="E1368" s="230" t="s">
        <v>2163</v>
      </c>
      <c r="F1368" s="231" t="s">
        <v>2164</v>
      </c>
      <c r="G1368" s="232" t="s">
        <v>1718</v>
      </c>
      <c r="H1368" s="233">
        <v>1</v>
      </c>
      <c r="I1368" s="234"/>
      <c r="J1368" s="235">
        <f>ROUND(I1368*H1368,2)</f>
        <v>0</v>
      </c>
      <c r="K1368" s="231" t="s">
        <v>525</v>
      </c>
      <c r="L1368" s="46"/>
      <c r="M1368" s="236" t="s">
        <v>1</v>
      </c>
      <c r="N1368" s="237" t="s">
        <v>48</v>
      </c>
      <c r="O1368" s="93"/>
      <c r="P1368" s="238">
        <f>O1368*H1368</f>
        <v>0</v>
      </c>
      <c r="Q1368" s="238">
        <v>0</v>
      </c>
      <c r="R1368" s="238">
        <f>Q1368*H1368</f>
        <v>0</v>
      </c>
      <c r="S1368" s="238">
        <v>0</v>
      </c>
      <c r="T1368" s="239">
        <f>S1368*H1368</f>
        <v>0</v>
      </c>
      <c r="U1368" s="40"/>
      <c r="V1368" s="40"/>
      <c r="W1368" s="40"/>
      <c r="X1368" s="40"/>
      <c r="Y1368" s="40"/>
      <c r="Z1368" s="40"/>
      <c r="AA1368" s="40"/>
      <c r="AB1368" s="40"/>
      <c r="AC1368" s="40"/>
      <c r="AD1368" s="40"/>
      <c r="AE1368" s="40"/>
      <c r="AR1368" s="240" t="s">
        <v>419</v>
      </c>
      <c r="AT1368" s="240" t="s">
        <v>358</v>
      </c>
      <c r="AU1368" s="240" t="s">
        <v>92</v>
      </c>
      <c r="AY1368" s="18" t="s">
        <v>355</v>
      </c>
      <c r="BE1368" s="241">
        <f>IF(N1368="základní",J1368,0)</f>
        <v>0</v>
      </c>
      <c r="BF1368" s="241">
        <f>IF(N1368="snížená",J1368,0)</f>
        <v>0</v>
      </c>
      <c r="BG1368" s="241">
        <f>IF(N1368="zákl. přenesená",J1368,0)</f>
        <v>0</v>
      </c>
      <c r="BH1368" s="241">
        <f>IF(N1368="sníž. přenesená",J1368,0)</f>
        <v>0</v>
      </c>
      <c r="BI1368" s="241">
        <f>IF(N1368="nulová",J1368,0)</f>
        <v>0</v>
      </c>
      <c r="BJ1368" s="18" t="s">
        <v>90</v>
      </c>
      <c r="BK1368" s="241">
        <f>ROUND(I1368*H1368,2)</f>
        <v>0</v>
      </c>
      <c r="BL1368" s="18" t="s">
        <v>419</v>
      </c>
      <c r="BM1368" s="240" t="s">
        <v>2165</v>
      </c>
    </row>
    <row r="1369" s="2" customFormat="1">
      <c r="A1369" s="40"/>
      <c r="B1369" s="41"/>
      <c r="C1369" s="42"/>
      <c r="D1369" s="242" t="s">
        <v>368</v>
      </c>
      <c r="E1369" s="42"/>
      <c r="F1369" s="243" t="s">
        <v>2069</v>
      </c>
      <c r="G1369" s="42"/>
      <c r="H1369" s="42"/>
      <c r="I1369" s="244"/>
      <c r="J1369" s="42"/>
      <c r="K1369" s="42"/>
      <c r="L1369" s="46"/>
      <c r="M1369" s="245"/>
      <c r="N1369" s="246"/>
      <c r="O1369" s="93"/>
      <c r="P1369" s="93"/>
      <c r="Q1369" s="93"/>
      <c r="R1369" s="93"/>
      <c r="S1369" s="93"/>
      <c r="T1369" s="94"/>
      <c r="U1369" s="40"/>
      <c r="V1369" s="40"/>
      <c r="W1369" s="40"/>
      <c r="X1369" s="40"/>
      <c r="Y1369" s="40"/>
      <c r="Z1369" s="40"/>
      <c r="AA1369" s="40"/>
      <c r="AB1369" s="40"/>
      <c r="AC1369" s="40"/>
      <c r="AD1369" s="40"/>
      <c r="AE1369" s="40"/>
      <c r="AT1369" s="18" t="s">
        <v>368</v>
      </c>
      <c r="AU1369" s="18" t="s">
        <v>92</v>
      </c>
    </row>
    <row r="1370" s="2" customFormat="1">
      <c r="A1370" s="40"/>
      <c r="B1370" s="41"/>
      <c r="C1370" s="229" t="s">
        <v>2166</v>
      </c>
      <c r="D1370" s="229" t="s">
        <v>358</v>
      </c>
      <c r="E1370" s="230" t="s">
        <v>2167</v>
      </c>
      <c r="F1370" s="231" t="s">
        <v>2168</v>
      </c>
      <c r="G1370" s="232" t="s">
        <v>1718</v>
      </c>
      <c r="H1370" s="233">
        <v>1</v>
      </c>
      <c r="I1370" s="234"/>
      <c r="J1370" s="235">
        <f>ROUND(I1370*H1370,2)</f>
        <v>0</v>
      </c>
      <c r="K1370" s="231" t="s">
        <v>525</v>
      </c>
      <c r="L1370" s="46"/>
      <c r="M1370" s="236" t="s">
        <v>1</v>
      </c>
      <c r="N1370" s="237" t="s">
        <v>48</v>
      </c>
      <c r="O1370" s="93"/>
      <c r="P1370" s="238">
        <f>O1370*H1370</f>
        <v>0</v>
      </c>
      <c r="Q1370" s="238">
        <v>0</v>
      </c>
      <c r="R1370" s="238">
        <f>Q1370*H1370</f>
        <v>0</v>
      </c>
      <c r="S1370" s="238">
        <v>0</v>
      </c>
      <c r="T1370" s="239">
        <f>S1370*H1370</f>
        <v>0</v>
      </c>
      <c r="U1370" s="40"/>
      <c r="V1370" s="40"/>
      <c r="W1370" s="40"/>
      <c r="X1370" s="40"/>
      <c r="Y1370" s="40"/>
      <c r="Z1370" s="40"/>
      <c r="AA1370" s="40"/>
      <c r="AB1370" s="40"/>
      <c r="AC1370" s="40"/>
      <c r="AD1370" s="40"/>
      <c r="AE1370" s="40"/>
      <c r="AR1370" s="240" t="s">
        <v>419</v>
      </c>
      <c r="AT1370" s="240" t="s">
        <v>358</v>
      </c>
      <c r="AU1370" s="240" t="s">
        <v>92</v>
      </c>
      <c r="AY1370" s="18" t="s">
        <v>355</v>
      </c>
      <c r="BE1370" s="241">
        <f>IF(N1370="základní",J1370,0)</f>
        <v>0</v>
      </c>
      <c r="BF1370" s="241">
        <f>IF(N1370="snížená",J1370,0)</f>
        <v>0</v>
      </c>
      <c r="BG1370" s="241">
        <f>IF(N1370="zákl. přenesená",J1370,0)</f>
        <v>0</v>
      </c>
      <c r="BH1370" s="241">
        <f>IF(N1370="sníž. přenesená",J1370,0)</f>
        <v>0</v>
      </c>
      <c r="BI1370" s="241">
        <f>IF(N1370="nulová",J1370,0)</f>
        <v>0</v>
      </c>
      <c r="BJ1370" s="18" t="s">
        <v>90</v>
      </c>
      <c r="BK1370" s="241">
        <f>ROUND(I1370*H1370,2)</f>
        <v>0</v>
      </c>
      <c r="BL1370" s="18" t="s">
        <v>419</v>
      </c>
      <c r="BM1370" s="240" t="s">
        <v>2169</v>
      </c>
    </row>
    <row r="1371" s="2" customFormat="1">
      <c r="A1371" s="40"/>
      <c r="B1371" s="41"/>
      <c r="C1371" s="42"/>
      <c r="D1371" s="242" t="s">
        <v>368</v>
      </c>
      <c r="E1371" s="42"/>
      <c r="F1371" s="243" t="s">
        <v>2069</v>
      </c>
      <c r="G1371" s="42"/>
      <c r="H1371" s="42"/>
      <c r="I1371" s="244"/>
      <c r="J1371" s="42"/>
      <c r="K1371" s="42"/>
      <c r="L1371" s="46"/>
      <c r="M1371" s="245"/>
      <c r="N1371" s="246"/>
      <c r="O1371" s="93"/>
      <c r="P1371" s="93"/>
      <c r="Q1371" s="93"/>
      <c r="R1371" s="93"/>
      <c r="S1371" s="93"/>
      <c r="T1371" s="94"/>
      <c r="U1371" s="40"/>
      <c r="V1371" s="40"/>
      <c r="W1371" s="40"/>
      <c r="X1371" s="40"/>
      <c r="Y1371" s="40"/>
      <c r="Z1371" s="40"/>
      <c r="AA1371" s="40"/>
      <c r="AB1371" s="40"/>
      <c r="AC1371" s="40"/>
      <c r="AD1371" s="40"/>
      <c r="AE1371" s="40"/>
      <c r="AT1371" s="18" t="s">
        <v>368</v>
      </c>
      <c r="AU1371" s="18" t="s">
        <v>92</v>
      </c>
    </row>
    <row r="1372" s="13" customFormat="1">
      <c r="A1372" s="13"/>
      <c r="B1372" s="252"/>
      <c r="C1372" s="253"/>
      <c r="D1372" s="242" t="s">
        <v>488</v>
      </c>
      <c r="E1372" s="254" t="s">
        <v>1</v>
      </c>
      <c r="F1372" s="255" t="s">
        <v>90</v>
      </c>
      <c r="G1372" s="253"/>
      <c r="H1372" s="256">
        <v>1</v>
      </c>
      <c r="I1372" s="257"/>
      <c r="J1372" s="253"/>
      <c r="K1372" s="253"/>
      <c r="L1372" s="258"/>
      <c r="M1372" s="259"/>
      <c r="N1372" s="260"/>
      <c r="O1372" s="260"/>
      <c r="P1372" s="260"/>
      <c r="Q1372" s="260"/>
      <c r="R1372" s="260"/>
      <c r="S1372" s="260"/>
      <c r="T1372" s="261"/>
      <c r="U1372" s="13"/>
      <c r="V1372" s="13"/>
      <c r="W1372" s="13"/>
      <c r="X1372" s="13"/>
      <c r="Y1372" s="13"/>
      <c r="Z1372" s="13"/>
      <c r="AA1372" s="13"/>
      <c r="AB1372" s="13"/>
      <c r="AC1372" s="13"/>
      <c r="AD1372" s="13"/>
      <c r="AE1372" s="13"/>
      <c r="AT1372" s="262" t="s">
        <v>488</v>
      </c>
      <c r="AU1372" s="262" t="s">
        <v>92</v>
      </c>
      <c r="AV1372" s="13" t="s">
        <v>92</v>
      </c>
      <c r="AW1372" s="13" t="s">
        <v>38</v>
      </c>
      <c r="AX1372" s="13" t="s">
        <v>83</v>
      </c>
      <c r="AY1372" s="262" t="s">
        <v>355</v>
      </c>
    </row>
    <row r="1373" s="14" customFormat="1">
      <c r="A1373" s="14"/>
      <c r="B1373" s="263"/>
      <c r="C1373" s="264"/>
      <c r="D1373" s="242" t="s">
        <v>488</v>
      </c>
      <c r="E1373" s="265" t="s">
        <v>1</v>
      </c>
      <c r="F1373" s="266" t="s">
        <v>490</v>
      </c>
      <c r="G1373" s="264"/>
      <c r="H1373" s="267">
        <v>1</v>
      </c>
      <c r="I1373" s="268"/>
      <c r="J1373" s="264"/>
      <c r="K1373" s="264"/>
      <c r="L1373" s="269"/>
      <c r="M1373" s="270"/>
      <c r="N1373" s="271"/>
      <c r="O1373" s="271"/>
      <c r="P1373" s="271"/>
      <c r="Q1373" s="271"/>
      <c r="R1373" s="271"/>
      <c r="S1373" s="271"/>
      <c r="T1373" s="272"/>
      <c r="U1373" s="14"/>
      <c r="V1373" s="14"/>
      <c r="W1373" s="14"/>
      <c r="X1373" s="14"/>
      <c r="Y1373" s="14"/>
      <c r="Z1373" s="14"/>
      <c r="AA1373" s="14"/>
      <c r="AB1373" s="14"/>
      <c r="AC1373" s="14"/>
      <c r="AD1373" s="14"/>
      <c r="AE1373" s="14"/>
      <c r="AT1373" s="273" t="s">
        <v>488</v>
      </c>
      <c r="AU1373" s="273" t="s">
        <v>92</v>
      </c>
      <c r="AV1373" s="14" t="s">
        <v>144</v>
      </c>
      <c r="AW1373" s="14" t="s">
        <v>38</v>
      </c>
      <c r="AX1373" s="14" t="s">
        <v>90</v>
      </c>
      <c r="AY1373" s="273" t="s">
        <v>355</v>
      </c>
    </row>
    <row r="1374" s="2" customFormat="1">
      <c r="A1374" s="40"/>
      <c r="B1374" s="41"/>
      <c r="C1374" s="229" t="s">
        <v>2170</v>
      </c>
      <c r="D1374" s="229" t="s">
        <v>358</v>
      </c>
      <c r="E1374" s="230" t="s">
        <v>2171</v>
      </c>
      <c r="F1374" s="231" t="s">
        <v>2172</v>
      </c>
      <c r="G1374" s="232" t="s">
        <v>1718</v>
      </c>
      <c r="H1374" s="233">
        <v>1</v>
      </c>
      <c r="I1374" s="234"/>
      <c r="J1374" s="235">
        <f>ROUND(I1374*H1374,2)</f>
        <v>0</v>
      </c>
      <c r="K1374" s="231" t="s">
        <v>525</v>
      </c>
      <c r="L1374" s="46"/>
      <c r="M1374" s="236" t="s">
        <v>1</v>
      </c>
      <c r="N1374" s="237" t="s">
        <v>48</v>
      </c>
      <c r="O1374" s="93"/>
      <c r="P1374" s="238">
        <f>O1374*H1374</f>
        <v>0</v>
      </c>
      <c r="Q1374" s="238">
        <v>0</v>
      </c>
      <c r="R1374" s="238">
        <f>Q1374*H1374</f>
        <v>0</v>
      </c>
      <c r="S1374" s="238">
        <v>0</v>
      </c>
      <c r="T1374" s="239">
        <f>S1374*H1374</f>
        <v>0</v>
      </c>
      <c r="U1374" s="40"/>
      <c r="V1374" s="40"/>
      <c r="W1374" s="40"/>
      <c r="X1374" s="40"/>
      <c r="Y1374" s="40"/>
      <c r="Z1374" s="40"/>
      <c r="AA1374" s="40"/>
      <c r="AB1374" s="40"/>
      <c r="AC1374" s="40"/>
      <c r="AD1374" s="40"/>
      <c r="AE1374" s="40"/>
      <c r="AR1374" s="240" t="s">
        <v>419</v>
      </c>
      <c r="AT1374" s="240" t="s">
        <v>358</v>
      </c>
      <c r="AU1374" s="240" t="s">
        <v>92</v>
      </c>
      <c r="AY1374" s="18" t="s">
        <v>355</v>
      </c>
      <c r="BE1374" s="241">
        <f>IF(N1374="základní",J1374,0)</f>
        <v>0</v>
      </c>
      <c r="BF1374" s="241">
        <f>IF(N1374="snížená",J1374,0)</f>
        <v>0</v>
      </c>
      <c r="BG1374" s="241">
        <f>IF(N1374="zákl. přenesená",J1374,0)</f>
        <v>0</v>
      </c>
      <c r="BH1374" s="241">
        <f>IF(N1374="sníž. přenesená",J1374,0)</f>
        <v>0</v>
      </c>
      <c r="BI1374" s="241">
        <f>IF(N1374="nulová",J1374,0)</f>
        <v>0</v>
      </c>
      <c r="BJ1374" s="18" t="s">
        <v>90</v>
      </c>
      <c r="BK1374" s="241">
        <f>ROUND(I1374*H1374,2)</f>
        <v>0</v>
      </c>
      <c r="BL1374" s="18" t="s">
        <v>419</v>
      </c>
      <c r="BM1374" s="240" t="s">
        <v>2173</v>
      </c>
    </row>
    <row r="1375" s="2" customFormat="1">
      <c r="A1375" s="40"/>
      <c r="B1375" s="41"/>
      <c r="C1375" s="42"/>
      <c r="D1375" s="242" t="s">
        <v>368</v>
      </c>
      <c r="E1375" s="42"/>
      <c r="F1375" s="243" t="s">
        <v>2069</v>
      </c>
      <c r="G1375" s="42"/>
      <c r="H1375" s="42"/>
      <c r="I1375" s="244"/>
      <c r="J1375" s="42"/>
      <c r="K1375" s="42"/>
      <c r="L1375" s="46"/>
      <c r="M1375" s="245"/>
      <c r="N1375" s="246"/>
      <c r="O1375" s="93"/>
      <c r="P1375" s="93"/>
      <c r="Q1375" s="93"/>
      <c r="R1375" s="93"/>
      <c r="S1375" s="93"/>
      <c r="T1375" s="94"/>
      <c r="U1375" s="40"/>
      <c r="V1375" s="40"/>
      <c r="W1375" s="40"/>
      <c r="X1375" s="40"/>
      <c r="Y1375" s="40"/>
      <c r="Z1375" s="40"/>
      <c r="AA1375" s="40"/>
      <c r="AB1375" s="40"/>
      <c r="AC1375" s="40"/>
      <c r="AD1375" s="40"/>
      <c r="AE1375" s="40"/>
      <c r="AT1375" s="18" t="s">
        <v>368</v>
      </c>
      <c r="AU1375" s="18" t="s">
        <v>92</v>
      </c>
    </row>
    <row r="1376" s="2" customFormat="1" ht="16.5" customHeight="1">
      <c r="A1376" s="40"/>
      <c r="B1376" s="41"/>
      <c r="C1376" s="229" t="s">
        <v>2174</v>
      </c>
      <c r="D1376" s="229" t="s">
        <v>358</v>
      </c>
      <c r="E1376" s="230" t="s">
        <v>2175</v>
      </c>
      <c r="F1376" s="231" t="s">
        <v>2176</v>
      </c>
      <c r="G1376" s="232" t="s">
        <v>1718</v>
      </c>
      <c r="H1376" s="233">
        <v>1</v>
      </c>
      <c r="I1376" s="234"/>
      <c r="J1376" s="235">
        <f>ROUND(I1376*H1376,2)</f>
        <v>0</v>
      </c>
      <c r="K1376" s="231" t="s">
        <v>525</v>
      </c>
      <c r="L1376" s="46"/>
      <c r="M1376" s="236" t="s">
        <v>1</v>
      </c>
      <c r="N1376" s="237" t="s">
        <v>48</v>
      </c>
      <c r="O1376" s="93"/>
      <c r="P1376" s="238">
        <f>O1376*H1376</f>
        <v>0</v>
      </c>
      <c r="Q1376" s="238">
        <v>0</v>
      </c>
      <c r="R1376" s="238">
        <f>Q1376*H1376</f>
        <v>0</v>
      </c>
      <c r="S1376" s="238">
        <v>0</v>
      </c>
      <c r="T1376" s="239">
        <f>S1376*H1376</f>
        <v>0</v>
      </c>
      <c r="U1376" s="40"/>
      <c r="V1376" s="40"/>
      <c r="W1376" s="40"/>
      <c r="X1376" s="40"/>
      <c r="Y1376" s="40"/>
      <c r="Z1376" s="40"/>
      <c r="AA1376" s="40"/>
      <c r="AB1376" s="40"/>
      <c r="AC1376" s="40"/>
      <c r="AD1376" s="40"/>
      <c r="AE1376" s="40"/>
      <c r="AR1376" s="240" t="s">
        <v>419</v>
      </c>
      <c r="AT1376" s="240" t="s">
        <v>358</v>
      </c>
      <c r="AU1376" s="240" t="s">
        <v>92</v>
      </c>
      <c r="AY1376" s="18" t="s">
        <v>355</v>
      </c>
      <c r="BE1376" s="241">
        <f>IF(N1376="základní",J1376,0)</f>
        <v>0</v>
      </c>
      <c r="BF1376" s="241">
        <f>IF(N1376="snížená",J1376,0)</f>
        <v>0</v>
      </c>
      <c r="BG1376" s="241">
        <f>IF(N1376="zákl. přenesená",J1376,0)</f>
        <v>0</v>
      </c>
      <c r="BH1376" s="241">
        <f>IF(N1376="sníž. přenesená",J1376,0)</f>
        <v>0</v>
      </c>
      <c r="BI1376" s="241">
        <f>IF(N1376="nulová",J1376,0)</f>
        <v>0</v>
      </c>
      <c r="BJ1376" s="18" t="s">
        <v>90</v>
      </c>
      <c r="BK1376" s="241">
        <f>ROUND(I1376*H1376,2)</f>
        <v>0</v>
      </c>
      <c r="BL1376" s="18" t="s">
        <v>419</v>
      </c>
      <c r="BM1376" s="240" t="s">
        <v>2177</v>
      </c>
    </row>
    <row r="1377" s="2" customFormat="1">
      <c r="A1377" s="40"/>
      <c r="B1377" s="41"/>
      <c r="C1377" s="42"/>
      <c r="D1377" s="242" t="s">
        <v>368</v>
      </c>
      <c r="E1377" s="42"/>
      <c r="F1377" s="243" t="s">
        <v>2069</v>
      </c>
      <c r="G1377" s="42"/>
      <c r="H1377" s="42"/>
      <c r="I1377" s="244"/>
      <c r="J1377" s="42"/>
      <c r="K1377" s="42"/>
      <c r="L1377" s="46"/>
      <c r="M1377" s="245"/>
      <c r="N1377" s="246"/>
      <c r="O1377" s="93"/>
      <c r="P1377" s="93"/>
      <c r="Q1377" s="93"/>
      <c r="R1377" s="93"/>
      <c r="S1377" s="93"/>
      <c r="T1377" s="94"/>
      <c r="U1377" s="40"/>
      <c r="V1377" s="40"/>
      <c r="W1377" s="40"/>
      <c r="X1377" s="40"/>
      <c r="Y1377" s="40"/>
      <c r="Z1377" s="40"/>
      <c r="AA1377" s="40"/>
      <c r="AB1377" s="40"/>
      <c r="AC1377" s="40"/>
      <c r="AD1377" s="40"/>
      <c r="AE1377" s="40"/>
      <c r="AT1377" s="18" t="s">
        <v>368</v>
      </c>
      <c r="AU1377" s="18" t="s">
        <v>92</v>
      </c>
    </row>
    <row r="1378" s="13" customFormat="1">
      <c r="A1378" s="13"/>
      <c r="B1378" s="252"/>
      <c r="C1378" s="253"/>
      <c r="D1378" s="242" t="s">
        <v>488</v>
      </c>
      <c r="E1378" s="254" t="s">
        <v>1</v>
      </c>
      <c r="F1378" s="255" t="s">
        <v>90</v>
      </c>
      <c r="G1378" s="253"/>
      <c r="H1378" s="256">
        <v>1</v>
      </c>
      <c r="I1378" s="257"/>
      <c r="J1378" s="253"/>
      <c r="K1378" s="253"/>
      <c r="L1378" s="258"/>
      <c r="M1378" s="259"/>
      <c r="N1378" s="260"/>
      <c r="O1378" s="260"/>
      <c r="P1378" s="260"/>
      <c r="Q1378" s="260"/>
      <c r="R1378" s="260"/>
      <c r="S1378" s="260"/>
      <c r="T1378" s="261"/>
      <c r="U1378" s="13"/>
      <c r="V1378" s="13"/>
      <c r="W1378" s="13"/>
      <c r="X1378" s="13"/>
      <c r="Y1378" s="13"/>
      <c r="Z1378" s="13"/>
      <c r="AA1378" s="13"/>
      <c r="AB1378" s="13"/>
      <c r="AC1378" s="13"/>
      <c r="AD1378" s="13"/>
      <c r="AE1378" s="13"/>
      <c r="AT1378" s="262" t="s">
        <v>488</v>
      </c>
      <c r="AU1378" s="262" t="s">
        <v>92</v>
      </c>
      <c r="AV1378" s="13" t="s">
        <v>92</v>
      </c>
      <c r="AW1378" s="13" t="s">
        <v>38</v>
      </c>
      <c r="AX1378" s="13" t="s">
        <v>83</v>
      </c>
      <c r="AY1378" s="262" t="s">
        <v>355</v>
      </c>
    </row>
    <row r="1379" s="14" customFormat="1">
      <c r="A1379" s="14"/>
      <c r="B1379" s="263"/>
      <c r="C1379" s="264"/>
      <c r="D1379" s="242" t="s">
        <v>488</v>
      </c>
      <c r="E1379" s="265" t="s">
        <v>1</v>
      </c>
      <c r="F1379" s="266" t="s">
        <v>490</v>
      </c>
      <c r="G1379" s="264"/>
      <c r="H1379" s="267">
        <v>1</v>
      </c>
      <c r="I1379" s="268"/>
      <c r="J1379" s="264"/>
      <c r="K1379" s="264"/>
      <c r="L1379" s="269"/>
      <c r="M1379" s="270"/>
      <c r="N1379" s="271"/>
      <c r="O1379" s="271"/>
      <c r="P1379" s="271"/>
      <c r="Q1379" s="271"/>
      <c r="R1379" s="271"/>
      <c r="S1379" s="271"/>
      <c r="T1379" s="272"/>
      <c r="U1379" s="14"/>
      <c r="V1379" s="14"/>
      <c r="W1379" s="14"/>
      <c r="X1379" s="14"/>
      <c r="Y1379" s="14"/>
      <c r="Z1379" s="14"/>
      <c r="AA1379" s="14"/>
      <c r="AB1379" s="14"/>
      <c r="AC1379" s="14"/>
      <c r="AD1379" s="14"/>
      <c r="AE1379" s="14"/>
      <c r="AT1379" s="273" t="s">
        <v>488</v>
      </c>
      <c r="AU1379" s="273" t="s">
        <v>92</v>
      </c>
      <c r="AV1379" s="14" t="s">
        <v>144</v>
      </c>
      <c r="AW1379" s="14" t="s">
        <v>38</v>
      </c>
      <c r="AX1379" s="14" t="s">
        <v>90</v>
      </c>
      <c r="AY1379" s="273" t="s">
        <v>355</v>
      </c>
    </row>
    <row r="1380" s="2" customFormat="1" ht="16.5" customHeight="1">
      <c r="A1380" s="40"/>
      <c r="B1380" s="41"/>
      <c r="C1380" s="229" t="s">
        <v>2178</v>
      </c>
      <c r="D1380" s="229" t="s">
        <v>358</v>
      </c>
      <c r="E1380" s="230" t="s">
        <v>2179</v>
      </c>
      <c r="F1380" s="231" t="s">
        <v>2180</v>
      </c>
      <c r="G1380" s="232" t="s">
        <v>1718</v>
      </c>
      <c r="H1380" s="233">
        <v>1</v>
      </c>
      <c r="I1380" s="234"/>
      <c r="J1380" s="235">
        <f>ROUND(I1380*H1380,2)</f>
        <v>0</v>
      </c>
      <c r="K1380" s="231" t="s">
        <v>525</v>
      </c>
      <c r="L1380" s="46"/>
      <c r="M1380" s="236" t="s">
        <v>1</v>
      </c>
      <c r="N1380" s="237" t="s">
        <v>48</v>
      </c>
      <c r="O1380" s="93"/>
      <c r="P1380" s="238">
        <f>O1380*H1380</f>
        <v>0</v>
      </c>
      <c r="Q1380" s="238">
        <v>0</v>
      </c>
      <c r="R1380" s="238">
        <f>Q1380*H1380</f>
        <v>0</v>
      </c>
      <c r="S1380" s="238">
        <v>0</v>
      </c>
      <c r="T1380" s="239">
        <f>S1380*H1380</f>
        <v>0</v>
      </c>
      <c r="U1380" s="40"/>
      <c r="V1380" s="40"/>
      <c r="W1380" s="40"/>
      <c r="X1380" s="40"/>
      <c r="Y1380" s="40"/>
      <c r="Z1380" s="40"/>
      <c r="AA1380" s="40"/>
      <c r="AB1380" s="40"/>
      <c r="AC1380" s="40"/>
      <c r="AD1380" s="40"/>
      <c r="AE1380" s="40"/>
      <c r="AR1380" s="240" t="s">
        <v>419</v>
      </c>
      <c r="AT1380" s="240" t="s">
        <v>358</v>
      </c>
      <c r="AU1380" s="240" t="s">
        <v>92</v>
      </c>
      <c r="AY1380" s="18" t="s">
        <v>355</v>
      </c>
      <c r="BE1380" s="241">
        <f>IF(N1380="základní",J1380,0)</f>
        <v>0</v>
      </c>
      <c r="BF1380" s="241">
        <f>IF(N1380="snížená",J1380,0)</f>
        <v>0</v>
      </c>
      <c r="BG1380" s="241">
        <f>IF(N1380="zákl. přenesená",J1380,0)</f>
        <v>0</v>
      </c>
      <c r="BH1380" s="241">
        <f>IF(N1380="sníž. přenesená",J1380,0)</f>
        <v>0</v>
      </c>
      <c r="BI1380" s="241">
        <f>IF(N1380="nulová",J1380,0)</f>
        <v>0</v>
      </c>
      <c r="BJ1380" s="18" t="s">
        <v>90</v>
      </c>
      <c r="BK1380" s="241">
        <f>ROUND(I1380*H1380,2)</f>
        <v>0</v>
      </c>
      <c r="BL1380" s="18" t="s">
        <v>419</v>
      </c>
      <c r="BM1380" s="240" t="s">
        <v>2181</v>
      </c>
    </row>
    <row r="1381" s="2" customFormat="1">
      <c r="A1381" s="40"/>
      <c r="B1381" s="41"/>
      <c r="C1381" s="42"/>
      <c r="D1381" s="242" t="s">
        <v>368</v>
      </c>
      <c r="E1381" s="42"/>
      <c r="F1381" s="243" t="s">
        <v>2069</v>
      </c>
      <c r="G1381" s="42"/>
      <c r="H1381" s="42"/>
      <c r="I1381" s="244"/>
      <c r="J1381" s="42"/>
      <c r="K1381" s="42"/>
      <c r="L1381" s="46"/>
      <c r="M1381" s="245"/>
      <c r="N1381" s="246"/>
      <c r="O1381" s="93"/>
      <c r="P1381" s="93"/>
      <c r="Q1381" s="93"/>
      <c r="R1381" s="93"/>
      <c r="S1381" s="93"/>
      <c r="T1381" s="94"/>
      <c r="U1381" s="40"/>
      <c r="V1381" s="40"/>
      <c r="W1381" s="40"/>
      <c r="X1381" s="40"/>
      <c r="Y1381" s="40"/>
      <c r="Z1381" s="40"/>
      <c r="AA1381" s="40"/>
      <c r="AB1381" s="40"/>
      <c r="AC1381" s="40"/>
      <c r="AD1381" s="40"/>
      <c r="AE1381" s="40"/>
      <c r="AT1381" s="18" t="s">
        <v>368</v>
      </c>
      <c r="AU1381" s="18" t="s">
        <v>92</v>
      </c>
    </row>
    <row r="1382" s="2" customFormat="1">
      <c r="A1382" s="40"/>
      <c r="B1382" s="41"/>
      <c r="C1382" s="229" t="s">
        <v>2182</v>
      </c>
      <c r="D1382" s="229" t="s">
        <v>358</v>
      </c>
      <c r="E1382" s="230" t="s">
        <v>2183</v>
      </c>
      <c r="F1382" s="231" t="s">
        <v>2184</v>
      </c>
      <c r="G1382" s="232" t="s">
        <v>1718</v>
      </c>
      <c r="H1382" s="233">
        <v>1</v>
      </c>
      <c r="I1382" s="234"/>
      <c r="J1382" s="235">
        <f>ROUND(I1382*H1382,2)</f>
        <v>0</v>
      </c>
      <c r="K1382" s="231" t="s">
        <v>525</v>
      </c>
      <c r="L1382" s="46"/>
      <c r="M1382" s="236" t="s">
        <v>1</v>
      </c>
      <c r="N1382" s="237" t="s">
        <v>48</v>
      </c>
      <c r="O1382" s="93"/>
      <c r="P1382" s="238">
        <f>O1382*H1382</f>
        <v>0</v>
      </c>
      <c r="Q1382" s="238">
        <v>0</v>
      </c>
      <c r="R1382" s="238">
        <f>Q1382*H1382</f>
        <v>0</v>
      </c>
      <c r="S1382" s="238">
        <v>0</v>
      </c>
      <c r="T1382" s="239">
        <f>S1382*H1382</f>
        <v>0</v>
      </c>
      <c r="U1382" s="40"/>
      <c r="V1382" s="40"/>
      <c r="W1382" s="40"/>
      <c r="X1382" s="40"/>
      <c r="Y1382" s="40"/>
      <c r="Z1382" s="40"/>
      <c r="AA1382" s="40"/>
      <c r="AB1382" s="40"/>
      <c r="AC1382" s="40"/>
      <c r="AD1382" s="40"/>
      <c r="AE1382" s="40"/>
      <c r="AR1382" s="240" t="s">
        <v>419</v>
      </c>
      <c r="AT1382" s="240" t="s">
        <v>358</v>
      </c>
      <c r="AU1382" s="240" t="s">
        <v>92</v>
      </c>
      <c r="AY1382" s="18" t="s">
        <v>355</v>
      </c>
      <c r="BE1382" s="241">
        <f>IF(N1382="základní",J1382,0)</f>
        <v>0</v>
      </c>
      <c r="BF1382" s="241">
        <f>IF(N1382="snížená",J1382,0)</f>
        <v>0</v>
      </c>
      <c r="BG1382" s="241">
        <f>IF(N1382="zákl. přenesená",J1382,0)</f>
        <v>0</v>
      </c>
      <c r="BH1382" s="241">
        <f>IF(N1382="sníž. přenesená",J1382,0)</f>
        <v>0</v>
      </c>
      <c r="BI1382" s="241">
        <f>IF(N1382="nulová",J1382,0)</f>
        <v>0</v>
      </c>
      <c r="BJ1382" s="18" t="s">
        <v>90</v>
      </c>
      <c r="BK1382" s="241">
        <f>ROUND(I1382*H1382,2)</f>
        <v>0</v>
      </c>
      <c r="BL1382" s="18" t="s">
        <v>419</v>
      </c>
      <c r="BM1382" s="240" t="s">
        <v>2185</v>
      </c>
    </row>
    <row r="1383" s="2" customFormat="1">
      <c r="A1383" s="40"/>
      <c r="B1383" s="41"/>
      <c r="C1383" s="42"/>
      <c r="D1383" s="242" t="s">
        <v>368</v>
      </c>
      <c r="E1383" s="42"/>
      <c r="F1383" s="243" t="s">
        <v>2069</v>
      </c>
      <c r="G1383" s="42"/>
      <c r="H1383" s="42"/>
      <c r="I1383" s="244"/>
      <c r="J1383" s="42"/>
      <c r="K1383" s="42"/>
      <c r="L1383" s="46"/>
      <c r="M1383" s="245"/>
      <c r="N1383" s="246"/>
      <c r="O1383" s="93"/>
      <c r="P1383" s="93"/>
      <c r="Q1383" s="93"/>
      <c r="R1383" s="93"/>
      <c r="S1383" s="93"/>
      <c r="T1383" s="94"/>
      <c r="U1383" s="40"/>
      <c r="V1383" s="40"/>
      <c r="W1383" s="40"/>
      <c r="X1383" s="40"/>
      <c r="Y1383" s="40"/>
      <c r="Z1383" s="40"/>
      <c r="AA1383" s="40"/>
      <c r="AB1383" s="40"/>
      <c r="AC1383" s="40"/>
      <c r="AD1383" s="40"/>
      <c r="AE1383" s="40"/>
      <c r="AT1383" s="18" t="s">
        <v>368</v>
      </c>
      <c r="AU1383" s="18" t="s">
        <v>92</v>
      </c>
    </row>
    <row r="1384" s="13" customFormat="1">
      <c r="A1384" s="13"/>
      <c r="B1384" s="252"/>
      <c r="C1384" s="253"/>
      <c r="D1384" s="242" t="s">
        <v>488</v>
      </c>
      <c r="E1384" s="254" t="s">
        <v>1</v>
      </c>
      <c r="F1384" s="255" t="s">
        <v>90</v>
      </c>
      <c r="G1384" s="253"/>
      <c r="H1384" s="256">
        <v>1</v>
      </c>
      <c r="I1384" s="257"/>
      <c r="J1384" s="253"/>
      <c r="K1384" s="253"/>
      <c r="L1384" s="258"/>
      <c r="M1384" s="259"/>
      <c r="N1384" s="260"/>
      <c r="O1384" s="260"/>
      <c r="P1384" s="260"/>
      <c r="Q1384" s="260"/>
      <c r="R1384" s="260"/>
      <c r="S1384" s="260"/>
      <c r="T1384" s="261"/>
      <c r="U1384" s="13"/>
      <c r="V1384" s="13"/>
      <c r="W1384" s="13"/>
      <c r="X1384" s="13"/>
      <c r="Y1384" s="13"/>
      <c r="Z1384" s="13"/>
      <c r="AA1384" s="13"/>
      <c r="AB1384" s="13"/>
      <c r="AC1384" s="13"/>
      <c r="AD1384" s="13"/>
      <c r="AE1384" s="13"/>
      <c r="AT1384" s="262" t="s">
        <v>488</v>
      </c>
      <c r="AU1384" s="262" t="s">
        <v>92</v>
      </c>
      <c r="AV1384" s="13" t="s">
        <v>92</v>
      </c>
      <c r="AW1384" s="13" t="s">
        <v>38</v>
      </c>
      <c r="AX1384" s="13" t="s">
        <v>83</v>
      </c>
      <c r="AY1384" s="262" t="s">
        <v>355</v>
      </c>
    </row>
    <row r="1385" s="14" customFormat="1">
      <c r="A1385" s="14"/>
      <c r="B1385" s="263"/>
      <c r="C1385" s="264"/>
      <c r="D1385" s="242" t="s">
        <v>488</v>
      </c>
      <c r="E1385" s="265" t="s">
        <v>1</v>
      </c>
      <c r="F1385" s="266" t="s">
        <v>490</v>
      </c>
      <c r="G1385" s="264"/>
      <c r="H1385" s="267">
        <v>1</v>
      </c>
      <c r="I1385" s="268"/>
      <c r="J1385" s="264"/>
      <c r="K1385" s="264"/>
      <c r="L1385" s="269"/>
      <c r="M1385" s="270"/>
      <c r="N1385" s="271"/>
      <c r="O1385" s="271"/>
      <c r="P1385" s="271"/>
      <c r="Q1385" s="271"/>
      <c r="R1385" s="271"/>
      <c r="S1385" s="271"/>
      <c r="T1385" s="272"/>
      <c r="U1385" s="14"/>
      <c r="V1385" s="14"/>
      <c r="W1385" s="14"/>
      <c r="X1385" s="14"/>
      <c r="Y1385" s="14"/>
      <c r="Z1385" s="14"/>
      <c r="AA1385" s="14"/>
      <c r="AB1385" s="14"/>
      <c r="AC1385" s="14"/>
      <c r="AD1385" s="14"/>
      <c r="AE1385" s="14"/>
      <c r="AT1385" s="273" t="s">
        <v>488</v>
      </c>
      <c r="AU1385" s="273" t="s">
        <v>92</v>
      </c>
      <c r="AV1385" s="14" t="s">
        <v>144</v>
      </c>
      <c r="AW1385" s="14" t="s">
        <v>38</v>
      </c>
      <c r="AX1385" s="14" t="s">
        <v>90</v>
      </c>
      <c r="AY1385" s="273" t="s">
        <v>355</v>
      </c>
    </row>
    <row r="1386" s="2" customFormat="1" ht="16.5" customHeight="1">
      <c r="A1386" s="40"/>
      <c r="B1386" s="41"/>
      <c r="C1386" s="229" t="s">
        <v>2186</v>
      </c>
      <c r="D1386" s="229" t="s">
        <v>358</v>
      </c>
      <c r="E1386" s="230" t="s">
        <v>2187</v>
      </c>
      <c r="F1386" s="231" t="s">
        <v>2188</v>
      </c>
      <c r="G1386" s="232" t="s">
        <v>1718</v>
      </c>
      <c r="H1386" s="233">
        <v>1</v>
      </c>
      <c r="I1386" s="234"/>
      <c r="J1386" s="235">
        <f>ROUND(I1386*H1386,2)</f>
        <v>0</v>
      </c>
      <c r="K1386" s="231" t="s">
        <v>525</v>
      </c>
      <c r="L1386" s="46"/>
      <c r="M1386" s="236" t="s">
        <v>1</v>
      </c>
      <c r="N1386" s="237" t="s">
        <v>48</v>
      </c>
      <c r="O1386" s="93"/>
      <c r="P1386" s="238">
        <f>O1386*H1386</f>
        <v>0</v>
      </c>
      <c r="Q1386" s="238">
        <v>0</v>
      </c>
      <c r="R1386" s="238">
        <f>Q1386*H1386</f>
        <v>0</v>
      </c>
      <c r="S1386" s="238">
        <v>0</v>
      </c>
      <c r="T1386" s="239">
        <f>S1386*H1386</f>
        <v>0</v>
      </c>
      <c r="U1386" s="40"/>
      <c r="V1386" s="40"/>
      <c r="W1386" s="40"/>
      <c r="X1386" s="40"/>
      <c r="Y1386" s="40"/>
      <c r="Z1386" s="40"/>
      <c r="AA1386" s="40"/>
      <c r="AB1386" s="40"/>
      <c r="AC1386" s="40"/>
      <c r="AD1386" s="40"/>
      <c r="AE1386" s="40"/>
      <c r="AR1386" s="240" t="s">
        <v>419</v>
      </c>
      <c r="AT1386" s="240" t="s">
        <v>358</v>
      </c>
      <c r="AU1386" s="240" t="s">
        <v>92</v>
      </c>
      <c r="AY1386" s="18" t="s">
        <v>355</v>
      </c>
      <c r="BE1386" s="241">
        <f>IF(N1386="základní",J1386,0)</f>
        <v>0</v>
      </c>
      <c r="BF1386" s="241">
        <f>IF(N1386="snížená",J1386,0)</f>
        <v>0</v>
      </c>
      <c r="BG1386" s="241">
        <f>IF(N1386="zákl. přenesená",J1386,0)</f>
        <v>0</v>
      </c>
      <c r="BH1386" s="241">
        <f>IF(N1386="sníž. přenesená",J1386,0)</f>
        <v>0</v>
      </c>
      <c r="BI1386" s="241">
        <f>IF(N1386="nulová",J1386,0)</f>
        <v>0</v>
      </c>
      <c r="BJ1386" s="18" t="s">
        <v>90</v>
      </c>
      <c r="BK1386" s="241">
        <f>ROUND(I1386*H1386,2)</f>
        <v>0</v>
      </c>
      <c r="BL1386" s="18" t="s">
        <v>419</v>
      </c>
      <c r="BM1386" s="240" t="s">
        <v>2189</v>
      </c>
    </row>
    <row r="1387" s="2" customFormat="1">
      <c r="A1387" s="40"/>
      <c r="B1387" s="41"/>
      <c r="C1387" s="42"/>
      <c r="D1387" s="242" t="s">
        <v>368</v>
      </c>
      <c r="E1387" s="42"/>
      <c r="F1387" s="243" t="s">
        <v>2069</v>
      </c>
      <c r="G1387" s="42"/>
      <c r="H1387" s="42"/>
      <c r="I1387" s="244"/>
      <c r="J1387" s="42"/>
      <c r="K1387" s="42"/>
      <c r="L1387" s="46"/>
      <c r="M1387" s="245"/>
      <c r="N1387" s="246"/>
      <c r="O1387" s="93"/>
      <c r="P1387" s="93"/>
      <c r="Q1387" s="93"/>
      <c r="R1387" s="93"/>
      <c r="S1387" s="93"/>
      <c r="T1387" s="94"/>
      <c r="U1387" s="40"/>
      <c r="V1387" s="40"/>
      <c r="W1387" s="40"/>
      <c r="X1387" s="40"/>
      <c r="Y1387" s="40"/>
      <c r="Z1387" s="40"/>
      <c r="AA1387" s="40"/>
      <c r="AB1387" s="40"/>
      <c r="AC1387" s="40"/>
      <c r="AD1387" s="40"/>
      <c r="AE1387" s="40"/>
      <c r="AT1387" s="18" t="s">
        <v>368</v>
      </c>
      <c r="AU1387" s="18" t="s">
        <v>92</v>
      </c>
    </row>
    <row r="1388" s="2" customFormat="1">
      <c r="A1388" s="40"/>
      <c r="B1388" s="41"/>
      <c r="C1388" s="229" t="s">
        <v>2190</v>
      </c>
      <c r="D1388" s="229" t="s">
        <v>358</v>
      </c>
      <c r="E1388" s="230" t="s">
        <v>2191</v>
      </c>
      <c r="F1388" s="231" t="s">
        <v>2192</v>
      </c>
      <c r="G1388" s="232" t="s">
        <v>1718</v>
      </c>
      <c r="H1388" s="233">
        <v>2</v>
      </c>
      <c r="I1388" s="234"/>
      <c r="J1388" s="235">
        <f>ROUND(I1388*H1388,2)</f>
        <v>0</v>
      </c>
      <c r="K1388" s="231" t="s">
        <v>525</v>
      </c>
      <c r="L1388" s="46"/>
      <c r="M1388" s="236" t="s">
        <v>1</v>
      </c>
      <c r="N1388" s="237" t="s">
        <v>48</v>
      </c>
      <c r="O1388" s="93"/>
      <c r="P1388" s="238">
        <f>O1388*H1388</f>
        <v>0</v>
      </c>
      <c r="Q1388" s="238">
        <v>0</v>
      </c>
      <c r="R1388" s="238">
        <f>Q1388*H1388</f>
        <v>0</v>
      </c>
      <c r="S1388" s="238">
        <v>0</v>
      </c>
      <c r="T1388" s="239">
        <f>S1388*H1388</f>
        <v>0</v>
      </c>
      <c r="U1388" s="40"/>
      <c r="V1388" s="40"/>
      <c r="W1388" s="40"/>
      <c r="X1388" s="40"/>
      <c r="Y1388" s="40"/>
      <c r="Z1388" s="40"/>
      <c r="AA1388" s="40"/>
      <c r="AB1388" s="40"/>
      <c r="AC1388" s="40"/>
      <c r="AD1388" s="40"/>
      <c r="AE1388" s="40"/>
      <c r="AR1388" s="240" t="s">
        <v>419</v>
      </c>
      <c r="AT1388" s="240" t="s">
        <v>358</v>
      </c>
      <c r="AU1388" s="240" t="s">
        <v>92</v>
      </c>
      <c r="AY1388" s="18" t="s">
        <v>355</v>
      </c>
      <c r="BE1388" s="241">
        <f>IF(N1388="základní",J1388,0)</f>
        <v>0</v>
      </c>
      <c r="BF1388" s="241">
        <f>IF(N1388="snížená",J1388,0)</f>
        <v>0</v>
      </c>
      <c r="BG1388" s="241">
        <f>IF(N1388="zákl. přenesená",J1388,0)</f>
        <v>0</v>
      </c>
      <c r="BH1388" s="241">
        <f>IF(N1388="sníž. přenesená",J1388,0)</f>
        <v>0</v>
      </c>
      <c r="BI1388" s="241">
        <f>IF(N1388="nulová",J1388,0)</f>
        <v>0</v>
      </c>
      <c r="BJ1388" s="18" t="s">
        <v>90</v>
      </c>
      <c r="BK1388" s="241">
        <f>ROUND(I1388*H1388,2)</f>
        <v>0</v>
      </c>
      <c r="BL1388" s="18" t="s">
        <v>419</v>
      </c>
      <c r="BM1388" s="240" t="s">
        <v>2193</v>
      </c>
    </row>
    <row r="1389" s="2" customFormat="1">
      <c r="A1389" s="40"/>
      <c r="B1389" s="41"/>
      <c r="C1389" s="42"/>
      <c r="D1389" s="242" t="s">
        <v>368</v>
      </c>
      <c r="E1389" s="42"/>
      <c r="F1389" s="243" t="s">
        <v>2194</v>
      </c>
      <c r="G1389" s="42"/>
      <c r="H1389" s="42"/>
      <c r="I1389" s="244"/>
      <c r="J1389" s="42"/>
      <c r="K1389" s="42"/>
      <c r="L1389" s="46"/>
      <c r="M1389" s="245"/>
      <c r="N1389" s="246"/>
      <c r="O1389" s="93"/>
      <c r="P1389" s="93"/>
      <c r="Q1389" s="93"/>
      <c r="R1389" s="93"/>
      <c r="S1389" s="93"/>
      <c r="T1389" s="94"/>
      <c r="U1389" s="40"/>
      <c r="V1389" s="40"/>
      <c r="W1389" s="40"/>
      <c r="X1389" s="40"/>
      <c r="Y1389" s="40"/>
      <c r="Z1389" s="40"/>
      <c r="AA1389" s="40"/>
      <c r="AB1389" s="40"/>
      <c r="AC1389" s="40"/>
      <c r="AD1389" s="40"/>
      <c r="AE1389" s="40"/>
      <c r="AT1389" s="18" t="s">
        <v>368</v>
      </c>
      <c r="AU1389" s="18" t="s">
        <v>92</v>
      </c>
    </row>
    <row r="1390" s="13" customFormat="1">
      <c r="A1390" s="13"/>
      <c r="B1390" s="252"/>
      <c r="C1390" s="253"/>
      <c r="D1390" s="242" t="s">
        <v>488</v>
      </c>
      <c r="E1390" s="254" t="s">
        <v>1</v>
      </c>
      <c r="F1390" s="255" t="s">
        <v>92</v>
      </c>
      <c r="G1390" s="253"/>
      <c r="H1390" s="256">
        <v>2</v>
      </c>
      <c r="I1390" s="257"/>
      <c r="J1390" s="253"/>
      <c r="K1390" s="253"/>
      <c r="L1390" s="258"/>
      <c r="M1390" s="259"/>
      <c r="N1390" s="260"/>
      <c r="O1390" s="260"/>
      <c r="P1390" s="260"/>
      <c r="Q1390" s="260"/>
      <c r="R1390" s="260"/>
      <c r="S1390" s="260"/>
      <c r="T1390" s="261"/>
      <c r="U1390" s="13"/>
      <c r="V1390" s="13"/>
      <c r="W1390" s="13"/>
      <c r="X1390" s="13"/>
      <c r="Y1390" s="13"/>
      <c r="Z1390" s="13"/>
      <c r="AA1390" s="13"/>
      <c r="AB1390" s="13"/>
      <c r="AC1390" s="13"/>
      <c r="AD1390" s="13"/>
      <c r="AE1390" s="13"/>
      <c r="AT1390" s="262" t="s">
        <v>488</v>
      </c>
      <c r="AU1390" s="262" t="s">
        <v>92</v>
      </c>
      <c r="AV1390" s="13" t="s">
        <v>92</v>
      </c>
      <c r="AW1390" s="13" t="s">
        <v>38</v>
      </c>
      <c r="AX1390" s="13" t="s">
        <v>83</v>
      </c>
      <c r="AY1390" s="262" t="s">
        <v>355</v>
      </c>
    </row>
    <row r="1391" s="14" customFormat="1">
      <c r="A1391" s="14"/>
      <c r="B1391" s="263"/>
      <c r="C1391" s="264"/>
      <c r="D1391" s="242" t="s">
        <v>488</v>
      </c>
      <c r="E1391" s="265" t="s">
        <v>1</v>
      </c>
      <c r="F1391" s="266" t="s">
        <v>490</v>
      </c>
      <c r="G1391" s="264"/>
      <c r="H1391" s="267">
        <v>2</v>
      </c>
      <c r="I1391" s="268"/>
      <c r="J1391" s="264"/>
      <c r="K1391" s="264"/>
      <c r="L1391" s="269"/>
      <c r="M1391" s="270"/>
      <c r="N1391" s="271"/>
      <c r="O1391" s="271"/>
      <c r="P1391" s="271"/>
      <c r="Q1391" s="271"/>
      <c r="R1391" s="271"/>
      <c r="S1391" s="271"/>
      <c r="T1391" s="272"/>
      <c r="U1391" s="14"/>
      <c r="V1391" s="14"/>
      <c r="W1391" s="14"/>
      <c r="X1391" s="14"/>
      <c r="Y1391" s="14"/>
      <c r="Z1391" s="14"/>
      <c r="AA1391" s="14"/>
      <c r="AB1391" s="14"/>
      <c r="AC1391" s="14"/>
      <c r="AD1391" s="14"/>
      <c r="AE1391" s="14"/>
      <c r="AT1391" s="273" t="s">
        <v>488</v>
      </c>
      <c r="AU1391" s="273" t="s">
        <v>92</v>
      </c>
      <c r="AV1391" s="14" t="s">
        <v>144</v>
      </c>
      <c r="AW1391" s="14" t="s">
        <v>38</v>
      </c>
      <c r="AX1391" s="14" t="s">
        <v>90</v>
      </c>
      <c r="AY1391" s="273" t="s">
        <v>355</v>
      </c>
    </row>
    <row r="1392" s="2" customFormat="1" ht="16.5" customHeight="1">
      <c r="A1392" s="40"/>
      <c r="B1392" s="41"/>
      <c r="C1392" s="229" t="s">
        <v>2195</v>
      </c>
      <c r="D1392" s="229" t="s">
        <v>358</v>
      </c>
      <c r="E1392" s="230" t="s">
        <v>2196</v>
      </c>
      <c r="F1392" s="231" t="s">
        <v>2197</v>
      </c>
      <c r="G1392" s="232" t="s">
        <v>1718</v>
      </c>
      <c r="H1392" s="233">
        <v>1</v>
      </c>
      <c r="I1392" s="234"/>
      <c r="J1392" s="235">
        <f>ROUND(I1392*H1392,2)</f>
        <v>0</v>
      </c>
      <c r="K1392" s="231" t="s">
        <v>525</v>
      </c>
      <c r="L1392" s="46"/>
      <c r="M1392" s="236" t="s">
        <v>1</v>
      </c>
      <c r="N1392" s="237" t="s">
        <v>48</v>
      </c>
      <c r="O1392" s="93"/>
      <c r="P1392" s="238">
        <f>O1392*H1392</f>
        <v>0</v>
      </c>
      <c r="Q1392" s="238">
        <v>0</v>
      </c>
      <c r="R1392" s="238">
        <f>Q1392*H1392</f>
        <v>0</v>
      </c>
      <c r="S1392" s="238">
        <v>0</v>
      </c>
      <c r="T1392" s="239">
        <f>S1392*H1392</f>
        <v>0</v>
      </c>
      <c r="U1392" s="40"/>
      <c r="V1392" s="40"/>
      <c r="W1392" s="40"/>
      <c r="X1392" s="40"/>
      <c r="Y1392" s="40"/>
      <c r="Z1392" s="40"/>
      <c r="AA1392" s="40"/>
      <c r="AB1392" s="40"/>
      <c r="AC1392" s="40"/>
      <c r="AD1392" s="40"/>
      <c r="AE1392" s="40"/>
      <c r="AR1392" s="240" t="s">
        <v>419</v>
      </c>
      <c r="AT1392" s="240" t="s">
        <v>358</v>
      </c>
      <c r="AU1392" s="240" t="s">
        <v>92</v>
      </c>
      <c r="AY1392" s="18" t="s">
        <v>355</v>
      </c>
      <c r="BE1392" s="241">
        <f>IF(N1392="základní",J1392,0)</f>
        <v>0</v>
      </c>
      <c r="BF1392" s="241">
        <f>IF(N1392="snížená",J1392,0)</f>
        <v>0</v>
      </c>
      <c r="BG1392" s="241">
        <f>IF(N1392="zákl. přenesená",J1392,0)</f>
        <v>0</v>
      </c>
      <c r="BH1392" s="241">
        <f>IF(N1392="sníž. přenesená",J1392,0)</f>
        <v>0</v>
      </c>
      <c r="BI1392" s="241">
        <f>IF(N1392="nulová",J1392,0)</f>
        <v>0</v>
      </c>
      <c r="BJ1392" s="18" t="s">
        <v>90</v>
      </c>
      <c r="BK1392" s="241">
        <f>ROUND(I1392*H1392,2)</f>
        <v>0</v>
      </c>
      <c r="BL1392" s="18" t="s">
        <v>419</v>
      </c>
      <c r="BM1392" s="240" t="s">
        <v>2198</v>
      </c>
    </row>
    <row r="1393" s="2" customFormat="1">
      <c r="A1393" s="40"/>
      <c r="B1393" s="41"/>
      <c r="C1393" s="42"/>
      <c r="D1393" s="242" t="s">
        <v>368</v>
      </c>
      <c r="E1393" s="42"/>
      <c r="F1393" s="243" t="s">
        <v>2194</v>
      </c>
      <c r="G1393" s="42"/>
      <c r="H1393" s="42"/>
      <c r="I1393" s="244"/>
      <c r="J1393" s="42"/>
      <c r="K1393" s="42"/>
      <c r="L1393" s="46"/>
      <c r="M1393" s="245"/>
      <c r="N1393" s="246"/>
      <c r="O1393" s="93"/>
      <c r="P1393" s="93"/>
      <c r="Q1393" s="93"/>
      <c r="R1393" s="93"/>
      <c r="S1393" s="93"/>
      <c r="T1393" s="94"/>
      <c r="U1393" s="40"/>
      <c r="V1393" s="40"/>
      <c r="W1393" s="40"/>
      <c r="X1393" s="40"/>
      <c r="Y1393" s="40"/>
      <c r="Z1393" s="40"/>
      <c r="AA1393" s="40"/>
      <c r="AB1393" s="40"/>
      <c r="AC1393" s="40"/>
      <c r="AD1393" s="40"/>
      <c r="AE1393" s="40"/>
      <c r="AT1393" s="18" t="s">
        <v>368</v>
      </c>
      <c r="AU1393" s="18" t="s">
        <v>92</v>
      </c>
    </row>
    <row r="1394" s="2" customFormat="1">
      <c r="A1394" s="40"/>
      <c r="B1394" s="41"/>
      <c r="C1394" s="229" t="s">
        <v>2199</v>
      </c>
      <c r="D1394" s="229" t="s">
        <v>358</v>
      </c>
      <c r="E1394" s="230" t="s">
        <v>2200</v>
      </c>
      <c r="F1394" s="231" t="s">
        <v>2201</v>
      </c>
      <c r="G1394" s="232" t="s">
        <v>1718</v>
      </c>
      <c r="H1394" s="233">
        <v>1</v>
      </c>
      <c r="I1394" s="234"/>
      <c r="J1394" s="235">
        <f>ROUND(I1394*H1394,2)</f>
        <v>0</v>
      </c>
      <c r="K1394" s="231" t="s">
        <v>525</v>
      </c>
      <c r="L1394" s="46"/>
      <c r="M1394" s="236" t="s">
        <v>1</v>
      </c>
      <c r="N1394" s="237" t="s">
        <v>48</v>
      </c>
      <c r="O1394" s="93"/>
      <c r="P1394" s="238">
        <f>O1394*H1394</f>
        <v>0</v>
      </c>
      <c r="Q1394" s="238">
        <v>0</v>
      </c>
      <c r="R1394" s="238">
        <f>Q1394*H1394</f>
        <v>0</v>
      </c>
      <c r="S1394" s="238">
        <v>0</v>
      </c>
      <c r="T1394" s="239">
        <f>S1394*H1394</f>
        <v>0</v>
      </c>
      <c r="U1394" s="40"/>
      <c r="V1394" s="40"/>
      <c r="W1394" s="40"/>
      <c r="X1394" s="40"/>
      <c r="Y1394" s="40"/>
      <c r="Z1394" s="40"/>
      <c r="AA1394" s="40"/>
      <c r="AB1394" s="40"/>
      <c r="AC1394" s="40"/>
      <c r="AD1394" s="40"/>
      <c r="AE1394" s="40"/>
      <c r="AR1394" s="240" t="s">
        <v>419</v>
      </c>
      <c r="AT1394" s="240" t="s">
        <v>358</v>
      </c>
      <c r="AU1394" s="240" t="s">
        <v>92</v>
      </c>
      <c r="AY1394" s="18" t="s">
        <v>355</v>
      </c>
      <c r="BE1394" s="241">
        <f>IF(N1394="základní",J1394,0)</f>
        <v>0</v>
      </c>
      <c r="BF1394" s="241">
        <f>IF(N1394="snížená",J1394,0)</f>
        <v>0</v>
      </c>
      <c r="BG1394" s="241">
        <f>IF(N1394="zákl. přenesená",J1394,0)</f>
        <v>0</v>
      </c>
      <c r="BH1394" s="241">
        <f>IF(N1394="sníž. přenesená",J1394,0)</f>
        <v>0</v>
      </c>
      <c r="BI1394" s="241">
        <f>IF(N1394="nulová",J1394,0)</f>
        <v>0</v>
      </c>
      <c r="BJ1394" s="18" t="s">
        <v>90</v>
      </c>
      <c r="BK1394" s="241">
        <f>ROUND(I1394*H1394,2)</f>
        <v>0</v>
      </c>
      <c r="BL1394" s="18" t="s">
        <v>419</v>
      </c>
      <c r="BM1394" s="240" t="s">
        <v>2202</v>
      </c>
    </row>
    <row r="1395" s="2" customFormat="1">
      <c r="A1395" s="40"/>
      <c r="B1395" s="41"/>
      <c r="C1395" s="42"/>
      <c r="D1395" s="242" t="s">
        <v>368</v>
      </c>
      <c r="E1395" s="42"/>
      <c r="F1395" s="243" t="s">
        <v>2194</v>
      </c>
      <c r="G1395" s="42"/>
      <c r="H1395" s="42"/>
      <c r="I1395" s="244"/>
      <c r="J1395" s="42"/>
      <c r="K1395" s="42"/>
      <c r="L1395" s="46"/>
      <c r="M1395" s="245"/>
      <c r="N1395" s="246"/>
      <c r="O1395" s="93"/>
      <c r="P1395" s="93"/>
      <c r="Q1395" s="93"/>
      <c r="R1395" s="93"/>
      <c r="S1395" s="93"/>
      <c r="T1395" s="94"/>
      <c r="U1395" s="40"/>
      <c r="V1395" s="40"/>
      <c r="W1395" s="40"/>
      <c r="X1395" s="40"/>
      <c r="Y1395" s="40"/>
      <c r="Z1395" s="40"/>
      <c r="AA1395" s="40"/>
      <c r="AB1395" s="40"/>
      <c r="AC1395" s="40"/>
      <c r="AD1395" s="40"/>
      <c r="AE1395" s="40"/>
      <c r="AT1395" s="18" t="s">
        <v>368</v>
      </c>
      <c r="AU1395" s="18" t="s">
        <v>92</v>
      </c>
    </row>
    <row r="1396" s="13" customFormat="1">
      <c r="A1396" s="13"/>
      <c r="B1396" s="252"/>
      <c r="C1396" s="253"/>
      <c r="D1396" s="242" t="s">
        <v>488</v>
      </c>
      <c r="E1396" s="254" t="s">
        <v>1</v>
      </c>
      <c r="F1396" s="255" t="s">
        <v>90</v>
      </c>
      <c r="G1396" s="253"/>
      <c r="H1396" s="256">
        <v>1</v>
      </c>
      <c r="I1396" s="257"/>
      <c r="J1396" s="253"/>
      <c r="K1396" s="253"/>
      <c r="L1396" s="258"/>
      <c r="M1396" s="259"/>
      <c r="N1396" s="260"/>
      <c r="O1396" s="260"/>
      <c r="P1396" s="260"/>
      <c r="Q1396" s="260"/>
      <c r="R1396" s="260"/>
      <c r="S1396" s="260"/>
      <c r="T1396" s="261"/>
      <c r="U1396" s="13"/>
      <c r="V1396" s="13"/>
      <c r="W1396" s="13"/>
      <c r="X1396" s="13"/>
      <c r="Y1396" s="13"/>
      <c r="Z1396" s="13"/>
      <c r="AA1396" s="13"/>
      <c r="AB1396" s="13"/>
      <c r="AC1396" s="13"/>
      <c r="AD1396" s="13"/>
      <c r="AE1396" s="13"/>
      <c r="AT1396" s="262" t="s">
        <v>488</v>
      </c>
      <c r="AU1396" s="262" t="s">
        <v>92</v>
      </c>
      <c r="AV1396" s="13" t="s">
        <v>92</v>
      </c>
      <c r="AW1396" s="13" t="s">
        <v>38</v>
      </c>
      <c r="AX1396" s="13" t="s">
        <v>83</v>
      </c>
      <c r="AY1396" s="262" t="s">
        <v>355</v>
      </c>
    </row>
    <row r="1397" s="14" customFormat="1">
      <c r="A1397" s="14"/>
      <c r="B1397" s="263"/>
      <c r="C1397" s="264"/>
      <c r="D1397" s="242" t="s">
        <v>488</v>
      </c>
      <c r="E1397" s="265" t="s">
        <v>1</v>
      </c>
      <c r="F1397" s="266" t="s">
        <v>490</v>
      </c>
      <c r="G1397" s="264"/>
      <c r="H1397" s="267">
        <v>1</v>
      </c>
      <c r="I1397" s="268"/>
      <c r="J1397" s="264"/>
      <c r="K1397" s="264"/>
      <c r="L1397" s="269"/>
      <c r="M1397" s="270"/>
      <c r="N1397" s="271"/>
      <c r="O1397" s="271"/>
      <c r="P1397" s="271"/>
      <c r="Q1397" s="271"/>
      <c r="R1397" s="271"/>
      <c r="S1397" s="271"/>
      <c r="T1397" s="272"/>
      <c r="U1397" s="14"/>
      <c r="V1397" s="14"/>
      <c r="W1397" s="14"/>
      <c r="X1397" s="14"/>
      <c r="Y1397" s="14"/>
      <c r="Z1397" s="14"/>
      <c r="AA1397" s="14"/>
      <c r="AB1397" s="14"/>
      <c r="AC1397" s="14"/>
      <c r="AD1397" s="14"/>
      <c r="AE1397" s="14"/>
      <c r="AT1397" s="273" t="s">
        <v>488</v>
      </c>
      <c r="AU1397" s="273" t="s">
        <v>92</v>
      </c>
      <c r="AV1397" s="14" t="s">
        <v>144</v>
      </c>
      <c r="AW1397" s="14" t="s">
        <v>38</v>
      </c>
      <c r="AX1397" s="14" t="s">
        <v>90</v>
      </c>
      <c r="AY1397" s="273" t="s">
        <v>355</v>
      </c>
    </row>
    <row r="1398" s="2" customFormat="1" ht="16.5" customHeight="1">
      <c r="A1398" s="40"/>
      <c r="B1398" s="41"/>
      <c r="C1398" s="229" t="s">
        <v>2203</v>
      </c>
      <c r="D1398" s="229" t="s">
        <v>358</v>
      </c>
      <c r="E1398" s="230" t="s">
        <v>2204</v>
      </c>
      <c r="F1398" s="231" t="s">
        <v>2205</v>
      </c>
      <c r="G1398" s="232" t="s">
        <v>1718</v>
      </c>
      <c r="H1398" s="233">
        <v>1</v>
      </c>
      <c r="I1398" s="234"/>
      <c r="J1398" s="235">
        <f>ROUND(I1398*H1398,2)</f>
        <v>0</v>
      </c>
      <c r="K1398" s="231" t="s">
        <v>525</v>
      </c>
      <c r="L1398" s="46"/>
      <c r="M1398" s="236" t="s">
        <v>1</v>
      </c>
      <c r="N1398" s="237" t="s">
        <v>48</v>
      </c>
      <c r="O1398" s="93"/>
      <c r="P1398" s="238">
        <f>O1398*H1398</f>
        <v>0</v>
      </c>
      <c r="Q1398" s="238">
        <v>0</v>
      </c>
      <c r="R1398" s="238">
        <f>Q1398*H1398</f>
        <v>0</v>
      </c>
      <c r="S1398" s="238">
        <v>0</v>
      </c>
      <c r="T1398" s="239">
        <f>S1398*H1398</f>
        <v>0</v>
      </c>
      <c r="U1398" s="40"/>
      <c r="V1398" s="40"/>
      <c r="W1398" s="40"/>
      <c r="X1398" s="40"/>
      <c r="Y1398" s="40"/>
      <c r="Z1398" s="40"/>
      <c r="AA1398" s="40"/>
      <c r="AB1398" s="40"/>
      <c r="AC1398" s="40"/>
      <c r="AD1398" s="40"/>
      <c r="AE1398" s="40"/>
      <c r="AR1398" s="240" t="s">
        <v>419</v>
      </c>
      <c r="AT1398" s="240" t="s">
        <v>358</v>
      </c>
      <c r="AU1398" s="240" t="s">
        <v>92</v>
      </c>
      <c r="AY1398" s="18" t="s">
        <v>355</v>
      </c>
      <c r="BE1398" s="241">
        <f>IF(N1398="základní",J1398,0)</f>
        <v>0</v>
      </c>
      <c r="BF1398" s="241">
        <f>IF(N1398="snížená",J1398,0)</f>
        <v>0</v>
      </c>
      <c r="BG1398" s="241">
        <f>IF(N1398="zákl. přenesená",J1398,0)</f>
        <v>0</v>
      </c>
      <c r="BH1398" s="241">
        <f>IF(N1398="sníž. přenesená",J1398,0)</f>
        <v>0</v>
      </c>
      <c r="BI1398" s="241">
        <f>IF(N1398="nulová",J1398,0)</f>
        <v>0</v>
      </c>
      <c r="BJ1398" s="18" t="s">
        <v>90</v>
      </c>
      <c r="BK1398" s="241">
        <f>ROUND(I1398*H1398,2)</f>
        <v>0</v>
      </c>
      <c r="BL1398" s="18" t="s">
        <v>419</v>
      </c>
      <c r="BM1398" s="240" t="s">
        <v>2206</v>
      </c>
    </row>
    <row r="1399" s="2" customFormat="1">
      <c r="A1399" s="40"/>
      <c r="B1399" s="41"/>
      <c r="C1399" s="42"/>
      <c r="D1399" s="242" t="s">
        <v>368</v>
      </c>
      <c r="E1399" s="42"/>
      <c r="F1399" s="243" t="s">
        <v>2207</v>
      </c>
      <c r="G1399" s="42"/>
      <c r="H1399" s="42"/>
      <c r="I1399" s="244"/>
      <c r="J1399" s="42"/>
      <c r="K1399" s="42"/>
      <c r="L1399" s="46"/>
      <c r="M1399" s="245"/>
      <c r="N1399" s="246"/>
      <c r="O1399" s="93"/>
      <c r="P1399" s="93"/>
      <c r="Q1399" s="93"/>
      <c r="R1399" s="93"/>
      <c r="S1399" s="93"/>
      <c r="T1399" s="94"/>
      <c r="U1399" s="40"/>
      <c r="V1399" s="40"/>
      <c r="W1399" s="40"/>
      <c r="X1399" s="40"/>
      <c r="Y1399" s="40"/>
      <c r="Z1399" s="40"/>
      <c r="AA1399" s="40"/>
      <c r="AB1399" s="40"/>
      <c r="AC1399" s="40"/>
      <c r="AD1399" s="40"/>
      <c r="AE1399" s="40"/>
      <c r="AT1399" s="18" t="s">
        <v>368</v>
      </c>
      <c r="AU1399" s="18" t="s">
        <v>92</v>
      </c>
    </row>
    <row r="1400" s="2" customFormat="1">
      <c r="A1400" s="40"/>
      <c r="B1400" s="41"/>
      <c r="C1400" s="229" t="s">
        <v>2208</v>
      </c>
      <c r="D1400" s="229" t="s">
        <v>358</v>
      </c>
      <c r="E1400" s="230" t="s">
        <v>2209</v>
      </c>
      <c r="F1400" s="231" t="s">
        <v>2210</v>
      </c>
      <c r="G1400" s="232" t="s">
        <v>1718</v>
      </c>
      <c r="H1400" s="233">
        <v>1</v>
      </c>
      <c r="I1400" s="234"/>
      <c r="J1400" s="235">
        <f>ROUND(I1400*H1400,2)</f>
        <v>0</v>
      </c>
      <c r="K1400" s="231" t="s">
        <v>525</v>
      </c>
      <c r="L1400" s="46"/>
      <c r="M1400" s="236" t="s">
        <v>1</v>
      </c>
      <c r="N1400" s="237" t="s">
        <v>48</v>
      </c>
      <c r="O1400" s="93"/>
      <c r="P1400" s="238">
        <f>O1400*H1400</f>
        <v>0</v>
      </c>
      <c r="Q1400" s="238">
        <v>0</v>
      </c>
      <c r="R1400" s="238">
        <f>Q1400*H1400</f>
        <v>0</v>
      </c>
      <c r="S1400" s="238">
        <v>0</v>
      </c>
      <c r="T1400" s="239">
        <f>S1400*H1400</f>
        <v>0</v>
      </c>
      <c r="U1400" s="40"/>
      <c r="V1400" s="40"/>
      <c r="W1400" s="40"/>
      <c r="X1400" s="40"/>
      <c r="Y1400" s="40"/>
      <c r="Z1400" s="40"/>
      <c r="AA1400" s="40"/>
      <c r="AB1400" s="40"/>
      <c r="AC1400" s="40"/>
      <c r="AD1400" s="40"/>
      <c r="AE1400" s="40"/>
      <c r="AR1400" s="240" t="s">
        <v>419</v>
      </c>
      <c r="AT1400" s="240" t="s">
        <v>358</v>
      </c>
      <c r="AU1400" s="240" t="s">
        <v>92</v>
      </c>
      <c r="AY1400" s="18" t="s">
        <v>355</v>
      </c>
      <c r="BE1400" s="241">
        <f>IF(N1400="základní",J1400,0)</f>
        <v>0</v>
      </c>
      <c r="BF1400" s="241">
        <f>IF(N1400="snížená",J1400,0)</f>
        <v>0</v>
      </c>
      <c r="BG1400" s="241">
        <f>IF(N1400="zákl. přenesená",J1400,0)</f>
        <v>0</v>
      </c>
      <c r="BH1400" s="241">
        <f>IF(N1400="sníž. přenesená",J1400,0)</f>
        <v>0</v>
      </c>
      <c r="BI1400" s="241">
        <f>IF(N1400="nulová",J1400,0)</f>
        <v>0</v>
      </c>
      <c r="BJ1400" s="18" t="s">
        <v>90</v>
      </c>
      <c r="BK1400" s="241">
        <f>ROUND(I1400*H1400,2)</f>
        <v>0</v>
      </c>
      <c r="BL1400" s="18" t="s">
        <v>419</v>
      </c>
      <c r="BM1400" s="240" t="s">
        <v>2211</v>
      </c>
    </row>
    <row r="1401" s="2" customFormat="1">
      <c r="A1401" s="40"/>
      <c r="B1401" s="41"/>
      <c r="C1401" s="42"/>
      <c r="D1401" s="242" t="s">
        <v>368</v>
      </c>
      <c r="E1401" s="42"/>
      <c r="F1401" s="243" t="s">
        <v>2212</v>
      </c>
      <c r="G1401" s="42"/>
      <c r="H1401" s="42"/>
      <c r="I1401" s="244"/>
      <c r="J1401" s="42"/>
      <c r="K1401" s="42"/>
      <c r="L1401" s="46"/>
      <c r="M1401" s="245"/>
      <c r="N1401" s="246"/>
      <c r="O1401" s="93"/>
      <c r="P1401" s="93"/>
      <c r="Q1401" s="93"/>
      <c r="R1401" s="93"/>
      <c r="S1401" s="93"/>
      <c r="T1401" s="94"/>
      <c r="U1401" s="40"/>
      <c r="V1401" s="40"/>
      <c r="W1401" s="40"/>
      <c r="X1401" s="40"/>
      <c r="Y1401" s="40"/>
      <c r="Z1401" s="40"/>
      <c r="AA1401" s="40"/>
      <c r="AB1401" s="40"/>
      <c r="AC1401" s="40"/>
      <c r="AD1401" s="40"/>
      <c r="AE1401" s="40"/>
      <c r="AT1401" s="18" t="s">
        <v>368</v>
      </c>
      <c r="AU1401" s="18" t="s">
        <v>92</v>
      </c>
    </row>
    <row r="1402" s="13" customFormat="1">
      <c r="A1402" s="13"/>
      <c r="B1402" s="252"/>
      <c r="C1402" s="253"/>
      <c r="D1402" s="242" t="s">
        <v>488</v>
      </c>
      <c r="E1402" s="254" t="s">
        <v>1</v>
      </c>
      <c r="F1402" s="255" t="s">
        <v>90</v>
      </c>
      <c r="G1402" s="253"/>
      <c r="H1402" s="256">
        <v>1</v>
      </c>
      <c r="I1402" s="257"/>
      <c r="J1402" s="253"/>
      <c r="K1402" s="253"/>
      <c r="L1402" s="258"/>
      <c r="M1402" s="259"/>
      <c r="N1402" s="260"/>
      <c r="O1402" s="260"/>
      <c r="P1402" s="260"/>
      <c r="Q1402" s="260"/>
      <c r="R1402" s="260"/>
      <c r="S1402" s="260"/>
      <c r="T1402" s="261"/>
      <c r="U1402" s="13"/>
      <c r="V1402" s="13"/>
      <c r="W1402" s="13"/>
      <c r="X1402" s="13"/>
      <c r="Y1402" s="13"/>
      <c r="Z1402" s="13"/>
      <c r="AA1402" s="13"/>
      <c r="AB1402" s="13"/>
      <c r="AC1402" s="13"/>
      <c r="AD1402" s="13"/>
      <c r="AE1402" s="13"/>
      <c r="AT1402" s="262" t="s">
        <v>488</v>
      </c>
      <c r="AU1402" s="262" t="s">
        <v>92</v>
      </c>
      <c r="AV1402" s="13" t="s">
        <v>92</v>
      </c>
      <c r="AW1402" s="13" t="s">
        <v>38</v>
      </c>
      <c r="AX1402" s="13" t="s">
        <v>83</v>
      </c>
      <c r="AY1402" s="262" t="s">
        <v>355</v>
      </c>
    </row>
    <row r="1403" s="14" customFormat="1">
      <c r="A1403" s="14"/>
      <c r="B1403" s="263"/>
      <c r="C1403" s="264"/>
      <c r="D1403" s="242" t="s">
        <v>488</v>
      </c>
      <c r="E1403" s="265" t="s">
        <v>1</v>
      </c>
      <c r="F1403" s="266" t="s">
        <v>490</v>
      </c>
      <c r="G1403" s="264"/>
      <c r="H1403" s="267">
        <v>1</v>
      </c>
      <c r="I1403" s="268"/>
      <c r="J1403" s="264"/>
      <c r="K1403" s="264"/>
      <c r="L1403" s="269"/>
      <c r="M1403" s="270"/>
      <c r="N1403" s="271"/>
      <c r="O1403" s="271"/>
      <c r="P1403" s="271"/>
      <c r="Q1403" s="271"/>
      <c r="R1403" s="271"/>
      <c r="S1403" s="271"/>
      <c r="T1403" s="272"/>
      <c r="U1403" s="14"/>
      <c r="V1403" s="14"/>
      <c r="W1403" s="14"/>
      <c r="X1403" s="14"/>
      <c r="Y1403" s="14"/>
      <c r="Z1403" s="14"/>
      <c r="AA1403" s="14"/>
      <c r="AB1403" s="14"/>
      <c r="AC1403" s="14"/>
      <c r="AD1403" s="14"/>
      <c r="AE1403" s="14"/>
      <c r="AT1403" s="273" t="s">
        <v>488</v>
      </c>
      <c r="AU1403" s="273" t="s">
        <v>92</v>
      </c>
      <c r="AV1403" s="14" t="s">
        <v>144</v>
      </c>
      <c r="AW1403" s="14" t="s">
        <v>38</v>
      </c>
      <c r="AX1403" s="14" t="s">
        <v>90</v>
      </c>
      <c r="AY1403" s="273" t="s">
        <v>355</v>
      </c>
    </row>
    <row r="1404" s="2" customFormat="1">
      <c r="A1404" s="40"/>
      <c r="B1404" s="41"/>
      <c r="C1404" s="229" t="s">
        <v>2213</v>
      </c>
      <c r="D1404" s="229" t="s">
        <v>358</v>
      </c>
      <c r="E1404" s="230" t="s">
        <v>2214</v>
      </c>
      <c r="F1404" s="231" t="s">
        <v>2215</v>
      </c>
      <c r="G1404" s="232" t="s">
        <v>1718</v>
      </c>
      <c r="H1404" s="233">
        <v>1</v>
      </c>
      <c r="I1404" s="234"/>
      <c r="J1404" s="235">
        <f>ROUND(I1404*H1404,2)</f>
        <v>0</v>
      </c>
      <c r="K1404" s="231" t="s">
        <v>525</v>
      </c>
      <c r="L1404" s="46"/>
      <c r="M1404" s="236" t="s">
        <v>1</v>
      </c>
      <c r="N1404" s="237" t="s">
        <v>48</v>
      </c>
      <c r="O1404" s="93"/>
      <c r="P1404" s="238">
        <f>O1404*H1404</f>
        <v>0</v>
      </c>
      <c r="Q1404" s="238">
        <v>0</v>
      </c>
      <c r="R1404" s="238">
        <f>Q1404*H1404</f>
        <v>0</v>
      </c>
      <c r="S1404" s="238">
        <v>0</v>
      </c>
      <c r="T1404" s="239">
        <f>S1404*H1404</f>
        <v>0</v>
      </c>
      <c r="U1404" s="40"/>
      <c r="V1404" s="40"/>
      <c r="W1404" s="40"/>
      <c r="X1404" s="40"/>
      <c r="Y1404" s="40"/>
      <c r="Z1404" s="40"/>
      <c r="AA1404" s="40"/>
      <c r="AB1404" s="40"/>
      <c r="AC1404" s="40"/>
      <c r="AD1404" s="40"/>
      <c r="AE1404" s="40"/>
      <c r="AR1404" s="240" t="s">
        <v>419</v>
      </c>
      <c r="AT1404" s="240" t="s">
        <v>358</v>
      </c>
      <c r="AU1404" s="240" t="s">
        <v>92</v>
      </c>
      <c r="AY1404" s="18" t="s">
        <v>355</v>
      </c>
      <c r="BE1404" s="241">
        <f>IF(N1404="základní",J1404,0)</f>
        <v>0</v>
      </c>
      <c r="BF1404" s="241">
        <f>IF(N1404="snížená",J1404,0)</f>
        <v>0</v>
      </c>
      <c r="BG1404" s="241">
        <f>IF(N1404="zákl. přenesená",J1404,0)</f>
        <v>0</v>
      </c>
      <c r="BH1404" s="241">
        <f>IF(N1404="sníž. přenesená",J1404,0)</f>
        <v>0</v>
      </c>
      <c r="BI1404" s="241">
        <f>IF(N1404="nulová",J1404,0)</f>
        <v>0</v>
      </c>
      <c r="BJ1404" s="18" t="s">
        <v>90</v>
      </c>
      <c r="BK1404" s="241">
        <f>ROUND(I1404*H1404,2)</f>
        <v>0</v>
      </c>
      <c r="BL1404" s="18" t="s">
        <v>419</v>
      </c>
      <c r="BM1404" s="240" t="s">
        <v>2216</v>
      </c>
    </row>
    <row r="1405" s="2" customFormat="1">
      <c r="A1405" s="40"/>
      <c r="B1405" s="41"/>
      <c r="C1405" s="42"/>
      <c r="D1405" s="242" t="s">
        <v>368</v>
      </c>
      <c r="E1405" s="42"/>
      <c r="F1405" s="243" t="s">
        <v>2212</v>
      </c>
      <c r="G1405" s="42"/>
      <c r="H1405" s="42"/>
      <c r="I1405" s="244"/>
      <c r="J1405" s="42"/>
      <c r="K1405" s="42"/>
      <c r="L1405" s="46"/>
      <c r="M1405" s="245"/>
      <c r="N1405" s="246"/>
      <c r="O1405" s="93"/>
      <c r="P1405" s="93"/>
      <c r="Q1405" s="93"/>
      <c r="R1405" s="93"/>
      <c r="S1405" s="93"/>
      <c r="T1405" s="94"/>
      <c r="U1405" s="40"/>
      <c r="V1405" s="40"/>
      <c r="W1405" s="40"/>
      <c r="X1405" s="40"/>
      <c r="Y1405" s="40"/>
      <c r="Z1405" s="40"/>
      <c r="AA1405" s="40"/>
      <c r="AB1405" s="40"/>
      <c r="AC1405" s="40"/>
      <c r="AD1405" s="40"/>
      <c r="AE1405" s="40"/>
      <c r="AT1405" s="18" t="s">
        <v>368</v>
      </c>
      <c r="AU1405" s="18" t="s">
        <v>92</v>
      </c>
    </row>
    <row r="1406" s="2" customFormat="1">
      <c r="A1406" s="40"/>
      <c r="B1406" s="41"/>
      <c r="C1406" s="229" t="s">
        <v>2217</v>
      </c>
      <c r="D1406" s="229" t="s">
        <v>358</v>
      </c>
      <c r="E1406" s="230" t="s">
        <v>2218</v>
      </c>
      <c r="F1406" s="231" t="s">
        <v>2219</v>
      </c>
      <c r="G1406" s="232" t="s">
        <v>1718</v>
      </c>
      <c r="H1406" s="233">
        <v>1</v>
      </c>
      <c r="I1406" s="234"/>
      <c r="J1406" s="235">
        <f>ROUND(I1406*H1406,2)</f>
        <v>0</v>
      </c>
      <c r="K1406" s="231" t="s">
        <v>525</v>
      </c>
      <c r="L1406" s="46"/>
      <c r="M1406" s="236" t="s">
        <v>1</v>
      </c>
      <c r="N1406" s="237" t="s">
        <v>48</v>
      </c>
      <c r="O1406" s="93"/>
      <c r="P1406" s="238">
        <f>O1406*H1406</f>
        <v>0</v>
      </c>
      <c r="Q1406" s="238">
        <v>0</v>
      </c>
      <c r="R1406" s="238">
        <f>Q1406*H1406</f>
        <v>0</v>
      </c>
      <c r="S1406" s="238">
        <v>0</v>
      </c>
      <c r="T1406" s="239">
        <f>S1406*H1406</f>
        <v>0</v>
      </c>
      <c r="U1406" s="40"/>
      <c r="V1406" s="40"/>
      <c r="W1406" s="40"/>
      <c r="X1406" s="40"/>
      <c r="Y1406" s="40"/>
      <c r="Z1406" s="40"/>
      <c r="AA1406" s="40"/>
      <c r="AB1406" s="40"/>
      <c r="AC1406" s="40"/>
      <c r="AD1406" s="40"/>
      <c r="AE1406" s="40"/>
      <c r="AR1406" s="240" t="s">
        <v>419</v>
      </c>
      <c r="AT1406" s="240" t="s">
        <v>358</v>
      </c>
      <c r="AU1406" s="240" t="s">
        <v>92</v>
      </c>
      <c r="AY1406" s="18" t="s">
        <v>355</v>
      </c>
      <c r="BE1406" s="241">
        <f>IF(N1406="základní",J1406,0)</f>
        <v>0</v>
      </c>
      <c r="BF1406" s="241">
        <f>IF(N1406="snížená",J1406,0)</f>
        <v>0</v>
      </c>
      <c r="BG1406" s="241">
        <f>IF(N1406="zákl. přenesená",J1406,0)</f>
        <v>0</v>
      </c>
      <c r="BH1406" s="241">
        <f>IF(N1406="sníž. přenesená",J1406,0)</f>
        <v>0</v>
      </c>
      <c r="BI1406" s="241">
        <f>IF(N1406="nulová",J1406,0)</f>
        <v>0</v>
      </c>
      <c r="BJ1406" s="18" t="s">
        <v>90</v>
      </c>
      <c r="BK1406" s="241">
        <f>ROUND(I1406*H1406,2)</f>
        <v>0</v>
      </c>
      <c r="BL1406" s="18" t="s">
        <v>419</v>
      </c>
      <c r="BM1406" s="240" t="s">
        <v>2220</v>
      </c>
    </row>
    <row r="1407" s="2" customFormat="1">
      <c r="A1407" s="40"/>
      <c r="B1407" s="41"/>
      <c r="C1407" s="42"/>
      <c r="D1407" s="242" t="s">
        <v>368</v>
      </c>
      <c r="E1407" s="42"/>
      <c r="F1407" s="243" t="s">
        <v>2212</v>
      </c>
      <c r="G1407" s="42"/>
      <c r="H1407" s="42"/>
      <c r="I1407" s="244"/>
      <c r="J1407" s="42"/>
      <c r="K1407" s="42"/>
      <c r="L1407" s="46"/>
      <c r="M1407" s="245"/>
      <c r="N1407" s="246"/>
      <c r="O1407" s="93"/>
      <c r="P1407" s="93"/>
      <c r="Q1407" s="93"/>
      <c r="R1407" s="93"/>
      <c r="S1407" s="93"/>
      <c r="T1407" s="94"/>
      <c r="U1407" s="40"/>
      <c r="V1407" s="40"/>
      <c r="W1407" s="40"/>
      <c r="X1407" s="40"/>
      <c r="Y1407" s="40"/>
      <c r="Z1407" s="40"/>
      <c r="AA1407" s="40"/>
      <c r="AB1407" s="40"/>
      <c r="AC1407" s="40"/>
      <c r="AD1407" s="40"/>
      <c r="AE1407" s="40"/>
      <c r="AT1407" s="18" t="s">
        <v>368</v>
      </c>
      <c r="AU1407" s="18" t="s">
        <v>92</v>
      </c>
    </row>
    <row r="1408" s="13" customFormat="1">
      <c r="A1408" s="13"/>
      <c r="B1408" s="252"/>
      <c r="C1408" s="253"/>
      <c r="D1408" s="242" t="s">
        <v>488</v>
      </c>
      <c r="E1408" s="254" t="s">
        <v>1</v>
      </c>
      <c r="F1408" s="255" t="s">
        <v>90</v>
      </c>
      <c r="G1408" s="253"/>
      <c r="H1408" s="256">
        <v>1</v>
      </c>
      <c r="I1408" s="257"/>
      <c r="J1408" s="253"/>
      <c r="K1408" s="253"/>
      <c r="L1408" s="258"/>
      <c r="M1408" s="259"/>
      <c r="N1408" s="260"/>
      <c r="O1408" s="260"/>
      <c r="P1408" s="260"/>
      <c r="Q1408" s="260"/>
      <c r="R1408" s="260"/>
      <c r="S1408" s="260"/>
      <c r="T1408" s="261"/>
      <c r="U1408" s="13"/>
      <c r="V1408" s="13"/>
      <c r="W1408" s="13"/>
      <c r="X1408" s="13"/>
      <c r="Y1408" s="13"/>
      <c r="Z1408" s="13"/>
      <c r="AA1408" s="13"/>
      <c r="AB1408" s="13"/>
      <c r="AC1408" s="13"/>
      <c r="AD1408" s="13"/>
      <c r="AE1408" s="13"/>
      <c r="AT1408" s="262" t="s">
        <v>488</v>
      </c>
      <c r="AU1408" s="262" t="s">
        <v>92</v>
      </c>
      <c r="AV1408" s="13" t="s">
        <v>92</v>
      </c>
      <c r="AW1408" s="13" t="s">
        <v>38</v>
      </c>
      <c r="AX1408" s="13" t="s">
        <v>83</v>
      </c>
      <c r="AY1408" s="262" t="s">
        <v>355</v>
      </c>
    </row>
    <row r="1409" s="14" customFormat="1">
      <c r="A1409" s="14"/>
      <c r="B1409" s="263"/>
      <c r="C1409" s="264"/>
      <c r="D1409" s="242" t="s">
        <v>488</v>
      </c>
      <c r="E1409" s="265" t="s">
        <v>1</v>
      </c>
      <c r="F1409" s="266" t="s">
        <v>490</v>
      </c>
      <c r="G1409" s="264"/>
      <c r="H1409" s="267">
        <v>1</v>
      </c>
      <c r="I1409" s="268"/>
      <c r="J1409" s="264"/>
      <c r="K1409" s="264"/>
      <c r="L1409" s="269"/>
      <c r="M1409" s="270"/>
      <c r="N1409" s="271"/>
      <c r="O1409" s="271"/>
      <c r="P1409" s="271"/>
      <c r="Q1409" s="271"/>
      <c r="R1409" s="271"/>
      <c r="S1409" s="271"/>
      <c r="T1409" s="272"/>
      <c r="U1409" s="14"/>
      <c r="V1409" s="14"/>
      <c r="W1409" s="14"/>
      <c r="X1409" s="14"/>
      <c r="Y1409" s="14"/>
      <c r="Z1409" s="14"/>
      <c r="AA1409" s="14"/>
      <c r="AB1409" s="14"/>
      <c r="AC1409" s="14"/>
      <c r="AD1409" s="14"/>
      <c r="AE1409" s="14"/>
      <c r="AT1409" s="273" t="s">
        <v>488</v>
      </c>
      <c r="AU1409" s="273" t="s">
        <v>92</v>
      </c>
      <c r="AV1409" s="14" t="s">
        <v>144</v>
      </c>
      <c r="AW1409" s="14" t="s">
        <v>38</v>
      </c>
      <c r="AX1409" s="14" t="s">
        <v>90</v>
      </c>
      <c r="AY1409" s="273" t="s">
        <v>355</v>
      </c>
    </row>
    <row r="1410" s="2" customFormat="1">
      <c r="A1410" s="40"/>
      <c r="B1410" s="41"/>
      <c r="C1410" s="229" t="s">
        <v>2221</v>
      </c>
      <c r="D1410" s="229" t="s">
        <v>358</v>
      </c>
      <c r="E1410" s="230" t="s">
        <v>2222</v>
      </c>
      <c r="F1410" s="231" t="s">
        <v>2223</v>
      </c>
      <c r="G1410" s="232" t="s">
        <v>1718</v>
      </c>
      <c r="H1410" s="233">
        <v>1</v>
      </c>
      <c r="I1410" s="234"/>
      <c r="J1410" s="235">
        <f>ROUND(I1410*H1410,2)</f>
        <v>0</v>
      </c>
      <c r="K1410" s="231" t="s">
        <v>525</v>
      </c>
      <c r="L1410" s="46"/>
      <c r="M1410" s="236" t="s">
        <v>1</v>
      </c>
      <c r="N1410" s="237" t="s">
        <v>48</v>
      </c>
      <c r="O1410" s="93"/>
      <c r="P1410" s="238">
        <f>O1410*H1410</f>
        <v>0</v>
      </c>
      <c r="Q1410" s="238">
        <v>0</v>
      </c>
      <c r="R1410" s="238">
        <f>Q1410*H1410</f>
        <v>0</v>
      </c>
      <c r="S1410" s="238">
        <v>0</v>
      </c>
      <c r="T1410" s="239">
        <f>S1410*H1410</f>
        <v>0</v>
      </c>
      <c r="U1410" s="40"/>
      <c r="V1410" s="40"/>
      <c r="W1410" s="40"/>
      <c r="X1410" s="40"/>
      <c r="Y1410" s="40"/>
      <c r="Z1410" s="40"/>
      <c r="AA1410" s="40"/>
      <c r="AB1410" s="40"/>
      <c r="AC1410" s="40"/>
      <c r="AD1410" s="40"/>
      <c r="AE1410" s="40"/>
      <c r="AR1410" s="240" t="s">
        <v>419</v>
      </c>
      <c r="AT1410" s="240" t="s">
        <v>358</v>
      </c>
      <c r="AU1410" s="240" t="s">
        <v>92</v>
      </c>
      <c r="AY1410" s="18" t="s">
        <v>355</v>
      </c>
      <c r="BE1410" s="241">
        <f>IF(N1410="základní",J1410,0)</f>
        <v>0</v>
      </c>
      <c r="BF1410" s="241">
        <f>IF(N1410="snížená",J1410,0)</f>
        <v>0</v>
      </c>
      <c r="BG1410" s="241">
        <f>IF(N1410="zákl. přenesená",J1410,0)</f>
        <v>0</v>
      </c>
      <c r="BH1410" s="241">
        <f>IF(N1410="sníž. přenesená",J1410,0)</f>
        <v>0</v>
      </c>
      <c r="BI1410" s="241">
        <f>IF(N1410="nulová",J1410,0)</f>
        <v>0</v>
      </c>
      <c r="BJ1410" s="18" t="s">
        <v>90</v>
      </c>
      <c r="BK1410" s="241">
        <f>ROUND(I1410*H1410,2)</f>
        <v>0</v>
      </c>
      <c r="BL1410" s="18" t="s">
        <v>419</v>
      </c>
      <c r="BM1410" s="240" t="s">
        <v>2224</v>
      </c>
    </row>
    <row r="1411" s="2" customFormat="1">
      <c r="A1411" s="40"/>
      <c r="B1411" s="41"/>
      <c r="C1411" s="42"/>
      <c r="D1411" s="242" t="s">
        <v>368</v>
      </c>
      <c r="E1411" s="42"/>
      <c r="F1411" s="243" t="s">
        <v>2212</v>
      </c>
      <c r="G1411" s="42"/>
      <c r="H1411" s="42"/>
      <c r="I1411" s="244"/>
      <c r="J1411" s="42"/>
      <c r="K1411" s="42"/>
      <c r="L1411" s="46"/>
      <c r="M1411" s="245"/>
      <c r="N1411" s="246"/>
      <c r="O1411" s="93"/>
      <c r="P1411" s="93"/>
      <c r="Q1411" s="93"/>
      <c r="R1411" s="93"/>
      <c r="S1411" s="93"/>
      <c r="T1411" s="94"/>
      <c r="U1411" s="40"/>
      <c r="V1411" s="40"/>
      <c r="W1411" s="40"/>
      <c r="X1411" s="40"/>
      <c r="Y1411" s="40"/>
      <c r="Z1411" s="40"/>
      <c r="AA1411" s="40"/>
      <c r="AB1411" s="40"/>
      <c r="AC1411" s="40"/>
      <c r="AD1411" s="40"/>
      <c r="AE1411" s="40"/>
      <c r="AT1411" s="18" t="s">
        <v>368</v>
      </c>
      <c r="AU1411" s="18" t="s">
        <v>92</v>
      </c>
    </row>
    <row r="1412" s="2" customFormat="1" ht="16.5" customHeight="1">
      <c r="A1412" s="40"/>
      <c r="B1412" s="41"/>
      <c r="C1412" s="229" t="s">
        <v>2225</v>
      </c>
      <c r="D1412" s="229" t="s">
        <v>358</v>
      </c>
      <c r="E1412" s="230" t="s">
        <v>2226</v>
      </c>
      <c r="F1412" s="231" t="s">
        <v>2227</v>
      </c>
      <c r="G1412" s="232" t="s">
        <v>1718</v>
      </c>
      <c r="H1412" s="233">
        <v>1</v>
      </c>
      <c r="I1412" s="234"/>
      <c r="J1412" s="235">
        <f>ROUND(I1412*H1412,2)</f>
        <v>0</v>
      </c>
      <c r="K1412" s="231" t="s">
        <v>525</v>
      </c>
      <c r="L1412" s="46"/>
      <c r="M1412" s="236" t="s">
        <v>1</v>
      </c>
      <c r="N1412" s="237" t="s">
        <v>48</v>
      </c>
      <c r="O1412" s="93"/>
      <c r="P1412" s="238">
        <f>O1412*H1412</f>
        <v>0</v>
      </c>
      <c r="Q1412" s="238">
        <v>0</v>
      </c>
      <c r="R1412" s="238">
        <f>Q1412*H1412</f>
        <v>0</v>
      </c>
      <c r="S1412" s="238">
        <v>0</v>
      </c>
      <c r="T1412" s="239">
        <f>S1412*H1412</f>
        <v>0</v>
      </c>
      <c r="U1412" s="40"/>
      <c r="V1412" s="40"/>
      <c r="W1412" s="40"/>
      <c r="X1412" s="40"/>
      <c r="Y1412" s="40"/>
      <c r="Z1412" s="40"/>
      <c r="AA1412" s="40"/>
      <c r="AB1412" s="40"/>
      <c r="AC1412" s="40"/>
      <c r="AD1412" s="40"/>
      <c r="AE1412" s="40"/>
      <c r="AR1412" s="240" t="s">
        <v>419</v>
      </c>
      <c r="AT1412" s="240" t="s">
        <v>358</v>
      </c>
      <c r="AU1412" s="240" t="s">
        <v>92</v>
      </c>
      <c r="AY1412" s="18" t="s">
        <v>355</v>
      </c>
      <c r="BE1412" s="241">
        <f>IF(N1412="základní",J1412,0)</f>
        <v>0</v>
      </c>
      <c r="BF1412" s="241">
        <f>IF(N1412="snížená",J1412,0)</f>
        <v>0</v>
      </c>
      <c r="BG1412" s="241">
        <f>IF(N1412="zákl. přenesená",J1412,0)</f>
        <v>0</v>
      </c>
      <c r="BH1412" s="241">
        <f>IF(N1412="sníž. přenesená",J1412,0)</f>
        <v>0</v>
      </c>
      <c r="BI1412" s="241">
        <f>IF(N1412="nulová",J1412,0)</f>
        <v>0</v>
      </c>
      <c r="BJ1412" s="18" t="s">
        <v>90</v>
      </c>
      <c r="BK1412" s="241">
        <f>ROUND(I1412*H1412,2)</f>
        <v>0</v>
      </c>
      <c r="BL1412" s="18" t="s">
        <v>419</v>
      </c>
      <c r="BM1412" s="240" t="s">
        <v>2228</v>
      </c>
    </row>
    <row r="1413" s="2" customFormat="1">
      <c r="A1413" s="40"/>
      <c r="B1413" s="41"/>
      <c r="C1413" s="42"/>
      <c r="D1413" s="242" t="s">
        <v>368</v>
      </c>
      <c r="E1413" s="42"/>
      <c r="F1413" s="243" t="s">
        <v>2212</v>
      </c>
      <c r="G1413" s="42"/>
      <c r="H1413" s="42"/>
      <c r="I1413" s="244"/>
      <c r="J1413" s="42"/>
      <c r="K1413" s="42"/>
      <c r="L1413" s="46"/>
      <c r="M1413" s="245"/>
      <c r="N1413" s="246"/>
      <c r="O1413" s="93"/>
      <c r="P1413" s="93"/>
      <c r="Q1413" s="93"/>
      <c r="R1413" s="93"/>
      <c r="S1413" s="93"/>
      <c r="T1413" s="94"/>
      <c r="U1413" s="40"/>
      <c r="V1413" s="40"/>
      <c r="W1413" s="40"/>
      <c r="X1413" s="40"/>
      <c r="Y1413" s="40"/>
      <c r="Z1413" s="40"/>
      <c r="AA1413" s="40"/>
      <c r="AB1413" s="40"/>
      <c r="AC1413" s="40"/>
      <c r="AD1413" s="40"/>
      <c r="AE1413" s="40"/>
      <c r="AT1413" s="18" t="s">
        <v>368</v>
      </c>
      <c r="AU1413" s="18" t="s">
        <v>92</v>
      </c>
    </row>
    <row r="1414" s="13" customFormat="1">
      <c r="A1414" s="13"/>
      <c r="B1414" s="252"/>
      <c r="C1414" s="253"/>
      <c r="D1414" s="242" t="s">
        <v>488</v>
      </c>
      <c r="E1414" s="254" t="s">
        <v>1</v>
      </c>
      <c r="F1414" s="255" t="s">
        <v>90</v>
      </c>
      <c r="G1414" s="253"/>
      <c r="H1414" s="256">
        <v>1</v>
      </c>
      <c r="I1414" s="257"/>
      <c r="J1414" s="253"/>
      <c r="K1414" s="253"/>
      <c r="L1414" s="258"/>
      <c r="M1414" s="259"/>
      <c r="N1414" s="260"/>
      <c r="O1414" s="260"/>
      <c r="P1414" s="260"/>
      <c r="Q1414" s="260"/>
      <c r="R1414" s="260"/>
      <c r="S1414" s="260"/>
      <c r="T1414" s="261"/>
      <c r="U1414" s="13"/>
      <c r="V1414" s="13"/>
      <c r="W1414" s="13"/>
      <c r="X1414" s="13"/>
      <c r="Y1414" s="13"/>
      <c r="Z1414" s="13"/>
      <c r="AA1414" s="13"/>
      <c r="AB1414" s="13"/>
      <c r="AC1414" s="13"/>
      <c r="AD1414" s="13"/>
      <c r="AE1414" s="13"/>
      <c r="AT1414" s="262" t="s">
        <v>488</v>
      </c>
      <c r="AU1414" s="262" t="s">
        <v>92</v>
      </c>
      <c r="AV1414" s="13" t="s">
        <v>92</v>
      </c>
      <c r="AW1414" s="13" t="s">
        <v>38</v>
      </c>
      <c r="AX1414" s="13" t="s">
        <v>83</v>
      </c>
      <c r="AY1414" s="262" t="s">
        <v>355</v>
      </c>
    </row>
    <row r="1415" s="14" customFormat="1">
      <c r="A1415" s="14"/>
      <c r="B1415" s="263"/>
      <c r="C1415" s="264"/>
      <c r="D1415" s="242" t="s">
        <v>488</v>
      </c>
      <c r="E1415" s="265" t="s">
        <v>1</v>
      </c>
      <c r="F1415" s="266" t="s">
        <v>490</v>
      </c>
      <c r="G1415" s="264"/>
      <c r="H1415" s="267">
        <v>1</v>
      </c>
      <c r="I1415" s="268"/>
      <c r="J1415" s="264"/>
      <c r="K1415" s="264"/>
      <c r="L1415" s="269"/>
      <c r="M1415" s="270"/>
      <c r="N1415" s="271"/>
      <c r="O1415" s="271"/>
      <c r="P1415" s="271"/>
      <c r="Q1415" s="271"/>
      <c r="R1415" s="271"/>
      <c r="S1415" s="271"/>
      <c r="T1415" s="272"/>
      <c r="U1415" s="14"/>
      <c r="V1415" s="14"/>
      <c r="W1415" s="14"/>
      <c r="X1415" s="14"/>
      <c r="Y1415" s="14"/>
      <c r="Z1415" s="14"/>
      <c r="AA1415" s="14"/>
      <c r="AB1415" s="14"/>
      <c r="AC1415" s="14"/>
      <c r="AD1415" s="14"/>
      <c r="AE1415" s="14"/>
      <c r="AT1415" s="273" t="s">
        <v>488</v>
      </c>
      <c r="AU1415" s="273" t="s">
        <v>92</v>
      </c>
      <c r="AV1415" s="14" t="s">
        <v>144</v>
      </c>
      <c r="AW1415" s="14" t="s">
        <v>38</v>
      </c>
      <c r="AX1415" s="14" t="s">
        <v>90</v>
      </c>
      <c r="AY1415" s="273" t="s">
        <v>355</v>
      </c>
    </row>
    <row r="1416" s="2" customFormat="1" ht="16.5" customHeight="1">
      <c r="A1416" s="40"/>
      <c r="B1416" s="41"/>
      <c r="C1416" s="229" t="s">
        <v>2229</v>
      </c>
      <c r="D1416" s="229" t="s">
        <v>358</v>
      </c>
      <c r="E1416" s="230" t="s">
        <v>2230</v>
      </c>
      <c r="F1416" s="231" t="s">
        <v>2231</v>
      </c>
      <c r="G1416" s="232" t="s">
        <v>1718</v>
      </c>
      <c r="H1416" s="233">
        <v>1</v>
      </c>
      <c r="I1416" s="234"/>
      <c r="J1416" s="235">
        <f>ROUND(I1416*H1416,2)</f>
        <v>0</v>
      </c>
      <c r="K1416" s="231" t="s">
        <v>525</v>
      </c>
      <c r="L1416" s="46"/>
      <c r="M1416" s="236" t="s">
        <v>1</v>
      </c>
      <c r="N1416" s="237" t="s">
        <v>48</v>
      </c>
      <c r="O1416" s="93"/>
      <c r="P1416" s="238">
        <f>O1416*H1416</f>
        <v>0</v>
      </c>
      <c r="Q1416" s="238">
        <v>0</v>
      </c>
      <c r="R1416" s="238">
        <f>Q1416*H1416</f>
        <v>0</v>
      </c>
      <c r="S1416" s="238">
        <v>0</v>
      </c>
      <c r="T1416" s="239">
        <f>S1416*H1416</f>
        <v>0</v>
      </c>
      <c r="U1416" s="40"/>
      <c r="V1416" s="40"/>
      <c r="W1416" s="40"/>
      <c r="X1416" s="40"/>
      <c r="Y1416" s="40"/>
      <c r="Z1416" s="40"/>
      <c r="AA1416" s="40"/>
      <c r="AB1416" s="40"/>
      <c r="AC1416" s="40"/>
      <c r="AD1416" s="40"/>
      <c r="AE1416" s="40"/>
      <c r="AR1416" s="240" t="s">
        <v>419</v>
      </c>
      <c r="AT1416" s="240" t="s">
        <v>358</v>
      </c>
      <c r="AU1416" s="240" t="s">
        <v>92</v>
      </c>
      <c r="AY1416" s="18" t="s">
        <v>355</v>
      </c>
      <c r="BE1416" s="241">
        <f>IF(N1416="základní",J1416,0)</f>
        <v>0</v>
      </c>
      <c r="BF1416" s="241">
        <f>IF(N1416="snížená",J1416,0)</f>
        <v>0</v>
      </c>
      <c r="BG1416" s="241">
        <f>IF(N1416="zákl. přenesená",J1416,0)</f>
        <v>0</v>
      </c>
      <c r="BH1416" s="241">
        <f>IF(N1416="sníž. přenesená",J1416,0)</f>
        <v>0</v>
      </c>
      <c r="BI1416" s="241">
        <f>IF(N1416="nulová",J1416,0)</f>
        <v>0</v>
      </c>
      <c r="BJ1416" s="18" t="s">
        <v>90</v>
      </c>
      <c r="BK1416" s="241">
        <f>ROUND(I1416*H1416,2)</f>
        <v>0</v>
      </c>
      <c r="BL1416" s="18" t="s">
        <v>419</v>
      </c>
      <c r="BM1416" s="240" t="s">
        <v>2232</v>
      </c>
    </row>
    <row r="1417" s="2" customFormat="1">
      <c r="A1417" s="40"/>
      <c r="B1417" s="41"/>
      <c r="C1417" s="42"/>
      <c r="D1417" s="242" t="s">
        <v>368</v>
      </c>
      <c r="E1417" s="42"/>
      <c r="F1417" s="243" t="s">
        <v>2212</v>
      </c>
      <c r="G1417" s="42"/>
      <c r="H1417" s="42"/>
      <c r="I1417" s="244"/>
      <c r="J1417" s="42"/>
      <c r="K1417" s="42"/>
      <c r="L1417" s="46"/>
      <c r="M1417" s="245"/>
      <c r="N1417" s="246"/>
      <c r="O1417" s="93"/>
      <c r="P1417" s="93"/>
      <c r="Q1417" s="93"/>
      <c r="R1417" s="93"/>
      <c r="S1417" s="93"/>
      <c r="T1417" s="94"/>
      <c r="U1417" s="40"/>
      <c r="V1417" s="40"/>
      <c r="W1417" s="40"/>
      <c r="X1417" s="40"/>
      <c r="Y1417" s="40"/>
      <c r="Z1417" s="40"/>
      <c r="AA1417" s="40"/>
      <c r="AB1417" s="40"/>
      <c r="AC1417" s="40"/>
      <c r="AD1417" s="40"/>
      <c r="AE1417" s="40"/>
      <c r="AT1417" s="18" t="s">
        <v>368</v>
      </c>
      <c r="AU1417" s="18" t="s">
        <v>92</v>
      </c>
    </row>
    <row r="1418" s="2" customFormat="1" ht="16.5" customHeight="1">
      <c r="A1418" s="40"/>
      <c r="B1418" s="41"/>
      <c r="C1418" s="229" t="s">
        <v>2233</v>
      </c>
      <c r="D1418" s="229" t="s">
        <v>358</v>
      </c>
      <c r="E1418" s="230" t="s">
        <v>2234</v>
      </c>
      <c r="F1418" s="231" t="s">
        <v>2235</v>
      </c>
      <c r="G1418" s="232" t="s">
        <v>1718</v>
      </c>
      <c r="H1418" s="233">
        <v>1</v>
      </c>
      <c r="I1418" s="234"/>
      <c r="J1418" s="235">
        <f>ROUND(I1418*H1418,2)</f>
        <v>0</v>
      </c>
      <c r="K1418" s="231" t="s">
        <v>525</v>
      </c>
      <c r="L1418" s="46"/>
      <c r="M1418" s="236" t="s">
        <v>1</v>
      </c>
      <c r="N1418" s="237" t="s">
        <v>48</v>
      </c>
      <c r="O1418" s="93"/>
      <c r="P1418" s="238">
        <f>O1418*H1418</f>
        <v>0</v>
      </c>
      <c r="Q1418" s="238">
        <v>0</v>
      </c>
      <c r="R1418" s="238">
        <f>Q1418*H1418</f>
        <v>0</v>
      </c>
      <c r="S1418" s="238">
        <v>0</v>
      </c>
      <c r="T1418" s="239">
        <f>S1418*H1418</f>
        <v>0</v>
      </c>
      <c r="U1418" s="40"/>
      <c r="V1418" s="40"/>
      <c r="W1418" s="40"/>
      <c r="X1418" s="40"/>
      <c r="Y1418" s="40"/>
      <c r="Z1418" s="40"/>
      <c r="AA1418" s="40"/>
      <c r="AB1418" s="40"/>
      <c r="AC1418" s="40"/>
      <c r="AD1418" s="40"/>
      <c r="AE1418" s="40"/>
      <c r="AR1418" s="240" t="s">
        <v>419</v>
      </c>
      <c r="AT1418" s="240" t="s">
        <v>358</v>
      </c>
      <c r="AU1418" s="240" t="s">
        <v>92</v>
      </c>
      <c r="AY1418" s="18" t="s">
        <v>355</v>
      </c>
      <c r="BE1418" s="241">
        <f>IF(N1418="základní",J1418,0)</f>
        <v>0</v>
      </c>
      <c r="BF1418" s="241">
        <f>IF(N1418="snížená",J1418,0)</f>
        <v>0</v>
      </c>
      <c r="BG1418" s="241">
        <f>IF(N1418="zákl. přenesená",J1418,0)</f>
        <v>0</v>
      </c>
      <c r="BH1418" s="241">
        <f>IF(N1418="sníž. přenesená",J1418,0)</f>
        <v>0</v>
      </c>
      <c r="BI1418" s="241">
        <f>IF(N1418="nulová",J1418,0)</f>
        <v>0</v>
      </c>
      <c r="BJ1418" s="18" t="s">
        <v>90</v>
      </c>
      <c r="BK1418" s="241">
        <f>ROUND(I1418*H1418,2)</f>
        <v>0</v>
      </c>
      <c r="BL1418" s="18" t="s">
        <v>419</v>
      </c>
      <c r="BM1418" s="240" t="s">
        <v>2236</v>
      </c>
    </row>
    <row r="1419" s="2" customFormat="1">
      <c r="A1419" s="40"/>
      <c r="B1419" s="41"/>
      <c r="C1419" s="42"/>
      <c r="D1419" s="242" t="s">
        <v>368</v>
      </c>
      <c r="E1419" s="42"/>
      <c r="F1419" s="243" t="s">
        <v>2212</v>
      </c>
      <c r="G1419" s="42"/>
      <c r="H1419" s="42"/>
      <c r="I1419" s="244"/>
      <c r="J1419" s="42"/>
      <c r="K1419" s="42"/>
      <c r="L1419" s="46"/>
      <c r="M1419" s="245"/>
      <c r="N1419" s="246"/>
      <c r="O1419" s="93"/>
      <c r="P1419" s="93"/>
      <c r="Q1419" s="93"/>
      <c r="R1419" s="93"/>
      <c r="S1419" s="93"/>
      <c r="T1419" s="94"/>
      <c r="U1419" s="40"/>
      <c r="V1419" s="40"/>
      <c r="W1419" s="40"/>
      <c r="X1419" s="40"/>
      <c r="Y1419" s="40"/>
      <c r="Z1419" s="40"/>
      <c r="AA1419" s="40"/>
      <c r="AB1419" s="40"/>
      <c r="AC1419" s="40"/>
      <c r="AD1419" s="40"/>
      <c r="AE1419" s="40"/>
      <c r="AT1419" s="18" t="s">
        <v>368</v>
      </c>
      <c r="AU1419" s="18" t="s">
        <v>92</v>
      </c>
    </row>
    <row r="1420" s="13" customFormat="1">
      <c r="A1420" s="13"/>
      <c r="B1420" s="252"/>
      <c r="C1420" s="253"/>
      <c r="D1420" s="242" t="s">
        <v>488</v>
      </c>
      <c r="E1420" s="254" t="s">
        <v>1</v>
      </c>
      <c r="F1420" s="255" t="s">
        <v>90</v>
      </c>
      <c r="G1420" s="253"/>
      <c r="H1420" s="256">
        <v>1</v>
      </c>
      <c r="I1420" s="257"/>
      <c r="J1420" s="253"/>
      <c r="K1420" s="253"/>
      <c r="L1420" s="258"/>
      <c r="M1420" s="259"/>
      <c r="N1420" s="260"/>
      <c r="O1420" s="260"/>
      <c r="P1420" s="260"/>
      <c r="Q1420" s="260"/>
      <c r="R1420" s="260"/>
      <c r="S1420" s="260"/>
      <c r="T1420" s="261"/>
      <c r="U1420" s="13"/>
      <c r="V1420" s="13"/>
      <c r="W1420" s="13"/>
      <c r="X1420" s="13"/>
      <c r="Y1420" s="13"/>
      <c r="Z1420" s="13"/>
      <c r="AA1420" s="13"/>
      <c r="AB1420" s="13"/>
      <c r="AC1420" s="13"/>
      <c r="AD1420" s="13"/>
      <c r="AE1420" s="13"/>
      <c r="AT1420" s="262" t="s">
        <v>488</v>
      </c>
      <c r="AU1420" s="262" t="s">
        <v>92</v>
      </c>
      <c r="AV1420" s="13" t="s">
        <v>92</v>
      </c>
      <c r="AW1420" s="13" t="s">
        <v>38</v>
      </c>
      <c r="AX1420" s="13" t="s">
        <v>83</v>
      </c>
      <c r="AY1420" s="262" t="s">
        <v>355</v>
      </c>
    </row>
    <row r="1421" s="14" customFormat="1">
      <c r="A1421" s="14"/>
      <c r="B1421" s="263"/>
      <c r="C1421" s="264"/>
      <c r="D1421" s="242" t="s">
        <v>488</v>
      </c>
      <c r="E1421" s="265" t="s">
        <v>1</v>
      </c>
      <c r="F1421" s="266" t="s">
        <v>490</v>
      </c>
      <c r="G1421" s="264"/>
      <c r="H1421" s="267">
        <v>1</v>
      </c>
      <c r="I1421" s="268"/>
      <c r="J1421" s="264"/>
      <c r="K1421" s="264"/>
      <c r="L1421" s="269"/>
      <c r="M1421" s="270"/>
      <c r="N1421" s="271"/>
      <c r="O1421" s="271"/>
      <c r="P1421" s="271"/>
      <c r="Q1421" s="271"/>
      <c r="R1421" s="271"/>
      <c r="S1421" s="271"/>
      <c r="T1421" s="272"/>
      <c r="U1421" s="14"/>
      <c r="V1421" s="14"/>
      <c r="W1421" s="14"/>
      <c r="X1421" s="14"/>
      <c r="Y1421" s="14"/>
      <c r="Z1421" s="14"/>
      <c r="AA1421" s="14"/>
      <c r="AB1421" s="14"/>
      <c r="AC1421" s="14"/>
      <c r="AD1421" s="14"/>
      <c r="AE1421" s="14"/>
      <c r="AT1421" s="273" t="s">
        <v>488</v>
      </c>
      <c r="AU1421" s="273" t="s">
        <v>92</v>
      </c>
      <c r="AV1421" s="14" t="s">
        <v>144</v>
      </c>
      <c r="AW1421" s="14" t="s">
        <v>38</v>
      </c>
      <c r="AX1421" s="14" t="s">
        <v>90</v>
      </c>
      <c r="AY1421" s="273" t="s">
        <v>355</v>
      </c>
    </row>
    <row r="1422" s="2" customFormat="1" ht="16.5" customHeight="1">
      <c r="A1422" s="40"/>
      <c r="B1422" s="41"/>
      <c r="C1422" s="229" t="s">
        <v>2237</v>
      </c>
      <c r="D1422" s="229" t="s">
        <v>358</v>
      </c>
      <c r="E1422" s="230" t="s">
        <v>2238</v>
      </c>
      <c r="F1422" s="231" t="s">
        <v>2239</v>
      </c>
      <c r="G1422" s="232" t="s">
        <v>1718</v>
      </c>
      <c r="H1422" s="233">
        <v>1</v>
      </c>
      <c r="I1422" s="234"/>
      <c r="J1422" s="235">
        <f>ROUND(I1422*H1422,2)</f>
        <v>0</v>
      </c>
      <c r="K1422" s="231" t="s">
        <v>525</v>
      </c>
      <c r="L1422" s="46"/>
      <c r="M1422" s="236" t="s">
        <v>1</v>
      </c>
      <c r="N1422" s="237" t="s">
        <v>48</v>
      </c>
      <c r="O1422" s="93"/>
      <c r="P1422" s="238">
        <f>O1422*H1422</f>
        <v>0</v>
      </c>
      <c r="Q1422" s="238">
        <v>0</v>
      </c>
      <c r="R1422" s="238">
        <f>Q1422*H1422</f>
        <v>0</v>
      </c>
      <c r="S1422" s="238">
        <v>0</v>
      </c>
      <c r="T1422" s="239">
        <f>S1422*H1422</f>
        <v>0</v>
      </c>
      <c r="U1422" s="40"/>
      <c r="V1422" s="40"/>
      <c r="W1422" s="40"/>
      <c r="X1422" s="40"/>
      <c r="Y1422" s="40"/>
      <c r="Z1422" s="40"/>
      <c r="AA1422" s="40"/>
      <c r="AB1422" s="40"/>
      <c r="AC1422" s="40"/>
      <c r="AD1422" s="40"/>
      <c r="AE1422" s="40"/>
      <c r="AR1422" s="240" t="s">
        <v>419</v>
      </c>
      <c r="AT1422" s="240" t="s">
        <v>358</v>
      </c>
      <c r="AU1422" s="240" t="s">
        <v>92</v>
      </c>
      <c r="AY1422" s="18" t="s">
        <v>355</v>
      </c>
      <c r="BE1422" s="241">
        <f>IF(N1422="základní",J1422,0)</f>
        <v>0</v>
      </c>
      <c r="BF1422" s="241">
        <f>IF(N1422="snížená",J1422,0)</f>
        <v>0</v>
      </c>
      <c r="BG1422" s="241">
        <f>IF(N1422="zákl. přenesená",J1422,0)</f>
        <v>0</v>
      </c>
      <c r="BH1422" s="241">
        <f>IF(N1422="sníž. přenesená",J1422,0)</f>
        <v>0</v>
      </c>
      <c r="BI1422" s="241">
        <f>IF(N1422="nulová",J1422,0)</f>
        <v>0</v>
      </c>
      <c r="BJ1422" s="18" t="s">
        <v>90</v>
      </c>
      <c r="BK1422" s="241">
        <f>ROUND(I1422*H1422,2)</f>
        <v>0</v>
      </c>
      <c r="BL1422" s="18" t="s">
        <v>419</v>
      </c>
      <c r="BM1422" s="240" t="s">
        <v>2240</v>
      </c>
    </row>
    <row r="1423" s="2" customFormat="1">
      <c r="A1423" s="40"/>
      <c r="B1423" s="41"/>
      <c r="C1423" s="42"/>
      <c r="D1423" s="242" t="s">
        <v>368</v>
      </c>
      <c r="E1423" s="42"/>
      <c r="F1423" s="243" t="s">
        <v>2212</v>
      </c>
      <c r="G1423" s="42"/>
      <c r="H1423" s="42"/>
      <c r="I1423" s="244"/>
      <c r="J1423" s="42"/>
      <c r="K1423" s="42"/>
      <c r="L1423" s="46"/>
      <c r="M1423" s="245"/>
      <c r="N1423" s="246"/>
      <c r="O1423" s="93"/>
      <c r="P1423" s="93"/>
      <c r="Q1423" s="93"/>
      <c r="R1423" s="93"/>
      <c r="S1423" s="93"/>
      <c r="T1423" s="94"/>
      <c r="U1423" s="40"/>
      <c r="V1423" s="40"/>
      <c r="W1423" s="40"/>
      <c r="X1423" s="40"/>
      <c r="Y1423" s="40"/>
      <c r="Z1423" s="40"/>
      <c r="AA1423" s="40"/>
      <c r="AB1423" s="40"/>
      <c r="AC1423" s="40"/>
      <c r="AD1423" s="40"/>
      <c r="AE1423" s="40"/>
      <c r="AT1423" s="18" t="s">
        <v>368</v>
      </c>
      <c r="AU1423" s="18" t="s">
        <v>92</v>
      </c>
    </row>
    <row r="1424" s="2" customFormat="1">
      <c r="A1424" s="40"/>
      <c r="B1424" s="41"/>
      <c r="C1424" s="229" t="s">
        <v>2241</v>
      </c>
      <c r="D1424" s="229" t="s">
        <v>358</v>
      </c>
      <c r="E1424" s="230" t="s">
        <v>2242</v>
      </c>
      <c r="F1424" s="231" t="s">
        <v>2243</v>
      </c>
      <c r="G1424" s="232" t="s">
        <v>1718</v>
      </c>
      <c r="H1424" s="233">
        <v>1</v>
      </c>
      <c r="I1424" s="234"/>
      <c r="J1424" s="235">
        <f>ROUND(I1424*H1424,2)</f>
        <v>0</v>
      </c>
      <c r="K1424" s="231" t="s">
        <v>525</v>
      </c>
      <c r="L1424" s="46"/>
      <c r="M1424" s="236" t="s">
        <v>1</v>
      </c>
      <c r="N1424" s="237" t="s">
        <v>48</v>
      </c>
      <c r="O1424" s="93"/>
      <c r="P1424" s="238">
        <f>O1424*H1424</f>
        <v>0</v>
      </c>
      <c r="Q1424" s="238">
        <v>0</v>
      </c>
      <c r="R1424" s="238">
        <f>Q1424*H1424</f>
        <v>0</v>
      </c>
      <c r="S1424" s="238">
        <v>0</v>
      </c>
      <c r="T1424" s="239">
        <f>S1424*H1424</f>
        <v>0</v>
      </c>
      <c r="U1424" s="40"/>
      <c r="V1424" s="40"/>
      <c r="W1424" s="40"/>
      <c r="X1424" s="40"/>
      <c r="Y1424" s="40"/>
      <c r="Z1424" s="40"/>
      <c r="AA1424" s="40"/>
      <c r="AB1424" s="40"/>
      <c r="AC1424" s="40"/>
      <c r="AD1424" s="40"/>
      <c r="AE1424" s="40"/>
      <c r="AR1424" s="240" t="s">
        <v>419</v>
      </c>
      <c r="AT1424" s="240" t="s">
        <v>358</v>
      </c>
      <c r="AU1424" s="240" t="s">
        <v>92</v>
      </c>
      <c r="AY1424" s="18" t="s">
        <v>355</v>
      </c>
      <c r="BE1424" s="241">
        <f>IF(N1424="základní",J1424,0)</f>
        <v>0</v>
      </c>
      <c r="BF1424" s="241">
        <f>IF(N1424="snížená",J1424,0)</f>
        <v>0</v>
      </c>
      <c r="BG1424" s="241">
        <f>IF(N1424="zákl. přenesená",J1424,0)</f>
        <v>0</v>
      </c>
      <c r="BH1424" s="241">
        <f>IF(N1424="sníž. přenesená",J1424,0)</f>
        <v>0</v>
      </c>
      <c r="BI1424" s="241">
        <f>IF(N1424="nulová",J1424,0)</f>
        <v>0</v>
      </c>
      <c r="BJ1424" s="18" t="s">
        <v>90</v>
      </c>
      <c r="BK1424" s="241">
        <f>ROUND(I1424*H1424,2)</f>
        <v>0</v>
      </c>
      <c r="BL1424" s="18" t="s">
        <v>419</v>
      </c>
      <c r="BM1424" s="240" t="s">
        <v>2244</v>
      </c>
    </row>
    <row r="1425" s="2" customFormat="1">
      <c r="A1425" s="40"/>
      <c r="B1425" s="41"/>
      <c r="C1425" s="42"/>
      <c r="D1425" s="242" t="s">
        <v>368</v>
      </c>
      <c r="E1425" s="42"/>
      <c r="F1425" s="243" t="s">
        <v>2212</v>
      </c>
      <c r="G1425" s="42"/>
      <c r="H1425" s="42"/>
      <c r="I1425" s="244"/>
      <c r="J1425" s="42"/>
      <c r="K1425" s="42"/>
      <c r="L1425" s="46"/>
      <c r="M1425" s="245"/>
      <c r="N1425" s="246"/>
      <c r="O1425" s="93"/>
      <c r="P1425" s="93"/>
      <c r="Q1425" s="93"/>
      <c r="R1425" s="93"/>
      <c r="S1425" s="93"/>
      <c r="T1425" s="94"/>
      <c r="U1425" s="40"/>
      <c r="V1425" s="40"/>
      <c r="W1425" s="40"/>
      <c r="X1425" s="40"/>
      <c r="Y1425" s="40"/>
      <c r="Z1425" s="40"/>
      <c r="AA1425" s="40"/>
      <c r="AB1425" s="40"/>
      <c r="AC1425" s="40"/>
      <c r="AD1425" s="40"/>
      <c r="AE1425" s="40"/>
      <c r="AT1425" s="18" t="s">
        <v>368</v>
      </c>
      <c r="AU1425" s="18" t="s">
        <v>92</v>
      </c>
    </row>
    <row r="1426" s="13" customFormat="1">
      <c r="A1426" s="13"/>
      <c r="B1426" s="252"/>
      <c r="C1426" s="253"/>
      <c r="D1426" s="242" t="s">
        <v>488</v>
      </c>
      <c r="E1426" s="254" t="s">
        <v>1</v>
      </c>
      <c r="F1426" s="255" t="s">
        <v>90</v>
      </c>
      <c r="G1426" s="253"/>
      <c r="H1426" s="256">
        <v>1</v>
      </c>
      <c r="I1426" s="257"/>
      <c r="J1426" s="253"/>
      <c r="K1426" s="253"/>
      <c r="L1426" s="258"/>
      <c r="M1426" s="259"/>
      <c r="N1426" s="260"/>
      <c r="O1426" s="260"/>
      <c r="P1426" s="260"/>
      <c r="Q1426" s="260"/>
      <c r="R1426" s="260"/>
      <c r="S1426" s="260"/>
      <c r="T1426" s="261"/>
      <c r="U1426" s="13"/>
      <c r="V1426" s="13"/>
      <c r="W1426" s="13"/>
      <c r="X1426" s="13"/>
      <c r="Y1426" s="13"/>
      <c r="Z1426" s="13"/>
      <c r="AA1426" s="13"/>
      <c r="AB1426" s="13"/>
      <c r="AC1426" s="13"/>
      <c r="AD1426" s="13"/>
      <c r="AE1426" s="13"/>
      <c r="AT1426" s="262" t="s">
        <v>488</v>
      </c>
      <c r="AU1426" s="262" t="s">
        <v>92</v>
      </c>
      <c r="AV1426" s="13" t="s">
        <v>92</v>
      </c>
      <c r="AW1426" s="13" t="s">
        <v>38</v>
      </c>
      <c r="AX1426" s="13" t="s">
        <v>83</v>
      </c>
      <c r="AY1426" s="262" t="s">
        <v>355</v>
      </c>
    </row>
    <row r="1427" s="14" customFormat="1">
      <c r="A1427" s="14"/>
      <c r="B1427" s="263"/>
      <c r="C1427" s="264"/>
      <c r="D1427" s="242" t="s">
        <v>488</v>
      </c>
      <c r="E1427" s="265" t="s">
        <v>1</v>
      </c>
      <c r="F1427" s="266" t="s">
        <v>490</v>
      </c>
      <c r="G1427" s="264"/>
      <c r="H1427" s="267">
        <v>1</v>
      </c>
      <c r="I1427" s="268"/>
      <c r="J1427" s="264"/>
      <c r="K1427" s="264"/>
      <c r="L1427" s="269"/>
      <c r="M1427" s="270"/>
      <c r="N1427" s="271"/>
      <c r="O1427" s="271"/>
      <c r="P1427" s="271"/>
      <c r="Q1427" s="271"/>
      <c r="R1427" s="271"/>
      <c r="S1427" s="271"/>
      <c r="T1427" s="272"/>
      <c r="U1427" s="14"/>
      <c r="V1427" s="14"/>
      <c r="W1427" s="14"/>
      <c r="X1427" s="14"/>
      <c r="Y1427" s="14"/>
      <c r="Z1427" s="14"/>
      <c r="AA1427" s="14"/>
      <c r="AB1427" s="14"/>
      <c r="AC1427" s="14"/>
      <c r="AD1427" s="14"/>
      <c r="AE1427" s="14"/>
      <c r="AT1427" s="273" t="s">
        <v>488</v>
      </c>
      <c r="AU1427" s="273" t="s">
        <v>92</v>
      </c>
      <c r="AV1427" s="14" t="s">
        <v>144</v>
      </c>
      <c r="AW1427" s="14" t="s">
        <v>38</v>
      </c>
      <c r="AX1427" s="14" t="s">
        <v>90</v>
      </c>
      <c r="AY1427" s="273" t="s">
        <v>355</v>
      </c>
    </row>
    <row r="1428" s="2" customFormat="1">
      <c r="A1428" s="40"/>
      <c r="B1428" s="41"/>
      <c r="C1428" s="229" t="s">
        <v>2245</v>
      </c>
      <c r="D1428" s="229" t="s">
        <v>358</v>
      </c>
      <c r="E1428" s="230" t="s">
        <v>2246</v>
      </c>
      <c r="F1428" s="231" t="s">
        <v>2247</v>
      </c>
      <c r="G1428" s="232" t="s">
        <v>1718</v>
      </c>
      <c r="H1428" s="233">
        <v>8</v>
      </c>
      <c r="I1428" s="234"/>
      <c r="J1428" s="235">
        <f>ROUND(I1428*H1428,2)</f>
        <v>0</v>
      </c>
      <c r="K1428" s="231" t="s">
        <v>525</v>
      </c>
      <c r="L1428" s="46"/>
      <c r="M1428" s="236" t="s">
        <v>1</v>
      </c>
      <c r="N1428" s="237" t="s">
        <v>48</v>
      </c>
      <c r="O1428" s="93"/>
      <c r="P1428" s="238">
        <f>O1428*H1428</f>
        <v>0</v>
      </c>
      <c r="Q1428" s="238">
        <v>0</v>
      </c>
      <c r="R1428" s="238">
        <f>Q1428*H1428</f>
        <v>0</v>
      </c>
      <c r="S1428" s="238">
        <v>0</v>
      </c>
      <c r="T1428" s="239">
        <f>S1428*H1428</f>
        <v>0</v>
      </c>
      <c r="U1428" s="40"/>
      <c r="V1428" s="40"/>
      <c r="W1428" s="40"/>
      <c r="X1428" s="40"/>
      <c r="Y1428" s="40"/>
      <c r="Z1428" s="40"/>
      <c r="AA1428" s="40"/>
      <c r="AB1428" s="40"/>
      <c r="AC1428" s="40"/>
      <c r="AD1428" s="40"/>
      <c r="AE1428" s="40"/>
      <c r="AR1428" s="240" t="s">
        <v>419</v>
      </c>
      <c r="AT1428" s="240" t="s">
        <v>358</v>
      </c>
      <c r="AU1428" s="240" t="s">
        <v>92</v>
      </c>
      <c r="AY1428" s="18" t="s">
        <v>355</v>
      </c>
      <c r="BE1428" s="241">
        <f>IF(N1428="základní",J1428,0)</f>
        <v>0</v>
      </c>
      <c r="BF1428" s="241">
        <f>IF(N1428="snížená",J1428,0)</f>
        <v>0</v>
      </c>
      <c r="BG1428" s="241">
        <f>IF(N1428="zákl. přenesená",J1428,0)</f>
        <v>0</v>
      </c>
      <c r="BH1428" s="241">
        <f>IF(N1428="sníž. přenesená",J1428,0)</f>
        <v>0</v>
      </c>
      <c r="BI1428" s="241">
        <f>IF(N1428="nulová",J1428,0)</f>
        <v>0</v>
      </c>
      <c r="BJ1428" s="18" t="s">
        <v>90</v>
      </c>
      <c r="BK1428" s="241">
        <f>ROUND(I1428*H1428,2)</f>
        <v>0</v>
      </c>
      <c r="BL1428" s="18" t="s">
        <v>419</v>
      </c>
      <c r="BM1428" s="240" t="s">
        <v>2248</v>
      </c>
    </row>
    <row r="1429" s="2" customFormat="1">
      <c r="A1429" s="40"/>
      <c r="B1429" s="41"/>
      <c r="C1429" s="42"/>
      <c r="D1429" s="242" t="s">
        <v>368</v>
      </c>
      <c r="E1429" s="42"/>
      <c r="F1429" s="243" t="s">
        <v>2249</v>
      </c>
      <c r="G1429" s="42"/>
      <c r="H1429" s="42"/>
      <c r="I1429" s="244"/>
      <c r="J1429" s="42"/>
      <c r="K1429" s="42"/>
      <c r="L1429" s="46"/>
      <c r="M1429" s="245"/>
      <c r="N1429" s="246"/>
      <c r="O1429" s="93"/>
      <c r="P1429" s="93"/>
      <c r="Q1429" s="93"/>
      <c r="R1429" s="93"/>
      <c r="S1429" s="93"/>
      <c r="T1429" s="94"/>
      <c r="U1429" s="40"/>
      <c r="V1429" s="40"/>
      <c r="W1429" s="40"/>
      <c r="X1429" s="40"/>
      <c r="Y1429" s="40"/>
      <c r="Z1429" s="40"/>
      <c r="AA1429" s="40"/>
      <c r="AB1429" s="40"/>
      <c r="AC1429" s="40"/>
      <c r="AD1429" s="40"/>
      <c r="AE1429" s="40"/>
      <c r="AT1429" s="18" t="s">
        <v>368</v>
      </c>
      <c r="AU1429" s="18" t="s">
        <v>92</v>
      </c>
    </row>
    <row r="1430" s="2" customFormat="1" ht="21.75" customHeight="1">
      <c r="A1430" s="40"/>
      <c r="B1430" s="41"/>
      <c r="C1430" s="229" t="s">
        <v>2250</v>
      </c>
      <c r="D1430" s="229" t="s">
        <v>358</v>
      </c>
      <c r="E1430" s="230" t="s">
        <v>2251</v>
      </c>
      <c r="F1430" s="231" t="s">
        <v>2252</v>
      </c>
      <c r="G1430" s="232" t="s">
        <v>1718</v>
      </c>
      <c r="H1430" s="233">
        <v>6</v>
      </c>
      <c r="I1430" s="234"/>
      <c r="J1430" s="235">
        <f>ROUND(I1430*H1430,2)</f>
        <v>0</v>
      </c>
      <c r="K1430" s="231" t="s">
        <v>525</v>
      </c>
      <c r="L1430" s="46"/>
      <c r="M1430" s="236" t="s">
        <v>1</v>
      </c>
      <c r="N1430" s="237" t="s">
        <v>48</v>
      </c>
      <c r="O1430" s="93"/>
      <c r="P1430" s="238">
        <f>O1430*H1430</f>
        <v>0</v>
      </c>
      <c r="Q1430" s="238">
        <v>0</v>
      </c>
      <c r="R1430" s="238">
        <f>Q1430*H1430</f>
        <v>0</v>
      </c>
      <c r="S1430" s="238">
        <v>0</v>
      </c>
      <c r="T1430" s="239">
        <f>S1430*H1430</f>
        <v>0</v>
      </c>
      <c r="U1430" s="40"/>
      <c r="V1430" s="40"/>
      <c r="W1430" s="40"/>
      <c r="X1430" s="40"/>
      <c r="Y1430" s="40"/>
      <c r="Z1430" s="40"/>
      <c r="AA1430" s="40"/>
      <c r="AB1430" s="40"/>
      <c r="AC1430" s="40"/>
      <c r="AD1430" s="40"/>
      <c r="AE1430" s="40"/>
      <c r="AR1430" s="240" t="s">
        <v>419</v>
      </c>
      <c r="AT1430" s="240" t="s">
        <v>358</v>
      </c>
      <c r="AU1430" s="240" t="s">
        <v>92</v>
      </c>
      <c r="AY1430" s="18" t="s">
        <v>355</v>
      </c>
      <c r="BE1430" s="241">
        <f>IF(N1430="základní",J1430,0)</f>
        <v>0</v>
      </c>
      <c r="BF1430" s="241">
        <f>IF(N1430="snížená",J1430,0)</f>
        <v>0</v>
      </c>
      <c r="BG1430" s="241">
        <f>IF(N1430="zákl. přenesená",J1430,0)</f>
        <v>0</v>
      </c>
      <c r="BH1430" s="241">
        <f>IF(N1430="sníž. přenesená",J1430,0)</f>
        <v>0</v>
      </c>
      <c r="BI1430" s="241">
        <f>IF(N1430="nulová",J1430,0)</f>
        <v>0</v>
      </c>
      <c r="BJ1430" s="18" t="s">
        <v>90</v>
      </c>
      <c r="BK1430" s="241">
        <f>ROUND(I1430*H1430,2)</f>
        <v>0</v>
      </c>
      <c r="BL1430" s="18" t="s">
        <v>419</v>
      </c>
      <c r="BM1430" s="240" t="s">
        <v>2253</v>
      </c>
    </row>
    <row r="1431" s="2" customFormat="1">
      <c r="A1431" s="40"/>
      <c r="B1431" s="41"/>
      <c r="C1431" s="42"/>
      <c r="D1431" s="242" t="s">
        <v>368</v>
      </c>
      <c r="E1431" s="42"/>
      <c r="F1431" s="243" t="s">
        <v>2249</v>
      </c>
      <c r="G1431" s="42"/>
      <c r="H1431" s="42"/>
      <c r="I1431" s="244"/>
      <c r="J1431" s="42"/>
      <c r="K1431" s="42"/>
      <c r="L1431" s="46"/>
      <c r="M1431" s="245"/>
      <c r="N1431" s="246"/>
      <c r="O1431" s="93"/>
      <c r="P1431" s="93"/>
      <c r="Q1431" s="93"/>
      <c r="R1431" s="93"/>
      <c r="S1431" s="93"/>
      <c r="T1431" s="94"/>
      <c r="U1431" s="40"/>
      <c r="V1431" s="40"/>
      <c r="W1431" s="40"/>
      <c r="X1431" s="40"/>
      <c r="Y1431" s="40"/>
      <c r="Z1431" s="40"/>
      <c r="AA1431" s="40"/>
      <c r="AB1431" s="40"/>
      <c r="AC1431" s="40"/>
      <c r="AD1431" s="40"/>
      <c r="AE1431" s="40"/>
      <c r="AT1431" s="18" t="s">
        <v>368</v>
      </c>
      <c r="AU1431" s="18" t="s">
        <v>92</v>
      </c>
    </row>
    <row r="1432" s="13" customFormat="1">
      <c r="A1432" s="13"/>
      <c r="B1432" s="252"/>
      <c r="C1432" s="253"/>
      <c r="D1432" s="242" t="s">
        <v>488</v>
      </c>
      <c r="E1432" s="254" t="s">
        <v>1</v>
      </c>
      <c r="F1432" s="255" t="s">
        <v>155</v>
      </c>
      <c r="G1432" s="253"/>
      <c r="H1432" s="256">
        <v>6</v>
      </c>
      <c r="I1432" s="257"/>
      <c r="J1432" s="253"/>
      <c r="K1432" s="253"/>
      <c r="L1432" s="258"/>
      <c r="M1432" s="259"/>
      <c r="N1432" s="260"/>
      <c r="O1432" s="260"/>
      <c r="P1432" s="260"/>
      <c r="Q1432" s="260"/>
      <c r="R1432" s="260"/>
      <c r="S1432" s="260"/>
      <c r="T1432" s="261"/>
      <c r="U1432" s="13"/>
      <c r="V1432" s="13"/>
      <c r="W1432" s="13"/>
      <c r="X1432" s="13"/>
      <c r="Y1432" s="13"/>
      <c r="Z1432" s="13"/>
      <c r="AA1432" s="13"/>
      <c r="AB1432" s="13"/>
      <c r="AC1432" s="13"/>
      <c r="AD1432" s="13"/>
      <c r="AE1432" s="13"/>
      <c r="AT1432" s="262" t="s">
        <v>488</v>
      </c>
      <c r="AU1432" s="262" t="s">
        <v>92</v>
      </c>
      <c r="AV1432" s="13" t="s">
        <v>92</v>
      </c>
      <c r="AW1432" s="13" t="s">
        <v>38</v>
      </c>
      <c r="AX1432" s="13" t="s">
        <v>83</v>
      </c>
      <c r="AY1432" s="262" t="s">
        <v>355</v>
      </c>
    </row>
    <row r="1433" s="14" customFormat="1">
      <c r="A1433" s="14"/>
      <c r="B1433" s="263"/>
      <c r="C1433" s="264"/>
      <c r="D1433" s="242" t="s">
        <v>488</v>
      </c>
      <c r="E1433" s="265" t="s">
        <v>1</v>
      </c>
      <c r="F1433" s="266" t="s">
        <v>490</v>
      </c>
      <c r="G1433" s="264"/>
      <c r="H1433" s="267">
        <v>6</v>
      </c>
      <c r="I1433" s="268"/>
      <c r="J1433" s="264"/>
      <c r="K1433" s="264"/>
      <c r="L1433" s="269"/>
      <c r="M1433" s="270"/>
      <c r="N1433" s="271"/>
      <c r="O1433" s="271"/>
      <c r="P1433" s="271"/>
      <c r="Q1433" s="271"/>
      <c r="R1433" s="271"/>
      <c r="S1433" s="271"/>
      <c r="T1433" s="272"/>
      <c r="U1433" s="14"/>
      <c r="V1433" s="14"/>
      <c r="W1433" s="14"/>
      <c r="X1433" s="14"/>
      <c r="Y1433" s="14"/>
      <c r="Z1433" s="14"/>
      <c r="AA1433" s="14"/>
      <c r="AB1433" s="14"/>
      <c r="AC1433" s="14"/>
      <c r="AD1433" s="14"/>
      <c r="AE1433" s="14"/>
      <c r="AT1433" s="273" t="s">
        <v>488</v>
      </c>
      <c r="AU1433" s="273" t="s">
        <v>92</v>
      </c>
      <c r="AV1433" s="14" t="s">
        <v>144</v>
      </c>
      <c r="AW1433" s="14" t="s">
        <v>38</v>
      </c>
      <c r="AX1433" s="14" t="s">
        <v>90</v>
      </c>
      <c r="AY1433" s="273" t="s">
        <v>355</v>
      </c>
    </row>
    <row r="1434" s="2" customFormat="1" ht="21.75" customHeight="1">
      <c r="A1434" s="40"/>
      <c r="B1434" s="41"/>
      <c r="C1434" s="229" t="s">
        <v>2254</v>
      </c>
      <c r="D1434" s="229" t="s">
        <v>358</v>
      </c>
      <c r="E1434" s="230" t="s">
        <v>2255</v>
      </c>
      <c r="F1434" s="231" t="s">
        <v>2256</v>
      </c>
      <c r="G1434" s="232" t="s">
        <v>1718</v>
      </c>
      <c r="H1434" s="233">
        <v>1</v>
      </c>
      <c r="I1434" s="234"/>
      <c r="J1434" s="235">
        <f>ROUND(I1434*H1434,2)</f>
        <v>0</v>
      </c>
      <c r="K1434" s="231" t="s">
        <v>525</v>
      </c>
      <c r="L1434" s="46"/>
      <c r="M1434" s="236" t="s">
        <v>1</v>
      </c>
      <c r="N1434" s="237" t="s">
        <v>48</v>
      </c>
      <c r="O1434" s="93"/>
      <c r="P1434" s="238">
        <f>O1434*H1434</f>
        <v>0</v>
      </c>
      <c r="Q1434" s="238">
        <v>0</v>
      </c>
      <c r="R1434" s="238">
        <f>Q1434*H1434</f>
        <v>0</v>
      </c>
      <c r="S1434" s="238">
        <v>0</v>
      </c>
      <c r="T1434" s="239">
        <f>S1434*H1434</f>
        <v>0</v>
      </c>
      <c r="U1434" s="40"/>
      <c r="V1434" s="40"/>
      <c r="W1434" s="40"/>
      <c r="X1434" s="40"/>
      <c r="Y1434" s="40"/>
      <c r="Z1434" s="40"/>
      <c r="AA1434" s="40"/>
      <c r="AB1434" s="40"/>
      <c r="AC1434" s="40"/>
      <c r="AD1434" s="40"/>
      <c r="AE1434" s="40"/>
      <c r="AR1434" s="240" t="s">
        <v>419</v>
      </c>
      <c r="AT1434" s="240" t="s">
        <v>358</v>
      </c>
      <c r="AU1434" s="240" t="s">
        <v>92</v>
      </c>
      <c r="AY1434" s="18" t="s">
        <v>355</v>
      </c>
      <c r="BE1434" s="241">
        <f>IF(N1434="základní",J1434,0)</f>
        <v>0</v>
      </c>
      <c r="BF1434" s="241">
        <f>IF(N1434="snížená",J1434,0)</f>
        <v>0</v>
      </c>
      <c r="BG1434" s="241">
        <f>IF(N1434="zákl. přenesená",J1434,0)</f>
        <v>0</v>
      </c>
      <c r="BH1434" s="241">
        <f>IF(N1434="sníž. přenesená",J1434,0)</f>
        <v>0</v>
      </c>
      <c r="BI1434" s="241">
        <f>IF(N1434="nulová",J1434,0)</f>
        <v>0</v>
      </c>
      <c r="BJ1434" s="18" t="s">
        <v>90</v>
      </c>
      <c r="BK1434" s="241">
        <f>ROUND(I1434*H1434,2)</f>
        <v>0</v>
      </c>
      <c r="BL1434" s="18" t="s">
        <v>419</v>
      </c>
      <c r="BM1434" s="240" t="s">
        <v>2257</v>
      </c>
    </row>
    <row r="1435" s="2" customFormat="1">
      <c r="A1435" s="40"/>
      <c r="B1435" s="41"/>
      <c r="C1435" s="42"/>
      <c r="D1435" s="242" t="s">
        <v>368</v>
      </c>
      <c r="E1435" s="42"/>
      <c r="F1435" s="243" t="s">
        <v>2249</v>
      </c>
      <c r="G1435" s="42"/>
      <c r="H1435" s="42"/>
      <c r="I1435" s="244"/>
      <c r="J1435" s="42"/>
      <c r="K1435" s="42"/>
      <c r="L1435" s="46"/>
      <c r="M1435" s="245"/>
      <c r="N1435" s="246"/>
      <c r="O1435" s="93"/>
      <c r="P1435" s="93"/>
      <c r="Q1435" s="93"/>
      <c r="R1435" s="93"/>
      <c r="S1435" s="93"/>
      <c r="T1435" s="94"/>
      <c r="U1435" s="40"/>
      <c r="V1435" s="40"/>
      <c r="W1435" s="40"/>
      <c r="X1435" s="40"/>
      <c r="Y1435" s="40"/>
      <c r="Z1435" s="40"/>
      <c r="AA1435" s="40"/>
      <c r="AB1435" s="40"/>
      <c r="AC1435" s="40"/>
      <c r="AD1435" s="40"/>
      <c r="AE1435" s="40"/>
      <c r="AT1435" s="18" t="s">
        <v>368</v>
      </c>
      <c r="AU1435" s="18" t="s">
        <v>92</v>
      </c>
    </row>
    <row r="1436" s="2" customFormat="1">
      <c r="A1436" s="40"/>
      <c r="B1436" s="41"/>
      <c r="C1436" s="229" t="s">
        <v>2258</v>
      </c>
      <c r="D1436" s="229" t="s">
        <v>358</v>
      </c>
      <c r="E1436" s="230" t="s">
        <v>2259</v>
      </c>
      <c r="F1436" s="231" t="s">
        <v>2260</v>
      </c>
      <c r="G1436" s="232" t="s">
        <v>1718</v>
      </c>
      <c r="H1436" s="233">
        <v>1</v>
      </c>
      <c r="I1436" s="234"/>
      <c r="J1436" s="235">
        <f>ROUND(I1436*H1436,2)</f>
        <v>0</v>
      </c>
      <c r="K1436" s="231" t="s">
        <v>525</v>
      </c>
      <c r="L1436" s="46"/>
      <c r="M1436" s="236" t="s">
        <v>1</v>
      </c>
      <c r="N1436" s="237" t="s">
        <v>48</v>
      </c>
      <c r="O1436" s="93"/>
      <c r="P1436" s="238">
        <f>O1436*H1436</f>
        <v>0</v>
      </c>
      <c r="Q1436" s="238">
        <v>0</v>
      </c>
      <c r="R1436" s="238">
        <f>Q1436*H1436</f>
        <v>0</v>
      </c>
      <c r="S1436" s="238">
        <v>0</v>
      </c>
      <c r="T1436" s="239">
        <f>S1436*H1436</f>
        <v>0</v>
      </c>
      <c r="U1436" s="40"/>
      <c r="V1436" s="40"/>
      <c r="W1436" s="40"/>
      <c r="X1436" s="40"/>
      <c r="Y1436" s="40"/>
      <c r="Z1436" s="40"/>
      <c r="AA1436" s="40"/>
      <c r="AB1436" s="40"/>
      <c r="AC1436" s="40"/>
      <c r="AD1436" s="40"/>
      <c r="AE1436" s="40"/>
      <c r="AR1436" s="240" t="s">
        <v>419</v>
      </c>
      <c r="AT1436" s="240" t="s">
        <v>358</v>
      </c>
      <c r="AU1436" s="240" t="s">
        <v>92</v>
      </c>
      <c r="AY1436" s="18" t="s">
        <v>355</v>
      </c>
      <c r="BE1436" s="241">
        <f>IF(N1436="základní",J1436,0)</f>
        <v>0</v>
      </c>
      <c r="BF1436" s="241">
        <f>IF(N1436="snížená",J1436,0)</f>
        <v>0</v>
      </c>
      <c r="BG1436" s="241">
        <f>IF(N1436="zákl. přenesená",J1436,0)</f>
        <v>0</v>
      </c>
      <c r="BH1436" s="241">
        <f>IF(N1436="sníž. přenesená",J1436,0)</f>
        <v>0</v>
      </c>
      <c r="BI1436" s="241">
        <f>IF(N1436="nulová",J1436,0)</f>
        <v>0</v>
      </c>
      <c r="BJ1436" s="18" t="s">
        <v>90</v>
      </c>
      <c r="BK1436" s="241">
        <f>ROUND(I1436*H1436,2)</f>
        <v>0</v>
      </c>
      <c r="BL1436" s="18" t="s">
        <v>419</v>
      </c>
      <c r="BM1436" s="240" t="s">
        <v>2261</v>
      </c>
    </row>
    <row r="1437" s="2" customFormat="1">
      <c r="A1437" s="40"/>
      <c r="B1437" s="41"/>
      <c r="C1437" s="42"/>
      <c r="D1437" s="242" t="s">
        <v>368</v>
      </c>
      <c r="E1437" s="42"/>
      <c r="F1437" s="243" t="s">
        <v>2249</v>
      </c>
      <c r="G1437" s="42"/>
      <c r="H1437" s="42"/>
      <c r="I1437" s="244"/>
      <c r="J1437" s="42"/>
      <c r="K1437" s="42"/>
      <c r="L1437" s="46"/>
      <c r="M1437" s="245"/>
      <c r="N1437" s="246"/>
      <c r="O1437" s="93"/>
      <c r="P1437" s="93"/>
      <c r="Q1437" s="93"/>
      <c r="R1437" s="93"/>
      <c r="S1437" s="93"/>
      <c r="T1437" s="94"/>
      <c r="U1437" s="40"/>
      <c r="V1437" s="40"/>
      <c r="W1437" s="40"/>
      <c r="X1437" s="40"/>
      <c r="Y1437" s="40"/>
      <c r="Z1437" s="40"/>
      <c r="AA1437" s="40"/>
      <c r="AB1437" s="40"/>
      <c r="AC1437" s="40"/>
      <c r="AD1437" s="40"/>
      <c r="AE1437" s="40"/>
      <c r="AT1437" s="18" t="s">
        <v>368</v>
      </c>
      <c r="AU1437" s="18" t="s">
        <v>92</v>
      </c>
    </row>
    <row r="1438" s="13" customFormat="1">
      <c r="A1438" s="13"/>
      <c r="B1438" s="252"/>
      <c r="C1438" s="253"/>
      <c r="D1438" s="242" t="s">
        <v>488</v>
      </c>
      <c r="E1438" s="254" t="s">
        <v>1</v>
      </c>
      <c r="F1438" s="255" t="s">
        <v>90</v>
      </c>
      <c r="G1438" s="253"/>
      <c r="H1438" s="256">
        <v>1</v>
      </c>
      <c r="I1438" s="257"/>
      <c r="J1438" s="253"/>
      <c r="K1438" s="253"/>
      <c r="L1438" s="258"/>
      <c r="M1438" s="259"/>
      <c r="N1438" s="260"/>
      <c r="O1438" s="260"/>
      <c r="P1438" s="260"/>
      <c r="Q1438" s="260"/>
      <c r="R1438" s="260"/>
      <c r="S1438" s="260"/>
      <c r="T1438" s="261"/>
      <c r="U1438" s="13"/>
      <c r="V1438" s="13"/>
      <c r="W1438" s="13"/>
      <c r="X1438" s="13"/>
      <c r="Y1438" s="13"/>
      <c r="Z1438" s="13"/>
      <c r="AA1438" s="13"/>
      <c r="AB1438" s="13"/>
      <c r="AC1438" s="13"/>
      <c r="AD1438" s="13"/>
      <c r="AE1438" s="13"/>
      <c r="AT1438" s="262" t="s">
        <v>488</v>
      </c>
      <c r="AU1438" s="262" t="s">
        <v>92</v>
      </c>
      <c r="AV1438" s="13" t="s">
        <v>92</v>
      </c>
      <c r="AW1438" s="13" t="s">
        <v>38</v>
      </c>
      <c r="AX1438" s="13" t="s">
        <v>83</v>
      </c>
      <c r="AY1438" s="262" t="s">
        <v>355</v>
      </c>
    </row>
    <row r="1439" s="14" customFormat="1">
      <c r="A1439" s="14"/>
      <c r="B1439" s="263"/>
      <c r="C1439" s="264"/>
      <c r="D1439" s="242" t="s">
        <v>488</v>
      </c>
      <c r="E1439" s="265" t="s">
        <v>1</v>
      </c>
      <c r="F1439" s="266" t="s">
        <v>490</v>
      </c>
      <c r="G1439" s="264"/>
      <c r="H1439" s="267">
        <v>1</v>
      </c>
      <c r="I1439" s="268"/>
      <c r="J1439" s="264"/>
      <c r="K1439" s="264"/>
      <c r="L1439" s="269"/>
      <c r="M1439" s="270"/>
      <c r="N1439" s="271"/>
      <c r="O1439" s="271"/>
      <c r="P1439" s="271"/>
      <c r="Q1439" s="271"/>
      <c r="R1439" s="271"/>
      <c r="S1439" s="271"/>
      <c r="T1439" s="272"/>
      <c r="U1439" s="14"/>
      <c r="V1439" s="14"/>
      <c r="W1439" s="14"/>
      <c r="X1439" s="14"/>
      <c r="Y1439" s="14"/>
      <c r="Z1439" s="14"/>
      <c r="AA1439" s="14"/>
      <c r="AB1439" s="14"/>
      <c r="AC1439" s="14"/>
      <c r="AD1439" s="14"/>
      <c r="AE1439" s="14"/>
      <c r="AT1439" s="273" t="s">
        <v>488</v>
      </c>
      <c r="AU1439" s="273" t="s">
        <v>92</v>
      </c>
      <c r="AV1439" s="14" t="s">
        <v>144</v>
      </c>
      <c r="AW1439" s="14" t="s">
        <v>38</v>
      </c>
      <c r="AX1439" s="14" t="s">
        <v>90</v>
      </c>
      <c r="AY1439" s="273" t="s">
        <v>355</v>
      </c>
    </row>
    <row r="1440" s="2" customFormat="1" ht="16.5" customHeight="1">
      <c r="A1440" s="40"/>
      <c r="B1440" s="41"/>
      <c r="C1440" s="229" t="s">
        <v>2262</v>
      </c>
      <c r="D1440" s="229" t="s">
        <v>358</v>
      </c>
      <c r="E1440" s="230" t="s">
        <v>2263</v>
      </c>
      <c r="F1440" s="231" t="s">
        <v>2264</v>
      </c>
      <c r="G1440" s="232" t="s">
        <v>1718</v>
      </c>
      <c r="H1440" s="233">
        <v>13</v>
      </c>
      <c r="I1440" s="234"/>
      <c r="J1440" s="235">
        <f>ROUND(I1440*H1440,2)</f>
        <v>0</v>
      </c>
      <c r="K1440" s="231" t="s">
        <v>525</v>
      </c>
      <c r="L1440" s="46"/>
      <c r="M1440" s="236" t="s">
        <v>1</v>
      </c>
      <c r="N1440" s="237" t="s">
        <v>48</v>
      </c>
      <c r="O1440" s="93"/>
      <c r="P1440" s="238">
        <f>O1440*H1440</f>
        <v>0</v>
      </c>
      <c r="Q1440" s="238">
        <v>0</v>
      </c>
      <c r="R1440" s="238">
        <f>Q1440*H1440</f>
        <v>0</v>
      </c>
      <c r="S1440" s="238">
        <v>0</v>
      </c>
      <c r="T1440" s="239">
        <f>S1440*H1440</f>
        <v>0</v>
      </c>
      <c r="U1440" s="40"/>
      <c r="V1440" s="40"/>
      <c r="W1440" s="40"/>
      <c r="X1440" s="40"/>
      <c r="Y1440" s="40"/>
      <c r="Z1440" s="40"/>
      <c r="AA1440" s="40"/>
      <c r="AB1440" s="40"/>
      <c r="AC1440" s="40"/>
      <c r="AD1440" s="40"/>
      <c r="AE1440" s="40"/>
      <c r="AR1440" s="240" t="s">
        <v>419</v>
      </c>
      <c r="AT1440" s="240" t="s">
        <v>358</v>
      </c>
      <c r="AU1440" s="240" t="s">
        <v>92</v>
      </c>
      <c r="AY1440" s="18" t="s">
        <v>355</v>
      </c>
      <c r="BE1440" s="241">
        <f>IF(N1440="základní",J1440,0)</f>
        <v>0</v>
      </c>
      <c r="BF1440" s="241">
        <f>IF(N1440="snížená",J1440,0)</f>
        <v>0</v>
      </c>
      <c r="BG1440" s="241">
        <f>IF(N1440="zákl. přenesená",J1440,0)</f>
        <v>0</v>
      </c>
      <c r="BH1440" s="241">
        <f>IF(N1440="sníž. přenesená",J1440,0)</f>
        <v>0</v>
      </c>
      <c r="BI1440" s="241">
        <f>IF(N1440="nulová",J1440,0)</f>
        <v>0</v>
      </c>
      <c r="BJ1440" s="18" t="s">
        <v>90</v>
      </c>
      <c r="BK1440" s="241">
        <f>ROUND(I1440*H1440,2)</f>
        <v>0</v>
      </c>
      <c r="BL1440" s="18" t="s">
        <v>419</v>
      </c>
      <c r="BM1440" s="240" t="s">
        <v>2265</v>
      </c>
    </row>
    <row r="1441" s="2" customFormat="1">
      <c r="A1441" s="40"/>
      <c r="B1441" s="41"/>
      <c r="C1441" s="42"/>
      <c r="D1441" s="242" t="s">
        <v>368</v>
      </c>
      <c r="E1441" s="42"/>
      <c r="F1441" s="243" t="s">
        <v>2266</v>
      </c>
      <c r="G1441" s="42"/>
      <c r="H1441" s="42"/>
      <c r="I1441" s="244"/>
      <c r="J1441" s="42"/>
      <c r="K1441" s="42"/>
      <c r="L1441" s="46"/>
      <c r="M1441" s="245"/>
      <c r="N1441" s="246"/>
      <c r="O1441" s="93"/>
      <c r="P1441" s="93"/>
      <c r="Q1441" s="93"/>
      <c r="R1441" s="93"/>
      <c r="S1441" s="93"/>
      <c r="T1441" s="94"/>
      <c r="U1441" s="40"/>
      <c r="V1441" s="40"/>
      <c r="W1441" s="40"/>
      <c r="X1441" s="40"/>
      <c r="Y1441" s="40"/>
      <c r="Z1441" s="40"/>
      <c r="AA1441" s="40"/>
      <c r="AB1441" s="40"/>
      <c r="AC1441" s="40"/>
      <c r="AD1441" s="40"/>
      <c r="AE1441" s="40"/>
      <c r="AT1441" s="18" t="s">
        <v>368</v>
      </c>
      <c r="AU1441" s="18" t="s">
        <v>92</v>
      </c>
    </row>
    <row r="1442" s="2" customFormat="1" ht="16.5" customHeight="1">
      <c r="A1442" s="40"/>
      <c r="B1442" s="41"/>
      <c r="C1442" s="229" t="s">
        <v>2267</v>
      </c>
      <c r="D1442" s="229" t="s">
        <v>358</v>
      </c>
      <c r="E1442" s="230" t="s">
        <v>2268</v>
      </c>
      <c r="F1442" s="231" t="s">
        <v>2269</v>
      </c>
      <c r="G1442" s="232" t="s">
        <v>1718</v>
      </c>
      <c r="H1442" s="233">
        <v>4</v>
      </c>
      <c r="I1442" s="234"/>
      <c r="J1442" s="235">
        <f>ROUND(I1442*H1442,2)</f>
        <v>0</v>
      </c>
      <c r="K1442" s="231" t="s">
        <v>525</v>
      </c>
      <c r="L1442" s="46"/>
      <c r="M1442" s="236" t="s">
        <v>1</v>
      </c>
      <c r="N1442" s="237" t="s">
        <v>48</v>
      </c>
      <c r="O1442" s="93"/>
      <c r="P1442" s="238">
        <f>O1442*H1442</f>
        <v>0</v>
      </c>
      <c r="Q1442" s="238">
        <v>0</v>
      </c>
      <c r="R1442" s="238">
        <f>Q1442*H1442</f>
        <v>0</v>
      </c>
      <c r="S1442" s="238">
        <v>0</v>
      </c>
      <c r="T1442" s="239">
        <f>S1442*H1442</f>
        <v>0</v>
      </c>
      <c r="U1442" s="40"/>
      <c r="V1442" s="40"/>
      <c r="W1442" s="40"/>
      <c r="X1442" s="40"/>
      <c r="Y1442" s="40"/>
      <c r="Z1442" s="40"/>
      <c r="AA1442" s="40"/>
      <c r="AB1442" s="40"/>
      <c r="AC1442" s="40"/>
      <c r="AD1442" s="40"/>
      <c r="AE1442" s="40"/>
      <c r="AR1442" s="240" t="s">
        <v>419</v>
      </c>
      <c r="AT1442" s="240" t="s">
        <v>358</v>
      </c>
      <c r="AU1442" s="240" t="s">
        <v>92</v>
      </c>
      <c r="AY1442" s="18" t="s">
        <v>355</v>
      </c>
      <c r="BE1442" s="241">
        <f>IF(N1442="základní",J1442,0)</f>
        <v>0</v>
      </c>
      <c r="BF1442" s="241">
        <f>IF(N1442="snížená",J1442,0)</f>
        <v>0</v>
      </c>
      <c r="BG1442" s="241">
        <f>IF(N1442="zákl. přenesená",J1442,0)</f>
        <v>0</v>
      </c>
      <c r="BH1442" s="241">
        <f>IF(N1442="sníž. přenesená",J1442,0)</f>
        <v>0</v>
      </c>
      <c r="BI1442" s="241">
        <f>IF(N1442="nulová",J1442,0)</f>
        <v>0</v>
      </c>
      <c r="BJ1442" s="18" t="s">
        <v>90</v>
      </c>
      <c r="BK1442" s="241">
        <f>ROUND(I1442*H1442,2)</f>
        <v>0</v>
      </c>
      <c r="BL1442" s="18" t="s">
        <v>419</v>
      </c>
      <c r="BM1442" s="240" t="s">
        <v>2270</v>
      </c>
    </row>
    <row r="1443" s="2" customFormat="1">
      <c r="A1443" s="40"/>
      <c r="B1443" s="41"/>
      <c r="C1443" s="42"/>
      <c r="D1443" s="242" t="s">
        <v>368</v>
      </c>
      <c r="E1443" s="42"/>
      <c r="F1443" s="243" t="s">
        <v>2266</v>
      </c>
      <c r="G1443" s="42"/>
      <c r="H1443" s="42"/>
      <c r="I1443" s="244"/>
      <c r="J1443" s="42"/>
      <c r="K1443" s="42"/>
      <c r="L1443" s="46"/>
      <c r="M1443" s="245"/>
      <c r="N1443" s="246"/>
      <c r="O1443" s="93"/>
      <c r="P1443" s="93"/>
      <c r="Q1443" s="93"/>
      <c r="R1443" s="93"/>
      <c r="S1443" s="93"/>
      <c r="T1443" s="94"/>
      <c r="U1443" s="40"/>
      <c r="V1443" s="40"/>
      <c r="W1443" s="40"/>
      <c r="X1443" s="40"/>
      <c r="Y1443" s="40"/>
      <c r="Z1443" s="40"/>
      <c r="AA1443" s="40"/>
      <c r="AB1443" s="40"/>
      <c r="AC1443" s="40"/>
      <c r="AD1443" s="40"/>
      <c r="AE1443" s="40"/>
      <c r="AT1443" s="18" t="s">
        <v>368</v>
      </c>
      <c r="AU1443" s="18" t="s">
        <v>92</v>
      </c>
    </row>
    <row r="1444" s="13" customFormat="1">
      <c r="A1444" s="13"/>
      <c r="B1444" s="252"/>
      <c r="C1444" s="253"/>
      <c r="D1444" s="242" t="s">
        <v>488</v>
      </c>
      <c r="E1444" s="254" t="s">
        <v>1</v>
      </c>
      <c r="F1444" s="255" t="s">
        <v>144</v>
      </c>
      <c r="G1444" s="253"/>
      <c r="H1444" s="256">
        <v>4</v>
      </c>
      <c r="I1444" s="257"/>
      <c r="J1444" s="253"/>
      <c r="K1444" s="253"/>
      <c r="L1444" s="258"/>
      <c r="M1444" s="259"/>
      <c r="N1444" s="260"/>
      <c r="O1444" s="260"/>
      <c r="P1444" s="260"/>
      <c r="Q1444" s="260"/>
      <c r="R1444" s="260"/>
      <c r="S1444" s="260"/>
      <c r="T1444" s="261"/>
      <c r="U1444" s="13"/>
      <c r="V1444" s="13"/>
      <c r="W1444" s="13"/>
      <c r="X1444" s="13"/>
      <c r="Y1444" s="13"/>
      <c r="Z1444" s="13"/>
      <c r="AA1444" s="13"/>
      <c r="AB1444" s="13"/>
      <c r="AC1444" s="13"/>
      <c r="AD1444" s="13"/>
      <c r="AE1444" s="13"/>
      <c r="AT1444" s="262" t="s">
        <v>488</v>
      </c>
      <c r="AU1444" s="262" t="s">
        <v>92</v>
      </c>
      <c r="AV1444" s="13" t="s">
        <v>92</v>
      </c>
      <c r="AW1444" s="13" t="s">
        <v>38</v>
      </c>
      <c r="AX1444" s="13" t="s">
        <v>83</v>
      </c>
      <c r="AY1444" s="262" t="s">
        <v>355</v>
      </c>
    </row>
    <row r="1445" s="14" customFormat="1">
      <c r="A1445" s="14"/>
      <c r="B1445" s="263"/>
      <c r="C1445" s="264"/>
      <c r="D1445" s="242" t="s">
        <v>488</v>
      </c>
      <c r="E1445" s="265" t="s">
        <v>1</v>
      </c>
      <c r="F1445" s="266" t="s">
        <v>490</v>
      </c>
      <c r="G1445" s="264"/>
      <c r="H1445" s="267">
        <v>4</v>
      </c>
      <c r="I1445" s="268"/>
      <c r="J1445" s="264"/>
      <c r="K1445" s="264"/>
      <c r="L1445" s="269"/>
      <c r="M1445" s="270"/>
      <c r="N1445" s="271"/>
      <c r="O1445" s="271"/>
      <c r="P1445" s="271"/>
      <c r="Q1445" s="271"/>
      <c r="R1445" s="271"/>
      <c r="S1445" s="271"/>
      <c r="T1445" s="272"/>
      <c r="U1445" s="14"/>
      <c r="V1445" s="14"/>
      <c r="W1445" s="14"/>
      <c r="X1445" s="14"/>
      <c r="Y1445" s="14"/>
      <c r="Z1445" s="14"/>
      <c r="AA1445" s="14"/>
      <c r="AB1445" s="14"/>
      <c r="AC1445" s="14"/>
      <c r="AD1445" s="14"/>
      <c r="AE1445" s="14"/>
      <c r="AT1445" s="273" t="s">
        <v>488</v>
      </c>
      <c r="AU1445" s="273" t="s">
        <v>92</v>
      </c>
      <c r="AV1445" s="14" t="s">
        <v>144</v>
      </c>
      <c r="AW1445" s="14" t="s">
        <v>38</v>
      </c>
      <c r="AX1445" s="14" t="s">
        <v>90</v>
      </c>
      <c r="AY1445" s="273" t="s">
        <v>355</v>
      </c>
    </row>
    <row r="1446" s="2" customFormat="1" ht="16.5" customHeight="1">
      <c r="A1446" s="40"/>
      <c r="B1446" s="41"/>
      <c r="C1446" s="229" t="s">
        <v>2271</v>
      </c>
      <c r="D1446" s="229" t="s">
        <v>358</v>
      </c>
      <c r="E1446" s="230" t="s">
        <v>2272</v>
      </c>
      <c r="F1446" s="231" t="s">
        <v>2273</v>
      </c>
      <c r="G1446" s="232" t="s">
        <v>1718</v>
      </c>
      <c r="H1446" s="233">
        <v>3</v>
      </c>
      <c r="I1446" s="234"/>
      <c r="J1446" s="235">
        <f>ROUND(I1446*H1446,2)</f>
        <v>0</v>
      </c>
      <c r="K1446" s="231" t="s">
        <v>525</v>
      </c>
      <c r="L1446" s="46"/>
      <c r="M1446" s="236" t="s">
        <v>1</v>
      </c>
      <c r="N1446" s="237" t="s">
        <v>48</v>
      </c>
      <c r="O1446" s="93"/>
      <c r="P1446" s="238">
        <f>O1446*H1446</f>
        <v>0</v>
      </c>
      <c r="Q1446" s="238">
        <v>0</v>
      </c>
      <c r="R1446" s="238">
        <f>Q1446*H1446</f>
        <v>0</v>
      </c>
      <c r="S1446" s="238">
        <v>0</v>
      </c>
      <c r="T1446" s="239">
        <f>S1446*H1446</f>
        <v>0</v>
      </c>
      <c r="U1446" s="40"/>
      <c r="V1446" s="40"/>
      <c r="W1446" s="40"/>
      <c r="X1446" s="40"/>
      <c r="Y1446" s="40"/>
      <c r="Z1446" s="40"/>
      <c r="AA1446" s="40"/>
      <c r="AB1446" s="40"/>
      <c r="AC1446" s="40"/>
      <c r="AD1446" s="40"/>
      <c r="AE1446" s="40"/>
      <c r="AR1446" s="240" t="s">
        <v>419</v>
      </c>
      <c r="AT1446" s="240" t="s">
        <v>358</v>
      </c>
      <c r="AU1446" s="240" t="s">
        <v>92</v>
      </c>
      <c r="AY1446" s="18" t="s">
        <v>355</v>
      </c>
      <c r="BE1446" s="241">
        <f>IF(N1446="základní",J1446,0)</f>
        <v>0</v>
      </c>
      <c r="BF1446" s="241">
        <f>IF(N1446="snížená",J1446,0)</f>
        <v>0</v>
      </c>
      <c r="BG1446" s="241">
        <f>IF(N1446="zákl. přenesená",J1446,0)</f>
        <v>0</v>
      </c>
      <c r="BH1446" s="241">
        <f>IF(N1446="sníž. přenesená",J1446,0)</f>
        <v>0</v>
      </c>
      <c r="BI1446" s="241">
        <f>IF(N1446="nulová",J1446,0)</f>
        <v>0</v>
      </c>
      <c r="BJ1446" s="18" t="s">
        <v>90</v>
      </c>
      <c r="BK1446" s="241">
        <f>ROUND(I1446*H1446,2)</f>
        <v>0</v>
      </c>
      <c r="BL1446" s="18" t="s">
        <v>419</v>
      </c>
      <c r="BM1446" s="240" t="s">
        <v>2274</v>
      </c>
    </row>
    <row r="1447" s="2" customFormat="1">
      <c r="A1447" s="40"/>
      <c r="B1447" s="41"/>
      <c r="C1447" s="42"/>
      <c r="D1447" s="242" t="s">
        <v>368</v>
      </c>
      <c r="E1447" s="42"/>
      <c r="F1447" s="243" t="s">
        <v>2266</v>
      </c>
      <c r="G1447" s="42"/>
      <c r="H1447" s="42"/>
      <c r="I1447" s="244"/>
      <c r="J1447" s="42"/>
      <c r="K1447" s="42"/>
      <c r="L1447" s="46"/>
      <c r="M1447" s="245"/>
      <c r="N1447" s="246"/>
      <c r="O1447" s="93"/>
      <c r="P1447" s="93"/>
      <c r="Q1447" s="93"/>
      <c r="R1447" s="93"/>
      <c r="S1447" s="93"/>
      <c r="T1447" s="94"/>
      <c r="U1447" s="40"/>
      <c r="V1447" s="40"/>
      <c r="W1447" s="40"/>
      <c r="X1447" s="40"/>
      <c r="Y1447" s="40"/>
      <c r="Z1447" s="40"/>
      <c r="AA1447" s="40"/>
      <c r="AB1447" s="40"/>
      <c r="AC1447" s="40"/>
      <c r="AD1447" s="40"/>
      <c r="AE1447" s="40"/>
      <c r="AT1447" s="18" t="s">
        <v>368</v>
      </c>
      <c r="AU1447" s="18" t="s">
        <v>92</v>
      </c>
    </row>
    <row r="1448" s="2" customFormat="1" ht="16.5" customHeight="1">
      <c r="A1448" s="40"/>
      <c r="B1448" s="41"/>
      <c r="C1448" s="229" t="s">
        <v>2275</v>
      </c>
      <c r="D1448" s="229" t="s">
        <v>358</v>
      </c>
      <c r="E1448" s="230" t="s">
        <v>2276</v>
      </c>
      <c r="F1448" s="231" t="s">
        <v>2277</v>
      </c>
      <c r="G1448" s="232" t="s">
        <v>1718</v>
      </c>
      <c r="H1448" s="233">
        <v>49</v>
      </c>
      <c r="I1448" s="234"/>
      <c r="J1448" s="235">
        <f>ROUND(I1448*H1448,2)</f>
        <v>0</v>
      </c>
      <c r="K1448" s="231" t="s">
        <v>525</v>
      </c>
      <c r="L1448" s="46"/>
      <c r="M1448" s="236" t="s">
        <v>1</v>
      </c>
      <c r="N1448" s="237" t="s">
        <v>48</v>
      </c>
      <c r="O1448" s="93"/>
      <c r="P1448" s="238">
        <f>O1448*H1448</f>
        <v>0</v>
      </c>
      <c r="Q1448" s="238">
        <v>0</v>
      </c>
      <c r="R1448" s="238">
        <f>Q1448*H1448</f>
        <v>0</v>
      </c>
      <c r="S1448" s="238">
        <v>0</v>
      </c>
      <c r="T1448" s="239">
        <f>S1448*H1448</f>
        <v>0</v>
      </c>
      <c r="U1448" s="40"/>
      <c r="V1448" s="40"/>
      <c r="W1448" s="40"/>
      <c r="X1448" s="40"/>
      <c r="Y1448" s="40"/>
      <c r="Z1448" s="40"/>
      <c r="AA1448" s="40"/>
      <c r="AB1448" s="40"/>
      <c r="AC1448" s="40"/>
      <c r="AD1448" s="40"/>
      <c r="AE1448" s="40"/>
      <c r="AR1448" s="240" t="s">
        <v>419</v>
      </c>
      <c r="AT1448" s="240" t="s">
        <v>358</v>
      </c>
      <c r="AU1448" s="240" t="s">
        <v>92</v>
      </c>
      <c r="AY1448" s="18" t="s">
        <v>355</v>
      </c>
      <c r="BE1448" s="241">
        <f>IF(N1448="základní",J1448,0)</f>
        <v>0</v>
      </c>
      <c r="BF1448" s="241">
        <f>IF(N1448="snížená",J1448,0)</f>
        <v>0</v>
      </c>
      <c r="BG1448" s="241">
        <f>IF(N1448="zákl. přenesená",J1448,0)</f>
        <v>0</v>
      </c>
      <c r="BH1448" s="241">
        <f>IF(N1448="sníž. přenesená",J1448,0)</f>
        <v>0</v>
      </c>
      <c r="BI1448" s="241">
        <f>IF(N1448="nulová",J1448,0)</f>
        <v>0</v>
      </c>
      <c r="BJ1448" s="18" t="s">
        <v>90</v>
      </c>
      <c r="BK1448" s="241">
        <f>ROUND(I1448*H1448,2)</f>
        <v>0</v>
      </c>
      <c r="BL1448" s="18" t="s">
        <v>419</v>
      </c>
      <c r="BM1448" s="240" t="s">
        <v>2278</v>
      </c>
    </row>
    <row r="1449" s="2" customFormat="1">
      <c r="A1449" s="40"/>
      <c r="B1449" s="41"/>
      <c r="C1449" s="42"/>
      <c r="D1449" s="242" t="s">
        <v>368</v>
      </c>
      <c r="E1449" s="42"/>
      <c r="F1449" s="243" t="s">
        <v>2266</v>
      </c>
      <c r="G1449" s="42"/>
      <c r="H1449" s="42"/>
      <c r="I1449" s="244"/>
      <c r="J1449" s="42"/>
      <c r="K1449" s="42"/>
      <c r="L1449" s="46"/>
      <c r="M1449" s="245"/>
      <c r="N1449" s="246"/>
      <c r="O1449" s="93"/>
      <c r="P1449" s="93"/>
      <c r="Q1449" s="93"/>
      <c r="R1449" s="93"/>
      <c r="S1449" s="93"/>
      <c r="T1449" s="94"/>
      <c r="U1449" s="40"/>
      <c r="V1449" s="40"/>
      <c r="W1449" s="40"/>
      <c r="X1449" s="40"/>
      <c r="Y1449" s="40"/>
      <c r="Z1449" s="40"/>
      <c r="AA1449" s="40"/>
      <c r="AB1449" s="40"/>
      <c r="AC1449" s="40"/>
      <c r="AD1449" s="40"/>
      <c r="AE1449" s="40"/>
      <c r="AT1449" s="18" t="s">
        <v>368</v>
      </c>
      <c r="AU1449" s="18" t="s">
        <v>92</v>
      </c>
    </row>
    <row r="1450" s="13" customFormat="1">
      <c r="A1450" s="13"/>
      <c r="B1450" s="252"/>
      <c r="C1450" s="253"/>
      <c r="D1450" s="242" t="s">
        <v>488</v>
      </c>
      <c r="E1450" s="254" t="s">
        <v>1</v>
      </c>
      <c r="F1450" s="255" t="s">
        <v>750</v>
      </c>
      <c r="G1450" s="253"/>
      <c r="H1450" s="256">
        <v>49</v>
      </c>
      <c r="I1450" s="257"/>
      <c r="J1450" s="253"/>
      <c r="K1450" s="253"/>
      <c r="L1450" s="258"/>
      <c r="M1450" s="259"/>
      <c r="N1450" s="260"/>
      <c r="O1450" s="260"/>
      <c r="P1450" s="260"/>
      <c r="Q1450" s="260"/>
      <c r="R1450" s="260"/>
      <c r="S1450" s="260"/>
      <c r="T1450" s="261"/>
      <c r="U1450" s="13"/>
      <c r="V1450" s="13"/>
      <c r="W1450" s="13"/>
      <c r="X1450" s="13"/>
      <c r="Y1450" s="13"/>
      <c r="Z1450" s="13"/>
      <c r="AA1450" s="13"/>
      <c r="AB1450" s="13"/>
      <c r="AC1450" s="13"/>
      <c r="AD1450" s="13"/>
      <c r="AE1450" s="13"/>
      <c r="AT1450" s="262" t="s">
        <v>488</v>
      </c>
      <c r="AU1450" s="262" t="s">
        <v>92</v>
      </c>
      <c r="AV1450" s="13" t="s">
        <v>92</v>
      </c>
      <c r="AW1450" s="13" t="s">
        <v>38</v>
      </c>
      <c r="AX1450" s="13" t="s">
        <v>83</v>
      </c>
      <c r="AY1450" s="262" t="s">
        <v>355</v>
      </c>
    </row>
    <row r="1451" s="14" customFormat="1">
      <c r="A1451" s="14"/>
      <c r="B1451" s="263"/>
      <c r="C1451" s="264"/>
      <c r="D1451" s="242" t="s">
        <v>488</v>
      </c>
      <c r="E1451" s="265" t="s">
        <v>1</v>
      </c>
      <c r="F1451" s="266" t="s">
        <v>490</v>
      </c>
      <c r="G1451" s="264"/>
      <c r="H1451" s="267">
        <v>49</v>
      </c>
      <c r="I1451" s="268"/>
      <c r="J1451" s="264"/>
      <c r="K1451" s="264"/>
      <c r="L1451" s="269"/>
      <c r="M1451" s="270"/>
      <c r="N1451" s="271"/>
      <c r="O1451" s="271"/>
      <c r="P1451" s="271"/>
      <c r="Q1451" s="271"/>
      <c r="R1451" s="271"/>
      <c r="S1451" s="271"/>
      <c r="T1451" s="272"/>
      <c r="U1451" s="14"/>
      <c r="V1451" s="14"/>
      <c r="W1451" s="14"/>
      <c r="X1451" s="14"/>
      <c r="Y1451" s="14"/>
      <c r="Z1451" s="14"/>
      <c r="AA1451" s="14"/>
      <c r="AB1451" s="14"/>
      <c r="AC1451" s="14"/>
      <c r="AD1451" s="14"/>
      <c r="AE1451" s="14"/>
      <c r="AT1451" s="273" t="s">
        <v>488</v>
      </c>
      <c r="AU1451" s="273" t="s">
        <v>92</v>
      </c>
      <c r="AV1451" s="14" t="s">
        <v>144</v>
      </c>
      <c r="AW1451" s="14" t="s">
        <v>38</v>
      </c>
      <c r="AX1451" s="14" t="s">
        <v>90</v>
      </c>
      <c r="AY1451" s="273" t="s">
        <v>355</v>
      </c>
    </row>
    <row r="1452" s="2" customFormat="1" ht="16.5" customHeight="1">
      <c r="A1452" s="40"/>
      <c r="B1452" s="41"/>
      <c r="C1452" s="229" t="s">
        <v>2279</v>
      </c>
      <c r="D1452" s="229" t="s">
        <v>358</v>
      </c>
      <c r="E1452" s="230" t="s">
        <v>2280</v>
      </c>
      <c r="F1452" s="231" t="s">
        <v>2281</v>
      </c>
      <c r="G1452" s="232" t="s">
        <v>1718</v>
      </c>
      <c r="H1452" s="233">
        <v>73</v>
      </c>
      <c r="I1452" s="234"/>
      <c r="J1452" s="235">
        <f>ROUND(I1452*H1452,2)</f>
        <v>0</v>
      </c>
      <c r="K1452" s="231" t="s">
        <v>525</v>
      </c>
      <c r="L1452" s="46"/>
      <c r="M1452" s="236" t="s">
        <v>1</v>
      </c>
      <c r="N1452" s="237" t="s">
        <v>48</v>
      </c>
      <c r="O1452" s="93"/>
      <c r="P1452" s="238">
        <f>O1452*H1452</f>
        <v>0</v>
      </c>
      <c r="Q1452" s="238">
        <v>0</v>
      </c>
      <c r="R1452" s="238">
        <f>Q1452*H1452</f>
        <v>0</v>
      </c>
      <c r="S1452" s="238">
        <v>0</v>
      </c>
      <c r="T1452" s="239">
        <f>S1452*H1452</f>
        <v>0</v>
      </c>
      <c r="U1452" s="40"/>
      <c r="V1452" s="40"/>
      <c r="W1452" s="40"/>
      <c r="X1452" s="40"/>
      <c r="Y1452" s="40"/>
      <c r="Z1452" s="40"/>
      <c r="AA1452" s="40"/>
      <c r="AB1452" s="40"/>
      <c r="AC1452" s="40"/>
      <c r="AD1452" s="40"/>
      <c r="AE1452" s="40"/>
      <c r="AR1452" s="240" t="s">
        <v>419</v>
      </c>
      <c r="AT1452" s="240" t="s">
        <v>358</v>
      </c>
      <c r="AU1452" s="240" t="s">
        <v>92</v>
      </c>
      <c r="AY1452" s="18" t="s">
        <v>355</v>
      </c>
      <c r="BE1452" s="241">
        <f>IF(N1452="základní",J1452,0)</f>
        <v>0</v>
      </c>
      <c r="BF1452" s="241">
        <f>IF(N1452="snížená",J1452,0)</f>
        <v>0</v>
      </c>
      <c r="BG1452" s="241">
        <f>IF(N1452="zákl. přenesená",J1452,0)</f>
        <v>0</v>
      </c>
      <c r="BH1452" s="241">
        <f>IF(N1452="sníž. přenesená",J1452,0)</f>
        <v>0</v>
      </c>
      <c r="BI1452" s="241">
        <f>IF(N1452="nulová",J1452,0)</f>
        <v>0</v>
      </c>
      <c r="BJ1452" s="18" t="s">
        <v>90</v>
      </c>
      <c r="BK1452" s="241">
        <f>ROUND(I1452*H1452,2)</f>
        <v>0</v>
      </c>
      <c r="BL1452" s="18" t="s">
        <v>419</v>
      </c>
      <c r="BM1452" s="240" t="s">
        <v>2282</v>
      </c>
    </row>
    <row r="1453" s="2" customFormat="1">
      <c r="A1453" s="40"/>
      <c r="B1453" s="41"/>
      <c r="C1453" s="42"/>
      <c r="D1453" s="242" t="s">
        <v>368</v>
      </c>
      <c r="E1453" s="42"/>
      <c r="F1453" s="243" t="s">
        <v>2266</v>
      </c>
      <c r="G1453" s="42"/>
      <c r="H1453" s="42"/>
      <c r="I1453" s="244"/>
      <c r="J1453" s="42"/>
      <c r="K1453" s="42"/>
      <c r="L1453" s="46"/>
      <c r="M1453" s="245"/>
      <c r="N1453" s="246"/>
      <c r="O1453" s="93"/>
      <c r="P1453" s="93"/>
      <c r="Q1453" s="93"/>
      <c r="R1453" s="93"/>
      <c r="S1453" s="93"/>
      <c r="T1453" s="94"/>
      <c r="U1453" s="40"/>
      <c r="V1453" s="40"/>
      <c r="W1453" s="40"/>
      <c r="X1453" s="40"/>
      <c r="Y1453" s="40"/>
      <c r="Z1453" s="40"/>
      <c r="AA1453" s="40"/>
      <c r="AB1453" s="40"/>
      <c r="AC1453" s="40"/>
      <c r="AD1453" s="40"/>
      <c r="AE1453" s="40"/>
      <c r="AT1453" s="18" t="s">
        <v>368</v>
      </c>
      <c r="AU1453" s="18" t="s">
        <v>92</v>
      </c>
    </row>
    <row r="1454" s="2" customFormat="1" ht="16.5" customHeight="1">
      <c r="A1454" s="40"/>
      <c r="B1454" s="41"/>
      <c r="C1454" s="229" t="s">
        <v>2283</v>
      </c>
      <c r="D1454" s="229" t="s">
        <v>358</v>
      </c>
      <c r="E1454" s="230" t="s">
        <v>2284</v>
      </c>
      <c r="F1454" s="231" t="s">
        <v>2285</v>
      </c>
      <c r="G1454" s="232" t="s">
        <v>1718</v>
      </c>
      <c r="H1454" s="233">
        <v>9</v>
      </c>
      <c r="I1454" s="234"/>
      <c r="J1454" s="235">
        <f>ROUND(I1454*H1454,2)</f>
        <v>0</v>
      </c>
      <c r="K1454" s="231" t="s">
        <v>525</v>
      </c>
      <c r="L1454" s="46"/>
      <c r="M1454" s="236" t="s">
        <v>1</v>
      </c>
      <c r="N1454" s="237" t="s">
        <v>48</v>
      </c>
      <c r="O1454" s="93"/>
      <c r="P1454" s="238">
        <f>O1454*H1454</f>
        <v>0</v>
      </c>
      <c r="Q1454" s="238">
        <v>0</v>
      </c>
      <c r="R1454" s="238">
        <f>Q1454*H1454</f>
        <v>0</v>
      </c>
      <c r="S1454" s="238">
        <v>0</v>
      </c>
      <c r="T1454" s="239">
        <f>S1454*H1454</f>
        <v>0</v>
      </c>
      <c r="U1454" s="40"/>
      <c r="V1454" s="40"/>
      <c r="W1454" s="40"/>
      <c r="X1454" s="40"/>
      <c r="Y1454" s="40"/>
      <c r="Z1454" s="40"/>
      <c r="AA1454" s="40"/>
      <c r="AB1454" s="40"/>
      <c r="AC1454" s="40"/>
      <c r="AD1454" s="40"/>
      <c r="AE1454" s="40"/>
      <c r="AR1454" s="240" t="s">
        <v>419</v>
      </c>
      <c r="AT1454" s="240" t="s">
        <v>358</v>
      </c>
      <c r="AU1454" s="240" t="s">
        <v>92</v>
      </c>
      <c r="AY1454" s="18" t="s">
        <v>355</v>
      </c>
      <c r="BE1454" s="241">
        <f>IF(N1454="základní",J1454,0)</f>
        <v>0</v>
      </c>
      <c r="BF1454" s="241">
        <f>IF(N1454="snížená",J1454,0)</f>
        <v>0</v>
      </c>
      <c r="BG1454" s="241">
        <f>IF(N1454="zákl. přenesená",J1454,0)</f>
        <v>0</v>
      </c>
      <c r="BH1454" s="241">
        <f>IF(N1454="sníž. přenesená",J1454,0)</f>
        <v>0</v>
      </c>
      <c r="BI1454" s="241">
        <f>IF(N1454="nulová",J1454,0)</f>
        <v>0</v>
      </c>
      <c r="BJ1454" s="18" t="s">
        <v>90</v>
      </c>
      <c r="BK1454" s="241">
        <f>ROUND(I1454*H1454,2)</f>
        <v>0</v>
      </c>
      <c r="BL1454" s="18" t="s">
        <v>419</v>
      </c>
      <c r="BM1454" s="240" t="s">
        <v>2286</v>
      </c>
    </row>
    <row r="1455" s="2" customFormat="1">
      <c r="A1455" s="40"/>
      <c r="B1455" s="41"/>
      <c r="C1455" s="42"/>
      <c r="D1455" s="242" t="s">
        <v>368</v>
      </c>
      <c r="E1455" s="42"/>
      <c r="F1455" s="243" t="s">
        <v>2266</v>
      </c>
      <c r="G1455" s="42"/>
      <c r="H1455" s="42"/>
      <c r="I1455" s="244"/>
      <c r="J1455" s="42"/>
      <c r="K1455" s="42"/>
      <c r="L1455" s="46"/>
      <c r="M1455" s="245"/>
      <c r="N1455" s="246"/>
      <c r="O1455" s="93"/>
      <c r="P1455" s="93"/>
      <c r="Q1455" s="93"/>
      <c r="R1455" s="93"/>
      <c r="S1455" s="93"/>
      <c r="T1455" s="94"/>
      <c r="U1455" s="40"/>
      <c r="V1455" s="40"/>
      <c r="W1455" s="40"/>
      <c r="X1455" s="40"/>
      <c r="Y1455" s="40"/>
      <c r="Z1455" s="40"/>
      <c r="AA1455" s="40"/>
      <c r="AB1455" s="40"/>
      <c r="AC1455" s="40"/>
      <c r="AD1455" s="40"/>
      <c r="AE1455" s="40"/>
      <c r="AT1455" s="18" t="s">
        <v>368</v>
      </c>
      <c r="AU1455" s="18" t="s">
        <v>92</v>
      </c>
    </row>
    <row r="1456" s="13" customFormat="1">
      <c r="A1456" s="13"/>
      <c r="B1456" s="252"/>
      <c r="C1456" s="253"/>
      <c r="D1456" s="242" t="s">
        <v>488</v>
      </c>
      <c r="E1456" s="254" t="s">
        <v>1</v>
      </c>
      <c r="F1456" s="255" t="s">
        <v>164</v>
      </c>
      <c r="G1456" s="253"/>
      <c r="H1456" s="256">
        <v>9</v>
      </c>
      <c r="I1456" s="257"/>
      <c r="J1456" s="253"/>
      <c r="K1456" s="253"/>
      <c r="L1456" s="258"/>
      <c r="M1456" s="259"/>
      <c r="N1456" s="260"/>
      <c r="O1456" s="260"/>
      <c r="P1456" s="260"/>
      <c r="Q1456" s="260"/>
      <c r="R1456" s="260"/>
      <c r="S1456" s="260"/>
      <c r="T1456" s="261"/>
      <c r="U1456" s="13"/>
      <c r="V1456" s="13"/>
      <c r="W1456" s="13"/>
      <c r="X1456" s="13"/>
      <c r="Y1456" s="13"/>
      <c r="Z1456" s="13"/>
      <c r="AA1456" s="13"/>
      <c r="AB1456" s="13"/>
      <c r="AC1456" s="13"/>
      <c r="AD1456" s="13"/>
      <c r="AE1456" s="13"/>
      <c r="AT1456" s="262" t="s">
        <v>488</v>
      </c>
      <c r="AU1456" s="262" t="s">
        <v>92</v>
      </c>
      <c r="AV1456" s="13" t="s">
        <v>92</v>
      </c>
      <c r="AW1456" s="13" t="s">
        <v>38</v>
      </c>
      <c r="AX1456" s="13" t="s">
        <v>83</v>
      </c>
      <c r="AY1456" s="262" t="s">
        <v>355</v>
      </c>
    </row>
    <row r="1457" s="14" customFormat="1">
      <c r="A1457" s="14"/>
      <c r="B1457" s="263"/>
      <c r="C1457" s="264"/>
      <c r="D1457" s="242" t="s">
        <v>488</v>
      </c>
      <c r="E1457" s="265" t="s">
        <v>1</v>
      </c>
      <c r="F1457" s="266" t="s">
        <v>490</v>
      </c>
      <c r="G1457" s="264"/>
      <c r="H1457" s="267">
        <v>9</v>
      </c>
      <c r="I1457" s="268"/>
      <c r="J1457" s="264"/>
      <c r="K1457" s="264"/>
      <c r="L1457" s="269"/>
      <c r="M1457" s="270"/>
      <c r="N1457" s="271"/>
      <c r="O1457" s="271"/>
      <c r="P1457" s="271"/>
      <c r="Q1457" s="271"/>
      <c r="R1457" s="271"/>
      <c r="S1457" s="271"/>
      <c r="T1457" s="272"/>
      <c r="U1457" s="14"/>
      <c r="V1457" s="14"/>
      <c r="W1457" s="14"/>
      <c r="X1457" s="14"/>
      <c r="Y1457" s="14"/>
      <c r="Z1457" s="14"/>
      <c r="AA1457" s="14"/>
      <c r="AB1457" s="14"/>
      <c r="AC1457" s="14"/>
      <c r="AD1457" s="14"/>
      <c r="AE1457" s="14"/>
      <c r="AT1457" s="273" t="s">
        <v>488</v>
      </c>
      <c r="AU1457" s="273" t="s">
        <v>92</v>
      </c>
      <c r="AV1457" s="14" t="s">
        <v>144</v>
      </c>
      <c r="AW1457" s="14" t="s">
        <v>38</v>
      </c>
      <c r="AX1457" s="14" t="s">
        <v>90</v>
      </c>
      <c r="AY1457" s="273" t="s">
        <v>355</v>
      </c>
    </row>
    <row r="1458" s="2" customFormat="1" ht="16.5" customHeight="1">
      <c r="A1458" s="40"/>
      <c r="B1458" s="41"/>
      <c r="C1458" s="229" t="s">
        <v>2287</v>
      </c>
      <c r="D1458" s="229" t="s">
        <v>358</v>
      </c>
      <c r="E1458" s="230" t="s">
        <v>2288</v>
      </c>
      <c r="F1458" s="231" t="s">
        <v>2289</v>
      </c>
      <c r="G1458" s="232" t="s">
        <v>1718</v>
      </c>
      <c r="H1458" s="233">
        <v>24</v>
      </c>
      <c r="I1458" s="234"/>
      <c r="J1458" s="235">
        <f>ROUND(I1458*H1458,2)</f>
        <v>0</v>
      </c>
      <c r="K1458" s="231" t="s">
        <v>525</v>
      </c>
      <c r="L1458" s="46"/>
      <c r="M1458" s="236" t="s">
        <v>1</v>
      </c>
      <c r="N1458" s="237" t="s">
        <v>48</v>
      </c>
      <c r="O1458" s="93"/>
      <c r="P1458" s="238">
        <f>O1458*H1458</f>
        <v>0</v>
      </c>
      <c r="Q1458" s="238">
        <v>0</v>
      </c>
      <c r="R1458" s="238">
        <f>Q1458*H1458</f>
        <v>0</v>
      </c>
      <c r="S1458" s="238">
        <v>0</v>
      </c>
      <c r="T1458" s="239">
        <f>S1458*H1458</f>
        <v>0</v>
      </c>
      <c r="U1458" s="40"/>
      <c r="V1458" s="40"/>
      <c r="W1458" s="40"/>
      <c r="X1458" s="40"/>
      <c r="Y1458" s="40"/>
      <c r="Z1458" s="40"/>
      <c r="AA1458" s="40"/>
      <c r="AB1458" s="40"/>
      <c r="AC1458" s="40"/>
      <c r="AD1458" s="40"/>
      <c r="AE1458" s="40"/>
      <c r="AR1458" s="240" t="s">
        <v>419</v>
      </c>
      <c r="AT1458" s="240" t="s">
        <v>358</v>
      </c>
      <c r="AU1458" s="240" t="s">
        <v>92</v>
      </c>
      <c r="AY1458" s="18" t="s">
        <v>355</v>
      </c>
      <c r="BE1458" s="241">
        <f>IF(N1458="základní",J1458,0)</f>
        <v>0</v>
      </c>
      <c r="BF1458" s="241">
        <f>IF(N1458="snížená",J1458,0)</f>
        <v>0</v>
      </c>
      <c r="BG1458" s="241">
        <f>IF(N1458="zákl. přenesená",J1458,0)</f>
        <v>0</v>
      </c>
      <c r="BH1458" s="241">
        <f>IF(N1458="sníž. přenesená",J1458,0)</f>
        <v>0</v>
      </c>
      <c r="BI1458" s="241">
        <f>IF(N1458="nulová",J1458,0)</f>
        <v>0</v>
      </c>
      <c r="BJ1458" s="18" t="s">
        <v>90</v>
      </c>
      <c r="BK1458" s="241">
        <f>ROUND(I1458*H1458,2)</f>
        <v>0</v>
      </c>
      <c r="BL1458" s="18" t="s">
        <v>419</v>
      </c>
      <c r="BM1458" s="240" t="s">
        <v>2290</v>
      </c>
    </row>
    <row r="1459" s="2" customFormat="1">
      <c r="A1459" s="40"/>
      <c r="B1459" s="41"/>
      <c r="C1459" s="42"/>
      <c r="D1459" s="242" t="s">
        <v>368</v>
      </c>
      <c r="E1459" s="42"/>
      <c r="F1459" s="243" t="s">
        <v>2266</v>
      </c>
      <c r="G1459" s="42"/>
      <c r="H1459" s="42"/>
      <c r="I1459" s="244"/>
      <c r="J1459" s="42"/>
      <c r="K1459" s="42"/>
      <c r="L1459" s="46"/>
      <c r="M1459" s="245"/>
      <c r="N1459" s="246"/>
      <c r="O1459" s="93"/>
      <c r="P1459" s="93"/>
      <c r="Q1459" s="93"/>
      <c r="R1459" s="93"/>
      <c r="S1459" s="93"/>
      <c r="T1459" s="94"/>
      <c r="U1459" s="40"/>
      <c r="V1459" s="40"/>
      <c r="W1459" s="40"/>
      <c r="X1459" s="40"/>
      <c r="Y1459" s="40"/>
      <c r="Z1459" s="40"/>
      <c r="AA1459" s="40"/>
      <c r="AB1459" s="40"/>
      <c r="AC1459" s="40"/>
      <c r="AD1459" s="40"/>
      <c r="AE1459" s="40"/>
      <c r="AT1459" s="18" t="s">
        <v>368</v>
      </c>
      <c r="AU1459" s="18" t="s">
        <v>92</v>
      </c>
    </row>
    <row r="1460" s="2" customFormat="1" ht="21.75" customHeight="1">
      <c r="A1460" s="40"/>
      <c r="B1460" s="41"/>
      <c r="C1460" s="229" t="s">
        <v>2291</v>
      </c>
      <c r="D1460" s="229" t="s">
        <v>358</v>
      </c>
      <c r="E1460" s="230" t="s">
        <v>2292</v>
      </c>
      <c r="F1460" s="231" t="s">
        <v>2293</v>
      </c>
      <c r="G1460" s="232" t="s">
        <v>1718</v>
      </c>
      <c r="H1460" s="233">
        <v>8</v>
      </c>
      <c r="I1460" s="234"/>
      <c r="J1460" s="235">
        <f>ROUND(I1460*H1460,2)</f>
        <v>0</v>
      </c>
      <c r="K1460" s="231" t="s">
        <v>525</v>
      </c>
      <c r="L1460" s="46"/>
      <c r="M1460" s="236" t="s">
        <v>1</v>
      </c>
      <c r="N1460" s="237" t="s">
        <v>48</v>
      </c>
      <c r="O1460" s="93"/>
      <c r="P1460" s="238">
        <f>O1460*H1460</f>
        <v>0</v>
      </c>
      <c r="Q1460" s="238">
        <v>0</v>
      </c>
      <c r="R1460" s="238">
        <f>Q1460*H1460</f>
        <v>0</v>
      </c>
      <c r="S1460" s="238">
        <v>0</v>
      </c>
      <c r="T1460" s="239">
        <f>S1460*H1460</f>
        <v>0</v>
      </c>
      <c r="U1460" s="40"/>
      <c r="V1460" s="40"/>
      <c r="W1460" s="40"/>
      <c r="X1460" s="40"/>
      <c r="Y1460" s="40"/>
      <c r="Z1460" s="40"/>
      <c r="AA1460" s="40"/>
      <c r="AB1460" s="40"/>
      <c r="AC1460" s="40"/>
      <c r="AD1460" s="40"/>
      <c r="AE1460" s="40"/>
      <c r="AR1460" s="240" t="s">
        <v>419</v>
      </c>
      <c r="AT1460" s="240" t="s">
        <v>358</v>
      </c>
      <c r="AU1460" s="240" t="s">
        <v>92</v>
      </c>
      <c r="AY1460" s="18" t="s">
        <v>355</v>
      </c>
      <c r="BE1460" s="241">
        <f>IF(N1460="základní",J1460,0)</f>
        <v>0</v>
      </c>
      <c r="BF1460" s="241">
        <f>IF(N1460="snížená",J1460,0)</f>
        <v>0</v>
      </c>
      <c r="BG1460" s="241">
        <f>IF(N1460="zákl. přenesená",J1460,0)</f>
        <v>0</v>
      </c>
      <c r="BH1460" s="241">
        <f>IF(N1460="sníž. přenesená",J1460,0)</f>
        <v>0</v>
      </c>
      <c r="BI1460" s="241">
        <f>IF(N1460="nulová",J1460,0)</f>
        <v>0</v>
      </c>
      <c r="BJ1460" s="18" t="s">
        <v>90</v>
      </c>
      <c r="BK1460" s="241">
        <f>ROUND(I1460*H1460,2)</f>
        <v>0</v>
      </c>
      <c r="BL1460" s="18" t="s">
        <v>419</v>
      </c>
      <c r="BM1460" s="240" t="s">
        <v>2294</v>
      </c>
    </row>
    <row r="1461" s="2" customFormat="1">
      <c r="A1461" s="40"/>
      <c r="B1461" s="41"/>
      <c r="C1461" s="42"/>
      <c r="D1461" s="242" t="s">
        <v>368</v>
      </c>
      <c r="E1461" s="42"/>
      <c r="F1461" s="243" t="s">
        <v>2266</v>
      </c>
      <c r="G1461" s="42"/>
      <c r="H1461" s="42"/>
      <c r="I1461" s="244"/>
      <c r="J1461" s="42"/>
      <c r="K1461" s="42"/>
      <c r="L1461" s="46"/>
      <c r="M1461" s="245"/>
      <c r="N1461" s="246"/>
      <c r="O1461" s="93"/>
      <c r="P1461" s="93"/>
      <c r="Q1461" s="93"/>
      <c r="R1461" s="93"/>
      <c r="S1461" s="93"/>
      <c r="T1461" s="94"/>
      <c r="U1461" s="40"/>
      <c r="V1461" s="40"/>
      <c r="W1461" s="40"/>
      <c r="X1461" s="40"/>
      <c r="Y1461" s="40"/>
      <c r="Z1461" s="40"/>
      <c r="AA1461" s="40"/>
      <c r="AB1461" s="40"/>
      <c r="AC1461" s="40"/>
      <c r="AD1461" s="40"/>
      <c r="AE1461" s="40"/>
      <c r="AT1461" s="18" t="s">
        <v>368</v>
      </c>
      <c r="AU1461" s="18" t="s">
        <v>92</v>
      </c>
    </row>
    <row r="1462" s="13" customFormat="1">
      <c r="A1462" s="13"/>
      <c r="B1462" s="252"/>
      <c r="C1462" s="253"/>
      <c r="D1462" s="242" t="s">
        <v>488</v>
      </c>
      <c r="E1462" s="254" t="s">
        <v>1</v>
      </c>
      <c r="F1462" s="255" t="s">
        <v>161</v>
      </c>
      <c r="G1462" s="253"/>
      <c r="H1462" s="256">
        <v>8</v>
      </c>
      <c r="I1462" s="257"/>
      <c r="J1462" s="253"/>
      <c r="K1462" s="253"/>
      <c r="L1462" s="258"/>
      <c r="M1462" s="259"/>
      <c r="N1462" s="260"/>
      <c r="O1462" s="260"/>
      <c r="P1462" s="260"/>
      <c r="Q1462" s="260"/>
      <c r="R1462" s="260"/>
      <c r="S1462" s="260"/>
      <c r="T1462" s="261"/>
      <c r="U1462" s="13"/>
      <c r="V1462" s="13"/>
      <c r="W1462" s="13"/>
      <c r="X1462" s="13"/>
      <c r="Y1462" s="13"/>
      <c r="Z1462" s="13"/>
      <c r="AA1462" s="13"/>
      <c r="AB1462" s="13"/>
      <c r="AC1462" s="13"/>
      <c r="AD1462" s="13"/>
      <c r="AE1462" s="13"/>
      <c r="AT1462" s="262" t="s">
        <v>488</v>
      </c>
      <c r="AU1462" s="262" t="s">
        <v>92</v>
      </c>
      <c r="AV1462" s="13" t="s">
        <v>92</v>
      </c>
      <c r="AW1462" s="13" t="s">
        <v>38</v>
      </c>
      <c r="AX1462" s="13" t="s">
        <v>83</v>
      </c>
      <c r="AY1462" s="262" t="s">
        <v>355</v>
      </c>
    </row>
    <row r="1463" s="14" customFormat="1">
      <c r="A1463" s="14"/>
      <c r="B1463" s="263"/>
      <c r="C1463" s="264"/>
      <c r="D1463" s="242" t="s">
        <v>488</v>
      </c>
      <c r="E1463" s="265" t="s">
        <v>1</v>
      </c>
      <c r="F1463" s="266" t="s">
        <v>490</v>
      </c>
      <c r="G1463" s="264"/>
      <c r="H1463" s="267">
        <v>8</v>
      </c>
      <c r="I1463" s="268"/>
      <c r="J1463" s="264"/>
      <c r="K1463" s="264"/>
      <c r="L1463" s="269"/>
      <c r="M1463" s="270"/>
      <c r="N1463" s="271"/>
      <c r="O1463" s="271"/>
      <c r="P1463" s="271"/>
      <c r="Q1463" s="271"/>
      <c r="R1463" s="271"/>
      <c r="S1463" s="271"/>
      <c r="T1463" s="272"/>
      <c r="U1463" s="14"/>
      <c r="V1463" s="14"/>
      <c r="W1463" s="14"/>
      <c r="X1463" s="14"/>
      <c r="Y1463" s="14"/>
      <c r="Z1463" s="14"/>
      <c r="AA1463" s="14"/>
      <c r="AB1463" s="14"/>
      <c r="AC1463" s="14"/>
      <c r="AD1463" s="14"/>
      <c r="AE1463" s="14"/>
      <c r="AT1463" s="273" t="s">
        <v>488</v>
      </c>
      <c r="AU1463" s="273" t="s">
        <v>92</v>
      </c>
      <c r="AV1463" s="14" t="s">
        <v>144</v>
      </c>
      <c r="AW1463" s="14" t="s">
        <v>38</v>
      </c>
      <c r="AX1463" s="14" t="s">
        <v>90</v>
      </c>
      <c r="AY1463" s="273" t="s">
        <v>355</v>
      </c>
    </row>
    <row r="1464" s="2" customFormat="1" ht="16.5" customHeight="1">
      <c r="A1464" s="40"/>
      <c r="B1464" s="41"/>
      <c r="C1464" s="229" t="s">
        <v>2295</v>
      </c>
      <c r="D1464" s="229" t="s">
        <v>358</v>
      </c>
      <c r="E1464" s="230" t="s">
        <v>2296</v>
      </c>
      <c r="F1464" s="231" t="s">
        <v>2297</v>
      </c>
      <c r="G1464" s="232" t="s">
        <v>1718</v>
      </c>
      <c r="H1464" s="233">
        <v>2</v>
      </c>
      <c r="I1464" s="234"/>
      <c r="J1464" s="235">
        <f>ROUND(I1464*H1464,2)</f>
        <v>0</v>
      </c>
      <c r="K1464" s="231" t="s">
        <v>525</v>
      </c>
      <c r="L1464" s="46"/>
      <c r="M1464" s="236" t="s">
        <v>1</v>
      </c>
      <c r="N1464" s="237" t="s">
        <v>48</v>
      </c>
      <c r="O1464" s="93"/>
      <c r="P1464" s="238">
        <f>O1464*H1464</f>
        <v>0</v>
      </c>
      <c r="Q1464" s="238">
        <v>0</v>
      </c>
      <c r="R1464" s="238">
        <f>Q1464*H1464</f>
        <v>0</v>
      </c>
      <c r="S1464" s="238">
        <v>0</v>
      </c>
      <c r="T1464" s="239">
        <f>S1464*H1464</f>
        <v>0</v>
      </c>
      <c r="U1464" s="40"/>
      <c r="V1464" s="40"/>
      <c r="W1464" s="40"/>
      <c r="X1464" s="40"/>
      <c r="Y1464" s="40"/>
      <c r="Z1464" s="40"/>
      <c r="AA1464" s="40"/>
      <c r="AB1464" s="40"/>
      <c r="AC1464" s="40"/>
      <c r="AD1464" s="40"/>
      <c r="AE1464" s="40"/>
      <c r="AR1464" s="240" t="s">
        <v>419</v>
      </c>
      <c r="AT1464" s="240" t="s">
        <v>358</v>
      </c>
      <c r="AU1464" s="240" t="s">
        <v>92</v>
      </c>
      <c r="AY1464" s="18" t="s">
        <v>355</v>
      </c>
      <c r="BE1464" s="241">
        <f>IF(N1464="základní",J1464,0)</f>
        <v>0</v>
      </c>
      <c r="BF1464" s="241">
        <f>IF(N1464="snížená",J1464,0)</f>
        <v>0</v>
      </c>
      <c r="BG1464" s="241">
        <f>IF(N1464="zákl. přenesená",J1464,0)</f>
        <v>0</v>
      </c>
      <c r="BH1464" s="241">
        <f>IF(N1464="sníž. přenesená",J1464,0)</f>
        <v>0</v>
      </c>
      <c r="BI1464" s="241">
        <f>IF(N1464="nulová",J1464,0)</f>
        <v>0</v>
      </c>
      <c r="BJ1464" s="18" t="s">
        <v>90</v>
      </c>
      <c r="BK1464" s="241">
        <f>ROUND(I1464*H1464,2)</f>
        <v>0</v>
      </c>
      <c r="BL1464" s="18" t="s">
        <v>419</v>
      </c>
      <c r="BM1464" s="240" t="s">
        <v>2298</v>
      </c>
    </row>
    <row r="1465" s="2" customFormat="1">
      <c r="A1465" s="40"/>
      <c r="B1465" s="41"/>
      <c r="C1465" s="42"/>
      <c r="D1465" s="242" t="s">
        <v>368</v>
      </c>
      <c r="E1465" s="42"/>
      <c r="F1465" s="243" t="s">
        <v>2266</v>
      </c>
      <c r="G1465" s="42"/>
      <c r="H1465" s="42"/>
      <c r="I1465" s="244"/>
      <c r="J1465" s="42"/>
      <c r="K1465" s="42"/>
      <c r="L1465" s="46"/>
      <c r="M1465" s="245"/>
      <c r="N1465" s="246"/>
      <c r="O1465" s="93"/>
      <c r="P1465" s="93"/>
      <c r="Q1465" s="93"/>
      <c r="R1465" s="93"/>
      <c r="S1465" s="93"/>
      <c r="T1465" s="94"/>
      <c r="U1465" s="40"/>
      <c r="V1465" s="40"/>
      <c r="W1465" s="40"/>
      <c r="X1465" s="40"/>
      <c r="Y1465" s="40"/>
      <c r="Z1465" s="40"/>
      <c r="AA1465" s="40"/>
      <c r="AB1465" s="40"/>
      <c r="AC1465" s="40"/>
      <c r="AD1465" s="40"/>
      <c r="AE1465" s="40"/>
      <c r="AT1465" s="18" t="s">
        <v>368</v>
      </c>
      <c r="AU1465" s="18" t="s">
        <v>92</v>
      </c>
    </row>
    <row r="1466" s="2" customFormat="1" ht="16.5" customHeight="1">
      <c r="A1466" s="40"/>
      <c r="B1466" s="41"/>
      <c r="C1466" s="229" t="s">
        <v>2299</v>
      </c>
      <c r="D1466" s="229" t="s">
        <v>358</v>
      </c>
      <c r="E1466" s="230" t="s">
        <v>2300</v>
      </c>
      <c r="F1466" s="231" t="s">
        <v>2301</v>
      </c>
      <c r="G1466" s="232" t="s">
        <v>1680</v>
      </c>
      <c r="H1466" s="233">
        <v>250</v>
      </c>
      <c r="I1466" s="234"/>
      <c r="J1466" s="235">
        <f>ROUND(I1466*H1466,2)</f>
        <v>0</v>
      </c>
      <c r="K1466" s="231" t="s">
        <v>525</v>
      </c>
      <c r="L1466" s="46"/>
      <c r="M1466" s="236" t="s">
        <v>1</v>
      </c>
      <c r="N1466" s="237" t="s">
        <v>48</v>
      </c>
      <c r="O1466" s="93"/>
      <c r="P1466" s="238">
        <f>O1466*H1466</f>
        <v>0</v>
      </c>
      <c r="Q1466" s="238">
        <v>0</v>
      </c>
      <c r="R1466" s="238">
        <f>Q1466*H1466</f>
        <v>0</v>
      </c>
      <c r="S1466" s="238">
        <v>0</v>
      </c>
      <c r="T1466" s="239">
        <f>S1466*H1466</f>
        <v>0</v>
      </c>
      <c r="U1466" s="40"/>
      <c r="V1466" s="40"/>
      <c r="W1466" s="40"/>
      <c r="X1466" s="40"/>
      <c r="Y1466" s="40"/>
      <c r="Z1466" s="40"/>
      <c r="AA1466" s="40"/>
      <c r="AB1466" s="40"/>
      <c r="AC1466" s="40"/>
      <c r="AD1466" s="40"/>
      <c r="AE1466" s="40"/>
      <c r="AR1466" s="240" t="s">
        <v>419</v>
      </c>
      <c r="AT1466" s="240" t="s">
        <v>358</v>
      </c>
      <c r="AU1466" s="240" t="s">
        <v>92</v>
      </c>
      <c r="AY1466" s="18" t="s">
        <v>355</v>
      </c>
      <c r="BE1466" s="241">
        <f>IF(N1466="základní",J1466,0)</f>
        <v>0</v>
      </c>
      <c r="BF1466" s="241">
        <f>IF(N1466="snížená",J1466,0)</f>
        <v>0</v>
      </c>
      <c r="BG1466" s="241">
        <f>IF(N1466="zákl. přenesená",J1466,0)</f>
        <v>0</v>
      </c>
      <c r="BH1466" s="241">
        <f>IF(N1466="sníž. přenesená",J1466,0)</f>
        <v>0</v>
      </c>
      <c r="BI1466" s="241">
        <f>IF(N1466="nulová",J1466,0)</f>
        <v>0</v>
      </c>
      <c r="BJ1466" s="18" t="s">
        <v>90</v>
      </c>
      <c r="BK1466" s="241">
        <f>ROUND(I1466*H1466,2)</f>
        <v>0</v>
      </c>
      <c r="BL1466" s="18" t="s">
        <v>419</v>
      </c>
      <c r="BM1466" s="240" t="s">
        <v>2302</v>
      </c>
    </row>
    <row r="1467" s="2" customFormat="1">
      <c r="A1467" s="40"/>
      <c r="B1467" s="41"/>
      <c r="C1467" s="42"/>
      <c r="D1467" s="242" t="s">
        <v>368</v>
      </c>
      <c r="E1467" s="42"/>
      <c r="F1467" s="243" t="s">
        <v>2266</v>
      </c>
      <c r="G1467" s="42"/>
      <c r="H1467" s="42"/>
      <c r="I1467" s="244"/>
      <c r="J1467" s="42"/>
      <c r="K1467" s="42"/>
      <c r="L1467" s="46"/>
      <c r="M1467" s="245"/>
      <c r="N1467" s="246"/>
      <c r="O1467" s="93"/>
      <c r="P1467" s="93"/>
      <c r="Q1467" s="93"/>
      <c r="R1467" s="93"/>
      <c r="S1467" s="93"/>
      <c r="T1467" s="94"/>
      <c r="U1467" s="40"/>
      <c r="V1467" s="40"/>
      <c r="W1467" s="40"/>
      <c r="X1467" s="40"/>
      <c r="Y1467" s="40"/>
      <c r="Z1467" s="40"/>
      <c r="AA1467" s="40"/>
      <c r="AB1467" s="40"/>
      <c r="AC1467" s="40"/>
      <c r="AD1467" s="40"/>
      <c r="AE1467" s="40"/>
      <c r="AT1467" s="18" t="s">
        <v>368</v>
      </c>
      <c r="AU1467" s="18" t="s">
        <v>92</v>
      </c>
    </row>
    <row r="1468" s="13" customFormat="1">
      <c r="A1468" s="13"/>
      <c r="B1468" s="252"/>
      <c r="C1468" s="253"/>
      <c r="D1468" s="242" t="s">
        <v>488</v>
      </c>
      <c r="E1468" s="254" t="s">
        <v>1</v>
      </c>
      <c r="F1468" s="255" t="s">
        <v>1789</v>
      </c>
      <c r="G1468" s="253"/>
      <c r="H1468" s="256">
        <v>250</v>
      </c>
      <c r="I1468" s="257"/>
      <c r="J1468" s="253"/>
      <c r="K1468" s="253"/>
      <c r="L1468" s="258"/>
      <c r="M1468" s="259"/>
      <c r="N1468" s="260"/>
      <c r="O1468" s="260"/>
      <c r="P1468" s="260"/>
      <c r="Q1468" s="260"/>
      <c r="R1468" s="260"/>
      <c r="S1468" s="260"/>
      <c r="T1468" s="261"/>
      <c r="U1468" s="13"/>
      <c r="V1468" s="13"/>
      <c r="W1468" s="13"/>
      <c r="X1468" s="13"/>
      <c r="Y1468" s="13"/>
      <c r="Z1468" s="13"/>
      <c r="AA1468" s="13"/>
      <c r="AB1468" s="13"/>
      <c r="AC1468" s="13"/>
      <c r="AD1468" s="13"/>
      <c r="AE1468" s="13"/>
      <c r="AT1468" s="262" t="s">
        <v>488</v>
      </c>
      <c r="AU1468" s="262" t="s">
        <v>92</v>
      </c>
      <c r="AV1468" s="13" t="s">
        <v>92</v>
      </c>
      <c r="AW1468" s="13" t="s">
        <v>38</v>
      </c>
      <c r="AX1468" s="13" t="s">
        <v>83</v>
      </c>
      <c r="AY1468" s="262" t="s">
        <v>355</v>
      </c>
    </row>
    <row r="1469" s="14" customFormat="1">
      <c r="A1469" s="14"/>
      <c r="B1469" s="263"/>
      <c r="C1469" s="264"/>
      <c r="D1469" s="242" t="s">
        <v>488</v>
      </c>
      <c r="E1469" s="265" t="s">
        <v>1</v>
      </c>
      <c r="F1469" s="266" t="s">
        <v>490</v>
      </c>
      <c r="G1469" s="264"/>
      <c r="H1469" s="267">
        <v>250</v>
      </c>
      <c r="I1469" s="268"/>
      <c r="J1469" s="264"/>
      <c r="K1469" s="264"/>
      <c r="L1469" s="269"/>
      <c r="M1469" s="270"/>
      <c r="N1469" s="271"/>
      <c r="O1469" s="271"/>
      <c r="P1469" s="271"/>
      <c r="Q1469" s="271"/>
      <c r="R1469" s="271"/>
      <c r="S1469" s="271"/>
      <c r="T1469" s="272"/>
      <c r="U1469" s="14"/>
      <c r="V1469" s="14"/>
      <c r="W1469" s="14"/>
      <c r="X1469" s="14"/>
      <c r="Y1469" s="14"/>
      <c r="Z1469" s="14"/>
      <c r="AA1469" s="14"/>
      <c r="AB1469" s="14"/>
      <c r="AC1469" s="14"/>
      <c r="AD1469" s="14"/>
      <c r="AE1469" s="14"/>
      <c r="AT1469" s="273" t="s">
        <v>488</v>
      </c>
      <c r="AU1469" s="273" t="s">
        <v>92</v>
      </c>
      <c r="AV1469" s="14" t="s">
        <v>144</v>
      </c>
      <c r="AW1469" s="14" t="s">
        <v>38</v>
      </c>
      <c r="AX1469" s="14" t="s">
        <v>90</v>
      </c>
      <c r="AY1469" s="273" t="s">
        <v>355</v>
      </c>
    </row>
    <row r="1470" s="2" customFormat="1">
      <c r="A1470" s="40"/>
      <c r="B1470" s="41"/>
      <c r="C1470" s="229" t="s">
        <v>2303</v>
      </c>
      <c r="D1470" s="229" t="s">
        <v>358</v>
      </c>
      <c r="E1470" s="230" t="s">
        <v>2304</v>
      </c>
      <c r="F1470" s="231" t="s">
        <v>2305</v>
      </c>
      <c r="G1470" s="232" t="s">
        <v>519</v>
      </c>
      <c r="H1470" s="233">
        <v>565</v>
      </c>
      <c r="I1470" s="234"/>
      <c r="J1470" s="235">
        <f>ROUND(I1470*H1470,2)</f>
        <v>0</v>
      </c>
      <c r="K1470" s="231" t="s">
        <v>525</v>
      </c>
      <c r="L1470" s="46"/>
      <c r="M1470" s="236" t="s">
        <v>1</v>
      </c>
      <c r="N1470" s="237" t="s">
        <v>48</v>
      </c>
      <c r="O1470" s="93"/>
      <c r="P1470" s="238">
        <f>O1470*H1470</f>
        <v>0</v>
      </c>
      <c r="Q1470" s="238">
        <v>0</v>
      </c>
      <c r="R1470" s="238">
        <f>Q1470*H1470</f>
        <v>0</v>
      </c>
      <c r="S1470" s="238">
        <v>0</v>
      </c>
      <c r="T1470" s="239">
        <f>S1470*H1470</f>
        <v>0</v>
      </c>
      <c r="U1470" s="40"/>
      <c r="V1470" s="40"/>
      <c r="W1470" s="40"/>
      <c r="X1470" s="40"/>
      <c r="Y1470" s="40"/>
      <c r="Z1470" s="40"/>
      <c r="AA1470" s="40"/>
      <c r="AB1470" s="40"/>
      <c r="AC1470" s="40"/>
      <c r="AD1470" s="40"/>
      <c r="AE1470" s="40"/>
      <c r="AR1470" s="240" t="s">
        <v>419</v>
      </c>
      <c r="AT1470" s="240" t="s">
        <v>358</v>
      </c>
      <c r="AU1470" s="240" t="s">
        <v>92</v>
      </c>
      <c r="AY1470" s="18" t="s">
        <v>355</v>
      </c>
      <c r="BE1470" s="241">
        <f>IF(N1470="základní",J1470,0)</f>
        <v>0</v>
      </c>
      <c r="BF1470" s="241">
        <f>IF(N1470="snížená",J1470,0)</f>
        <v>0</v>
      </c>
      <c r="BG1470" s="241">
        <f>IF(N1470="zákl. přenesená",J1470,0)</f>
        <v>0</v>
      </c>
      <c r="BH1470" s="241">
        <f>IF(N1470="sníž. přenesená",J1470,0)</f>
        <v>0</v>
      </c>
      <c r="BI1470" s="241">
        <f>IF(N1470="nulová",J1470,0)</f>
        <v>0</v>
      </c>
      <c r="BJ1470" s="18" t="s">
        <v>90</v>
      </c>
      <c r="BK1470" s="241">
        <f>ROUND(I1470*H1470,2)</f>
        <v>0</v>
      </c>
      <c r="BL1470" s="18" t="s">
        <v>419</v>
      </c>
      <c r="BM1470" s="240" t="s">
        <v>2306</v>
      </c>
    </row>
    <row r="1471" s="2" customFormat="1">
      <c r="A1471" s="40"/>
      <c r="B1471" s="41"/>
      <c r="C1471" s="42"/>
      <c r="D1471" s="242" t="s">
        <v>368</v>
      </c>
      <c r="E1471" s="42"/>
      <c r="F1471" s="243" t="s">
        <v>2266</v>
      </c>
      <c r="G1471" s="42"/>
      <c r="H1471" s="42"/>
      <c r="I1471" s="244"/>
      <c r="J1471" s="42"/>
      <c r="K1471" s="42"/>
      <c r="L1471" s="46"/>
      <c r="M1471" s="245"/>
      <c r="N1471" s="246"/>
      <c r="O1471" s="93"/>
      <c r="P1471" s="93"/>
      <c r="Q1471" s="93"/>
      <c r="R1471" s="93"/>
      <c r="S1471" s="93"/>
      <c r="T1471" s="94"/>
      <c r="U1471" s="40"/>
      <c r="V1471" s="40"/>
      <c r="W1471" s="40"/>
      <c r="X1471" s="40"/>
      <c r="Y1471" s="40"/>
      <c r="Z1471" s="40"/>
      <c r="AA1471" s="40"/>
      <c r="AB1471" s="40"/>
      <c r="AC1471" s="40"/>
      <c r="AD1471" s="40"/>
      <c r="AE1471" s="40"/>
      <c r="AT1471" s="18" t="s">
        <v>368</v>
      </c>
      <c r="AU1471" s="18" t="s">
        <v>92</v>
      </c>
    </row>
    <row r="1472" s="2" customFormat="1">
      <c r="A1472" s="40"/>
      <c r="B1472" s="41"/>
      <c r="C1472" s="229" t="s">
        <v>2307</v>
      </c>
      <c r="D1472" s="229" t="s">
        <v>358</v>
      </c>
      <c r="E1472" s="230" t="s">
        <v>2308</v>
      </c>
      <c r="F1472" s="231" t="s">
        <v>2309</v>
      </c>
      <c r="G1472" s="232" t="s">
        <v>1718</v>
      </c>
      <c r="H1472" s="233">
        <v>1</v>
      </c>
      <c r="I1472" s="234"/>
      <c r="J1472" s="235">
        <f>ROUND(I1472*H1472,2)</f>
        <v>0</v>
      </c>
      <c r="K1472" s="231" t="s">
        <v>525</v>
      </c>
      <c r="L1472" s="46"/>
      <c r="M1472" s="236" t="s">
        <v>1</v>
      </c>
      <c r="N1472" s="237" t="s">
        <v>48</v>
      </c>
      <c r="O1472" s="93"/>
      <c r="P1472" s="238">
        <f>O1472*H1472</f>
        <v>0</v>
      </c>
      <c r="Q1472" s="238">
        <v>0</v>
      </c>
      <c r="R1472" s="238">
        <f>Q1472*H1472</f>
        <v>0</v>
      </c>
      <c r="S1472" s="238">
        <v>0</v>
      </c>
      <c r="T1472" s="239">
        <f>S1472*H1472</f>
        <v>0</v>
      </c>
      <c r="U1472" s="40"/>
      <c r="V1472" s="40"/>
      <c r="W1472" s="40"/>
      <c r="X1472" s="40"/>
      <c r="Y1472" s="40"/>
      <c r="Z1472" s="40"/>
      <c r="AA1472" s="40"/>
      <c r="AB1472" s="40"/>
      <c r="AC1472" s="40"/>
      <c r="AD1472" s="40"/>
      <c r="AE1472" s="40"/>
      <c r="AR1472" s="240" t="s">
        <v>419</v>
      </c>
      <c r="AT1472" s="240" t="s">
        <v>358</v>
      </c>
      <c r="AU1472" s="240" t="s">
        <v>92</v>
      </c>
      <c r="AY1472" s="18" t="s">
        <v>355</v>
      </c>
      <c r="BE1472" s="241">
        <f>IF(N1472="základní",J1472,0)</f>
        <v>0</v>
      </c>
      <c r="BF1472" s="241">
        <f>IF(N1472="snížená",J1472,0)</f>
        <v>0</v>
      </c>
      <c r="BG1472" s="241">
        <f>IF(N1472="zákl. přenesená",J1472,0)</f>
        <v>0</v>
      </c>
      <c r="BH1472" s="241">
        <f>IF(N1472="sníž. přenesená",J1472,0)</f>
        <v>0</v>
      </c>
      <c r="BI1472" s="241">
        <f>IF(N1472="nulová",J1472,0)</f>
        <v>0</v>
      </c>
      <c r="BJ1472" s="18" t="s">
        <v>90</v>
      </c>
      <c r="BK1472" s="241">
        <f>ROUND(I1472*H1472,2)</f>
        <v>0</v>
      </c>
      <c r="BL1472" s="18" t="s">
        <v>419</v>
      </c>
      <c r="BM1472" s="240" t="s">
        <v>2310</v>
      </c>
    </row>
    <row r="1473" s="2" customFormat="1">
      <c r="A1473" s="40"/>
      <c r="B1473" s="41"/>
      <c r="C1473" s="42"/>
      <c r="D1473" s="242" t="s">
        <v>368</v>
      </c>
      <c r="E1473" s="42"/>
      <c r="F1473" s="243" t="s">
        <v>2266</v>
      </c>
      <c r="G1473" s="42"/>
      <c r="H1473" s="42"/>
      <c r="I1473" s="244"/>
      <c r="J1473" s="42"/>
      <c r="K1473" s="42"/>
      <c r="L1473" s="46"/>
      <c r="M1473" s="245"/>
      <c r="N1473" s="246"/>
      <c r="O1473" s="93"/>
      <c r="P1473" s="93"/>
      <c r="Q1473" s="93"/>
      <c r="R1473" s="93"/>
      <c r="S1473" s="93"/>
      <c r="T1473" s="94"/>
      <c r="U1473" s="40"/>
      <c r="V1473" s="40"/>
      <c r="W1473" s="40"/>
      <c r="X1473" s="40"/>
      <c r="Y1473" s="40"/>
      <c r="Z1473" s="40"/>
      <c r="AA1473" s="40"/>
      <c r="AB1473" s="40"/>
      <c r="AC1473" s="40"/>
      <c r="AD1473" s="40"/>
      <c r="AE1473" s="40"/>
      <c r="AT1473" s="18" t="s">
        <v>368</v>
      </c>
      <c r="AU1473" s="18" t="s">
        <v>92</v>
      </c>
    </row>
    <row r="1474" s="13" customFormat="1">
      <c r="A1474" s="13"/>
      <c r="B1474" s="252"/>
      <c r="C1474" s="253"/>
      <c r="D1474" s="242" t="s">
        <v>488</v>
      </c>
      <c r="E1474" s="254" t="s">
        <v>1</v>
      </c>
      <c r="F1474" s="255" t="s">
        <v>90</v>
      </c>
      <c r="G1474" s="253"/>
      <c r="H1474" s="256">
        <v>1</v>
      </c>
      <c r="I1474" s="257"/>
      <c r="J1474" s="253"/>
      <c r="K1474" s="253"/>
      <c r="L1474" s="258"/>
      <c r="M1474" s="259"/>
      <c r="N1474" s="260"/>
      <c r="O1474" s="260"/>
      <c r="P1474" s="260"/>
      <c r="Q1474" s="260"/>
      <c r="R1474" s="260"/>
      <c r="S1474" s="260"/>
      <c r="T1474" s="261"/>
      <c r="U1474" s="13"/>
      <c r="V1474" s="13"/>
      <c r="W1474" s="13"/>
      <c r="X1474" s="13"/>
      <c r="Y1474" s="13"/>
      <c r="Z1474" s="13"/>
      <c r="AA1474" s="13"/>
      <c r="AB1474" s="13"/>
      <c r="AC1474" s="13"/>
      <c r="AD1474" s="13"/>
      <c r="AE1474" s="13"/>
      <c r="AT1474" s="262" t="s">
        <v>488</v>
      </c>
      <c r="AU1474" s="262" t="s">
        <v>92</v>
      </c>
      <c r="AV1474" s="13" t="s">
        <v>92</v>
      </c>
      <c r="AW1474" s="13" t="s">
        <v>38</v>
      </c>
      <c r="AX1474" s="13" t="s">
        <v>83</v>
      </c>
      <c r="AY1474" s="262" t="s">
        <v>355</v>
      </c>
    </row>
    <row r="1475" s="14" customFormat="1">
      <c r="A1475" s="14"/>
      <c r="B1475" s="263"/>
      <c r="C1475" s="264"/>
      <c r="D1475" s="242" t="s">
        <v>488</v>
      </c>
      <c r="E1475" s="265" t="s">
        <v>1</v>
      </c>
      <c r="F1475" s="266" t="s">
        <v>490</v>
      </c>
      <c r="G1475" s="264"/>
      <c r="H1475" s="267">
        <v>1</v>
      </c>
      <c r="I1475" s="268"/>
      <c r="J1475" s="264"/>
      <c r="K1475" s="264"/>
      <c r="L1475" s="269"/>
      <c r="M1475" s="270"/>
      <c r="N1475" s="271"/>
      <c r="O1475" s="271"/>
      <c r="P1475" s="271"/>
      <c r="Q1475" s="271"/>
      <c r="R1475" s="271"/>
      <c r="S1475" s="271"/>
      <c r="T1475" s="272"/>
      <c r="U1475" s="14"/>
      <c r="V1475" s="14"/>
      <c r="W1475" s="14"/>
      <c r="X1475" s="14"/>
      <c r="Y1475" s="14"/>
      <c r="Z1475" s="14"/>
      <c r="AA1475" s="14"/>
      <c r="AB1475" s="14"/>
      <c r="AC1475" s="14"/>
      <c r="AD1475" s="14"/>
      <c r="AE1475" s="14"/>
      <c r="AT1475" s="273" t="s">
        <v>488</v>
      </c>
      <c r="AU1475" s="273" t="s">
        <v>92</v>
      </c>
      <c r="AV1475" s="14" t="s">
        <v>144</v>
      </c>
      <c r="AW1475" s="14" t="s">
        <v>38</v>
      </c>
      <c r="AX1475" s="14" t="s">
        <v>90</v>
      </c>
      <c r="AY1475" s="273" t="s">
        <v>355</v>
      </c>
    </row>
    <row r="1476" s="2" customFormat="1" ht="16.5" customHeight="1">
      <c r="A1476" s="40"/>
      <c r="B1476" s="41"/>
      <c r="C1476" s="229" t="s">
        <v>2311</v>
      </c>
      <c r="D1476" s="229" t="s">
        <v>358</v>
      </c>
      <c r="E1476" s="230" t="s">
        <v>2312</v>
      </c>
      <c r="F1476" s="231" t="s">
        <v>2313</v>
      </c>
      <c r="G1476" s="232" t="s">
        <v>1718</v>
      </c>
      <c r="H1476" s="233">
        <v>1</v>
      </c>
      <c r="I1476" s="234"/>
      <c r="J1476" s="235">
        <f>ROUND(I1476*H1476,2)</f>
        <v>0</v>
      </c>
      <c r="K1476" s="231" t="s">
        <v>525</v>
      </c>
      <c r="L1476" s="46"/>
      <c r="M1476" s="236" t="s">
        <v>1</v>
      </c>
      <c r="N1476" s="237" t="s">
        <v>48</v>
      </c>
      <c r="O1476" s="93"/>
      <c r="P1476" s="238">
        <f>O1476*H1476</f>
        <v>0</v>
      </c>
      <c r="Q1476" s="238">
        <v>0</v>
      </c>
      <c r="R1476" s="238">
        <f>Q1476*H1476</f>
        <v>0</v>
      </c>
      <c r="S1476" s="238">
        <v>0</v>
      </c>
      <c r="T1476" s="239">
        <f>S1476*H1476</f>
        <v>0</v>
      </c>
      <c r="U1476" s="40"/>
      <c r="V1476" s="40"/>
      <c r="W1476" s="40"/>
      <c r="X1476" s="40"/>
      <c r="Y1476" s="40"/>
      <c r="Z1476" s="40"/>
      <c r="AA1476" s="40"/>
      <c r="AB1476" s="40"/>
      <c r="AC1476" s="40"/>
      <c r="AD1476" s="40"/>
      <c r="AE1476" s="40"/>
      <c r="AR1476" s="240" t="s">
        <v>419</v>
      </c>
      <c r="AT1476" s="240" t="s">
        <v>358</v>
      </c>
      <c r="AU1476" s="240" t="s">
        <v>92</v>
      </c>
      <c r="AY1476" s="18" t="s">
        <v>355</v>
      </c>
      <c r="BE1476" s="241">
        <f>IF(N1476="základní",J1476,0)</f>
        <v>0</v>
      </c>
      <c r="BF1476" s="241">
        <f>IF(N1476="snížená",J1476,0)</f>
        <v>0</v>
      </c>
      <c r="BG1476" s="241">
        <f>IF(N1476="zákl. přenesená",J1476,0)</f>
        <v>0</v>
      </c>
      <c r="BH1476" s="241">
        <f>IF(N1476="sníž. přenesená",J1476,0)</f>
        <v>0</v>
      </c>
      <c r="BI1476" s="241">
        <f>IF(N1476="nulová",J1476,0)</f>
        <v>0</v>
      </c>
      <c r="BJ1476" s="18" t="s">
        <v>90</v>
      </c>
      <c r="BK1476" s="241">
        <f>ROUND(I1476*H1476,2)</f>
        <v>0</v>
      </c>
      <c r="BL1476" s="18" t="s">
        <v>419</v>
      </c>
      <c r="BM1476" s="240" t="s">
        <v>2314</v>
      </c>
    </row>
    <row r="1477" s="2" customFormat="1">
      <c r="A1477" s="40"/>
      <c r="B1477" s="41"/>
      <c r="C1477" s="42"/>
      <c r="D1477" s="242" t="s">
        <v>368</v>
      </c>
      <c r="E1477" s="42"/>
      <c r="F1477" s="243" t="s">
        <v>2266</v>
      </c>
      <c r="G1477" s="42"/>
      <c r="H1477" s="42"/>
      <c r="I1477" s="244"/>
      <c r="J1477" s="42"/>
      <c r="K1477" s="42"/>
      <c r="L1477" s="46"/>
      <c r="M1477" s="245"/>
      <c r="N1477" s="246"/>
      <c r="O1477" s="93"/>
      <c r="P1477" s="93"/>
      <c r="Q1477" s="93"/>
      <c r="R1477" s="93"/>
      <c r="S1477" s="93"/>
      <c r="T1477" s="94"/>
      <c r="U1477" s="40"/>
      <c r="V1477" s="40"/>
      <c r="W1477" s="40"/>
      <c r="X1477" s="40"/>
      <c r="Y1477" s="40"/>
      <c r="Z1477" s="40"/>
      <c r="AA1477" s="40"/>
      <c r="AB1477" s="40"/>
      <c r="AC1477" s="40"/>
      <c r="AD1477" s="40"/>
      <c r="AE1477" s="40"/>
      <c r="AT1477" s="18" t="s">
        <v>368</v>
      </c>
      <c r="AU1477" s="18" t="s">
        <v>92</v>
      </c>
    </row>
    <row r="1478" s="2" customFormat="1">
      <c r="A1478" s="40"/>
      <c r="B1478" s="41"/>
      <c r="C1478" s="229" t="s">
        <v>2315</v>
      </c>
      <c r="D1478" s="229" t="s">
        <v>358</v>
      </c>
      <c r="E1478" s="230" t="s">
        <v>2316</v>
      </c>
      <c r="F1478" s="231" t="s">
        <v>2317</v>
      </c>
      <c r="G1478" s="232" t="s">
        <v>1718</v>
      </c>
      <c r="H1478" s="233">
        <v>1</v>
      </c>
      <c r="I1478" s="234"/>
      <c r="J1478" s="235">
        <f>ROUND(I1478*H1478,2)</f>
        <v>0</v>
      </c>
      <c r="K1478" s="231" t="s">
        <v>525</v>
      </c>
      <c r="L1478" s="46"/>
      <c r="M1478" s="236" t="s">
        <v>1</v>
      </c>
      <c r="N1478" s="237" t="s">
        <v>48</v>
      </c>
      <c r="O1478" s="93"/>
      <c r="P1478" s="238">
        <f>O1478*H1478</f>
        <v>0</v>
      </c>
      <c r="Q1478" s="238">
        <v>0</v>
      </c>
      <c r="R1478" s="238">
        <f>Q1478*H1478</f>
        <v>0</v>
      </c>
      <c r="S1478" s="238">
        <v>0</v>
      </c>
      <c r="T1478" s="239">
        <f>S1478*H1478</f>
        <v>0</v>
      </c>
      <c r="U1478" s="40"/>
      <c r="V1478" s="40"/>
      <c r="W1478" s="40"/>
      <c r="X1478" s="40"/>
      <c r="Y1478" s="40"/>
      <c r="Z1478" s="40"/>
      <c r="AA1478" s="40"/>
      <c r="AB1478" s="40"/>
      <c r="AC1478" s="40"/>
      <c r="AD1478" s="40"/>
      <c r="AE1478" s="40"/>
      <c r="AR1478" s="240" t="s">
        <v>419</v>
      </c>
      <c r="AT1478" s="240" t="s">
        <v>358</v>
      </c>
      <c r="AU1478" s="240" t="s">
        <v>92</v>
      </c>
      <c r="AY1478" s="18" t="s">
        <v>355</v>
      </c>
      <c r="BE1478" s="241">
        <f>IF(N1478="základní",J1478,0)</f>
        <v>0</v>
      </c>
      <c r="BF1478" s="241">
        <f>IF(N1478="snížená",J1478,0)</f>
        <v>0</v>
      </c>
      <c r="BG1478" s="241">
        <f>IF(N1478="zákl. přenesená",J1478,0)</f>
        <v>0</v>
      </c>
      <c r="BH1478" s="241">
        <f>IF(N1478="sníž. přenesená",J1478,0)</f>
        <v>0</v>
      </c>
      <c r="BI1478" s="241">
        <f>IF(N1478="nulová",J1478,0)</f>
        <v>0</v>
      </c>
      <c r="BJ1478" s="18" t="s">
        <v>90</v>
      </c>
      <c r="BK1478" s="241">
        <f>ROUND(I1478*H1478,2)</f>
        <v>0</v>
      </c>
      <c r="BL1478" s="18" t="s">
        <v>419</v>
      </c>
      <c r="BM1478" s="240" t="s">
        <v>2318</v>
      </c>
    </row>
    <row r="1479" s="2" customFormat="1">
      <c r="A1479" s="40"/>
      <c r="B1479" s="41"/>
      <c r="C1479" s="42"/>
      <c r="D1479" s="242" t="s">
        <v>368</v>
      </c>
      <c r="E1479" s="42"/>
      <c r="F1479" s="243" t="s">
        <v>2266</v>
      </c>
      <c r="G1479" s="42"/>
      <c r="H1479" s="42"/>
      <c r="I1479" s="244"/>
      <c r="J1479" s="42"/>
      <c r="K1479" s="42"/>
      <c r="L1479" s="46"/>
      <c r="M1479" s="245"/>
      <c r="N1479" s="246"/>
      <c r="O1479" s="93"/>
      <c r="P1479" s="93"/>
      <c r="Q1479" s="93"/>
      <c r="R1479" s="93"/>
      <c r="S1479" s="93"/>
      <c r="T1479" s="94"/>
      <c r="U1479" s="40"/>
      <c r="V1479" s="40"/>
      <c r="W1479" s="40"/>
      <c r="X1479" s="40"/>
      <c r="Y1479" s="40"/>
      <c r="Z1479" s="40"/>
      <c r="AA1479" s="40"/>
      <c r="AB1479" s="40"/>
      <c r="AC1479" s="40"/>
      <c r="AD1479" s="40"/>
      <c r="AE1479" s="40"/>
      <c r="AT1479" s="18" t="s">
        <v>368</v>
      </c>
      <c r="AU1479" s="18" t="s">
        <v>92</v>
      </c>
    </row>
    <row r="1480" s="13" customFormat="1">
      <c r="A1480" s="13"/>
      <c r="B1480" s="252"/>
      <c r="C1480" s="253"/>
      <c r="D1480" s="242" t="s">
        <v>488</v>
      </c>
      <c r="E1480" s="254" t="s">
        <v>1</v>
      </c>
      <c r="F1480" s="255" t="s">
        <v>90</v>
      </c>
      <c r="G1480" s="253"/>
      <c r="H1480" s="256">
        <v>1</v>
      </c>
      <c r="I1480" s="257"/>
      <c r="J1480" s="253"/>
      <c r="K1480" s="253"/>
      <c r="L1480" s="258"/>
      <c r="M1480" s="259"/>
      <c r="N1480" s="260"/>
      <c r="O1480" s="260"/>
      <c r="P1480" s="260"/>
      <c r="Q1480" s="260"/>
      <c r="R1480" s="260"/>
      <c r="S1480" s="260"/>
      <c r="T1480" s="261"/>
      <c r="U1480" s="13"/>
      <c r="V1480" s="13"/>
      <c r="W1480" s="13"/>
      <c r="X1480" s="13"/>
      <c r="Y1480" s="13"/>
      <c r="Z1480" s="13"/>
      <c r="AA1480" s="13"/>
      <c r="AB1480" s="13"/>
      <c r="AC1480" s="13"/>
      <c r="AD1480" s="13"/>
      <c r="AE1480" s="13"/>
      <c r="AT1480" s="262" t="s">
        <v>488</v>
      </c>
      <c r="AU1480" s="262" t="s">
        <v>92</v>
      </c>
      <c r="AV1480" s="13" t="s">
        <v>92</v>
      </c>
      <c r="AW1480" s="13" t="s">
        <v>38</v>
      </c>
      <c r="AX1480" s="13" t="s">
        <v>83</v>
      </c>
      <c r="AY1480" s="262" t="s">
        <v>355</v>
      </c>
    </row>
    <row r="1481" s="14" customFormat="1">
      <c r="A1481" s="14"/>
      <c r="B1481" s="263"/>
      <c r="C1481" s="264"/>
      <c r="D1481" s="242" t="s">
        <v>488</v>
      </c>
      <c r="E1481" s="265" t="s">
        <v>1</v>
      </c>
      <c r="F1481" s="266" t="s">
        <v>490</v>
      </c>
      <c r="G1481" s="264"/>
      <c r="H1481" s="267">
        <v>1</v>
      </c>
      <c r="I1481" s="268"/>
      <c r="J1481" s="264"/>
      <c r="K1481" s="264"/>
      <c r="L1481" s="269"/>
      <c r="M1481" s="270"/>
      <c r="N1481" s="271"/>
      <c r="O1481" s="271"/>
      <c r="P1481" s="271"/>
      <c r="Q1481" s="271"/>
      <c r="R1481" s="271"/>
      <c r="S1481" s="271"/>
      <c r="T1481" s="272"/>
      <c r="U1481" s="14"/>
      <c r="V1481" s="14"/>
      <c r="W1481" s="14"/>
      <c r="X1481" s="14"/>
      <c r="Y1481" s="14"/>
      <c r="Z1481" s="14"/>
      <c r="AA1481" s="14"/>
      <c r="AB1481" s="14"/>
      <c r="AC1481" s="14"/>
      <c r="AD1481" s="14"/>
      <c r="AE1481" s="14"/>
      <c r="AT1481" s="273" t="s">
        <v>488</v>
      </c>
      <c r="AU1481" s="273" t="s">
        <v>92</v>
      </c>
      <c r="AV1481" s="14" t="s">
        <v>144</v>
      </c>
      <c r="AW1481" s="14" t="s">
        <v>38</v>
      </c>
      <c r="AX1481" s="14" t="s">
        <v>90</v>
      </c>
      <c r="AY1481" s="273" t="s">
        <v>355</v>
      </c>
    </row>
    <row r="1482" s="2" customFormat="1" ht="16.5" customHeight="1">
      <c r="A1482" s="40"/>
      <c r="B1482" s="41"/>
      <c r="C1482" s="229" t="s">
        <v>2319</v>
      </c>
      <c r="D1482" s="229" t="s">
        <v>358</v>
      </c>
      <c r="E1482" s="230" t="s">
        <v>2320</v>
      </c>
      <c r="F1482" s="231" t="s">
        <v>2321</v>
      </c>
      <c r="G1482" s="232" t="s">
        <v>1718</v>
      </c>
      <c r="H1482" s="233">
        <v>1</v>
      </c>
      <c r="I1482" s="234"/>
      <c r="J1482" s="235">
        <f>ROUND(I1482*H1482,2)</f>
        <v>0</v>
      </c>
      <c r="K1482" s="231" t="s">
        <v>525</v>
      </c>
      <c r="L1482" s="46"/>
      <c r="M1482" s="236" t="s">
        <v>1</v>
      </c>
      <c r="N1482" s="237" t="s">
        <v>48</v>
      </c>
      <c r="O1482" s="93"/>
      <c r="P1482" s="238">
        <f>O1482*H1482</f>
        <v>0</v>
      </c>
      <c r="Q1482" s="238">
        <v>0</v>
      </c>
      <c r="R1482" s="238">
        <f>Q1482*H1482</f>
        <v>0</v>
      </c>
      <c r="S1482" s="238">
        <v>0</v>
      </c>
      <c r="T1482" s="239">
        <f>S1482*H1482</f>
        <v>0</v>
      </c>
      <c r="U1482" s="40"/>
      <c r="V1482" s="40"/>
      <c r="W1482" s="40"/>
      <c r="X1482" s="40"/>
      <c r="Y1482" s="40"/>
      <c r="Z1482" s="40"/>
      <c r="AA1482" s="40"/>
      <c r="AB1482" s="40"/>
      <c r="AC1482" s="40"/>
      <c r="AD1482" s="40"/>
      <c r="AE1482" s="40"/>
      <c r="AR1482" s="240" t="s">
        <v>419</v>
      </c>
      <c r="AT1482" s="240" t="s">
        <v>358</v>
      </c>
      <c r="AU1482" s="240" t="s">
        <v>92</v>
      </c>
      <c r="AY1482" s="18" t="s">
        <v>355</v>
      </c>
      <c r="BE1482" s="241">
        <f>IF(N1482="základní",J1482,0)</f>
        <v>0</v>
      </c>
      <c r="BF1482" s="241">
        <f>IF(N1482="snížená",J1482,0)</f>
        <v>0</v>
      </c>
      <c r="BG1482" s="241">
        <f>IF(N1482="zákl. přenesená",J1482,0)</f>
        <v>0</v>
      </c>
      <c r="BH1482" s="241">
        <f>IF(N1482="sníž. přenesená",J1482,0)</f>
        <v>0</v>
      </c>
      <c r="BI1482" s="241">
        <f>IF(N1482="nulová",J1482,0)</f>
        <v>0</v>
      </c>
      <c r="BJ1482" s="18" t="s">
        <v>90</v>
      </c>
      <c r="BK1482" s="241">
        <f>ROUND(I1482*H1482,2)</f>
        <v>0</v>
      </c>
      <c r="BL1482" s="18" t="s">
        <v>419</v>
      </c>
      <c r="BM1482" s="240" t="s">
        <v>2322</v>
      </c>
    </row>
    <row r="1483" s="2" customFormat="1">
      <c r="A1483" s="40"/>
      <c r="B1483" s="41"/>
      <c r="C1483" s="42"/>
      <c r="D1483" s="242" t="s">
        <v>368</v>
      </c>
      <c r="E1483" s="42"/>
      <c r="F1483" s="243" t="s">
        <v>2266</v>
      </c>
      <c r="G1483" s="42"/>
      <c r="H1483" s="42"/>
      <c r="I1483" s="244"/>
      <c r="J1483" s="42"/>
      <c r="K1483" s="42"/>
      <c r="L1483" s="46"/>
      <c r="M1483" s="245"/>
      <c r="N1483" s="246"/>
      <c r="O1483" s="93"/>
      <c r="P1483" s="93"/>
      <c r="Q1483" s="93"/>
      <c r="R1483" s="93"/>
      <c r="S1483" s="93"/>
      <c r="T1483" s="94"/>
      <c r="U1483" s="40"/>
      <c r="V1483" s="40"/>
      <c r="W1483" s="40"/>
      <c r="X1483" s="40"/>
      <c r="Y1483" s="40"/>
      <c r="Z1483" s="40"/>
      <c r="AA1483" s="40"/>
      <c r="AB1483" s="40"/>
      <c r="AC1483" s="40"/>
      <c r="AD1483" s="40"/>
      <c r="AE1483" s="40"/>
      <c r="AT1483" s="18" t="s">
        <v>368</v>
      </c>
      <c r="AU1483" s="18" t="s">
        <v>92</v>
      </c>
    </row>
    <row r="1484" s="2" customFormat="1" ht="16.5" customHeight="1">
      <c r="A1484" s="40"/>
      <c r="B1484" s="41"/>
      <c r="C1484" s="229" t="s">
        <v>2323</v>
      </c>
      <c r="D1484" s="229" t="s">
        <v>358</v>
      </c>
      <c r="E1484" s="230" t="s">
        <v>2324</v>
      </c>
      <c r="F1484" s="231" t="s">
        <v>2325</v>
      </c>
      <c r="G1484" s="232" t="s">
        <v>1718</v>
      </c>
      <c r="H1484" s="233">
        <v>2</v>
      </c>
      <c r="I1484" s="234"/>
      <c r="J1484" s="235">
        <f>ROUND(I1484*H1484,2)</f>
        <v>0</v>
      </c>
      <c r="K1484" s="231" t="s">
        <v>525</v>
      </c>
      <c r="L1484" s="46"/>
      <c r="M1484" s="236" t="s">
        <v>1</v>
      </c>
      <c r="N1484" s="237" t="s">
        <v>48</v>
      </c>
      <c r="O1484" s="93"/>
      <c r="P1484" s="238">
        <f>O1484*H1484</f>
        <v>0</v>
      </c>
      <c r="Q1484" s="238">
        <v>0</v>
      </c>
      <c r="R1484" s="238">
        <f>Q1484*H1484</f>
        <v>0</v>
      </c>
      <c r="S1484" s="238">
        <v>0</v>
      </c>
      <c r="T1484" s="239">
        <f>S1484*H1484</f>
        <v>0</v>
      </c>
      <c r="U1484" s="40"/>
      <c r="V1484" s="40"/>
      <c r="W1484" s="40"/>
      <c r="X1484" s="40"/>
      <c r="Y1484" s="40"/>
      <c r="Z1484" s="40"/>
      <c r="AA1484" s="40"/>
      <c r="AB1484" s="40"/>
      <c r="AC1484" s="40"/>
      <c r="AD1484" s="40"/>
      <c r="AE1484" s="40"/>
      <c r="AR1484" s="240" t="s">
        <v>419</v>
      </c>
      <c r="AT1484" s="240" t="s">
        <v>358</v>
      </c>
      <c r="AU1484" s="240" t="s">
        <v>92</v>
      </c>
      <c r="AY1484" s="18" t="s">
        <v>355</v>
      </c>
      <c r="BE1484" s="241">
        <f>IF(N1484="základní",J1484,0)</f>
        <v>0</v>
      </c>
      <c r="BF1484" s="241">
        <f>IF(N1484="snížená",J1484,0)</f>
        <v>0</v>
      </c>
      <c r="BG1484" s="241">
        <f>IF(N1484="zákl. přenesená",J1484,0)</f>
        <v>0</v>
      </c>
      <c r="BH1484" s="241">
        <f>IF(N1484="sníž. přenesená",J1484,0)</f>
        <v>0</v>
      </c>
      <c r="BI1484" s="241">
        <f>IF(N1484="nulová",J1484,0)</f>
        <v>0</v>
      </c>
      <c r="BJ1484" s="18" t="s">
        <v>90</v>
      </c>
      <c r="BK1484" s="241">
        <f>ROUND(I1484*H1484,2)</f>
        <v>0</v>
      </c>
      <c r="BL1484" s="18" t="s">
        <v>419</v>
      </c>
      <c r="BM1484" s="240" t="s">
        <v>2326</v>
      </c>
    </row>
    <row r="1485" s="2" customFormat="1">
      <c r="A1485" s="40"/>
      <c r="B1485" s="41"/>
      <c r="C1485" s="42"/>
      <c r="D1485" s="242" t="s">
        <v>368</v>
      </c>
      <c r="E1485" s="42"/>
      <c r="F1485" s="243" t="s">
        <v>2266</v>
      </c>
      <c r="G1485" s="42"/>
      <c r="H1485" s="42"/>
      <c r="I1485" s="244"/>
      <c r="J1485" s="42"/>
      <c r="K1485" s="42"/>
      <c r="L1485" s="46"/>
      <c r="M1485" s="245"/>
      <c r="N1485" s="246"/>
      <c r="O1485" s="93"/>
      <c r="P1485" s="93"/>
      <c r="Q1485" s="93"/>
      <c r="R1485" s="93"/>
      <c r="S1485" s="93"/>
      <c r="T1485" s="94"/>
      <c r="U1485" s="40"/>
      <c r="V1485" s="40"/>
      <c r="W1485" s="40"/>
      <c r="X1485" s="40"/>
      <c r="Y1485" s="40"/>
      <c r="Z1485" s="40"/>
      <c r="AA1485" s="40"/>
      <c r="AB1485" s="40"/>
      <c r="AC1485" s="40"/>
      <c r="AD1485" s="40"/>
      <c r="AE1485" s="40"/>
      <c r="AT1485" s="18" t="s">
        <v>368</v>
      </c>
      <c r="AU1485" s="18" t="s">
        <v>92</v>
      </c>
    </row>
    <row r="1486" s="13" customFormat="1">
      <c r="A1486" s="13"/>
      <c r="B1486" s="252"/>
      <c r="C1486" s="253"/>
      <c r="D1486" s="242" t="s">
        <v>488</v>
      </c>
      <c r="E1486" s="254" t="s">
        <v>1</v>
      </c>
      <c r="F1486" s="255" t="s">
        <v>92</v>
      </c>
      <c r="G1486" s="253"/>
      <c r="H1486" s="256">
        <v>2</v>
      </c>
      <c r="I1486" s="257"/>
      <c r="J1486" s="253"/>
      <c r="K1486" s="253"/>
      <c r="L1486" s="258"/>
      <c r="M1486" s="259"/>
      <c r="N1486" s="260"/>
      <c r="O1486" s="260"/>
      <c r="P1486" s="260"/>
      <c r="Q1486" s="260"/>
      <c r="R1486" s="260"/>
      <c r="S1486" s="260"/>
      <c r="T1486" s="261"/>
      <c r="U1486" s="13"/>
      <c r="V1486" s="13"/>
      <c r="W1486" s="13"/>
      <c r="X1486" s="13"/>
      <c r="Y1486" s="13"/>
      <c r="Z1486" s="13"/>
      <c r="AA1486" s="13"/>
      <c r="AB1486" s="13"/>
      <c r="AC1486" s="13"/>
      <c r="AD1486" s="13"/>
      <c r="AE1486" s="13"/>
      <c r="AT1486" s="262" t="s">
        <v>488</v>
      </c>
      <c r="AU1486" s="262" t="s">
        <v>92</v>
      </c>
      <c r="AV1486" s="13" t="s">
        <v>92</v>
      </c>
      <c r="AW1486" s="13" t="s">
        <v>38</v>
      </c>
      <c r="AX1486" s="13" t="s">
        <v>83</v>
      </c>
      <c r="AY1486" s="262" t="s">
        <v>355</v>
      </c>
    </row>
    <row r="1487" s="14" customFormat="1">
      <c r="A1487" s="14"/>
      <c r="B1487" s="263"/>
      <c r="C1487" s="264"/>
      <c r="D1487" s="242" t="s">
        <v>488</v>
      </c>
      <c r="E1487" s="265" t="s">
        <v>1</v>
      </c>
      <c r="F1487" s="266" t="s">
        <v>490</v>
      </c>
      <c r="G1487" s="264"/>
      <c r="H1487" s="267">
        <v>2</v>
      </c>
      <c r="I1487" s="268"/>
      <c r="J1487" s="264"/>
      <c r="K1487" s="264"/>
      <c r="L1487" s="269"/>
      <c r="M1487" s="270"/>
      <c r="N1487" s="271"/>
      <c r="O1487" s="271"/>
      <c r="P1487" s="271"/>
      <c r="Q1487" s="271"/>
      <c r="R1487" s="271"/>
      <c r="S1487" s="271"/>
      <c r="T1487" s="272"/>
      <c r="U1487" s="14"/>
      <c r="V1487" s="14"/>
      <c r="W1487" s="14"/>
      <c r="X1487" s="14"/>
      <c r="Y1487" s="14"/>
      <c r="Z1487" s="14"/>
      <c r="AA1487" s="14"/>
      <c r="AB1487" s="14"/>
      <c r="AC1487" s="14"/>
      <c r="AD1487" s="14"/>
      <c r="AE1487" s="14"/>
      <c r="AT1487" s="273" t="s">
        <v>488</v>
      </c>
      <c r="AU1487" s="273" t="s">
        <v>92</v>
      </c>
      <c r="AV1487" s="14" t="s">
        <v>144</v>
      </c>
      <c r="AW1487" s="14" t="s">
        <v>38</v>
      </c>
      <c r="AX1487" s="14" t="s">
        <v>90</v>
      </c>
      <c r="AY1487" s="273" t="s">
        <v>355</v>
      </c>
    </row>
    <row r="1488" s="2" customFormat="1" ht="16.5" customHeight="1">
      <c r="A1488" s="40"/>
      <c r="B1488" s="41"/>
      <c r="C1488" s="229" t="s">
        <v>2327</v>
      </c>
      <c r="D1488" s="229" t="s">
        <v>358</v>
      </c>
      <c r="E1488" s="230" t="s">
        <v>2328</v>
      </c>
      <c r="F1488" s="231" t="s">
        <v>2329</v>
      </c>
      <c r="G1488" s="232" t="s">
        <v>2330</v>
      </c>
      <c r="H1488" s="233">
        <v>345.89999999999998</v>
      </c>
      <c r="I1488" s="234"/>
      <c r="J1488" s="235">
        <f>ROUND(I1488*H1488,2)</f>
        <v>0</v>
      </c>
      <c r="K1488" s="231" t="s">
        <v>525</v>
      </c>
      <c r="L1488" s="46"/>
      <c r="M1488" s="236" t="s">
        <v>1</v>
      </c>
      <c r="N1488" s="237" t="s">
        <v>48</v>
      </c>
      <c r="O1488" s="93"/>
      <c r="P1488" s="238">
        <f>O1488*H1488</f>
        <v>0</v>
      </c>
      <c r="Q1488" s="238">
        <v>0</v>
      </c>
      <c r="R1488" s="238">
        <f>Q1488*H1488</f>
        <v>0</v>
      </c>
      <c r="S1488" s="238">
        <v>0</v>
      </c>
      <c r="T1488" s="239">
        <f>S1488*H1488</f>
        <v>0</v>
      </c>
      <c r="U1488" s="40"/>
      <c r="V1488" s="40"/>
      <c r="W1488" s="40"/>
      <c r="X1488" s="40"/>
      <c r="Y1488" s="40"/>
      <c r="Z1488" s="40"/>
      <c r="AA1488" s="40"/>
      <c r="AB1488" s="40"/>
      <c r="AC1488" s="40"/>
      <c r="AD1488" s="40"/>
      <c r="AE1488" s="40"/>
      <c r="AR1488" s="240" t="s">
        <v>419</v>
      </c>
      <c r="AT1488" s="240" t="s">
        <v>358</v>
      </c>
      <c r="AU1488" s="240" t="s">
        <v>92</v>
      </c>
      <c r="AY1488" s="18" t="s">
        <v>355</v>
      </c>
      <c r="BE1488" s="241">
        <f>IF(N1488="základní",J1488,0)</f>
        <v>0</v>
      </c>
      <c r="BF1488" s="241">
        <f>IF(N1488="snížená",J1488,0)</f>
        <v>0</v>
      </c>
      <c r="BG1488" s="241">
        <f>IF(N1488="zákl. přenesená",J1488,0)</f>
        <v>0</v>
      </c>
      <c r="BH1488" s="241">
        <f>IF(N1488="sníž. přenesená",J1488,0)</f>
        <v>0</v>
      </c>
      <c r="BI1488" s="241">
        <f>IF(N1488="nulová",J1488,0)</f>
        <v>0</v>
      </c>
      <c r="BJ1488" s="18" t="s">
        <v>90</v>
      </c>
      <c r="BK1488" s="241">
        <f>ROUND(I1488*H1488,2)</f>
        <v>0</v>
      </c>
      <c r="BL1488" s="18" t="s">
        <v>419</v>
      </c>
      <c r="BM1488" s="240" t="s">
        <v>2331</v>
      </c>
    </row>
    <row r="1489" s="2" customFormat="1">
      <c r="A1489" s="40"/>
      <c r="B1489" s="41"/>
      <c r="C1489" s="42"/>
      <c r="D1489" s="242" t="s">
        <v>368</v>
      </c>
      <c r="E1489" s="42"/>
      <c r="F1489" s="243" t="s">
        <v>2332</v>
      </c>
      <c r="G1489" s="42"/>
      <c r="H1489" s="42"/>
      <c r="I1489" s="244"/>
      <c r="J1489" s="42"/>
      <c r="K1489" s="42"/>
      <c r="L1489" s="46"/>
      <c r="M1489" s="245"/>
      <c r="N1489" s="246"/>
      <c r="O1489" s="93"/>
      <c r="P1489" s="93"/>
      <c r="Q1489" s="93"/>
      <c r="R1489" s="93"/>
      <c r="S1489" s="93"/>
      <c r="T1489" s="94"/>
      <c r="U1489" s="40"/>
      <c r="V1489" s="40"/>
      <c r="W1489" s="40"/>
      <c r="X1489" s="40"/>
      <c r="Y1489" s="40"/>
      <c r="Z1489" s="40"/>
      <c r="AA1489" s="40"/>
      <c r="AB1489" s="40"/>
      <c r="AC1489" s="40"/>
      <c r="AD1489" s="40"/>
      <c r="AE1489" s="40"/>
      <c r="AT1489" s="18" t="s">
        <v>368</v>
      </c>
      <c r="AU1489" s="18" t="s">
        <v>92</v>
      </c>
    </row>
    <row r="1490" s="2" customFormat="1" ht="16.5" customHeight="1">
      <c r="A1490" s="40"/>
      <c r="B1490" s="41"/>
      <c r="C1490" s="229" t="s">
        <v>2333</v>
      </c>
      <c r="D1490" s="229" t="s">
        <v>358</v>
      </c>
      <c r="E1490" s="230" t="s">
        <v>2334</v>
      </c>
      <c r="F1490" s="231" t="s">
        <v>2335</v>
      </c>
      <c r="G1490" s="232" t="s">
        <v>2330</v>
      </c>
      <c r="H1490" s="233">
        <v>2451</v>
      </c>
      <c r="I1490" s="234"/>
      <c r="J1490" s="235">
        <f>ROUND(I1490*H1490,2)</f>
        <v>0</v>
      </c>
      <c r="K1490" s="231" t="s">
        <v>525</v>
      </c>
      <c r="L1490" s="46"/>
      <c r="M1490" s="236" t="s">
        <v>1</v>
      </c>
      <c r="N1490" s="237" t="s">
        <v>48</v>
      </c>
      <c r="O1490" s="93"/>
      <c r="P1490" s="238">
        <f>O1490*H1490</f>
        <v>0</v>
      </c>
      <c r="Q1490" s="238">
        <v>0</v>
      </c>
      <c r="R1490" s="238">
        <f>Q1490*H1490</f>
        <v>0</v>
      </c>
      <c r="S1490" s="238">
        <v>0</v>
      </c>
      <c r="T1490" s="239">
        <f>S1490*H1490</f>
        <v>0</v>
      </c>
      <c r="U1490" s="40"/>
      <c r="V1490" s="40"/>
      <c r="W1490" s="40"/>
      <c r="X1490" s="40"/>
      <c r="Y1490" s="40"/>
      <c r="Z1490" s="40"/>
      <c r="AA1490" s="40"/>
      <c r="AB1490" s="40"/>
      <c r="AC1490" s="40"/>
      <c r="AD1490" s="40"/>
      <c r="AE1490" s="40"/>
      <c r="AR1490" s="240" t="s">
        <v>419</v>
      </c>
      <c r="AT1490" s="240" t="s">
        <v>358</v>
      </c>
      <c r="AU1490" s="240" t="s">
        <v>92</v>
      </c>
      <c r="AY1490" s="18" t="s">
        <v>355</v>
      </c>
      <c r="BE1490" s="241">
        <f>IF(N1490="základní",J1490,0)</f>
        <v>0</v>
      </c>
      <c r="BF1490" s="241">
        <f>IF(N1490="snížená",J1490,0)</f>
        <v>0</v>
      </c>
      <c r="BG1490" s="241">
        <f>IF(N1490="zákl. přenesená",J1490,0)</f>
        <v>0</v>
      </c>
      <c r="BH1490" s="241">
        <f>IF(N1490="sníž. přenesená",J1490,0)</f>
        <v>0</v>
      </c>
      <c r="BI1490" s="241">
        <f>IF(N1490="nulová",J1490,0)</f>
        <v>0</v>
      </c>
      <c r="BJ1490" s="18" t="s">
        <v>90</v>
      </c>
      <c r="BK1490" s="241">
        <f>ROUND(I1490*H1490,2)</f>
        <v>0</v>
      </c>
      <c r="BL1490" s="18" t="s">
        <v>419</v>
      </c>
      <c r="BM1490" s="240" t="s">
        <v>2336</v>
      </c>
    </row>
    <row r="1491" s="2" customFormat="1">
      <c r="A1491" s="40"/>
      <c r="B1491" s="41"/>
      <c r="C1491" s="42"/>
      <c r="D1491" s="242" t="s">
        <v>368</v>
      </c>
      <c r="E1491" s="42"/>
      <c r="F1491" s="243" t="s">
        <v>2332</v>
      </c>
      <c r="G1491" s="42"/>
      <c r="H1491" s="42"/>
      <c r="I1491" s="244"/>
      <c r="J1491" s="42"/>
      <c r="K1491" s="42"/>
      <c r="L1491" s="46"/>
      <c r="M1491" s="245"/>
      <c r="N1491" s="246"/>
      <c r="O1491" s="93"/>
      <c r="P1491" s="93"/>
      <c r="Q1491" s="93"/>
      <c r="R1491" s="93"/>
      <c r="S1491" s="93"/>
      <c r="T1491" s="94"/>
      <c r="U1491" s="40"/>
      <c r="V1491" s="40"/>
      <c r="W1491" s="40"/>
      <c r="X1491" s="40"/>
      <c r="Y1491" s="40"/>
      <c r="Z1491" s="40"/>
      <c r="AA1491" s="40"/>
      <c r="AB1491" s="40"/>
      <c r="AC1491" s="40"/>
      <c r="AD1491" s="40"/>
      <c r="AE1491" s="40"/>
      <c r="AT1491" s="18" t="s">
        <v>368</v>
      </c>
      <c r="AU1491" s="18" t="s">
        <v>92</v>
      </c>
    </row>
    <row r="1492" s="13" customFormat="1">
      <c r="A1492" s="13"/>
      <c r="B1492" s="252"/>
      <c r="C1492" s="253"/>
      <c r="D1492" s="242" t="s">
        <v>488</v>
      </c>
      <c r="E1492" s="254" t="s">
        <v>1</v>
      </c>
      <c r="F1492" s="255" t="s">
        <v>2337</v>
      </c>
      <c r="G1492" s="253"/>
      <c r="H1492" s="256">
        <v>2451</v>
      </c>
      <c r="I1492" s="257"/>
      <c r="J1492" s="253"/>
      <c r="K1492" s="253"/>
      <c r="L1492" s="258"/>
      <c r="M1492" s="259"/>
      <c r="N1492" s="260"/>
      <c r="O1492" s="260"/>
      <c r="P1492" s="260"/>
      <c r="Q1492" s="260"/>
      <c r="R1492" s="260"/>
      <c r="S1492" s="260"/>
      <c r="T1492" s="261"/>
      <c r="U1492" s="13"/>
      <c r="V1492" s="13"/>
      <c r="W1492" s="13"/>
      <c r="X1492" s="13"/>
      <c r="Y1492" s="13"/>
      <c r="Z1492" s="13"/>
      <c r="AA1492" s="13"/>
      <c r="AB1492" s="13"/>
      <c r="AC1492" s="13"/>
      <c r="AD1492" s="13"/>
      <c r="AE1492" s="13"/>
      <c r="AT1492" s="262" t="s">
        <v>488</v>
      </c>
      <c r="AU1492" s="262" t="s">
        <v>92</v>
      </c>
      <c r="AV1492" s="13" t="s">
        <v>92</v>
      </c>
      <c r="AW1492" s="13" t="s">
        <v>38</v>
      </c>
      <c r="AX1492" s="13" t="s">
        <v>83</v>
      </c>
      <c r="AY1492" s="262" t="s">
        <v>355</v>
      </c>
    </row>
    <row r="1493" s="14" customFormat="1">
      <c r="A1493" s="14"/>
      <c r="B1493" s="263"/>
      <c r="C1493" s="264"/>
      <c r="D1493" s="242" t="s">
        <v>488</v>
      </c>
      <c r="E1493" s="265" t="s">
        <v>1</v>
      </c>
      <c r="F1493" s="266" t="s">
        <v>490</v>
      </c>
      <c r="G1493" s="264"/>
      <c r="H1493" s="267">
        <v>2451</v>
      </c>
      <c r="I1493" s="268"/>
      <c r="J1493" s="264"/>
      <c r="K1493" s="264"/>
      <c r="L1493" s="269"/>
      <c r="M1493" s="270"/>
      <c r="N1493" s="271"/>
      <c r="O1493" s="271"/>
      <c r="P1493" s="271"/>
      <c r="Q1493" s="271"/>
      <c r="R1493" s="271"/>
      <c r="S1493" s="271"/>
      <c r="T1493" s="272"/>
      <c r="U1493" s="14"/>
      <c r="V1493" s="14"/>
      <c r="W1493" s="14"/>
      <c r="X1493" s="14"/>
      <c r="Y1493" s="14"/>
      <c r="Z1493" s="14"/>
      <c r="AA1493" s="14"/>
      <c r="AB1493" s="14"/>
      <c r="AC1493" s="14"/>
      <c r="AD1493" s="14"/>
      <c r="AE1493" s="14"/>
      <c r="AT1493" s="273" t="s">
        <v>488</v>
      </c>
      <c r="AU1493" s="273" t="s">
        <v>92</v>
      </c>
      <c r="AV1493" s="14" t="s">
        <v>144</v>
      </c>
      <c r="AW1493" s="14" t="s">
        <v>38</v>
      </c>
      <c r="AX1493" s="14" t="s">
        <v>90</v>
      </c>
      <c r="AY1493" s="273" t="s">
        <v>355</v>
      </c>
    </row>
    <row r="1494" s="2" customFormat="1" ht="16.5" customHeight="1">
      <c r="A1494" s="40"/>
      <c r="B1494" s="41"/>
      <c r="C1494" s="229" t="s">
        <v>2338</v>
      </c>
      <c r="D1494" s="229" t="s">
        <v>358</v>
      </c>
      <c r="E1494" s="230" t="s">
        <v>2339</v>
      </c>
      <c r="F1494" s="231" t="s">
        <v>2340</v>
      </c>
      <c r="G1494" s="232" t="s">
        <v>2330</v>
      </c>
      <c r="H1494" s="233">
        <v>1099.8299999999999</v>
      </c>
      <c r="I1494" s="234"/>
      <c r="J1494" s="235">
        <f>ROUND(I1494*H1494,2)</f>
        <v>0</v>
      </c>
      <c r="K1494" s="231" t="s">
        <v>525</v>
      </c>
      <c r="L1494" s="46"/>
      <c r="M1494" s="236" t="s">
        <v>1</v>
      </c>
      <c r="N1494" s="237" t="s">
        <v>48</v>
      </c>
      <c r="O1494" s="93"/>
      <c r="P1494" s="238">
        <f>O1494*H1494</f>
        <v>0</v>
      </c>
      <c r="Q1494" s="238">
        <v>0</v>
      </c>
      <c r="R1494" s="238">
        <f>Q1494*H1494</f>
        <v>0</v>
      </c>
      <c r="S1494" s="238">
        <v>0</v>
      </c>
      <c r="T1494" s="239">
        <f>S1494*H1494</f>
        <v>0</v>
      </c>
      <c r="U1494" s="40"/>
      <c r="V1494" s="40"/>
      <c r="W1494" s="40"/>
      <c r="X1494" s="40"/>
      <c r="Y1494" s="40"/>
      <c r="Z1494" s="40"/>
      <c r="AA1494" s="40"/>
      <c r="AB1494" s="40"/>
      <c r="AC1494" s="40"/>
      <c r="AD1494" s="40"/>
      <c r="AE1494" s="40"/>
      <c r="AR1494" s="240" t="s">
        <v>419</v>
      </c>
      <c r="AT1494" s="240" t="s">
        <v>358</v>
      </c>
      <c r="AU1494" s="240" t="s">
        <v>92</v>
      </c>
      <c r="AY1494" s="18" t="s">
        <v>355</v>
      </c>
      <c r="BE1494" s="241">
        <f>IF(N1494="základní",J1494,0)</f>
        <v>0</v>
      </c>
      <c r="BF1494" s="241">
        <f>IF(N1494="snížená",J1494,0)</f>
        <v>0</v>
      </c>
      <c r="BG1494" s="241">
        <f>IF(N1494="zákl. přenesená",J1494,0)</f>
        <v>0</v>
      </c>
      <c r="BH1494" s="241">
        <f>IF(N1494="sníž. přenesená",J1494,0)</f>
        <v>0</v>
      </c>
      <c r="BI1494" s="241">
        <f>IF(N1494="nulová",J1494,0)</f>
        <v>0</v>
      </c>
      <c r="BJ1494" s="18" t="s">
        <v>90</v>
      </c>
      <c r="BK1494" s="241">
        <f>ROUND(I1494*H1494,2)</f>
        <v>0</v>
      </c>
      <c r="BL1494" s="18" t="s">
        <v>419</v>
      </c>
      <c r="BM1494" s="240" t="s">
        <v>2341</v>
      </c>
    </row>
    <row r="1495" s="2" customFormat="1">
      <c r="A1495" s="40"/>
      <c r="B1495" s="41"/>
      <c r="C1495" s="42"/>
      <c r="D1495" s="242" t="s">
        <v>368</v>
      </c>
      <c r="E1495" s="42"/>
      <c r="F1495" s="243" t="s">
        <v>2332</v>
      </c>
      <c r="G1495" s="42"/>
      <c r="H1495" s="42"/>
      <c r="I1495" s="244"/>
      <c r="J1495" s="42"/>
      <c r="K1495" s="42"/>
      <c r="L1495" s="46"/>
      <c r="M1495" s="245"/>
      <c r="N1495" s="246"/>
      <c r="O1495" s="93"/>
      <c r="P1495" s="93"/>
      <c r="Q1495" s="93"/>
      <c r="R1495" s="93"/>
      <c r="S1495" s="93"/>
      <c r="T1495" s="94"/>
      <c r="U1495" s="40"/>
      <c r="V1495" s="40"/>
      <c r="W1495" s="40"/>
      <c r="X1495" s="40"/>
      <c r="Y1495" s="40"/>
      <c r="Z1495" s="40"/>
      <c r="AA1495" s="40"/>
      <c r="AB1495" s="40"/>
      <c r="AC1495" s="40"/>
      <c r="AD1495" s="40"/>
      <c r="AE1495" s="40"/>
      <c r="AT1495" s="18" t="s">
        <v>368</v>
      </c>
      <c r="AU1495" s="18" t="s">
        <v>92</v>
      </c>
    </row>
    <row r="1496" s="2" customFormat="1">
      <c r="A1496" s="40"/>
      <c r="B1496" s="41"/>
      <c r="C1496" s="229" t="s">
        <v>2342</v>
      </c>
      <c r="D1496" s="229" t="s">
        <v>358</v>
      </c>
      <c r="E1496" s="230" t="s">
        <v>2343</v>
      </c>
      <c r="F1496" s="231" t="s">
        <v>2344</v>
      </c>
      <c r="G1496" s="232" t="s">
        <v>1718</v>
      </c>
      <c r="H1496" s="233">
        <v>1</v>
      </c>
      <c r="I1496" s="234"/>
      <c r="J1496" s="235">
        <f>ROUND(I1496*H1496,2)</f>
        <v>0</v>
      </c>
      <c r="K1496" s="231" t="s">
        <v>525</v>
      </c>
      <c r="L1496" s="46"/>
      <c r="M1496" s="236" t="s">
        <v>1</v>
      </c>
      <c r="N1496" s="237" t="s">
        <v>48</v>
      </c>
      <c r="O1496" s="93"/>
      <c r="P1496" s="238">
        <f>O1496*H1496</f>
        <v>0</v>
      </c>
      <c r="Q1496" s="238">
        <v>0</v>
      </c>
      <c r="R1496" s="238">
        <f>Q1496*H1496</f>
        <v>0</v>
      </c>
      <c r="S1496" s="238">
        <v>0</v>
      </c>
      <c r="T1496" s="239">
        <f>S1496*H1496</f>
        <v>0</v>
      </c>
      <c r="U1496" s="40"/>
      <c r="V1496" s="40"/>
      <c r="W1496" s="40"/>
      <c r="X1496" s="40"/>
      <c r="Y1496" s="40"/>
      <c r="Z1496" s="40"/>
      <c r="AA1496" s="40"/>
      <c r="AB1496" s="40"/>
      <c r="AC1496" s="40"/>
      <c r="AD1496" s="40"/>
      <c r="AE1496" s="40"/>
      <c r="AR1496" s="240" t="s">
        <v>419</v>
      </c>
      <c r="AT1496" s="240" t="s">
        <v>358</v>
      </c>
      <c r="AU1496" s="240" t="s">
        <v>92</v>
      </c>
      <c r="AY1496" s="18" t="s">
        <v>355</v>
      </c>
      <c r="BE1496" s="241">
        <f>IF(N1496="základní",J1496,0)</f>
        <v>0</v>
      </c>
      <c r="BF1496" s="241">
        <f>IF(N1496="snížená",J1496,0)</f>
        <v>0</v>
      </c>
      <c r="BG1496" s="241">
        <f>IF(N1496="zákl. přenesená",J1496,0)</f>
        <v>0</v>
      </c>
      <c r="BH1496" s="241">
        <f>IF(N1496="sníž. přenesená",J1496,0)</f>
        <v>0</v>
      </c>
      <c r="BI1496" s="241">
        <f>IF(N1496="nulová",J1496,0)</f>
        <v>0</v>
      </c>
      <c r="BJ1496" s="18" t="s">
        <v>90</v>
      </c>
      <c r="BK1496" s="241">
        <f>ROUND(I1496*H1496,2)</f>
        <v>0</v>
      </c>
      <c r="BL1496" s="18" t="s">
        <v>419</v>
      </c>
      <c r="BM1496" s="240" t="s">
        <v>2345</v>
      </c>
    </row>
    <row r="1497" s="2" customFormat="1">
      <c r="A1497" s="40"/>
      <c r="B1497" s="41"/>
      <c r="C1497" s="42"/>
      <c r="D1497" s="242" t="s">
        <v>368</v>
      </c>
      <c r="E1497" s="42"/>
      <c r="F1497" s="243" t="s">
        <v>2332</v>
      </c>
      <c r="G1497" s="42"/>
      <c r="H1497" s="42"/>
      <c r="I1497" s="244"/>
      <c r="J1497" s="42"/>
      <c r="K1497" s="42"/>
      <c r="L1497" s="46"/>
      <c r="M1497" s="245"/>
      <c r="N1497" s="246"/>
      <c r="O1497" s="93"/>
      <c r="P1497" s="93"/>
      <c r="Q1497" s="93"/>
      <c r="R1497" s="93"/>
      <c r="S1497" s="93"/>
      <c r="T1497" s="94"/>
      <c r="U1497" s="40"/>
      <c r="V1497" s="40"/>
      <c r="W1497" s="40"/>
      <c r="X1497" s="40"/>
      <c r="Y1497" s="40"/>
      <c r="Z1497" s="40"/>
      <c r="AA1497" s="40"/>
      <c r="AB1497" s="40"/>
      <c r="AC1497" s="40"/>
      <c r="AD1497" s="40"/>
      <c r="AE1497" s="40"/>
      <c r="AT1497" s="18" t="s">
        <v>368</v>
      </c>
      <c r="AU1497" s="18" t="s">
        <v>92</v>
      </c>
    </row>
    <row r="1498" s="13" customFormat="1">
      <c r="A1498" s="13"/>
      <c r="B1498" s="252"/>
      <c r="C1498" s="253"/>
      <c r="D1498" s="242" t="s">
        <v>488</v>
      </c>
      <c r="E1498" s="254" t="s">
        <v>1</v>
      </c>
      <c r="F1498" s="255" t="s">
        <v>90</v>
      </c>
      <c r="G1498" s="253"/>
      <c r="H1498" s="256">
        <v>1</v>
      </c>
      <c r="I1498" s="257"/>
      <c r="J1498" s="253"/>
      <c r="K1498" s="253"/>
      <c r="L1498" s="258"/>
      <c r="M1498" s="259"/>
      <c r="N1498" s="260"/>
      <c r="O1498" s="260"/>
      <c r="P1498" s="260"/>
      <c r="Q1498" s="260"/>
      <c r="R1498" s="260"/>
      <c r="S1498" s="260"/>
      <c r="T1498" s="261"/>
      <c r="U1498" s="13"/>
      <c r="V1498" s="13"/>
      <c r="W1498" s="13"/>
      <c r="X1498" s="13"/>
      <c r="Y1498" s="13"/>
      <c r="Z1498" s="13"/>
      <c r="AA1498" s="13"/>
      <c r="AB1498" s="13"/>
      <c r="AC1498" s="13"/>
      <c r="AD1498" s="13"/>
      <c r="AE1498" s="13"/>
      <c r="AT1498" s="262" t="s">
        <v>488</v>
      </c>
      <c r="AU1498" s="262" t="s">
        <v>92</v>
      </c>
      <c r="AV1498" s="13" t="s">
        <v>92</v>
      </c>
      <c r="AW1498" s="13" t="s">
        <v>38</v>
      </c>
      <c r="AX1498" s="13" t="s">
        <v>83</v>
      </c>
      <c r="AY1498" s="262" t="s">
        <v>355</v>
      </c>
    </row>
    <row r="1499" s="14" customFormat="1">
      <c r="A1499" s="14"/>
      <c r="B1499" s="263"/>
      <c r="C1499" s="264"/>
      <c r="D1499" s="242" t="s">
        <v>488</v>
      </c>
      <c r="E1499" s="265" t="s">
        <v>1</v>
      </c>
      <c r="F1499" s="266" t="s">
        <v>490</v>
      </c>
      <c r="G1499" s="264"/>
      <c r="H1499" s="267">
        <v>1</v>
      </c>
      <c r="I1499" s="268"/>
      <c r="J1499" s="264"/>
      <c r="K1499" s="264"/>
      <c r="L1499" s="269"/>
      <c r="M1499" s="270"/>
      <c r="N1499" s="271"/>
      <c r="O1499" s="271"/>
      <c r="P1499" s="271"/>
      <c r="Q1499" s="271"/>
      <c r="R1499" s="271"/>
      <c r="S1499" s="271"/>
      <c r="T1499" s="272"/>
      <c r="U1499" s="14"/>
      <c r="V1499" s="14"/>
      <c r="W1499" s="14"/>
      <c r="X1499" s="14"/>
      <c r="Y1499" s="14"/>
      <c r="Z1499" s="14"/>
      <c r="AA1499" s="14"/>
      <c r="AB1499" s="14"/>
      <c r="AC1499" s="14"/>
      <c r="AD1499" s="14"/>
      <c r="AE1499" s="14"/>
      <c r="AT1499" s="273" t="s">
        <v>488</v>
      </c>
      <c r="AU1499" s="273" t="s">
        <v>92</v>
      </c>
      <c r="AV1499" s="14" t="s">
        <v>144</v>
      </c>
      <c r="AW1499" s="14" t="s">
        <v>38</v>
      </c>
      <c r="AX1499" s="14" t="s">
        <v>90</v>
      </c>
      <c r="AY1499" s="273" t="s">
        <v>355</v>
      </c>
    </row>
    <row r="1500" s="2" customFormat="1">
      <c r="A1500" s="40"/>
      <c r="B1500" s="41"/>
      <c r="C1500" s="229" t="s">
        <v>2346</v>
      </c>
      <c r="D1500" s="229" t="s">
        <v>358</v>
      </c>
      <c r="E1500" s="230" t="s">
        <v>2347</v>
      </c>
      <c r="F1500" s="231" t="s">
        <v>2348</v>
      </c>
      <c r="G1500" s="232" t="s">
        <v>1718</v>
      </c>
      <c r="H1500" s="233">
        <v>2</v>
      </c>
      <c r="I1500" s="234"/>
      <c r="J1500" s="235">
        <f>ROUND(I1500*H1500,2)</f>
        <v>0</v>
      </c>
      <c r="K1500" s="231" t="s">
        <v>525</v>
      </c>
      <c r="L1500" s="46"/>
      <c r="M1500" s="236" t="s">
        <v>1</v>
      </c>
      <c r="N1500" s="237" t="s">
        <v>48</v>
      </c>
      <c r="O1500" s="93"/>
      <c r="P1500" s="238">
        <f>O1500*H1500</f>
        <v>0</v>
      </c>
      <c r="Q1500" s="238">
        <v>0</v>
      </c>
      <c r="R1500" s="238">
        <f>Q1500*H1500</f>
        <v>0</v>
      </c>
      <c r="S1500" s="238">
        <v>0</v>
      </c>
      <c r="T1500" s="239">
        <f>S1500*H1500</f>
        <v>0</v>
      </c>
      <c r="U1500" s="40"/>
      <c r="V1500" s="40"/>
      <c r="W1500" s="40"/>
      <c r="X1500" s="40"/>
      <c r="Y1500" s="40"/>
      <c r="Z1500" s="40"/>
      <c r="AA1500" s="40"/>
      <c r="AB1500" s="40"/>
      <c r="AC1500" s="40"/>
      <c r="AD1500" s="40"/>
      <c r="AE1500" s="40"/>
      <c r="AR1500" s="240" t="s">
        <v>419</v>
      </c>
      <c r="AT1500" s="240" t="s">
        <v>358</v>
      </c>
      <c r="AU1500" s="240" t="s">
        <v>92</v>
      </c>
      <c r="AY1500" s="18" t="s">
        <v>355</v>
      </c>
      <c r="BE1500" s="241">
        <f>IF(N1500="základní",J1500,0)</f>
        <v>0</v>
      </c>
      <c r="BF1500" s="241">
        <f>IF(N1500="snížená",J1500,0)</f>
        <v>0</v>
      </c>
      <c r="BG1500" s="241">
        <f>IF(N1500="zákl. přenesená",J1500,0)</f>
        <v>0</v>
      </c>
      <c r="BH1500" s="241">
        <f>IF(N1500="sníž. přenesená",J1500,0)</f>
        <v>0</v>
      </c>
      <c r="BI1500" s="241">
        <f>IF(N1500="nulová",J1500,0)</f>
        <v>0</v>
      </c>
      <c r="BJ1500" s="18" t="s">
        <v>90</v>
      </c>
      <c r="BK1500" s="241">
        <f>ROUND(I1500*H1500,2)</f>
        <v>0</v>
      </c>
      <c r="BL1500" s="18" t="s">
        <v>419</v>
      </c>
      <c r="BM1500" s="240" t="s">
        <v>2349</v>
      </c>
    </row>
    <row r="1501" s="2" customFormat="1">
      <c r="A1501" s="40"/>
      <c r="B1501" s="41"/>
      <c r="C1501" s="42"/>
      <c r="D1501" s="242" t="s">
        <v>368</v>
      </c>
      <c r="E1501" s="42"/>
      <c r="F1501" s="243" t="s">
        <v>2332</v>
      </c>
      <c r="G1501" s="42"/>
      <c r="H1501" s="42"/>
      <c r="I1501" s="244"/>
      <c r="J1501" s="42"/>
      <c r="K1501" s="42"/>
      <c r="L1501" s="46"/>
      <c r="M1501" s="245"/>
      <c r="N1501" s="246"/>
      <c r="O1501" s="93"/>
      <c r="P1501" s="93"/>
      <c r="Q1501" s="93"/>
      <c r="R1501" s="93"/>
      <c r="S1501" s="93"/>
      <c r="T1501" s="94"/>
      <c r="U1501" s="40"/>
      <c r="V1501" s="40"/>
      <c r="W1501" s="40"/>
      <c r="X1501" s="40"/>
      <c r="Y1501" s="40"/>
      <c r="Z1501" s="40"/>
      <c r="AA1501" s="40"/>
      <c r="AB1501" s="40"/>
      <c r="AC1501" s="40"/>
      <c r="AD1501" s="40"/>
      <c r="AE1501" s="40"/>
      <c r="AT1501" s="18" t="s">
        <v>368</v>
      </c>
      <c r="AU1501" s="18" t="s">
        <v>92</v>
      </c>
    </row>
    <row r="1502" s="2" customFormat="1">
      <c r="A1502" s="40"/>
      <c r="B1502" s="41"/>
      <c r="C1502" s="229" t="s">
        <v>2350</v>
      </c>
      <c r="D1502" s="229" t="s">
        <v>358</v>
      </c>
      <c r="E1502" s="230" t="s">
        <v>2351</v>
      </c>
      <c r="F1502" s="231" t="s">
        <v>2352</v>
      </c>
      <c r="G1502" s="232" t="s">
        <v>1718</v>
      </c>
      <c r="H1502" s="233">
        <v>2</v>
      </c>
      <c r="I1502" s="234"/>
      <c r="J1502" s="235">
        <f>ROUND(I1502*H1502,2)</f>
        <v>0</v>
      </c>
      <c r="K1502" s="231" t="s">
        <v>525</v>
      </c>
      <c r="L1502" s="46"/>
      <c r="M1502" s="236" t="s">
        <v>1</v>
      </c>
      <c r="N1502" s="237" t="s">
        <v>48</v>
      </c>
      <c r="O1502" s="93"/>
      <c r="P1502" s="238">
        <f>O1502*H1502</f>
        <v>0</v>
      </c>
      <c r="Q1502" s="238">
        <v>0</v>
      </c>
      <c r="R1502" s="238">
        <f>Q1502*H1502</f>
        <v>0</v>
      </c>
      <c r="S1502" s="238">
        <v>0</v>
      </c>
      <c r="T1502" s="239">
        <f>S1502*H1502</f>
        <v>0</v>
      </c>
      <c r="U1502" s="40"/>
      <c r="V1502" s="40"/>
      <c r="W1502" s="40"/>
      <c r="X1502" s="40"/>
      <c r="Y1502" s="40"/>
      <c r="Z1502" s="40"/>
      <c r="AA1502" s="40"/>
      <c r="AB1502" s="40"/>
      <c r="AC1502" s="40"/>
      <c r="AD1502" s="40"/>
      <c r="AE1502" s="40"/>
      <c r="AR1502" s="240" t="s">
        <v>419</v>
      </c>
      <c r="AT1502" s="240" t="s">
        <v>358</v>
      </c>
      <c r="AU1502" s="240" t="s">
        <v>92</v>
      </c>
      <c r="AY1502" s="18" t="s">
        <v>355</v>
      </c>
      <c r="BE1502" s="241">
        <f>IF(N1502="základní",J1502,0)</f>
        <v>0</v>
      </c>
      <c r="BF1502" s="241">
        <f>IF(N1502="snížená",J1502,0)</f>
        <v>0</v>
      </c>
      <c r="BG1502" s="241">
        <f>IF(N1502="zákl. přenesená",J1502,0)</f>
        <v>0</v>
      </c>
      <c r="BH1502" s="241">
        <f>IF(N1502="sníž. přenesená",J1502,0)</f>
        <v>0</v>
      </c>
      <c r="BI1502" s="241">
        <f>IF(N1502="nulová",J1502,0)</f>
        <v>0</v>
      </c>
      <c r="BJ1502" s="18" t="s">
        <v>90</v>
      </c>
      <c r="BK1502" s="241">
        <f>ROUND(I1502*H1502,2)</f>
        <v>0</v>
      </c>
      <c r="BL1502" s="18" t="s">
        <v>419</v>
      </c>
      <c r="BM1502" s="240" t="s">
        <v>2353</v>
      </c>
    </row>
    <row r="1503" s="2" customFormat="1">
      <c r="A1503" s="40"/>
      <c r="B1503" s="41"/>
      <c r="C1503" s="42"/>
      <c r="D1503" s="242" t="s">
        <v>368</v>
      </c>
      <c r="E1503" s="42"/>
      <c r="F1503" s="243" t="s">
        <v>2332</v>
      </c>
      <c r="G1503" s="42"/>
      <c r="H1503" s="42"/>
      <c r="I1503" s="244"/>
      <c r="J1503" s="42"/>
      <c r="K1503" s="42"/>
      <c r="L1503" s="46"/>
      <c r="M1503" s="245"/>
      <c r="N1503" s="246"/>
      <c r="O1503" s="93"/>
      <c r="P1503" s="93"/>
      <c r="Q1503" s="93"/>
      <c r="R1503" s="93"/>
      <c r="S1503" s="93"/>
      <c r="T1503" s="94"/>
      <c r="U1503" s="40"/>
      <c r="V1503" s="40"/>
      <c r="W1503" s="40"/>
      <c r="X1503" s="40"/>
      <c r="Y1503" s="40"/>
      <c r="Z1503" s="40"/>
      <c r="AA1503" s="40"/>
      <c r="AB1503" s="40"/>
      <c r="AC1503" s="40"/>
      <c r="AD1503" s="40"/>
      <c r="AE1503" s="40"/>
      <c r="AT1503" s="18" t="s">
        <v>368</v>
      </c>
      <c r="AU1503" s="18" t="s">
        <v>92</v>
      </c>
    </row>
    <row r="1504" s="13" customFormat="1">
      <c r="A1504" s="13"/>
      <c r="B1504" s="252"/>
      <c r="C1504" s="253"/>
      <c r="D1504" s="242" t="s">
        <v>488</v>
      </c>
      <c r="E1504" s="254" t="s">
        <v>1</v>
      </c>
      <c r="F1504" s="255" t="s">
        <v>92</v>
      </c>
      <c r="G1504" s="253"/>
      <c r="H1504" s="256">
        <v>2</v>
      </c>
      <c r="I1504" s="257"/>
      <c r="J1504" s="253"/>
      <c r="K1504" s="253"/>
      <c r="L1504" s="258"/>
      <c r="M1504" s="259"/>
      <c r="N1504" s="260"/>
      <c r="O1504" s="260"/>
      <c r="P1504" s="260"/>
      <c r="Q1504" s="260"/>
      <c r="R1504" s="260"/>
      <c r="S1504" s="260"/>
      <c r="T1504" s="261"/>
      <c r="U1504" s="13"/>
      <c r="V1504" s="13"/>
      <c r="W1504" s="13"/>
      <c r="X1504" s="13"/>
      <c r="Y1504" s="13"/>
      <c r="Z1504" s="13"/>
      <c r="AA1504" s="13"/>
      <c r="AB1504" s="13"/>
      <c r="AC1504" s="13"/>
      <c r="AD1504" s="13"/>
      <c r="AE1504" s="13"/>
      <c r="AT1504" s="262" t="s">
        <v>488</v>
      </c>
      <c r="AU1504" s="262" t="s">
        <v>92</v>
      </c>
      <c r="AV1504" s="13" t="s">
        <v>92</v>
      </c>
      <c r="AW1504" s="13" t="s">
        <v>38</v>
      </c>
      <c r="AX1504" s="13" t="s">
        <v>83</v>
      </c>
      <c r="AY1504" s="262" t="s">
        <v>355</v>
      </c>
    </row>
    <row r="1505" s="14" customFormat="1">
      <c r="A1505" s="14"/>
      <c r="B1505" s="263"/>
      <c r="C1505" s="264"/>
      <c r="D1505" s="242" t="s">
        <v>488</v>
      </c>
      <c r="E1505" s="265" t="s">
        <v>1</v>
      </c>
      <c r="F1505" s="266" t="s">
        <v>490</v>
      </c>
      <c r="G1505" s="264"/>
      <c r="H1505" s="267">
        <v>2</v>
      </c>
      <c r="I1505" s="268"/>
      <c r="J1505" s="264"/>
      <c r="K1505" s="264"/>
      <c r="L1505" s="269"/>
      <c r="M1505" s="270"/>
      <c r="N1505" s="271"/>
      <c r="O1505" s="271"/>
      <c r="P1505" s="271"/>
      <c r="Q1505" s="271"/>
      <c r="R1505" s="271"/>
      <c r="S1505" s="271"/>
      <c r="T1505" s="272"/>
      <c r="U1505" s="14"/>
      <c r="V1505" s="14"/>
      <c r="W1505" s="14"/>
      <c r="X1505" s="14"/>
      <c r="Y1505" s="14"/>
      <c r="Z1505" s="14"/>
      <c r="AA1505" s="14"/>
      <c r="AB1505" s="14"/>
      <c r="AC1505" s="14"/>
      <c r="AD1505" s="14"/>
      <c r="AE1505" s="14"/>
      <c r="AT1505" s="273" t="s">
        <v>488</v>
      </c>
      <c r="AU1505" s="273" t="s">
        <v>92</v>
      </c>
      <c r="AV1505" s="14" t="s">
        <v>144</v>
      </c>
      <c r="AW1505" s="14" t="s">
        <v>38</v>
      </c>
      <c r="AX1505" s="14" t="s">
        <v>90</v>
      </c>
      <c r="AY1505" s="273" t="s">
        <v>355</v>
      </c>
    </row>
    <row r="1506" s="2" customFormat="1" ht="21.75" customHeight="1">
      <c r="A1506" s="40"/>
      <c r="B1506" s="41"/>
      <c r="C1506" s="229" t="s">
        <v>2354</v>
      </c>
      <c r="D1506" s="229" t="s">
        <v>358</v>
      </c>
      <c r="E1506" s="230" t="s">
        <v>2355</v>
      </c>
      <c r="F1506" s="231" t="s">
        <v>2356</v>
      </c>
      <c r="G1506" s="232" t="s">
        <v>1718</v>
      </c>
      <c r="H1506" s="233">
        <v>1</v>
      </c>
      <c r="I1506" s="234"/>
      <c r="J1506" s="235">
        <f>ROUND(I1506*H1506,2)</f>
        <v>0</v>
      </c>
      <c r="K1506" s="231" t="s">
        <v>525</v>
      </c>
      <c r="L1506" s="46"/>
      <c r="M1506" s="236" t="s">
        <v>1</v>
      </c>
      <c r="N1506" s="237" t="s">
        <v>48</v>
      </c>
      <c r="O1506" s="93"/>
      <c r="P1506" s="238">
        <f>O1506*H1506</f>
        <v>0</v>
      </c>
      <c r="Q1506" s="238">
        <v>0</v>
      </c>
      <c r="R1506" s="238">
        <f>Q1506*H1506</f>
        <v>0</v>
      </c>
      <c r="S1506" s="238">
        <v>0</v>
      </c>
      <c r="T1506" s="239">
        <f>S1506*H1506</f>
        <v>0</v>
      </c>
      <c r="U1506" s="40"/>
      <c r="V1506" s="40"/>
      <c r="W1506" s="40"/>
      <c r="X1506" s="40"/>
      <c r="Y1506" s="40"/>
      <c r="Z1506" s="40"/>
      <c r="AA1506" s="40"/>
      <c r="AB1506" s="40"/>
      <c r="AC1506" s="40"/>
      <c r="AD1506" s="40"/>
      <c r="AE1506" s="40"/>
      <c r="AR1506" s="240" t="s">
        <v>419</v>
      </c>
      <c r="AT1506" s="240" t="s">
        <v>358</v>
      </c>
      <c r="AU1506" s="240" t="s">
        <v>92</v>
      </c>
      <c r="AY1506" s="18" t="s">
        <v>355</v>
      </c>
      <c r="BE1506" s="241">
        <f>IF(N1506="základní",J1506,0)</f>
        <v>0</v>
      </c>
      <c r="BF1506" s="241">
        <f>IF(N1506="snížená",J1506,0)</f>
        <v>0</v>
      </c>
      <c r="BG1506" s="241">
        <f>IF(N1506="zákl. přenesená",J1506,0)</f>
        <v>0</v>
      </c>
      <c r="BH1506" s="241">
        <f>IF(N1506="sníž. přenesená",J1506,0)</f>
        <v>0</v>
      </c>
      <c r="BI1506" s="241">
        <f>IF(N1506="nulová",J1506,0)</f>
        <v>0</v>
      </c>
      <c r="BJ1506" s="18" t="s">
        <v>90</v>
      </c>
      <c r="BK1506" s="241">
        <f>ROUND(I1506*H1506,2)</f>
        <v>0</v>
      </c>
      <c r="BL1506" s="18" t="s">
        <v>419</v>
      </c>
      <c r="BM1506" s="240" t="s">
        <v>2357</v>
      </c>
    </row>
    <row r="1507" s="2" customFormat="1">
      <c r="A1507" s="40"/>
      <c r="B1507" s="41"/>
      <c r="C1507" s="42"/>
      <c r="D1507" s="242" t="s">
        <v>368</v>
      </c>
      <c r="E1507" s="42"/>
      <c r="F1507" s="243" t="s">
        <v>2332</v>
      </c>
      <c r="G1507" s="42"/>
      <c r="H1507" s="42"/>
      <c r="I1507" s="244"/>
      <c r="J1507" s="42"/>
      <c r="K1507" s="42"/>
      <c r="L1507" s="46"/>
      <c r="M1507" s="245"/>
      <c r="N1507" s="246"/>
      <c r="O1507" s="93"/>
      <c r="P1507" s="93"/>
      <c r="Q1507" s="93"/>
      <c r="R1507" s="93"/>
      <c r="S1507" s="93"/>
      <c r="T1507" s="94"/>
      <c r="U1507" s="40"/>
      <c r="V1507" s="40"/>
      <c r="W1507" s="40"/>
      <c r="X1507" s="40"/>
      <c r="Y1507" s="40"/>
      <c r="Z1507" s="40"/>
      <c r="AA1507" s="40"/>
      <c r="AB1507" s="40"/>
      <c r="AC1507" s="40"/>
      <c r="AD1507" s="40"/>
      <c r="AE1507" s="40"/>
      <c r="AT1507" s="18" t="s">
        <v>368</v>
      </c>
      <c r="AU1507" s="18" t="s">
        <v>92</v>
      </c>
    </row>
    <row r="1508" s="2" customFormat="1" ht="21.75" customHeight="1">
      <c r="A1508" s="40"/>
      <c r="B1508" s="41"/>
      <c r="C1508" s="229" t="s">
        <v>2358</v>
      </c>
      <c r="D1508" s="229" t="s">
        <v>358</v>
      </c>
      <c r="E1508" s="230" t="s">
        <v>2359</v>
      </c>
      <c r="F1508" s="231" t="s">
        <v>2360</v>
      </c>
      <c r="G1508" s="232" t="s">
        <v>1718</v>
      </c>
      <c r="H1508" s="233">
        <v>1</v>
      </c>
      <c r="I1508" s="234"/>
      <c r="J1508" s="235">
        <f>ROUND(I1508*H1508,2)</f>
        <v>0</v>
      </c>
      <c r="K1508" s="231" t="s">
        <v>525</v>
      </c>
      <c r="L1508" s="46"/>
      <c r="M1508" s="236" t="s">
        <v>1</v>
      </c>
      <c r="N1508" s="237" t="s">
        <v>48</v>
      </c>
      <c r="O1508" s="93"/>
      <c r="P1508" s="238">
        <f>O1508*H1508</f>
        <v>0</v>
      </c>
      <c r="Q1508" s="238">
        <v>0</v>
      </c>
      <c r="R1508" s="238">
        <f>Q1508*H1508</f>
        <v>0</v>
      </c>
      <c r="S1508" s="238">
        <v>0</v>
      </c>
      <c r="T1508" s="239">
        <f>S1508*H1508</f>
        <v>0</v>
      </c>
      <c r="U1508" s="40"/>
      <c r="V1508" s="40"/>
      <c r="W1508" s="40"/>
      <c r="X1508" s="40"/>
      <c r="Y1508" s="40"/>
      <c r="Z1508" s="40"/>
      <c r="AA1508" s="40"/>
      <c r="AB1508" s="40"/>
      <c r="AC1508" s="40"/>
      <c r="AD1508" s="40"/>
      <c r="AE1508" s="40"/>
      <c r="AR1508" s="240" t="s">
        <v>419</v>
      </c>
      <c r="AT1508" s="240" t="s">
        <v>358</v>
      </c>
      <c r="AU1508" s="240" t="s">
        <v>92</v>
      </c>
      <c r="AY1508" s="18" t="s">
        <v>355</v>
      </c>
      <c r="BE1508" s="241">
        <f>IF(N1508="základní",J1508,0)</f>
        <v>0</v>
      </c>
      <c r="BF1508" s="241">
        <f>IF(N1508="snížená",J1508,0)</f>
        <v>0</v>
      </c>
      <c r="BG1508" s="241">
        <f>IF(N1508="zákl. přenesená",J1508,0)</f>
        <v>0</v>
      </c>
      <c r="BH1508" s="241">
        <f>IF(N1508="sníž. přenesená",J1508,0)</f>
        <v>0</v>
      </c>
      <c r="BI1508" s="241">
        <f>IF(N1508="nulová",J1508,0)</f>
        <v>0</v>
      </c>
      <c r="BJ1508" s="18" t="s">
        <v>90</v>
      </c>
      <c r="BK1508" s="241">
        <f>ROUND(I1508*H1508,2)</f>
        <v>0</v>
      </c>
      <c r="BL1508" s="18" t="s">
        <v>419</v>
      </c>
      <c r="BM1508" s="240" t="s">
        <v>2361</v>
      </c>
    </row>
    <row r="1509" s="2" customFormat="1">
      <c r="A1509" s="40"/>
      <c r="B1509" s="41"/>
      <c r="C1509" s="42"/>
      <c r="D1509" s="242" t="s">
        <v>368</v>
      </c>
      <c r="E1509" s="42"/>
      <c r="F1509" s="243" t="s">
        <v>2332</v>
      </c>
      <c r="G1509" s="42"/>
      <c r="H1509" s="42"/>
      <c r="I1509" s="244"/>
      <c r="J1509" s="42"/>
      <c r="K1509" s="42"/>
      <c r="L1509" s="46"/>
      <c r="M1509" s="245"/>
      <c r="N1509" s="246"/>
      <c r="O1509" s="93"/>
      <c r="P1509" s="93"/>
      <c r="Q1509" s="93"/>
      <c r="R1509" s="93"/>
      <c r="S1509" s="93"/>
      <c r="T1509" s="94"/>
      <c r="U1509" s="40"/>
      <c r="V1509" s="40"/>
      <c r="W1509" s="40"/>
      <c r="X1509" s="40"/>
      <c r="Y1509" s="40"/>
      <c r="Z1509" s="40"/>
      <c r="AA1509" s="40"/>
      <c r="AB1509" s="40"/>
      <c r="AC1509" s="40"/>
      <c r="AD1509" s="40"/>
      <c r="AE1509" s="40"/>
      <c r="AT1509" s="18" t="s">
        <v>368</v>
      </c>
      <c r="AU1509" s="18" t="s">
        <v>92</v>
      </c>
    </row>
    <row r="1510" s="13" customFormat="1">
      <c r="A1510" s="13"/>
      <c r="B1510" s="252"/>
      <c r="C1510" s="253"/>
      <c r="D1510" s="242" t="s">
        <v>488</v>
      </c>
      <c r="E1510" s="254" t="s">
        <v>1</v>
      </c>
      <c r="F1510" s="255" t="s">
        <v>90</v>
      </c>
      <c r="G1510" s="253"/>
      <c r="H1510" s="256">
        <v>1</v>
      </c>
      <c r="I1510" s="257"/>
      <c r="J1510" s="253"/>
      <c r="K1510" s="253"/>
      <c r="L1510" s="258"/>
      <c r="M1510" s="259"/>
      <c r="N1510" s="260"/>
      <c r="O1510" s="260"/>
      <c r="P1510" s="260"/>
      <c r="Q1510" s="260"/>
      <c r="R1510" s="260"/>
      <c r="S1510" s="260"/>
      <c r="T1510" s="261"/>
      <c r="U1510" s="13"/>
      <c r="V1510" s="13"/>
      <c r="W1510" s="13"/>
      <c r="X1510" s="13"/>
      <c r="Y1510" s="13"/>
      <c r="Z1510" s="13"/>
      <c r="AA1510" s="13"/>
      <c r="AB1510" s="13"/>
      <c r="AC1510" s="13"/>
      <c r="AD1510" s="13"/>
      <c r="AE1510" s="13"/>
      <c r="AT1510" s="262" t="s">
        <v>488</v>
      </c>
      <c r="AU1510" s="262" t="s">
        <v>92</v>
      </c>
      <c r="AV1510" s="13" t="s">
        <v>92</v>
      </c>
      <c r="AW1510" s="13" t="s">
        <v>38</v>
      </c>
      <c r="AX1510" s="13" t="s">
        <v>83</v>
      </c>
      <c r="AY1510" s="262" t="s">
        <v>355</v>
      </c>
    </row>
    <row r="1511" s="14" customFormat="1">
      <c r="A1511" s="14"/>
      <c r="B1511" s="263"/>
      <c r="C1511" s="264"/>
      <c r="D1511" s="242" t="s">
        <v>488</v>
      </c>
      <c r="E1511" s="265" t="s">
        <v>1</v>
      </c>
      <c r="F1511" s="266" t="s">
        <v>490</v>
      </c>
      <c r="G1511" s="264"/>
      <c r="H1511" s="267">
        <v>1</v>
      </c>
      <c r="I1511" s="268"/>
      <c r="J1511" s="264"/>
      <c r="K1511" s="264"/>
      <c r="L1511" s="269"/>
      <c r="M1511" s="270"/>
      <c r="N1511" s="271"/>
      <c r="O1511" s="271"/>
      <c r="P1511" s="271"/>
      <c r="Q1511" s="271"/>
      <c r="R1511" s="271"/>
      <c r="S1511" s="271"/>
      <c r="T1511" s="272"/>
      <c r="U1511" s="14"/>
      <c r="V1511" s="14"/>
      <c r="W1511" s="14"/>
      <c r="X1511" s="14"/>
      <c r="Y1511" s="14"/>
      <c r="Z1511" s="14"/>
      <c r="AA1511" s="14"/>
      <c r="AB1511" s="14"/>
      <c r="AC1511" s="14"/>
      <c r="AD1511" s="14"/>
      <c r="AE1511" s="14"/>
      <c r="AT1511" s="273" t="s">
        <v>488</v>
      </c>
      <c r="AU1511" s="273" t="s">
        <v>92</v>
      </c>
      <c r="AV1511" s="14" t="s">
        <v>144</v>
      </c>
      <c r="AW1511" s="14" t="s">
        <v>38</v>
      </c>
      <c r="AX1511" s="14" t="s">
        <v>90</v>
      </c>
      <c r="AY1511" s="273" t="s">
        <v>355</v>
      </c>
    </row>
    <row r="1512" s="2" customFormat="1">
      <c r="A1512" s="40"/>
      <c r="B1512" s="41"/>
      <c r="C1512" s="229" t="s">
        <v>2362</v>
      </c>
      <c r="D1512" s="229" t="s">
        <v>358</v>
      </c>
      <c r="E1512" s="230" t="s">
        <v>2363</v>
      </c>
      <c r="F1512" s="231" t="s">
        <v>2364</v>
      </c>
      <c r="G1512" s="232" t="s">
        <v>1718</v>
      </c>
      <c r="H1512" s="233">
        <v>1</v>
      </c>
      <c r="I1512" s="234"/>
      <c r="J1512" s="235">
        <f>ROUND(I1512*H1512,2)</f>
        <v>0</v>
      </c>
      <c r="K1512" s="231" t="s">
        <v>525</v>
      </c>
      <c r="L1512" s="46"/>
      <c r="M1512" s="236" t="s">
        <v>1</v>
      </c>
      <c r="N1512" s="237" t="s">
        <v>48</v>
      </c>
      <c r="O1512" s="93"/>
      <c r="P1512" s="238">
        <f>O1512*H1512</f>
        <v>0</v>
      </c>
      <c r="Q1512" s="238">
        <v>0</v>
      </c>
      <c r="R1512" s="238">
        <f>Q1512*H1512</f>
        <v>0</v>
      </c>
      <c r="S1512" s="238">
        <v>0</v>
      </c>
      <c r="T1512" s="239">
        <f>S1512*H1512</f>
        <v>0</v>
      </c>
      <c r="U1512" s="40"/>
      <c r="V1512" s="40"/>
      <c r="W1512" s="40"/>
      <c r="X1512" s="40"/>
      <c r="Y1512" s="40"/>
      <c r="Z1512" s="40"/>
      <c r="AA1512" s="40"/>
      <c r="AB1512" s="40"/>
      <c r="AC1512" s="40"/>
      <c r="AD1512" s="40"/>
      <c r="AE1512" s="40"/>
      <c r="AR1512" s="240" t="s">
        <v>419</v>
      </c>
      <c r="AT1512" s="240" t="s">
        <v>358</v>
      </c>
      <c r="AU1512" s="240" t="s">
        <v>92</v>
      </c>
      <c r="AY1512" s="18" t="s">
        <v>355</v>
      </c>
      <c r="BE1512" s="241">
        <f>IF(N1512="základní",J1512,0)</f>
        <v>0</v>
      </c>
      <c r="BF1512" s="241">
        <f>IF(N1512="snížená",J1512,0)</f>
        <v>0</v>
      </c>
      <c r="BG1512" s="241">
        <f>IF(N1512="zákl. přenesená",J1512,0)</f>
        <v>0</v>
      </c>
      <c r="BH1512" s="241">
        <f>IF(N1512="sníž. přenesená",J1512,0)</f>
        <v>0</v>
      </c>
      <c r="BI1512" s="241">
        <f>IF(N1512="nulová",J1512,0)</f>
        <v>0</v>
      </c>
      <c r="BJ1512" s="18" t="s">
        <v>90</v>
      </c>
      <c r="BK1512" s="241">
        <f>ROUND(I1512*H1512,2)</f>
        <v>0</v>
      </c>
      <c r="BL1512" s="18" t="s">
        <v>419</v>
      </c>
      <c r="BM1512" s="240" t="s">
        <v>2365</v>
      </c>
    </row>
    <row r="1513" s="2" customFormat="1">
      <c r="A1513" s="40"/>
      <c r="B1513" s="41"/>
      <c r="C1513" s="42"/>
      <c r="D1513" s="242" t="s">
        <v>368</v>
      </c>
      <c r="E1513" s="42"/>
      <c r="F1513" s="243" t="s">
        <v>2332</v>
      </c>
      <c r="G1513" s="42"/>
      <c r="H1513" s="42"/>
      <c r="I1513" s="244"/>
      <c r="J1513" s="42"/>
      <c r="K1513" s="42"/>
      <c r="L1513" s="46"/>
      <c r="M1513" s="245"/>
      <c r="N1513" s="246"/>
      <c r="O1513" s="93"/>
      <c r="P1513" s="93"/>
      <c r="Q1513" s="93"/>
      <c r="R1513" s="93"/>
      <c r="S1513" s="93"/>
      <c r="T1513" s="94"/>
      <c r="U1513" s="40"/>
      <c r="V1513" s="40"/>
      <c r="W1513" s="40"/>
      <c r="X1513" s="40"/>
      <c r="Y1513" s="40"/>
      <c r="Z1513" s="40"/>
      <c r="AA1513" s="40"/>
      <c r="AB1513" s="40"/>
      <c r="AC1513" s="40"/>
      <c r="AD1513" s="40"/>
      <c r="AE1513" s="40"/>
      <c r="AT1513" s="18" t="s">
        <v>368</v>
      </c>
      <c r="AU1513" s="18" t="s">
        <v>92</v>
      </c>
    </row>
    <row r="1514" s="2" customFormat="1">
      <c r="A1514" s="40"/>
      <c r="B1514" s="41"/>
      <c r="C1514" s="229" t="s">
        <v>2366</v>
      </c>
      <c r="D1514" s="229" t="s">
        <v>358</v>
      </c>
      <c r="E1514" s="230" t="s">
        <v>2367</v>
      </c>
      <c r="F1514" s="231" t="s">
        <v>2368</v>
      </c>
      <c r="G1514" s="232" t="s">
        <v>519</v>
      </c>
      <c r="H1514" s="233">
        <v>33.350000000000001</v>
      </c>
      <c r="I1514" s="234"/>
      <c r="J1514" s="235">
        <f>ROUND(I1514*H1514,2)</f>
        <v>0</v>
      </c>
      <c r="K1514" s="231" t="s">
        <v>525</v>
      </c>
      <c r="L1514" s="46"/>
      <c r="M1514" s="236" t="s">
        <v>1</v>
      </c>
      <c r="N1514" s="237" t="s">
        <v>48</v>
      </c>
      <c r="O1514" s="93"/>
      <c r="P1514" s="238">
        <f>O1514*H1514</f>
        <v>0</v>
      </c>
      <c r="Q1514" s="238">
        <v>0</v>
      </c>
      <c r="R1514" s="238">
        <f>Q1514*H1514</f>
        <v>0</v>
      </c>
      <c r="S1514" s="238">
        <v>0</v>
      </c>
      <c r="T1514" s="239">
        <f>S1514*H1514</f>
        <v>0</v>
      </c>
      <c r="U1514" s="40"/>
      <c r="V1514" s="40"/>
      <c r="W1514" s="40"/>
      <c r="X1514" s="40"/>
      <c r="Y1514" s="40"/>
      <c r="Z1514" s="40"/>
      <c r="AA1514" s="40"/>
      <c r="AB1514" s="40"/>
      <c r="AC1514" s="40"/>
      <c r="AD1514" s="40"/>
      <c r="AE1514" s="40"/>
      <c r="AR1514" s="240" t="s">
        <v>419</v>
      </c>
      <c r="AT1514" s="240" t="s">
        <v>358</v>
      </c>
      <c r="AU1514" s="240" t="s">
        <v>92</v>
      </c>
      <c r="AY1514" s="18" t="s">
        <v>355</v>
      </c>
      <c r="BE1514" s="241">
        <f>IF(N1514="základní",J1514,0)</f>
        <v>0</v>
      </c>
      <c r="BF1514" s="241">
        <f>IF(N1514="snížená",J1514,0)</f>
        <v>0</v>
      </c>
      <c r="BG1514" s="241">
        <f>IF(N1514="zákl. přenesená",J1514,0)</f>
        <v>0</v>
      </c>
      <c r="BH1514" s="241">
        <f>IF(N1514="sníž. přenesená",J1514,0)</f>
        <v>0</v>
      </c>
      <c r="BI1514" s="241">
        <f>IF(N1514="nulová",J1514,0)</f>
        <v>0</v>
      </c>
      <c r="BJ1514" s="18" t="s">
        <v>90</v>
      </c>
      <c r="BK1514" s="241">
        <f>ROUND(I1514*H1514,2)</f>
        <v>0</v>
      </c>
      <c r="BL1514" s="18" t="s">
        <v>419</v>
      </c>
      <c r="BM1514" s="240" t="s">
        <v>2369</v>
      </c>
    </row>
    <row r="1515" s="2" customFormat="1">
      <c r="A1515" s="40"/>
      <c r="B1515" s="41"/>
      <c r="C1515" s="42"/>
      <c r="D1515" s="242" t="s">
        <v>368</v>
      </c>
      <c r="E1515" s="42"/>
      <c r="F1515" s="243" t="s">
        <v>2332</v>
      </c>
      <c r="G1515" s="42"/>
      <c r="H1515" s="42"/>
      <c r="I1515" s="244"/>
      <c r="J1515" s="42"/>
      <c r="K1515" s="42"/>
      <c r="L1515" s="46"/>
      <c r="M1515" s="245"/>
      <c r="N1515" s="246"/>
      <c r="O1515" s="93"/>
      <c r="P1515" s="93"/>
      <c r="Q1515" s="93"/>
      <c r="R1515" s="93"/>
      <c r="S1515" s="93"/>
      <c r="T1515" s="94"/>
      <c r="U1515" s="40"/>
      <c r="V1515" s="40"/>
      <c r="W1515" s="40"/>
      <c r="X1515" s="40"/>
      <c r="Y1515" s="40"/>
      <c r="Z1515" s="40"/>
      <c r="AA1515" s="40"/>
      <c r="AB1515" s="40"/>
      <c r="AC1515" s="40"/>
      <c r="AD1515" s="40"/>
      <c r="AE1515" s="40"/>
      <c r="AT1515" s="18" t="s">
        <v>368</v>
      </c>
      <c r="AU1515" s="18" t="s">
        <v>92</v>
      </c>
    </row>
    <row r="1516" s="13" customFormat="1">
      <c r="A1516" s="13"/>
      <c r="B1516" s="252"/>
      <c r="C1516" s="253"/>
      <c r="D1516" s="242" t="s">
        <v>488</v>
      </c>
      <c r="E1516" s="254" t="s">
        <v>1</v>
      </c>
      <c r="F1516" s="255" t="s">
        <v>2370</v>
      </c>
      <c r="G1516" s="253"/>
      <c r="H1516" s="256">
        <v>33.350000000000001</v>
      </c>
      <c r="I1516" s="257"/>
      <c r="J1516" s="253"/>
      <c r="K1516" s="253"/>
      <c r="L1516" s="258"/>
      <c r="M1516" s="259"/>
      <c r="N1516" s="260"/>
      <c r="O1516" s="260"/>
      <c r="P1516" s="260"/>
      <c r="Q1516" s="260"/>
      <c r="R1516" s="260"/>
      <c r="S1516" s="260"/>
      <c r="T1516" s="261"/>
      <c r="U1516" s="13"/>
      <c r="V1516" s="13"/>
      <c r="W1516" s="13"/>
      <c r="X1516" s="13"/>
      <c r="Y1516" s="13"/>
      <c r="Z1516" s="13"/>
      <c r="AA1516" s="13"/>
      <c r="AB1516" s="13"/>
      <c r="AC1516" s="13"/>
      <c r="AD1516" s="13"/>
      <c r="AE1516" s="13"/>
      <c r="AT1516" s="262" t="s">
        <v>488</v>
      </c>
      <c r="AU1516" s="262" t="s">
        <v>92</v>
      </c>
      <c r="AV1516" s="13" t="s">
        <v>92</v>
      </c>
      <c r="AW1516" s="13" t="s">
        <v>38</v>
      </c>
      <c r="AX1516" s="13" t="s">
        <v>83</v>
      </c>
      <c r="AY1516" s="262" t="s">
        <v>355</v>
      </c>
    </row>
    <row r="1517" s="14" customFormat="1">
      <c r="A1517" s="14"/>
      <c r="B1517" s="263"/>
      <c r="C1517" s="264"/>
      <c r="D1517" s="242" t="s">
        <v>488</v>
      </c>
      <c r="E1517" s="265" t="s">
        <v>1</v>
      </c>
      <c r="F1517" s="266" t="s">
        <v>490</v>
      </c>
      <c r="G1517" s="264"/>
      <c r="H1517" s="267">
        <v>33.350000000000001</v>
      </c>
      <c r="I1517" s="268"/>
      <c r="J1517" s="264"/>
      <c r="K1517" s="264"/>
      <c r="L1517" s="269"/>
      <c r="M1517" s="270"/>
      <c r="N1517" s="271"/>
      <c r="O1517" s="271"/>
      <c r="P1517" s="271"/>
      <c r="Q1517" s="271"/>
      <c r="R1517" s="271"/>
      <c r="S1517" s="271"/>
      <c r="T1517" s="272"/>
      <c r="U1517" s="14"/>
      <c r="V1517" s="14"/>
      <c r="W1517" s="14"/>
      <c r="X1517" s="14"/>
      <c r="Y1517" s="14"/>
      <c r="Z1517" s="14"/>
      <c r="AA1517" s="14"/>
      <c r="AB1517" s="14"/>
      <c r="AC1517" s="14"/>
      <c r="AD1517" s="14"/>
      <c r="AE1517" s="14"/>
      <c r="AT1517" s="273" t="s">
        <v>488</v>
      </c>
      <c r="AU1517" s="273" t="s">
        <v>92</v>
      </c>
      <c r="AV1517" s="14" t="s">
        <v>144</v>
      </c>
      <c r="AW1517" s="14" t="s">
        <v>38</v>
      </c>
      <c r="AX1517" s="14" t="s">
        <v>90</v>
      </c>
      <c r="AY1517" s="273" t="s">
        <v>355</v>
      </c>
    </row>
    <row r="1518" s="2" customFormat="1" ht="16.5" customHeight="1">
      <c r="A1518" s="40"/>
      <c r="B1518" s="41"/>
      <c r="C1518" s="229" t="s">
        <v>2371</v>
      </c>
      <c r="D1518" s="229" t="s">
        <v>358</v>
      </c>
      <c r="E1518" s="230" t="s">
        <v>2372</v>
      </c>
      <c r="F1518" s="231" t="s">
        <v>2373</v>
      </c>
      <c r="G1518" s="232" t="s">
        <v>1718</v>
      </c>
      <c r="H1518" s="233">
        <v>6</v>
      </c>
      <c r="I1518" s="234"/>
      <c r="J1518" s="235">
        <f>ROUND(I1518*H1518,2)</f>
        <v>0</v>
      </c>
      <c r="K1518" s="231" t="s">
        <v>525</v>
      </c>
      <c r="L1518" s="46"/>
      <c r="M1518" s="236" t="s">
        <v>1</v>
      </c>
      <c r="N1518" s="237" t="s">
        <v>48</v>
      </c>
      <c r="O1518" s="93"/>
      <c r="P1518" s="238">
        <f>O1518*H1518</f>
        <v>0</v>
      </c>
      <c r="Q1518" s="238">
        <v>0</v>
      </c>
      <c r="R1518" s="238">
        <f>Q1518*H1518</f>
        <v>0</v>
      </c>
      <c r="S1518" s="238">
        <v>0</v>
      </c>
      <c r="T1518" s="239">
        <f>S1518*H1518</f>
        <v>0</v>
      </c>
      <c r="U1518" s="40"/>
      <c r="V1518" s="40"/>
      <c r="W1518" s="40"/>
      <c r="X1518" s="40"/>
      <c r="Y1518" s="40"/>
      <c r="Z1518" s="40"/>
      <c r="AA1518" s="40"/>
      <c r="AB1518" s="40"/>
      <c r="AC1518" s="40"/>
      <c r="AD1518" s="40"/>
      <c r="AE1518" s="40"/>
      <c r="AR1518" s="240" t="s">
        <v>419</v>
      </c>
      <c r="AT1518" s="240" t="s">
        <v>358</v>
      </c>
      <c r="AU1518" s="240" t="s">
        <v>92</v>
      </c>
      <c r="AY1518" s="18" t="s">
        <v>355</v>
      </c>
      <c r="BE1518" s="241">
        <f>IF(N1518="základní",J1518,0)</f>
        <v>0</v>
      </c>
      <c r="BF1518" s="241">
        <f>IF(N1518="snížená",J1518,0)</f>
        <v>0</v>
      </c>
      <c r="BG1518" s="241">
        <f>IF(N1518="zákl. přenesená",J1518,0)</f>
        <v>0</v>
      </c>
      <c r="BH1518" s="241">
        <f>IF(N1518="sníž. přenesená",J1518,0)</f>
        <v>0</v>
      </c>
      <c r="BI1518" s="241">
        <f>IF(N1518="nulová",J1518,0)</f>
        <v>0</v>
      </c>
      <c r="BJ1518" s="18" t="s">
        <v>90</v>
      </c>
      <c r="BK1518" s="241">
        <f>ROUND(I1518*H1518,2)</f>
        <v>0</v>
      </c>
      <c r="BL1518" s="18" t="s">
        <v>419</v>
      </c>
      <c r="BM1518" s="240" t="s">
        <v>2374</v>
      </c>
    </row>
    <row r="1519" s="2" customFormat="1">
      <c r="A1519" s="40"/>
      <c r="B1519" s="41"/>
      <c r="C1519" s="42"/>
      <c r="D1519" s="242" t="s">
        <v>368</v>
      </c>
      <c r="E1519" s="42"/>
      <c r="F1519" s="243" t="s">
        <v>2332</v>
      </c>
      <c r="G1519" s="42"/>
      <c r="H1519" s="42"/>
      <c r="I1519" s="244"/>
      <c r="J1519" s="42"/>
      <c r="K1519" s="42"/>
      <c r="L1519" s="46"/>
      <c r="M1519" s="245"/>
      <c r="N1519" s="246"/>
      <c r="O1519" s="93"/>
      <c r="P1519" s="93"/>
      <c r="Q1519" s="93"/>
      <c r="R1519" s="93"/>
      <c r="S1519" s="93"/>
      <c r="T1519" s="94"/>
      <c r="U1519" s="40"/>
      <c r="V1519" s="40"/>
      <c r="W1519" s="40"/>
      <c r="X1519" s="40"/>
      <c r="Y1519" s="40"/>
      <c r="Z1519" s="40"/>
      <c r="AA1519" s="40"/>
      <c r="AB1519" s="40"/>
      <c r="AC1519" s="40"/>
      <c r="AD1519" s="40"/>
      <c r="AE1519" s="40"/>
      <c r="AT1519" s="18" t="s">
        <v>368</v>
      </c>
      <c r="AU1519" s="18" t="s">
        <v>92</v>
      </c>
    </row>
    <row r="1520" s="2" customFormat="1" ht="16.5" customHeight="1">
      <c r="A1520" s="40"/>
      <c r="B1520" s="41"/>
      <c r="C1520" s="229" t="s">
        <v>2375</v>
      </c>
      <c r="D1520" s="229" t="s">
        <v>358</v>
      </c>
      <c r="E1520" s="230" t="s">
        <v>2376</v>
      </c>
      <c r="F1520" s="231" t="s">
        <v>2377</v>
      </c>
      <c r="G1520" s="232" t="s">
        <v>1718</v>
      </c>
      <c r="H1520" s="233">
        <v>4</v>
      </c>
      <c r="I1520" s="234"/>
      <c r="J1520" s="235">
        <f>ROUND(I1520*H1520,2)</f>
        <v>0</v>
      </c>
      <c r="K1520" s="231" t="s">
        <v>525</v>
      </c>
      <c r="L1520" s="46"/>
      <c r="M1520" s="236" t="s">
        <v>1</v>
      </c>
      <c r="N1520" s="237" t="s">
        <v>48</v>
      </c>
      <c r="O1520" s="93"/>
      <c r="P1520" s="238">
        <f>O1520*H1520</f>
        <v>0</v>
      </c>
      <c r="Q1520" s="238">
        <v>0</v>
      </c>
      <c r="R1520" s="238">
        <f>Q1520*H1520</f>
        <v>0</v>
      </c>
      <c r="S1520" s="238">
        <v>0</v>
      </c>
      <c r="T1520" s="239">
        <f>S1520*H1520</f>
        <v>0</v>
      </c>
      <c r="U1520" s="40"/>
      <c r="V1520" s="40"/>
      <c r="W1520" s="40"/>
      <c r="X1520" s="40"/>
      <c r="Y1520" s="40"/>
      <c r="Z1520" s="40"/>
      <c r="AA1520" s="40"/>
      <c r="AB1520" s="40"/>
      <c r="AC1520" s="40"/>
      <c r="AD1520" s="40"/>
      <c r="AE1520" s="40"/>
      <c r="AR1520" s="240" t="s">
        <v>419</v>
      </c>
      <c r="AT1520" s="240" t="s">
        <v>358</v>
      </c>
      <c r="AU1520" s="240" t="s">
        <v>92</v>
      </c>
      <c r="AY1520" s="18" t="s">
        <v>355</v>
      </c>
      <c r="BE1520" s="241">
        <f>IF(N1520="základní",J1520,0)</f>
        <v>0</v>
      </c>
      <c r="BF1520" s="241">
        <f>IF(N1520="snížená",J1520,0)</f>
        <v>0</v>
      </c>
      <c r="BG1520" s="241">
        <f>IF(N1520="zákl. přenesená",J1520,0)</f>
        <v>0</v>
      </c>
      <c r="BH1520" s="241">
        <f>IF(N1520="sníž. přenesená",J1520,0)</f>
        <v>0</v>
      </c>
      <c r="BI1520" s="241">
        <f>IF(N1520="nulová",J1520,0)</f>
        <v>0</v>
      </c>
      <c r="BJ1520" s="18" t="s">
        <v>90</v>
      </c>
      <c r="BK1520" s="241">
        <f>ROUND(I1520*H1520,2)</f>
        <v>0</v>
      </c>
      <c r="BL1520" s="18" t="s">
        <v>419</v>
      </c>
      <c r="BM1520" s="240" t="s">
        <v>2378</v>
      </c>
    </row>
    <row r="1521" s="2" customFormat="1">
      <c r="A1521" s="40"/>
      <c r="B1521" s="41"/>
      <c r="C1521" s="42"/>
      <c r="D1521" s="242" t="s">
        <v>368</v>
      </c>
      <c r="E1521" s="42"/>
      <c r="F1521" s="243" t="s">
        <v>2332</v>
      </c>
      <c r="G1521" s="42"/>
      <c r="H1521" s="42"/>
      <c r="I1521" s="244"/>
      <c r="J1521" s="42"/>
      <c r="K1521" s="42"/>
      <c r="L1521" s="46"/>
      <c r="M1521" s="245"/>
      <c r="N1521" s="246"/>
      <c r="O1521" s="93"/>
      <c r="P1521" s="93"/>
      <c r="Q1521" s="93"/>
      <c r="R1521" s="93"/>
      <c r="S1521" s="93"/>
      <c r="T1521" s="94"/>
      <c r="U1521" s="40"/>
      <c r="V1521" s="40"/>
      <c r="W1521" s="40"/>
      <c r="X1521" s="40"/>
      <c r="Y1521" s="40"/>
      <c r="Z1521" s="40"/>
      <c r="AA1521" s="40"/>
      <c r="AB1521" s="40"/>
      <c r="AC1521" s="40"/>
      <c r="AD1521" s="40"/>
      <c r="AE1521" s="40"/>
      <c r="AT1521" s="18" t="s">
        <v>368</v>
      </c>
      <c r="AU1521" s="18" t="s">
        <v>92</v>
      </c>
    </row>
    <row r="1522" s="13" customFormat="1">
      <c r="A1522" s="13"/>
      <c r="B1522" s="252"/>
      <c r="C1522" s="253"/>
      <c r="D1522" s="242" t="s">
        <v>488</v>
      </c>
      <c r="E1522" s="254" t="s">
        <v>1</v>
      </c>
      <c r="F1522" s="255" t="s">
        <v>144</v>
      </c>
      <c r="G1522" s="253"/>
      <c r="H1522" s="256">
        <v>4</v>
      </c>
      <c r="I1522" s="257"/>
      <c r="J1522" s="253"/>
      <c r="K1522" s="253"/>
      <c r="L1522" s="258"/>
      <c r="M1522" s="259"/>
      <c r="N1522" s="260"/>
      <c r="O1522" s="260"/>
      <c r="P1522" s="260"/>
      <c r="Q1522" s="260"/>
      <c r="R1522" s="260"/>
      <c r="S1522" s="260"/>
      <c r="T1522" s="261"/>
      <c r="U1522" s="13"/>
      <c r="V1522" s="13"/>
      <c r="W1522" s="13"/>
      <c r="X1522" s="13"/>
      <c r="Y1522" s="13"/>
      <c r="Z1522" s="13"/>
      <c r="AA1522" s="13"/>
      <c r="AB1522" s="13"/>
      <c r="AC1522" s="13"/>
      <c r="AD1522" s="13"/>
      <c r="AE1522" s="13"/>
      <c r="AT1522" s="262" t="s">
        <v>488</v>
      </c>
      <c r="AU1522" s="262" t="s">
        <v>92</v>
      </c>
      <c r="AV1522" s="13" t="s">
        <v>92</v>
      </c>
      <c r="AW1522" s="13" t="s">
        <v>38</v>
      </c>
      <c r="AX1522" s="13" t="s">
        <v>83</v>
      </c>
      <c r="AY1522" s="262" t="s">
        <v>355</v>
      </c>
    </row>
    <row r="1523" s="14" customFormat="1">
      <c r="A1523" s="14"/>
      <c r="B1523" s="263"/>
      <c r="C1523" s="264"/>
      <c r="D1523" s="242" t="s">
        <v>488</v>
      </c>
      <c r="E1523" s="265" t="s">
        <v>1</v>
      </c>
      <c r="F1523" s="266" t="s">
        <v>490</v>
      </c>
      <c r="G1523" s="264"/>
      <c r="H1523" s="267">
        <v>4</v>
      </c>
      <c r="I1523" s="268"/>
      <c r="J1523" s="264"/>
      <c r="K1523" s="264"/>
      <c r="L1523" s="269"/>
      <c r="M1523" s="270"/>
      <c r="N1523" s="271"/>
      <c r="O1523" s="271"/>
      <c r="P1523" s="271"/>
      <c r="Q1523" s="271"/>
      <c r="R1523" s="271"/>
      <c r="S1523" s="271"/>
      <c r="T1523" s="272"/>
      <c r="U1523" s="14"/>
      <c r="V1523" s="14"/>
      <c r="W1523" s="14"/>
      <c r="X1523" s="14"/>
      <c r="Y1523" s="14"/>
      <c r="Z1523" s="14"/>
      <c r="AA1523" s="14"/>
      <c r="AB1523" s="14"/>
      <c r="AC1523" s="14"/>
      <c r="AD1523" s="14"/>
      <c r="AE1523" s="14"/>
      <c r="AT1523" s="273" t="s">
        <v>488</v>
      </c>
      <c r="AU1523" s="273" t="s">
        <v>92</v>
      </c>
      <c r="AV1523" s="14" t="s">
        <v>144</v>
      </c>
      <c r="AW1523" s="14" t="s">
        <v>38</v>
      </c>
      <c r="AX1523" s="14" t="s">
        <v>90</v>
      </c>
      <c r="AY1523" s="273" t="s">
        <v>355</v>
      </c>
    </row>
    <row r="1524" s="2" customFormat="1" ht="33" customHeight="1">
      <c r="A1524" s="40"/>
      <c r="B1524" s="41"/>
      <c r="C1524" s="229" t="s">
        <v>2379</v>
      </c>
      <c r="D1524" s="229" t="s">
        <v>358</v>
      </c>
      <c r="E1524" s="230" t="s">
        <v>2380</v>
      </c>
      <c r="F1524" s="231" t="s">
        <v>2381</v>
      </c>
      <c r="G1524" s="232" t="s">
        <v>1718</v>
      </c>
      <c r="H1524" s="233">
        <v>1</v>
      </c>
      <c r="I1524" s="234"/>
      <c r="J1524" s="235">
        <f>ROUND(I1524*H1524,2)</f>
        <v>0</v>
      </c>
      <c r="K1524" s="231" t="s">
        <v>525</v>
      </c>
      <c r="L1524" s="46"/>
      <c r="M1524" s="236" t="s">
        <v>1</v>
      </c>
      <c r="N1524" s="237" t="s">
        <v>48</v>
      </c>
      <c r="O1524" s="93"/>
      <c r="P1524" s="238">
        <f>O1524*H1524</f>
        <v>0</v>
      </c>
      <c r="Q1524" s="238">
        <v>0</v>
      </c>
      <c r="R1524" s="238">
        <f>Q1524*H1524</f>
        <v>0</v>
      </c>
      <c r="S1524" s="238">
        <v>0</v>
      </c>
      <c r="T1524" s="239">
        <f>S1524*H1524</f>
        <v>0</v>
      </c>
      <c r="U1524" s="40"/>
      <c r="V1524" s="40"/>
      <c r="W1524" s="40"/>
      <c r="X1524" s="40"/>
      <c r="Y1524" s="40"/>
      <c r="Z1524" s="40"/>
      <c r="AA1524" s="40"/>
      <c r="AB1524" s="40"/>
      <c r="AC1524" s="40"/>
      <c r="AD1524" s="40"/>
      <c r="AE1524" s="40"/>
      <c r="AR1524" s="240" t="s">
        <v>419</v>
      </c>
      <c r="AT1524" s="240" t="s">
        <v>358</v>
      </c>
      <c r="AU1524" s="240" t="s">
        <v>92</v>
      </c>
      <c r="AY1524" s="18" t="s">
        <v>355</v>
      </c>
      <c r="BE1524" s="241">
        <f>IF(N1524="základní",J1524,0)</f>
        <v>0</v>
      </c>
      <c r="BF1524" s="241">
        <f>IF(N1524="snížená",J1524,0)</f>
        <v>0</v>
      </c>
      <c r="BG1524" s="241">
        <f>IF(N1524="zákl. přenesená",J1524,0)</f>
        <v>0</v>
      </c>
      <c r="BH1524" s="241">
        <f>IF(N1524="sníž. přenesená",J1524,0)</f>
        <v>0</v>
      </c>
      <c r="BI1524" s="241">
        <f>IF(N1524="nulová",J1524,0)</f>
        <v>0</v>
      </c>
      <c r="BJ1524" s="18" t="s">
        <v>90</v>
      </c>
      <c r="BK1524" s="241">
        <f>ROUND(I1524*H1524,2)</f>
        <v>0</v>
      </c>
      <c r="BL1524" s="18" t="s">
        <v>419</v>
      </c>
      <c r="BM1524" s="240" t="s">
        <v>2382</v>
      </c>
    </row>
    <row r="1525" s="2" customFormat="1">
      <c r="A1525" s="40"/>
      <c r="B1525" s="41"/>
      <c r="C1525" s="42"/>
      <c r="D1525" s="242" t="s">
        <v>368</v>
      </c>
      <c r="E1525" s="42"/>
      <c r="F1525" s="243" t="s">
        <v>2332</v>
      </c>
      <c r="G1525" s="42"/>
      <c r="H1525" s="42"/>
      <c r="I1525" s="244"/>
      <c r="J1525" s="42"/>
      <c r="K1525" s="42"/>
      <c r="L1525" s="46"/>
      <c r="M1525" s="245"/>
      <c r="N1525" s="246"/>
      <c r="O1525" s="93"/>
      <c r="P1525" s="93"/>
      <c r="Q1525" s="93"/>
      <c r="R1525" s="93"/>
      <c r="S1525" s="93"/>
      <c r="T1525" s="94"/>
      <c r="U1525" s="40"/>
      <c r="V1525" s="40"/>
      <c r="W1525" s="40"/>
      <c r="X1525" s="40"/>
      <c r="Y1525" s="40"/>
      <c r="Z1525" s="40"/>
      <c r="AA1525" s="40"/>
      <c r="AB1525" s="40"/>
      <c r="AC1525" s="40"/>
      <c r="AD1525" s="40"/>
      <c r="AE1525" s="40"/>
      <c r="AT1525" s="18" t="s">
        <v>368</v>
      </c>
      <c r="AU1525" s="18" t="s">
        <v>92</v>
      </c>
    </row>
    <row r="1526" s="2" customFormat="1" ht="21.75" customHeight="1">
      <c r="A1526" s="40"/>
      <c r="B1526" s="41"/>
      <c r="C1526" s="229" t="s">
        <v>2383</v>
      </c>
      <c r="D1526" s="229" t="s">
        <v>358</v>
      </c>
      <c r="E1526" s="230" t="s">
        <v>2384</v>
      </c>
      <c r="F1526" s="231" t="s">
        <v>2385</v>
      </c>
      <c r="G1526" s="232" t="s">
        <v>514</v>
      </c>
      <c r="H1526" s="233">
        <v>42.200000000000003</v>
      </c>
      <c r="I1526" s="234"/>
      <c r="J1526" s="235">
        <f>ROUND(I1526*H1526,2)</f>
        <v>0</v>
      </c>
      <c r="K1526" s="231" t="s">
        <v>525</v>
      </c>
      <c r="L1526" s="46"/>
      <c r="M1526" s="236" t="s">
        <v>1</v>
      </c>
      <c r="N1526" s="237" t="s">
        <v>48</v>
      </c>
      <c r="O1526" s="93"/>
      <c r="P1526" s="238">
        <f>O1526*H1526</f>
        <v>0</v>
      </c>
      <c r="Q1526" s="238">
        <v>0</v>
      </c>
      <c r="R1526" s="238">
        <f>Q1526*H1526</f>
        <v>0</v>
      </c>
      <c r="S1526" s="238">
        <v>0</v>
      </c>
      <c r="T1526" s="239">
        <f>S1526*H1526</f>
        <v>0</v>
      </c>
      <c r="U1526" s="40"/>
      <c r="V1526" s="40"/>
      <c r="W1526" s="40"/>
      <c r="X1526" s="40"/>
      <c r="Y1526" s="40"/>
      <c r="Z1526" s="40"/>
      <c r="AA1526" s="40"/>
      <c r="AB1526" s="40"/>
      <c r="AC1526" s="40"/>
      <c r="AD1526" s="40"/>
      <c r="AE1526" s="40"/>
      <c r="AR1526" s="240" t="s">
        <v>419</v>
      </c>
      <c r="AT1526" s="240" t="s">
        <v>358</v>
      </c>
      <c r="AU1526" s="240" t="s">
        <v>92</v>
      </c>
      <c r="AY1526" s="18" t="s">
        <v>355</v>
      </c>
      <c r="BE1526" s="241">
        <f>IF(N1526="základní",J1526,0)</f>
        <v>0</v>
      </c>
      <c r="BF1526" s="241">
        <f>IF(N1526="snížená",J1526,0)</f>
        <v>0</v>
      </c>
      <c r="BG1526" s="241">
        <f>IF(N1526="zákl. přenesená",J1526,0)</f>
        <v>0</v>
      </c>
      <c r="BH1526" s="241">
        <f>IF(N1526="sníž. přenesená",J1526,0)</f>
        <v>0</v>
      </c>
      <c r="BI1526" s="241">
        <f>IF(N1526="nulová",J1526,0)</f>
        <v>0</v>
      </c>
      <c r="BJ1526" s="18" t="s">
        <v>90</v>
      </c>
      <c r="BK1526" s="241">
        <f>ROUND(I1526*H1526,2)</f>
        <v>0</v>
      </c>
      <c r="BL1526" s="18" t="s">
        <v>419</v>
      </c>
      <c r="BM1526" s="240" t="s">
        <v>2386</v>
      </c>
    </row>
    <row r="1527" s="2" customFormat="1">
      <c r="A1527" s="40"/>
      <c r="B1527" s="41"/>
      <c r="C1527" s="42"/>
      <c r="D1527" s="242" t="s">
        <v>368</v>
      </c>
      <c r="E1527" s="42"/>
      <c r="F1527" s="243" t="s">
        <v>2332</v>
      </c>
      <c r="G1527" s="42"/>
      <c r="H1527" s="42"/>
      <c r="I1527" s="244"/>
      <c r="J1527" s="42"/>
      <c r="K1527" s="42"/>
      <c r="L1527" s="46"/>
      <c r="M1527" s="245"/>
      <c r="N1527" s="246"/>
      <c r="O1527" s="93"/>
      <c r="P1527" s="93"/>
      <c r="Q1527" s="93"/>
      <c r="R1527" s="93"/>
      <c r="S1527" s="93"/>
      <c r="T1527" s="94"/>
      <c r="U1527" s="40"/>
      <c r="V1527" s="40"/>
      <c r="W1527" s="40"/>
      <c r="X1527" s="40"/>
      <c r="Y1527" s="40"/>
      <c r="Z1527" s="40"/>
      <c r="AA1527" s="40"/>
      <c r="AB1527" s="40"/>
      <c r="AC1527" s="40"/>
      <c r="AD1527" s="40"/>
      <c r="AE1527" s="40"/>
      <c r="AT1527" s="18" t="s">
        <v>368</v>
      </c>
      <c r="AU1527" s="18" t="s">
        <v>92</v>
      </c>
    </row>
    <row r="1528" s="13" customFormat="1">
      <c r="A1528" s="13"/>
      <c r="B1528" s="252"/>
      <c r="C1528" s="253"/>
      <c r="D1528" s="242" t="s">
        <v>488</v>
      </c>
      <c r="E1528" s="254" t="s">
        <v>1</v>
      </c>
      <c r="F1528" s="255" t="s">
        <v>2387</v>
      </c>
      <c r="G1528" s="253"/>
      <c r="H1528" s="256">
        <v>42.200000000000003</v>
      </c>
      <c r="I1528" s="257"/>
      <c r="J1528" s="253"/>
      <c r="K1528" s="253"/>
      <c r="L1528" s="258"/>
      <c r="M1528" s="259"/>
      <c r="N1528" s="260"/>
      <c r="O1528" s="260"/>
      <c r="P1528" s="260"/>
      <c r="Q1528" s="260"/>
      <c r="R1528" s="260"/>
      <c r="S1528" s="260"/>
      <c r="T1528" s="261"/>
      <c r="U1528" s="13"/>
      <c r="V1528" s="13"/>
      <c r="W1528" s="13"/>
      <c r="X1528" s="13"/>
      <c r="Y1528" s="13"/>
      <c r="Z1528" s="13"/>
      <c r="AA1528" s="13"/>
      <c r="AB1528" s="13"/>
      <c r="AC1528" s="13"/>
      <c r="AD1528" s="13"/>
      <c r="AE1528" s="13"/>
      <c r="AT1528" s="262" t="s">
        <v>488</v>
      </c>
      <c r="AU1528" s="262" t="s">
        <v>92</v>
      </c>
      <c r="AV1528" s="13" t="s">
        <v>92</v>
      </c>
      <c r="AW1528" s="13" t="s">
        <v>38</v>
      </c>
      <c r="AX1528" s="13" t="s">
        <v>83</v>
      </c>
      <c r="AY1528" s="262" t="s">
        <v>355</v>
      </c>
    </row>
    <row r="1529" s="14" customFormat="1">
      <c r="A1529" s="14"/>
      <c r="B1529" s="263"/>
      <c r="C1529" s="264"/>
      <c r="D1529" s="242" t="s">
        <v>488</v>
      </c>
      <c r="E1529" s="265" t="s">
        <v>1</v>
      </c>
      <c r="F1529" s="266" t="s">
        <v>490</v>
      </c>
      <c r="G1529" s="264"/>
      <c r="H1529" s="267">
        <v>42.200000000000003</v>
      </c>
      <c r="I1529" s="268"/>
      <c r="J1529" s="264"/>
      <c r="K1529" s="264"/>
      <c r="L1529" s="269"/>
      <c r="M1529" s="270"/>
      <c r="N1529" s="271"/>
      <c r="O1529" s="271"/>
      <c r="P1529" s="271"/>
      <c r="Q1529" s="271"/>
      <c r="R1529" s="271"/>
      <c r="S1529" s="271"/>
      <c r="T1529" s="272"/>
      <c r="U1529" s="14"/>
      <c r="V1529" s="14"/>
      <c r="W1529" s="14"/>
      <c r="X1529" s="14"/>
      <c r="Y1529" s="14"/>
      <c r="Z1529" s="14"/>
      <c r="AA1529" s="14"/>
      <c r="AB1529" s="14"/>
      <c r="AC1529" s="14"/>
      <c r="AD1529" s="14"/>
      <c r="AE1529" s="14"/>
      <c r="AT1529" s="273" t="s">
        <v>488</v>
      </c>
      <c r="AU1529" s="273" t="s">
        <v>92</v>
      </c>
      <c r="AV1529" s="14" t="s">
        <v>144</v>
      </c>
      <c r="AW1529" s="14" t="s">
        <v>38</v>
      </c>
      <c r="AX1529" s="14" t="s">
        <v>90</v>
      </c>
      <c r="AY1529" s="273" t="s">
        <v>355</v>
      </c>
    </row>
    <row r="1530" s="2" customFormat="1" ht="21.75" customHeight="1">
      <c r="A1530" s="40"/>
      <c r="B1530" s="41"/>
      <c r="C1530" s="229" t="s">
        <v>2388</v>
      </c>
      <c r="D1530" s="229" t="s">
        <v>358</v>
      </c>
      <c r="E1530" s="230" t="s">
        <v>2389</v>
      </c>
      <c r="F1530" s="231" t="s">
        <v>2390</v>
      </c>
      <c r="G1530" s="232" t="s">
        <v>514</v>
      </c>
      <c r="H1530" s="233">
        <v>33.420000000000002</v>
      </c>
      <c r="I1530" s="234"/>
      <c r="J1530" s="235">
        <f>ROUND(I1530*H1530,2)</f>
        <v>0</v>
      </c>
      <c r="K1530" s="231" t="s">
        <v>525</v>
      </c>
      <c r="L1530" s="46"/>
      <c r="M1530" s="236" t="s">
        <v>1</v>
      </c>
      <c r="N1530" s="237" t="s">
        <v>48</v>
      </c>
      <c r="O1530" s="93"/>
      <c r="P1530" s="238">
        <f>O1530*H1530</f>
        <v>0</v>
      </c>
      <c r="Q1530" s="238">
        <v>0</v>
      </c>
      <c r="R1530" s="238">
        <f>Q1530*H1530</f>
        <v>0</v>
      </c>
      <c r="S1530" s="238">
        <v>0</v>
      </c>
      <c r="T1530" s="239">
        <f>S1530*H1530</f>
        <v>0</v>
      </c>
      <c r="U1530" s="40"/>
      <c r="V1530" s="40"/>
      <c r="W1530" s="40"/>
      <c r="X1530" s="40"/>
      <c r="Y1530" s="40"/>
      <c r="Z1530" s="40"/>
      <c r="AA1530" s="40"/>
      <c r="AB1530" s="40"/>
      <c r="AC1530" s="40"/>
      <c r="AD1530" s="40"/>
      <c r="AE1530" s="40"/>
      <c r="AR1530" s="240" t="s">
        <v>419</v>
      </c>
      <c r="AT1530" s="240" t="s">
        <v>358</v>
      </c>
      <c r="AU1530" s="240" t="s">
        <v>92</v>
      </c>
      <c r="AY1530" s="18" t="s">
        <v>355</v>
      </c>
      <c r="BE1530" s="241">
        <f>IF(N1530="základní",J1530,0)</f>
        <v>0</v>
      </c>
      <c r="BF1530" s="241">
        <f>IF(N1530="snížená",J1530,0)</f>
        <v>0</v>
      </c>
      <c r="BG1530" s="241">
        <f>IF(N1530="zákl. přenesená",J1530,0)</f>
        <v>0</v>
      </c>
      <c r="BH1530" s="241">
        <f>IF(N1530="sníž. přenesená",J1530,0)</f>
        <v>0</v>
      </c>
      <c r="BI1530" s="241">
        <f>IF(N1530="nulová",J1530,0)</f>
        <v>0</v>
      </c>
      <c r="BJ1530" s="18" t="s">
        <v>90</v>
      </c>
      <c r="BK1530" s="241">
        <f>ROUND(I1530*H1530,2)</f>
        <v>0</v>
      </c>
      <c r="BL1530" s="18" t="s">
        <v>419</v>
      </c>
      <c r="BM1530" s="240" t="s">
        <v>2391</v>
      </c>
    </row>
    <row r="1531" s="2" customFormat="1">
      <c r="A1531" s="40"/>
      <c r="B1531" s="41"/>
      <c r="C1531" s="42"/>
      <c r="D1531" s="242" t="s">
        <v>368</v>
      </c>
      <c r="E1531" s="42"/>
      <c r="F1531" s="243" t="s">
        <v>2332</v>
      </c>
      <c r="G1531" s="42"/>
      <c r="H1531" s="42"/>
      <c r="I1531" s="244"/>
      <c r="J1531" s="42"/>
      <c r="K1531" s="42"/>
      <c r="L1531" s="46"/>
      <c r="M1531" s="245"/>
      <c r="N1531" s="246"/>
      <c r="O1531" s="93"/>
      <c r="P1531" s="93"/>
      <c r="Q1531" s="93"/>
      <c r="R1531" s="93"/>
      <c r="S1531" s="93"/>
      <c r="T1531" s="94"/>
      <c r="U1531" s="40"/>
      <c r="V1531" s="40"/>
      <c r="W1531" s="40"/>
      <c r="X1531" s="40"/>
      <c r="Y1531" s="40"/>
      <c r="Z1531" s="40"/>
      <c r="AA1531" s="40"/>
      <c r="AB1531" s="40"/>
      <c r="AC1531" s="40"/>
      <c r="AD1531" s="40"/>
      <c r="AE1531" s="40"/>
      <c r="AT1531" s="18" t="s">
        <v>368</v>
      </c>
      <c r="AU1531" s="18" t="s">
        <v>92</v>
      </c>
    </row>
    <row r="1532" s="2" customFormat="1" ht="21.75" customHeight="1">
      <c r="A1532" s="40"/>
      <c r="B1532" s="41"/>
      <c r="C1532" s="229" t="s">
        <v>2392</v>
      </c>
      <c r="D1532" s="229" t="s">
        <v>358</v>
      </c>
      <c r="E1532" s="230" t="s">
        <v>2393</v>
      </c>
      <c r="F1532" s="231" t="s">
        <v>2394</v>
      </c>
      <c r="G1532" s="232" t="s">
        <v>1718</v>
      </c>
      <c r="H1532" s="233">
        <v>58</v>
      </c>
      <c r="I1532" s="234"/>
      <c r="J1532" s="235">
        <f>ROUND(I1532*H1532,2)</f>
        <v>0</v>
      </c>
      <c r="K1532" s="231" t="s">
        <v>525</v>
      </c>
      <c r="L1532" s="46"/>
      <c r="M1532" s="236" t="s">
        <v>1</v>
      </c>
      <c r="N1532" s="237" t="s">
        <v>48</v>
      </c>
      <c r="O1532" s="93"/>
      <c r="P1532" s="238">
        <f>O1532*H1532</f>
        <v>0</v>
      </c>
      <c r="Q1532" s="238">
        <v>0</v>
      </c>
      <c r="R1532" s="238">
        <f>Q1532*H1532</f>
        <v>0</v>
      </c>
      <c r="S1532" s="238">
        <v>0</v>
      </c>
      <c r="T1532" s="239">
        <f>S1532*H1532</f>
        <v>0</v>
      </c>
      <c r="U1532" s="40"/>
      <c r="V1532" s="40"/>
      <c r="W1532" s="40"/>
      <c r="X1532" s="40"/>
      <c r="Y1532" s="40"/>
      <c r="Z1532" s="40"/>
      <c r="AA1532" s="40"/>
      <c r="AB1532" s="40"/>
      <c r="AC1532" s="40"/>
      <c r="AD1532" s="40"/>
      <c r="AE1532" s="40"/>
      <c r="AR1532" s="240" t="s">
        <v>419</v>
      </c>
      <c r="AT1532" s="240" t="s">
        <v>358</v>
      </c>
      <c r="AU1532" s="240" t="s">
        <v>92</v>
      </c>
      <c r="AY1532" s="18" t="s">
        <v>355</v>
      </c>
      <c r="BE1532" s="241">
        <f>IF(N1532="základní",J1532,0)</f>
        <v>0</v>
      </c>
      <c r="BF1532" s="241">
        <f>IF(N1532="snížená",J1532,0)</f>
        <v>0</v>
      </c>
      <c r="BG1532" s="241">
        <f>IF(N1532="zákl. přenesená",J1532,0)</f>
        <v>0</v>
      </c>
      <c r="BH1532" s="241">
        <f>IF(N1532="sníž. přenesená",J1532,0)</f>
        <v>0</v>
      </c>
      <c r="BI1532" s="241">
        <f>IF(N1532="nulová",J1532,0)</f>
        <v>0</v>
      </c>
      <c r="BJ1532" s="18" t="s">
        <v>90</v>
      </c>
      <c r="BK1532" s="241">
        <f>ROUND(I1532*H1532,2)</f>
        <v>0</v>
      </c>
      <c r="BL1532" s="18" t="s">
        <v>419</v>
      </c>
      <c r="BM1532" s="240" t="s">
        <v>2395</v>
      </c>
    </row>
    <row r="1533" s="2" customFormat="1">
      <c r="A1533" s="40"/>
      <c r="B1533" s="41"/>
      <c r="C1533" s="42"/>
      <c r="D1533" s="242" t="s">
        <v>368</v>
      </c>
      <c r="E1533" s="42"/>
      <c r="F1533" s="243" t="s">
        <v>2332</v>
      </c>
      <c r="G1533" s="42"/>
      <c r="H1533" s="42"/>
      <c r="I1533" s="244"/>
      <c r="J1533" s="42"/>
      <c r="K1533" s="42"/>
      <c r="L1533" s="46"/>
      <c r="M1533" s="245"/>
      <c r="N1533" s="246"/>
      <c r="O1533" s="93"/>
      <c r="P1533" s="93"/>
      <c r="Q1533" s="93"/>
      <c r="R1533" s="93"/>
      <c r="S1533" s="93"/>
      <c r="T1533" s="94"/>
      <c r="U1533" s="40"/>
      <c r="V1533" s="40"/>
      <c r="W1533" s="40"/>
      <c r="X1533" s="40"/>
      <c r="Y1533" s="40"/>
      <c r="Z1533" s="40"/>
      <c r="AA1533" s="40"/>
      <c r="AB1533" s="40"/>
      <c r="AC1533" s="40"/>
      <c r="AD1533" s="40"/>
      <c r="AE1533" s="40"/>
      <c r="AT1533" s="18" t="s">
        <v>368</v>
      </c>
      <c r="AU1533" s="18" t="s">
        <v>92</v>
      </c>
    </row>
    <row r="1534" s="13" customFormat="1">
      <c r="A1534" s="13"/>
      <c r="B1534" s="252"/>
      <c r="C1534" s="253"/>
      <c r="D1534" s="242" t="s">
        <v>488</v>
      </c>
      <c r="E1534" s="254" t="s">
        <v>1</v>
      </c>
      <c r="F1534" s="255" t="s">
        <v>795</v>
      </c>
      <c r="G1534" s="253"/>
      <c r="H1534" s="256">
        <v>58</v>
      </c>
      <c r="I1534" s="257"/>
      <c r="J1534" s="253"/>
      <c r="K1534" s="253"/>
      <c r="L1534" s="258"/>
      <c r="M1534" s="259"/>
      <c r="N1534" s="260"/>
      <c r="O1534" s="260"/>
      <c r="P1534" s="260"/>
      <c r="Q1534" s="260"/>
      <c r="R1534" s="260"/>
      <c r="S1534" s="260"/>
      <c r="T1534" s="261"/>
      <c r="U1534" s="13"/>
      <c r="V1534" s="13"/>
      <c r="W1534" s="13"/>
      <c r="X1534" s="13"/>
      <c r="Y1534" s="13"/>
      <c r="Z1534" s="13"/>
      <c r="AA1534" s="13"/>
      <c r="AB1534" s="13"/>
      <c r="AC1534" s="13"/>
      <c r="AD1534" s="13"/>
      <c r="AE1534" s="13"/>
      <c r="AT1534" s="262" t="s">
        <v>488</v>
      </c>
      <c r="AU1534" s="262" t="s">
        <v>92</v>
      </c>
      <c r="AV1534" s="13" t="s">
        <v>92</v>
      </c>
      <c r="AW1534" s="13" t="s">
        <v>38</v>
      </c>
      <c r="AX1534" s="13" t="s">
        <v>83</v>
      </c>
      <c r="AY1534" s="262" t="s">
        <v>355</v>
      </c>
    </row>
    <row r="1535" s="14" customFormat="1">
      <c r="A1535" s="14"/>
      <c r="B1535" s="263"/>
      <c r="C1535" s="264"/>
      <c r="D1535" s="242" t="s">
        <v>488</v>
      </c>
      <c r="E1535" s="265" t="s">
        <v>1</v>
      </c>
      <c r="F1535" s="266" t="s">
        <v>490</v>
      </c>
      <c r="G1535" s="264"/>
      <c r="H1535" s="267">
        <v>58</v>
      </c>
      <c r="I1535" s="268"/>
      <c r="J1535" s="264"/>
      <c r="K1535" s="264"/>
      <c r="L1535" s="269"/>
      <c r="M1535" s="270"/>
      <c r="N1535" s="271"/>
      <c r="O1535" s="271"/>
      <c r="P1535" s="271"/>
      <c r="Q1535" s="271"/>
      <c r="R1535" s="271"/>
      <c r="S1535" s="271"/>
      <c r="T1535" s="272"/>
      <c r="U1535" s="14"/>
      <c r="V1535" s="14"/>
      <c r="W1535" s="14"/>
      <c r="X1535" s="14"/>
      <c r="Y1535" s="14"/>
      <c r="Z1535" s="14"/>
      <c r="AA1535" s="14"/>
      <c r="AB1535" s="14"/>
      <c r="AC1535" s="14"/>
      <c r="AD1535" s="14"/>
      <c r="AE1535" s="14"/>
      <c r="AT1535" s="273" t="s">
        <v>488</v>
      </c>
      <c r="AU1535" s="273" t="s">
        <v>92</v>
      </c>
      <c r="AV1535" s="14" t="s">
        <v>144</v>
      </c>
      <c r="AW1535" s="14" t="s">
        <v>38</v>
      </c>
      <c r="AX1535" s="14" t="s">
        <v>90</v>
      </c>
      <c r="AY1535" s="273" t="s">
        <v>355</v>
      </c>
    </row>
    <row r="1536" s="2" customFormat="1">
      <c r="A1536" s="40"/>
      <c r="B1536" s="41"/>
      <c r="C1536" s="229" t="s">
        <v>2396</v>
      </c>
      <c r="D1536" s="229" t="s">
        <v>358</v>
      </c>
      <c r="E1536" s="230" t="s">
        <v>2397</v>
      </c>
      <c r="F1536" s="231" t="s">
        <v>2398</v>
      </c>
      <c r="G1536" s="232" t="s">
        <v>1718</v>
      </c>
      <c r="H1536" s="233">
        <v>2</v>
      </c>
      <c r="I1536" s="234"/>
      <c r="J1536" s="235">
        <f>ROUND(I1536*H1536,2)</f>
        <v>0</v>
      </c>
      <c r="K1536" s="231" t="s">
        <v>525</v>
      </c>
      <c r="L1536" s="46"/>
      <c r="M1536" s="236" t="s">
        <v>1</v>
      </c>
      <c r="N1536" s="237" t="s">
        <v>48</v>
      </c>
      <c r="O1536" s="93"/>
      <c r="P1536" s="238">
        <f>O1536*H1536</f>
        <v>0</v>
      </c>
      <c r="Q1536" s="238">
        <v>0</v>
      </c>
      <c r="R1536" s="238">
        <f>Q1536*H1536</f>
        <v>0</v>
      </c>
      <c r="S1536" s="238">
        <v>0</v>
      </c>
      <c r="T1536" s="239">
        <f>S1536*H1536</f>
        <v>0</v>
      </c>
      <c r="U1536" s="40"/>
      <c r="V1536" s="40"/>
      <c r="W1536" s="40"/>
      <c r="X1536" s="40"/>
      <c r="Y1536" s="40"/>
      <c r="Z1536" s="40"/>
      <c r="AA1536" s="40"/>
      <c r="AB1536" s="40"/>
      <c r="AC1536" s="40"/>
      <c r="AD1536" s="40"/>
      <c r="AE1536" s="40"/>
      <c r="AR1536" s="240" t="s">
        <v>419</v>
      </c>
      <c r="AT1536" s="240" t="s">
        <v>358</v>
      </c>
      <c r="AU1536" s="240" t="s">
        <v>92</v>
      </c>
      <c r="AY1536" s="18" t="s">
        <v>355</v>
      </c>
      <c r="BE1536" s="241">
        <f>IF(N1536="základní",J1536,0)</f>
        <v>0</v>
      </c>
      <c r="BF1536" s="241">
        <f>IF(N1536="snížená",J1536,0)</f>
        <v>0</v>
      </c>
      <c r="BG1536" s="241">
        <f>IF(N1536="zákl. přenesená",J1536,0)</f>
        <v>0</v>
      </c>
      <c r="BH1536" s="241">
        <f>IF(N1536="sníž. přenesená",J1536,0)</f>
        <v>0</v>
      </c>
      <c r="BI1536" s="241">
        <f>IF(N1536="nulová",J1536,0)</f>
        <v>0</v>
      </c>
      <c r="BJ1536" s="18" t="s">
        <v>90</v>
      </c>
      <c r="BK1536" s="241">
        <f>ROUND(I1536*H1536,2)</f>
        <v>0</v>
      </c>
      <c r="BL1536" s="18" t="s">
        <v>419</v>
      </c>
      <c r="BM1536" s="240" t="s">
        <v>2399</v>
      </c>
    </row>
    <row r="1537" s="2" customFormat="1">
      <c r="A1537" s="40"/>
      <c r="B1537" s="41"/>
      <c r="C1537" s="42"/>
      <c r="D1537" s="242" t="s">
        <v>368</v>
      </c>
      <c r="E1537" s="42"/>
      <c r="F1537" s="243" t="s">
        <v>2332</v>
      </c>
      <c r="G1537" s="42"/>
      <c r="H1537" s="42"/>
      <c r="I1537" s="244"/>
      <c r="J1537" s="42"/>
      <c r="K1537" s="42"/>
      <c r="L1537" s="46"/>
      <c r="M1537" s="245"/>
      <c r="N1537" s="246"/>
      <c r="O1537" s="93"/>
      <c r="P1537" s="93"/>
      <c r="Q1537" s="93"/>
      <c r="R1537" s="93"/>
      <c r="S1537" s="93"/>
      <c r="T1537" s="94"/>
      <c r="U1537" s="40"/>
      <c r="V1537" s="40"/>
      <c r="W1537" s="40"/>
      <c r="X1537" s="40"/>
      <c r="Y1537" s="40"/>
      <c r="Z1537" s="40"/>
      <c r="AA1537" s="40"/>
      <c r="AB1537" s="40"/>
      <c r="AC1537" s="40"/>
      <c r="AD1537" s="40"/>
      <c r="AE1537" s="40"/>
      <c r="AT1537" s="18" t="s">
        <v>368</v>
      </c>
      <c r="AU1537" s="18" t="s">
        <v>92</v>
      </c>
    </row>
    <row r="1538" s="2" customFormat="1">
      <c r="A1538" s="40"/>
      <c r="B1538" s="41"/>
      <c r="C1538" s="229" t="s">
        <v>2400</v>
      </c>
      <c r="D1538" s="229" t="s">
        <v>358</v>
      </c>
      <c r="E1538" s="230" t="s">
        <v>2401</v>
      </c>
      <c r="F1538" s="231" t="s">
        <v>2402</v>
      </c>
      <c r="G1538" s="232" t="s">
        <v>1680</v>
      </c>
      <c r="H1538" s="233">
        <v>68</v>
      </c>
      <c r="I1538" s="234"/>
      <c r="J1538" s="235">
        <f>ROUND(I1538*H1538,2)</f>
        <v>0</v>
      </c>
      <c r="K1538" s="231" t="s">
        <v>525</v>
      </c>
      <c r="L1538" s="46"/>
      <c r="M1538" s="236" t="s">
        <v>1</v>
      </c>
      <c r="N1538" s="237" t="s">
        <v>48</v>
      </c>
      <c r="O1538" s="93"/>
      <c r="P1538" s="238">
        <f>O1538*H1538</f>
        <v>0</v>
      </c>
      <c r="Q1538" s="238">
        <v>0</v>
      </c>
      <c r="R1538" s="238">
        <f>Q1538*H1538</f>
        <v>0</v>
      </c>
      <c r="S1538" s="238">
        <v>0</v>
      </c>
      <c r="T1538" s="239">
        <f>S1538*H1538</f>
        <v>0</v>
      </c>
      <c r="U1538" s="40"/>
      <c r="V1538" s="40"/>
      <c r="W1538" s="40"/>
      <c r="X1538" s="40"/>
      <c r="Y1538" s="40"/>
      <c r="Z1538" s="40"/>
      <c r="AA1538" s="40"/>
      <c r="AB1538" s="40"/>
      <c r="AC1538" s="40"/>
      <c r="AD1538" s="40"/>
      <c r="AE1538" s="40"/>
      <c r="AR1538" s="240" t="s">
        <v>419</v>
      </c>
      <c r="AT1538" s="240" t="s">
        <v>358</v>
      </c>
      <c r="AU1538" s="240" t="s">
        <v>92</v>
      </c>
      <c r="AY1538" s="18" t="s">
        <v>355</v>
      </c>
      <c r="BE1538" s="241">
        <f>IF(N1538="základní",J1538,0)</f>
        <v>0</v>
      </c>
      <c r="BF1538" s="241">
        <f>IF(N1538="snížená",J1538,0)</f>
        <v>0</v>
      </c>
      <c r="BG1538" s="241">
        <f>IF(N1538="zákl. přenesená",J1538,0)</f>
        <v>0</v>
      </c>
      <c r="BH1538" s="241">
        <f>IF(N1538="sníž. přenesená",J1538,0)</f>
        <v>0</v>
      </c>
      <c r="BI1538" s="241">
        <f>IF(N1538="nulová",J1538,0)</f>
        <v>0</v>
      </c>
      <c r="BJ1538" s="18" t="s">
        <v>90</v>
      </c>
      <c r="BK1538" s="241">
        <f>ROUND(I1538*H1538,2)</f>
        <v>0</v>
      </c>
      <c r="BL1538" s="18" t="s">
        <v>419</v>
      </c>
      <c r="BM1538" s="240" t="s">
        <v>2403</v>
      </c>
    </row>
    <row r="1539" s="2" customFormat="1">
      <c r="A1539" s="40"/>
      <c r="B1539" s="41"/>
      <c r="C1539" s="42"/>
      <c r="D1539" s="242" t="s">
        <v>368</v>
      </c>
      <c r="E1539" s="42"/>
      <c r="F1539" s="243" t="s">
        <v>2332</v>
      </c>
      <c r="G1539" s="42"/>
      <c r="H1539" s="42"/>
      <c r="I1539" s="244"/>
      <c r="J1539" s="42"/>
      <c r="K1539" s="42"/>
      <c r="L1539" s="46"/>
      <c r="M1539" s="245"/>
      <c r="N1539" s="246"/>
      <c r="O1539" s="93"/>
      <c r="P1539" s="93"/>
      <c r="Q1539" s="93"/>
      <c r="R1539" s="93"/>
      <c r="S1539" s="93"/>
      <c r="T1539" s="94"/>
      <c r="U1539" s="40"/>
      <c r="V1539" s="40"/>
      <c r="W1539" s="40"/>
      <c r="X1539" s="40"/>
      <c r="Y1539" s="40"/>
      <c r="Z1539" s="40"/>
      <c r="AA1539" s="40"/>
      <c r="AB1539" s="40"/>
      <c r="AC1539" s="40"/>
      <c r="AD1539" s="40"/>
      <c r="AE1539" s="40"/>
      <c r="AT1539" s="18" t="s">
        <v>368</v>
      </c>
      <c r="AU1539" s="18" t="s">
        <v>92</v>
      </c>
    </row>
    <row r="1540" s="13" customFormat="1">
      <c r="A1540" s="13"/>
      <c r="B1540" s="252"/>
      <c r="C1540" s="253"/>
      <c r="D1540" s="242" t="s">
        <v>488</v>
      </c>
      <c r="E1540" s="254" t="s">
        <v>1</v>
      </c>
      <c r="F1540" s="255" t="s">
        <v>844</v>
      </c>
      <c r="G1540" s="253"/>
      <c r="H1540" s="256">
        <v>68</v>
      </c>
      <c r="I1540" s="257"/>
      <c r="J1540" s="253"/>
      <c r="K1540" s="253"/>
      <c r="L1540" s="258"/>
      <c r="M1540" s="259"/>
      <c r="N1540" s="260"/>
      <c r="O1540" s="260"/>
      <c r="P1540" s="260"/>
      <c r="Q1540" s="260"/>
      <c r="R1540" s="260"/>
      <c r="S1540" s="260"/>
      <c r="T1540" s="261"/>
      <c r="U1540" s="13"/>
      <c r="V1540" s="13"/>
      <c r="W1540" s="13"/>
      <c r="X1540" s="13"/>
      <c r="Y1540" s="13"/>
      <c r="Z1540" s="13"/>
      <c r="AA1540" s="13"/>
      <c r="AB1540" s="13"/>
      <c r="AC1540" s="13"/>
      <c r="AD1540" s="13"/>
      <c r="AE1540" s="13"/>
      <c r="AT1540" s="262" t="s">
        <v>488</v>
      </c>
      <c r="AU1540" s="262" t="s">
        <v>92</v>
      </c>
      <c r="AV1540" s="13" t="s">
        <v>92</v>
      </c>
      <c r="AW1540" s="13" t="s">
        <v>38</v>
      </c>
      <c r="AX1540" s="13" t="s">
        <v>83</v>
      </c>
      <c r="AY1540" s="262" t="s">
        <v>355</v>
      </c>
    </row>
    <row r="1541" s="14" customFormat="1">
      <c r="A1541" s="14"/>
      <c r="B1541" s="263"/>
      <c r="C1541" s="264"/>
      <c r="D1541" s="242" t="s">
        <v>488</v>
      </c>
      <c r="E1541" s="265" t="s">
        <v>1</v>
      </c>
      <c r="F1541" s="266" t="s">
        <v>490</v>
      </c>
      <c r="G1541" s="264"/>
      <c r="H1541" s="267">
        <v>68</v>
      </c>
      <c r="I1541" s="268"/>
      <c r="J1541" s="264"/>
      <c r="K1541" s="264"/>
      <c r="L1541" s="269"/>
      <c r="M1541" s="270"/>
      <c r="N1541" s="271"/>
      <c r="O1541" s="271"/>
      <c r="P1541" s="271"/>
      <c r="Q1541" s="271"/>
      <c r="R1541" s="271"/>
      <c r="S1541" s="271"/>
      <c r="T1541" s="272"/>
      <c r="U1541" s="14"/>
      <c r="V1541" s="14"/>
      <c r="W1541" s="14"/>
      <c r="X1541" s="14"/>
      <c r="Y1541" s="14"/>
      <c r="Z1541" s="14"/>
      <c r="AA1541" s="14"/>
      <c r="AB1541" s="14"/>
      <c r="AC1541" s="14"/>
      <c r="AD1541" s="14"/>
      <c r="AE1541" s="14"/>
      <c r="AT1541" s="273" t="s">
        <v>488</v>
      </c>
      <c r="AU1541" s="273" t="s">
        <v>92</v>
      </c>
      <c r="AV1541" s="14" t="s">
        <v>144</v>
      </c>
      <c r="AW1541" s="14" t="s">
        <v>38</v>
      </c>
      <c r="AX1541" s="14" t="s">
        <v>90</v>
      </c>
      <c r="AY1541" s="273" t="s">
        <v>355</v>
      </c>
    </row>
    <row r="1542" s="2" customFormat="1">
      <c r="A1542" s="40"/>
      <c r="B1542" s="41"/>
      <c r="C1542" s="229" t="s">
        <v>2404</v>
      </c>
      <c r="D1542" s="229" t="s">
        <v>358</v>
      </c>
      <c r="E1542" s="230" t="s">
        <v>2405</v>
      </c>
      <c r="F1542" s="231" t="s">
        <v>2406</v>
      </c>
      <c r="G1542" s="232" t="s">
        <v>1718</v>
      </c>
      <c r="H1542" s="233">
        <v>2</v>
      </c>
      <c r="I1542" s="234"/>
      <c r="J1542" s="235">
        <f>ROUND(I1542*H1542,2)</f>
        <v>0</v>
      </c>
      <c r="K1542" s="231" t="s">
        <v>525</v>
      </c>
      <c r="L1542" s="46"/>
      <c r="M1542" s="236" t="s">
        <v>1</v>
      </c>
      <c r="N1542" s="237" t="s">
        <v>48</v>
      </c>
      <c r="O1542" s="93"/>
      <c r="P1542" s="238">
        <f>O1542*H1542</f>
        <v>0</v>
      </c>
      <c r="Q1542" s="238">
        <v>0</v>
      </c>
      <c r="R1542" s="238">
        <f>Q1542*H1542</f>
        <v>0</v>
      </c>
      <c r="S1542" s="238">
        <v>0</v>
      </c>
      <c r="T1542" s="239">
        <f>S1542*H1542</f>
        <v>0</v>
      </c>
      <c r="U1542" s="40"/>
      <c r="V1542" s="40"/>
      <c r="W1542" s="40"/>
      <c r="X1542" s="40"/>
      <c r="Y1542" s="40"/>
      <c r="Z1542" s="40"/>
      <c r="AA1542" s="40"/>
      <c r="AB1542" s="40"/>
      <c r="AC1542" s="40"/>
      <c r="AD1542" s="40"/>
      <c r="AE1542" s="40"/>
      <c r="AR1542" s="240" t="s">
        <v>419</v>
      </c>
      <c r="AT1542" s="240" t="s">
        <v>358</v>
      </c>
      <c r="AU1542" s="240" t="s">
        <v>92</v>
      </c>
      <c r="AY1542" s="18" t="s">
        <v>355</v>
      </c>
      <c r="BE1542" s="241">
        <f>IF(N1542="základní",J1542,0)</f>
        <v>0</v>
      </c>
      <c r="BF1542" s="241">
        <f>IF(N1542="snížená",J1542,0)</f>
        <v>0</v>
      </c>
      <c r="BG1542" s="241">
        <f>IF(N1542="zákl. přenesená",J1542,0)</f>
        <v>0</v>
      </c>
      <c r="BH1542" s="241">
        <f>IF(N1542="sníž. přenesená",J1542,0)</f>
        <v>0</v>
      </c>
      <c r="BI1542" s="241">
        <f>IF(N1542="nulová",J1542,0)</f>
        <v>0</v>
      </c>
      <c r="BJ1542" s="18" t="s">
        <v>90</v>
      </c>
      <c r="BK1542" s="241">
        <f>ROUND(I1542*H1542,2)</f>
        <v>0</v>
      </c>
      <c r="BL1542" s="18" t="s">
        <v>419</v>
      </c>
      <c r="BM1542" s="240" t="s">
        <v>2407</v>
      </c>
    </row>
    <row r="1543" s="2" customFormat="1">
      <c r="A1543" s="40"/>
      <c r="B1543" s="41"/>
      <c r="C1543" s="42"/>
      <c r="D1543" s="242" t="s">
        <v>368</v>
      </c>
      <c r="E1543" s="42"/>
      <c r="F1543" s="243" t="s">
        <v>2332</v>
      </c>
      <c r="G1543" s="42"/>
      <c r="H1543" s="42"/>
      <c r="I1543" s="244"/>
      <c r="J1543" s="42"/>
      <c r="K1543" s="42"/>
      <c r="L1543" s="46"/>
      <c r="M1543" s="245"/>
      <c r="N1543" s="246"/>
      <c r="O1543" s="93"/>
      <c r="P1543" s="93"/>
      <c r="Q1543" s="93"/>
      <c r="R1543" s="93"/>
      <c r="S1543" s="93"/>
      <c r="T1543" s="94"/>
      <c r="U1543" s="40"/>
      <c r="V1543" s="40"/>
      <c r="W1543" s="40"/>
      <c r="X1543" s="40"/>
      <c r="Y1543" s="40"/>
      <c r="Z1543" s="40"/>
      <c r="AA1543" s="40"/>
      <c r="AB1543" s="40"/>
      <c r="AC1543" s="40"/>
      <c r="AD1543" s="40"/>
      <c r="AE1543" s="40"/>
      <c r="AT1543" s="18" t="s">
        <v>368</v>
      </c>
      <c r="AU1543" s="18" t="s">
        <v>92</v>
      </c>
    </row>
    <row r="1544" s="2" customFormat="1">
      <c r="A1544" s="40"/>
      <c r="B1544" s="41"/>
      <c r="C1544" s="229" t="s">
        <v>2408</v>
      </c>
      <c r="D1544" s="229" t="s">
        <v>358</v>
      </c>
      <c r="E1544" s="230" t="s">
        <v>2409</v>
      </c>
      <c r="F1544" s="231" t="s">
        <v>2410</v>
      </c>
      <c r="G1544" s="232" t="s">
        <v>1718</v>
      </c>
      <c r="H1544" s="233">
        <v>1</v>
      </c>
      <c r="I1544" s="234"/>
      <c r="J1544" s="235">
        <f>ROUND(I1544*H1544,2)</f>
        <v>0</v>
      </c>
      <c r="K1544" s="231" t="s">
        <v>525</v>
      </c>
      <c r="L1544" s="46"/>
      <c r="M1544" s="236" t="s">
        <v>1</v>
      </c>
      <c r="N1544" s="237" t="s">
        <v>48</v>
      </c>
      <c r="O1544" s="93"/>
      <c r="P1544" s="238">
        <f>O1544*H1544</f>
        <v>0</v>
      </c>
      <c r="Q1544" s="238">
        <v>0</v>
      </c>
      <c r="R1544" s="238">
        <f>Q1544*H1544</f>
        <v>0</v>
      </c>
      <c r="S1544" s="238">
        <v>0</v>
      </c>
      <c r="T1544" s="239">
        <f>S1544*H1544</f>
        <v>0</v>
      </c>
      <c r="U1544" s="40"/>
      <c r="V1544" s="40"/>
      <c r="W1544" s="40"/>
      <c r="X1544" s="40"/>
      <c r="Y1544" s="40"/>
      <c r="Z1544" s="40"/>
      <c r="AA1544" s="40"/>
      <c r="AB1544" s="40"/>
      <c r="AC1544" s="40"/>
      <c r="AD1544" s="40"/>
      <c r="AE1544" s="40"/>
      <c r="AR1544" s="240" t="s">
        <v>419</v>
      </c>
      <c r="AT1544" s="240" t="s">
        <v>358</v>
      </c>
      <c r="AU1544" s="240" t="s">
        <v>92</v>
      </c>
      <c r="AY1544" s="18" t="s">
        <v>355</v>
      </c>
      <c r="BE1544" s="241">
        <f>IF(N1544="základní",J1544,0)</f>
        <v>0</v>
      </c>
      <c r="BF1544" s="241">
        <f>IF(N1544="snížená",J1544,0)</f>
        <v>0</v>
      </c>
      <c r="BG1544" s="241">
        <f>IF(N1544="zákl. přenesená",J1544,0)</f>
        <v>0</v>
      </c>
      <c r="BH1544" s="241">
        <f>IF(N1544="sníž. přenesená",J1544,0)</f>
        <v>0</v>
      </c>
      <c r="BI1544" s="241">
        <f>IF(N1544="nulová",J1544,0)</f>
        <v>0</v>
      </c>
      <c r="BJ1544" s="18" t="s">
        <v>90</v>
      </c>
      <c r="BK1544" s="241">
        <f>ROUND(I1544*H1544,2)</f>
        <v>0</v>
      </c>
      <c r="BL1544" s="18" t="s">
        <v>419</v>
      </c>
      <c r="BM1544" s="240" t="s">
        <v>2411</v>
      </c>
    </row>
    <row r="1545" s="2" customFormat="1">
      <c r="A1545" s="40"/>
      <c r="B1545" s="41"/>
      <c r="C1545" s="42"/>
      <c r="D1545" s="242" t="s">
        <v>368</v>
      </c>
      <c r="E1545" s="42"/>
      <c r="F1545" s="243" t="s">
        <v>2332</v>
      </c>
      <c r="G1545" s="42"/>
      <c r="H1545" s="42"/>
      <c r="I1545" s="244"/>
      <c r="J1545" s="42"/>
      <c r="K1545" s="42"/>
      <c r="L1545" s="46"/>
      <c r="M1545" s="245"/>
      <c r="N1545" s="246"/>
      <c r="O1545" s="93"/>
      <c r="P1545" s="93"/>
      <c r="Q1545" s="93"/>
      <c r="R1545" s="93"/>
      <c r="S1545" s="93"/>
      <c r="T1545" s="94"/>
      <c r="U1545" s="40"/>
      <c r="V1545" s="40"/>
      <c r="W1545" s="40"/>
      <c r="X1545" s="40"/>
      <c r="Y1545" s="40"/>
      <c r="Z1545" s="40"/>
      <c r="AA1545" s="40"/>
      <c r="AB1545" s="40"/>
      <c r="AC1545" s="40"/>
      <c r="AD1545" s="40"/>
      <c r="AE1545" s="40"/>
      <c r="AT1545" s="18" t="s">
        <v>368</v>
      </c>
      <c r="AU1545" s="18" t="s">
        <v>92</v>
      </c>
    </row>
    <row r="1546" s="13" customFormat="1">
      <c r="A1546" s="13"/>
      <c r="B1546" s="252"/>
      <c r="C1546" s="253"/>
      <c r="D1546" s="242" t="s">
        <v>488</v>
      </c>
      <c r="E1546" s="254" t="s">
        <v>1</v>
      </c>
      <c r="F1546" s="255" t="s">
        <v>90</v>
      </c>
      <c r="G1546" s="253"/>
      <c r="H1546" s="256">
        <v>1</v>
      </c>
      <c r="I1546" s="257"/>
      <c r="J1546" s="253"/>
      <c r="K1546" s="253"/>
      <c r="L1546" s="258"/>
      <c r="M1546" s="259"/>
      <c r="N1546" s="260"/>
      <c r="O1546" s="260"/>
      <c r="P1546" s="260"/>
      <c r="Q1546" s="260"/>
      <c r="R1546" s="260"/>
      <c r="S1546" s="260"/>
      <c r="T1546" s="261"/>
      <c r="U1546" s="13"/>
      <c r="V1546" s="13"/>
      <c r="W1546" s="13"/>
      <c r="X1546" s="13"/>
      <c r="Y1546" s="13"/>
      <c r="Z1546" s="13"/>
      <c r="AA1546" s="13"/>
      <c r="AB1546" s="13"/>
      <c r="AC1546" s="13"/>
      <c r="AD1546" s="13"/>
      <c r="AE1546" s="13"/>
      <c r="AT1546" s="262" t="s">
        <v>488</v>
      </c>
      <c r="AU1546" s="262" t="s">
        <v>92</v>
      </c>
      <c r="AV1546" s="13" t="s">
        <v>92</v>
      </c>
      <c r="AW1546" s="13" t="s">
        <v>38</v>
      </c>
      <c r="AX1546" s="13" t="s">
        <v>83</v>
      </c>
      <c r="AY1546" s="262" t="s">
        <v>355</v>
      </c>
    </row>
    <row r="1547" s="14" customFormat="1">
      <c r="A1547" s="14"/>
      <c r="B1547" s="263"/>
      <c r="C1547" s="264"/>
      <c r="D1547" s="242" t="s">
        <v>488</v>
      </c>
      <c r="E1547" s="265" t="s">
        <v>1</v>
      </c>
      <c r="F1547" s="266" t="s">
        <v>490</v>
      </c>
      <c r="G1547" s="264"/>
      <c r="H1547" s="267">
        <v>1</v>
      </c>
      <c r="I1547" s="268"/>
      <c r="J1547" s="264"/>
      <c r="K1547" s="264"/>
      <c r="L1547" s="269"/>
      <c r="M1547" s="270"/>
      <c r="N1547" s="271"/>
      <c r="O1547" s="271"/>
      <c r="P1547" s="271"/>
      <c r="Q1547" s="271"/>
      <c r="R1547" s="271"/>
      <c r="S1547" s="271"/>
      <c r="T1547" s="272"/>
      <c r="U1547" s="14"/>
      <c r="V1547" s="14"/>
      <c r="W1547" s="14"/>
      <c r="X1547" s="14"/>
      <c r="Y1547" s="14"/>
      <c r="Z1547" s="14"/>
      <c r="AA1547" s="14"/>
      <c r="AB1547" s="14"/>
      <c r="AC1547" s="14"/>
      <c r="AD1547" s="14"/>
      <c r="AE1547" s="14"/>
      <c r="AT1547" s="273" t="s">
        <v>488</v>
      </c>
      <c r="AU1547" s="273" t="s">
        <v>92</v>
      </c>
      <c r="AV1547" s="14" t="s">
        <v>144</v>
      </c>
      <c r="AW1547" s="14" t="s">
        <v>38</v>
      </c>
      <c r="AX1547" s="14" t="s">
        <v>90</v>
      </c>
      <c r="AY1547" s="273" t="s">
        <v>355</v>
      </c>
    </row>
    <row r="1548" s="2" customFormat="1" ht="16.5" customHeight="1">
      <c r="A1548" s="40"/>
      <c r="B1548" s="41"/>
      <c r="C1548" s="229" t="s">
        <v>2412</v>
      </c>
      <c r="D1548" s="229" t="s">
        <v>358</v>
      </c>
      <c r="E1548" s="230" t="s">
        <v>2413</v>
      </c>
      <c r="F1548" s="231" t="s">
        <v>2414</v>
      </c>
      <c r="G1548" s="232" t="s">
        <v>1718</v>
      </c>
      <c r="H1548" s="233">
        <v>1</v>
      </c>
      <c r="I1548" s="234"/>
      <c r="J1548" s="235">
        <f>ROUND(I1548*H1548,2)</f>
        <v>0</v>
      </c>
      <c r="K1548" s="231" t="s">
        <v>525</v>
      </c>
      <c r="L1548" s="46"/>
      <c r="M1548" s="236" t="s">
        <v>1</v>
      </c>
      <c r="N1548" s="237" t="s">
        <v>48</v>
      </c>
      <c r="O1548" s="93"/>
      <c r="P1548" s="238">
        <f>O1548*H1548</f>
        <v>0</v>
      </c>
      <c r="Q1548" s="238">
        <v>0</v>
      </c>
      <c r="R1548" s="238">
        <f>Q1548*H1548</f>
        <v>0</v>
      </c>
      <c r="S1548" s="238">
        <v>0</v>
      </c>
      <c r="T1548" s="239">
        <f>S1548*H1548</f>
        <v>0</v>
      </c>
      <c r="U1548" s="40"/>
      <c r="V1548" s="40"/>
      <c r="W1548" s="40"/>
      <c r="X1548" s="40"/>
      <c r="Y1548" s="40"/>
      <c r="Z1548" s="40"/>
      <c r="AA1548" s="40"/>
      <c r="AB1548" s="40"/>
      <c r="AC1548" s="40"/>
      <c r="AD1548" s="40"/>
      <c r="AE1548" s="40"/>
      <c r="AR1548" s="240" t="s">
        <v>419</v>
      </c>
      <c r="AT1548" s="240" t="s">
        <v>358</v>
      </c>
      <c r="AU1548" s="240" t="s">
        <v>92</v>
      </c>
      <c r="AY1548" s="18" t="s">
        <v>355</v>
      </c>
      <c r="BE1548" s="241">
        <f>IF(N1548="základní",J1548,0)</f>
        <v>0</v>
      </c>
      <c r="BF1548" s="241">
        <f>IF(N1548="snížená",J1548,0)</f>
        <v>0</v>
      </c>
      <c r="BG1548" s="241">
        <f>IF(N1548="zákl. přenesená",J1548,0)</f>
        <v>0</v>
      </c>
      <c r="BH1548" s="241">
        <f>IF(N1548="sníž. přenesená",J1548,0)</f>
        <v>0</v>
      </c>
      <c r="BI1548" s="241">
        <f>IF(N1548="nulová",J1548,0)</f>
        <v>0</v>
      </c>
      <c r="BJ1548" s="18" t="s">
        <v>90</v>
      </c>
      <c r="BK1548" s="241">
        <f>ROUND(I1548*H1548,2)</f>
        <v>0</v>
      </c>
      <c r="BL1548" s="18" t="s">
        <v>419</v>
      </c>
      <c r="BM1548" s="240" t="s">
        <v>2415</v>
      </c>
    </row>
    <row r="1549" s="2" customFormat="1">
      <c r="A1549" s="40"/>
      <c r="B1549" s="41"/>
      <c r="C1549" s="42"/>
      <c r="D1549" s="242" t="s">
        <v>368</v>
      </c>
      <c r="E1549" s="42"/>
      <c r="F1549" s="243" t="s">
        <v>2332</v>
      </c>
      <c r="G1549" s="42"/>
      <c r="H1549" s="42"/>
      <c r="I1549" s="244"/>
      <c r="J1549" s="42"/>
      <c r="K1549" s="42"/>
      <c r="L1549" s="46"/>
      <c r="M1549" s="245"/>
      <c r="N1549" s="246"/>
      <c r="O1549" s="93"/>
      <c r="P1549" s="93"/>
      <c r="Q1549" s="93"/>
      <c r="R1549" s="93"/>
      <c r="S1549" s="93"/>
      <c r="T1549" s="94"/>
      <c r="U1549" s="40"/>
      <c r="V1549" s="40"/>
      <c r="W1549" s="40"/>
      <c r="X1549" s="40"/>
      <c r="Y1549" s="40"/>
      <c r="Z1549" s="40"/>
      <c r="AA1549" s="40"/>
      <c r="AB1549" s="40"/>
      <c r="AC1549" s="40"/>
      <c r="AD1549" s="40"/>
      <c r="AE1549" s="40"/>
      <c r="AT1549" s="18" t="s">
        <v>368</v>
      </c>
      <c r="AU1549" s="18" t="s">
        <v>92</v>
      </c>
    </row>
    <row r="1550" s="2" customFormat="1">
      <c r="A1550" s="40"/>
      <c r="B1550" s="41"/>
      <c r="C1550" s="229" t="s">
        <v>2416</v>
      </c>
      <c r="D1550" s="229" t="s">
        <v>358</v>
      </c>
      <c r="E1550" s="230" t="s">
        <v>2417</v>
      </c>
      <c r="F1550" s="231" t="s">
        <v>2418</v>
      </c>
      <c r="G1550" s="232" t="s">
        <v>1718</v>
      </c>
      <c r="H1550" s="233">
        <v>24</v>
      </c>
      <c r="I1550" s="234"/>
      <c r="J1550" s="235">
        <f>ROUND(I1550*H1550,2)</f>
        <v>0</v>
      </c>
      <c r="K1550" s="231" t="s">
        <v>525</v>
      </c>
      <c r="L1550" s="46"/>
      <c r="M1550" s="236" t="s">
        <v>1</v>
      </c>
      <c r="N1550" s="237" t="s">
        <v>48</v>
      </c>
      <c r="O1550" s="93"/>
      <c r="P1550" s="238">
        <f>O1550*H1550</f>
        <v>0</v>
      </c>
      <c r="Q1550" s="238">
        <v>0</v>
      </c>
      <c r="R1550" s="238">
        <f>Q1550*H1550</f>
        <v>0</v>
      </c>
      <c r="S1550" s="238">
        <v>0</v>
      </c>
      <c r="T1550" s="239">
        <f>S1550*H1550</f>
        <v>0</v>
      </c>
      <c r="U1550" s="40"/>
      <c r="V1550" s="40"/>
      <c r="W1550" s="40"/>
      <c r="X1550" s="40"/>
      <c r="Y1550" s="40"/>
      <c r="Z1550" s="40"/>
      <c r="AA1550" s="40"/>
      <c r="AB1550" s="40"/>
      <c r="AC1550" s="40"/>
      <c r="AD1550" s="40"/>
      <c r="AE1550" s="40"/>
      <c r="AR1550" s="240" t="s">
        <v>419</v>
      </c>
      <c r="AT1550" s="240" t="s">
        <v>358</v>
      </c>
      <c r="AU1550" s="240" t="s">
        <v>92</v>
      </c>
      <c r="AY1550" s="18" t="s">
        <v>355</v>
      </c>
      <c r="BE1550" s="241">
        <f>IF(N1550="základní",J1550,0)</f>
        <v>0</v>
      </c>
      <c r="BF1550" s="241">
        <f>IF(N1550="snížená",J1550,0)</f>
        <v>0</v>
      </c>
      <c r="BG1550" s="241">
        <f>IF(N1550="zákl. přenesená",J1550,0)</f>
        <v>0</v>
      </c>
      <c r="BH1550" s="241">
        <f>IF(N1550="sníž. přenesená",J1550,0)</f>
        <v>0</v>
      </c>
      <c r="BI1550" s="241">
        <f>IF(N1550="nulová",J1550,0)</f>
        <v>0</v>
      </c>
      <c r="BJ1550" s="18" t="s">
        <v>90</v>
      </c>
      <c r="BK1550" s="241">
        <f>ROUND(I1550*H1550,2)</f>
        <v>0</v>
      </c>
      <c r="BL1550" s="18" t="s">
        <v>419</v>
      </c>
      <c r="BM1550" s="240" t="s">
        <v>2419</v>
      </c>
    </row>
    <row r="1551" s="2" customFormat="1">
      <c r="A1551" s="40"/>
      <c r="B1551" s="41"/>
      <c r="C1551" s="42"/>
      <c r="D1551" s="242" t="s">
        <v>368</v>
      </c>
      <c r="E1551" s="42"/>
      <c r="F1551" s="243" t="s">
        <v>2332</v>
      </c>
      <c r="G1551" s="42"/>
      <c r="H1551" s="42"/>
      <c r="I1551" s="244"/>
      <c r="J1551" s="42"/>
      <c r="K1551" s="42"/>
      <c r="L1551" s="46"/>
      <c r="M1551" s="245"/>
      <c r="N1551" s="246"/>
      <c r="O1551" s="93"/>
      <c r="P1551" s="93"/>
      <c r="Q1551" s="93"/>
      <c r="R1551" s="93"/>
      <c r="S1551" s="93"/>
      <c r="T1551" s="94"/>
      <c r="U1551" s="40"/>
      <c r="V1551" s="40"/>
      <c r="W1551" s="40"/>
      <c r="X1551" s="40"/>
      <c r="Y1551" s="40"/>
      <c r="Z1551" s="40"/>
      <c r="AA1551" s="40"/>
      <c r="AB1551" s="40"/>
      <c r="AC1551" s="40"/>
      <c r="AD1551" s="40"/>
      <c r="AE1551" s="40"/>
      <c r="AT1551" s="18" t="s">
        <v>368</v>
      </c>
      <c r="AU1551" s="18" t="s">
        <v>92</v>
      </c>
    </row>
    <row r="1552" s="13" customFormat="1">
      <c r="A1552" s="13"/>
      <c r="B1552" s="252"/>
      <c r="C1552" s="253"/>
      <c r="D1552" s="242" t="s">
        <v>488</v>
      </c>
      <c r="E1552" s="254" t="s">
        <v>1</v>
      </c>
      <c r="F1552" s="255" t="s">
        <v>591</v>
      </c>
      <c r="G1552" s="253"/>
      <c r="H1552" s="256">
        <v>24</v>
      </c>
      <c r="I1552" s="257"/>
      <c r="J1552" s="253"/>
      <c r="K1552" s="253"/>
      <c r="L1552" s="258"/>
      <c r="M1552" s="259"/>
      <c r="N1552" s="260"/>
      <c r="O1552" s="260"/>
      <c r="P1552" s="260"/>
      <c r="Q1552" s="260"/>
      <c r="R1552" s="260"/>
      <c r="S1552" s="260"/>
      <c r="T1552" s="261"/>
      <c r="U1552" s="13"/>
      <c r="V1552" s="13"/>
      <c r="W1552" s="13"/>
      <c r="X1552" s="13"/>
      <c r="Y1552" s="13"/>
      <c r="Z1552" s="13"/>
      <c r="AA1552" s="13"/>
      <c r="AB1552" s="13"/>
      <c r="AC1552" s="13"/>
      <c r="AD1552" s="13"/>
      <c r="AE1552" s="13"/>
      <c r="AT1552" s="262" t="s">
        <v>488</v>
      </c>
      <c r="AU1552" s="262" t="s">
        <v>92</v>
      </c>
      <c r="AV1552" s="13" t="s">
        <v>92</v>
      </c>
      <c r="AW1552" s="13" t="s">
        <v>38</v>
      </c>
      <c r="AX1552" s="13" t="s">
        <v>83</v>
      </c>
      <c r="AY1552" s="262" t="s">
        <v>355</v>
      </c>
    </row>
    <row r="1553" s="14" customFormat="1">
      <c r="A1553" s="14"/>
      <c r="B1553" s="263"/>
      <c r="C1553" s="264"/>
      <c r="D1553" s="242" t="s">
        <v>488</v>
      </c>
      <c r="E1553" s="265" t="s">
        <v>1</v>
      </c>
      <c r="F1553" s="266" t="s">
        <v>490</v>
      </c>
      <c r="G1553" s="264"/>
      <c r="H1553" s="267">
        <v>24</v>
      </c>
      <c r="I1553" s="268"/>
      <c r="J1553" s="264"/>
      <c r="K1553" s="264"/>
      <c r="L1553" s="269"/>
      <c r="M1553" s="270"/>
      <c r="N1553" s="271"/>
      <c r="O1553" s="271"/>
      <c r="P1553" s="271"/>
      <c r="Q1553" s="271"/>
      <c r="R1553" s="271"/>
      <c r="S1553" s="271"/>
      <c r="T1553" s="272"/>
      <c r="U1553" s="14"/>
      <c r="V1553" s="14"/>
      <c r="W1553" s="14"/>
      <c r="X1553" s="14"/>
      <c r="Y1553" s="14"/>
      <c r="Z1553" s="14"/>
      <c r="AA1553" s="14"/>
      <c r="AB1553" s="14"/>
      <c r="AC1553" s="14"/>
      <c r="AD1553" s="14"/>
      <c r="AE1553" s="14"/>
      <c r="AT1553" s="273" t="s">
        <v>488</v>
      </c>
      <c r="AU1553" s="273" t="s">
        <v>92</v>
      </c>
      <c r="AV1553" s="14" t="s">
        <v>144</v>
      </c>
      <c r="AW1553" s="14" t="s">
        <v>38</v>
      </c>
      <c r="AX1553" s="14" t="s">
        <v>90</v>
      </c>
      <c r="AY1553" s="273" t="s">
        <v>355</v>
      </c>
    </row>
    <row r="1554" s="2" customFormat="1" ht="16.5" customHeight="1">
      <c r="A1554" s="40"/>
      <c r="B1554" s="41"/>
      <c r="C1554" s="229" t="s">
        <v>2420</v>
      </c>
      <c r="D1554" s="229" t="s">
        <v>358</v>
      </c>
      <c r="E1554" s="230" t="s">
        <v>2421</v>
      </c>
      <c r="F1554" s="231" t="s">
        <v>2422</v>
      </c>
      <c r="G1554" s="232" t="s">
        <v>514</v>
      </c>
      <c r="H1554" s="233">
        <v>6.3499999999999996</v>
      </c>
      <c r="I1554" s="234"/>
      <c r="J1554" s="235">
        <f>ROUND(I1554*H1554,2)</f>
        <v>0</v>
      </c>
      <c r="K1554" s="231" t="s">
        <v>525</v>
      </c>
      <c r="L1554" s="46"/>
      <c r="M1554" s="236" t="s">
        <v>1</v>
      </c>
      <c r="N1554" s="237" t="s">
        <v>48</v>
      </c>
      <c r="O1554" s="93"/>
      <c r="P1554" s="238">
        <f>O1554*H1554</f>
        <v>0</v>
      </c>
      <c r="Q1554" s="238">
        <v>0</v>
      </c>
      <c r="R1554" s="238">
        <f>Q1554*H1554</f>
        <v>0</v>
      </c>
      <c r="S1554" s="238">
        <v>0</v>
      </c>
      <c r="T1554" s="239">
        <f>S1554*H1554</f>
        <v>0</v>
      </c>
      <c r="U1554" s="40"/>
      <c r="V1554" s="40"/>
      <c r="W1554" s="40"/>
      <c r="X1554" s="40"/>
      <c r="Y1554" s="40"/>
      <c r="Z1554" s="40"/>
      <c r="AA1554" s="40"/>
      <c r="AB1554" s="40"/>
      <c r="AC1554" s="40"/>
      <c r="AD1554" s="40"/>
      <c r="AE1554" s="40"/>
      <c r="AR1554" s="240" t="s">
        <v>419</v>
      </c>
      <c r="AT1554" s="240" t="s">
        <v>358</v>
      </c>
      <c r="AU1554" s="240" t="s">
        <v>92</v>
      </c>
      <c r="AY1554" s="18" t="s">
        <v>355</v>
      </c>
      <c r="BE1554" s="241">
        <f>IF(N1554="základní",J1554,0)</f>
        <v>0</v>
      </c>
      <c r="BF1554" s="241">
        <f>IF(N1554="snížená",J1554,0)</f>
        <v>0</v>
      </c>
      <c r="BG1554" s="241">
        <f>IF(N1554="zákl. přenesená",J1554,0)</f>
        <v>0</v>
      </c>
      <c r="BH1554" s="241">
        <f>IF(N1554="sníž. přenesená",J1554,0)</f>
        <v>0</v>
      </c>
      <c r="BI1554" s="241">
        <f>IF(N1554="nulová",J1554,0)</f>
        <v>0</v>
      </c>
      <c r="BJ1554" s="18" t="s">
        <v>90</v>
      </c>
      <c r="BK1554" s="241">
        <f>ROUND(I1554*H1554,2)</f>
        <v>0</v>
      </c>
      <c r="BL1554" s="18" t="s">
        <v>419</v>
      </c>
      <c r="BM1554" s="240" t="s">
        <v>2423</v>
      </c>
    </row>
    <row r="1555" s="2" customFormat="1">
      <c r="A1555" s="40"/>
      <c r="B1555" s="41"/>
      <c r="C1555" s="42"/>
      <c r="D1555" s="242" t="s">
        <v>368</v>
      </c>
      <c r="E1555" s="42"/>
      <c r="F1555" s="243" t="s">
        <v>2332</v>
      </c>
      <c r="G1555" s="42"/>
      <c r="H1555" s="42"/>
      <c r="I1555" s="244"/>
      <c r="J1555" s="42"/>
      <c r="K1555" s="42"/>
      <c r="L1555" s="46"/>
      <c r="M1555" s="245"/>
      <c r="N1555" s="246"/>
      <c r="O1555" s="93"/>
      <c r="P1555" s="93"/>
      <c r="Q1555" s="93"/>
      <c r="R1555" s="93"/>
      <c r="S1555" s="93"/>
      <c r="T1555" s="94"/>
      <c r="U1555" s="40"/>
      <c r="V1555" s="40"/>
      <c r="W1555" s="40"/>
      <c r="X1555" s="40"/>
      <c r="Y1555" s="40"/>
      <c r="Z1555" s="40"/>
      <c r="AA1555" s="40"/>
      <c r="AB1555" s="40"/>
      <c r="AC1555" s="40"/>
      <c r="AD1555" s="40"/>
      <c r="AE1555" s="40"/>
      <c r="AT1555" s="18" t="s">
        <v>368</v>
      </c>
      <c r="AU1555" s="18" t="s">
        <v>92</v>
      </c>
    </row>
    <row r="1556" s="2" customFormat="1">
      <c r="A1556" s="40"/>
      <c r="B1556" s="41"/>
      <c r="C1556" s="229" t="s">
        <v>2424</v>
      </c>
      <c r="D1556" s="229" t="s">
        <v>358</v>
      </c>
      <c r="E1556" s="230" t="s">
        <v>2425</v>
      </c>
      <c r="F1556" s="231" t="s">
        <v>2426</v>
      </c>
      <c r="G1556" s="232" t="s">
        <v>1718</v>
      </c>
      <c r="H1556" s="233">
        <v>8</v>
      </c>
      <c r="I1556" s="234"/>
      <c r="J1556" s="235">
        <f>ROUND(I1556*H1556,2)</f>
        <v>0</v>
      </c>
      <c r="K1556" s="231" t="s">
        <v>525</v>
      </c>
      <c r="L1556" s="46"/>
      <c r="M1556" s="236" t="s">
        <v>1</v>
      </c>
      <c r="N1556" s="237" t="s">
        <v>48</v>
      </c>
      <c r="O1556" s="93"/>
      <c r="P1556" s="238">
        <f>O1556*H1556</f>
        <v>0</v>
      </c>
      <c r="Q1556" s="238">
        <v>0</v>
      </c>
      <c r="R1556" s="238">
        <f>Q1556*H1556</f>
        <v>0</v>
      </c>
      <c r="S1556" s="238">
        <v>0</v>
      </c>
      <c r="T1556" s="239">
        <f>S1556*H1556</f>
        <v>0</v>
      </c>
      <c r="U1556" s="40"/>
      <c r="V1556" s="40"/>
      <c r="W1556" s="40"/>
      <c r="X1556" s="40"/>
      <c r="Y1556" s="40"/>
      <c r="Z1556" s="40"/>
      <c r="AA1556" s="40"/>
      <c r="AB1556" s="40"/>
      <c r="AC1556" s="40"/>
      <c r="AD1556" s="40"/>
      <c r="AE1556" s="40"/>
      <c r="AR1556" s="240" t="s">
        <v>419</v>
      </c>
      <c r="AT1556" s="240" t="s">
        <v>358</v>
      </c>
      <c r="AU1556" s="240" t="s">
        <v>92</v>
      </c>
      <c r="AY1556" s="18" t="s">
        <v>355</v>
      </c>
      <c r="BE1556" s="241">
        <f>IF(N1556="základní",J1556,0)</f>
        <v>0</v>
      </c>
      <c r="BF1556" s="241">
        <f>IF(N1556="snížená",J1556,0)</f>
        <v>0</v>
      </c>
      <c r="BG1556" s="241">
        <f>IF(N1556="zákl. přenesená",J1556,0)</f>
        <v>0</v>
      </c>
      <c r="BH1556" s="241">
        <f>IF(N1556="sníž. přenesená",J1556,0)</f>
        <v>0</v>
      </c>
      <c r="BI1556" s="241">
        <f>IF(N1556="nulová",J1556,0)</f>
        <v>0</v>
      </c>
      <c r="BJ1556" s="18" t="s">
        <v>90</v>
      </c>
      <c r="BK1556" s="241">
        <f>ROUND(I1556*H1556,2)</f>
        <v>0</v>
      </c>
      <c r="BL1556" s="18" t="s">
        <v>419</v>
      </c>
      <c r="BM1556" s="240" t="s">
        <v>2427</v>
      </c>
    </row>
    <row r="1557" s="2" customFormat="1">
      <c r="A1557" s="40"/>
      <c r="B1557" s="41"/>
      <c r="C1557" s="42"/>
      <c r="D1557" s="242" t="s">
        <v>368</v>
      </c>
      <c r="E1557" s="42"/>
      <c r="F1557" s="243" t="s">
        <v>2332</v>
      </c>
      <c r="G1557" s="42"/>
      <c r="H1557" s="42"/>
      <c r="I1557" s="244"/>
      <c r="J1557" s="42"/>
      <c r="K1557" s="42"/>
      <c r="L1557" s="46"/>
      <c r="M1557" s="245"/>
      <c r="N1557" s="246"/>
      <c r="O1557" s="93"/>
      <c r="P1557" s="93"/>
      <c r="Q1557" s="93"/>
      <c r="R1557" s="93"/>
      <c r="S1557" s="93"/>
      <c r="T1557" s="94"/>
      <c r="U1557" s="40"/>
      <c r="V1557" s="40"/>
      <c r="W1557" s="40"/>
      <c r="X1557" s="40"/>
      <c r="Y1557" s="40"/>
      <c r="Z1557" s="40"/>
      <c r="AA1557" s="40"/>
      <c r="AB1557" s="40"/>
      <c r="AC1557" s="40"/>
      <c r="AD1557" s="40"/>
      <c r="AE1557" s="40"/>
      <c r="AT1557" s="18" t="s">
        <v>368</v>
      </c>
      <c r="AU1557" s="18" t="s">
        <v>92</v>
      </c>
    </row>
    <row r="1558" s="13" customFormat="1">
      <c r="A1558" s="13"/>
      <c r="B1558" s="252"/>
      <c r="C1558" s="253"/>
      <c r="D1558" s="242" t="s">
        <v>488</v>
      </c>
      <c r="E1558" s="254" t="s">
        <v>1</v>
      </c>
      <c r="F1558" s="255" t="s">
        <v>161</v>
      </c>
      <c r="G1558" s="253"/>
      <c r="H1558" s="256">
        <v>8</v>
      </c>
      <c r="I1558" s="257"/>
      <c r="J1558" s="253"/>
      <c r="K1558" s="253"/>
      <c r="L1558" s="258"/>
      <c r="M1558" s="259"/>
      <c r="N1558" s="260"/>
      <c r="O1558" s="260"/>
      <c r="P1558" s="260"/>
      <c r="Q1558" s="260"/>
      <c r="R1558" s="260"/>
      <c r="S1558" s="260"/>
      <c r="T1558" s="261"/>
      <c r="U1558" s="13"/>
      <c r="V1558" s="13"/>
      <c r="W1558" s="13"/>
      <c r="X1558" s="13"/>
      <c r="Y1558" s="13"/>
      <c r="Z1558" s="13"/>
      <c r="AA1558" s="13"/>
      <c r="AB1558" s="13"/>
      <c r="AC1558" s="13"/>
      <c r="AD1558" s="13"/>
      <c r="AE1558" s="13"/>
      <c r="AT1558" s="262" t="s">
        <v>488</v>
      </c>
      <c r="AU1558" s="262" t="s">
        <v>92</v>
      </c>
      <c r="AV1558" s="13" t="s">
        <v>92</v>
      </c>
      <c r="AW1558" s="13" t="s">
        <v>38</v>
      </c>
      <c r="AX1558" s="13" t="s">
        <v>83</v>
      </c>
      <c r="AY1558" s="262" t="s">
        <v>355</v>
      </c>
    </row>
    <row r="1559" s="14" customFormat="1">
      <c r="A1559" s="14"/>
      <c r="B1559" s="263"/>
      <c r="C1559" s="264"/>
      <c r="D1559" s="242" t="s">
        <v>488</v>
      </c>
      <c r="E1559" s="265" t="s">
        <v>1</v>
      </c>
      <c r="F1559" s="266" t="s">
        <v>490</v>
      </c>
      <c r="G1559" s="264"/>
      <c r="H1559" s="267">
        <v>8</v>
      </c>
      <c r="I1559" s="268"/>
      <c r="J1559" s="264"/>
      <c r="K1559" s="264"/>
      <c r="L1559" s="269"/>
      <c r="M1559" s="270"/>
      <c r="N1559" s="271"/>
      <c r="O1559" s="271"/>
      <c r="P1559" s="271"/>
      <c r="Q1559" s="271"/>
      <c r="R1559" s="271"/>
      <c r="S1559" s="271"/>
      <c r="T1559" s="272"/>
      <c r="U1559" s="14"/>
      <c r="V1559" s="14"/>
      <c r="W1559" s="14"/>
      <c r="X1559" s="14"/>
      <c r="Y1559" s="14"/>
      <c r="Z1559" s="14"/>
      <c r="AA1559" s="14"/>
      <c r="AB1559" s="14"/>
      <c r="AC1559" s="14"/>
      <c r="AD1559" s="14"/>
      <c r="AE1559" s="14"/>
      <c r="AT1559" s="273" t="s">
        <v>488</v>
      </c>
      <c r="AU1559" s="273" t="s">
        <v>92</v>
      </c>
      <c r="AV1559" s="14" t="s">
        <v>144</v>
      </c>
      <c r="AW1559" s="14" t="s">
        <v>38</v>
      </c>
      <c r="AX1559" s="14" t="s">
        <v>90</v>
      </c>
      <c r="AY1559" s="273" t="s">
        <v>355</v>
      </c>
    </row>
    <row r="1560" s="2" customFormat="1" ht="16.5" customHeight="1">
      <c r="A1560" s="40"/>
      <c r="B1560" s="41"/>
      <c r="C1560" s="229" t="s">
        <v>2428</v>
      </c>
      <c r="D1560" s="229" t="s">
        <v>358</v>
      </c>
      <c r="E1560" s="230" t="s">
        <v>2429</v>
      </c>
      <c r="F1560" s="231" t="s">
        <v>2430</v>
      </c>
      <c r="G1560" s="232" t="s">
        <v>1</v>
      </c>
      <c r="H1560" s="233">
        <v>0</v>
      </c>
      <c r="I1560" s="234"/>
      <c r="J1560" s="235">
        <f>ROUND(I1560*H1560,2)</f>
        <v>0</v>
      </c>
      <c r="K1560" s="231" t="s">
        <v>525</v>
      </c>
      <c r="L1560" s="46"/>
      <c r="M1560" s="236" t="s">
        <v>1</v>
      </c>
      <c r="N1560" s="237" t="s">
        <v>48</v>
      </c>
      <c r="O1560" s="93"/>
      <c r="P1560" s="238">
        <f>O1560*H1560</f>
        <v>0</v>
      </c>
      <c r="Q1560" s="238">
        <v>0</v>
      </c>
      <c r="R1560" s="238">
        <f>Q1560*H1560</f>
        <v>0</v>
      </c>
      <c r="S1560" s="238">
        <v>0</v>
      </c>
      <c r="T1560" s="239">
        <f>S1560*H1560</f>
        <v>0</v>
      </c>
      <c r="U1560" s="40"/>
      <c r="V1560" s="40"/>
      <c r="W1560" s="40"/>
      <c r="X1560" s="40"/>
      <c r="Y1560" s="40"/>
      <c r="Z1560" s="40"/>
      <c r="AA1560" s="40"/>
      <c r="AB1560" s="40"/>
      <c r="AC1560" s="40"/>
      <c r="AD1560" s="40"/>
      <c r="AE1560" s="40"/>
      <c r="AR1560" s="240" t="s">
        <v>419</v>
      </c>
      <c r="AT1560" s="240" t="s">
        <v>358</v>
      </c>
      <c r="AU1560" s="240" t="s">
        <v>92</v>
      </c>
      <c r="AY1560" s="18" t="s">
        <v>355</v>
      </c>
      <c r="BE1560" s="241">
        <f>IF(N1560="základní",J1560,0)</f>
        <v>0</v>
      </c>
      <c r="BF1560" s="241">
        <f>IF(N1560="snížená",J1560,0)</f>
        <v>0</v>
      </c>
      <c r="BG1560" s="241">
        <f>IF(N1560="zákl. přenesená",J1560,0)</f>
        <v>0</v>
      </c>
      <c r="BH1560" s="241">
        <f>IF(N1560="sníž. přenesená",J1560,0)</f>
        <v>0</v>
      </c>
      <c r="BI1560" s="241">
        <f>IF(N1560="nulová",J1560,0)</f>
        <v>0</v>
      </c>
      <c r="BJ1560" s="18" t="s">
        <v>90</v>
      </c>
      <c r="BK1560" s="241">
        <f>ROUND(I1560*H1560,2)</f>
        <v>0</v>
      </c>
      <c r="BL1560" s="18" t="s">
        <v>419</v>
      </c>
      <c r="BM1560" s="240" t="s">
        <v>2431</v>
      </c>
    </row>
    <row r="1561" s="2" customFormat="1" ht="16.5" customHeight="1">
      <c r="A1561" s="40"/>
      <c r="B1561" s="41"/>
      <c r="C1561" s="229" t="s">
        <v>2432</v>
      </c>
      <c r="D1561" s="229" t="s">
        <v>358</v>
      </c>
      <c r="E1561" s="230" t="s">
        <v>2433</v>
      </c>
      <c r="F1561" s="231" t="s">
        <v>2434</v>
      </c>
      <c r="G1561" s="232" t="s">
        <v>1718</v>
      </c>
      <c r="H1561" s="233">
        <v>7</v>
      </c>
      <c r="I1561" s="234"/>
      <c r="J1561" s="235">
        <f>ROUND(I1561*H1561,2)</f>
        <v>0</v>
      </c>
      <c r="K1561" s="231" t="s">
        <v>525</v>
      </c>
      <c r="L1561" s="46"/>
      <c r="M1561" s="236" t="s">
        <v>1</v>
      </c>
      <c r="N1561" s="237" t="s">
        <v>48</v>
      </c>
      <c r="O1561" s="93"/>
      <c r="P1561" s="238">
        <f>O1561*H1561</f>
        <v>0</v>
      </c>
      <c r="Q1561" s="238">
        <v>0</v>
      </c>
      <c r="R1561" s="238">
        <f>Q1561*H1561</f>
        <v>0</v>
      </c>
      <c r="S1561" s="238">
        <v>0</v>
      </c>
      <c r="T1561" s="239">
        <f>S1561*H1561</f>
        <v>0</v>
      </c>
      <c r="U1561" s="40"/>
      <c r="V1561" s="40"/>
      <c r="W1561" s="40"/>
      <c r="X1561" s="40"/>
      <c r="Y1561" s="40"/>
      <c r="Z1561" s="40"/>
      <c r="AA1561" s="40"/>
      <c r="AB1561" s="40"/>
      <c r="AC1561" s="40"/>
      <c r="AD1561" s="40"/>
      <c r="AE1561" s="40"/>
      <c r="AR1561" s="240" t="s">
        <v>419</v>
      </c>
      <c r="AT1561" s="240" t="s">
        <v>358</v>
      </c>
      <c r="AU1561" s="240" t="s">
        <v>92</v>
      </c>
      <c r="AY1561" s="18" t="s">
        <v>355</v>
      </c>
      <c r="BE1561" s="241">
        <f>IF(N1561="základní",J1561,0)</f>
        <v>0</v>
      </c>
      <c r="BF1561" s="241">
        <f>IF(N1561="snížená",J1561,0)</f>
        <v>0</v>
      </c>
      <c r="BG1561" s="241">
        <f>IF(N1561="zákl. přenesená",J1561,0)</f>
        <v>0</v>
      </c>
      <c r="BH1561" s="241">
        <f>IF(N1561="sníž. přenesená",J1561,0)</f>
        <v>0</v>
      </c>
      <c r="BI1561" s="241">
        <f>IF(N1561="nulová",J1561,0)</f>
        <v>0</v>
      </c>
      <c r="BJ1561" s="18" t="s">
        <v>90</v>
      </c>
      <c r="BK1561" s="241">
        <f>ROUND(I1561*H1561,2)</f>
        <v>0</v>
      </c>
      <c r="BL1561" s="18" t="s">
        <v>419</v>
      </c>
      <c r="BM1561" s="240" t="s">
        <v>2435</v>
      </c>
    </row>
    <row r="1562" s="2" customFormat="1">
      <c r="A1562" s="40"/>
      <c r="B1562" s="41"/>
      <c r="C1562" s="42"/>
      <c r="D1562" s="242" t="s">
        <v>368</v>
      </c>
      <c r="E1562" s="42"/>
      <c r="F1562" s="243" t="s">
        <v>2332</v>
      </c>
      <c r="G1562" s="42"/>
      <c r="H1562" s="42"/>
      <c r="I1562" s="244"/>
      <c r="J1562" s="42"/>
      <c r="K1562" s="42"/>
      <c r="L1562" s="46"/>
      <c r="M1562" s="245"/>
      <c r="N1562" s="246"/>
      <c r="O1562" s="93"/>
      <c r="P1562" s="93"/>
      <c r="Q1562" s="93"/>
      <c r="R1562" s="93"/>
      <c r="S1562" s="93"/>
      <c r="T1562" s="94"/>
      <c r="U1562" s="40"/>
      <c r="V1562" s="40"/>
      <c r="W1562" s="40"/>
      <c r="X1562" s="40"/>
      <c r="Y1562" s="40"/>
      <c r="Z1562" s="40"/>
      <c r="AA1562" s="40"/>
      <c r="AB1562" s="40"/>
      <c r="AC1562" s="40"/>
      <c r="AD1562" s="40"/>
      <c r="AE1562" s="40"/>
      <c r="AT1562" s="18" t="s">
        <v>368</v>
      </c>
      <c r="AU1562" s="18" t="s">
        <v>92</v>
      </c>
    </row>
    <row r="1563" s="2" customFormat="1" ht="16.5" customHeight="1">
      <c r="A1563" s="40"/>
      <c r="B1563" s="41"/>
      <c r="C1563" s="229" t="s">
        <v>2436</v>
      </c>
      <c r="D1563" s="229" t="s">
        <v>358</v>
      </c>
      <c r="E1563" s="230" t="s">
        <v>2437</v>
      </c>
      <c r="F1563" s="231" t="s">
        <v>2438</v>
      </c>
      <c r="G1563" s="232" t="s">
        <v>2330</v>
      </c>
      <c r="H1563" s="233">
        <v>5876.2200000000003</v>
      </c>
      <c r="I1563" s="234"/>
      <c r="J1563" s="235">
        <f>ROUND(I1563*H1563,2)</f>
        <v>0</v>
      </c>
      <c r="K1563" s="231" t="s">
        <v>525</v>
      </c>
      <c r="L1563" s="46"/>
      <c r="M1563" s="236" t="s">
        <v>1</v>
      </c>
      <c r="N1563" s="237" t="s">
        <v>48</v>
      </c>
      <c r="O1563" s="93"/>
      <c r="P1563" s="238">
        <f>O1563*H1563</f>
        <v>0</v>
      </c>
      <c r="Q1563" s="238">
        <v>0.001</v>
      </c>
      <c r="R1563" s="238">
        <f>Q1563*H1563</f>
        <v>5.87622</v>
      </c>
      <c r="S1563" s="238">
        <v>0</v>
      </c>
      <c r="T1563" s="239">
        <f>S1563*H1563</f>
        <v>0</v>
      </c>
      <c r="U1563" s="40"/>
      <c r="V1563" s="40"/>
      <c r="W1563" s="40"/>
      <c r="X1563" s="40"/>
      <c r="Y1563" s="40"/>
      <c r="Z1563" s="40"/>
      <c r="AA1563" s="40"/>
      <c r="AB1563" s="40"/>
      <c r="AC1563" s="40"/>
      <c r="AD1563" s="40"/>
      <c r="AE1563" s="40"/>
      <c r="AR1563" s="240" t="s">
        <v>419</v>
      </c>
      <c r="AT1563" s="240" t="s">
        <v>358</v>
      </c>
      <c r="AU1563" s="240" t="s">
        <v>92</v>
      </c>
      <c r="AY1563" s="18" t="s">
        <v>355</v>
      </c>
      <c r="BE1563" s="241">
        <f>IF(N1563="základní",J1563,0)</f>
        <v>0</v>
      </c>
      <c r="BF1563" s="241">
        <f>IF(N1563="snížená",J1563,0)</f>
        <v>0</v>
      </c>
      <c r="BG1563" s="241">
        <f>IF(N1563="zákl. přenesená",J1563,0)</f>
        <v>0</v>
      </c>
      <c r="BH1563" s="241">
        <f>IF(N1563="sníž. přenesená",J1563,0)</f>
        <v>0</v>
      </c>
      <c r="BI1563" s="241">
        <f>IF(N1563="nulová",J1563,0)</f>
        <v>0</v>
      </c>
      <c r="BJ1563" s="18" t="s">
        <v>90</v>
      </c>
      <c r="BK1563" s="241">
        <f>ROUND(I1563*H1563,2)</f>
        <v>0</v>
      </c>
      <c r="BL1563" s="18" t="s">
        <v>419</v>
      </c>
      <c r="BM1563" s="240" t="s">
        <v>2439</v>
      </c>
    </row>
    <row r="1564" s="2" customFormat="1">
      <c r="A1564" s="40"/>
      <c r="B1564" s="41"/>
      <c r="C1564" s="42"/>
      <c r="D1564" s="242" t="s">
        <v>368</v>
      </c>
      <c r="E1564" s="42"/>
      <c r="F1564" s="243" t="s">
        <v>2440</v>
      </c>
      <c r="G1564" s="42"/>
      <c r="H1564" s="42"/>
      <c r="I1564" s="244"/>
      <c r="J1564" s="42"/>
      <c r="K1564" s="42"/>
      <c r="L1564" s="46"/>
      <c r="M1564" s="245"/>
      <c r="N1564" s="246"/>
      <c r="O1564" s="93"/>
      <c r="P1564" s="93"/>
      <c r="Q1564" s="93"/>
      <c r="R1564" s="93"/>
      <c r="S1564" s="93"/>
      <c r="T1564" s="94"/>
      <c r="U1564" s="40"/>
      <c r="V1564" s="40"/>
      <c r="W1564" s="40"/>
      <c r="X1564" s="40"/>
      <c r="Y1564" s="40"/>
      <c r="Z1564" s="40"/>
      <c r="AA1564" s="40"/>
      <c r="AB1564" s="40"/>
      <c r="AC1564" s="40"/>
      <c r="AD1564" s="40"/>
      <c r="AE1564" s="40"/>
      <c r="AT1564" s="18" t="s">
        <v>368</v>
      </c>
      <c r="AU1564" s="18" t="s">
        <v>92</v>
      </c>
    </row>
    <row r="1565" s="15" customFormat="1">
      <c r="A1565" s="15"/>
      <c r="B1565" s="274"/>
      <c r="C1565" s="275"/>
      <c r="D1565" s="242" t="s">
        <v>488</v>
      </c>
      <c r="E1565" s="276" t="s">
        <v>1</v>
      </c>
      <c r="F1565" s="277" t="s">
        <v>912</v>
      </c>
      <c r="G1565" s="275"/>
      <c r="H1565" s="276" t="s">
        <v>1</v>
      </c>
      <c r="I1565" s="278"/>
      <c r="J1565" s="275"/>
      <c r="K1565" s="275"/>
      <c r="L1565" s="279"/>
      <c r="M1565" s="280"/>
      <c r="N1565" s="281"/>
      <c r="O1565" s="281"/>
      <c r="P1565" s="281"/>
      <c r="Q1565" s="281"/>
      <c r="R1565" s="281"/>
      <c r="S1565" s="281"/>
      <c r="T1565" s="282"/>
      <c r="U1565" s="15"/>
      <c r="V1565" s="15"/>
      <c r="W1565" s="15"/>
      <c r="X1565" s="15"/>
      <c r="Y1565" s="15"/>
      <c r="Z1565" s="15"/>
      <c r="AA1565" s="15"/>
      <c r="AB1565" s="15"/>
      <c r="AC1565" s="15"/>
      <c r="AD1565" s="15"/>
      <c r="AE1565" s="15"/>
      <c r="AT1565" s="283" t="s">
        <v>488</v>
      </c>
      <c r="AU1565" s="283" t="s">
        <v>92</v>
      </c>
      <c r="AV1565" s="15" t="s">
        <v>90</v>
      </c>
      <c r="AW1565" s="15" t="s">
        <v>38</v>
      </c>
      <c r="AX1565" s="15" t="s">
        <v>83</v>
      </c>
      <c r="AY1565" s="283" t="s">
        <v>355</v>
      </c>
    </row>
    <row r="1566" s="13" customFormat="1">
      <c r="A1566" s="13"/>
      <c r="B1566" s="252"/>
      <c r="C1566" s="253"/>
      <c r="D1566" s="242" t="s">
        <v>488</v>
      </c>
      <c r="E1566" s="254" t="s">
        <v>1</v>
      </c>
      <c r="F1566" s="255" t="s">
        <v>2441</v>
      </c>
      <c r="G1566" s="253"/>
      <c r="H1566" s="256">
        <v>5596.3999999999996</v>
      </c>
      <c r="I1566" s="257"/>
      <c r="J1566" s="253"/>
      <c r="K1566" s="253"/>
      <c r="L1566" s="258"/>
      <c r="M1566" s="259"/>
      <c r="N1566" s="260"/>
      <c r="O1566" s="260"/>
      <c r="P1566" s="260"/>
      <c r="Q1566" s="260"/>
      <c r="R1566" s="260"/>
      <c r="S1566" s="260"/>
      <c r="T1566" s="261"/>
      <c r="U1566" s="13"/>
      <c r="V1566" s="13"/>
      <c r="W1566" s="13"/>
      <c r="X1566" s="13"/>
      <c r="Y1566" s="13"/>
      <c r="Z1566" s="13"/>
      <c r="AA1566" s="13"/>
      <c r="AB1566" s="13"/>
      <c r="AC1566" s="13"/>
      <c r="AD1566" s="13"/>
      <c r="AE1566" s="13"/>
      <c r="AT1566" s="262" t="s">
        <v>488</v>
      </c>
      <c r="AU1566" s="262" t="s">
        <v>92</v>
      </c>
      <c r="AV1566" s="13" t="s">
        <v>92</v>
      </c>
      <c r="AW1566" s="13" t="s">
        <v>38</v>
      </c>
      <c r="AX1566" s="13" t="s">
        <v>83</v>
      </c>
      <c r="AY1566" s="262" t="s">
        <v>355</v>
      </c>
    </row>
    <row r="1567" s="15" customFormat="1">
      <c r="A1567" s="15"/>
      <c r="B1567" s="274"/>
      <c r="C1567" s="275"/>
      <c r="D1567" s="242" t="s">
        <v>488</v>
      </c>
      <c r="E1567" s="276" t="s">
        <v>1</v>
      </c>
      <c r="F1567" s="277" t="s">
        <v>2442</v>
      </c>
      <c r="G1567" s="275"/>
      <c r="H1567" s="276" t="s">
        <v>1</v>
      </c>
      <c r="I1567" s="278"/>
      <c r="J1567" s="275"/>
      <c r="K1567" s="275"/>
      <c r="L1567" s="279"/>
      <c r="M1567" s="280"/>
      <c r="N1567" s="281"/>
      <c r="O1567" s="281"/>
      <c r="P1567" s="281"/>
      <c r="Q1567" s="281"/>
      <c r="R1567" s="281"/>
      <c r="S1567" s="281"/>
      <c r="T1567" s="282"/>
      <c r="U1567" s="15"/>
      <c r="V1567" s="15"/>
      <c r="W1567" s="15"/>
      <c r="X1567" s="15"/>
      <c r="Y1567" s="15"/>
      <c r="Z1567" s="15"/>
      <c r="AA1567" s="15"/>
      <c r="AB1567" s="15"/>
      <c r="AC1567" s="15"/>
      <c r="AD1567" s="15"/>
      <c r="AE1567" s="15"/>
      <c r="AT1567" s="283" t="s">
        <v>488</v>
      </c>
      <c r="AU1567" s="283" t="s">
        <v>92</v>
      </c>
      <c r="AV1567" s="15" t="s">
        <v>90</v>
      </c>
      <c r="AW1567" s="15" t="s">
        <v>38</v>
      </c>
      <c r="AX1567" s="15" t="s">
        <v>83</v>
      </c>
      <c r="AY1567" s="283" t="s">
        <v>355</v>
      </c>
    </row>
    <row r="1568" s="16" customFormat="1">
      <c r="A1568" s="16"/>
      <c r="B1568" s="294"/>
      <c r="C1568" s="295"/>
      <c r="D1568" s="242" t="s">
        <v>488</v>
      </c>
      <c r="E1568" s="296" t="s">
        <v>1</v>
      </c>
      <c r="F1568" s="297" t="s">
        <v>623</v>
      </c>
      <c r="G1568" s="295"/>
      <c r="H1568" s="298">
        <v>5596.3999999999996</v>
      </c>
      <c r="I1568" s="299"/>
      <c r="J1568" s="295"/>
      <c r="K1568" s="295"/>
      <c r="L1568" s="300"/>
      <c r="M1568" s="301"/>
      <c r="N1568" s="302"/>
      <c r="O1568" s="302"/>
      <c r="P1568" s="302"/>
      <c r="Q1568" s="302"/>
      <c r="R1568" s="302"/>
      <c r="S1568" s="302"/>
      <c r="T1568" s="303"/>
      <c r="U1568" s="16"/>
      <c r="V1568" s="16"/>
      <c r="W1568" s="16"/>
      <c r="X1568" s="16"/>
      <c r="Y1568" s="16"/>
      <c r="Z1568" s="16"/>
      <c r="AA1568" s="16"/>
      <c r="AB1568" s="16"/>
      <c r="AC1568" s="16"/>
      <c r="AD1568" s="16"/>
      <c r="AE1568" s="16"/>
      <c r="AT1568" s="304" t="s">
        <v>488</v>
      </c>
      <c r="AU1568" s="304" t="s">
        <v>92</v>
      </c>
      <c r="AV1568" s="16" t="s">
        <v>102</v>
      </c>
      <c r="AW1568" s="16" t="s">
        <v>38</v>
      </c>
      <c r="AX1568" s="16" t="s">
        <v>83</v>
      </c>
      <c r="AY1568" s="304" t="s">
        <v>355</v>
      </c>
    </row>
    <row r="1569" s="13" customFormat="1">
      <c r="A1569" s="13"/>
      <c r="B1569" s="252"/>
      <c r="C1569" s="253"/>
      <c r="D1569" s="242" t="s">
        <v>488</v>
      </c>
      <c r="E1569" s="254" t="s">
        <v>1</v>
      </c>
      <c r="F1569" s="255" t="s">
        <v>2443</v>
      </c>
      <c r="G1569" s="253"/>
      <c r="H1569" s="256">
        <v>279.81999999999999</v>
      </c>
      <c r="I1569" s="257"/>
      <c r="J1569" s="253"/>
      <c r="K1569" s="253"/>
      <c r="L1569" s="258"/>
      <c r="M1569" s="259"/>
      <c r="N1569" s="260"/>
      <c r="O1569" s="260"/>
      <c r="P1569" s="260"/>
      <c r="Q1569" s="260"/>
      <c r="R1569" s="260"/>
      <c r="S1569" s="260"/>
      <c r="T1569" s="261"/>
      <c r="U1569" s="13"/>
      <c r="V1569" s="13"/>
      <c r="W1569" s="13"/>
      <c r="X1569" s="13"/>
      <c r="Y1569" s="13"/>
      <c r="Z1569" s="13"/>
      <c r="AA1569" s="13"/>
      <c r="AB1569" s="13"/>
      <c r="AC1569" s="13"/>
      <c r="AD1569" s="13"/>
      <c r="AE1569" s="13"/>
      <c r="AT1569" s="262" t="s">
        <v>488</v>
      </c>
      <c r="AU1569" s="262" t="s">
        <v>92</v>
      </c>
      <c r="AV1569" s="13" t="s">
        <v>92</v>
      </c>
      <c r="AW1569" s="13" t="s">
        <v>38</v>
      </c>
      <c r="AX1569" s="13" t="s">
        <v>83</v>
      </c>
      <c r="AY1569" s="262" t="s">
        <v>355</v>
      </c>
    </row>
    <row r="1570" s="14" customFormat="1">
      <c r="A1570" s="14"/>
      <c r="B1570" s="263"/>
      <c r="C1570" s="264"/>
      <c r="D1570" s="242" t="s">
        <v>488</v>
      </c>
      <c r="E1570" s="265" t="s">
        <v>1</v>
      </c>
      <c r="F1570" s="266" t="s">
        <v>490</v>
      </c>
      <c r="G1570" s="264"/>
      <c r="H1570" s="267">
        <v>5876.2200000000003</v>
      </c>
      <c r="I1570" s="268"/>
      <c r="J1570" s="264"/>
      <c r="K1570" s="264"/>
      <c r="L1570" s="269"/>
      <c r="M1570" s="270"/>
      <c r="N1570" s="271"/>
      <c r="O1570" s="271"/>
      <c r="P1570" s="271"/>
      <c r="Q1570" s="271"/>
      <c r="R1570" s="271"/>
      <c r="S1570" s="271"/>
      <c r="T1570" s="272"/>
      <c r="U1570" s="14"/>
      <c r="V1570" s="14"/>
      <c r="W1570" s="14"/>
      <c r="X1570" s="14"/>
      <c r="Y1570" s="14"/>
      <c r="Z1570" s="14"/>
      <c r="AA1570" s="14"/>
      <c r="AB1570" s="14"/>
      <c r="AC1570" s="14"/>
      <c r="AD1570" s="14"/>
      <c r="AE1570" s="14"/>
      <c r="AT1570" s="273" t="s">
        <v>488</v>
      </c>
      <c r="AU1570" s="273" t="s">
        <v>92</v>
      </c>
      <c r="AV1570" s="14" t="s">
        <v>144</v>
      </c>
      <c r="AW1570" s="14" t="s">
        <v>38</v>
      </c>
      <c r="AX1570" s="14" t="s">
        <v>90</v>
      </c>
      <c r="AY1570" s="273" t="s">
        <v>355</v>
      </c>
    </row>
    <row r="1571" s="2" customFormat="1" ht="16.5" customHeight="1">
      <c r="A1571" s="40"/>
      <c r="B1571" s="41"/>
      <c r="C1571" s="229" t="s">
        <v>2444</v>
      </c>
      <c r="D1571" s="229" t="s">
        <v>358</v>
      </c>
      <c r="E1571" s="230" t="s">
        <v>2445</v>
      </c>
      <c r="F1571" s="231" t="s">
        <v>2446</v>
      </c>
      <c r="G1571" s="232" t="s">
        <v>1263</v>
      </c>
      <c r="H1571" s="305"/>
      <c r="I1571" s="234"/>
      <c r="J1571" s="235">
        <f>ROUND(I1571*H1571,2)</f>
        <v>0</v>
      </c>
      <c r="K1571" s="231" t="s">
        <v>361</v>
      </c>
      <c r="L1571" s="46"/>
      <c r="M1571" s="236" t="s">
        <v>1</v>
      </c>
      <c r="N1571" s="237" t="s">
        <v>48</v>
      </c>
      <c r="O1571" s="93"/>
      <c r="P1571" s="238">
        <f>O1571*H1571</f>
        <v>0</v>
      </c>
      <c r="Q1571" s="238">
        <v>0</v>
      </c>
      <c r="R1571" s="238">
        <f>Q1571*H1571</f>
        <v>0</v>
      </c>
      <c r="S1571" s="238">
        <v>0</v>
      </c>
      <c r="T1571" s="239">
        <f>S1571*H1571</f>
        <v>0</v>
      </c>
      <c r="U1571" s="40"/>
      <c r="V1571" s="40"/>
      <c r="W1571" s="40"/>
      <c r="X1571" s="40"/>
      <c r="Y1571" s="40"/>
      <c r="Z1571" s="40"/>
      <c r="AA1571" s="40"/>
      <c r="AB1571" s="40"/>
      <c r="AC1571" s="40"/>
      <c r="AD1571" s="40"/>
      <c r="AE1571" s="40"/>
      <c r="AR1571" s="240" t="s">
        <v>419</v>
      </c>
      <c r="AT1571" s="240" t="s">
        <v>358</v>
      </c>
      <c r="AU1571" s="240" t="s">
        <v>92</v>
      </c>
      <c r="AY1571" s="18" t="s">
        <v>355</v>
      </c>
      <c r="BE1571" s="241">
        <f>IF(N1571="základní",J1571,0)</f>
        <v>0</v>
      </c>
      <c r="BF1571" s="241">
        <f>IF(N1571="snížená",J1571,0)</f>
        <v>0</v>
      </c>
      <c r="BG1571" s="241">
        <f>IF(N1571="zákl. přenesená",J1571,0)</f>
        <v>0</v>
      </c>
      <c r="BH1571" s="241">
        <f>IF(N1571="sníž. přenesená",J1571,0)</f>
        <v>0</v>
      </c>
      <c r="BI1571" s="241">
        <f>IF(N1571="nulová",J1571,0)</f>
        <v>0</v>
      </c>
      <c r="BJ1571" s="18" t="s">
        <v>90</v>
      </c>
      <c r="BK1571" s="241">
        <f>ROUND(I1571*H1571,2)</f>
        <v>0</v>
      </c>
      <c r="BL1571" s="18" t="s">
        <v>419</v>
      </c>
      <c r="BM1571" s="240" t="s">
        <v>2447</v>
      </c>
    </row>
    <row r="1572" s="12" customFormat="1" ht="22.8" customHeight="1">
      <c r="A1572" s="12"/>
      <c r="B1572" s="213"/>
      <c r="C1572" s="214"/>
      <c r="D1572" s="215" t="s">
        <v>82</v>
      </c>
      <c r="E1572" s="227" t="s">
        <v>2448</v>
      </c>
      <c r="F1572" s="227" t="s">
        <v>2449</v>
      </c>
      <c r="G1572" s="214"/>
      <c r="H1572" s="214"/>
      <c r="I1572" s="217"/>
      <c r="J1572" s="228">
        <f>BK1572</f>
        <v>0</v>
      </c>
      <c r="K1572" s="214"/>
      <c r="L1572" s="219"/>
      <c r="M1572" s="220"/>
      <c r="N1572" s="221"/>
      <c r="O1572" s="221"/>
      <c r="P1572" s="222">
        <f>SUM(P1573:P1789)</f>
        <v>0</v>
      </c>
      <c r="Q1572" s="221"/>
      <c r="R1572" s="222">
        <f>SUM(R1573:R1789)</f>
        <v>56.782843159999999</v>
      </c>
      <c r="S1572" s="221"/>
      <c r="T1572" s="223">
        <f>SUM(T1573:T1789)</f>
        <v>0</v>
      </c>
      <c r="U1572" s="12"/>
      <c r="V1572" s="12"/>
      <c r="W1572" s="12"/>
      <c r="X1572" s="12"/>
      <c r="Y1572" s="12"/>
      <c r="Z1572" s="12"/>
      <c r="AA1572" s="12"/>
      <c r="AB1572" s="12"/>
      <c r="AC1572" s="12"/>
      <c r="AD1572" s="12"/>
      <c r="AE1572" s="12"/>
      <c r="AR1572" s="224" t="s">
        <v>92</v>
      </c>
      <c r="AT1572" s="225" t="s">
        <v>82</v>
      </c>
      <c r="AU1572" s="225" t="s">
        <v>90</v>
      </c>
      <c r="AY1572" s="224" t="s">
        <v>355</v>
      </c>
      <c r="BK1572" s="226">
        <f>SUM(BK1573:BK1789)</f>
        <v>0</v>
      </c>
    </row>
    <row r="1573" s="2" customFormat="1" ht="16.5" customHeight="1">
      <c r="A1573" s="40"/>
      <c r="B1573" s="41"/>
      <c r="C1573" s="229" t="s">
        <v>2450</v>
      </c>
      <c r="D1573" s="229" t="s">
        <v>358</v>
      </c>
      <c r="E1573" s="230" t="s">
        <v>2451</v>
      </c>
      <c r="F1573" s="231" t="s">
        <v>2452</v>
      </c>
      <c r="G1573" s="232" t="s">
        <v>519</v>
      </c>
      <c r="H1573" s="233">
        <v>4740.9849999999997</v>
      </c>
      <c r="I1573" s="234"/>
      <c r="J1573" s="235">
        <f>ROUND(I1573*H1573,2)</f>
        <v>0</v>
      </c>
      <c r="K1573" s="231" t="s">
        <v>361</v>
      </c>
      <c r="L1573" s="46"/>
      <c r="M1573" s="236" t="s">
        <v>1</v>
      </c>
      <c r="N1573" s="237" t="s">
        <v>48</v>
      </c>
      <c r="O1573" s="93"/>
      <c r="P1573" s="238">
        <f>O1573*H1573</f>
        <v>0</v>
      </c>
      <c r="Q1573" s="238">
        <v>0</v>
      </c>
      <c r="R1573" s="238">
        <f>Q1573*H1573</f>
        <v>0</v>
      </c>
      <c r="S1573" s="238">
        <v>0</v>
      </c>
      <c r="T1573" s="239">
        <f>S1573*H1573</f>
        <v>0</v>
      </c>
      <c r="U1573" s="40"/>
      <c r="V1573" s="40"/>
      <c r="W1573" s="40"/>
      <c r="X1573" s="40"/>
      <c r="Y1573" s="40"/>
      <c r="Z1573" s="40"/>
      <c r="AA1573" s="40"/>
      <c r="AB1573" s="40"/>
      <c r="AC1573" s="40"/>
      <c r="AD1573" s="40"/>
      <c r="AE1573" s="40"/>
      <c r="AR1573" s="240" t="s">
        <v>419</v>
      </c>
      <c r="AT1573" s="240" t="s">
        <v>358</v>
      </c>
      <c r="AU1573" s="240" t="s">
        <v>92</v>
      </c>
      <c r="AY1573" s="18" t="s">
        <v>355</v>
      </c>
      <c r="BE1573" s="241">
        <f>IF(N1573="základní",J1573,0)</f>
        <v>0</v>
      </c>
      <c r="BF1573" s="241">
        <f>IF(N1573="snížená",J1573,0)</f>
        <v>0</v>
      </c>
      <c r="BG1573" s="241">
        <f>IF(N1573="zákl. přenesená",J1573,0)</f>
        <v>0</v>
      </c>
      <c r="BH1573" s="241">
        <f>IF(N1573="sníž. přenesená",J1573,0)</f>
        <v>0</v>
      </c>
      <c r="BI1573" s="241">
        <f>IF(N1573="nulová",J1573,0)</f>
        <v>0</v>
      </c>
      <c r="BJ1573" s="18" t="s">
        <v>90</v>
      </c>
      <c r="BK1573" s="241">
        <f>ROUND(I1573*H1573,2)</f>
        <v>0</v>
      </c>
      <c r="BL1573" s="18" t="s">
        <v>419</v>
      </c>
      <c r="BM1573" s="240" t="s">
        <v>2453</v>
      </c>
    </row>
    <row r="1574" s="15" customFormat="1">
      <c r="A1574" s="15"/>
      <c r="B1574" s="274"/>
      <c r="C1574" s="275"/>
      <c r="D1574" s="242" t="s">
        <v>488</v>
      </c>
      <c r="E1574" s="276" t="s">
        <v>1</v>
      </c>
      <c r="F1574" s="277" t="s">
        <v>2454</v>
      </c>
      <c r="G1574" s="275"/>
      <c r="H1574" s="276" t="s">
        <v>1</v>
      </c>
      <c r="I1574" s="278"/>
      <c r="J1574" s="275"/>
      <c r="K1574" s="275"/>
      <c r="L1574" s="279"/>
      <c r="M1574" s="280"/>
      <c r="N1574" s="281"/>
      <c r="O1574" s="281"/>
      <c r="P1574" s="281"/>
      <c r="Q1574" s="281"/>
      <c r="R1574" s="281"/>
      <c r="S1574" s="281"/>
      <c r="T1574" s="282"/>
      <c r="U1574" s="15"/>
      <c r="V1574" s="15"/>
      <c r="W1574" s="15"/>
      <c r="X1574" s="15"/>
      <c r="Y1574" s="15"/>
      <c r="Z1574" s="15"/>
      <c r="AA1574" s="15"/>
      <c r="AB1574" s="15"/>
      <c r="AC1574" s="15"/>
      <c r="AD1574" s="15"/>
      <c r="AE1574" s="15"/>
      <c r="AT1574" s="283" t="s">
        <v>488</v>
      </c>
      <c r="AU1574" s="283" t="s">
        <v>92</v>
      </c>
      <c r="AV1574" s="15" t="s">
        <v>90</v>
      </c>
      <c r="AW1574" s="15" t="s">
        <v>38</v>
      </c>
      <c r="AX1574" s="15" t="s">
        <v>83</v>
      </c>
      <c r="AY1574" s="283" t="s">
        <v>355</v>
      </c>
    </row>
    <row r="1575" s="13" customFormat="1">
      <c r="A1575" s="13"/>
      <c r="B1575" s="252"/>
      <c r="C1575" s="253"/>
      <c r="D1575" s="242" t="s">
        <v>488</v>
      </c>
      <c r="E1575" s="254" t="s">
        <v>1</v>
      </c>
      <c r="F1575" s="255" t="s">
        <v>2455</v>
      </c>
      <c r="G1575" s="253"/>
      <c r="H1575" s="256">
        <v>4740.9849999999997</v>
      </c>
      <c r="I1575" s="257"/>
      <c r="J1575" s="253"/>
      <c r="K1575" s="253"/>
      <c r="L1575" s="258"/>
      <c r="M1575" s="259"/>
      <c r="N1575" s="260"/>
      <c r="O1575" s="260"/>
      <c r="P1575" s="260"/>
      <c r="Q1575" s="260"/>
      <c r="R1575" s="260"/>
      <c r="S1575" s="260"/>
      <c r="T1575" s="261"/>
      <c r="U1575" s="13"/>
      <c r="V1575" s="13"/>
      <c r="W1575" s="13"/>
      <c r="X1575" s="13"/>
      <c r="Y1575" s="13"/>
      <c r="Z1575" s="13"/>
      <c r="AA1575" s="13"/>
      <c r="AB1575" s="13"/>
      <c r="AC1575" s="13"/>
      <c r="AD1575" s="13"/>
      <c r="AE1575" s="13"/>
      <c r="AT1575" s="262" t="s">
        <v>488</v>
      </c>
      <c r="AU1575" s="262" t="s">
        <v>92</v>
      </c>
      <c r="AV1575" s="13" t="s">
        <v>92</v>
      </c>
      <c r="AW1575" s="13" t="s">
        <v>38</v>
      </c>
      <c r="AX1575" s="13" t="s">
        <v>83</v>
      </c>
      <c r="AY1575" s="262" t="s">
        <v>355</v>
      </c>
    </row>
    <row r="1576" s="14" customFormat="1">
      <c r="A1576" s="14"/>
      <c r="B1576" s="263"/>
      <c r="C1576" s="264"/>
      <c r="D1576" s="242" t="s">
        <v>488</v>
      </c>
      <c r="E1576" s="265" t="s">
        <v>1</v>
      </c>
      <c r="F1576" s="266" t="s">
        <v>490</v>
      </c>
      <c r="G1576" s="264"/>
      <c r="H1576" s="267">
        <v>4740.9849999999997</v>
      </c>
      <c r="I1576" s="268"/>
      <c r="J1576" s="264"/>
      <c r="K1576" s="264"/>
      <c r="L1576" s="269"/>
      <c r="M1576" s="270"/>
      <c r="N1576" s="271"/>
      <c r="O1576" s="271"/>
      <c r="P1576" s="271"/>
      <c r="Q1576" s="271"/>
      <c r="R1576" s="271"/>
      <c r="S1576" s="271"/>
      <c r="T1576" s="272"/>
      <c r="U1576" s="14"/>
      <c r="V1576" s="14"/>
      <c r="W1576" s="14"/>
      <c r="X1576" s="14"/>
      <c r="Y1576" s="14"/>
      <c r="Z1576" s="14"/>
      <c r="AA1576" s="14"/>
      <c r="AB1576" s="14"/>
      <c r="AC1576" s="14"/>
      <c r="AD1576" s="14"/>
      <c r="AE1576" s="14"/>
      <c r="AT1576" s="273" t="s">
        <v>488</v>
      </c>
      <c r="AU1576" s="273" t="s">
        <v>92</v>
      </c>
      <c r="AV1576" s="14" t="s">
        <v>144</v>
      </c>
      <c r="AW1576" s="14" t="s">
        <v>38</v>
      </c>
      <c r="AX1576" s="14" t="s">
        <v>90</v>
      </c>
      <c r="AY1576" s="273" t="s">
        <v>355</v>
      </c>
    </row>
    <row r="1577" s="2" customFormat="1" ht="16.5" customHeight="1">
      <c r="A1577" s="40"/>
      <c r="B1577" s="41"/>
      <c r="C1577" s="229" t="s">
        <v>2456</v>
      </c>
      <c r="D1577" s="229" t="s">
        <v>358</v>
      </c>
      <c r="E1577" s="230" t="s">
        <v>2457</v>
      </c>
      <c r="F1577" s="231" t="s">
        <v>2458</v>
      </c>
      <c r="G1577" s="232" t="s">
        <v>519</v>
      </c>
      <c r="H1577" s="233">
        <v>4740.9849999999997</v>
      </c>
      <c r="I1577" s="234"/>
      <c r="J1577" s="235">
        <f>ROUND(I1577*H1577,2)</f>
        <v>0</v>
      </c>
      <c r="K1577" s="231" t="s">
        <v>361</v>
      </c>
      <c r="L1577" s="46"/>
      <c r="M1577" s="236" t="s">
        <v>1</v>
      </c>
      <c r="N1577" s="237" t="s">
        <v>48</v>
      </c>
      <c r="O1577" s="93"/>
      <c r="P1577" s="238">
        <f>O1577*H1577</f>
        <v>0</v>
      </c>
      <c r="Q1577" s="238">
        <v>3.0000000000000001E-05</v>
      </c>
      <c r="R1577" s="238">
        <f>Q1577*H1577</f>
        <v>0.14222954999999998</v>
      </c>
      <c r="S1577" s="238">
        <v>0</v>
      </c>
      <c r="T1577" s="239">
        <f>S1577*H1577</f>
        <v>0</v>
      </c>
      <c r="U1577" s="40"/>
      <c r="V1577" s="40"/>
      <c r="W1577" s="40"/>
      <c r="X1577" s="40"/>
      <c r="Y1577" s="40"/>
      <c r="Z1577" s="40"/>
      <c r="AA1577" s="40"/>
      <c r="AB1577" s="40"/>
      <c r="AC1577" s="40"/>
      <c r="AD1577" s="40"/>
      <c r="AE1577" s="40"/>
      <c r="AR1577" s="240" t="s">
        <v>419</v>
      </c>
      <c r="AT1577" s="240" t="s">
        <v>358</v>
      </c>
      <c r="AU1577" s="240" t="s">
        <v>92</v>
      </c>
      <c r="AY1577" s="18" t="s">
        <v>355</v>
      </c>
      <c r="BE1577" s="241">
        <f>IF(N1577="základní",J1577,0)</f>
        <v>0</v>
      </c>
      <c r="BF1577" s="241">
        <f>IF(N1577="snížená",J1577,0)</f>
        <v>0</v>
      </c>
      <c r="BG1577" s="241">
        <f>IF(N1577="zákl. přenesená",J1577,0)</f>
        <v>0</v>
      </c>
      <c r="BH1577" s="241">
        <f>IF(N1577="sníž. přenesená",J1577,0)</f>
        <v>0</v>
      </c>
      <c r="BI1577" s="241">
        <f>IF(N1577="nulová",J1577,0)</f>
        <v>0</v>
      </c>
      <c r="BJ1577" s="18" t="s">
        <v>90</v>
      </c>
      <c r="BK1577" s="241">
        <f>ROUND(I1577*H1577,2)</f>
        <v>0</v>
      </c>
      <c r="BL1577" s="18" t="s">
        <v>419</v>
      </c>
      <c r="BM1577" s="240" t="s">
        <v>2459</v>
      </c>
    </row>
    <row r="1578" s="15" customFormat="1">
      <c r="A1578" s="15"/>
      <c r="B1578" s="274"/>
      <c r="C1578" s="275"/>
      <c r="D1578" s="242" t="s">
        <v>488</v>
      </c>
      <c r="E1578" s="276" t="s">
        <v>1</v>
      </c>
      <c r="F1578" s="277" t="s">
        <v>2454</v>
      </c>
      <c r="G1578" s="275"/>
      <c r="H1578" s="276" t="s">
        <v>1</v>
      </c>
      <c r="I1578" s="278"/>
      <c r="J1578" s="275"/>
      <c r="K1578" s="275"/>
      <c r="L1578" s="279"/>
      <c r="M1578" s="280"/>
      <c r="N1578" s="281"/>
      <c r="O1578" s="281"/>
      <c r="P1578" s="281"/>
      <c r="Q1578" s="281"/>
      <c r="R1578" s="281"/>
      <c r="S1578" s="281"/>
      <c r="T1578" s="282"/>
      <c r="U1578" s="15"/>
      <c r="V1578" s="15"/>
      <c r="W1578" s="15"/>
      <c r="X1578" s="15"/>
      <c r="Y1578" s="15"/>
      <c r="Z1578" s="15"/>
      <c r="AA1578" s="15"/>
      <c r="AB1578" s="15"/>
      <c r="AC1578" s="15"/>
      <c r="AD1578" s="15"/>
      <c r="AE1578" s="15"/>
      <c r="AT1578" s="283" t="s">
        <v>488</v>
      </c>
      <c r="AU1578" s="283" t="s">
        <v>92</v>
      </c>
      <c r="AV1578" s="15" t="s">
        <v>90</v>
      </c>
      <c r="AW1578" s="15" t="s">
        <v>38</v>
      </c>
      <c r="AX1578" s="15" t="s">
        <v>83</v>
      </c>
      <c r="AY1578" s="283" t="s">
        <v>355</v>
      </c>
    </row>
    <row r="1579" s="13" customFormat="1">
      <c r="A1579" s="13"/>
      <c r="B1579" s="252"/>
      <c r="C1579" s="253"/>
      <c r="D1579" s="242" t="s">
        <v>488</v>
      </c>
      <c r="E1579" s="254" t="s">
        <v>1</v>
      </c>
      <c r="F1579" s="255" t="s">
        <v>2455</v>
      </c>
      <c r="G1579" s="253"/>
      <c r="H1579" s="256">
        <v>4740.9849999999997</v>
      </c>
      <c r="I1579" s="257"/>
      <c r="J1579" s="253"/>
      <c r="K1579" s="253"/>
      <c r="L1579" s="258"/>
      <c r="M1579" s="259"/>
      <c r="N1579" s="260"/>
      <c r="O1579" s="260"/>
      <c r="P1579" s="260"/>
      <c r="Q1579" s="260"/>
      <c r="R1579" s="260"/>
      <c r="S1579" s="260"/>
      <c r="T1579" s="261"/>
      <c r="U1579" s="13"/>
      <c r="V1579" s="13"/>
      <c r="W1579" s="13"/>
      <c r="X1579" s="13"/>
      <c r="Y1579" s="13"/>
      <c r="Z1579" s="13"/>
      <c r="AA1579" s="13"/>
      <c r="AB1579" s="13"/>
      <c r="AC1579" s="13"/>
      <c r="AD1579" s="13"/>
      <c r="AE1579" s="13"/>
      <c r="AT1579" s="262" t="s">
        <v>488</v>
      </c>
      <c r="AU1579" s="262" t="s">
        <v>92</v>
      </c>
      <c r="AV1579" s="13" t="s">
        <v>92</v>
      </c>
      <c r="AW1579" s="13" t="s">
        <v>38</v>
      </c>
      <c r="AX1579" s="13" t="s">
        <v>83</v>
      </c>
      <c r="AY1579" s="262" t="s">
        <v>355</v>
      </c>
    </row>
    <row r="1580" s="14" customFormat="1">
      <c r="A1580" s="14"/>
      <c r="B1580" s="263"/>
      <c r="C1580" s="264"/>
      <c r="D1580" s="242" t="s">
        <v>488</v>
      </c>
      <c r="E1580" s="265" t="s">
        <v>1</v>
      </c>
      <c r="F1580" s="266" t="s">
        <v>490</v>
      </c>
      <c r="G1580" s="264"/>
      <c r="H1580" s="267">
        <v>4740.9849999999997</v>
      </c>
      <c r="I1580" s="268"/>
      <c r="J1580" s="264"/>
      <c r="K1580" s="264"/>
      <c r="L1580" s="269"/>
      <c r="M1580" s="270"/>
      <c r="N1580" s="271"/>
      <c r="O1580" s="271"/>
      <c r="P1580" s="271"/>
      <c r="Q1580" s="271"/>
      <c r="R1580" s="271"/>
      <c r="S1580" s="271"/>
      <c r="T1580" s="272"/>
      <c r="U1580" s="14"/>
      <c r="V1580" s="14"/>
      <c r="W1580" s="14"/>
      <c r="X1580" s="14"/>
      <c r="Y1580" s="14"/>
      <c r="Z1580" s="14"/>
      <c r="AA1580" s="14"/>
      <c r="AB1580" s="14"/>
      <c r="AC1580" s="14"/>
      <c r="AD1580" s="14"/>
      <c r="AE1580" s="14"/>
      <c r="AT1580" s="273" t="s">
        <v>488</v>
      </c>
      <c r="AU1580" s="273" t="s">
        <v>92</v>
      </c>
      <c r="AV1580" s="14" t="s">
        <v>144</v>
      </c>
      <c r="AW1580" s="14" t="s">
        <v>38</v>
      </c>
      <c r="AX1580" s="14" t="s">
        <v>90</v>
      </c>
      <c r="AY1580" s="273" t="s">
        <v>355</v>
      </c>
    </row>
    <row r="1581" s="2" customFormat="1" ht="16.5" customHeight="1">
      <c r="A1581" s="40"/>
      <c r="B1581" s="41"/>
      <c r="C1581" s="229" t="s">
        <v>2460</v>
      </c>
      <c r="D1581" s="229" t="s">
        <v>358</v>
      </c>
      <c r="E1581" s="230" t="s">
        <v>2461</v>
      </c>
      <c r="F1581" s="231" t="s">
        <v>2462</v>
      </c>
      <c r="G1581" s="232" t="s">
        <v>519</v>
      </c>
      <c r="H1581" s="233">
        <v>4740.9849999999997</v>
      </c>
      <c r="I1581" s="234"/>
      <c r="J1581" s="235">
        <f>ROUND(I1581*H1581,2)</f>
        <v>0</v>
      </c>
      <c r="K1581" s="231" t="s">
        <v>361</v>
      </c>
      <c r="L1581" s="46"/>
      <c r="M1581" s="236" t="s">
        <v>1</v>
      </c>
      <c r="N1581" s="237" t="s">
        <v>48</v>
      </c>
      <c r="O1581" s="93"/>
      <c r="P1581" s="238">
        <f>O1581*H1581</f>
        <v>0</v>
      </c>
      <c r="Q1581" s="238">
        <v>0.0074999999999999997</v>
      </c>
      <c r="R1581" s="238">
        <f>Q1581*H1581</f>
        <v>35.557387499999997</v>
      </c>
      <c r="S1581" s="238">
        <v>0</v>
      </c>
      <c r="T1581" s="239">
        <f>S1581*H1581</f>
        <v>0</v>
      </c>
      <c r="U1581" s="40"/>
      <c r="V1581" s="40"/>
      <c r="W1581" s="40"/>
      <c r="X1581" s="40"/>
      <c r="Y1581" s="40"/>
      <c r="Z1581" s="40"/>
      <c r="AA1581" s="40"/>
      <c r="AB1581" s="40"/>
      <c r="AC1581" s="40"/>
      <c r="AD1581" s="40"/>
      <c r="AE1581" s="40"/>
      <c r="AR1581" s="240" t="s">
        <v>419</v>
      </c>
      <c r="AT1581" s="240" t="s">
        <v>358</v>
      </c>
      <c r="AU1581" s="240" t="s">
        <v>92</v>
      </c>
      <c r="AY1581" s="18" t="s">
        <v>355</v>
      </c>
      <c r="BE1581" s="241">
        <f>IF(N1581="základní",J1581,0)</f>
        <v>0</v>
      </c>
      <c r="BF1581" s="241">
        <f>IF(N1581="snížená",J1581,0)</f>
        <v>0</v>
      </c>
      <c r="BG1581" s="241">
        <f>IF(N1581="zákl. přenesená",J1581,0)</f>
        <v>0</v>
      </c>
      <c r="BH1581" s="241">
        <f>IF(N1581="sníž. přenesená",J1581,0)</f>
        <v>0</v>
      </c>
      <c r="BI1581" s="241">
        <f>IF(N1581="nulová",J1581,0)</f>
        <v>0</v>
      </c>
      <c r="BJ1581" s="18" t="s">
        <v>90</v>
      </c>
      <c r="BK1581" s="241">
        <f>ROUND(I1581*H1581,2)</f>
        <v>0</v>
      </c>
      <c r="BL1581" s="18" t="s">
        <v>419</v>
      </c>
      <c r="BM1581" s="240" t="s">
        <v>2463</v>
      </c>
    </row>
    <row r="1582" s="15" customFormat="1">
      <c r="A1582" s="15"/>
      <c r="B1582" s="274"/>
      <c r="C1582" s="275"/>
      <c r="D1582" s="242" t="s">
        <v>488</v>
      </c>
      <c r="E1582" s="276" t="s">
        <v>1</v>
      </c>
      <c r="F1582" s="277" t="s">
        <v>2454</v>
      </c>
      <c r="G1582" s="275"/>
      <c r="H1582" s="276" t="s">
        <v>1</v>
      </c>
      <c r="I1582" s="278"/>
      <c r="J1582" s="275"/>
      <c r="K1582" s="275"/>
      <c r="L1582" s="279"/>
      <c r="M1582" s="280"/>
      <c r="N1582" s="281"/>
      <c r="O1582" s="281"/>
      <c r="P1582" s="281"/>
      <c r="Q1582" s="281"/>
      <c r="R1582" s="281"/>
      <c r="S1582" s="281"/>
      <c r="T1582" s="282"/>
      <c r="U1582" s="15"/>
      <c r="V1582" s="15"/>
      <c r="W1582" s="15"/>
      <c r="X1582" s="15"/>
      <c r="Y1582" s="15"/>
      <c r="Z1582" s="15"/>
      <c r="AA1582" s="15"/>
      <c r="AB1582" s="15"/>
      <c r="AC1582" s="15"/>
      <c r="AD1582" s="15"/>
      <c r="AE1582" s="15"/>
      <c r="AT1582" s="283" t="s">
        <v>488</v>
      </c>
      <c r="AU1582" s="283" t="s">
        <v>92</v>
      </c>
      <c r="AV1582" s="15" t="s">
        <v>90</v>
      </c>
      <c r="AW1582" s="15" t="s">
        <v>38</v>
      </c>
      <c r="AX1582" s="15" t="s">
        <v>83</v>
      </c>
      <c r="AY1582" s="283" t="s">
        <v>355</v>
      </c>
    </row>
    <row r="1583" s="13" customFormat="1">
      <c r="A1583" s="13"/>
      <c r="B1583" s="252"/>
      <c r="C1583" s="253"/>
      <c r="D1583" s="242" t="s">
        <v>488</v>
      </c>
      <c r="E1583" s="254" t="s">
        <v>1</v>
      </c>
      <c r="F1583" s="255" t="s">
        <v>2455</v>
      </c>
      <c r="G1583" s="253"/>
      <c r="H1583" s="256">
        <v>4740.9849999999997</v>
      </c>
      <c r="I1583" s="257"/>
      <c r="J1583" s="253"/>
      <c r="K1583" s="253"/>
      <c r="L1583" s="258"/>
      <c r="M1583" s="259"/>
      <c r="N1583" s="260"/>
      <c r="O1583" s="260"/>
      <c r="P1583" s="260"/>
      <c r="Q1583" s="260"/>
      <c r="R1583" s="260"/>
      <c r="S1583" s="260"/>
      <c r="T1583" s="261"/>
      <c r="U1583" s="13"/>
      <c r="V1583" s="13"/>
      <c r="W1583" s="13"/>
      <c r="X1583" s="13"/>
      <c r="Y1583" s="13"/>
      <c r="Z1583" s="13"/>
      <c r="AA1583" s="13"/>
      <c r="AB1583" s="13"/>
      <c r="AC1583" s="13"/>
      <c r="AD1583" s="13"/>
      <c r="AE1583" s="13"/>
      <c r="AT1583" s="262" t="s">
        <v>488</v>
      </c>
      <c r="AU1583" s="262" t="s">
        <v>92</v>
      </c>
      <c r="AV1583" s="13" t="s">
        <v>92</v>
      </c>
      <c r="AW1583" s="13" t="s">
        <v>38</v>
      </c>
      <c r="AX1583" s="13" t="s">
        <v>83</v>
      </c>
      <c r="AY1583" s="262" t="s">
        <v>355</v>
      </c>
    </row>
    <row r="1584" s="14" customFormat="1">
      <c r="A1584" s="14"/>
      <c r="B1584" s="263"/>
      <c r="C1584" s="264"/>
      <c r="D1584" s="242" t="s">
        <v>488</v>
      </c>
      <c r="E1584" s="265" t="s">
        <v>1</v>
      </c>
      <c r="F1584" s="266" t="s">
        <v>490</v>
      </c>
      <c r="G1584" s="264"/>
      <c r="H1584" s="267">
        <v>4740.9849999999997</v>
      </c>
      <c r="I1584" s="268"/>
      <c r="J1584" s="264"/>
      <c r="K1584" s="264"/>
      <c r="L1584" s="269"/>
      <c r="M1584" s="270"/>
      <c r="N1584" s="271"/>
      <c r="O1584" s="271"/>
      <c r="P1584" s="271"/>
      <c r="Q1584" s="271"/>
      <c r="R1584" s="271"/>
      <c r="S1584" s="271"/>
      <c r="T1584" s="272"/>
      <c r="U1584" s="14"/>
      <c r="V1584" s="14"/>
      <c r="W1584" s="14"/>
      <c r="X1584" s="14"/>
      <c r="Y1584" s="14"/>
      <c r="Z1584" s="14"/>
      <c r="AA1584" s="14"/>
      <c r="AB1584" s="14"/>
      <c r="AC1584" s="14"/>
      <c r="AD1584" s="14"/>
      <c r="AE1584" s="14"/>
      <c r="AT1584" s="273" t="s">
        <v>488</v>
      </c>
      <c r="AU1584" s="273" t="s">
        <v>92</v>
      </c>
      <c r="AV1584" s="14" t="s">
        <v>144</v>
      </c>
      <c r="AW1584" s="14" t="s">
        <v>38</v>
      </c>
      <c r="AX1584" s="14" t="s">
        <v>90</v>
      </c>
      <c r="AY1584" s="273" t="s">
        <v>355</v>
      </c>
    </row>
    <row r="1585" s="2" customFormat="1" ht="16.5" customHeight="1">
      <c r="A1585" s="40"/>
      <c r="B1585" s="41"/>
      <c r="C1585" s="229" t="s">
        <v>2464</v>
      </c>
      <c r="D1585" s="229" t="s">
        <v>358</v>
      </c>
      <c r="E1585" s="230" t="s">
        <v>2465</v>
      </c>
      <c r="F1585" s="231" t="s">
        <v>2466</v>
      </c>
      <c r="G1585" s="232" t="s">
        <v>514</v>
      </c>
      <c r="H1585" s="233">
        <v>383.5</v>
      </c>
      <c r="I1585" s="234"/>
      <c r="J1585" s="235">
        <f>ROUND(I1585*H1585,2)</f>
        <v>0</v>
      </c>
      <c r="K1585" s="231" t="s">
        <v>361</v>
      </c>
      <c r="L1585" s="46"/>
      <c r="M1585" s="236" t="s">
        <v>1</v>
      </c>
      <c r="N1585" s="237" t="s">
        <v>48</v>
      </c>
      <c r="O1585" s="93"/>
      <c r="P1585" s="238">
        <f>O1585*H1585</f>
        <v>0</v>
      </c>
      <c r="Q1585" s="238">
        <v>0.0022499999999999998</v>
      </c>
      <c r="R1585" s="238">
        <f>Q1585*H1585</f>
        <v>0.86287499999999995</v>
      </c>
      <c r="S1585" s="238">
        <v>0</v>
      </c>
      <c r="T1585" s="239">
        <f>S1585*H1585</f>
        <v>0</v>
      </c>
      <c r="U1585" s="40"/>
      <c r="V1585" s="40"/>
      <c r="W1585" s="40"/>
      <c r="X1585" s="40"/>
      <c r="Y1585" s="40"/>
      <c r="Z1585" s="40"/>
      <c r="AA1585" s="40"/>
      <c r="AB1585" s="40"/>
      <c r="AC1585" s="40"/>
      <c r="AD1585" s="40"/>
      <c r="AE1585" s="40"/>
      <c r="AR1585" s="240" t="s">
        <v>419</v>
      </c>
      <c r="AT1585" s="240" t="s">
        <v>358</v>
      </c>
      <c r="AU1585" s="240" t="s">
        <v>92</v>
      </c>
      <c r="AY1585" s="18" t="s">
        <v>355</v>
      </c>
      <c r="BE1585" s="241">
        <f>IF(N1585="základní",J1585,0)</f>
        <v>0</v>
      </c>
      <c r="BF1585" s="241">
        <f>IF(N1585="snížená",J1585,0)</f>
        <v>0</v>
      </c>
      <c r="BG1585" s="241">
        <f>IF(N1585="zákl. přenesená",J1585,0)</f>
        <v>0</v>
      </c>
      <c r="BH1585" s="241">
        <f>IF(N1585="sníž. přenesená",J1585,0)</f>
        <v>0</v>
      </c>
      <c r="BI1585" s="241">
        <f>IF(N1585="nulová",J1585,0)</f>
        <v>0</v>
      </c>
      <c r="BJ1585" s="18" t="s">
        <v>90</v>
      </c>
      <c r="BK1585" s="241">
        <f>ROUND(I1585*H1585,2)</f>
        <v>0</v>
      </c>
      <c r="BL1585" s="18" t="s">
        <v>419</v>
      </c>
      <c r="BM1585" s="240" t="s">
        <v>2467</v>
      </c>
    </row>
    <row r="1586" s="15" customFormat="1">
      <c r="A1586" s="15"/>
      <c r="B1586" s="274"/>
      <c r="C1586" s="275"/>
      <c r="D1586" s="242" t="s">
        <v>488</v>
      </c>
      <c r="E1586" s="276" t="s">
        <v>1</v>
      </c>
      <c r="F1586" s="277" t="s">
        <v>1009</v>
      </c>
      <c r="G1586" s="275"/>
      <c r="H1586" s="276" t="s">
        <v>1</v>
      </c>
      <c r="I1586" s="278"/>
      <c r="J1586" s="275"/>
      <c r="K1586" s="275"/>
      <c r="L1586" s="279"/>
      <c r="M1586" s="280"/>
      <c r="N1586" s="281"/>
      <c r="O1586" s="281"/>
      <c r="P1586" s="281"/>
      <c r="Q1586" s="281"/>
      <c r="R1586" s="281"/>
      <c r="S1586" s="281"/>
      <c r="T1586" s="282"/>
      <c r="U1586" s="15"/>
      <c r="V1586" s="15"/>
      <c r="W1586" s="15"/>
      <c r="X1586" s="15"/>
      <c r="Y1586" s="15"/>
      <c r="Z1586" s="15"/>
      <c r="AA1586" s="15"/>
      <c r="AB1586" s="15"/>
      <c r="AC1586" s="15"/>
      <c r="AD1586" s="15"/>
      <c r="AE1586" s="15"/>
      <c r="AT1586" s="283" t="s">
        <v>488</v>
      </c>
      <c r="AU1586" s="283" t="s">
        <v>92</v>
      </c>
      <c r="AV1586" s="15" t="s">
        <v>90</v>
      </c>
      <c r="AW1586" s="15" t="s">
        <v>38</v>
      </c>
      <c r="AX1586" s="15" t="s">
        <v>83</v>
      </c>
      <c r="AY1586" s="283" t="s">
        <v>355</v>
      </c>
    </row>
    <row r="1587" s="13" customFormat="1">
      <c r="A1587" s="13"/>
      <c r="B1587" s="252"/>
      <c r="C1587" s="253"/>
      <c r="D1587" s="242" t="s">
        <v>488</v>
      </c>
      <c r="E1587" s="254" t="s">
        <v>1</v>
      </c>
      <c r="F1587" s="255" t="s">
        <v>2468</v>
      </c>
      <c r="G1587" s="253"/>
      <c r="H1587" s="256">
        <v>76.700000000000003</v>
      </c>
      <c r="I1587" s="257"/>
      <c r="J1587" s="253"/>
      <c r="K1587" s="253"/>
      <c r="L1587" s="258"/>
      <c r="M1587" s="259"/>
      <c r="N1587" s="260"/>
      <c r="O1587" s="260"/>
      <c r="P1587" s="260"/>
      <c r="Q1587" s="260"/>
      <c r="R1587" s="260"/>
      <c r="S1587" s="260"/>
      <c r="T1587" s="261"/>
      <c r="U1587" s="13"/>
      <c r="V1587" s="13"/>
      <c r="W1587" s="13"/>
      <c r="X1587" s="13"/>
      <c r="Y1587" s="13"/>
      <c r="Z1587" s="13"/>
      <c r="AA1587" s="13"/>
      <c r="AB1587" s="13"/>
      <c r="AC1587" s="13"/>
      <c r="AD1587" s="13"/>
      <c r="AE1587" s="13"/>
      <c r="AT1587" s="262" t="s">
        <v>488</v>
      </c>
      <c r="AU1587" s="262" t="s">
        <v>92</v>
      </c>
      <c r="AV1587" s="13" t="s">
        <v>92</v>
      </c>
      <c r="AW1587" s="13" t="s">
        <v>38</v>
      </c>
      <c r="AX1587" s="13" t="s">
        <v>83</v>
      </c>
      <c r="AY1587" s="262" t="s">
        <v>355</v>
      </c>
    </row>
    <row r="1588" s="13" customFormat="1">
      <c r="A1588" s="13"/>
      <c r="B1588" s="252"/>
      <c r="C1588" s="253"/>
      <c r="D1588" s="242" t="s">
        <v>488</v>
      </c>
      <c r="E1588" s="254" t="s">
        <v>1</v>
      </c>
      <c r="F1588" s="255" t="s">
        <v>2469</v>
      </c>
      <c r="G1588" s="253"/>
      <c r="H1588" s="256">
        <v>76.700000000000003</v>
      </c>
      <c r="I1588" s="257"/>
      <c r="J1588" s="253"/>
      <c r="K1588" s="253"/>
      <c r="L1588" s="258"/>
      <c r="M1588" s="259"/>
      <c r="N1588" s="260"/>
      <c r="O1588" s="260"/>
      <c r="P1588" s="260"/>
      <c r="Q1588" s="260"/>
      <c r="R1588" s="260"/>
      <c r="S1588" s="260"/>
      <c r="T1588" s="261"/>
      <c r="U1588" s="13"/>
      <c r="V1588" s="13"/>
      <c r="W1588" s="13"/>
      <c r="X1588" s="13"/>
      <c r="Y1588" s="13"/>
      <c r="Z1588" s="13"/>
      <c r="AA1588" s="13"/>
      <c r="AB1588" s="13"/>
      <c r="AC1588" s="13"/>
      <c r="AD1588" s="13"/>
      <c r="AE1588" s="13"/>
      <c r="AT1588" s="262" t="s">
        <v>488</v>
      </c>
      <c r="AU1588" s="262" t="s">
        <v>92</v>
      </c>
      <c r="AV1588" s="13" t="s">
        <v>92</v>
      </c>
      <c r="AW1588" s="13" t="s">
        <v>38</v>
      </c>
      <c r="AX1588" s="13" t="s">
        <v>83</v>
      </c>
      <c r="AY1588" s="262" t="s">
        <v>355</v>
      </c>
    </row>
    <row r="1589" s="13" customFormat="1">
      <c r="A1589" s="13"/>
      <c r="B1589" s="252"/>
      <c r="C1589" s="253"/>
      <c r="D1589" s="242" t="s">
        <v>488</v>
      </c>
      <c r="E1589" s="254" t="s">
        <v>1</v>
      </c>
      <c r="F1589" s="255" t="s">
        <v>2470</v>
      </c>
      <c r="G1589" s="253"/>
      <c r="H1589" s="256">
        <v>76.700000000000003</v>
      </c>
      <c r="I1589" s="257"/>
      <c r="J1589" s="253"/>
      <c r="K1589" s="253"/>
      <c r="L1589" s="258"/>
      <c r="M1589" s="259"/>
      <c r="N1589" s="260"/>
      <c r="O1589" s="260"/>
      <c r="P1589" s="260"/>
      <c r="Q1589" s="260"/>
      <c r="R1589" s="260"/>
      <c r="S1589" s="260"/>
      <c r="T1589" s="261"/>
      <c r="U1589" s="13"/>
      <c r="V1589" s="13"/>
      <c r="W1589" s="13"/>
      <c r="X1589" s="13"/>
      <c r="Y1589" s="13"/>
      <c r="Z1589" s="13"/>
      <c r="AA1589" s="13"/>
      <c r="AB1589" s="13"/>
      <c r="AC1589" s="13"/>
      <c r="AD1589" s="13"/>
      <c r="AE1589" s="13"/>
      <c r="AT1589" s="262" t="s">
        <v>488</v>
      </c>
      <c r="AU1589" s="262" t="s">
        <v>92</v>
      </c>
      <c r="AV1589" s="13" t="s">
        <v>92</v>
      </c>
      <c r="AW1589" s="13" t="s">
        <v>38</v>
      </c>
      <c r="AX1589" s="13" t="s">
        <v>83</v>
      </c>
      <c r="AY1589" s="262" t="s">
        <v>355</v>
      </c>
    </row>
    <row r="1590" s="13" customFormat="1">
      <c r="A1590" s="13"/>
      <c r="B1590" s="252"/>
      <c r="C1590" s="253"/>
      <c r="D1590" s="242" t="s">
        <v>488</v>
      </c>
      <c r="E1590" s="254" t="s">
        <v>1</v>
      </c>
      <c r="F1590" s="255" t="s">
        <v>2471</v>
      </c>
      <c r="G1590" s="253"/>
      <c r="H1590" s="256">
        <v>76.700000000000003</v>
      </c>
      <c r="I1590" s="257"/>
      <c r="J1590" s="253"/>
      <c r="K1590" s="253"/>
      <c r="L1590" s="258"/>
      <c r="M1590" s="259"/>
      <c r="N1590" s="260"/>
      <c r="O1590" s="260"/>
      <c r="P1590" s="260"/>
      <c r="Q1590" s="260"/>
      <c r="R1590" s="260"/>
      <c r="S1590" s="260"/>
      <c r="T1590" s="261"/>
      <c r="U1590" s="13"/>
      <c r="V1590" s="13"/>
      <c r="W1590" s="13"/>
      <c r="X1590" s="13"/>
      <c r="Y1590" s="13"/>
      <c r="Z1590" s="13"/>
      <c r="AA1590" s="13"/>
      <c r="AB1590" s="13"/>
      <c r="AC1590" s="13"/>
      <c r="AD1590" s="13"/>
      <c r="AE1590" s="13"/>
      <c r="AT1590" s="262" t="s">
        <v>488</v>
      </c>
      <c r="AU1590" s="262" t="s">
        <v>92</v>
      </c>
      <c r="AV1590" s="13" t="s">
        <v>92</v>
      </c>
      <c r="AW1590" s="13" t="s">
        <v>38</v>
      </c>
      <c r="AX1590" s="13" t="s">
        <v>83</v>
      </c>
      <c r="AY1590" s="262" t="s">
        <v>355</v>
      </c>
    </row>
    <row r="1591" s="13" customFormat="1">
      <c r="A1591" s="13"/>
      <c r="B1591" s="252"/>
      <c r="C1591" s="253"/>
      <c r="D1591" s="242" t="s">
        <v>488</v>
      </c>
      <c r="E1591" s="254" t="s">
        <v>1</v>
      </c>
      <c r="F1591" s="255" t="s">
        <v>2472</v>
      </c>
      <c r="G1591" s="253"/>
      <c r="H1591" s="256">
        <v>76.700000000000003</v>
      </c>
      <c r="I1591" s="257"/>
      <c r="J1591" s="253"/>
      <c r="K1591" s="253"/>
      <c r="L1591" s="258"/>
      <c r="M1591" s="259"/>
      <c r="N1591" s="260"/>
      <c r="O1591" s="260"/>
      <c r="P1591" s="260"/>
      <c r="Q1591" s="260"/>
      <c r="R1591" s="260"/>
      <c r="S1591" s="260"/>
      <c r="T1591" s="261"/>
      <c r="U1591" s="13"/>
      <c r="V1591" s="13"/>
      <c r="W1591" s="13"/>
      <c r="X1591" s="13"/>
      <c r="Y1591" s="13"/>
      <c r="Z1591" s="13"/>
      <c r="AA1591" s="13"/>
      <c r="AB1591" s="13"/>
      <c r="AC1591" s="13"/>
      <c r="AD1591" s="13"/>
      <c r="AE1591" s="13"/>
      <c r="AT1591" s="262" t="s">
        <v>488</v>
      </c>
      <c r="AU1591" s="262" t="s">
        <v>92</v>
      </c>
      <c r="AV1591" s="13" t="s">
        <v>92</v>
      </c>
      <c r="AW1591" s="13" t="s">
        <v>38</v>
      </c>
      <c r="AX1591" s="13" t="s">
        <v>83</v>
      </c>
      <c r="AY1591" s="262" t="s">
        <v>355</v>
      </c>
    </row>
    <row r="1592" s="14" customFormat="1">
      <c r="A1592" s="14"/>
      <c r="B1592" s="263"/>
      <c r="C1592" s="264"/>
      <c r="D1592" s="242" t="s">
        <v>488</v>
      </c>
      <c r="E1592" s="265" t="s">
        <v>1</v>
      </c>
      <c r="F1592" s="266" t="s">
        <v>490</v>
      </c>
      <c r="G1592" s="264"/>
      <c r="H1592" s="267">
        <v>383.5</v>
      </c>
      <c r="I1592" s="268"/>
      <c r="J1592" s="264"/>
      <c r="K1592" s="264"/>
      <c r="L1592" s="269"/>
      <c r="M1592" s="270"/>
      <c r="N1592" s="271"/>
      <c r="O1592" s="271"/>
      <c r="P1592" s="271"/>
      <c r="Q1592" s="271"/>
      <c r="R1592" s="271"/>
      <c r="S1592" s="271"/>
      <c r="T1592" s="272"/>
      <c r="U1592" s="14"/>
      <c r="V1592" s="14"/>
      <c r="W1592" s="14"/>
      <c r="X1592" s="14"/>
      <c r="Y1592" s="14"/>
      <c r="Z1592" s="14"/>
      <c r="AA1592" s="14"/>
      <c r="AB1592" s="14"/>
      <c r="AC1592" s="14"/>
      <c r="AD1592" s="14"/>
      <c r="AE1592" s="14"/>
      <c r="AT1592" s="273" t="s">
        <v>488</v>
      </c>
      <c r="AU1592" s="273" t="s">
        <v>92</v>
      </c>
      <c r="AV1592" s="14" t="s">
        <v>144</v>
      </c>
      <c r="AW1592" s="14" t="s">
        <v>38</v>
      </c>
      <c r="AX1592" s="14" t="s">
        <v>90</v>
      </c>
      <c r="AY1592" s="273" t="s">
        <v>355</v>
      </c>
    </row>
    <row r="1593" s="2" customFormat="1" ht="16.5" customHeight="1">
      <c r="A1593" s="40"/>
      <c r="B1593" s="41"/>
      <c r="C1593" s="229" t="s">
        <v>2473</v>
      </c>
      <c r="D1593" s="229" t="s">
        <v>358</v>
      </c>
      <c r="E1593" s="230" t="s">
        <v>2474</v>
      </c>
      <c r="F1593" s="231" t="s">
        <v>2475</v>
      </c>
      <c r="G1593" s="232" t="s">
        <v>519</v>
      </c>
      <c r="H1593" s="233">
        <v>57.200000000000003</v>
      </c>
      <c r="I1593" s="234"/>
      <c r="J1593" s="235">
        <f>ROUND(I1593*H1593,2)</f>
        <v>0</v>
      </c>
      <c r="K1593" s="231" t="s">
        <v>361</v>
      </c>
      <c r="L1593" s="46"/>
      <c r="M1593" s="236" t="s">
        <v>1</v>
      </c>
      <c r="N1593" s="237" t="s">
        <v>48</v>
      </c>
      <c r="O1593" s="93"/>
      <c r="P1593" s="238">
        <f>O1593*H1593</f>
        <v>0</v>
      </c>
      <c r="Q1593" s="238">
        <v>0.00040000000000000002</v>
      </c>
      <c r="R1593" s="238">
        <f>Q1593*H1593</f>
        <v>0.022880000000000001</v>
      </c>
      <c r="S1593" s="238">
        <v>0</v>
      </c>
      <c r="T1593" s="239">
        <f>S1593*H1593</f>
        <v>0</v>
      </c>
      <c r="U1593" s="40"/>
      <c r="V1593" s="40"/>
      <c r="W1593" s="40"/>
      <c r="X1593" s="40"/>
      <c r="Y1593" s="40"/>
      <c r="Z1593" s="40"/>
      <c r="AA1593" s="40"/>
      <c r="AB1593" s="40"/>
      <c r="AC1593" s="40"/>
      <c r="AD1593" s="40"/>
      <c r="AE1593" s="40"/>
      <c r="AR1593" s="240" t="s">
        <v>419</v>
      </c>
      <c r="AT1593" s="240" t="s">
        <v>358</v>
      </c>
      <c r="AU1593" s="240" t="s">
        <v>92</v>
      </c>
      <c r="AY1593" s="18" t="s">
        <v>355</v>
      </c>
      <c r="BE1593" s="241">
        <f>IF(N1593="základní",J1593,0)</f>
        <v>0</v>
      </c>
      <c r="BF1593" s="241">
        <f>IF(N1593="snížená",J1593,0)</f>
        <v>0</v>
      </c>
      <c r="BG1593" s="241">
        <f>IF(N1593="zákl. přenesená",J1593,0)</f>
        <v>0</v>
      </c>
      <c r="BH1593" s="241">
        <f>IF(N1593="sníž. přenesená",J1593,0)</f>
        <v>0</v>
      </c>
      <c r="BI1593" s="241">
        <f>IF(N1593="nulová",J1593,0)</f>
        <v>0</v>
      </c>
      <c r="BJ1593" s="18" t="s">
        <v>90</v>
      </c>
      <c r="BK1593" s="241">
        <f>ROUND(I1593*H1593,2)</f>
        <v>0</v>
      </c>
      <c r="BL1593" s="18" t="s">
        <v>419</v>
      </c>
      <c r="BM1593" s="240" t="s">
        <v>2476</v>
      </c>
    </row>
    <row r="1594" s="2" customFormat="1">
      <c r="A1594" s="40"/>
      <c r="B1594" s="41"/>
      <c r="C1594" s="42"/>
      <c r="D1594" s="242" t="s">
        <v>368</v>
      </c>
      <c r="E1594" s="42"/>
      <c r="F1594" s="243" t="s">
        <v>2477</v>
      </c>
      <c r="G1594" s="42"/>
      <c r="H1594" s="42"/>
      <c r="I1594" s="244"/>
      <c r="J1594" s="42"/>
      <c r="K1594" s="42"/>
      <c r="L1594" s="46"/>
      <c r="M1594" s="245"/>
      <c r="N1594" s="246"/>
      <c r="O1594" s="93"/>
      <c r="P1594" s="93"/>
      <c r="Q1594" s="93"/>
      <c r="R1594" s="93"/>
      <c r="S1594" s="93"/>
      <c r="T1594" s="94"/>
      <c r="U1594" s="40"/>
      <c r="V1594" s="40"/>
      <c r="W1594" s="40"/>
      <c r="X1594" s="40"/>
      <c r="Y1594" s="40"/>
      <c r="Z1594" s="40"/>
      <c r="AA1594" s="40"/>
      <c r="AB1594" s="40"/>
      <c r="AC1594" s="40"/>
      <c r="AD1594" s="40"/>
      <c r="AE1594" s="40"/>
      <c r="AT1594" s="18" t="s">
        <v>368</v>
      </c>
      <c r="AU1594" s="18" t="s">
        <v>92</v>
      </c>
    </row>
    <row r="1595" s="15" customFormat="1">
      <c r="A1595" s="15"/>
      <c r="B1595" s="274"/>
      <c r="C1595" s="275"/>
      <c r="D1595" s="242" t="s">
        <v>488</v>
      </c>
      <c r="E1595" s="276" t="s">
        <v>1</v>
      </c>
      <c r="F1595" s="277" t="s">
        <v>1009</v>
      </c>
      <c r="G1595" s="275"/>
      <c r="H1595" s="276" t="s">
        <v>1</v>
      </c>
      <c r="I1595" s="278"/>
      <c r="J1595" s="275"/>
      <c r="K1595" s="275"/>
      <c r="L1595" s="279"/>
      <c r="M1595" s="280"/>
      <c r="N1595" s="281"/>
      <c r="O1595" s="281"/>
      <c r="P1595" s="281"/>
      <c r="Q1595" s="281"/>
      <c r="R1595" s="281"/>
      <c r="S1595" s="281"/>
      <c r="T1595" s="282"/>
      <c r="U1595" s="15"/>
      <c r="V1595" s="15"/>
      <c r="W1595" s="15"/>
      <c r="X1595" s="15"/>
      <c r="Y1595" s="15"/>
      <c r="Z1595" s="15"/>
      <c r="AA1595" s="15"/>
      <c r="AB1595" s="15"/>
      <c r="AC1595" s="15"/>
      <c r="AD1595" s="15"/>
      <c r="AE1595" s="15"/>
      <c r="AT1595" s="283" t="s">
        <v>488</v>
      </c>
      <c r="AU1595" s="283" t="s">
        <v>92</v>
      </c>
      <c r="AV1595" s="15" t="s">
        <v>90</v>
      </c>
      <c r="AW1595" s="15" t="s">
        <v>38</v>
      </c>
      <c r="AX1595" s="15" t="s">
        <v>83</v>
      </c>
      <c r="AY1595" s="283" t="s">
        <v>355</v>
      </c>
    </row>
    <row r="1596" s="13" customFormat="1">
      <c r="A1596" s="13"/>
      <c r="B1596" s="252"/>
      <c r="C1596" s="253"/>
      <c r="D1596" s="242" t="s">
        <v>488</v>
      </c>
      <c r="E1596" s="254" t="s">
        <v>1</v>
      </c>
      <c r="F1596" s="255" t="s">
        <v>2478</v>
      </c>
      <c r="G1596" s="253"/>
      <c r="H1596" s="256">
        <v>52</v>
      </c>
      <c r="I1596" s="257"/>
      <c r="J1596" s="253"/>
      <c r="K1596" s="253"/>
      <c r="L1596" s="258"/>
      <c r="M1596" s="259"/>
      <c r="N1596" s="260"/>
      <c r="O1596" s="260"/>
      <c r="P1596" s="260"/>
      <c r="Q1596" s="260"/>
      <c r="R1596" s="260"/>
      <c r="S1596" s="260"/>
      <c r="T1596" s="261"/>
      <c r="U1596" s="13"/>
      <c r="V1596" s="13"/>
      <c r="W1596" s="13"/>
      <c r="X1596" s="13"/>
      <c r="Y1596" s="13"/>
      <c r="Z1596" s="13"/>
      <c r="AA1596" s="13"/>
      <c r="AB1596" s="13"/>
      <c r="AC1596" s="13"/>
      <c r="AD1596" s="13"/>
      <c r="AE1596" s="13"/>
      <c r="AT1596" s="262" t="s">
        <v>488</v>
      </c>
      <c r="AU1596" s="262" t="s">
        <v>92</v>
      </c>
      <c r="AV1596" s="13" t="s">
        <v>92</v>
      </c>
      <c r="AW1596" s="13" t="s">
        <v>38</v>
      </c>
      <c r="AX1596" s="13" t="s">
        <v>83</v>
      </c>
      <c r="AY1596" s="262" t="s">
        <v>355</v>
      </c>
    </row>
    <row r="1597" s="16" customFormat="1">
      <c r="A1597" s="16"/>
      <c r="B1597" s="294"/>
      <c r="C1597" s="295"/>
      <c r="D1597" s="242" t="s">
        <v>488</v>
      </c>
      <c r="E1597" s="296" t="s">
        <v>1</v>
      </c>
      <c r="F1597" s="297" t="s">
        <v>623</v>
      </c>
      <c r="G1597" s="295"/>
      <c r="H1597" s="298">
        <v>52</v>
      </c>
      <c r="I1597" s="299"/>
      <c r="J1597" s="295"/>
      <c r="K1597" s="295"/>
      <c r="L1597" s="300"/>
      <c r="M1597" s="301"/>
      <c r="N1597" s="302"/>
      <c r="O1597" s="302"/>
      <c r="P1597" s="302"/>
      <c r="Q1597" s="302"/>
      <c r="R1597" s="302"/>
      <c r="S1597" s="302"/>
      <c r="T1597" s="303"/>
      <c r="U1597" s="16"/>
      <c r="V1597" s="16"/>
      <c r="W1597" s="16"/>
      <c r="X1597" s="16"/>
      <c r="Y1597" s="16"/>
      <c r="Z1597" s="16"/>
      <c r="AA1597" s="16"/>
      <c r="AB1597" s="16"/>
      <c r="AC1597" s="16"/>
      <c r="AD1597" s="16"/>
      <c r="AE1597" s="16"/>
      <c r="AT1597" s="304" t="s">
        <v>488</v>
      </c>
      <c r="AU1597" s="304" t="s">
        <v>92</v>
      </c>
      <c r="AV1597" s="16" t="s">
        <v>102</v>
      </c>
      <c r="AW1597" s="16" t="s">
        <v>38</v>
      </c>
      <c r="AX1597" s="16" t="s">
        <v>83</v>
      </c>
      <c r="AY1597" s="304" t="s">
        <v>355</v>
      </c>
    </row>
    <row r="1598" s="13" customFormat="1">
      <c r="A1598" s="13"/>
      <c r="B1598" s="252"/>
      <c r="C1598" s="253"/>
      <c r="D1598" s="242" t="s">
        <v>488</v>
      </c>
      <c r="E1598" s="254" t="s">
        <v>1</v>
      </c>
      <c r="F1598" s="255" t="s">
        <v>2479</v>
      </c>
      <c r="G1598" s="253"/>
      <c r="H1598" s="256">
        <v>5.2000000000000002</v>
      </c>
      <c r="I1598" s="257"/>
      <c r="J1598" s="253"/>
      <c r="K1598" s="253"/>
      <c r="L1598" s="258"/>
      <c r="M1598" s="259"/>
      <c r="N1598" s="260"/>
      <c r="O1598" s="260"/>
      <c r="P1598" s="260"/>
      <c r="Q1598" s="260"/>
      <c r="R1598" s="260"/>
      <c r="S1598" s="260"/>
      <c r="T1598" s="261"/>
      <c r="U1598" s="13"/>
      <c r="V1598" s="13"/>
      <c r="W1598" s="13"/>
      <c r="X1598" s="13"/>
      <c r="Y1598" s="13"/>
      <c r="Z1598" s="13"/>
      <c r="AA1598" s="13"/>
      <c r="AB1598" s="13"/>
      <c r="AC1598" s="13"/>
      <c r="AD1598" s="13"/>
      <c r="AE1598" s="13"/>
      <c r="AT1598" s="262" t="s">
        <v>488</v>
      </c>
      <c r="AU1598" s="262" t="s">
        <v>92</v>
      </c>
      <c r="AV1598" s="13" t="s">
        <v>92</v>
      </c>
      <c r="AW1598" s="13" t="s">
        <v>38</v>
      </c>
      <c r="AX1598" s="13" t="s">
        <v>83</v>
      </c>
      <c r="AY1598" s="262" t="s">
        <v>355</v>
      </c>
    </row>
    <row r="1599" s="14" customFormat="1">
      <c r="A1599" s="14"/>
      <c r="B1599" s="263"/>
      <c r="C1599" s="264"/>
      <c r="D1599" s="242" t="s">
        <v>488</v>
      </c>
      <c r="E1599" s="265" t="s">
        <v>1</v>
      </c>
      <c r="F1599" s="266" t="s">
        <v>490</v>
      </c>
      <c r="G1599" s="264"/>
      <c r="H1599" s="267">
        <v>57.200000000000003</v>
      </c>
      <c r="I1599" s="268"/>
      <c r="J1599" s="264"/>
      <c r="K1599" s="264"/>
      <c r="L1599" s="269"/>
      <c r="M1599" s="270"/>
      <c r="N1599" s="271"/>
      <c r="O1599" s="271"/>
      <c r="P1599" s="271"/>
      <c r="Q1599" s="271"/>
      <c r="R1599" s="271"/>
      <c r="S1599" s="271"/>
      <c r="T1599" s="272"/>
      <c r="U1599" s="14"/>
      <c r="V1599" s="14"/>
      <c r="W1599" s="14"/>
      <c r="X1599" s="14"/>
      <c r="Y1599" s="14"/>
      <c r="Z1599" s="14"/>
      <c r="AA1599" s="14"/>
      <c r="AB1599" s="14"/>
      <c r="AC1599" s="14"/>
      <c r="AD1599" s="14"/>
      <c r="AE1599" s="14"/>
      <c r="AT1599" s="273" t="s">
        <v>488</v>
      </c>
      <c r="AU1599" s="273" t="s">
        <v>92</v>
      </c>
      <c r="AV1599" s="14" t="s">
        <v>144</v>
      </c>
      <c r="AW1599" s="14" t="s">
        <v>38</v>
      </c>
      <c r="AX1599" s="14" t="s">
        <v>90</v>
      </c>
      <c r="AY1599" s="273" t="s">
        <v>355</v>
      </c>
    </row>
    <row r="1600" s="2" customFormat="1" ht="16.5" customHeight="1">
      <c r="A1600" s="40"/>
      <c r="B1600" s="41"/>
      <c r="C1600" s="284" t="s">
        <v>2480</v>
      </c>
      <c r="D1600" s="284" t="s">
        <v>522</v>
      </c>
      <c r="E1600" s="285" t="s">
        <v>2481</v>
      </c>
      <c r="F1600" s="286" t="s">
        <v>2482</v>
      </c>
      <c r="G1600" s="287" t="s">
        <v>519</v>
      </c>
      <c r="H1600" s="288">
        <v>65.780000000000001</v>
      </c>
      <c r="I1600" s="289"/>
      <c r="J1600" s="290">
        <f>ROUND(I1600*H1600,2)</f>
        <v>0</v>
      </c>
      <c r="K1600" s="286" t="s">
        <v>525</v>
      </c>
      <c r="L1600" s="291"/>
      <c r="M1600" s="292" t="s">
        <v>1</v>
      </c>
      <c r="N1600" s="293" t="s">
        <v>48</v>
      </c>
      <c r="O1600" s="93"/>
      <c r="P1600" s="238">
        <f>O1600*H1600</f>
        <v>0</v>
      </c>
      <c r="Q1600" s="238">
        <v>0.00175</v>
      </c>
      <c r="R1600" s="238">
        <f>Q1600*H1600</f>
        <v>0.11511500000000001</v>
      </c>
      <c r="S1600" s="238">
        <v>0</v>
      </c>
      <c r="T1600" s="239">
        <f>S1600*H1600</f>
        <v>0</v>
      </c>
      <c r="U1600" s="40"/>
      <c r="V1600" s="40"/>
      <c r="W1600" s="40"/>
      <c r="X1600" s="40"/>
      <c r="Y1600" s="40"/>
      <c r="Z1600" s="40"/>
      <c r="AA1600" s="40"/>
      <c r="AB1600" s="40"/>
      <c r="AC1600" s="40"/>
      <c r="AD1600" s="40"/>
      <c r="AE1600" s="40"/>
      <c r="AR1600" s="240" t="s">
        <v>649</v>
      </c>
      <c r="AT1600" s="240" t="s">
        <v>522</v>
      </c>
      <c r="AU1600" s="240" t="s">
        <v>92</v>
      </c>
      <c r="AY1600" s="18" t="s">
        <v>355</v>
      </c>
      <c r="BE1600" s="241">
        <f>IF(N1600="základní",J1600,0)</f>
        <v>0</v>
      </c>
      <c r="BF1600" s="241">
        <f>IF(N1600="snížená",J1600,0)</f>
        <v>0</v>
      </c>
      <c r="BG1600" s="241">
        <f>IF(N1600="zákl. přenesená",J1600,0)</f>
        <v>0</v>
      </c>
      <c r="BH1600" s="241">
        <f>IF(N1600="sníž. přenesená",J1600,0)</f>
        <v>0</v>
      </c>
      <c r="BI1600" s="241">
        <f>IF(N1600="nulová",J1600,0)</f>
        <v>0</v>
      </c>
      <c r="BJ1600" s="18" t="s">
        <v>90</v>
      </c>
      <c r="BK1600" s="241">
        <f>ROUND(I1600*H1600,2)</f>
        <v>0</v>
      </c>
      <c r="BL1600" s="18" t="s">
        <v>419</v>
      </c>
      <c r="BM1600" s="240" t="s">
        <v>2483</v>
      </c>
    </row>
    <row r="1601" s="2" customFormat="1">
      <c r="A1601" s="40"/>
      <c r="B1601" s="41"/>
      <c r="C1601" s="42"/>
      <c r="D1601" s="242" t="s">
        <v>368</v>
      </c>
      <c r="E1601" s="42"/>
      <c r="F1601" s="243" t="s">
        <v>2484</v>
      </c>
      <c r="G1601" s="42"/>
      <c r="H1601" s="42"/>
      <c r="I1601" s="244"/>
      <c r="J1601" s="42"/>
      <c r="K1601" s="42"/>
      <c r="L1601" s="46"/>
      <c r="M1601" s="245"/>
      <c r="N1601" s="246"/>
      <c r="O1601" s="93"/>
      <c r="P1601" s="93"/>
      <c r="Q1601" s="93"/>
      <c r="R1601" s="93"/>
      <c r="S1601" s="93"/>
      <c r="T1601" s="94"/>
      <c r="U1601" s="40"/>
      <c r="V1601" s="40"/>
      <c r="W1601" s="40"/>
      <c r="X1601" s="40"/>
      <c r="Y1601" s="40"/>
      <c r="Z1601" s="40"/>
      <c r="AA1601" s="40"/>
      <c r="AB1601" s="40"/>
      <c r="AC1601" s="40"/>
      <c r="AD1601" s="40"/>
      <c r="AE1601" s="40"/>
      <c r="AT1601" s="18" t="s">
        <v>368</v>
      </c>
      <c r="AU1601" s="18" t="s">
        <v>92</v>
      </c>
    </row>
    <row r="1602" s="13" customFormat="1">
      <c r="A1602" s="13"/>
      <c r="B1602" s="252"/>
      <c r="C1602" s="253"/>
      <c r="D1602" s="242" t="s">
        <v>488</v>
      </c>
      <c r="E1602" s="253"/>
      <c r="F1602" s="255" t="s">
        <v>2485</v>
      </c>
      <c r="G1602" s="253"/>
      <c r="H1602" s="256">
        <v>65.780000000000001</v>
      </c>
      <c r="I1602" s="257"/>
      <c r="J1602" s="253"/>
      <c r="K1602" s="253"/>
      <c r="L1602" s="258"/>
      <c r="M1602" s="259"/>
      <c r="N1602" s="260"/>
      <c r="O1602" s="260"/>
      <c r="P1602" s="260"/>
      <c r="Q1602" s="260"/>
      <c r="R1602" s="260"/>
      <c r="S1602" s="260"/>
      <c r="T1602" s="261"/>
      <c r="U1602" s="13"/>
      <c r="V1602" s="13"/>
      <c r="W1602" s="13"/>
      <c r="X1602" s="13"/>
      <c r="Y1602" s="13"/>
      <c r="Z1602" s="13"/>
      <c r="AA1602" s="13"/>
      <c r="AB1602" s="13"/>
      <c r="AC1602" s="13"/>
      <c r="AD1602" s="13"/>
      <c r="AE1602" s="13"/>
      <c r="AT1602" s="262" t="s">
        <v>488</v>
      </c>
      <c r="AU1602" s="262" t="s">
        <v>92</v>
      </c>
      <c r="AV1602" s="13" t="s">
        <v>92</v>
      </c>
      <c r="AW1602" s="13" t="s">
        <v>4</v>
      </c>
      <c r="AX1602" s="13" t="s">
        <v>90</v>
      </c>
      <c r="AY1602" s="262" t="s">
        <v>355</v>
      </c>
    </row>
    <row r="1603" s="2" customFormat="1" ht="16.5" customHeight="1">
      <c r="A1603" s="40"/>
      <c r="B1603" s="41"/>
      <c r="C1603" s="229" t="s">
        <v>2486</v>
      </c>
      <c r="D1603" s="229" t="s">
        <v>358</v>
      </c>
      <c r="E1603" s="230" t="s">
        <v>2487</v>
      </c>
      <c r="F1603" s="231" t="s">
        <v>2488</v>
      </c>
      <c r="G1603" s="232" t="s">
        <v>519</v>
      </c>
      <c r="H1603" s="233">
        <v>39.387999999999998</v>
      </c>
      <c r="I1603" s="234"/>
      <c r="J1603" s="235">
        <f>ROUND(I1603*H1603,2)</f>
        <v>0</v>
      </c>
      <c r="K1603" s="231" t="s">
        <v>361</v>
      </c>
      <c r="L1603" s="46"/>
      <c r="M1603" s="236" t="s">
        <v>1</v>
      </c>
      <c r="N1603" s="237" t="s">
        <v>48</v>
      </c>
      <c r="O1603" s="93"/>
      <c r="P1603" s="238">
        <f>O1603*H1603</f>
        <v>0</v>
      </c>
      <c r="Q1603" s="238">
        <v>0.00020000000000000001</v>
      </c>
      <c r="R1603" s="238">
        <f>Q1603*H1603</f>
        <v>0.0078776000000000002</v>
      </c>
      <c r="S1603" s="238">
        <v>0</v>
      </c>
      <c r="T1603" s="239">
        <f>S1603*H1603</f>
        <v>0</v>
      </c>
      <c r="U1603" s="40"/>
      <c r="V1603" s="40"/>
      <c r="W1603" s="40"/>
      <c r="X1603" s="40"/>
      <c r="Y1603" s="40"/>
      <c r="Z1603" s="40"/>
      <c r="AA1603" s="40"/>
      <c r="AB1603" s="40"/>
      <c r="AC1603" s="40"/>
      <c r="AD1603" s="40"/>
      <c r="AE1603" s="40"/>
      <c r="AR1603" s="240" t="s">
        <v>419</v>
      </c>
      <c r="AT1603" s="240" t="s">
        <v>358</v>
      </c>
      <c r="AU1603" s="240" t="s">
        <v>92</v>
      </c>
      <c r="AY1603" s="18" t="s">
        <v>355</v>
      </c>
      <c r="BE1603" s="241">
        <f>IF(N1603="základní",J1603,0)</f>
        <v>0</v>
      </c>
      <c r="BF1603" s="241">
        <f>IF(N1603="snížená",J1603,0)</f>
        <v>0</v>
      </c>
      <c r="BG1603" s="241">
        <f>IF(N1603="zákl. přenesená",J1603,0)</f>
        <v>0</v>
      </c>
      <c r="BH1603" s="241">
        <f>IF(N1603="sníž. přenesená",J1603,0)</f>
        <v>0</v>
      </c>
      <c r="BI1603" s="241">
        <f>IF(N1603="nulová",J1603,0)</f>
        <v>0</v>
      </c>
      <c r="BJ1603" s="18" t="s">
        <v>90</v>
      </c>
      <c r="BK1603" s="241">
        <f>ROUND(I1603*H1603,2)</f>
        <v>0</v>
      </c>
      <c r="BL1603" s="18" t="s">
        <v>419</v>
      </c>
      <c r="BM1603" s="240" t="s">
        <v>2489</v>
      </c>
    </row>
    <row r="1604" s="2" customFormat="1">
      <c r="A1604" s="40"/>
      <c r="B1604" s="41"/>
      <c r="C1604" s="42"/>
      <c r="D1604" s="242" t="s">
        <v>368</v>
      </c>
      <c r="E1604" s="42"/>
      <c r="F1604" s="243" t="s">
        <v>2477</v>
      </c>
      <c r="G1604" s="42"/>
      <c r="H1604" s="42"/>
      <c r="I1604" s="244"/>
      <c r="J1604" s="42"/>
      <c r="K1604" s="42"/>
      <c r="L1604" s="46"/>
      <c r="M1604" s="245"/>
      <c r="N1604" s="246"/>
      <c r="O1604" s="93"/>
      <c r="P1604" s="93"/>
      <c r="Q1604" s="93"/>
      <c r="R1604" s="93"/>
      <c r="S1604" s="93"/>
      <c r="T1604" s="94"/>
      <c r="U1604" s="40"/>
      <c r="V1604" s="40"/>
      <c r="W1604" s="40"/>
      <c r="X1604" s="40"/>
      <c r="Y1604" s="40"/>
      <c r="Z1604" s="40"/>
      <c r="AA1604" s="40"/>
      <c r="AB1604" s="40"/>
      <c r="AC1604" s="40"/>
      <c r="AD1604" s="40"/>
      <c r="AE1604" s="40"/>
      <c r="AT1604" s="18" t="s">
        <v>368</v>
      </c>
      <c r="AU1604" s="18" t="s">
        <v>92</v>
      </c>
    </row>
    <row r="1605" s="15" customFormat="1">
      <c r="A1605" s="15"/>
      <c r="B1605" s="274"/>
      <c r="C1605" s="275"/>
      <c r="D1605" s="242" t="s">
        <v>488</v>
      </c>
      <c r="E1605" s="276" t="s">
        <v>1</v>
      </c>
      <c r="F1605" s="277" t="s">
        <v>1009</v>
      </c>
      <c r="G1605" s="275"/>
      <c r="H1605" s="276" t="s">
        <v>1</v>
      </c>
      <c r="I1605" s="278"/>
      <c r="J1605" s="275"/>
      <c r="K1605" s="275"/>
      <c r="L1605" s="279"/>
      <c r="M1605" s="280"/>
      <c r="N1605" s="281"/>
      <c r="O1605" s="281"/>
      <c r="P1605" s="281"/>
      <c r="Q1605" s="281"/>
      <c r="R1605" s="281"/>
      <c r="S1605" s="281"/>
      <c r="T1605" s="282"/>
      <c r="U1605" s="15"/>
      <c r="V1605" s="15"/>
      <c r="W1605" s="15"/>
      <c r="X1605" s="15"/>
      <c r="Y1605" s="15"/>
      <c r="Z1605" s="15"/>
      <c r="AA1605" s="15"/>
      <c r="AB1605" s="15"/>
      <c r="AC1605" s="15"/>
      <c r="AD1605" s="15"/>
      <c r="AE1605" s="15"/>
      <c r="AT1605" s="283" t="s">
        <v>488</v>
      </c>
      <c r="AU1605" s="283" t="s">
        <v>92</v>
      </c>
      <c r="AV1605" s="15" t="s">
        <v>90</v>
      </c>
      <c r="AW1605" s="15" t="s">
        <v>38</v>
      </c>
      <c r="AX1605" s="15" t="s">
        <v>83</v>
      </c>
      <c r="AY1605" s="283" t="s">
        <v>355</v>
      </c>
    </row>
    <row r="1606" s="13" customFormat="1">
      <c r="A1606" s="13"/>
      <c r="B1606" s="252"/>
      <c r="C1606" s="253"/>
      <c r="D1606" s="242" t="s">
        <v>488</v>
      </c>
      <c r="E1606" s="254" t="s">
        <v>1</v>
      </c>
      <c r="F1606" s="255" t="s">
        <v>2490</v>
      </c>
      <c r="G1606" s="253"/>
      <c r="H1606" s="256">
        <v>34.25</v>
      </c>
      <c r="I1606" s="257"/>
      <c r="J1606" s="253"/>
      <c r="K1606" s="253"/>
      <c r="L1606" s="258"/>
      <c r="M1606" s="259"/>
      <c r="N1606" s="260"/>
      <c r="O1606" s="260"/>
      <c r="P1606" s="260"/>
      <c r="Q1606" s="260"/>
      <c r="R1606" s="260"/>
      <c r="S1606" s="260"/>
      <c r="T1606" s="261"/>
      <c r="U1606" s="13"/>
      <c r="V1606" s="13"/>
      <c r="W1606" s="13"/>
      <c r="X1606" s="13"/>
      <c r="Y1606" s="13"/>
      <c r="Z1606" s="13"/>
      <c r="AA1606" s="13"/>
      <c r="AB1606" s="13"/>
      <c r="AC1606" s="13"/>
      <c r="AD1606" s="13"/>
      <c r="AE1606" s="13"/>
      <c r="AT1606" s="262" t="s">
        <v>488</v>
      </c>
      <c r="AU1606" s="262" t="s">
        <v>92</v>
      </c>
      <c r="AV1606" s="13" t="s">
        <v>92</v>
      </c>
      <c r="AW1606" s="13" t="s">
        <v>38</v>
      </c>
      <c r="AX1606" s="13" t="s">
        <v>83</v>
      </c>
      <c r="AY1606" s="262" t="s">
        <v>355</v>
      </c>
    </row>
    <row r="1607" s="16" customFormat="1">
      <c r="A1607" s="16"/>
      <c r="B1607" s="294"/>
      <c r="C1607" s="295"/>
      <c r="D1607" s="242" t="s">
        <v>488</v>
      </c>
      <c r="E1607" s="296" t="s">
        <v>1</v>
      </c>
      <c r="F1607" s="297" t="s">
        <v>623</v>
      </c>
      <c r="G1607" s="295"/>
      <c r="H1607" s="298">
        <v>34.25</v>
      </c>
      <c r="I1607" s="299"/>
      <c r="J1607" s="295"/>
      <c r="K1607" s="295"/>
      <c r="L1607" s="300"/>
      <c r="M1607" s="301"/>
      <c r="N1607" s="302"/>
      <c r="O1607" s="302"/>
      <c r="P1607" s="302"/>
      <c r="Q1607" s="302"/>
      <c r="R1607" s="302"/>
      <c r="S1607" s="302"/>
      <c r="T1607" s="303"/>
      <c r="U1607" s="16"/>
      <c r="V1607" s="16"/>
      <c r="W1607" s="16"/>
      <c r="X1607" s="16"/>
      <c r="Y1607" s="16"/>
      <c r="Z1607" s="16"/>
      <c r="AA1607" s="16"/>
      <c r="AB1607" s="16"/>
      <c r="AC1607" s="16"/>
      <c r="AD1607" s="16"/>
      <c r="AE1607" s="16"/>
      <c r="AT1607" s="304" t="s">
        <v>488</v>
      </c>
      <c r="AU1607" s="304" t="s">
        <v>92</v>
      </c>
      <c r="AV1607" s="16" t="s">
        <v>102</v>
      </c>
      <c r="AW1607" s="16" t="s">
        <v>38</v>
      </c>
      <c r="AX1607" s="16" t="s">
        <v>83</v>
      </c>
      <c r="AY1607" s="304" t="s">
        <v>355</v>
      </c>
    </row>
    <row r="1608" s="13" customFormat="1">
      <c r="A1608" s="13"/>
      <c r="B1608" s="252"/>
      <c r="C1608" s="253"/>
      <c r="D1608" s="242" t="s">
        <v>488</v>
      </c>
      <c r="E1608" s="254" t="s">
        <v>1</v>
      </c>
      <c r="F1608" s="255" t="s">
        <v>2491</v>
      </c>
      <c r="G1608" s="253"/>
      <c r="H1608" s="256">
        <v>5.1379999999999999</v>
      </c>
      <c r="I1608" s="257"/>
      <c r="J1608" s="253"/>
      <c r="K1608" s="253"/>
      <c r="L1608" s="258"/>
      <c r="M1608" s="259"/>
      <c r="N1608" s="260"/>
      <c r="O1608" s="260"/>
      <c r="P1608" s="260"/>
      <c r="Q1608" s="260"/>
      <c r="R1608" s="260"/>
      <c r="S1608" s="260"/>
      <c r="T1608" s="261"/>
      <c r="U1608" s="13"/>
      <c r="V1608" s="13"/>
      <c r="W1608" s="13"/>
      <c r="X1608" s="13"/>
      <c r="Y1608" s="13"/>
      <c r="Z1608" s="13"/>
      <c r="AA1608" s="13"/>
      <c r="AB1608" s="13"/>
      <c r="AC1608" s="13"/>
      <c r="AD1608" s="13"/>
      <c r="AE1608" s="13"/>
      <c r="AT1608" s="262" t="s">
        <v>488</v>
      </c>
      <c r="AU1608" s="262" t="s">
        <v>92</v>
      </c>
      <c r="AV1608" s="13" t="s">
        <v>92</v>
      </c>
      <c r="AW1608" s="13" t="s">
        <v>38</v>
      </c>
      <c r="AX1608" s="13" t="s">
        <v>83</v>
      </c>
      <c r="AY1608" s="262" t="s">
        <v>355</v>
      </c>
    </row>
    <row r="1609" s="14" customFormat="1">
      <c r="A1609" s="14"/>
      <c r="B1609" s="263"/>
      <c r="C1609" s="264"/>
      <c r="D1609" s="242" t="s">
        <v>488</v>
      </c>
      <c r="E1609" s="265" t="s">
        <v>1</v>
      </c>
      <c r="F1609" s="266" t="s">
        <v>490</v>
      </c>
      <c r="G1609" s="264"/>
      <c r="H1609" s="267">
        <v>39.387999999999998</v>
      </c>
      <c r="I1609" s="268"/>
      <c r="J1609" s="264"/>
      <c r="K1609" s="264"/>
      <c r="L1609" s="269"/>
      <c r="M1609" s="270"/>
      <c r="N1609" s="271"/>
      <c r="O1609" s="271"/>
      <c r="P1609" s="271"/>
      <c r="Q1609" s="271"/>
      <c r="R1609" s="271"/>
      <c r="S1609" s="271"/>
      <c r="T1609" s="272"/>
      <c r="U1609" s="14"/>
      <c r="V1609" s="14"/>
      <c r="W1609" s="14"/>
      <c r="X1609" s="14"/>
      <c r="Y1609" s="14"/>
      <c r="Z1609" s="14"/>
      <c r="AA1609" s="14"/>
      <c r="AB1609" s="14"/>
      <c r="AC1609" s="14"/>
      <c r="AD1609" s="14"/>
      <c r="AE1609" s="14"/>
      <c r="AT1609" s="273" t="s">
        <v>488</v>
      </c>
      <c r="AU1609" s="273" t="s">
        <v>92</v>
      </c>
      <c r="AV1609" s="14" t="s">
        <v>144</v>
      </c>
      <c r="AW1609" s="14" t="s">
        <v>38</v>
      </c>
      <c r="AX1609" s="14" t="s">
        <v>90</v>
      </c>
      <c r="AY1609" s="273" t="s">
        <v>355</v>
      </c>
    </row>
    <row r="1610" s="2" customFormat="1" ht="16.5" customHeight="1">
      <c r="A1610" s="40"/>
      <c r="B1610" s="41"/>
      <c r="C1610" s="284" t="s">
        <v>2492</v>
      </c>
      <c r="D1610" s="284" t="s">
        <v>522</v>
      </c>
      <c r="E1610" s="285" t="s">
        <v>2493</v>
      </c>
      <c r="F1610" s="286" t="s">
        <v>2494</v>
      </c>
      <c r="G1610" s="287" t="s">
        <v>519</v>
      </c>
      <c r="H1610" s="288">
        <v>45.295999999999999</v>
      </c>
      <c r="I1610" s="289"/>
      <c r="J1610" s="290">
        <f>ROUND(I1610*H1610,2)</f>
        <v>0</v>
      </c>
      <c r="K1610" s="286" t="s">
        <v>525</v>
      </c>
      <c r="L1610" s="291"/>
      <c r="M1610" s="292" t="s">
        <v>1</v>
      </c>
      <c r="N1610" s="293" t="s">
        <v>48</v>
      </c>
      <c r="O1610" s="93"/>
      <c r="P1610" s="238">
        <f>O1610*H1610</f>
        <v>0</v>
      </c>
      <c r="Q1610" s="238">
        <v>0.0043499999999999997</v>
      </c>
      <c r="R1610" s="238">
        <f>Q1610*H1610</f>
        <v>0.19703759999999998</v>
      </c>
      <c r="S1610" s="238">
        <v>0</v>
      </c>
      <c r="T1610" s="239">
        <f>S1610*H1610</f>
        <v>0</v>
      </c>
      <c r="U1610" s="40"/>
      <c r="V1610" s="40"/>
      <c r="W1610" s="40"/>
      <c r="X1610" s="40"/>
      <c r="Y1610" s="40"/>
      <c r="Z1610" s="40"/>
      <c r="AA1610" s="40"/>
      <c r="AB1610" s="40"/>
      <c r="AC1610" s="40"/>
      <c r="AD1610" s="40"/>
      <c r="AE1610" s="40"/>
      <c r="AR1610" s="240" t="s">
        <v>649</v>
      </c>
      <c r="AT1610" s="240" t="s">
        <v>522</v>
      </c>
      <c r="AU1610" s="240" t="s">
        <v>92</v>
      </c>
      <c r="AY1610" s="18" t="s">
        <v>355</v>
      </c>
      <c r="BE1610" s="241">
        <f>IF(N1610="základní",J1610,0)</f>
        <v>0</v>
      </c>
      <c r="BF1610" s="241">
        <f>IF(N1610="snížená",J1610,0)</f>
        <v>0</v>
      </c>
      <c r="BG1610" s="241">
        <f>IF(N1610="zákl. přenesená",J1610,0)</f>
        <v>0</v>
      </c>
      <c r="BH1610" s="241">
        <f>IF(N1610="sníž. přenesená",J1610,0)</f>
        <v>0</v>
      </c>
      <c r="BI1610" s="241">
        <f>IF(N1610="nulová",J1610,0)</f>
        <v>0</v>
      </c>
      <c r="BJ1610" s="18" t="s">
        <v>90</v>
      </c>
      <c r="BK1610" s="241">
        <f>ROUND(I1610*H1610,2)</f>
        <v>0</v>
      </c>
      <c r="BL1610" s="18" t="s">
        <v>419</v>
      </c>
      <c r="BM1610" s="240" t="s">
        <v>2495</v>
      </c>
    </row>
    <row r="1611" s="2" customFormat="1">
      <c r="A1611" s="40"/>
      <c r="B1611" s="41"/>
      <c r="C1611" s="42"/>
      <c r="D1611" s="242" t="s">
        <v>368</v>
      </c>
      <c r="E1611" s="42"/>
      <c r="F1611" s="243" t="s">
        <v>2496</v>
      </c>
      <c r="G1611" s="42"/>
      <c r="H1611" s="42"/>
      <c r="I1611" s="244"/>
      <c r="J1611" s="42"/>
      <c r="K1611" s="42"/>
      <c r="L1611" s="46"/>
      <c r="M1611" s="245"/>
      <c r="N1611" s="246"/>
      <c r="O1611" s="93"/>
      <c r="P1611" s="93"/>
      <c r="Q1611" s="93"/>
      <c r="R1611" s="93"/>
      <c r="S1611" s="93"/>
      <c r="T1611" s="94"/>
      <c r="U1611" s="40"/>
      <c r="V1611" s="40"/>
      <c r="W1611" s="40"/>
      <c r="X1611" s="40"/>
      <c r="Y1611" s="40"/>
      <c r="Z1611" s="40"/>
      <c r="AA1611" s="40"/>
      <c r="AB1611" s="40"/>
      <c r="AC1611" s="40"/>
      <c r="AD1611" s="40"/>
      <c r="AE1611" s="40"/>
      <c r="AT1611" s="18" t="s">
        <v>368</v>
      </c>
      <c r="AU1611" s="18" t="s">
        <v>92</v>
      </c>
    </row>
    <row r="1612" s="13" customFormat="1">
      <c r="A1612" s="13"/>
      <c r="B1612" s="252"/>
      <c r="C1612" s="253"/>
      <c r="D1612" s="242" t="s">
        <v>488</v>
      </c>
      <c r="E1612" s="253"/>
      <c r="F1612" s="255" t="s">
        <v>2497</v>
      </c>
      <c r="G1612" s="253"/>
      <c r="H1612" s="256">
        <v>45.295999999999999</v>
      </c>
      <c r="I1612" s="257"/>
      <c r="J1612" s="253"/>
      <c r="K1612" s="253"/>
      <c r="L1612" s="258"/>
      <c r="M1612" s="259"/>
      <c r="N1612" s="260"/>
      <c r="O1612" s="260"/>
      <c r="P1612" s="260"/>
      <c r="Q1612" s="260"/>
      <c r="R1612" s="260"/>
      <c r="S1612" s="260"/>
      <c r="T1612" s="261"/>
      <c r="U1612" s="13"/>
      <c r="V1612" s="13"/>
      <c r="W1612" s="13"/>
      <c r="X1612" s="13"/>
      <c r="Y1612" s="13"/>
      <c r="Z1612" s="13"/>
      <c r="AA1612" s="13"/>
      <c r="AB1612" s="13"/>
      <c r="AC1612" s="13"/>
      <c r="AD1612" s="13"/>
      <c r="AE1612" s="13"/>
      <c r="AT1612" s="262" t="s">
        <v>488</v>
      </c>
      <c r="AU1612" s="262" t="s">
        <v>92</v>
      </c>
      <c r="AV1612" s="13" t="s">
        <v>92</v>
      </c>
      <c r="AW1612" s="13" t="s">
        <v>4</v>
      </c>
      <c r="AX1612" s="13" t="s">
        <v>90</v>
      </c>
      <c r="AY1612" s="262" t="s">
        <v>355</v>
      </c>
    </row>
    <row r="1613" s="2" customFormat="1" ht="16.5" customHeight="1">
      <c r="A1613" s="40"/>
      <c r="B1613" s="41"/>
      <c r="C1613" s="229" t="s">
        <v>2498</v>
      </c>
      <c r="D1613" s="229" t="s">
        <v>358</v>
      </c>
      <c r="E1613" s="230" t="s">
        <v>2487</v>
      </c>
      <c r="F1613" s="231" t="s">
        <v>2488</v>
      </c>
      <c r="G1613" s="232" t="s">
        <v>519</v>
      </c>
      <c r="H1613" s="233">
        <v>20.789999999999999</v>
      </c>
      <c r="I1613" s="234"/>
      <c r="J1613" s="235">
        <f>ROUND(I1613*H1613,2)</f>
        <v>0</v>
      </c>
      <c r="K1613" s="231" t="s">
        <v>361</v>
      </c>
      <c r="L1613" s="46"/>
      <c r="M1613" s="236" t="s">
        <v>1</v>
      </c>
      <c r="N1613" s="237" t="s">
        <v>48</v>
      </c>
      <c r="O1613" s="93"/>
      <c r="P1613" s="238">
        <f>O1613*H1613</f>
        <v>0</v>
      </c>
      <c r="Q1613" s="238">
        <v>0.00020000000000000001</v>
      </c>
      <c r="R1613" s="238">
        <f>Q1613*H1613</f>
        <v>0.0041580000000000002</v>
      </c>
      <c r="S1613" s="238">
        <v>0</v>
      </c>
      <c r="T1613" s="239">
        <f>S1613*H1613</f>
        <v>0</v>
      </c>
      <c r="U1613" s="40"/>
      <c r="V1613" s="40"/>
      <c r="W1613" s="40"/>
      <c r="X1613" s="40"/>
      <c r="Y1613" s="40"/>
      <c r="Z1613" s="40"/>
      <c r="AA1613" s="40"/>
      <c r="AB1613" s="40"/>
      <c r="AC1613" s="40"/>
      <c r="AD1613" s="40"/>
      <c r="AE1613" s="40"/>
      <c r="AR1613" s="240" t="s">
        <v>419</v>
      </c>
      <c r="AT1613" s="240" t="s">
        <v>358</v>
      </c>
      <c r="AU1613" s="240" t="s">
        <v>92</v>
      </c>
      <c r="AY1613" s="18" t="s">
        <v>355</v>
      </c>
      <c r="BE1613" s="241">
        <f>IF(N1613="základní",J1613,0)</f>
        <v>0</v>
      </c>
      <c r="BF1613" s="241">
        <f>IF(N1613="snížená",J1613,0)</f>
        <v>0</v>
      </c>
      <c r="BG1613" s="241">
        <f>IF(N1613="zákl. přenesená",J1613,0)</f>
        <v>0</v>
      </c>
      <c r="BH1613" s="241">
        <f>IF(N1613="sníž. přenesená",J1613,0)</f>
        <v>0</v>
      </c>
      <c r="BI1613" s="241">
        <f>IF(N1613="nulová",J1613,0)</f>
        <v>0</v>
      </c>
      <c r="BJ1613" s="18" t="s">
        <v>90</v>
      </c>
      <c r="BK1613" s="241">
        <f>ROUND(I1613*H1613,2)</f>
        <v>0</v>
      </c>
      <c r="BL1613" s="18" t="s">
        <v>419</v>
      </c>
      <c r="BM1613" s="240" t="s">
        <v>2499</v>
      </c>
    </row>
    <row r="1614" s="2" customFormat="1">
      <c r="A1614" s="40"/>
      <c r="B1614" s="41"/>
      <c r="C1614" s="42"/>
      <c r="D1614" s="242" t="s">
        <v>368</v>
      </c>
      <c r="E1614" s="42"/>
      <c r="F1614" s="243" t="s">
        <v>2477</v>
      </c>
      <c r="G1614" s="42"/>
      <c r="H1614" s="42"/>
      <c r="I1614" s="244"/>
      <c r="J1614" s="42"/>
      <c r="K1614" s="42"/>
      <c r="L1614" s="46"/>
      <c r="M1614" s="245"/>
      <c r="N1614" s="246"/>
      <c r="O1614" s="93"/>
      <c r="P1614" s="93"/>
      <c r="Q1614" s="93"/>
      <c r="R1614" s="93"/>
      <c r="S1614" s="93"/>
      <c r="T1614" s="94"/>
      <c r="U1614" s="40"/>
      <c r="V1614" s="40"/>
      <c r="W1614" s="40"/>
      <c r="X1614" s="40"/>
      <c r="Y1614" s="40"/>
      <c r="Z1614" s="40"/>
      <c r="AA1614" s="40"/>
      <c r="AB1614" s="40"/>
      <c r="AC1614" s="40"/>
      <c r="AD1614" s="40"/>
      <c r="AE1614" s="40"/>
      <c r="AT1614" s="18" t="s">
        <v>368</v>
      </c>
      <c r="AU1614" s="18" t="s">
        <v>92</v>
      </c>
    </row>
    <row r="1615" s="15" customFormat="1">
      <c r="A1615" s="15"/>
      <c r="B1615" s="274"/>
      <c r="C1615" s="275"/>
      <c r="D1615" s="242" t="s">
        <v>488</v>
      </c>
      <c r="E1615" s="276" t="s">
        <v>1</v>
      </c>
      <c r="F1615" s="277" t="s">
        <v>1009</v>
      </c>
      <c r="G1615" s="275"/>
      <c r="H1615" s="276" t="s">
        <v>1</v>
      </c>
      <c r="I1615" s="278"/>
      <c r="J1615" s="275"/>
      <c r="K1615" s="275"/>
      <c r="L1615" s="279"/>
      <c r="M1615" s="280"/>
      <c r="N1615" s="281"/>
      <c r="O1615" s="281"/>
      <c r="P1615" s="281"/>
      <c r="Q1615" s="281"/>
      <c r="R1615" s="281"/>
      <c r="S1615" s="281"/>
      <c r="T1615" s="282"/>
      <c r="U1615" s="15"/>
      <c r="V1615" s="15"/>
      <c r="W1615" s="15"/>
      <c r="X1615" s="15"/>
      <c r="Y1615" s="15"/>
      <c r="Z1615" s="15"/>
      <c r="AA1615" s="15"/>
      <c r="AB1615" s="15"/>
      <c r="AC1615" s="15"/>
      <c r="AD1615" s="15"/>
      <c r="AE1615" s="15"/>
      <c r="AT1615" s="283" t="s">
        <v>488</v>
      </c>
      <c r="AU1615" s="283" t="s">
        <v>92</v>
      </c>
      <c r="AV1615" s="15" t="s">
        <v>90</v>
      </c>
      <c r="AW1615" s="15" t="s">
        <v>38</v>
      </c>
      <c r="AX1615" s="15" t="s">
        <v>83</v>
      </c>
      <c r="AY1615" s="283" t="s">
        <v>355</v>
      </c>
    </row>
    <row r="1616" s="13" customFormat="1">
      <c r="A1616" s="13"/>
      <c r="B1616" s="252"/>
      <c r="C1616" s="253"/>
      <c r="D1616" s="242" t="s">
        <v>488</v>
      </c>
      <c r="E1616" s="254" t="s">
        <v>1</v>
      </c>
      <c r="F1616" s="255" t="s">
        <v>2500</v>
      </c>
      <c r="G1616" s="253"/>
      <c r="H1616" s="256">
        <v>18.899999999999999</v>
      </c>
      <c r="I1616" s="257"/>
      <c r="J1616" s="253"/>
      <c r="K1616" s="253"/>
      <c r="L1616" s="258"/>
      <c r="M1616" s="259"/>
      <c r="N1616" s="260"/>
      <c r="O1616" s="260"/>
      <c r="P1616" s="260"/>
      <c r="Q1616" s="260"/>
      <c r="R1616" s="260"/>
      <c r="S1616" s="260"/>
      <c r="T1616" s="261"/>
      <c r="U1616" s="13"/>
      <c r="V1616" s="13"/>
      <c r="W1616" s="13"/>
      <c r="X1616" s="13"/>
      <c r="Y1616" s="13"/>
      <c r="Z1616" s="13"/>
      <c r="AA1616" s="13"/>
      <c r="AB1616" s="13"/>
      <c r="AC1616" s="13"/>
      <c r="AD1616" s="13"/>
      <c r="AE1616" s="13"/>
      <c r="AT1616" s="262" t="s">
        <v>488</v>
      </c>
      <c r="AU1616" s="262" t="s">
        <v>92</v>
      </c>
      <c r="AV1616" s="13" t="s">
        <v>92</v>
      </c>
      <c r="AW1616" s="13" t="s">
        <v>38</v>
      </c>
      <c r="AX1616" s="13" t="s">
        <v>83</v>
      </c>
      <c r="AY1616" s="262" t="s">
        <v>355</v>
      </c>
    </row>
    <row r="1617" s="16" customFormat="1">
      <c r="A1617" s="16"/>
      <c r="B1617" s="294"/>
      <c r="C1617" s="295"/>
      <c r="D1617" s="242" t="s">
        <v>488</v>
      </c>
      <c r="E1617" s="296" t="s">
        <v>1</v>
      </c>
      <c r="F1617" s="297" t="s">
        <v>623</v>
      </c>
      <c r="G1617" s="295"/>
      <c r="H1617" s="298">
        <v>18.899999999999999</v>
      </c>
      <c r="I1617" s="299"/>
      <c r="J1617" s="295"/>
      <c r="K1617" s="295"/>
      <c r="L1617" s="300"/>
      <c r="M1617" s="301"/>
      <c r="N1617" s="302"/>
      <c r="O1617" s="302"/>
      <c r="P1617" s="302"/>
      <c r="Q1617" s="302"/>
      <c r="R1617" s="302"/>
      <c r="S1617" s="302"/>
      <c r="T1617" s="303"/>
      <c r="U1617" s="16"/>
      <c r="V1617" s="16"/>
      <c r="W1617" s="16"/>
      <c r="X1617" s="16"/>
      <c r="Y1617" s="16"/>
      <c r="Z1617" s="16"/>
      <c r="AA1617" s="16"/>
      <c r="AB1617" s="16"/>
      <c r="AC1617" s="16"/>
      <c r="AD1617" s="16"/>
      <c r="AE1617" s="16"/>
      <c r="AT1617" s="304" t="s">
        <v>488</v>
      </c>
      <c r="AU1617" s="304" t="s">
        <v>92</v>
      </c>
      <c r="AV1617" s="16" t="s">
        <v>102</v>
      </c>
      <c r="AW1617" s="16" t="s">
        <v>38</v>
      </c>
      <c r="AX1617" s="16" t="s">
        <v>83</v>
      </c>
      <c r="AY1617" s="304" t="s">
        <v>355</v>
      </c>
    </row>
    <row r="1618" s="13" customFormat="1">
      <c r="A1618" s="13"/>
      <c r="B1618" s="252"/>
      <c r="C1618" s="253"/>
      <c r="D1618" s="242" t="s">
        <v>488</v>
      </c>
      <c r="E1618" s="254" t="s">
        <v>1</v>
      </c>
      <c r="F1618" s="255" t="s">
        <v>2501</v>
      </c>
      <c r="G1618" s="253"/>
      <c r="H1618" s="256">
        <v>1.8899999999999999</v>
      </c>
      <c r="I1618" s="257"/>
      <c r="J1618" s="253"/>
      <c r="K1618" s="253"/>
      <c r="L1618" s="258"/>
      <c r="M1618" s="259"/>
      <c r="N1618" s="260"/>
      <c r="O1618" s="260"/>
      <c r="P1618" s="260"/>
      <c r="Q1618" s="260"/>
      <c r="R1618" s="260"/>
      <c r="S1618" s="260"/>
      <c r="T1618" s="261"/>
      <c r="U1618" s="13"/>
      <c r="V1618" s="13"/>
      <c r="W1618" s="13"/>
      <c r="X1618" s="13"/>
      <c r="Y1618" s="13"/>
      <c r="Z1618" s="13"/>
      <c r="AA1618" s="13"/>
      <c r="AB1618" s="13"/>
      <c r="AC1618" s="13"/>
      <c r="AD1618" s="13"/>
      <c r="AE1618" s="13"/>
      <c r="AT1618" s="262" t="s">
        <v>488</v>
      </c>
      <c r="AU1618" s="262" t="s">
        <v>92</v>
      </c>
      <c r="AV1618" s="13" t="s">
        <v>92</v>
      </c>
      <c r="AW1618" s="13" t="s">
        <v>38</v>
      </c>
      <c r="AX1618" s="13" t="s">
        <v>83</v>
      </c>
      <c r="AY1618" s="262" t="s">
        <v>355</v>
      </c>
    </row>
    <row r="1619" s="14" customFormat="1">
      <c r="A1619" s="14"/>
      <c r="B1619" s="263"/>
      <c r="C1619" s="264"/>
      <c r="D1619" s="242" t="s">
        <v>488</v>
      </c>
      <c r="E1619" s="265" t="s">
        <v>1</v>
      </c>
      <c r="F1619" s="266" t="s">
        <v>490</v>
      </c>
      <c r="G1619" s="264"/>
      <c r="H1619" s="267">
        <v>20.789999999999999</v>
      </c>
      <c r="I1619" s="268"/>
      <c r="J1619" s="264"/>
      <c r="K1619" s="264"/>
      <c r="L1619" s="269"/>
      <c r="M1619" s="270"/>
      <c r="N1619" s="271"/>
      <c r="O1619" s="271"/>
      <c r="P1619" s="271"/>
      <c r="Q1619" s="271"/>
      <c r="R1619" s="271"/>
      <c r="S1619" s="271"/>
      <c r="T1619" s="272"/>
      <c r="U1619" s="14"/>
      <c r="V1619" s="14"/>
      <c r="W1619" s="14"/>
      <c r="X1619" s="14"/>
      <c r="Y1619" s="14"/>
      <c r="Z1619" s="14"/>
      <c r="AA1619" s="14"/>
      <c r="AB1619" s="14"/>
      <c r="AC1619" s="14"/>
      <c r="AD1619" s="14"/>
      <c r="AE1619" s="14"/>
      <c r="AT1619" s="273" t="s">
        <v>488</v>
      </c>
      <c r="AU1619" s="273" t="s">
        <v>92</v>
      </c>
      <c r="AV1619" s="14" t="s">
        <v>144</v>
      </c>
      <c r="AW1619" s="14" t="s">
        <v>38</v>
      </c>
      <c r="AX1619" s="14" t="s">
        <v>90</v>
      </c>
      <c r="AY1619" s="273" t="s">
        <v>355</v>
      </c>
    </row>
    <row r="1620" s="2" customFormat="1" ht="16.5" customHeight="1">
      <c r="A1620" s="40"/>
      <c r="B1620" s="41"/>
      <c r="C1620" s="284" t="s">
        <v>2502</v>
      </c>
      <c r="D1620" s="284" t="s">
        <v>522</v>
      </c>
      <c r="E1620" s="285" t="s">
        <v>2503</v>
      </c>
      <c r="F1620" s="286" t="s">
        <v>2504</v>
      </c>
      <c r="G1620" s="287" t="s">
        <v>519</v>
      </c>
      <c r="H1620" s="288">
        <v>23.908999999999999</v>
      </c>
      <c r="I1620" s="289"/>
      <c r="J1620" s="290">
        <f>ROUND(I1620*H1620,2)</f>
        <v>0</v>
      </c>
      <c r="K1620" s="286" t="s">
        <v>525</v>
      </c>
      <c r="L1620" s="291"/>
      <c r="M1620" s="292" t="s">
        <v>1</v>
      </c>
      <c r="N1620" s="293" t="s">
        <v>48</v>
      </c>
      <c r="O1620" s="93"/>
      <c r="P1620" s="238">
        <f>O1620*H1620</f>
        <v>0</v>
      </c>
      <c r="Q1620" s="238">
        <v>0.0043499999999999997</v>
      </c>
      <c r="R1620" s="238">
        <f>Q1620*H1620</f>
        <v>0.10400414999999999</v>
      </c>
      <c r="S1620" s="238">
        <v>0</v>
      </c>
      <c r="T1620" s="239">
        <f>S1620*H1620</f>
        <v>0</v>
      </c>
      <c r="U1620" s="40"/>
      <c r="V1620" s="40"/>
      <c r="W1620" s="40"/>
      <c r="X1620" s="40"/>
      <c r="Y1620" s="40"/>
      <c r="Z1620" s="40"/>
      <c r="AA1620" s="40"/>
      <c r="AB1620" s="40"/>
      <c r="AC1620" s="40"/>
      <c r="AD1620" s="40"/>
      <c r="AE1620" s="40"/>
      <c r="AR1620" s="240" t="s">
        <v>649</v>
      </c>
      <c r="AT1620" s="240" t="s">
        <v>522</v>
      </c>
      <c r="AU1620" s="240" t="s">
        <v>92</v>
      </c>
      <c r="AY1620" s="18" t="s">
        <v>355</v>
      </c>
      <c r="BE1620" s="241">
        <f>IF(N1620="základní",J1620,0)</f>
        <v>0</v>
      </c>
      <c r="BF1620" s="241">
        <f>IF(N1620="snížená",J1620,0)</f>
        <v>0</v>
      </c>
      <c r="BG1620" s="241">
        <f>IF(N1620="zákl. přenesená",J1620,0)</f>
        <v>0</v>
      </c>
      <c r="BH1620" s="241">
        <f>IF(N1620="sníž. přenesená",J1620,0)</f>
        <v>0</v>
      </c>
      <c r="BI1620" s="241">
        <f>IF(N1620="nulová",J1620,0)</f>
        <v>0</v>
      </c>
      <c r="BJ1620" s="18" t="s">
        <v>90</v>
      </c>
      <c r="BK1620" s="241">
        <f>ROUND(I1620*H1620,2)</f>
        <v>0</v>
      </c>
      <c r="BL1620" s="18" t="s">
        <v>419</v>
      </c>
      <c r="BM1620" s="240" t="s">
        <v>2505</v>
      </c>
    </row>
    <row r="1621" s="2" customFormat="1">
      <c r="A1621" s="40"/>
      <c r="B1621" s="41"/>
      <c r="C1621" s="42"/>
      <c r="D1621" s="242" t="s">
        <v>368</v>
      </c>
      <c r="E1621" s="42"/>
      <c r="F1621" s="243" t="s">
        <v>2506</v>
      </c>
      <c r="G1621" s="42"/>
      <c r="H1621" s="42"/>
      <c r="I1621" s="244"/>
      <c r="J1621" s="42"/>
      <c r="K1621" s="42"/>
      <c r="L1621" s="46"/>
      <c r="M1621" s="245"/>
      <c r="N1621" s="246"/>
      <c r="O1621" s="93"/>
      <c r="P1621" s="93"/>
      <c r="Q1621" s="93"/>
      <c r="R1621" s="93"/>
      <c r="S1621" s="93"/>
      <c r="T1621" s="94"/>
      <c r="U1621" s="40"/>
      <c r="V1621" s="40"/>
      <c r="W1621" s="40"/>
      <c r="X1621" s="40"/>
      <c r="Y1621" s="40"/>
      <c r="Z1621" s="40"/>
      <c r="AA1621" s="40"/>
      <c r="AB1621" s="40"/>
      <c r="AC1621" s="40"/>
      <c r="AD1621" s="40"/>
      <c r="AE1621" s="40"/>
      <c r="AT1621" s="18" t="s">
        <v>368</v>
      </c>
      <c r="AU1621" s="18" t="s">
        <v>92</v>
      </c>
    </row>
    <row r="1622" s="13" customFormat="1">
      <c r="A1622" s="13"/>
      <c r="B1622" s="252"/>
      <c r="C1622" s="253"/>
      <c r="D1622" s="242" t="s">
        <v>488</v>
      </c>
      <c r="E1622" s="253"/>
      <c r="F1622" s="255" t="s">
        <v>2507</v>
      </c>
      <c r="G1622" s="253"/>
      <c r="H1622" s="256">
        <v>23.908999999999999</v>
      </c>
      <c r="I1622" s="257"/>
      <c r="J1622" s="253"/>
      <c r="K1622" s="253"/>
      <c r="L1622" s="258"/>
      <c r="M1622" s="259"/>
      <c r="N1622" s="260"/>
      <c r="O1622" s="260"/>
      <c r="P1622" s="260"/>
      <c r="Q1622" s="260"/>
      <c r="R1622" s="260"/>
      <c r="S1622" s="260"/>
      <c r="T1622" s="261"/>
      <c r="U1622" s="13"/>
      <c r="V1622" s="13"/>
      <c r="W1622" s="13"/>
      <c r="X1622" s="13"/>
      <c r="Y1622" s="13"/>
      <c r="Z1622" s="13"/>
      <c r="AA1622" s="13"/>
      <c r="AB1622" s="13"/>
      <c r="AC1622" s="13"/>
      <c r="AD1622" s="13"/>
      <c r="AE1622" s="13"/>
      <c r="AT1622" s="262" t="s">
        <v>488</v>
      </c>
      <c r="AU1622" s="262" t="s">
        <v>92</v>
      </c>
      <c r="AV1622" s="13" t="s">
        <v>92</v>
      </c>
      <c r="AW1622" s="13" t="s">
        <v>4</v>
      </c>
      <c r="AX1622" s="13" t="s">
        <v>90</v>
      </c>
      <c r="AY1622" s="262" t="s">
        <v>355</v>
      </c>
    </row>
    <row r="1623" s="2" customFormat="1" ht="16.5" customHeight="1">
      <c r="A1623" s="40"/>
      <c r="B1623" s="41"/>
      <c r="C1623" s="229" t="s">
        <v>2508</v>
      </c>
      <c r="D1623" s="229" t="s">
        <v>358</v>
      </c>
      <c r="E1623" s="230" t="s">
        <v>2509</v>
      </c>
      <c r="F1623" s="231" t="s">
        <v>2510</v>
      </c>
      <c r="G1623" s="232" t="s">
        <v>519</v>
      </c>
      <c r="H1623" s="233">
        <v>307.351</v>
      </c>
      <c r="I1623" s="234"/>
      <c r="J1623" s="235">
        <f>ROUND(I1623*H1623,2)</f>
        <v>0</v>
      </c>
      <c r="K1623" s="231" t="s">
        <v>361</v>
      </c>
      <c r="L1623" s="46"/>
      <c r="M1623" s="236" t="s">
        <v>1</v>
      </c>
      <c r="N1623" s="237" t="s">
        <v>48</v>
      </c>
      <c r="O1623" s="93"/>
      <c r="P1623" s="238">
        <f>O1623*H1623</f>
        <v>0</v>
      </c>
      <c r="Q1623" s="238">
        <v>0.00029999999999999997</v>
      </c>
      <c r="R1623" s="238">
        <f>Q1623*H1623</f>
        <v>0.09220529999999999</v>
      </c>
      <c r="S1623" s="238">
        <v>0</v>
      </c>
      <c r="T1623" s="239">
        <f>S1623*H1623</f>
        <v>0</v>
      </c>
      <c r="U1623" s="40"/>
      <c r="V1623" s="40"/>
      <c r="W1623" s="40"/>
      <c r="X1623" s="40"/>
      <c r="Y1623" s="40"/>
      <c r="Z1623" s="40"/>
      <c r="AA1623" s="40"/>
      <c r="AB1623" s="40"/>
      <c r="AC1623" s="40"/>
      <c r="AD1623" s="40"/>
      <c r="AE1623" s="40"/>
      <c r="AR1623" s="240" t="s">
        <v>419</v>
      </c>
      <c r="AT1623" s="240" t="s">
        <v>358</v>
      </c>
      <c r="AU1623" s="240" t="s">
        <v>92</v>
      </c>
      <c r="AY1623" s="18" t="s">
        <v>355</v>
      </c>
      <c r="BE1623" s="241">
        <f>IF(N1623="základní",J1623,0)</f>
        <v>0</v>
      </c>
      <c r="BF1623" s="241">
        <f>IF(N1623="snížená",J1623,0)</f>
        <v>0</v>
      </c>
      <c r="BG1623" s="241">
        <f>IF(N1623="zákl. přenesená",J1623,0)</f>
        <v>0</v>
      </c>
      <c r="BH1623" s="241">
        <f>IF(N1623="sníž. přenesená",J1623,0)</f>
        <v>0</v>
      </c>
      <c r="BI1623" s="241">
        <f>IF(N1623="nulová",J1623,0)</f>
        <v>0</v>
      </c>
      <c r="BJ1623" s="18" t="s">
        <v>90</v>
      </c>
      <c r="BK1623" s="241">
        <f>ROUND(I1623*H1623,2)</f>
        <v>0</v>
      </c>
      <c r="BL1623" s="18" t="s">
        <v>419</v>
      </c>
      <c r="BM1623" s="240" t="s">
        <v>2511</v>
      </c>
    </row>
    <row r="1624" s="2" customFormat="1">
      <c r="A1624" s="40"/>
      <c r="B1624" s="41"/>
      <c r="C1624" s="42"/>
      <c r="D1624" s="242" t="s">
        <v>368</v>
      </c>
      <c r="E1624" s="42"/>
      <c r="F1624" s="243" t="s">
        <v>2512</v>
      </c>
      <c r="G1624" s="42"/>
      <c r="H1624" s="42"/>
      <c r="I1624" s="244"/>
      <c r="J1624" s="42"/>
      <c r="K1624" s="42"/>
      <c r="L1624" s="46"/>
      <c r="M1624" s="245"/>
      <c r="N1624" s="246"/>
      <c r="O1624" s="93"/>
      <c r="P1624" s="93"/>
      <c r="Q1624" s="93"/>
      <c r="R1624" s="93"/>
      <c r="S1624" s="93"/>
      <c r="T1624" s="94"/>
      <c r="U1624" s="40"/>
      <c r="V1624" s="40"/>
      <c r="W1624" s="40"/>
      <c r="X1624" s="40"/>
      <c r="Y1624" s="40"/>
      <c r="Z1624" s="40"/>
      <c r="AA1624" s="40"/>
      <c r="AB1624" s="40"/>
      <c r="AC1624" s="40"/>
      <c r="AD1624" s="40"/>
      <c r="AE1624" s="40"/>
      <c r="AT1624" s="18" t="s">
        <v>368</v>
      </c>
      <c r="AU1624" s="18" t="s">
        <v>92</v>
      </c>
    </row>
    <row r="1625" s="15" customFormat="1">
      <c r="A1625" s="15"/>
      <c r="B1625" s="274"/>
      <c r="C1625" s="275"/>
      <c r="D1625" s="242" t="s">
        <v>488</v>
      </c>
      <c r="E1625" s="276" t="s">
        <v>1</v>
      </c>
      <c r="F1625" s="277" t="s">
        <v>1009</v>
      </c>
      <c r="G1625" s="275"/>
      <c r="H1625" s="276" t="s">
        <v>1</v>
      </c>
      <c r="I1625" s="278"/>
      <c r="J1625" s="275"/>
      <c r="K1625" s="275"/>
      <c r="L1625" s="279"/>
      <c r="M1625" s="280"/>
      <c r="N1625" s="281"/>
      <c r="O1625" s="281"/>
      <c r="P1625" s="281"/>
      <c r="Q1625" s="281"/>
      <c r="R1625" s="281"/>
      <c r="S1625" s="281"/>
      <c r="T1625" s="282"/>
      <c r="U1625" s="15"/>
      <c r="V1625" s="15"/>
      <c r="W1625" s="15"/>
      <c r="X1625" s="15"/>
      <c r="Y1625" s="15"/>
      <c r="Z1625" s="15"/>
      <c r="AA1625" s="15"/>
      <c r="AB1625" s="15"/>
      <c r="AC1625" s="15"/>
      <c r="AD1625" s="15"/>
      <c r="AE1625" s="15"/>
      <c r="AT1625" s="283" t="s">
        <v>488</v>
      </c>
      <c r="AU1625" s="283" t="s">
        <v>92</v>
      </c>
      <c r="AV1625" s="15" t="s">
        <v>90</v>
      </c>
      <c r="AW1625" s="15" t="s">
        <v>38</v>
      </c>
      <c r="AX1625" s="15" t="s">
        <v>83</v>
      </c>
      <c r="AY1625" s="283" t="s">
        <v>355</v>
      </c>
    </row>
    <row r="1626" s="13" customFormat="1">
      <c r="A1626" s="13"/>
      <c r="B1626" s="252"/>
      <c r="C1626" s="253"/>
      <c r="D1626" s="242" t="s">
        <v>488</v>
      </c>
      <c r="E1626" s="254" t="s">
        <v>1</v>
      </c>
      <c r="F1626" s="255" t="s">
        <v>2513</v>
      </c>
      <c r="G1626" s="253"/>
      <c r="H1626" s="256">
        <v>28.370000000000001</v>
      </c>
      <c r="I1626" s="257"/>
      <c r="J1626" s="253"/>
      <c r="K1626" s="253"/>
      <c r="L1626" s="258"/>
      <c r="M1626" s="259"/>
      <c r="N1626" s="260"/>
      <c r="O1626" s="260"/>
      <c r="P1626" s="260"/>
      <c r="Q1626" s="260"/>
      <c r="R1626" s="260"/>
      <c r="S1626" s="260"/>
      <c r="T1626" s="261"/>
      <c r="U1626" s="13"/>
      <c r="V1626" s="13"/>
      <c r="W1626" s="13"/>
      <c r="X1626" s="13"/>
      <c r="Y1626" s="13"/>
      <c r="Z1626" s="13"/>
      <c r="AA1626" s="13"/>
      <c r="AB1626" s="13"/>
      <c r="AC1626" s="13"/>
      <c r="AD1626" s="13"/>
      <c r="AE1626" s="13"/>
      <c r="AT1626" s="262" t="s">
        <v>488</v>
      </c>
      <c r="AU1626" s="262" t="s">
        <v>92</v>
      </c>
      <c r="AV1626" s="13" t="s">
        <v>92</v>
      </c>
      <c r="AW1626" s="13" t="s">
        <v>38</v>
      </c>
      <c r="AX1626" s="13" t="s">
        <v>83</v>
      </c>
      <c r="AY1626" s="262" t="s">
        <v>355</v>
      </c>
    </row>
    <row r="1627" s="13" customFormat="1">
      <c r="A1627" s="13"/>
      <c r="B1627" s="252"/>
      <c r="C1627" s="253"/>
      <c r="D1627" s="242" t="s">
        <v>488</v>
      </c>
      <c r="E1627" s="254" t="s">
        <v>1</v>
      </c>
      <c r="F1627" s="255" t="s">
        <v>2514</v>
      </c>
      <c r="G1627" s="253"/>
      <c r="H1627" s="256">
        <v>114.23</v>
      </c>
      <c r="I1627" s="257"/>
      <c r="J1627" s="253"/>
      <c r="K1627" s="253"/>
      <c r="L1627" s="258"/>
      <c r="M1627" s="259"/>
      <c r="N1627" s="260"/>
      <c r="O1627" s="260"/>
      <c r="P1627" s="260"/>
      <c r="Q1627" s="260"/>
      <c r="R1627" s="260"/>
      <c r="S1627" s="260"/>
      <c r="T1627" s="261"/>
      <c r="U1627" s="13"/>
      <c r="V1627" s="13"/>
      <c r="W1627" s="13"/>
      <c r="X1627" s="13"/>
      <c r="Y1627" s="13"/>
      <c r="Z1627" s="13"/>
      <c r="AA1627" s="13"/>
      <c r="AB1627" s="13"/>
      <c r="AC1627" s="13"/>
      <c r="AD1627" s="13"/>
      <c r="AE1627" s="13"/>
      <c r="AT1627" s="262" t="s">
        <v>488</v>
      </c>
      <c r="AU1627" s="262" t="s">
        <v>92</v>
      </c>
      <c r="AV1627" s="13" t="s">
        <v>92</v>
      </c>
      <c r="AW1627" s="13" t="s">
        <v>38</v>
      </c>
      <c r="AX1627" s="13" t="s">
        <v>83</v>
      </c>
      <c r="AY1627" s="262" t="s">
        <v>355</v>
      </c>
    </row>
    <row r="1628" s="13" customFormat="1">
      <c r="A1628" s="13"/>
      <c r="B1628" s="252"/>
      <c r="C1628" s="253"/>
      <c r="D1628" s="242" t="s">
        <v>488</v>
      </c>
      <c r="E1628" s="254" t="s">
        <v>1</v>
      </c>
      <c r="F1628" s="255" t="s">
        <v>2515</v>
      </c>
      <c r="G1628" s="253"/>
      <c r="H1628" s="256">
        <v>42.189999999999998</v>
      </c>
      <c r="I1628" s="257"/>
      <c r="J1628" s="253"/>
      <c r="K1628" s="253"/>
      <c r="L1628" s="258"/>
      <c r="M1628" s="259"/>
      <c r="N1628" s="260"/>
      <c r="O1628" s="260"/>
      <c r="P1628" s="260"/>
      <c r="Q1628" s="260"/>
      <c r="R1628" s="260"/>
      <c r="S1628" s="260"/>
      <c r="T1628" s="261"/>
      <c r="U1628" s="13"/>
      <c r="V1628" s="13"/>
      <c r="W1628" s="13"/>
      <c r="X1628" s="13"/>
      <c r="Y1628" s="13"/>
      <c r="Z1628" s="13"/>
      <c r="AA1628" s="13"/>
      <c r="AB1628" s="13"/>
      <c r="AC1628" s="13"/>
      <c r="AD1628" s="13"/>
      <c r="AE1628" s="13"/>
      <c r="AT1628" s="262" t="s">
        <v>488</v>
      </c>
      <c r="AU1628" s="262" t="s">
        <v>92</v>
      </c>
      <c r="AV1628" s="13" t="s">
        <v>92</v>
      </c>
      <c r="AW1628" s="13" t="s">
        <v>38</v>
      </c>
      <c r="AX1628" s="13" t="s">
        <v>83</v>
      </c>
      <c r="AY1628" s="262" t="s">
        <v>355</v>
      </c>
    </row>
    <row r="1629" s="13" customFormat="1">
      <c r="A1629" s="13"/>
      <c r="B1629" s="252"/>
      <c r="C1629" s="253"/>
      <c r="D1629" s="242" t="s">
        <v>488</v>
      </c>
      <c r="E1629" s="254" t="s">
        <v>1</v>
      </c>
      <c r="F1629" s="255" t="s">
        <v>2516</v>
      </c>
      <c r="G1629" s="253"/>
      <c r="H1629" s="256">
        <v>53.359999999999999</v>
      </c>
      <c r="I1629" s="257"/>
      <c r="J1629" s="253"/>
      <c r="K1629" s="253"/>
      <c r="L1629" s="258"/>
      <c r="M1629" s="259"/>
      <c r="N1629" s="260"/>
      <c r="O1629" s="260"/>
      <c r="P1629" s="260"/>
      <c r="Q1629" s="260"/>
      <c r="R1629" s="260"/>
      <c r="S1629" s="260"/>
      <c r="T1629" s="261"/>
      <c r="U1629" s="13"/>
      <c r="V1629" s="13"/>
      <c r="W1629" s="13"/>
      <c r="X1629" s="13"/>
      <c r="Y1629" s="13"/>
      <c r="Z1629" s="13"/>
      <c r="AA1629" s="13"/>
      <c r="AB1629" s="13"/>
      <c r="AC1629" s="13"/>
      <c r="AD1629" s="13"/>
      <c r="AE1629" s="13"/>
      <c r="AT1629" s="262" t="s">
        <v>488</v>
      </c>
      <c r="AU1629" s="262" t="s">
        <v>92</v>
      </c>
      <c r="AV1629" s="13" t="s">
        <v>92</v>
      </c>
      <c r="AW1629" s="13" t="s">
        <v>38</v>
      </c>
      <c r="AX1629" s="13" t="s">
        <v>83</v>
      </c>
      <c r="AY1629" s="262" t="s">
        <v>355</v>
      </c>
    </row>
    <row r="1630" s="13" customFormat="1">
      <c r="A1630" s="13"/>
      <c r="B1630" s="252"/>
      <c r="C1630" s="253"/>
      <c r="D1630" s="242" t="s">
        <v>488</v>
      </c>
      <c r="E1630" s="254" t="s">
        <v>1</v>
      </c>
      <c r="F1630" s="255" t="s">
        <v>2517</v>
      </c>
      <c r="G1630" s="253"/>
      <c r="H1630" s="256">
        <v>41.259999999999998</v>
      </c>
      <c r="I1630" s="257"/>
      <c r="J1630" s="253"/>
      <c r="K1630" s="253"/>
      <c r="L1630" s="258"/>
      <c r="M1630" s="259"/>
      <c r="N1630" s="260"/>
      <c r="O1630" s="260"/>
      <c r="P1630" s="260"/>
      <c r="Q1630" s="260"/>
      <c r="R1630" s="260"/>
      <c r="S1630" s="260"/>
      <c r="T1630" s="261"/>
      <c r="U1630" s="13"/>
      <c r="V1630" s="13"/>
      <c r="W1630" s="13"/>
      <c r="X1630" s="13"/>
      <c r="Y1630" s="13"/>
      <c r="Z1630" s="13"/>
      <c r="AA1630" s="13"/>
      <c r="AB1630" s="13"/>
      <c r="AC1630" s="13"/>
      <c r="AD1630" s="13"/>
      <c r="AE1630" s="13"/>
      <c r="AT1630" s="262" t="s">
        <v>488</v>
      </c>
      <c r="AU1630" s="262" t="s">
        <v>92</v>
      </c>
      <c r="AV1630" s="13" t="s">
        <v>92</v>
      </c>
      <c r="AW1630" s="13" t="s">
        <v>38</v>
      </c>
      <c r="AX1630" s="13" t="s">
        <v>83</v>
      </c>
      <c r="AY1630" s="262" t="s">
        <v>355</v>
      </c>
    </row>
    <row r="1631" s="16" customFormat="1">
      <c r="A1631" s="16"/>
      <c r="B1631" s="294"/>
      <c r="C1631" s="295"/>
      <c r="D1631" s="242" t="s">
        <v>488</v>
      </c>
      <c r="E1631" s="296" t="s">
        <v>1</v>
      </c>
      <c r="F1631" s="297" t="s">
        <v>623</v>
      </c>
      <c r="G1631" s="295"/>
      <c r="H1631" s="298">
        <v>279.41000000000003</v>
      </c>
      <c r="I1631" s="299"/>
      <c r="J1631" s="295"/>
      <c r="K1631" s="295"/>
      <c r="L1631" s="300"/>
      <c r="M1631" s="301"/>
      <c r="N1631" s="302"/>
      <c r="O1631" s="302"/>
      <c r="P1631" s="302"/>
      <c r="Q1631" s="302"/>
      <c r="R1631" s="302"/>
      <c r="S1631" s="302"/>
      <c r="T1631" s="303"/>
      <c r="U1631" s="16"/>
      <c r="V1631" s="16"/>
      <c r="W1631" s="16"/>
      <c r="X1631" s="16"/>
      <c r="Y1631" s="16"/>
      <c r="Z1631" s="16"/>
      <c r="AA1631" s="16"/>
      <c r="AB1631" s="16"/>
      <c r="AC1631" s="16"/>
      <c r="AD1631" s="16"/>
      <c r="AE1631" s="16"/>
      <c r="AT1631" s="304" t="s">
        <v>488</v>
      </c>
      <c r="AU1631" s="304" t="s">
        <v>92</v>
      </c>
      <c r="AV1631" s="16" t="s">
        <v>102</v>
      </c>
      <c r="AW1631" s="16" t="s">
        <v>38</v>
      </c>
      <c r="AX1631" s="16" t="s">
        <v>83</v>
      </c>
      <c r="AY1631" s="304" t="s">
        <v>355</v>
      </c>
    </row>
    <row r="1632" s="13" customFormat="1">
      <c r="A1632" s="13"/>
      <c r="B1632" s="252"/>
      <c r="C1632" s="253"/>
      <c r="D1632" s="242" t="s">
        <v>488</v>
      </c>
      <c r="E1632" s="254" t="s">
        <v>1</v>
      </c>
      <c r="F1632" s="255" t="s">
        <v>2518</v>
      </c>
      <c r="G1632" s="253"/>
      <c r="H1632" s="256">
        <v>27.940999999999999</v>
      </c>
      <c r="I1632" s="257"/>
      <c r="J1632" s="253"/>
      <c r="K1632" s="253"/>
      <c r="L1632" s="258"/>
      <c r="M1632" s="259"/>
      <c r="N1632" s="260"/>
      <c r="O1632" s="260"/>
      <c r="P1632" s="260"/>
      <c r="Q1632" s="260"/>
      <c r="R1632" s="260"/>
      <c r="S1632" s="260"/>
      <c r="T1632" s="261"/>
      <c r="U1632" s="13"/>
      <c r="V1632" s="13"/>
      <c r="W1632" s="13"/>
      <c r="X1632" s="13"/>
      <c r="Y1632" s="13"/>
      <c r="Z1632" s="13"/>
      <c r="AA1632" s="13"/>
      <c r="AB1632" s="13"/>
      <c r="AC1632" s="13"/>
      <c r="AD1632" s="13"/>
      <c r="AE1632" s="13"/>
      <c r="AT1632" s="262" t="s">
        <v>488</v>
      </c>
      <c r="AU1632" s="262" t="s">
        <v>92</v>
      </c>
      <c r="AV1632" s="13" t="s">
        <v>92</v>
      </c>
      <c r="AW1632" s="13" t="s">
        <v>38</v>
      </c>
      <c r="AX1632" s="13" t="s">
        <v>83</v>
      </c>
      <c r="AY1632" s="262" t="s">
        <v>355</v>
      </c>
    </row>
    <row r="1633" s="14" customFormat="1">
      <c r="A1633" s="14"/>
      <c r="B1633" s="263"/>
      <c r="C1633" s="264"/>
      <c r="D1633" s="242" t="s">
        <v>488</v>
      </c>
      <c r="E1633" s="265" t="s">
        <v>1</v>
      </c>
      <c r="F1633" s="266" t="s">
        <v>490</v>
      </c>
      <c r="G1633" s="264"/>
      <c r="H1633" s="267">
        <v>307.351</v>
      </c>
      <c r="I1633" s="268"/>
      <c r="J1633" s="264"/>
      <c r="K1633" s="264"/>
      <c r="L1633" s="269"/>
      <c r="M1633" s="270"/>
      <c r="N1633" s="271"/>
      <c r="O1633" s="271"/>
      <c r="P1633" s="271"/>
      <c r="Q1633" s="271"/>
      <c r="R1633" s="271"/>
      <c r="S1633" s="271"/>
      <c r="T1633" s="272"/>
      <c r="U1633" s="14"/>
      <c r="V1633" s="14"/>
      <c r="W1633" s="14"/>
      <c r="X1633" s="14"/>
      <c r="Y1633" s="14"/>
      <c r="Z1633" s="14"/>
      <c r="AA1633" s="14"/>
      <c r="AB1633" s="14"/>
      <c r="AC1633" s="14"/>
      <c r="AD1633" s="14"/>
      <c r="AE1633" s="14"/>
      <c r="AT1633" s="273" t="s">
        <v>488</v>
      </c>
      <c r="AU1633" s="273" t="s">
        <v>92</v>
      </c>
      <c r="AV1633" s="14" t="s">
        <v>144</v>
      </c>
      <c r="AW1633" s="14" t="s">
        <v>38</v>
      </c>
      <c r="AX1633" s="14" t="s">
        <v>90</v>
      </c>
      <c r="AY1633" s="273" t="s">
        <v>355</v>
      </c>
    </row>
    <row r="1634" s="2" customFormat="1" ht="16.5" customHeight="1">
      <c r="A1634" s="40"/>
      <c r="B1634" s="41"/>
      <c r="C1634" s="284" t="s">
        <v>2519</v>
      </c>
      <c r="D1634" s="284" t="s">
        <v>522</v>
      </c>
      <c r="E1634" s="285" t="s">
        <v>2520</v>
      </c>
      <c r="F1634" s="286" t="s">
        <v>2521</v>
      </c>
      <c r="G1634" s="287" t="s">
        <v>519</v>
      </c>
      <c r="H1634" s="288">
        <v>353.45400000000001</v>
      </c>
      <c r="I1634" s="289"/>
      <c r="J1634" s="290">
        <f>ROUND(I1634*H1634,2)</f>
        <v>0</v>
      </c>
      <c r="K1634" s="286" t="s">
        <v>525</v>
      </c>
      <c r="L1634" s="291"/>
      <c r="M1634" s="292" t="s">
        <v>1</v>
      </c>
      <c r="N1634" s="293" t="s">
        <v>48</v>
      </c>
      <c r="O1634" s="93"/>
      <c r="P1634" s="238">
        <f>O1634*H1634</f>
        <v>0</v>
      </c>
      <c r="Q1634" s="238">
        <v>0.0028700000000000002</v>
      </c>
      <c r="R1634" s="238">
        <f>Q1634*H1634</f>
        <v>1.0144129800000001</v>
      </c>
      <c r="S1634" s="238">
        <v>0</v>
      </c>
      <c r="T1634" s="239">
        <f>S1634*H1634</f>
        <v>0</v>
      </c>
      <c r="U1634" s="40"/>
      <c r="V1634" s="40"/>
      <c r="W1634" s="40"/>
      <c r="X1634" s="40"/>
      <c r="Y1634" s="40"/>
      <c r="Z1634" s="40"/>
      <c r="AA1634" s="40"/>
      <c r="AB1634" s="40"/>
      <c r="AC1634" s="40"/>
      <c r="AD1634" s="40"/>
      <c r="AE1634" s="40"/>
      <c r="AR1634" s="240" t="s">
        <v>649</v>
      </c>
      <c r="AT1634" s="240" t="s">
        <v>522</v>
      </c>
      <c r="AU1634" s="240" t="s">
        <v>92</v>
      </c>
      <c r="AY1634" s="18" t="s">
        <v>355</v>
      </c>
      <c r="BE1634" s="241">
        <f>IF(N1634="základní",J1634,0)</f>
        <v>0</v>
      </c>
      <c r="BF1634" s="241">
        <f>IF(N1634="snížená",J1634,0)</f>
        <v>0</v>
      </c>
      <c r="BG1634" s="241">
        <f>IF(N1634="zákl. přenesená",J1634,0)</f>
        <v>0</v>
      </c>
      <c r="BH1634" s="241">
        <f>IF(N1634="sníž. přenesená",J1634,0)</f>
        <v>0</v>
      </c>
      <c r="BI1634" s="241">
        <f>IF(N1634="nulová",J1634,0)</f>
        <v>0</v>
      </c>
      <c r="BJ1634" s="18" t="s">
        <v>90</v>
      </c>
      <c r="BK1634" s="241">
        <f>ROUND(I1634*H1634,2)</f>
        <v>0</v>
      </c>
      <c r="BL1634" s="18" t="s">
        <v>419</v>
      </c>
      <c r="BM1634" s="240" t="s">
        <v>2522</v>
      </c>
    </row>
    <row r="1635" s="2" customFormat="1">
      <c r="A1635" s="40"/>
      <c r="B1635" s="41"/>
      <c r="C1635" s="42"/>
      <c r="D1635" s="242" t="s">
        <v>368</v>
      </c>
      <c r="E1635" s="42"/>
      <c r="F1635" s="243" t="s">
        <v>2523</v>
      </c>
      <c r="G1635" s="42"/>
      <c r="H1635" s="42"/>
      <c r="I1635" s="244"/>
      <c r="J1635" s="42"/>
      <c r="K1635" s="42"/>
      <c r="L1635" s="46"/>
      <c r="M1635" s="245"/>
      <c r="N1635" s="246"/>
      <c r="O1635" s="93"/>
      <c r="P1635" s="93"/>
      <c r="Q1635" s="93"/>
      <c r="R1635" s="93"/>
      <c r="S1635" s="93"/>
      <c r="T1635" s="94"/>
      <c r="U1635" s="40"/>
      <c r="V1635" s="40"/>
      <c r="W1635" s="40"/>
      <c r="X1635" s="40"/>
      <c r="Y1635" s="40"/>
      <c r="Z1635" s="40"/>
      <c r="AA1635" s="40"/>
      <c r="AB1635" s="40"/>
      <c r="AC1635" s="40"/>
      <c r="AD1635" s="40"/>
      <c r="AE1635" s="40"/>
      <c r="AT1635" s="18" t="s">
        <v>368</v>
      </c>
      <c r="AU1635" s="18" t="s">
        <v>92</v>
      </c>
    </row>
    <row r="1636" s="13" customFormat="1">
      <c r="A1636" s="13"/>
      <c r="B1636" s="252"/>
      <c r="C1636" s="253"/>
      <c r="D1636" s="242" t="s">
        <v>488</v>
      </c>
      <c r="E1636" s="253"/>
      <c r="F1636" s="255" t="s">
        <v>2524</v>
      </c>
      <c r="G1636" s="253"/>
      <c r="H1636" s="256">
        <v>353.45400000000001</v>
      </c>
      <c r="I1636" s="257"/>
      <c r="J1636" s="253"/>
      <c r="K1636" s="253"/>
      <c r="L1636" s="258"/>
      <c r="M1636" s="259"/>
      <c r="N1636" s="260"/>
      <c r="O1636" s="260"/>
      <c r="P1636" s="260"/>
      <c r="Q1636" s="260"/>
      <c r="R1636" s="260"/>
      <c r="S1636" s="260"/>
      <c r="T1636" s="261"/>
      <c r="U1636" s="13"/>
      <c r="V1636" s="13"/>
      <c r="W1636" s="13"/>
      <c r="X1636" s="13"/>
      <c r="Y1636" s="13"/>
      <c r="Z1636" s="13"/>
      <c r="AA1636" s="13"/>
      <c r="AB1636" s="13"/>
      <c r="AC1636" s="13"/>
      <c r="AD1636" s="13"/>
      <c r="AE1636" s="13"/>
      <c r="AT1636" s="262" t="s">
        <v>488</v>
      </c>
      <c r="AU1636" s="262" t="s">
        <v>92</v>
      </c>
      <c r="AV1636" s="13" t="s">
        <v>92</v>
      </c>
      <c r="AW1636" s="13" t="s">
        <v>4</v>
      </c>
      <c r="AX1636" s="13" t="s">
        <v>90</v>
      </c>
      <c r="AY1636" s="262" t="s">
        <v>355</v>
      </c>
    </row>
    <row r="1637" s="2" customFormat="1" ht="16.5" customHeight="1">
      <c r="A1637" s="40"/>
      <c r="B1637" s="41"/>
      <c r="C1637" s="229" t="s">
        <v>2525</v>
      </c>
      <c r="D1637" s="229" t="s">
        <v>358</v>
      </c>
      <c r="E1637" s="230" t="s">
        <v>2526</v>
      </c>
      <c r="F1637" s="231" t="s">
        <v>2527</v>
      </c>
      <c r="G1637" s="232" t="s">
        <v>519</v>
      </c>
      <c r="H1637" s="233">
        <v>62.853999999999999</v>
      </c>
      <c r="I1637" s="234"/>
      <c r="J1637" s="235">
        <f>ROUND(I1637*H1637,2)</f>
        <v>0</v>
      </c>
      <c r="K1637" s="231" t="s">
        <v>361</v>
      </c>
      <c r="L1637" s="46"/>
      <c r="M1637" s="236" t="s">
        <v>1</v>
      </c>
      <c r="N1637" s="237" t="s">
        <v>48</v>
      </c>
      <c r="O1637" s="93"/>
      <c r="P1637" s="238">
        <f>O1637*H1637</f>
        <v>0</v>
      </c>
      <c r="Q1637" s="238">
        <v>0.00040000000000000002</v>
      </c>
      <c r="R1637" s="238">
        <f>Q1637*H1637</f>
        <v>0.0251416</v>
      </c>
      <c r="S1637" s="238">
        <v>0</v>
      </c>
      <c r="T1637" s="239">
        <f>S1637*H1637</f>
        <v>0</v>
      </c>
      <c r="U1637" s="40"/>
      <c r="V1637" s="40"/>
      <c r="W1637" s="40"/>
      <c r="X1637" s="40"/>
      <c r="Y1637" s="40"/>
      <c r="Z1637" s="40"/>
      <c r="AA1637" s="40"/>
      <c r="AB1637" s="40"/>
      <c r="AC1637" s="40"/>
      <c r="AD1637" s="40"/>
      <c r="AE1637" s="40"/>
      <c r="AR1637" s="240" t="s">
        <v>419</v>
      </c>
      <c r="AT1637" s="240" t="s">
        <v>358</v>
      </c>
      <c r="AU1637" s="240" t="s">
        <v>92</v>
      </c>
      <c r="AY1637" s="18" t="s">
        <v>355</v>
      </c>
      <c r="BE1637" s="241">
        <f>IF(N1637="základní",J1637,0)</f>
        <v>0</v>
      </c>
      <c r="BF1637" s="241">
        <f>IF(N1637="snížená",J1637,0)</f>
        <v>0</v>
      </c>
      <c r="BG1637" s="241">
        <f>IF(N1637="zákl. přenesená",J1637,0)</f>
        <v>0</v>
      </c>
      <c r="BH1637" s="241">
        <f>IF(N1637="sníž. přenesená",J1637,0)</f>
        <v>0</v>
      </c>
      <c r="BI1637" s="241">
        <f>IF(N1637="nulová",J1637,0)</f>
        <v>0</v>
      </c>
      <c r="BJ1637" s="18" t="s">
        <v>90</v>
      </c>
      <c r="BK1637" s="241">
        <f>ROUND(I1637*H1637,2)</f>
        <v>0</v>
      </c>
      <c r="BL1637" s="18" t="s">
        <v>419</v>
      </c>
      <c r="BM1637" s="240" t="s">
        <v>2528</v>
      </c>
    </row>
    <row r="1638" s="2" customFormat="1">
      <c r="A1638" s="40"/>
      <c r="B1638" s="41"/>
      <c r="C1638" s="42"/>
      <c r="D1638" s="242" t="s">
        <v>368</v>
      </c>
      <c r="E1638" s="42"/>
      <c r="F1638" s="243" t="s">
        <v>2512</v>
      </c>
      <c r="G1638" s="42"/>
      <c r="H1638" s="42"/>
      <c r="I1638" s="244"/>
      <c r="J1638" s="42"/>
      <c r="K1638" s="42"/>
      <c r="L1638" s="46"/>
      <c r="M1638" s="245"/>
      <c r="N1638" s="246"/>
      <c r="O1638" s="93"/>
      <c r="P1638" s="93"/>
      <c r="Q1638" s="93"/>
      <c r="R1638" s="93"/>
      <c r="S1638" s="93"/>
      <c r="T1638" s="94"/>
      <c r="U1638" s="40"/>
      <c r="V1638" s="40"/>
      <c r="W1638" s="40"/>
      <c r="X1638" s="40"/>
      <c r="Y1638" s="40"/>
      <c r="Z1638" s="40"/>
      <c r="AA1638" s="40"/>
      <c r="AB1638" s="40"/>
      <c r="AC1638" s="40"/>
      <c r="AD1638" s="40"/>
      <c r="AE1638" s="40"/>
      <c r="AT1638" s="18" t="s">
        <v>368</v>
      </c>
      <c r="AU1638" s="18" t="s">
        <v>92</v>
      </c>
    </row>
    <row r="1639" s="15" customFormat="1">
      <c r="A1639" s="15"/>
      <c r="B1639" s="274"/>
      <c r="C1639" s="275"/>
      <c r="D1639" s="242" t="s">
        <v>488</v>
      </c>
      <c r="E1639" s="276" t="s">
        <v>1</v>
      </c>
      <c r="F1639" s="277" t="s">
        <v>1009</v>
      </c>
      <c r="G1639" s="275"/>
      <c r="H1639" s="276" t="s">
        <v>1</v>
      </c>
      <c r="I1639" s="278"/>
      <c r="J1639" s="275"/>
      <c r="K1639" s="275"/>
      <c r="L1639" s="279"/>
      <c r="M1639" s="280"/>
      <c r="N1639" s="281"/>
      <c r="O1639" s="281"/>
      <c r="P1639" s="281"/>
      <c r="Q1639" s="281"/>
      <c r="R1639" s="281"/>
      <c r="S1639" s="281"/>
      <c r="T1639" s="282"/>
      <c r="U1639" s="15"/>
      <c r="V1639" s="15"/>
      <c r="W1639" s="15"/>
      <c r="X1639" s="15"/>
      <c r="Y1639" s="15"/>
      <c r="Z1639" s="15"/>
      <c r="AA1639" s="15"/>
      <c r="AB1639" s="15"/>
      <c r="AC1639" s="15"/>
      <c r="AD1639" s="15"/>
      <c r="AE1639" s="15"/>
      <c r="AT1639" s="283" t="s">
        <v>488</v>
      </c>
      <c r="AU1639" s="283" t="s">
        <v>92</v>
      </c>
      <c r="AV1639" s="15" t="s">
        <v>90</v>
      </c>
      <c r="AW1639" s="15" t="s">
        <v>38</v>
      </c>
      <c r="AX1639" s="15" t="s">
        <v>83</v>
      </c>
      <c r="AY1639" s="283" t="s">
        <v>355</v>
      </c>
    </row>
    <row r="1640" s="13" customFormat="1">
      <c r="A1640" s="13"/>
      <c r="B1640" s="252"/>
      <c r="C1640" s="253"/>
      <c r="D1640" s="242" t="s">
        <v>488</v>
      </c>
      <c r="E1640" s="254" t="s">
        <v>1</v>
      </c>
      <c r="F1640" s="255" t="s">
        <v>2529</v>
      </c>
      <c r="G1640" s="253"/>
      <c r="H1640" s="256">
        <v>57.140000000000001</v>
      </c>
      <c r="I1640" s="257"/>
      <c r="J1640" s="253"/>
      <c r="K1640" s="253"/>
      <c r="L1640" s="258"/>
      <c r="M1640" s="259"/>
      <c r="N1640" s="260"/>
      <c r="O1640" s="260"/>
      <c r="P1640" s="260"/>
      <c r="Q1640" s="260"/>
      <c r="R1640" s="260"/>
      <c r="S1640" s="260"/>
      <c r="T1640" s="261"/>
      <c r="U1640" s="13"/>
      <c r="V1640" s="13"/>
      <c r="W1640" s="13"/>
      <c r="X1640" s="13"/>
      <c r="Y1640" s="13"/>
      <c r="Z1640" s="13"/>
      <c r="AA1640" s="13"/>
      <c r="AB1640" s="13"/>
      <c r="AC1640" s="13"/>
      <c r="AD1640" s="13"/>
      <c r="AE1640" s="13"/>
      <c r="AT1640" s="262" t="s">
        <v>488</v>
      </c>
      <c r="AU1640" s="262" t="s">
        <v>92</v>
      </c>
      <c r="AV1640" s="13" t="s">
        <v>92</v>
      </c>
      <c r="AW1640" s="13" t="s">
        <v>38</v>
      </c>
      <c r="AX1640" s="13" t="s">
        <v>83</v>
      </c>
      <c r="AY1640" s="262" t="s">
        <v>355</v>
      </c>
    </row>
    <row r="1641" s="16" customFormat="1">
      <c r="A1641" s="16"/>
      <c r="B1641" s="294"/>
      <c r="C1641" s="295"/>
      <c r="D1641" s="242" t="s">
        <v>488</v>
      </c>
      <c r="E1641" s="296" t="s">
        <v>1</v>
      </c>
      <c r="F1641" s="297" t="s">
        <v>623</v>
      </c>
      <c r="G1641" s="295"/>
      <c r="H1641" s="298">
        <v>57.140000000000001</v>
      </c>
      <c r="I1641" s="299"/>
      <c r="J1641" s="295"/>
      <c r="K1641" s="295"/>
      <c r="L1641" s="300"/>
      <c r="M1641" s="301"/>
      <c r="N1641" s="302"/>
      <c r="O1641" s="302"/>
      <c r="P1641" s="302"/>
      <c r="Q1641" s="302"/>
      <c r="R1641" s="302"/>
      <c r="S1641" s="302"/>
      <c r="T1641" s="303"/>
      <c r="U1641" s="16"/>
      <c r="V1641" s="16"/>
      <c r="W1641" s="16"/>
      <c r="X1641" s="16"/>
      <c r="Y1641" s="16"/>
      <c r="Z1641" s="16"/>
      <c r="AA1641" s="16"/>
      <c r="AB1641" s="16"/>
      <c r="AC1641" s="16"/>
      <c r="AD1641" s="16"/>
      <c r="AE1641" s="16"/>
      <c r="AT1641" s="304" t="s">
        <v>488</v>
      </c>
      <c r="AU1641" s="304" t="s">
        <v>92</v>
      </c>
      <c r="AV1641" s="16" t="s">
        <v>102</v>
      </c>
      <c r="AW1641" s="16" t="s">
        <v>38</v>
      </c>
      <c r="AX1641" s="16" t="s">
        <v>83</v>
      </c>
      <c r="AY1641" s="304" t="s">
        <v>355</v>
      </c>
    </row>
    <row r="1642" s="13" customFormat="1">
      <c r="A1642" s="13"/>
      <c r="B1642" s="252"/>
      <c r="C1642" s="253"/>
      <c r="D1642" s="242" t="s">
        <v>488</v>
      </c>
      <c r="E1642" s="254" t="s">
        <v>1</v>
      </c>
      <c r="F1642" s="255" t="s">
        <v>2530</v>
      </c>
      <c r="G1642" s="253"/>
      <c r="H1642" s="256">
        <v>5.7140000000000004</v>
      </c>
      <c r="I1642" s="257"/>
      <c r="J1642" s="253"/>
      <c r="K1642" s="253"/>
      <c r="L1642" s="258"/>
      <c r="M1642" s="259"/>
      <c r="N1642" s="260"/>
      <c r="O1642" s="260"/>
      <c r="P1642" s="260"/>
      <c r="Q1642" s="260"/>
      <c r="R1642" s="260"/>
      <c r="S1642" s="260"/>
      <c r="T1642" s="261"/>
      <c r="U1642" s="13"/>
      <c r="V1642" s="13"/>
      <c r="W1642" s="13"/>
      <c r="X1642" s="13"/>
      <c r="Y1642" s="13"/>
      <c r="Z1642" s="13"/>
      <c r="AA1642" s="13"/>
      <c r="AB1642" s="13"/>
      <c r="AC1642" s="13"/>
      <c r="AD1642" s="13"/>
      <c r="AE1642" s="13"/>
      <c r="AT1642" s="262" t="s">
        <v>488</v>
      </c>
      <c r="AU1642" s="262" t="s">
        <v>92</v>
      </c>
      <c r="AV1642" s="13" t="s">
        <v>92</v>
      </c>
      <c r="AW1642" s="13" t="s">
        <v>38</v>
      </c>
      <c r="AX1642" s="13" t="s">
        <v>83</v>
      </c>
      <c r="AY1642" s="262" t="s">
        <v>355</v>
      </c>
    </row>
    <row r="1643" s="14" customFormat="1">
      <c r="A1643" s="14"/>
      <c r="B1643" s="263"/>
      <c r="C1643" s="264"/>
      <c r="D1643" s="242" t="s">
        <v>488</v>
      </c>
      <c r="E1643" s="265" t="s">
        <v>1</v>
      </c>
      <c r="F1643" s="266" t="s">
        <v>490</v>
      </c>
      <c r="G1643" s="264"/>
      <c r="H1643" s="267">
        <v>62.853999999999999</v>
      </c>
      <c r="I1643" s="268"/>
      <c r="J1643" s="264"/>
      <c r="K1643" s="264"/>
      <c r="L1643" s="269"/>
      <c r="M1643" s="270"/>
      <c r="N1643" s="271"/>
      <c r="O1643" s="271"/>
      <c r="P1643" s="271"/>
      <c r="Q1643" s="271"/>
      <c r="R1643" s="271"/>
      <c r="S1643" s="271"/>
      <c r="T1643" s="272"/>
      <c r="U1643" s="14"/>
      <c r="V1643" s="14"/>
      <c r="W1643" s="14"/>
      <c r="X1643" s="14"/>
      <c r="Y1643" s="14"/>
      <c r="Z1643" s="14"/>
      <c r="AA1643" s="14"/>
      <c r="AB1643" s="14"/>
      <c r="AC1643" s="14"/>
      <c r="AD1643" s="14"/>
      <c r="AE1643" s="14"/>
      <c r="AT1643" s="273" t="s">
        <v>488</v>
      </c>
      <c r="AU1643" s="273" t="s">
        <v>92</v>
      </c>
      <c r="AV1643" s="14" t="s">
        <v>144</v>
      </c>
      <c r="AW1643" s="14" t="s">
        <v>38</v>
      </c>
      <c r="AX1643" s="14" t="s">
        <v>90</v>
      </c>
      <c r="AY1643" s="273" t="s">
        <v>355</v>
      </c>
    </row>
    <row r="1644" s="2" customFormat="1" ht="16.5" customHeight="1">
      <c r="A1644" s="40"/>
      <c r="B1644" s="41"/>
      <c r="C1644" s="284" t="s">
        <v>2531</v>
      </c>
      <c r="D1644" s="284" t="s">
        <v>522</v>
      </c>
      <c r="E1644" s="285" t="s">
        <v>2532</v>
      </c>
      <c r="F1644" s="286" t="s">
        <v>2533</v>
      </c>
      <c r="G1644" s="287" t="s">
        <v>519</v>
      </c>
      <c r="H1644" s="288">
        <v>72.281999999999996</v>
      </c>
      <c r="I1644" s="289"/>
      <c r="J1644" s="290">
        <f>ROUND(I1644*H1644,2)</f>
        <v>0</v>
      </c>
      <c r="K1644" s="286" t="s">
        <v>525</v>
      </c>
      <c r="L1644" s="291"/>
      <c r="M1644" s="292" t="s">
        <v>1</v>
      </c>
      <c r="N1644" s="293" t="s">
        <v>48</v>
      </c>
      <c r="O1644" s="93"/>
      <c r="P1644" s="238">
        <f>O1644*H1644</f>
        <v>0</v>
      </c>
      <c r="Q1644" s="238">
        <v>0.0032000000000000002</v>
      </c>
      <c r="R1644" s="238">
        <f>Q1644*H1644</f>
        <v>0.23130239999999999</v>
      </c>
      <c r="S1644" s="238">
        <v>0</v>
      </c>
      <c r="T1644" s="239">
        <f>S1644*H1644</f>
        <v>0</v>
      </c>
      <c r="U1644" s="40"/>
      <c r="V1644" s="40"/>
      <c r="W1644" s="40"/>
      <c r="X1644" s="40"/>
      <c r="Y1644" s="40"/>
      <c r="Z1644" s="40"/>
      <c r="AA1644" s="40"/>
      <c r="AB1644" s="40"/>
      <c r="AC1644" s="40"/>
      <c r="AD1644" s="40"/>
      <c r="AE1644" s="40"/>
      <c r="AR1644" s="240" t="s">
        <v>649</v>
      </c>
      <c r="AT1644" s="240" t="s">
        <v>522</v>
      </c>
      <c r="AU1644" s="240" t="s">
        <v>92</v>
      </c>
      <c r="AY1644" s="18" t="s">
        <v>355</v>
      </c>
      <c r="BE1644" s="241">
        <f>IF(N1644="základní",J1644,0)</f>
        <v>0</v>
      </c>
      <c r="BF1644" s="241">
        <f>IF(N1644="snížená",J1644,0)</f>
        <v>0</v>
      </c>
      <c r="BG1644" s="241">
        <f>IF(N1644="zákl. přenesená",J1644,0)</f>
        <v>0</v>
      </c>
      <c r="BH1644" s="241">
        <f>IF(N1644="sníž. přenesená",J1644,0)</f>
        <v>0</v>
      </c>
      <c r="BI1644" s="241">
        <f>IF(N1644="nulová",J1644,0)</f>
        <v>0</v>
      </c>
      <c r="BJ1644" s="18" t="s">
        <v>90</v>
      </c>
      <c r="BK1644" s="241">
        <f>ROUND(I1644*H1644,2)</f>
        <v>0</v>
      </c>
      <c r="BL1644" s="18" t="s">
        <v>419</v>
      </c>
      <c r="BM1644" s="240" t="s">
        <v>2534</v>
      </c>
    </row>
    <row r="1645" s="2" customFormat="1">
      <c r="A1645" s="40"/>
      <c r="B1645" s="41"/>
      <c r="C1645" s="42"/>
      <c r="D1645" s="242" t="s">
        <v>368</v>
      </c>
      <c r="E1645" s="42"/>
      <c r="F1645" s="243" t="s">
        <v>2535</v>
      </c>
      <c r="G1645" s="42"/>
      <c r="H1645" s="42"/>
      <c r="I1645" s="244"/>
      <c r="J1645" s="42"/>
      <c r="K1645" s="42"/>
      <c r="L1645" s="46"/>
      <c r="M1645" s="245"/>
      <c r="N1645" s="246"/>
      <c r="O1645" s="93"/>
      <c r="P1645" s="93"/>
      <c r="Q1645" s="93"/>
      <c r="R1645" s="93"/>
      <c r="S1645" s="93"/>
      <c r="T1645" s="94"/>
      <c r="U1645" s="40"/>
      <c r="V1645" s="40"/>
      <c r="W1645" s="40"/>
      <c r="X1645" s="40"/>
      <c r="Y1645" s="40"/>
      <c r="Z1645" s="40"/>
      <c r="AA1645" s="40"/>
      <c r="AB1645" s="40"/>
      <c r="AC1645" s="40"/>
      <c r="AD1645" s="40"/>
      <c r="AE1645" s="40"/>
      <c r="AT1645" s="18" t="s">
        <v>368</v>
      </c>
      <c r="AU1645" s="18" t="s">
        <v>92</v>
      </c>
    </row>
    <row r="1646" s="13" customFormat="1">
      <c r="A1646" s="13"/>
      <c r="B1646" s="252"/>
      <c r="C1646" s="253"/>
      <c r="D1646" s="242" t="s">
        <v>488</v>
      </c>
      <c r="E1646" s="253"/>
      <c r="F1646" s="255" t="s">
        <v>2536</v>
      </c>
      <c r="G1646" s="253"/>
      <c r="H1646" s="256">
        <v>72.281999999999996</v>
      </c>
      <c r="I1646" s="257"/>
      <c r="J1646" s="253"/>
      <c r="K1646" s="253"/>
      <c r="L1646" s="258"/>
      <c r="M1646" s="259"/>
      <c r="N1646" s="260"/>
      <c r="O1646" s="260"/>
      <c r="P1646" s="260"/>
      <c r="Q1646" s="260"/>
      <c r="R1646" s="260"/>
      <c r="S1646" s="260"/>
      <c r="T1646" s="261"/>
      <c r="U1646" s="13"/>
      <c r="V1646" s="13"/>
      <c r="W1646" s="13"/>
      <c r="X1646" s="13"/>
      <c r="Y1646" s="13"/>
      <c r="Z1646" s="13"/>
      <c r="AA1646" s="13"/>
      <c r="AB1646" s="13"/>
      <c r="AC1646" s="13"/>
      <c r="AD1646" s="13"/>
      <c r="AE1646" s="13"/>
      <c r="AT1646" s="262" t="s">
        <v>488</v>
      </c>
      <c r="AU1646" s="262" t="s">
        <v>92</v>
      </c>
      <c r="AV1646" s="13" t="s">
        <v>92</v>
      </c>
      <c r="AW1646" s="13" t="s">
        <v>4</v>
      </c>
      <c r="AX1646" s="13" t="s">
        <v>90</v>
      </c>
      <c r="AY1646" s="262" t="s">
        <v>355</v>
      </c>
    </row>
    <row r="1647" s="2" customFormat="1" ht="16.5" customHeight="1">
      <c r="A1647" s="40"/>
      <c r="B1647" s="41"/>
      <c r="C1647" s="229" t="s">
        <v>2537</v>
      </c>
      <c r="D1647" s="229" t="s">
        <v>358</v>
      </c>
      <c r="E1647" s="230" t="s">
        <v>2526</v>
      </c>
      <c r="F1647" s="231" t="s">
        <v>2527</v>
      </c>
      <c r="G1647" s="232" t="s">
        <v>519</v>
      </c>
      <c r="H1647" s="233">
        <v>282.19400000000002</v>
      </c>
      <c r="I1647" s="234"/>
      <c r="J1647" s="235">
        <f>ROUND(I1647*H1647,2)</f>
        <v>0</v>
      </c>
      <c r="K1647" s="231" t="s">
        <v>361</v>
      </c>
      <c r="L1647" s="46"/>
      <c r="M1647" s="236" t="s">
        <v>1</v>
      </c>
      <c r="N1647" s="237" t="s">
        <v>48</v>
      </c>
      <c r="O1647" s="93"/>
      <c r="P1647" s="238">
        <f>O1647*H1647</f>
        <v>0</v>
      </c>
      <c r="Q1647" s="238">
        <v>0.00040000000000000002</v>
      </c>
      <c r="R1647" s="238">
        <f>Q1647*H1647</f>
        <v>0.11287760000000001</v>
      </c>
      <c r="S1647" s="238">
        <v>0</v>
      </c>
      <c r="T1647" s="239">
        <f>S1647*H1647</f>
        <v>0</v>
      </c>
      <c r="U1647" s="40"/>
      <c r="V1647" s="40"/>
      <c r="W1647" s="40"/>
      <c r="X1647" s="40"/>
      <c r="Y1647" s="40"/>
      <c r="Z1647" s="40"/>
      <c r="AA1647" s="40"/>
      <c r="AB1647" s="40"/>
      <c r="AC1647" s="40"/>
      <c r="AD1647" s="40"/>
      <c r="AE1647" s="40"/>
      <c r="AR1647" s="240" t="s">
        <v>419</v>
      </c>
      <c r="AT1647" s="240" t="s">
        <v>358</v>
      </c>
      <c r="AU1647" s="240" t="s">
        <v>92</v>
      </c>
      <c r="AY1647" s="18" t="s">
        <v>355</v>
      </c>
      <c r="BE1647" s="241">
        <f>IF(N1647="základní",J1647,0)</f>
        <v>0</v>
      </c>
      <c r="BF1647" s="241">
        <f>IF(N1647="snížená",J1647,0)</f>
        <v>0</v>
      </c>
      <c r="BG1647" s="241">
        <f>IF(N1647="zákl. přenesená",J1647,0)</f>
        <v>0</v>
      </c>
      <c r="BH1647" s="241">
        <f>IF(N1647="sníž. přenesená",J1647,0)</f>
        <v>0</v>
      </c>
      <c r="BI1647" s="241">
        <f>IF(N1647="nulová",J1647,0)</f>
        <v>0</v>
      </c>
      <c r="BJ1647" s="18" t="s">
        <v>90</v>
      </c>
      <c r="BK1647" s="241">
        <f>ROUND(I1647*H1647,2)</f>
        <v>0</v>
      </c>
      <c r="BL1647" s="18" t="s">
        <v>419</v>
      </c>
      <c r="BM1647" s="240" t="s">
        <v>2538</v>
      </c>
    </row>
    <row r="1648" s="2" customFormat="1">
      <c r="A1648" s="40"/>
      <c r="B1648" s="41"/>
      <c r="C1648" s="42"/>
      <c r="D1648" s="242" t="s">
        <v>368</v>
      </c>
      <c r="E1648" s="42"/>
      <c r="F1648" s="243" t="s">
        <v>2512</v>
      </c>
      <c r="G1648" s="42"/>
      <c r="H1648" s="42"/>
      <c r="I1648" s="244"/>
      <c r="J1648" s="42"/>
      <c r="K1648" s="42"/>
      <c r="L1648" s="46"/>
      <c r="M1648" s="245"/>
      <c r="N1648" s="246"/>
      <c r="O1648" s="93"/>
      <c r="P1648" s="93"/>
      <c r="Q1648" s="93"/>
      <c r="R1648" s="93"/>
      <c r="S1648" s="93"/>
      <c r="T1648" s="94"/>
      <c r="U1648" s="40"/>
      <c r="V1648" s="40"/>
      <c r="W1648" s="40"/>
      <c r="X1648" s="40"/>
      <c r="Y1648" s="40"/>
      <c r="Z1648" s="40"/>
      <c r="AA1648" s="40"/>
      <c r="AB1648" s="40"/>
      <c r="AC1648" s="40"/>
      <c r="AD1648" s="40"/>
      <c r="AE1648" s="40"/>
      <c r="AT1648" s="18" t="s">
        <v>368</v>
      </c>
      <c r="AU1648" s="18" t="s">
        <v>92</v>
      </c>
    </row>
    <row r="1649" s="15" customFormat="1">
      <c r="A1649" s="15"/>
      <c r="B1649" s="274"/>
      <c r="C1649" s="275"/>
      <c r="D1649" s="242" t="s">
        <v>488</v>
      </c>
      <c r="E1649" s="276" t="s">
        <v>1</v>
      </c>
      <c r="F1649" s="277" t="s">
        <v>1009</v>
      </c>
      <c r="G1649" s="275"/>
      <c r="H1649" s="276" t="s">
        <v>1</v>
      </c>
      <c r="I1649" s="278"/>
      <c r="J1649" s="275"/>
      <c r="K1649" s="275"/>
      <c r="L1649" s="279"/>
      <c r="M1649" s="280"/>
      <c r="N1649" s="281"/>
      <c r="O1649" s="281"/>
      <c r="P1649" s="281"/>
      <c r="Q1649" s="281"/>
      <c r="R1649" s="281"/>
      <c r="S1649" s="281"/>
      <c r="T1649" s="282"/>
      <c r="U1649" s="15"/>
      <c r="V1649" s="15"/>
      <c r="W1649" s="15"/>
      <c r="X1649" s="15"/>
      <c r="Y1649" s="15"/>
      <c r="Z1649" s="15"/>
      <c r="AA1649" s="15"/>
      <c r="AB1649" s="15"/>
      <c r="AC1649" s="15"/>
      <c r="AD1649" s="15"/>
      <c r="AE1649" s="15"/>
      <c r="AT1649" s="283" t="s">
        <v>488</v>
      </c>
      <c r="AU1649" s="283" t="s">
        <v>92</v>
      </c>
      <c r="AV1649" s="15" t="s">
        <v>90</v>
      </c>
      <c r="AW1649" s="15" t="s">
        <v>38</v>
      </c>
      <c r="AX1649" s="15" t="s">
        <v>83</v>
      </c>
      <c r="AY1649" s="283" t="s">
        <v>355</v>
      </c>
    </row>
    <row r="1650" s="13" customFormat="1">
      <c r="A1650" s="13"/>
      <c r="B1650" s="252"/>
      <c r="C1650" s="253"/>
      <c r="D1650" s="242" t="s">
        <v>488</v>
      </c>
      <c r="E1650" s="254" t="s">
        <v>1</v>
      </c>
      <c r="F1650" s="255" t="s">
        <v>2539</v>
      </c>
      <c r="G1650" s="253"/>
      <c r="H1650" s="256">
        <v>256.54000000000002</v>
      </c>
      <c r="I1650" s="257"/>
      <c r="J1650" s="253"/>
      <c r="K1650" s="253"/>
      <c r="L1650" s="258"/>
      <c r="M1650" s="259"/>
      <c r="N1650" s="260"/>
      <c r="O1650" s="260"/>
      <c r="P1650" s="260"/>
      <c r="Q1650" s="260"/>
      <c r="R1650" s="260"/>
      <c r="S1650" s="260"/>
      <c r="T1650" s="261"/>
      <c r="U1650" s="13"/>
      <c r="V1650" s="13"/>
      <c r="W1650" s="13"/>
      <c r="X1650" s="13"/>
      <c r="Y1650" s="13"/>
      <c r="Z1650" s="13"/>
      <c r="AA1650" s="13"/>
      <c r="AB1650" s="13"/>
      <c r="AC1650" s="13"/>
      <c r="AD1650" s="13"/>
      <c r="AE1650" s="13"/>
      <c r="AT1650" s="262" t="s">
        <v>488</v>
      </c>
      <c r="AU1650" s="262" t="s">
        <v>92</v>
      </c>
      <c r="AV1650" s="13" t="s">
        <v>92</v>
      </c>
      <c r="AW1650" s="13" t="s">
        <v>38</v>
      </c>
      <c r="AX1650" s="13" t="s">
        <v>83</v>
      </c>
      <c r="AY1650" s="262" t="s">
        <v>355</v>
      </c>
    </row>
    <row r="1651" s="16" customFormat="1">
      <c r="A1651" s="16"/>
      <c r="B1651" s="294"/>
      <c r="C1651" s="295"/>
      <c r="D1651" s="242" t="s">
        <v>488</v>
      </c>
      <c r="E1651" s="296" t="s">
        <v>1</v>
      </c>
      <c r="F1651" s="297" t="s">
        <v>623</v>
      </c>
      <c r="G1651" s="295"/>
      <c r="H1651" s="298">
        <v>256.54000000000002</v>
      </c>
      <c r="I1651" s="299"/>
      <c r="J1651" s="295"/>
      <c r="K1651" s="295"/>
      <c r="L1651" s="300"/>
      <c r="M1651" s="301"/>
      <c r="N1651" s="302"/>
      <c r="O1651" s="302"/>
      <c r="P1651" s="302"/>
      <c r="Q1651" s="302"/>
      <c r="R1651" s="302"/>
      <c r="S1651" s="302"/>
      <c r="T1651" s="303"/>
      <c r="U1651" s="16"/>
      <c r="V1651" s="16"/>
      <c r="W1651" s="16"/>
      <c r="X1651" s="16"/>
      <c r="Y1651" s="16"/>
      <c r="Z1651" s="16"/>
      <c r="AA1651" s="16"/>
      <c r="AB1651" s="16"/>
      <c r="AC1651" s="16"/>
      <c r="AD1651" s="16"/>
      <c r="AE1651" s="16"/>
      <c r="AT1651" s="304" t="s">
        <v>488</v>
      </c>
      <c r="AU1651" s="304" t="s">
        <v>92</v>
      </c>
      <c r="AV1651" s="16" t="s">
        <v>102</v>
      </c>
      <c r="AW1651" s="16" t="s">
        <v>38</v>
      </c>
      <c r="AX1651" s="16" t="s">
        <v>83</v>
      </c>
      <c r="AY1651" s="304" t="s">
        <v>355</v>
      </c>
    </row>
    <row r="1652" s="13" customFormat="1">
      <c r="A1652" s="13"/>
      <c r="B1652" s="252"/>
      <c r="C1652" s="253"/>
      <c r="D1652" s="242" t="s">
        <v>488</v>
      </c>
      <c r="E1652" s="254" t="s">
        <v>1</v>
      </c>
      <c r="F1652" s="255" t="s">
        <v>2540</v>
      </c>
      <c r="G1652" s="253"/>
      <c r="H1652" s="256">
        <v>25.654</v>
      </c>
      <c r="I1652" s="257"/>
      <c r="J1652" s="253"/>
      <c r="K1652" s="253"/>
      <c r="L1652" s="258"/>
      <c r="M1652" s="259"/>
      <c r="N1652" s="260"/>
      <c r="O1652" s="260"/>
      <c r="P1652" s="260"/>
      <c r="Q1652" s="260"/>
      <c r="R1652" s="260"/>
      <c r="S1652" s="260"/>
      <c r="T1652" s="261"/>
      <c r="U1652" s="13"/>
      <c r="V1652" s="13"/>
      <c r="W1652" s="13"/>
      <c r="X1652" s="13"/>
      <c r="Y1652" s="13"/>
      <c r="Z1652" s="13"/>
      <c r="AA1652" s="13"/>
      <c r="AB1652" s="13"/>
      <c r="AC1652" s="13"/>
      <c r="AD1652" s="13"/>
      <c r="AE1652" s="13"/>
      <c r="AT1652" s="262" t="s">
        <v>488</v>
      </c>
      <c r="AU1652" s="262" t="s">
        <v>92</v>
      </c>
      <c r="AV1652" s="13" t="s">
        <v>92</v>
      </c>
      <c r="AW1652" s="13" t="s">
        <v>38</v>
      </c>
      <c r="AX1652" s="13" t="s">
        <v>83</v>
      </c>
      <c r="AY1652" s="262" t="s">
        <v>355</v>
      </c>
    </row>
    <row r="1653" s="14" customFormat="1">
      <c r="A1653" s="14"/>
      <c r="B1653" s="263"/>
      <c r="C1653" s="264"/>
      <c r="D1653" s="242" t="s">
        <v>488</v>
      </c>
      <c r="E1653" s="265" t="s">
        <v>1</v>
      </c>
      <c r="F1653" s="266" t="s">
        <v>490</v>
      </c>
      <c r="G1653" s="264"/>
      <c r="H1653" s="267">
        <v>282.19400000000002</v>
      </c>
      <c r="I1653" s="268"/>
      <c r="J1653" s="264"/>
      <c r="K1653" s="264"/>
      <c r="L1653" s="269"/>
      <c r="M1653" s="270"/>
      <c r="N1653" s="271"/>
      <c r="O1653" s="271"/>
      <c r="P1653" s="271"/>
      <c r="Q1653" s="271"/>
      <c r="R1653" s="271"/>
      <c r="S1653" s="271"/>
      <c r="T1653" s="272"/>
      <c r="U1653" s="14"/>
      <c r="V1653" s="14"/>
      <c r="W1653" s="14"/>
      <c r="X1653" s="14"/>
      <c r="Y1653" s="14"/>
      <c r="Z1653" s="14"/>
      <c r="AA1653" s="14"/>
      <c r="AB1653" s="14"/>
      <c r="AC1653" s="14"/>
      <c r="AD1653" s="14"/>
      <c r="AE1653" s="14"/>
      <c r="AT1653" s="273" t="s">
        <v>488</v>
      </c>
      <c r="AU1653" s="273" t="s">
        <v>92</v>
      </c>
      <c r="AV1653" s="14" t="s">
        <v>144</v>
      </c>
      <c r="AW1653" s="14" t="s">
        <v>38</v>
      </c>
      <c r="AX1653" s="14" t="s">
        <v>90</v>
      </c>
      <c r="AY1653" s="273" t="s">
        <v>355</v>
      </c>
    </row>
    <row r="1654" s="2" customFormat="1" ht="16.5" customHeight="1">
      <c r="A1654" s="40"/>
      <c r="B1654" s="41"/>
      <c r="C1654" s="284" t="s">
        <v>2541</v>
      </c>
      <c r="D1654" s="284" t="s">
        <v>522</v>
      </c>
      <c r="E1654" s="285" t="s">
        <v>2542</v>
      </c>
      <c r="F1654" s="286" t="s">
        <v>2543</v>
      </c>
      <c r="G1654" s="287" t="s">
        <v>519</v>
      </c>
      <c r="H1654" s="288">
        <v>324.52300000000002</v>
      </c>
      <c r="I1654" s="289"/>
      <c r="J1654" s="290">
        <f>ROUND(I1654*H1654,2)</f>
        <v>0</v>
      </c>
      <c r="K1654" s="286" t="s">
        <v>525</v>
      </c>
      <c r="L1654" s="291"/>
      <c r="M1654" s="292" t="s">
        <v>1</v>
      </c>
      <c r="N1654" s="293" t="s">
        <v>48</v>
      </c>
      <c r="O1654" s="93"/>
      <c r="P1654" s="238">
        <f>O1654*H1654</f>
        <v>0</v>
      </c>
      <c r="Q1654" s="238">
        <v>0.0032000000000000002</v>
      </c>
      <c r="R1654" s="238">
        <f>Q1654*H1654</f>
        <v>1.0384736000000001</v>
      </c>
      <c r="S1654" s="238">
        <v>0</v>
      </c>
      <c r="T1654" s="239">
        <f>S1654*H1654</f>
        <v>0</v>
      </c>
      <c r="U1654" s="40"/>
      <c r="V1654" s="40"/>
      <c r="W1654" s="40"/>
      <c r="X1654" s="40"/>
      <c r="Y1654" s="40"/>
      <c r="Z1654" s="40"/>
      <c r="AA1654" s="40"/>
      <c r="AB1654" s="40"/>
      <c r="AC1654" s="40"/>
      <c r="AD1654" s="40"/>
      <c r="AE1654" s="40"/>
      <c r="AR1654" s="240" t="s">
        <v>649</v>
      </c>
      <c r="AT1654" s="240" t="s">
        <v>522</v>
      </c>
      <c r="AU1654" s="240" t="s">
        <v>92</v>
      </c>
      <c r="AY1654" s="18" t="s">
        <v>355</v>
      </c>
      <c r="BE1654" s="241">
        <f>IF(N1654="základní",J1654,0)</f>
        <v>0</v>
      </c>
      <c r="BF1654" s="241">
        <f>IF(N1654="snížená",J1654,0)</f>
        <v>0</v>
      </c>
      <c r="BG1654" s="241">
        <f>IF(N1654="zákl. přenesená",J1654,0)</f>
        <v>0</v>
      </c>
      <c r="BH1654" s="241">
        <f>IF(N1654="sníž. přenesená",J1654,0)</f>
        <v>0</v>
      </c>
      <c r="BI1654" s="241">
        <f>IF(N1654="nulová",J1654,0)</f>
        <v>0</v>
      </c>
      <c r="BJ1654" s="18" t="s">
        <v>90</v>
      </c>
      <c r="BK1654" s="241">
        <f>ROUND(I1654*H1654,2)</f>
        <v>0</v>
      </c>
      <c r="BL1654" s="18" t="s">
        <v>419</v>
      </c>
      <c r="BM1654" s="240" t="s">
        <v>2544</v>
      </c>
    </row>
    <row r="1655" s="2" customFormat="1">
      <c r="A1655" s="40"/>
      <c r="B1655" s="41"/>
      <c r="C1655" s="42"/>
      <c r="D1655" s="242" t="s">
        <v>368</v>
      </c>
      <c r="E1655" s="42"/>
      <c r="F1655" s="243" t="s">
        <v>2545</v>
      </c>
      <c r="G1655" s="42"/>
      <c r="H1655" s="42"/>
      <c r="I1655" s="244"/>
      <c r="J1655" s="42"/>
      <c r="K1655" s="42"/>
      <c r="L1655" s="46"/>
      <c r="M1655" s="245"/>
      <c r="N1655" s="246"/>
      <c r="O1655" s="93"/>
      <c r="P1655" s="93"/>
      <c r="Q1655" s="93"/>
      <c r="R1655" s="93"/>
      <c r="S1655" s="93"/>
      <c r="T1655" s="94"/>
      <c r="U1655" s="40"/>
      <c r="V1655" s="40"/>
      <c r="W1655" s="40"/>
      <c r="X1655" s="40"/>
      <c r="Y1655" s="40"/>
      <c r="Z1655" s="40"/>
      <c r="AA1655" s="40"/>
      <c r="AB1655" s="40"/>
      <c r="AC1655" s="40"/>
      <c r="AD1655" s="40"/>
      <c r="AE1655" s="40"/>
      <c r="AT1655" s="18" t="s">
        <v>368</v>
      </c>
      <c r="AU1655" s="18" t="s">
        <v>92</v>
      </c>
    </row>
    <row r="1656" s="13" customFormat="1">
      <c r="A1656" s="13"/>
      <c r="B1656" s="252"/>
      <c r="C1656" s="253"/>
      <c r="D1656" s="242" t="s">
        <v>488</v>
      </c>
      <c r="E1656" s="253"/>
      <c r="F1656" s="255" t="s">
        <v>2546</v>
      </c>
      <c r="G1656" s="253"/>
      <c r="H1656" s="256">
        <v>324.52300000000002</v>
      </c>
      <c r="I1656" s="257"/>
      <c r="J1656" s="253"/>
      <c r="K1656" s="253"/>
      <c r="L1656" s="258"/>
      <c r="M1656" s="259"/>
      <c r="N1656" s="260"/>
      <c r="O1656" s="260"/>
      <c r="P1656" s="260"/>
      <c r="Q1656" s="260"/>
      <c r="R1656" s="260"/>
      <c r="S1656" s="260"/>
      <c r="T1656" s="261"/>
      <c r="U1656" s="13"/>
      <c r="V1656" s="13"/>
      <c r="W1656" s="13"/>
      <c r="X1656" s="13"/>
      <c r="Y1656" s="13"/>
      <c r="Z1656" s="13"/>
      <c r="AA1656" s="13"/>
      <c r="AB1656" s="13"/>
      <c r="AC1656" s="13"/>
      <c r="AD1656" s="13"/>
      <c r="AE1656" s="13"/>
      <c r="AT1656" s="262" t="s">
        <v>488</v>
      </c>
      <c r="AU1656" s="262" t="s">
        <v>92</v>
      </c>
      <c r="AV1656" s="13" t="s">
        <v>92</v>
      </c>
      <c r="AW1656" s="13" t="s">
        <v>4</v>
      </c>
      <c r="AX1656" s="13" t="s">
        <v>90</v>
      </c>
      <c r="AY1656" s="262" t="s">
        <v>355</v>
      </c>
    </row>
    <row r="1657" s="2" customFormat="1" ht="16.5" customHeight="1">
      <c r="A1657" s="40"/>
      <c r="B1657" s="41"/>
      <c r="C1657" s="229" t="s">
        <v>2547</v>
      </c>
      <c r="D1657" s="229" t="s">
        <v>358</v>
      </c>
      <c r="E1657" s="230" t="s">
        <v>2526</v>
      </c>
      <c r="F1657" s="231" t="s">
        <v>2527</v>
      </c>
      <c r="G1657" s="232" t="s">
        <v>519</v>
      </c>
      <c r="H1657" s="233">
        <v>1055.7360000000001</v>
      </c>
      <c r="I1657" s="234"/>
      <c r="J1657" s="235">
        <f>ROUND(I1657*H1657,2)</f>
        <v>0</v>
      </c>
      <c r="K1657" s="231" t="s">
        <v>361</v>
      </c>
      <c r="L1657" s="46"/>
      <c r="M1657" s="236" t="s">
        <v>1</v>
      </c>
      <c r="N1657" s="237" t="s">
        <v>48</v>
      </c>
      <c r="O1657" s="93"/>
      <c r="P1657" s="238">
        <f>O1657*H1657</f>
        <v>0</v>
      </c>
      <c r="Q1657" s="238">
        <v>0.00040000000000000002</v>
      </c>
      <c r="R1657" s="238">
        <f>Q1657*H1657</f>
        <v>0.42229440000000007</v>
      </c>
      <c r="S1657" s="238">
        <v>0</v>
      </c>
      <c r="T1657" s="239">
        <f>S1657*H1657</f>
        <v>0</v>
      </c>
      <c r="U1657" s="40"/>
      <c r="V1657" s="40"/>
      <c r="W1657" s="40"/>
      <c r="X1657" s="40"/>
      <c r="Y1657" s="40"/>
      <c r="Z1657" s="40"/>
      <c r="AA1657" s="40"/>
      <c r="AB1657" s="40"/>
      <c r="AC1657" s="40"/>
      <c r="AD1657" s="40"/>
      <c r="AE1657" s="40"/>
      <c r="AR1657" s="240" t="s">
        <v>419</v>
      </c>
      <c r="AT1657" s="240" t="s">
        <v>358</v>
      </c>
      <c r="AU1657" s="240" t="s">
        <v>92</v>
      </c>
      <c r="AY1657" s="18" t="s">
        <v>355</v>
      </c>
      <c r="BE1657" s="241">
        <f>IF(N1657="základní",J1657,0)</f>
        <v>0</v>
      </c>
      <c r="BF1657" s="241">
        <f>IF(N1657="snížená",J1657,0)</f>
        <v>0</v>
      </c>
      <c r="BG1657" s="241">
        <f>IF(N1657="zákl. přenesená",J1657,0)</f>
        <v>0</v>
      </c>
      <c r="BH1657" s="241">
        <f>IF(N1657="sníž. přenesená",J1657,0)</f>
        <v>0</v>
      </c>
      <c r="BI1657" s="241">
        <f>IF(N1657="nulová",J1657,0)</f>
        <v>0</v>
      </c>
      <c r="BJ1657" s="18" t="s">
        <v>90</v>
      </c>
      <c r="BK1657" s="241">
        <f>ROUND(I1657*H1657,2)</f>
        <v>0</v>
      </c>
      <c r="BL1657" s="18" t="s">
        <v>419</v>
      </c>
      <c r="BM1657" s="240" t="s">
        <v>2548</v>
      </c>
    </row>
    <row r="1658" s="2" customFormat="1">
      <c r="A1658" s="40"/>
      <c r="B1658" s="41"/>
      <c r="C1658" s="42"/>
      <c r="D1658" s="242" t="s">
        <v>368</v>
      </c>
      <c r="E1658" s="42"/>
      <c r="F1658" s="243" t="s">
        <v>2512</v>
      </c>
      <c r="G1658" s="42"/>
      <c r="H1658" s="42"/>
      <c r="I1658" s="244"/>
      <c r="J1658" s="42"/>
      <c r="K1658" s="42"/>
      <c r="L1658" s="46"/>
      <c r="M1658" s="245"/>
      <c r="N1658" s="246"/>
      <c r="O1658" s="93"/>
      <c r="P1658" s="93"/>
      <c r="Q1658" s="93"/>
      <c r="R1658" s="93"/>
      <c r="S1658" s="93"/>
      <c r="T1658" s="94"/>
      <c r="U1658" s="40"/>
      <c r="V1658" s="40"/>
      <c r="W1658" s="40"/>
      <c r="X1658" s="40"/>
      <c r="Y1658" s="40"/>
      <c r="Z1658" s="40"/>
      <c r="AA1658" s="40"/>
      <c r="AB1658" s="40"/>
      <c r="AC1658" s="40"/>
      <c r="AD1658" s="40"/>
      <c r="AE1658" s="40"/>
      <c r="AT1658" s="18" t="s">
        <v>368</v>
      </c>
      <c r="AU1658" s="18" t="s">
        <v>92</v>
      </c>
    </row>
    <row r="1659" s="15" customFormat="1">
      <c r="A1659" s="15"/>
      <c r="B1659" s="274"/>
      <c r="C1659" s="275"/>
      <c r="D1659" s="242" t="s">
        <v>488</v>
      </c>
      <c r="E1659" s="276" t="s">
        <v>1</v>
      </c>
      <c r="F1659" s="277" t="s">
        <v>1009</v>
      </c>
      <c r="G1659" s="275"/>
      <c r="H1659" s="276" t="s">
        <v>1</v>
      </c>
      <c r="I1659" s="278"/>
      <c r="J1659" s="275"/>
      <c r="K1659" s="275"/>
      <c r="L1659" s="279"/>
      <c r="M1659" s="280"/>
      <c r="N1659" s="281"/>
      <c r="O1659" s="281"/>
      <c r="P1659" s="281"/>
      <c r="Q1659" s="281"/>
      <c r="R1659" s="281"/>
      <c r="S1659" s="281"/>
      <c r="T1659" s="282"/>
      <c r="U1659" s="15"/>
      <c r="V1659" s="15"/>
      <c r="W1659" s="15"/>
      <c r="X1659" s="15"/>
      <c r="Y1659" s="15"/>
      <c r="Z1659" s="15"/>
      <c r="AA1659" s="15"/>
      <c r="AB1659" s="15"/>
      <c r="AC1659" s="15"/>
      <c r="AD1659" s="15"/>
      <c r="AE1659" s="15"/>
      <c r="AT1659" s="283" t="s">
        <v>488</v>
      </c>
      <c r="AU1659" s="283" t="s">
        <v>92</v>
      </c>
      <c r="AV1659" s="15" t="s">
        <v>90</v>
      </c>
      <c r="AW1659" s="15" t="s">
        <v>38</v>
      </c>
      <c r="AX1659" s="15" t="s">
        <v>83</v>
      </c>
      <c r="AY1659" s="283" t="s">
        <v>355</v>
      </c>
    </row>
    <row r="1660" s="13" customFormat="1">
      <c r="A1660" s="13"/>
      <c r="B1660" s="252"/>
      <c r="C1660" s="253"/>
      <c r="D1660" s="242" t="s">
        <v>488</v>
      </c>
      <c r="E1660" s="254" t="s">
        <v>1</v>
      </c>
      <c r="F1660" s="255" t="s">
        <v>2549</v>
      </c>
      <c r="G1660" s="253"/>
      <c r="H1660" s="256">
        <v>95.650000000000006</v>
      </c>
      <c r="I1660" s="257"/>
      <c r="J1660" s="253"/>
      <c r="K1660" s="253"/>
      <c r="L1660" s="258"/>
      <c r="M1660" s="259"/>
      <c r="N1660" s="260"/>
      <c r="O1660" s="260"/>
      <c r="P1660" s="260"/>
      <c r="Q1660" s="260"/>
      <c r="R1660" s="260"/>
      <c r="S1660" s="260"/>
      <c r="T1660" s="261"/>
      <c r="U1660" s="13"/>
      <c r="V1660" s="13"/>
      <c r="W1660" s="13"/>
      <c r="X1660" s="13"/>
      <c r="Y1660" s="13"/>
      <c r="Z1660" s="13"/>
      <c r="AA1660" s="13"/>
      <c r="AB1660" s="13"/>
      <c r="AC1660" s="13"/>
      <c r="AD1660" s="13"/>
      <c r="AE1660" s="13"/>
      <c r="AT1660" s="262" t="s">
        <v>488</v>
      </c>
      <c r="AU1660" s="262" t="s">
        <v>92</v>
      </c>
      <c r="AV1660" s="13" t="s">
        <v>92</v>
      </c>
      <c r="AW1660" s="13" t="s">
        <v>38</v>
      </c>
      <c r="AX1660" s="13" t="s">
        <v>83</v>
      </c>
      <c r="AY1660" s="262" t="s">
        <v>355</v>
      </c>
    </row>
    <row r="1661" s="13" customFormat="1">
      <c r="A1661" s="13"/>
      <c r="B1661" s="252"/>
      <c r="C1661" s="253"/>
      <c r="D1661" s="242" t="s">
        <v>488</v>
      </c>
      <c r="E1661" s="254" t="s">
        <v>1</v>
      </c>
      <c r="F1661" s="255" t="s">
        <v>2550</v>
      </c>
      <c r="G1661" s="253"/>
      <c r="H1661" s="256">
        <v>71.680000000000007</v>
      </c>
      <c r="I1661" s="257"/>
      <c r="J1661" s="253"/>
      <c r="K1661" s="253"/>
      <c r="L1661" s="258"/>
      <c r="M1661" s="259"/>
      <c r="N1661" s="260"/>
      <c r="O1661" s="260"/>
      <c r="P1661" s="260"/>
      <c r="Q1661" s="260"/>
      <c r="R1661" s="260"/>
      <c r="S1661" s="260"/>
      <c r="T1661" s="261"/>
      <c r="U1661" s="13"/>
      <c r="V1661" s="13"/>
      <c r="W1661" s="13"/>
      <c r="X1661" s="13"/>
      <c r="Y1661" s="13"/>
      <c r="Z1661" s="13"/>
      <c r="AA1661" s="13"/>
      <c r="AB1661" s="13"/>
      <c r="AC1661" s="13"/>
      <c r="AD1661" s="13"/>
      <c r="AE1661" s="13"/>
      <c r="AT1661" s="262" t="s">
        <v>488</v>
      </c>
      <c r="AU1661" s="262" t="s">
        <v>92</v>
      </c>
      <c r="AV1661" s="13" t="s">
        <v>92</v>
      </c>
      <c r="AW1661" s="13" t="s">
        <v>38</v>
      </c>
      <c r="AX1661" s="13" t="s">
        <v>83</v>
      </c>
      <c r="AY1661" s="262" t="s">
        <v>355</v>
      </c>
    </row>
    <row r="1662" s="13" customFormat="1">
      <c r="A1662" s="13"/>
      <c r="B1662" s="252"/>
      <c r="C1662" s="253"/>
      <c r="D1662" s="242" t="s">
        <v>488</v>
      </c>
      <c r="E1662" s="254" t="s">
        <v>1</v>
      </c>
      <c r="F1662" s="255" t="s">
        <v>2551</v>
      </c>
      <c r="G1662" s="253"/>
      <c r="H1662" s="256">
        <v>429.33999999999998</v>
      </c>
      <c r="I1662" s="257"/>
      <c r="J1662" s="253"/>
      <c r="K1662" s="253"/>
      <c r="L1662" s="258"/>
      <c r="M1662" s="259"/>
      <c r="N1662" s="260"/>
      <c r="O1662" s="260"/>
      <c r="P1662" s="260"/>
      <c r="Q1662" s="260"/>
      <c r="R1662" s="260"/>
      <c r="S1662" s="260"/>
      <c r="T1662" s="261"/>
      <c r="U1662" s="13"/>
      <c r="V1662" s="13"/>
      <c r="W1662" s="13"/>
      <c r="X1662" s="13"/>
      <c r="Y1662" s="13"/>
      <c r="Z1662" s="13"/>
      <c r="AA1662" s="13"/>
      <c r="AB1662" s="13"/>
      <c r="AC1662" s="13"/>
      <c r="AD1662" s="13"/>
      <c r="AE1662" s="13"/>
      <c r="AT1662" s="262" t="s">
        <v>488</v>
      </c>
      <c r="AU1662" s="262" t="s">
        <v>92</v>
      </c>
      <c r="AV1662" s="13" t="s">
        <v>92</v>
      </c>
      <c r="AW1662" s="13" t="s">
        <v>38</v>
      </c>
      <c r="AX1662" s="13" t="s">
        <v>83</v>
      </c>
      <c r="AY1662" s="262" t="s">
        <v>355</v>
      </c>
    </row>
    <row r="1663" s="13" customFormat="1">
      <c r="A1663" s="13"/>
      <c r="B1663" s="252"/>
      <c r="C1663" s="253"/>
      <c r="D1663" s="242" t="s">
        <v>488</v>
      </c>
      <c r="E1663" s="254" t="s">
        <v>1</v>
      </c>
      <c r="F1663" s="255" t="s">
        <v>2552</v>
      </c>
      <c r="G1663" s="253"/>
      <c r="H1663" s="256">
        <v>295.19</v>
      </c>
      <c r="I1663" s="257"/>
      <c r="J1663" s="253"/>
      <c r="K1663" s="253"/>
      <c r="L1663" s="258"/>
      <c r="M1663" s="259"/>
      <c r="N1663" s="260"/>
      <c r="O1663" s="260"/>
      <c r="P1663" s="260"/>
      <c r="Q1663" s="260"/>
      <c r="R1663" s="260"/>
      <c r="S1663" s="260"/>
      <c r="T1663" s="261"/>
      <c r="U1663" s="13"/>
      <c r="V1663" s="13"/>
      <c r="W1663" s="13"/>
      <c r="X1663" s="13"/>
      <c r="Y1663" s="13"/>
      <c r="Z1663" s="13"/>
      <c r="AA1663" s="13"/>
      <c r="AB1663" s="13"/>
      <c r="AC1663" s="13"/>
      <c r="AD1663" s="13"/>
      <c r="AE1663" s="13"/>
      <c r="AT1663" s="262" t="s">
        <v>488</v>
      </c>
      <c r="AU1663" s="262" t="s">
        <v>92</v>
      </c>
      <c r="AV1663" s="13" t="s">
        <v>92</v>
      </c>
      <c r="AW1663" s="13" t="s">
        <v>38</v>
      </c>
      <c r="AX1663" s="13" t="s">
        <v>83</v>
      </c>
      <c r="AY1663" s="262" t="s">
        <v>355</v>
      </c>
    </row>
    <row r="1664" s="13" customFormat="1">
      <c r="A1664" s="13"/>
      <c r="B1664" s="252"/>
      <c r="C1664" s="253"/>
      <c r="D1664" s="242" t="s">
        <v>488</v>
      </c>
      <c r="E1664" s="254" t="s">
        <v>1</v>
      </c>
      <c r="F1664" s="255" t="s">
        <v>2553</v>
      </c>
      <c r="G1664" s="253"/>
      <c r="H1664" s="256">
        <v>67.900000000000006</v>
      </c>
      <c r="I1664" s="257"/>
      <c r="J1664" s="253"/>
      <c r="K1664" s="253"/>
      <c r="L1664" s="258"/>
      <c r="M1664" s="259"/>
      <c r="N1664" s="260"/>
      <c r="O1664" s="260"/>
      <c r="P1664" s="260"/>
      <c r="Q1664" s="260"/>
      <c r="R1664" s="260"/>
      <c r="S1664" s="260"/>
      <c r="T1664" s="261"/>
      <c r="U1664" s="13"/>
      <c r="V1664" s="13"/>
      <c r="W1664" s="13"/>
      <c r="X1664" s="13"/>
      <c r="Y1664" s="13"/>
      <c r="Z1664" s="13"/>
      <c r="AA1664" s="13"/>
      <c r="AB1664" s="13"/>
      <c r="AC1664" s="13"/>
      <c r="AD1664" s="13"/>
      <c r="AE1664" s="13"/>
      <c r="AT1664" s="262" t="s">
        <v>488</v>
      </c>
      <c r="AU1664" s="262" t="s">
        <v>92</v>
      </c>
      <c r="AV1664" s="13" t="s">
        <v>92</v>
      </c>
      <c r="AW1664" s="13" t="s">
        <v>38</v>
      </c>
      <c r="AX1664" s="13" t="s">
        <v>83</v>
      </c>
      <c r="AY1664" s="262" t="s">
        <v>355</v>
      </c>
    </row>
    <row r="1665" s="16" customFormat="1">
      <c r="A1665" s="16"/>
      <c r="B1665" s="294"/>
      <c r="C1665" s="295"/>
      <c r="D1665" s="242" t="s">
        <v>488</v>
      </c>
      <c r="E1665" s="296" t="s">
        <v>1</v>
      </c>
      <c r="F1665" s="297" t="s">
        <v>623</v>
      </c>
      <c r="G1665" s="295"/>
      <c r="H1665" s="298">
        <v>959.75999999999999</v>
      </c>
      <c r="I1665" s="299"/>
      <c r="J1665" s="295"/>
      <c r="K1665" s="295"/>
      <c r="L1665" s="300"/>
      <c r="M1665" s="301"/>
      <c r="N1665" s="302"/>
      <c r="O1665" s="302"/>
      <c r="P1665" s="302"/>
      <c r="Q1665" s="302"/>
      <c r="R1665" s="302"/>
      <c r="S1665" s="302"/>
      <c r="T1665" s="303"/>
      <c r="U1665" s="16"/>
      <c r="V1665" s="16"/>
      <c r="W1665" s="16"/>
      <c r="X1665" s="16"/>
      <c r="Y1665" s="16"/>
      <c r="Z1665" s="16"/>
      <c r="AA1665" s="16"/>
      <c r="AB1665" s="16"/>
      <c r="AC1665" s="16"/>
      <c r="AD1665" s="16"/>
      <c r="AE1665" s="16"/>
      <c r="AT1665" s="304" t="s">
        <v>488</v>
      </c>
      <c r="AU1665" s="304" t="s">
        <v>92</v>
      </c>
      <c r="AV1665" s="16" t="s">
        <v>102</v>
      </c>
      <c r="AW1665" s="16" t="s">
        <v>38</v>
      </c>
      <c r="AX1665" s="16" t="s">
        <v>83</v>
      </c>
      <c r="AY1665" s="304" t="s">
        <v>355</v>
      </c>
    </row>
    <row r="1666" s="13" customFormat="1">
      <c r="A1666" s="13"/>
      <c r="B1666" s="252"/>
      <c r="C1666" s="253"/>
      <c r="D1666" s="242" t="s">
        <v>488</v>
      </c>
      <c r="E1666" s="254" t="s">
        <v>1</v>
      </c>
      <c r="F1666" s="255" t="s">
        <v>2554</v>
      </c>
      <c r="G1666" s="253"/>
      <c r="H1666" s="256">
        <v>95.975999999999999</v>
      </c>
      <c r="I1666" s="257"/>
      <c r="J1666" s="253"/>
      <c r="K1666" s="253"/>
      <c r="L1666" s="258"/>
      <c r="M1666" s="259"/>
      <c r="N1666" s="260"/>
      <c r="O1666" s="260"/>
      <c r="P1666" s="260"/>
      <c r="Q1666" s="260"/>
      <c r="R1666" s="260"/>
      <c r="S1666" s="260"/>
      <c r="T1666" s="261"/>
      <c r="U1666" s="13"/>
      <c r="V1666" s="13"/>
      <c r="W1666" s="13"/>
      <c r="X1666" s="13"/>
      <c r="Y1666" s="13"/>
      <c r="Z1666" s="13"/>
      <c r="AA1666" s="13"/>
      <c r="AB1666" s="13"/>
      <c r="AC1666" s="13"/>
      <c r="AD1666" s="13"/>
      <c r="AE1666" s="13"/>
      <c r="AT1666" s="262" t="s">
        <v>488</v>
      </c>
      <c r="AU1666" s="262" t="s">
        <v>92</v>
      </c>
      <c r="AV1666" s="13" t="s">
        <v>92</v>
      </c>
      <c r="AW1666" s="13" t="s">
        <v>38</v>
      </c>
      <c r="AX1666" s="13" t="s">
        <v>83</v>
      </c>
      <c r="AY1666" s="262" t="s">
        <v>355</v>
      </c>
    </row>
    <row r="1667" s="14" customFormat="1">
      <c r="A1667" s="14"/>
      <c r="B1667" s="263"/>
      <c r="C1667" s="264"/>
      <c r="D1667" s="242" t="s">
        <v>488</v>
      </c>
      <c r="E1667" s="265" t="s">
        <v>1</v>
      </c>
      <c r="F1667" s="266" t="s">
        <v>490</v>
      </c>
      <c r="G1667" s="264"/>
      <c r="H1667" s="267">
        <v>1055.7360000000001</v>
      </c>
      <c r="I1667" s="268"/>
      <c r="J1667" s="264"/>
      <c r="K1667" s="264"/>
      <c r="L1667" s="269"/>
      <c r="M1667" s="270"/>
      <c r="N1667" s="271"/>
      <c r="O1667" s="271"/>
      <c r="P1667" s="271"/>
      <c r="Q1667" s="271"/>
      <c r="R1667" s="271"/>
      <c r="S1667" s="271"/>
      <c r="T1667" s="272"/>
      <c r="U1667" s="14"/>
      <c r="V1667" s="14"/>
      <c r="W1667" s="14"/>
      <c r="X1667" s="14"/>
      <c r="Y1667" s="14"/>
      <c r="Z1667" s="14"/>
      <c r="AA1667" s="14"/>
      <c r="AB1667" s="14"/>
      <c r="AC1667" s="14"/>
      <c r="AD1667" s="14"/>
      <c r="AE1667" s="14"/>
      <c r="AT1667" s="273" t="s">
        <v>488</v>
      </c>
      <c r="AU1667" s="273" t="s">
        <v>92</v>
      </c>
      <c r="AV1667" s="14" t="s">
        <v>144</v>
      </c>
      <c r="AW1667" s="14" t="s">
        <v>38</v>
      </c>
      <c r="AX1667" s="14" t="s">
        <v>90</v>
      </c>
      <c r="AY1667" s="273" t="s">
        <v>355</v>
      </c>
    </row>
    <row r="1668" s="2" customFormat="1" ht="16.5" customHeight="1">
      <c r="A1668" s="40"/>
      <c r="B1668" s="41"/>
      <c r="C1668" s="284" t="s">
        <v>2555</v>
      </c>
      <c r="D1668" s="284" t="s">
        <v>522</v>
      </c>
      <c r="E1668" s="285" t="s">
        <v>2556</v>
      </c>
      <c r="F1668" s="286" t="s">
        <v>2557</v>
      </c>
      <c r="G1668" s="287" t="s">
        <v>519</v>
      </c>
      <c r="H1668" s="288">
        <v>1214.096</v>
      </c>
      <c r="I1668" s="289"/>
      <c r="J1668" s="290">
        <f>ROUND(I1668*H1668,2)</f>
        <v>0</v>
      </c>
      <c r="K1668" s="286" t="s">
        <v>525</v>
      </c>
      <c r="L1668" s="291"/>
      <c r="M1668" s="292" t="s">
        <v>1</v>
      </c>
      <c r="N1668" s="293" t="s">
        <v>48</v>
      </c>
      <c r="O1668" s="93"/>
      <c r="P1668" s="238">
        <f>O1668*H1668</f>
        <v>0</v>
      </c>
      <c r="Q1668" s="238">
        <v>0.0032000000000000002</v>
      </c>
      <c r="R1668" s="238">
        <f>Q1668*H1668</f>
        <v>3.8851072000000002</v>
      </c>
      <c r="S1668" s="238">
        <v>0</v>
      </c>
      <c r="T1668" s="239">
        <f>S1668*H1668</f>
        <v>0</v>
      </c>
      <c r="U1668" s="40"/>
      <c r="V1668" s="40"/>
      <c r="W1668" s="40"/>
      <c r="X1668" s="40"/>
      <c r="Y1668" s="40"/>
      <c r="Z1668" s="40"/>
      <c r="AA1668" s="40"/>
      <c r="AB1668" s="40"/>
      <c r="AC1668" s="40"/>
      <c r="AD1668" s="40"/>
      <c r="AE1668" s="40"/>
      <c r="AR1668" s="240" t="s">
        <v>649</v>
      </c>
      <c r="AT1668" s="240" t="s">
        <v>522</v>
      </c>
      <c r="AU1668" s="240" t="s">
        <v>92</v>
      </c>
      <c r="AY1668" s="18" t="s">
        <v>355</v>
      </c>
      <c r="BE1668" s="241">
        <f>IF(N1668="základní",J1668,0)</f>
        <v>0</v>
      </c>
      <c r="BF1668" s="241">
        <f>IF(N1668="snížená",J1668,0)</f>
        <v>0</v>
      </c>
      <c r="BG1668" s="241">
        <f>IF(N1668="zákl. přenesená",J1668,0)</f>
        <v>0</v>
      </c>
      <c r="BH1668" s="241">
        <f>IF(N1668="sníž. přenesená",J1668,0)</f>
        <v>0</v>
      </c>
      <c r="BI1668" s="241">
        <f>IF(N1668="nulová",J1668,0)</f>
        <v>0</v>
      </c>
      <c r="BJ1668" s="18" t="s">
        <v>90</v>
      </c>
      <c r="BK1668" s="241">
        <f>ROUND(I1668*H1668,2)</f>
        <v>0</v>
      </c>
      <c r="BL1668" s="18" t="s">
        <v>419</v>
      </c>
      <c r="BM1668" s="240" t="s">
        <v>2558</v>
      </c>
    </row>
    <row r="1669" s="2" customFormat="1">
      <c r="A1669" s="40"/>
      <c r="B1669" s="41"/>
      <c r="C1669" s="42"/>
      <c r="D1669" s="242" t="s">
        <v>368</v>
      </c>
      <c r="E1669" s="42"/>
      <c r="F1669" s="243" t="s">
        <v>2559</v>
      </c>
      <c r="G1669" s="42"/>
      <c r="H1669" s="42"/>
      <c r="I1669" s="244"/>
      <c r="J1669" s="42"/>
      <c r="K1669" s="42"/>
      <c r="L1669" s="46"/>
      <c r="M1669" s="245"/>
      <c r="N1669" s="246"/>
      <c r="O1669" s="93"/>
      <c r="P1669" s="93"/>
      <c r="Q1669" s="93"/>
      <c r="R1669" s="93"/>
      <c r="S1669" s="93"/>
      <c r="T1669" s="94"/>
      <c r="U1669" s="40"/>
      <c r="V1669" s="40"/>
      <c r="W1669" s="40"/>
      <c r="X1669" s="40"/>
      <c r="Y1669" s="40"/>
      <c r="Z1669" s="40"/>
      <c r="AA1669" s="40"/>
      <c r="AB1669" s="40"/>
      <c r="AC1669" s="40"/>
      <c r="AD1669" s="40"/>
      <c r="AE1669" s="40"/>
      <c r="AT1669" s="18" t="s">
        <v>368</v>
      </c>
      <c r="AU1669" s="18" t="s">
        <v>92</v>
      </c>
    </row>
    <row r="1670" s="13" customFormat="1">
      <c r="A1670" s="13"/>
      <c r="B1670" s="252"/>
      <c r="C1670" s="253"/>
      <c r="D1670" s="242" t="s">
        <v>488</v>
      </c>
      <c r="E1670" s="253"/>
      <c r="F1670" s="255" t="s">
        <v>2560</v>
      </c>
      <c r="G1670" s="253"/>
      <c r="H1670" s="256">
        <v>1214.096</v>
      </c>
      <c r="I1670" s="257"/>
      <c r="J1670" s="253"/>
      <c r="K1670" s="253"/>
      <c r="L1670" s="258"/>
      <c r="M1670" s="259"/>
      <c r="N1670" s="260"/>
      <c r="O1670" s="260"/>
      <c r="P1670" s="260"/>
      <c r="Q1670" s="260"/>
      <c r="R1670" s="260"/>
      <c r="S1670" s="260"/>
      <c r="T1670" s="261"/>
      <c r="U1670" s="13"/>
      <c r="V1670" s="13"/>
      <c r="W1670" s="13"/>
      <c r="X1670" s="13"/>
      <c r="Y1670" s="13"/>
      <c r="Z1670" s="13"/>
      <c r="AA1670" s="13"/>
      <c r="AB1670" s="13"/>
      <c r="AC1670" s="13"/>
      <c r="AD1670" s="13"/>
      <c r="AE1670" s="13"/>
      <c r="AT1670" s="262" t="s">
        <v>488</v>
      </c>
      <c r="AU1670" s="262" t="s">
        <v>92</v>
      </c>
      <c r="AV1670" s="13" t="s">
        <v>92</v>
      </c>
      <c r="AW1670" s="13" t="s">
        <v>4</v>
      </c>
      <c r="AX1670" s="13" t="s">
        <v>90</v>
      </c>
      <c r="AY1670" s="262" t="s">
        <v>355</v>
      </c>
    </row>
    <row r="1671" s="2" customFormat="1" ht="16.5" customHeight="1">
      <c r="A1671" s="40"/>
      <c r="B1671" s="41"/>
      <c r="C1671" s="229" t="s">
        <v>2561</v>
      </c>
      <c r="D1671" s="229" t="s">
        <v>358</v>
      </c>
      <c r="E1671" s="230" t="s">
        <v>2526</v>
      </c>
      <c r="F1671" s="231" t="s">
        <v>2527</v>
      </c>
      <c r="G1671" s="232" t="s">
        <v>519</v>
      </c>
      <c r="H1671" s="233">
        <v>396.09899999999999</v>
      </c>
      <c r="I1671" s="234"/>
      <c r="J1671" s="235">
        <f>ROUND(I1671*H1671,2)</f>
        <v>0</v>
      </c>
      <c r="K1671" s="231" t="s">
        <v>361</v>
      </c>
      <c r="L1671" s="46"/>
      <c r="M1671" s="236" t="s">
        <v>1</v>
      </c>
      <c r="N1671" s="237" t="s">
        <v>48</v>
      </c>
      <c r="O1671" s="93"/>
      <c r="P1671" s="238">
        <f>O1671*H1671</f>
        <v>0</v>
      </c>
      <c r="Q1671" s="238">
        <v>0.00040000000000000002</v>
      </c>
      <c r="R1671" s="238">
        <f>Q1671*H1671</f>
        <v>0.15843960000000001</v>
      </c>
      <c r="S1671" s="238">
        <v>0</v>
      </c>
      <c r="T1671" s="239">
        <f>S1671*H1671</f>
        <v>0</v>
      </c>
      <c r="U1671" s="40"/>
      <c r="V1671" s="40"/>
      <c r="W1671" s="40"/>
      <c r="X1671" s="40"/>
      <c r="Y1671" s="40"/>
      <c r="Z1671" s="40"/>
      <c r="AA1671" s="40"/>
      <c r="AB1671" s="40"/>
      <c r="AC1671" s="40"/>
      <c r="AD1671" s="40"/>
      <c r="AE1671" s="40"/>
      <c r="AR1671" s="240" t="s">
        <v>419</v>
      </c>
      <c r="AT1671" s="240" t="s">
        <v>358</v>
      </c>
      <c r="AU1671" s="240" t="s">
        <v>92</v>
      </c>
      <c r="AY1671" s="18" t="s">
        <v>355</v>
      </c>
      <c r="BE1671" s="241">
        <f>IF(N1671="základní",J1671,0)</f>
        <v>0</v>
      </c>
      <c r="BF1671" s="241">
        <f>IF(N1671="snížená",J1671,0)</f>
        <v>0</v>
      </c>
      <c r="BG1671" s="241">
        <f>IF(N1671="zákl. přenesená",J1671,0)</f>
        <v>0</v>
      </c>
      <c r="BH1671" s="241">
        <f>IF(N1671="sníž. přenesená",J1671,0)</f>
        <v>0</v>
      </c>
      <c r="BI1671" s="241">
        <f>IF(N1671="nulová",J1671,0)</f>
        <v>0</v>
      </c>
      <c r="BJ1671" s="18" t="s">
        <v>90</v>
      </c>
      <c r="BK1671" s="241">
        <f>ROUND(I1671*H1671,2)</f>
        <v>0</v>
      </c>
      <c r="BL1671" s="18" t="s">
        <v>419</v>
      </c>
      <c r="BM1671" s="240" t="s">
        <v>2562</v>
      </c>
    </row>
    <row r="1672" s="2" customFormat="1">
      <c r="A1672" s="40"/>
      <c r="B1672" s="41"/>
      <c r="C1672" s="42"/>
      <c r="D1672" s="242" t="s">
        <v>368</v>
      </c>
      <c r="E1672" s="42"/>
      <c r="F1672" s="243" t="s">
        <v>2512</v>
      </c>
      <c r="G1672" s="42"/>
      <c r="H1672" s="42"/>
      <c r="I1672" s="244"/>
      <c r="J1672" s="42"/>
      <c r="K1672" s="42"/>
      <c r="L1672" s="46"/>
      <c r="M1672" s="245"/>
      <c r="N1672" s="246"/>
      <c r="O1672" s="93"/>
      <c r="P1672" s="93"/>
      <c r="Q1672" s="93"/>
      <c r="R1672" s="93"/>
      <c r="S1672" s="93"/>
      <c r="T1672" s="94"/>
      <c r="U1672" s="40"/>
      <c r="V1672" s="40"/>
      <c r="W1672" s="40"/>
      <c r="X1672" s="40"/>
      <c r="Y1672" s="40"/>
      <c r="Z1672" s="40"/>
      <c r="AA1672" s="40"/>
      <c r="AB1672" s="40"/>
      <c r="AC1672" s="40"/>
      <c r="AD1672" s="40"/>
      <c r="AE1672" s="40"/>
      <c r="AT1672" s="18" t="s">
        <v>368</v>
      </c>
      <c r="AU1672" s="18" t="s">
        <v>92</v>
      </c>
    </row>
    <row r="1673" s="15" customFormat="1">
      <c r="A1673" s="15"/>
      <c r="B1673" s="274"/>
      <c r="C1673" s="275"/>
      <c r="D1673" s="242" t="s">
        <v>488</v>
      </c>
      <c r="E1673" s="276" t="s">
        <v>1</v>
      </c>
      <c r="F1673" s="277" t="s">
        <v>1009</v>
      </c>
      <c r="G1673" s="275"/>
      <c r="H1673" s="276" t="s">
        <v>1</v>
      </c>
      <c r="I1673" s="278"/>
      <c r="J1673" s="275"/>
      <c r="K1673" s="275"/>
      <c r="L1673" s="279"/>
      <c r="M1673" s="280"/>
      <c r="N1673" s="281"/>
      <c r="O1673" s="281"/>
      <c r="P1673" s="281"/>
      <c r="Q1673" s="281"/>
      <c r="R1673" s="281"/>
      <c r="S1673" s="281"/>
      <c r="T1673" s="282"/>
      <c r="U1673" s="15"/>
      <c r="V1673" s="15"/>
      <c r="W1673" s="15"/>
      <c r="X1673" s="15"/>
      <c r="Y1673" s="15"/>
      <c r="Z1673" s="15"/>
      <c r="AA1673" s="15"/>
      <c r="AB1673" s="15"/>
      <c r="AC1673" s="15"/>
      <c r="AD1673" s="15"/>
      <c r="AE1673" s="15"/>
      <c r="AT1673" s="283" t="s">
        <v>488</v>
      </c>
      <c r="AU1673" s="283" t="s">
        <v>92</v>
      </c>
      <c r="AV1673" s="15" t="s">
        <v>90</v>
      </c>
      <c r="AW1673" s="15" t="s">
        <v>38</v>
      </c>
      <c r="AX1673" s="15" t="s">
        <v>83</v>
      </c>
      <c r="AY1673" s="283" t="s">
        <v>355</v>
      </c>
    </row>
    <row r="1674" s="13" customFormat="1">
      <c r="A1674" s="13"/>
      <c r="B1674" s="252"/>
      <c r="C1674" s="253"/>
      <c r="D1674" s="242" t="s">
        <v>488</v>
      </c>
      <c r="E1674" s="254" t="s">
        <v>1</v>
      </c>
      <c r="F1674" s="255" t="s">
        <v>2563</v>
      </c>
      <c r="G1674" s="253"/>
      <c r="H1674" s="256">
        <v>34.609999999999999</v>
      </c>
      <c r="I1674" s="257"/>
      <c r="J1674" s="253"/>
      <c r="K1674" s="253"/>
      <c r="L1674" s="258"/>
      <c r="M1674" s="259"/>
      <c r="N1674" s="260"/>
      <c r="O1674" s="260"/>
      <c r="P1674" s="260"/>
      <c r="Q1674" s="260"/>
      <c r="R1674" s="260"/>
      <c r="S1674" s="260"/>
      <c r="T1674" s="261"/>
      <c r="U1674" s="13"/>
      <c r="V1674" s="13"/>
      <c r="W1674" s="13"/>
      <c r="X1674" s="13"/>
      <c r="Y1674" s="13"/>
      <c r="Z1674" s="13"/>
      <c r="AA1674" s="13"/>
      <c r="AB1674" s="13"/>
      <c r="AC1674" s="13"/>
      <c r="AD1674" s="13"/>
      <c r="AE1674" s="13"/>
      <c r="AT1674" s="262" t="s">
        <v>488</v>
      </c>
      <c r="AU1674" s="262" t="s">
        <v>92</v>
      </c>
      <c r="AV1674" s="13" t="s">
        <v>92</v>
      </c>
      <c r="AW1674" s="13" t="s">
        <v>38</v>
      </c>
      <c r="AX1674" s="13" t="s">
        <v>83</v>
      </c>
      <c r="AY1674" s="262" t="s">
        <v>355</v>
      </c>
    </row>
    <row r="1675" s="13" customFormat="1">
      <c r="A1675" s="13"/>
      <c r="B1675" s="252"/>
      <c r="C1675" s="253"/>
      <c r="D1675" s="242" t="s">
        <v>488</v>
      </c>
      <c r="E1675" s="254" t="s">
        <v>1</v>
      </c>
      <c r="F1675" s="255" t="s">
        <v>2564</v>
      </c>
      <c r="G1675" s="253"/>
      <c r="H1675" s="256">
        <v>58.799999999999997</v>
      </c>
      <c r="I1675" s="257"/>
      <c r="J1675" s="253"/>
      <c r="K1675" s="253"/>
      <c r="L1675" s="258"/>
      <c r="M1675" s="259"/>
      <c r="N1675" s="260"/>
      <c r="O1675" s="260"/>
      <c r="P1675" s="260"/>
      <c r="Q1675" s="260"/>
      <c r="R1675" s="260"/>
      <c r="S1675" s="260"/>
      <c r="T1675" s="261"/>
      <c r="U1675" s="13"/>
      <c r="V1675" s="13"/>
      <c r="W1675" s="13"/>
      <c r="X1675" s="13"/>
      <c r="Y1675" s="13"/>
      <c r="Z1675" s="13"/>
      <c r="AA1675" s="13"/>
      <c r="AB1675" s="13"/>
      <c r="AC1675" s="13"/>
      <c r="AD1675" s="13"/>
      <c r="AE1675" s="13"/>
      <c r="AT1675" s="262" t="s">
        <v>488</v>
      </c>
      <c r="AU1675" s="262" t="s">
        <v>92</v>
      </c>
      <c r="AV1675" s="13" t="s">
        <v>92</v>
      </c>
      <c r="AW1675" s="13" t="s">
        <v>38</v>
      </c>
      <c r="AX1675" s="13" t="s">
        <v>83</v>
      </c>
      <c r="AY1675" s="262" t="s">
        <v>355</v>
      </c>
    </row>
    <row r="1676" s="13" customFormat="1">
      <c r="A1676" s="13"/>
      <c r="B1676" s="252"/>
      <c r="C1676" s="253"/>
      <c r="D1676" s="242" t="s">
        <v>488</v>
      </c>
      <c r="E1676" s="254" t="s">
        <v>1</v>
      </c>
      <c r="F1676" s="255" t="s">
        <v>2565</v>
      </c>
      <c r="G1676" s="253"/>
      <c r="H1676" s="256">
        <v>266.68000000000001</v>
      </c>
      <c r="I1676" s="257"/>
      <c r="J1676" s="253"/>
      <c r="K1676" s="253"/>
      <c r="L1676" s="258"/>
      <c r="M1676" s="259"/>
      <c r="N1676" s="260"/>
      <c r="O1676" s="260"/>
      <c r="P1676" s="260"/>
      <c r="Q1676" s="260"/>
      <c r="R1676" s="260"/>
      <c r="S1676" s="260"/>
      <c r="T1676" s="261"/>
      <c r="U1676" s="13"/>
      <c r="V1676" s="13"/>
      <c r="W1676" s="13"/>
      <c r="X1676" s="13"/>
      <c r="Y1676" s="13"/>
      <c r="Z1676" s="13"/>
      <c r="AA1676" s="13"/>
      <c r="AB1676" s="13"/>
      <c r="AC1676" s="13"/>
      <c r="AD1676" s="13"/>
      <c r="AE1676" s="13"/>
      <c r="AT1676" s="262" t="s">
        <v>488</v>
      </c>
      <c r="AU1676" s="262" t="s">
        <v>92</v>
      </c>
      <c r="AV1676" s="13" t="s">
        <v>92</v>
      </c>
      <c r="AW1676" s="13" t="s">
        <v>38</v>
      </c>
      <c r="AX1676" s="13" t="s">
        <v>83</v>
      </c>
      <c r="AY1676" s="262" t="s">
        <v>355</v>
      </c>
    </row>
    <row r="1677" s="16" customFormat="1">
      <c r="A1677" s="16"/>
      <c r="B1677" s="294"/>
      <c r="C1677" s="295"/>
      <c r="D1677" s="242" t="s">
        <v>488</v>
      </c>
      <c r="E1677" s="296" t="s">
        <v>1</v>
      </c>
      <c r="F1677" s="297" t="s">
        <v>623</v>
      </c>
      <c r="G1677" s="295"/>
      <c r="H1677" s="298">
        <v>360.08999999999997</v>
      </c>
      <c r="I1677" s="299"/>
      <c r="J1677" s="295"/>
      <c r="K1677" s="295"/>
      <c r="L1677" s="300"/>
      <c r="M1677" s="301"/>
      <c r="N1677" s="302"/>
      <c r="O1677" s="302"/>
      <c r="P1677" s="302"/>
      <c r="Q1677" s="302"/>
      <c r="R1677" s="302"/>
      <c r="S1677" s="302"/>
      <c r="T1677" s="303"/>
      <c r="U1677" s="16"/>
      <c r="V1677" s="16"/>
      <c r="W1677" s="16"/>
      <c r="X1677" s="16"/>
      <c r="Y1677" s="16"/>
      <c r="Z1677" s="16"/>
      <c r="AA1677" s="16"/>
      <c r="AB1677" s="16"/>
      <c r="AC1677" s="16"/>
      <c r="AD1677" s="16"/>
      <c r="AE1677" s="16"/>
      <c r="AT1677" s="304" t="s">
        <v>488</v>
      </c>
      <c r="AU1677" s="304" t="s">
        <v>92</v>
      </c>
      <c r="AV1677" s="16" t="s">
        <v>102</v>
      </c>
      <c r="AW1677" s="16" t="s">
        <v>38</v>
      </c>
      <c r="AX1677" s="16" t="s">
        <v>83</v>
      </c>
      <c r="AY1677" s="304" t="s">
        <v>355</v>
      </c>
    </row>
    <row r="1678" s="13" customFormat="1">
      <c r="A1678" s="13"/>
      <c r="B1678" s="252"/>
      <c r="C1678" s="253"/>
      <c r="D1678" s="242" t="s">
        <v>488</v>
      </c>
      <c r="E1678" s="254" t="s">
        <v>1</v>
      </c>
      <c r="F1678" s="255" t="s">
        <v>2566</v>
      </c>
      <c r="G1678" s="253"/>
      <c r="H1678" s="256">
        <v>36.009</v>
      </c>
      <c r="I1678" s="257"/>
      <c r="J1678" s="253"/>
      <c r="K1678" s="253"/>
      <c r="L1678" s="258"/>
      <c r="M1678" s="259"/>
      <c r="N1678" s="260"/>
      <c r="O1678" s="260"/>
      <c r="P1678" s="260"/>
      <c r="Q1678" s="260"/>
      <c r="R1678" s="260"/>
      <c r="S1678" s="260"/>
      <c r="T1678" s="261"/>
      <c r="U1678" s="13"/>
      <c r="V1678" s="13"/>
      <c r="W1678" s="13"/>
      <c r="X1678" s="13"/>
      <c r="Y1678" s="13"/>
      <c r="Z1678" s="13"/>
      <c r="AA1678" s="13"/>
      <c r="AB1678" s="13"/>
      <c r="AC1678" s="13"/>
      <c r="AD1678" s="13"/>
      <c r="AE1678" s="13"/>
      <c r="AT1678" s="262" t="s">
        <v>488</v>
      </c>
      <c r="AU1678" s="262" t="s">
        <v>92</v>
      </c>
      <c r="AV1678" s="13" t="s">
        <v>92</v>
      </c>
      <c r="AW1678" s="13" t="s">
        <v>38</v>
      </c>
      <c r="AX1678" s="13" t="s">
        <v>83</v>
      </c>
      <c r="AY1678" s="262" t="s">
        <v>355</v>
      </c>
    </row>
    <row r="1679" s="14" customFormat="1">
      <c r="A1679" s="14"/>
      <c r="B1679" s="263"/>
      <c r="C1679" s="264"/>
      <c r="D1679" s="242" t="s">
        <v>488</v>
      </c>
      <c r="E1679" s="265" t="s">
        <v>1</v>
      </c>
      <c r="F1679" s="266" t="s">
        <v>490</v>
      </c>
      <c r="G1679" s="264"/>
      <c r="H1679" s="267">
        <v>396.09899999999999</v>
      </c>
      <c r="I1679" s="268"/>
      <c r="J1679" s="264"/>
      <c r="K1679" s="264"/>
      <c r="L1679" s="269"/>
      <c r="M1679" s="270"/>
      <c r="N1679" s="271"/>
      <c r="O1679" s="271"/>
      <c r="P1679" s="271"/>
      <c r="Q1679" s="271"/>
      <c r="R1679" s="271"/>
      <c r="S1679" s="271"/>
      <c r="T1679" s="272"/>
      <c r="U1679" s="14"/>
      <c r="V1679" s="14"/>
      <c r="W1679" s="14"/>
      <c r="X1679" s="14"/>
      <c r="Y1679" s="14"/>
      <c r="Z1679" s="14"/>
      <c r="AA1679" s="14"/>
      <c r="AB1679" s="14"/>
      <c r="AC1679" s="14"/>
      <c r="AD1679" s="14"/>
      <c r="AE1679" s="14"/>
      <c r="AT1679" s="273" t="s">
        <v>488</v>
      </c>
      <c r="AU1679" s="273" t="s">
        <v>92</v>
      </c>
      <c r="AV1679" s="14" t="s">
        <v>144</v>
      </c>
      <c r="AW1679" s="14" t="s">
        <v>38</v>
      </c>
      <c r="AX1679" s="14" t="s">
        <v>90</v>
      </c>
      <c r="AY1679" s="273" t="s">
        <v>355</v>
      </c>
    </row>
    <row r="1680" s="2" customFormat="1" ht="16.5" customHeight="1">
      <c r="A1680" s="40"/>
      <c r="B1680" s="41"/>
      <c r="C1680" s="284" t="s">
        <v>2567</v>
      </c>
      <c r="D1680" s="284" t="s">
        <v>522</v>
      </c>
      <c r="E1680" s="285" t="s">
        <v>2568</v>
      </c>
      <c r="F1680" s="286" t="s">
        <v>2569</v>
      </c>
      <c r="G1680" s="287" t="s">
        <v>519</v>
      </c>
      <c r="H1680" s="288">
        <v>455.51400000000001</v>
      </c>
      <c r="I1680" s="289"/>
      <c r="J1680" s="290">
        <f>ROUND(I1680*H1680,2)</f>
        <v>0</v>
      </c>
      <c r="K1680" s="286" t="s">
        <v>525</v>
      </c>
      <c r="L1680" s="291"/>
      <c r="M1680" s="292" t="s">
        <v>1</v>
      </c>
      <c r="N1680" s="293" t="s">
        <v>48</v>
      </c>
      <c r="O1680" s="93"/>
      <c r="P1680" s="238">
        <f>O1680*H1680</f>
        <v>0</v>
      </c>
      <c r="Q1680" s="238">
        <v>0.0032000000000000002</v>
      </c>
      <c r="R1680" s="238">
        <f>Q1680*H1680</f>
        <v>1.4576448000000002</v>
      </c>
      <c r="S1680" s="238">
        <v>0</v>
      </c>
      <c r="T1680" s="239">
        <f>S1680*H1680</f>
        <v>0</v>
      </c>
      <c r="U1680" s="40"/>
      <c r="V1680" s="40"/>
      <c r="W1680" s="40"/>
      <c r="X1680" s="40"/>
      <c r="Y1680" s="40"/>
      <c r="Z1680" s="40"/>
      <c r="AA1680" s="40"/>
      <c r="AB1680" s="40"/>
      <c r="AC1680" s="40"/>
      <c r="AD1680" s="40"/>
      <c r="AE1680" s="40"/>
      <c r="AR1680" s="240" t="s">
        <v>649</v>
      </c>
      <c r="AT1680" s="240" t="s">
        <v>522</v>
      </c>
      <c r="AU1680" s="240" t="s">
        <v>92</v>
      </c>
      <c r="AY1680" s="18" t="s">
        <v>355</v>
      </c>
      <c r="BE1680" s="241">
        <f>IF(N1680="základní",J1680,0)</f>
        <v>0</v>
      </c>
      <c r="BF1680" s="241">
        <f>IF(N1680="snížená",J1680,0)</f>
        <v>0</v>
      </c>
      <c r="BG1680" s="241">
        <f>IF(N1680="zákl. přenesená",J1680,0)</f>
        <v>0</v>
      </c>
      <c r="BH1680" s="241">
        <f>IF(N1680="sníž. přenesená",J1680,0)</f>
        <v>0</v>
      </c>
      <c r="BI1680" s="241">
        <f>IF(N1680="nulová",J1680,0)</f>
        <v>0</v>
      </c>
      <c r="BJ1680" s="18" t="s">
        <v>90</v>
      </c>
      <c r="BK1680" s="241">
        <f>ROUND(I1680*H1680,2)</f>
        <v>0</v>
      </c>
      <c r="BL1680" s="18" t="s">
        <v>419</v>
      </c>
      <c r="BM1680" s="240" t="s">
        <v>2570</v>
      </c>
    </row>
    <row r="1681" s="2" customFormat="1">
      <c r="A1681" s="40"/>
      <c r="B1681" s="41"/>
      <c r="C1681" s="42"/>
      <c r="D1681" s="242" t="s">
        <v>368</v>
      </c>
      <c r="E1681" s="42"/>
      <c r="F1681" s="243" t="s">
        <v>2571</v>
      </c>
      <c r="G1681" s="42"/>
      <c r="H1681" s="42"/>
      <c r="I1681" s="244"/>
      <c r="J1681" s="42"/>
      <c r="K1681" s="42"/>
      <c r="L1681" s="46"/>
      <c r="M1681" s="245"/>
      <c r="N1681" s="246"/>
      <c r="O1681" s="93"/>
      <c r="P1681" s="93"/>
      <c r="Q1681" s="93"/>
      <c r="R1681" s="93"/>
      <c r="S1681" s="93"/>
      <c r="T1681" s="94"/>
      <c r="U1681" s="40"/>
      <c r="V1681" s="40"/>
      <c r="W1681" s="40"/>
      <c r="X1681" s="40"/>
      <c r="Y1681" s="40"/>
      <c r="Z1681" s="40"/>
      <c r="AA1681" s="40"/>
      <c r="AB1681" s="40"/>
      <c r="AC1681" s="40"/>
      <c r="AD1681" s="40"/>
      <c r="AE1681" s="40"/>
      <c r="AT1681" s="18" t="s">
        <v>368</v>
      </c>
      <c r="AU1681" s="18" t="s">
        <v>92</v>
      </c>
    </row>
    <row r="1682" s="13" customFormat="1">
      <c r="A1682" s="13"/>
      <c r="B1682" s="252"/>
      <c r="C1682" s="253"/>
      <c r="D1682" s="242" t="s">
        <v>488</v>
      </c>
      <c r="E1682" s="253"/>
      <c r="F1682" s="255" t="s">
        <v>2572</v>
      </c>
      <c r="G1682" s="253"/>
      <c r="H1682" s="256">
        <v>455.51400000000001</v>
      </c>
      <c r="I1682" s="257"/>
      <c r="J1682" s="253"/>
      <c r="K1682" s="253"/>
      <c r="L1682" s="258"/>
      <c r="M1682" s="259"/>
      <c r="N1682" s="260"/>
      <c r="O1682" s="260"/>
      <c r="P1682" s="260"/>
      <c r="Q1682" s="260"/>
      <c r="R1682" s="260"/>
      <c r="S1682" s="260"/>
      <c r="T1682" s="261"/>
      <c r="U1682" s="13"/>
      <c r="V1682" s="13"/>
      <c r="W1682" s="13"/>
      <c r="X1682" s="13"/>
      <c r="Y1682" s="13"/>
      <c r="Z1682" s="13"/>
      <c r="AA1682" s="13"/>
      <c r="AB1682" s="13"/>
      <c r="AC1682" s="13"/>
      <c r="AD1682" s="13"/>
      <c r="AE1682" s="13"/>
      <c r="AT1682" s="262" t="s">
        <v>488</v>
      </c>
      <c r="AU1682" s="262" t="s">
        <v>92</v>
      </c>
      <c r="AV1682" s="13" t="s">
        <v>92</v>
      </c>
      <c r="AW1682" s="13" t="s">
        <v>4</v>
      </c>
      <c r="AX1682" s="13" t="s">
        <v>90</v>
      </c>
      <c r="AY1682" s="262" t="s">
        <v>355</v>
      </c>
    </row>
    <row r="1683" s="2" customFormat="1" ht="16.5" customHeight="1">
      <c r="A1683" s="40"/>
      <c r="B1683" s="41"/>
      <c r="C1683" s="229" t="s">
        <v>2573</v>
      </c>
      <c r="D1683" s="229" t="s">
        <v>358</v>
      </c>
      <c r="E1683" s="230" t="s">
        <v>2574</v>
      </c>
      <c r="F1683" s="231" t="s">
        <v>2575</v>
      </c>
      <c r="G1683" s="232" t="s">
        <v>519</v>
      </c>
      <c r="H1683" s="233">
        <v>77.879999999999995</v>
      </c>
      <c r="I1683" s="234"/>
      <c r="J1683" s="235">
        <f>ROUND(I1683*H1683,2)</f>
        <v>0</v>
      </c>
      <c r="K1683" s="231" t="s">
        <v>361</v>
      </c>
      <c r="L1683" s="46"/>
      <c r="M1683" s="236" t="s">
        <v>1</v>
      </c>
      <c r="N1683" s="237" t="s">
        <v>48</v>
      </c>
      <c r="O1683" s="93"/>
      <c r="P1683" s="238">
        <f>O1683*H1683</f>
        <v>0</v>
      </c>
      <c r="Q1683" s="238">
        <v>0.00029999999999999997</v>
      </c>
      <c r="R1683" s="238">
        <f>Q1683*H1683</f>
        <v>0.023363999999999996</v>
      </c>
      <c r="S1683" s="238">
        <v>0</v>
      </c>
      <c r="T1683" s="239">
        <f>S1683*H1683</f>
        <v>0</v>
      </c>
      <c r="U1683" s="40"/>
      <c r="V1683" s="40"/>
      <c r="W1683" s="40"/>
      <c r="X1683" s="40"/>
      <c r="Y1683" s="40"/>
      <c r="Z1683" s="40"/>
      <c r="AA1683" s="40"/>
      <c r="AB1683" s="40"/>
      <c r="AC1683" s="40"/>
      <c r="AD1683" s="40"/>
      <c r="AE1683" s="40"/>
      <c r="AR1683" s="240" t="s">
        <v>419</v>
      </c>
      <c r="AT1683" s="240" t="s">
        <v>358</v>
      </c>
      <c r="AU1683" s="240" t="s">
        <v>92</v>
      </c>
      <c r="AY1683" s="18" t="s">
        <v>355</v>
      </c>
      <c r="BE1683" s="241">
        <f>IF(N1683="základní",J1683,0)</f>
        <v>0</v>
      </c>
      <c r="BF1683" s="241">
        <f>IF(N1683="snížená",J1683,0)</f>
        <v>0</v>
      </c>
      <c r="BG1683" s="241">
        <f>IF(N1683="zákl. přenesená",J1683,0)</f>
        <v>0</v>
      </c>
      <c r="BH1683" s="241">
        <f>IF(N1683="sníž. přenesená",J1683,0)</f>
        <v>0</v>
      </c>
      <c r="BI1683" s="241">
        <f>IF(N1683="nulová",J1683,0)</f>
        <v>0</v>
      </c>
      <c r="BJ1683" s="18" t="s">
        <v>90</v>
      </c>
      <c r="BK1683" s="241">
        <f>ROUND(I1683*H1683,2)</f>
        <v>0</v>
      </c>
      <c r="BL1683" s="18" t="s">
        <v>419</v>
      </c>
      <c r="BM1683" s="240" t="s">
        <v>2576</v>
      </c>
    </row>
    <row r="1684" s="2" customFormat="1">
      <c r="A1684" s="40"/>
      <c r="B1684" s="41"/>
      <c r="C1684" s="42"/>
      <c r="D1684" s="242" t="s">
        <v>368</v>
      </c>
      <c r="E1684" s="42"/>
      <c r="F1684" s="243" t="s">
        <v>2512</v>
      </c>
      <c r="G1684" s="42"/>
      <c r="H1684" s="42"/>
      <c r="I1684" s="244"/>
      <c r="J1684" s="42"/>
      <c r="K1684" s="42"/>
      <c r="L1684" s="46"/>
      <c r="M1684" s="245"/>
      <c r="N1684" s="246"/>
      <c r="O1684" s="93"/>
      <c r="P1684" s="93"/>
      <c r="Q1684" s="93"/>
      <c r="R1684" s="93"/>
      <c r="S1684" s="93"/>
      <c r="T1684" s="94"/>
      <c r="U1684" s="40"/>
      <c r="V1684" s="40"/>
      <c r="W1684" s="40"/>
      <c r="X1684" s="40"/>
      <c r="Y1684" s="40"/>
      <c r="Z1684" s="40"/>
      <c r="AA1684" s="40"/>
      <c r="AB1684" s="40"/>
      <c r="AC1684" s="40"/>
      <c r="AD1684" s="40"/>
      <c r="AE1684" s="40"/>
      <c r="AT1684" s="18" t="s">
        <v>368</v>
      </c>
      <c r="AU1684" s="18" t="s">
        <v>92</v>
      </c>
    </row>
    <row r="1685" s="15" customFormat="1">
      <c r="A1685" s="15"/>
      <c r="B1685" s="274"/>
      <c r="C1685" s="275"/>
      <c r="D1685" s="242" t="s">
        <v>488</v>
      </c>
      <c r="E1685" s="276" t="s">
        <v>1</v>
      </c>
      <c r="F1685" s="277" t="s">
        <v>1009</v>
      </c>
      <c r="G1685" s="275"/>
      <c r="H1685" s="276" t="s">
        <v>1</v>
      </c>
      <c r="I1685" s="278"/>
      <c r="J1685" s="275"/>
      <c r="K1685" s="275"/>
      <c r="L1685" s="279"/>
      <c r="M1685" s="280"/>
      <c r="N1685" s="281"/>
      <c r="O1685" s="281"/>
      <c r="P1685" s="281"/>
      <c r="Q1685" s="281"/>
      <c r="R1685" s="281"/>
      <c r="S1685" s="281"/>
      <c r="T1685" s="282"/>
      <c r="U1685" s="15"/>
      <c r="V1685" s="15"/>
      <c r="W1685" s="15"/>
      <c r="X1685" s="15"/>
      <c r="Y1685" s="15"/>
      <c r="Z1685" s="15"/>
      <c r="AA1685" s="15"/>
      <c r="AB1685" s="15"/>
      <c r="AC1685" s="15"/>
      <c r="AD1685" s="15"/>
      <c r="AE1685" s="15"/>
      <c r="AT1685" s="283" t="s">
        <v>488</v>
      </c>
      <c r="AU1685" s="283" t="s">
        <v>92</v>
      </c>
      <c r="AV1685" s="15" t="s">
        <v>90</v>
      </c>
      <c r="AW1685" s="15" t="s">
        <v>38</v>
      </c>
      <c r="AX1685" s="15" t="s">
        <v>83</v>
      </c>
      <c r="AY1685" s="283" t="s">
        <v>355</v>
      </c>
    </row>
    <row r="1686" s="13" customFormat="1">
      <c r="A1686" s="13"/>
      <c r="B1686" s="252"/>
      <c r="C1686" s="253"/>
      <c r="D1686" s="242" t="s">
        <v>488</v>
      </c>
      <c r="E1686" s="254" t="s">
        <v>1</v>
      </c>
      <c r="F1686" s="255" t="s">
        <v>2577</v>
      </c>
      <c r="G1686" s="253"/>
      <c r="H1686" s="256">
        <v>31.5</v>
      </c>
      <c r="I1686" s="257"/>
      <c r="J1686" s="253"/>
      <c r="K1686" s="253"/>
      <c r="L1686" s="258"/>
      <c r="M1686" s="259"/>
      <c r="N1686" s="260"/>
      <c r="O1686" s="260"/>
      <c r="P1686" s="260"/>
      <c r="Q1686" s="260"/>
      <c r="R1686" s="260"/>
      <c r="S1686" s="260"/>
      <c r="T1686" s="261"/>
      <c r="U1686" s="13"/>
      <c r="V1686" s="13"/>
      <c r="W1686" s="13"/>
      <c r="X1686" s="13"/>
      <c r="Y1686" s="13"/>
      <c r="Z1686" s="13"/>
      <c r="AA1686" s="13"/>
      <c r="AB1686" s="13"/>
      <c r="AC1686" s="13"/>
      <c r="AD1686" s="13"/>
      <c r="AE1686" s="13"/>
      <c r="AT1686" s="262" t="s">
        <v>488</v>
      </c>
      <c r="AU1686" s="262" t="s">
        <v>92</v>
      </c>
      <c r="AV1686" s="13" t="s">
        <v>92</v>
      </c>
      <c r="AW1686" s="13" t="s">
        <v>38</v>
      </c>
      <c r="AX1686" s="13" t="s">
        <v>83</v>
      </c>
      <c r="AY1686" s="262" t="s">
        <v>355</v>
      </c>
    </row>
    <row r="1687" s="13" customFormat="1">
      <c r="A1687" s="13"/>
      <c r="B1687" s="252"/>
      <c r="C1687" s="253"/>
      <c r="D1687" s="242" t="s">
        <v>488</v>
      </c>
      <c r="E1687" s="254" t="s">
        <v>1</v>
      </c>
      <c r="F1687" s="255" t="s">
        <v>2578</v>
      </c>
      <c r="G1687" s="253"/>
      <c r="H1687" s="256">
        <v>8.6400000000000006</v>
      </c>
      <c r="I1687" s="257"/>
      <c r="J1687" s="253"/>
      <c r="K1687" s="253"/>
      <c r="L1687" s="258"/>
      <c r="M1687" s="259"/>
      <c r="N1687" s="260"/>
      <c r="O1687" s="260"/>
      <c r="P1687" s="260"/>
      <c r="Q1687" s="260"/>
      <c r="R1687" s="260"/>
      <c r="S1687" s="260"/>
      <c r="T1687" s="261"/>
      <c r="U1687" s="13"/>
      <c r="V1687" s="13"/>
      <c r="W1687" s="13"/>
      <c r="X1687" s="13"/>
      <c r="Y1687" s="13"/>
      <c r="Z1687" s="13"/>
      <c r="AA1687" s="13"/>
      <c r="AB1687" s="13"/>
      <c r="AC1687" s="13"/>
      <c r="AD1687" s="13"/>
      <c r="AE1687" s="13"/>
      <c r="AT1687" s="262" t="s">
        <v>488</v>
      </c>
      <c r="AU1687" s="262" t="s">
        <v>92</v>
      </c>
      <c r="AV1687" s="13" t="s">
        <v>92</v>
      </c>
      <c r="AW1687" s="13" t="s">
        <v>38</v>
      </c>
      <c r="AX1687" s="13" t="s">
        <v>83</v>
      </c>
      <c r="AY1687" s="262" t="s">
        <v>355</v>
      </c>
    </row>
    <row r="1688" s="13" customFormat="1">
      <c r="A1688" s="13"/>
      <c r="B1688" s="252"/>
      <c r="C1688" s="253"/>
      <c r="D1688" s="242" t="s">
        <v>488</v>
      </c>
      <c r="E1688" s="254" t="s">
        <v>1</v>
      </c>
      <c r="F1688" s="255" t="s">
        <v>2579</v>
      </c>
      <c r="G1688" s="253"/>
      <c r="H1688" s="256">
        <v>12.26</v>
      </c>
      <c r="I1688" s="257"/>
      <c r="J1688" s="253"/>
      <c r="K1688" s="253"/>
      <c r="L1688" s="258"/>
      <c r="M1688" s="259"/>
      <c r="N1688" s="260"/>
      <c r="O1688" s="260"/>
      <c r="P1688" s="260"/>
      <c r="Q1688" s="260"/>
      <c r="R1688" s="260"/>
      <c r="S1688" s="260"/>
      <c r="T1688" s="261"/>
      <c r="U1688" s="13"/>
      <c r="V1688" s="13"/>
      <c r="W1688" s="13"/>
      <c r="X1688" s="13"/>
      <c r="Y1688" s="13"/>
      <c r="Z1688" s="13"/>
      <c r="AA1688" s="13"/>
      <c r="AB1688" s="13"/>
      <c r="AC1688" s="13"/>
      <c r="AD1688" s="13"/>
      <c r="AE1688" s="13"/>
      <c r="AT1688" s="262" t="s">
        <v>488</v>
      </c>
      <c r="AU1688" s="262" t="s">
        <v>92</v>
      </c>
      <c r="AV1688" s="13" t="s">
        <v>92</v>
      </c>
      <c r="AW1688" s="13" t="s">
        <v>38</v>
      </c>
      <c r="AX1688" s="13" t="s">
        <v>83</v>
      </c>
      <c r="AY1688" s="262" t="s">
        <v>355</v>
      </c>
    </row>
    <row r="1689" s="13" customFormat="1">
      <c r="A1689" s="13"/>
      <c r="B1689" s="252"/>
      <c r="C1689" s="253"/>
      <c r="D1689" s="242" t="s">
        <v>488</v>
      </c>
      <c r="E1689" s="254" t="s">
        <v>1</v>
      </c>
      <c r="F1689" s="255" t="s">
        <v>2580</v>
      </c>
      <c r="G1689" s="253"/>
      <c r="H1689" s="256">
        <v>18.399999999999999</v>
      </c>
      <c r="I1689" s="257"/>
      <c r="J1689" s="253"/>
      <c r="K1689" s="253"/>
      <c r="L1689" s="258"/>
      <c r="M1689" s="259"/>
      <c r="N1689" s="260"/>
      <c r="O1689" s="260"/>
      <c r="P1689" s="260"/>
      <c r="Q1689" s="260"/>
      <c r="R1689" s="260"/>
      <c r="S1689" s="260"/>
      <c r="T1689" s="261"/>
      <c r="U1689" s="13"/>
      <c r="V1689" s="13"/>
      <c r="W1689" s="13"/>
      <c r="X1689" s="13"/>
      <c r="Y1689" s="13"/>
      <c r="Z1689" s="13"/>
      <c r="AA1689" s="13"/>
      <c r="AB1689" s="13"/>
      <c r="AC1689" s="13"/>
      <c r="AD1689" s="13"/>
      <c r="AE1689" s="13"/>
      <c r="AT1689" s="262" t="s">
        <v>488</v>
      </c>
      <c r="AU1689" s="262" t="s">
        <v>92</v>
      </c>
      <c r="AV1689" s="13" t="s">
        <v>92</v>
      </c>
      <c r="AW1689" s="13" t="s">
        <v>38</v>
      </c>
      <c r="AX1689" s="13" t="s">
        <v>83</v>
      </c>
      <c r="AY1689" s="262" t="s">
        <v>355</v>
      </c>
    </row>
    <row r="1690" s="16" customFormat="1">
      <c r="A1690" s="16"/>
      <c r="B1690" s="294"/>
      <c r="C1690" s="295"/>
      <c r="D1690" s="242" t="s">
        <v>488</v>
      </c>
      <c r="E1690" s="296" t="s">
        <v>1</v>
      </c>
      <c r="F1690" s="297" t="s">
        <v>623</v>
      </c>
      <c r="G1690" s="295"/>
      <c r="H1690" s="298">
        <v>70.799999999999997</v>
      </c>
      <c r="I1690" s="299"/>
      <c r="J1690" s="295"/>
      <c r="K1690" s="295"/>
      <c r="L1690" s="300"/>
      <c r="M1690" s="301"/>
      <c r="N1690" s="302"/>
      <c r="O1690" s="302"/>
      <c r="P1690" s="302"/>
      <c r="Q1690" s="302"/>
      <c r="R1690" s="302"/>
      <c r="S1690" s="302"/>
      <c r="T1690" s="303"/>
      <c r="U1690" s="16"/>
      <c r="V1690" s="16"/>
      <c r="W1690" s="16"/>
      <c r="X1690" s="16"/>
      <c r="Y1690" s="16"/>
      <c r="Z1690" s="16"/>
      <c r="AA1690" s="16"/>
      <c r="AB1690" s="16"/>
      <c r="AC1690" s="16"/>
      <c r="AD1690" s="16"/>
      <c r="AE1690" s="16"/>
      <c r="AT1690" s="304" t="s">
        <v>488</v>
      </c>
      <c r="AU1690" s="304" t="s">
        <v>92</v>
      </c>
      <c r="AV1690" s="16" t="s">
        <v>102</v>
      </c>
      <c r="AW1690" s="16" t="s">
        <v>38</v>
      </c>
      <c r="AX1690" s="16" t="s">
        <v>83</v>
      </c>
      <c r="AY1690" s="304" t="s">
        <v>355</v>
      </c>
    </row>
    <row r="1691" s="13" customFormat="1">
      <c r="A1691" s="13"/>
      <c r="B1691" s="252"/>
      <c r="C1691" s="253"/>
      <c r="D1691" s="242" t="s">
        <v>488</v>
      </c>
      <c r="E1691" s="254" t="s">
        <v>1</v>
      </c>
      <c r="F1691" s="255" t="s">
        <v>2581</v>
      </c>
      <c r="G1691" s="253"/>
      <c r="H1691" s="256">
        <v>7.0800000000000001</v>
      </c>
      <c r="I1691" s="257"/>
      <c r="J1691" s="253"/>
      <c r="K1691" s="253"/>
      <c r="L1691" s="258"/>
      <c r="M1691" s="259"/>
      <c r="N1691" s="260"/>
      <c r="O1691" s="260"/>
      <c r="P1691" s="260"/>
      <c r="Q1691" s="260"/>
      <c r="R1691" s="260"/>
      <c r="S1691" s="260"/>
      <c r="T1691" s="261"/>
      <c r="U1691" s="13"/>
      <c r="V1691" s="13"/>
      <c r="W1691" s="13"/>
      <c r="X1691" s="13"/>
      <c r="Y1691" s="13"/>
      <c r="Z1691" s="13"/>
      <c r="AA1691" s="13"/>
      <c r="AB1691" s="13"/>
      <c r="AC1691" s="13"/>
      <c r="AD1691" s="13"/>
      <c r="AE1691" s="13"/>
      <c r="AT1691" s="262" t="s">
        <v>488</v>
      </c>
      <c r="AU1691" s="262" t="s">
        <v>92</v>
      </c>
      <c r="AV1691" s="13" t="s">
        <v>92</v>
      </c>
      <c r="AW1691" s="13" t="s">
        <v>38</v>
      </c>
      <c r="AX1691" s="13" t="s">
        <v>83</v>
      </c>
      <c r="AY1691" s="262" t="s">
        <v>355</v>
      </c>
    </row>
    <row r="1692" s="14" customFormat="1">
      <c r="A1692" s="14"/>
      <c r="B1692" s="263"/>
      <c r="C1692" s="264"/>
      <c r="D1692" s="242" t="s">
        <v>488</v>
      </c>
      <c r="E1692" s="265" t="s">
        <v>1</v>
      </c>
      <c r="F1692" s="266" t="s">
        <v>490</v>
      </c>
      <c r="G1692" s="264"/>
      <c r="H1692" s="267">
        <v>77.879999999999995</v>
      </c>
      <c r="I1692" s="268"/>
      <c r="J1692" s="264"/>
      <c r="K1692" s="264"/>
      <c r="L1692" s="269"/>
      <c r="M1692" s="270"/>
      <c r="N1692" s="271"/>
      <c r="O1692" s="271"/>
      <c r="P1692" s="271"/>
      <c r="Q1692" s="271"/>
      <c r="R1692" s="271"/>
      <c r="S1692" s="271"/>
      <c r="T1692" s="272"/>
      <c r="U1692" s="14"/>
      <c r="V1692" s="14"/>
      <c r="W1692" s="14"/>
      <c r="X1692" s="14"/>
      <c r="Y1692" s="14"/>
      <c r="Z1692" s="14"/>
      <c r="AA1692" s="14"/>
      <c r="AB1692" s="14"/>
      <c r="AC1692" s="14"/>
      <c r="AD1692" s="14"/>
      <c r="AE1692" s="14"/>
      <c r="AT1692" s="273" t="s">
        <v>488</v>
      </c>
      <c r="AU1692" s="273" t="s">
        <v>92</v>
      </c>
      <c r="AV1692" s="14" t="s">
        <v>144</v>
      </c>
      <c r="AW1692" s="14" t="s">
        <v>38</v>
      </c>
      <c r="AX1692" s="14" t="s">
        <v>90</v>
      </c>
      <c r="AY1692" s="273" t="s">
        <v>355</v>
      </c>
    </row>
    <row r="1693" s="2" customFormat="1" ht="16.5" customHeight="1">
      <c r="A1693" s="40"/>
      <c r="B1693" s="41"/>
      <c r="C1693" s="284" t="s">
        <v>2582</v>
      </c>
      <c r="D1693" s="284" t="s">
        <v>522</v>
      </c>
      <c r="E1693" s="285" t="s">
        <v>2583</v>
      </c>
      <c r="F1693" s="286" t="s">
        <v>2584</v>
      </c>
      <c r="G1693" s="287" t="s">
        <v>519</v>
      </c>
      <c r="H1693" s="288">
        <v>89.561999999999998</v>
      </c>
      <c r="I1693" s="289"/>
      <c r="J1693" s="290">
        <f>ROUND(I1693*H1693,2)</f>
        <v>0</v>
      </c>
      <c r="K1693" s="286" t="s">
        <v>525</v>
      </c>
      <c r="L1693" s="291"/>
      <c r="M1693" s="292" t="s">
        <v>1</v>
      </c>
      <c r="N1693" s="293" t="s">
        <v>48</v>
      </c>
      <c r="O1693" s="93"/>
      <c r="P1693" s="238">
        <f>O1693*H1693</f>
        <v>0</v>
      </c>
      <c r="Q1693" s="238">
        <v>0.0036800000000000001</v>
      </c>
      <c r="R1693" s="238">
        <f>Q1693*H1693</f>
        <v>0.32958816000000002</v>
      </c>
      <c r="S1693" s="238">
        <v>0</v>
      </c>
      <c r="T1693" s="239">
        <f>S1693*H1693</f>
        <v>0</v>
      </c>
      <c r="U1693" s="40"/>
      <c r="V1693" s="40"/>
      <c r="W1693" s="40"/>
      <c r="X1693" s="40"/>
      <c r="Y1693" s="40"/>
      <c r="Z1693" s="40"/>
      <c r="AA1693" s="40"/>
      <c r="AB1693" s="40"/>
      <c r="AC1693" s="40"/>
      <c r="AD1693" s="40"/>
      <c r="AE1693" s="40"/>
      <c r="AR1693" s="240" t="s">
        <v>649</v>
      </c>
      <c r="AT1693" s="240" t="s">
        <v>522</v>
      </c>
      <c r="AU1693" s="240" t="s">
        <v>92</v>
      </c>
      <c r="AY1693" s="18" t="s">
        <v>355</v>
      </c>
      <c r="BE1693" s="241">
        <f>IF(N1693="základní",J1693,0)</f>
        <v>0</v>
      </c>
      <c r="BF1693" s="241">
        <f>IF(N1693="snížená",J1693,0)</f>
        <v>0</v>
      </c>
      <c r="BG1693" s="241">
        <f>IF(N1693="zákl. přenesená",J1693,0)</f>
        <v>0</v>
      </c>
      <c r="BH1693" s="241">
        <f>IF(N1693="sníž. přenesená",J1693,0)</f>
        <v>0</v>
      </c>
      <c r="BI1693" s="241">
        <f>IF(N1693="nulová",J1693,0)</f>
        <v>0</v>
      </c>
      <c r="BJ1693" s="18" t="s">
        <v>90</v>
      </c>
      <c r="BK1693" s="241">
        <f>ROUND(I1693*H1693,2)</f>
        <v>0</v>
      </c>
      <c r="BL1693" s="18" t="s">
        <v>419</v>
      </c>
      <c r="BM1693" s="240" t="s">
        <v>2585</v>
      </c>
    </row>
    <row r="1694" s="2" customFormat="1">
      <c r="A1694" s="40"/>
      <c r="B1694" s="41"/>
      <c r="C1694" s="42"/>
      <c r="D1694" s="242" t="s">
        <v>368</v>
      </c>
      <c r="E1694" s="42"/>
      <c r="F1694" s="243" t="s">
        <v>2586</v>
      </c>
      <c r="G1694" s="42"/>
      <c r="H1694" s="42"/>
      <c r="I1694" s="244"/>
      <c r="J1694" s="42"/>
      <c r="K1694" s="42"/>
      <c r="L1694" s="46"/>
      <c r="M1694" s="245"/>
      <c r="N1694" s="246"/>
      <c r="O1694" s="93"/>
      <c r="P1694" s="93"/>
      <c r="Q1694" s="93"/>
      <c r="R1694" s="93"/>
      <c r="S1694" s="93"/>
      <c r="T1694" s="94"/>
      <c r="U1694" s="40"/>
      <c r="V1694" s="40"/>
      <c r="W1694" s="40"/>
      <c r="X1694" s="40"/>
      <c r="Y1694" s="40"/>
      <c r="Z1694" s="40"/>
      <c r="AA1694" s="40"/>
      <c r="AB1694" s="40"/>
      <c r="AC1694" s="40"/>
      <c r="AD1694" s="40"/>
      <c r="AE1694" s="40"/>
      <c r="AT1694" s="18" t="s">
        <v>368</v>
      </c>
      <c r="AU1694" s="18" t="s">
        <v>92</v>
      </c>
    </row>
    <row r="1695" s="13" customFormat="1">
      <c r="A1695" s="13"/>
      <c r="B1695" s="252"/>
      <c r="C1695" s="253"/>
      <c r="D1695" s="242" t="s">
        <v>488</v>
      </c>
      <c r="E1695" s="253"/>
      <c r="F1695" s="255" t="s">
        <v>2587</v>
      </c>
      <c r="G1695" s="253"/>
      <c r="H1695" s="256">
        <v>89.561999999999998</v>
      </c>
      <c r="I1695" s="257"/>
      <c r="J1695" s="253"/>
      <c r="K1695" s="253"/>
      <c r="L1695" s="258"/>
      <c r="M1695" s="259"/>
      <c r="N1695" s="260"/>
      <c r="O1695" s="260"/>
      <c r="P1695" s="260"/>
      <c r="Q1695" s="260"/>
      <c r="R1695" s="260"/>
      <c r="S1695" s="260"/>
      <c r="T1695" s="261"/>
      <c r="U1695" s="13"/>
      <c r="V1695" s="13"/>
      <c r="W1695" s="13"/>
      <c r="X1695" s="13"/>
      <c r="Y1695" s="13"/>
      <c r="Z1695" s="13"/>
      <c r="AA1695" s="13"/>
      <c r="AB1695" s="13"/>
      <c r="AC1695" s="13"/>
      <c r="AD1695" s="13"/>
      <c r="AE1695" s="13"/>
      <c r="AT1695" s="262" t="s">
        <v>488</v>
      </c>
      <c r="AU1695" s="262" t="s">
        <v>92</v>
      </c>
      <c r="AV1695" s="13" t="s">
        <v>92</v>
      </c>
      <c r="AW1695" s="13" t="s">
        <v>4</v>
      </c>
      <c r="AX1695" s="13" t="s">
        <v>90</v>
      </c>
      <c r="AY1695" s="262" t="s">
        <v>355</v>
      </c>
    </row>
    <row r="1696" s="2" customFormat="1" ht="16.5" customHeight="1">
      <c r="A1696" s="40"/>
      <c r="B1696" s="41"/>
      <c r="C1696" s="229" t="s">
        <v>2588</v>
      </c>
      <c r="D1696" s="229" t="s">
        <v>358</v>
      </c>
      <c r="E1696" s="230" t="s">
        <v>2574</v>
      </c>
      <c r="F1696" s="231" t="s">
        <v>2575</v>
      </c>
      <c r="G1696" s="232" t="s">
        <v>519</v>
      </c>
      <c r="H1696" s="233">
        <v>677.92999999999995</v>
      </c>
      <c r="I1696" s="234"/>
      <c r="J1696" s="235">
        <f>ROUND(I1696*H1696,2)</f>
        <v>0</v>
      </c>
      <c r="K1696" s="231" t="s">
        <v>361</v>
      </c>
      <c r="L1696" s="46"/>
      <c r="M1696" s="236" t="s">
        <v>1</v>
      </c>
      <c r="N1696" s="237" t="s">
        <v>48</v>
      </c>
      <c r="O1696" s="93"/>
      <c r="P1696" s="238">
        <f>O1696*H1696</f>
        <v>0</v>
      </c>
      <c r="Q1696" s="238">
        <v>0.00029999999999999997</v>
      </c>
      <c r="R1696" s="238">
        <f>Q1696*H1696</f>
        <v>0.20337899999999998</v>
      </c>
      <c r="S1696" s="238">
        <v>0</v>
      </c>
      <c r="T1696" s="239">
        <f>S1696*H1696</f>
        <v>0</v>
      </c>
      <c r="U1696" s="40"/>
      <c r="V1696" s="40"/>
      <c r="W1696" s="40"/>
      <c r="X1696" s="40"/>
      <c r="Y1696" s="40"/>
      <c r="Z1696" s="40"/>
      <c r="AA1696" s="40"/>
      <c r="AB1696" s="40"/>
      <c r="AC1696" s="40"/>
      <c r="AD1696" s="40"/>
      <c r="AE1696" s="40"/>
      <c r="AR1696" s="240" t="s">
        <v>419</v>
      </c>
      <c r="AT1696" s="240" t="s">
        <v>358</v>
      </c>
      <c r="AU1696" s="240" t="s">
        <v>92</v>
      </c>
      <c r="AY1696" s="18" t="s">
        <v>355</v>
      </c>
      <c r="BE1696" s="241">
        <f>IF(N1696="základní",J1696,0)</f>
        <v>0</v>
      </c>
      <c r="BF1696" s="241">
        <f>IF(N1696="snížená",J1696,0)</f>
        <v>0</v>
      </c>
      <c r="BG1696" s="241">
        <f>IF(N1696="zákl. přenesená",J1696,0)</f>
        <v>0</v>
      </c>
      <c r="BH1696" s="241">
        <f>IF(N1696="sníž. přenesená",J1696,0)</f>
        <v>0</v>
      </c>
      <c r="BI1696" s="241">
        <f>IF(N1696="nulová",J1696,0)</f>
        <v>0</v>
      </c>
      <c r="BJ1696" s="18" t="s">
        <v>90</v>
      </c>
      <c r="BK1696" s="241">
        <f>ROUND(I1696*H1696,2)</f>
        <v>0</v>
      </c>
      <c r="BL1696" s="18" t="s">
        <v>419</v>
      </c>
      <c r="BM1696" s="240" t="s">
        <v>2589</v>
      </c>
    </row>
    <row r="1697" s="2" customFormat="1">
      <c r="A1697" s="40"/>
      <c r="B1697" s="41"/>
      <c r="C1697" s="42"/>
      <c r="D1697" s="242" t="s">
        <v>368</v>
      </c>
      <c r="E1697" s="42"/>
      <c r="F1697" s="243" t="s">
        <v>2512</v>
      </c>
      <c r="G1697" s="42"/>
      <c r="H1697" s="42"/>
      <c r="I1697" s="244"/>
      <c r="J1697" s="42"/>
      <c r="K1697" s="42"/>
      <c r="L1697" s="46"/>
      <c r="M1697" s="245"/>
      <c r="N1697" s="246"/>
      <c r="O1697" s="93"/>
      <c r="P1697" s="93"/>
      <c r="Q1697" s="93"/>
      <c r="R1697" s="93"/>
      <c r="S1697" s="93"/>
      <c r="T1697" s="94"/>
      <c r="U1697" s="40"/>
      <c r="V1697" s="40"/>
      <c r="W1697" s="40"/>
      <c r="X1697" s="40"/>
      <c r="Y1697" s="40"/>
      <c r="Z1697" s="40"/>
      <c r="AA1697" s="40"/>
      <c r="AB1697" s="40"/>
      <c r="AC1697" s="40"/>
      <c r="AD1697" s="40"/>
      <c r="AE1697" s="40"/>
      <c r="AT1697" s="18" t="s">
        <v>368</v>
      </c>
      <c r="AU1697" s="18" t="s">
        <v>92</v>
      </c>
    </row>
    <row r="1698" s="15" customFormat="1">
      <c r="A1698" s="15"/>
      <c r="B1698" s="274"/>
      <c r="C1698" s="275"/>
      <c r="D1698" s="242" t="s">
        <v>488</v>
      </c>
      <c r="E1698" s="276" t="s">
        <v>1</v>
      </c>
      <c r="F1698" s="277" t="s">
        <v>1009</v>
      </c>
      <c r="G1698" s="275"/>
      <c r="H1698" s="276" t="s">
        <v>1</v>
      </c>
      <c r="I1698" s="278"/>
      <c r="J1698" s="275"/>
      <c r="K1698" s="275"/>
      <c r="L1698" s="279"/>
      <c r="M1698" s="280"/>
      <c r="N1698" s="281"/>
      <c r="O1698" s="281"/>
      <c r="P1698" s="281"/>
      <c r="Q1698" s="281"/>
      <c r="R1698" s="281"/>
      <c r="S1698" s="281"/>
      <c r="T1698" s="282"/>
      <c r="U1698" s="15"/>
      <c r="V1698" s="15"/>
      <c r="W1698" s="15"/>
      <c r="X1698" s="15"/>
      <c r="Y1698" s="15"/>
      <c r="Z1698" s="15"/>
      <c r="AA1698" s="15"/>
      <c r="AB1698" s="15"/>
      <c r="AC1698" s="15"/>
      <c r="AD1698" s="15"/>
      <c r="AE1698" s="15"/>
      <c r="AT1698" s="283" t="s">
        <v>488</v>
      </c>
      <c r="AU1698" s="283" t="s">
        <v>92</v>
      </c>
      <c r="AV1698" s="15" t="s">
        <v>90</v>
      </c>
      <c r="AW1698" s="15" t="s">
        <v>38</v>
      </c>
      <c r="AX1698" s="15" t="s">
        <v>83</v>
      </c>
      <c r="AY1698" s="283" t="s">
        <v>355</v>
      </c>
    </row>
    <row r="1699" s="13" customFormat="1">
      <c r="A1699" s="13"/>
      <c r="B1699" s="252"/>
      <c r="C1699" s="253"/>
      <c r="D1699" s="242" t="s">
        <v>488</v>
      </c>
      <c r="E1699" s="254" t="s">
        <v>1</v>
      </c>
      <c r="F1699" s="255" t="s">
        <v>2590</v>
      </c>
      <c r="G1699" s="253"/>
      <c r="H1699" s="256">
        <v>62.810000000000002</v>
      </c>
      <c r="I1699" s="257"/>
      <c r="J1699" s="253"/>
      <c r="K1699" s="253"/>
      <c r="L1699" s="258"/>
      <c r="M1699" s="259"/>
      <c r="N1699" s="260"/>
      <c r="O1699" s="260"/>
      <c r="P1699" s="260"/>
      <c r="Q1699" s="260"/>
      <c r="R1699" s="260"/>
      <c r="S1699" s="260"/>
      <c r="T1699" s="261"/>
      <c r="U1699" s="13"/>
      <c r="V1699" s="13"/>
      <c r="W1699" s="13"/>
      <c r="X1699" s="13"/>
      <c r="Y1699" s="13"/>
      <c r="Z1699" s="13"/>
      <c r="AA1699" s="13"/>
      <c r="AB1699" s="13"/>
      <c r="AC1699" s="13"/>
      <c r="AD1699" s="13"/>
      <c r="AE1699" s="13"/>
      <c r="AT1699" s="262" t="s">
        <v>488</v>
      </c>
      <c r="AU1699" s="262" t="s">
        <v>92</v>
      </c>
      <c r="AV1699" s="13" t="s">
        <v>92</v>
      </c>
      <c r="AW1699" s="13" t="s">
        <v>38</v>
      </c>
      <c r="AX1699" s="13" t="s">
        <v>83</v>
      </c>
      <c r="AY1699" s="262" t="s">
        <v>355</v>
      </c>
    </row>
    <row r="1700" s="13" customFormat="1">
      <c r="A1700" s="13"/>
      <c r="B1700" s="252"/>
      <c r="C1700" s="253"/>
      <c r="D1700" s="242" t="s">
        <v>488</v>
      </c>
      <c r="E1700" s="254" t="s">
        <v>1</v>
      </c>
      <c r="F1700" s="255" t="s">
        <v>2591</v>
      </c>
      <c r="G1700" s="253"/>
      <c r="H1700" s="256">
        <v>164.43000000000001</v>
      </c>
      <c r="I1700" s="257"/>
      <c r="J1700" s="253"/>
      <c r="K1700" s="253"/>
      <c r="L1700" s="258"/>
      <c r="M1700" s="259"/>
      <c r="N1700" s="260"/>
      <c r="O1700" s="260"/>
      <c r="P1700" s="260"/>
      <c r="Q1700" s="260"/>
      <c r="R1700" s="260"/>
      <c r="S1700" s="260"/>
      <c r="T1700" s="261"/>
      <c r="U1700" s="13"/>
      <c r="V1700" s="13"/>
      <c r="W1700" s="13"/>
      <c r="X1700" s="13"/>
      <c r="Y1700" s="13"/>
      <c r="Z1700" s="13"/>
      <c r="AA1700" s="13"/>
      <c r="AB1700" s="13"/>
      <c r="AC1700" s="13"/>
      <c r="AD1700" s="13"/>
      <c r="AE1700" s="13"/>
      <c r="AT1700" s="262" t="s">
        <v>488</v>
      </c>
      <c r="AU1700" s="262" t="s">
        <v>92</v>
      </c>
      <c r="AV1700" s="13" t="s">
        <v>92</v>
      </c>
      <c r="AW1700" s="13" t="s">
        <v>38</v>
      </c>
      <c r="AX1700" s="13" t="s">
        <v>83</v>
      </c>
      <c r="AY1700" s="262" t="s">
        <v>355</v>
      </c>
    </row>
    <row r="1701" s="13" customFormat="1">
      <c r="A1701" s="13"/>
      <c r="B1701" s="252"/>
      <c r="C1701" s="253"/>
      <c r="D1701" s="242" t="s">
        <v>488</v>
      </c>
      <c r="E1701" s="254" t="s">
        <v>1</v>
      </c>
      <c r="F1701" s="255" t="s">
        <v>2592</v>
      </c>
      <c r="G1701" s="253"/>
      <c r="H1701" s="256">
        <v>185.62000000000001</v>
      </c>
      <c r="I1701" s="257"/>
      <c r="J1701" s="253"/>
      <c r="K1701" s="253"/>
      <c r="L1701" s="258"/>
      <c r="M1701" s="259"/>
      <c r="N1701" s="260"/>
      <c r="O1701" s="260"/>
      <c r="P1701" s="260"/>
      <c r="Q1701" s="260"/>
      <c r="R1701" s="260"/>
      <c r="S1701" s="260"/>
      <c r="T1701" s="261"/>
      <c r="U1701" s="13"/>
      <c r="V1701" s="13"/>
      <c r="W1701" s="13"/>
      <c r="X1701" s="13"/>
      <c r="Y1701" s="13"/>
      <c r="Z1701" s="13"/>
      <c r="AA1701" s="13"/>
      <c r="AB1701" s="13"/>
      <c r="AC1701" s="13"/>
      <c r="AD1701" s="13"/>
      <c r="AE1701" s="13"/>
      <c r="AT1701" s="262" t="s">
        <v>488</v>
      </c>
      <c r="AU1701" s="262" t="s">
        <v>92</v>
      </c>
      <c r="AV1701" s="13" t="s">
        <v>92</v>
      </c>
      <c r="AW1701" s="13" t="s">
        <v>38</v>
      </c>
      <c r="AX1701" s="13" t="s">
        <v>83</v>
      </c>
      <c r="AY1701" s="262" t="s">
        <v>355</v>
      </c>
    </row>
    <row r="1702" s="13" customFormat="1">
      <c r="A1702" s="13"/>
      <c r="B1702" s="252"/>
      <c r="C1702" s="253"/>
      <c r="D1702" s="242" t="s">
        <v>488</v>
      </c>
      <c r="E1702" s="254" t="s">
        <v>1</v>
      </c>
      <c r="F1702" s="255" t="s">
        <v>2593</v>
      </c>
      <c r="G1702" s="253"/>
      <c r="H1702" s="256">
        <v>203.44</v>
      </c>
      <c r="I1702" s="257"/>
      <c r="J1702" s="253"/>
      <c r="K1702" s="253"/>
      <c r="L1702" s="258"/>
      <c r="M1702" s="259"/>
      <c r="N1702" s="260"/>
      <c r="O1702" s="260"/>
      <c r="P1702" s="260"/>
      <c r="Q1702" s="260"/>
      <c r="R1702" s="260"/>
      <c r="S1702" s="260"/>
      <c r="T1702" s="261"/>
      <c r="U1702" s="13"/>
      <c r="V1702" s="13"/>
      <c r="W1702" s="13"/>
      <c r="X1702" s="13"/>
      <c r="Y1702" s="13"/>
      <c r="Z1702" s="13"/>
      <c r="AA1702" s="13"/>
      <c r="AB1702" s="13"/>
      <c r="AC1702" s="13"/>
      <c r="AD1702" s="13"/>
      <c r="AE1702" s="13"/>
      <c r="AT1702" s="262" t="s">
        <v>488</v>
      </c>
      <c r="AU1702" s="262" t="s">
        <v>92</v>
      </c>
      <c r="AV1702" s="13" t="s">
        <v>92</v>
      </c>
      <c r="AW1702" s="13" t="s">
        <v>38</v>
      </c>
      <c r="AX1702" s="13" t="s">
        <v>83</v>
      </c>
      <c r="AY1702" s="262" t="s">
        <v>355</v>
      </c>
    </row>
    <row r="1703" s="16" customFormat="1">
      <c r="A1703" s="16"/>
      <c r="B1703" s="294"/>
      <c r="C1703" s="295"/>
      <c r="D1703" s="242" t="s">
        <v>488</v>
      </c>
      <c r="E1703" s="296" t="s">
        <v>1</v>
      </c>
      <c r="F1703" s="297" t="s">
        <v>623</v>
      </c>
      <c r="G1703" s="295"/>
      <c r="H1703" s="298">
        <v>616.29999999999995</v>
      </c>
      <c r="I1703" s="299"/>
      <c r="J1703" s="295"/>
      <c r="K1703" s="295"/>
      <c r="L1703" s="300"/>
      <c r="M1703" s="301"/>
      <c r="N1703" s="302"/>
      <c r="O1703" s="302"/>
      <c r="P1703" s="302"/>
      <c r="Q1703" s="302"/>
      <c r="R1703" s="302"/>
      <c r="S1703" s="302"/>
      <c r="T1703" s="303"/>
      <c r="U1703" s="16"/>
      <c r="V1703" s="16"/>
      <c r="W1703" s="16"/>
      <c r="X1703" s="16"/>
      <c r="Y1703" s="16"/>
      <c r="Z1703" s="16"/>
      <c r="AA1703" s="16"/>
      <c r="AB1703" s="16"/>
      <c r="AC1703" s="16"/>
      <c r="AD1703" s="16"/>
      <c r="AE1703" s="16"/>
      <c r="AT1703" s="304" t="s">
        <v>488</v>
      </c>
      <c r="AU1703" s="304" t="s">
        <v>92</v>
      </c>
      <c r="AV1703" s="16" t="s">
        <v>102</v>
      </c>
      <c r="AW1703" s="16" t="s">
        <v>38</v>
      </c>
      <c r="AX1703" s="16" t="s">
        <v>83</v>
      </c>
      <c r="AY1703" s="304" t="s">
        <v>355</v>
      </c>
    </row>
    <row r="1704" s="13" customFormat="1">
      <c r="A1704" s="13"/>
      <c r="B1704" s="252"/>
      <c r="C1704" s="253"/>
      <c r="D1704" s="242" t="s">
        <v>488</v>
      </c>
      <c r="E1704" s="254" t="s">
        <v>1</v>
      </c>
      <c r="F1704" s="255" t="s">
        <v>2594</v>
      </c>
      <c r="G1704" s="253"/>
      <c r="H1704" s="256">
        <v>61.630000000000003</v>
      </c>
      <c r="I1704" s="257"/>
      <c r="J1704" s="253"/>
      <c r="K1704" s="253"/>
      <c r="L1704" s="258"/>
      <c r="M1704" s="259"/>
      <c r="N1704" s="260"/>
      <c r="O1704" s="260"/>
      <c r="P1704" s="260"/>
      <c r="Q1704" s="260"/>
      <c r="R1704" s="260"/>
      <c r="S1704" s="260"/>
      <c r="T1704" s="261"/>
      <c r="U1704" s="13"/>
      <c r="V1704" s="13"/>
      <c r="W1704" s="13"/>
      <c r="X1704" s="13"/>
      <c r="Y1704" s="13"/>
      <c r="Z1704" s="13"/>
      <c r="AA1704" s="13"/>
      <c r="AB1704" s="13"/>
      <c r="AC1704" s="13"/>
      <c r="AD1704" s="13"/>
      <c r="AE1704" s="13"/>
      <c r="AT1704" s="262" t="s">
        <v>488</v>
      </c>
      <c r="AU1704" s="262" t="s">
        <v>92</v>
      </c>
      <c r="AV1704" s="13" t="s">
        <v>92</v>
      </c>
      <c r="AW1704" s="13" t="s">
        <v>38</v>
      </c>
      <c r="AX1704" s="13" t="s">
        <v>83</v>
      </c>
      <c r="AY1704" s="262" t="s">
        <v>355</v>
      </c>
    </row>
    <row r="1705" s="14" customFormat="1">
      <c r="A1705" s="14"/>
      <c r="B1705" s="263"/>
      <c r="C1705" s="264"/>
      <c r="D1705" s="242" t="s">
        <v>488</v>
      </c>
      <c r="E1705" s="265" t="s">
        <v>1</v>
      </c>
      <c r="F1705" s="266" t="s">
        <v>490</v>
      </c>
      <c r="G1705" s="264"/>
      <c r="H1705" s="267">
        <v>677.92999999999995</v>
      </c>
      <c r="I1705" s="268"/>
      <c r="J1705" s="264"/>
      <c r="K1705" s="264"/>
      <c r="L1705" s="269"/>
      <c r="M1705" s="270"/>
      <c r="N1705" s="271"/>
      <c r="O1705" s="271"/>
      <c r="P1705" s="271"/>
      <c r="Q1705" s="271"/>
      <c r="R1705" s="271"/>
      <c r="S1705" s="271"/>
      <c r="T1705" s="272"/>
      <c r="U1705" s="14"/>
      <c r="V1705" s="14"/>
      <c r="W1705" s="14"/>
      <c r="X1705" s="14"/>
      <c r="Y1705" s="14"/>
      <c r="Z1705" s="14"/>
      <c r="AA1705" s="14"/>
      <c r="AB1705" s="14"/>
      <c r="AC1705" s="14"/>
      <c r="AD1705" s="14"/>
      <c r="AE1705" s="14"/>
      <c r="AT1705" s="273" t="s">
        <v>488</v>
      </c>
      <c r="AU1705" s="273" t="s">
        <v>92</v>
      </c>
      <c r="AV1705" s="14" t="s">
        <v>144</v>
      </c>
      <c r="AW1705" s="14" t="s">
        <v>38</v>
      </c>
      <c r="AX1705" s="14" t="s">
        <v>90</v>
      </c>
      <c r="AY1705" s="273" t="s">
        <v>355</v>
      </c>
    </row>
    <row r="1706" s="2" customFormat="1" ht="16.5" customHeight="1">
      <c r="A1706" s="40"/>
      <c r="B1706" s="41"/>
      <c r="C1706" s="284" t="s">
        <v>2595</v>
      </c>
      <c r="D1706" s="284" t="s">
        <v>522</v>
      </c>
      <c r="E1706" s="285" t="s">
        <v>2596</v>
      </c>
      <c r="F1706" s="286" t="s">
        <v>2597</v>
      </c>
      <c r="G1706" s="287" t="s">
        <v>519</v>
      </c>
      <c r="H1706" s="288">
        <v>779.62</v>
      </c>
      <c r="I1706" s="289"/>
      <c r="J1706" s="290">
        <f>ROUND(I1706*H1706,2)</f>
        <v>0</v>
      </c>
      <c r="K1706" s="286" t="s">
        <v>525</v>
      </c>
      <c r="L1706" s="291"/>
      <c r="M1706" s="292" t="s">
        <v>1</v>
      </c>
      <c r="N1706" s="293" t="s">
        <v>48</v>
      </c>
      <c r="O1706" s="93"/>
      <c r="P1706" s="238">
        <f>O1706*H1706</f>
        <v>0</v>
      </c>
      <c r="Q1706" s="238">
        <v>0.0036800000000000001</v>
      </c>
      <c r="R1706" s="238">
        <f>Q1706*H1706</f>
        <v>2.8690016000000003</v>
      </c>
      <c r="S1706" s="238">
        <v>0</v>
      </c>
      <c r="T1706" s="239">
        <f>S1706*H1706</f>
        <v>0</v>
      </c>
      <c r="U1706" s="40"/>
      <c r="V1706" s="40"/>
      <c r="W1706" s="40"/>
      <c r="X1706" s="40"/>
      <c r="Y1706" s="40"/>
      <c r="Z1706" s="40"/>
      <c r="AA1706" s="40"/>
      <c r="AB1706" s="40"/>
      <c r="AC1706" s="40"/>
      <c r="AD1706" s="40"/>
      <c r="AE1706" s="40"/>
      <c r="AR1706" s="240" t="s">
        <v>649</v>
      </c>
      <c r="AT1706" s="240" t="s">
        <v>522</v>
      </c>
      <c r="AU1706" s="240" t="s">
        <v>92</v>
      </c>
      <c r="AY1706" s="18" t="s">
        <v>355</v>
      </c>
      <c r="BE1706" s="241">
        <f>IF(N1706="základní",J1706,0)</f>
        <v>0</v>
      </c>
      <c r="BF1706" s="241">
        <f>IF(N1706="snížená",J1706,0)</f>
        <v>0</v>
      </c>
      <c r="BG1706" s="241">
        <f>IF(N1706="zákl. přenesená",J1706,0)</f>
        <v>0</v>
      </c>
      <c r="BH1706" s="241">
        <f>IF(N1706="sníž. přenesená",J1706,0)</f>
        <v>0</v>
      </c>
      <c r="BI1706" s="241">
        <f>IF(N1706="nulová",J1706,0)</f>
        <v>0</v>
      </c>
      <c r="BJ1706" s="18" t="s">
        <v>90</v>
      </c>
      <c r="BK1706" s="241">
        <f>ROUND(I1706*H1706,2)</f>
        <v>0</v>
      </c>
      <c r="BL1706" s="18" t="s">
        <v>419</v>
      </c>
      <c r="BM1706" s="240" t="s">
        <v>2598</v>
      </c>
    </row>
    <row r="1707" s="2" customFormat="1">
      <c r="A1707" s="40"/>
      <c r="B1707" s="41"/>
      <c r="C1707" s="42"/>
      <c r="D1707" s="242" t="s">
        <v>368</v>
      </c>
      <c r="E1707" s="42"/>
      <c r="F1707" s="243" t="s">
        <v>2599</v>
      </c>
      <c r="G1707" s="42"/>
      <c r="H1707" s="42"/>
      <c r="I1707" s="244"/>
      <c r="J1707" s="42"/>
      <c r="K1707" s="42"/>
      <c r="L1707" s="46"/>
      <c r="M1707" s="245"/>
      <c r="N1707" s="246"/>
      <c r="O1707" s="93"/>
      <c r="P1707" s="93"/>
      <c r="Q1707" s="93"/>
      <c r="R1707" s="93"/>
      <c r="S1707" s="93"/>
      <c r="T1707" s="94"/>
      <c r="U1707" s="40"/>
      <c r="V1707" s="40"/>
      <c r="W1707" s="40"/>
      <c r="X1707" s="40"/>
      <c r="Y1707" s="40"/>
      <c r="Z1707" s="40"/>
      <c r="AA1707" s="40"/>
      <c r="AB1707" s="40"/>
      <c r="AC1707" s="40"/>
      <c r="AD1707" s="40"/>
      <c r="AE1707" s="40"/>
      <c r="AT1707" s="18" t="s">
        <v>368</v>
      </c>
      <c r="AU1707" s="18" t="s">
        <v>92</v>
      </c>
    </row>
    <row r="1708" s="13" customFormat="1">
      <c r="A1708" s="13"/>
      <c r="B1708" s="252"/>
      <c r="C1708" s="253"/>
      <c r="D1708" s="242" t="s">
        <v>488</v>
      </c>
      <c r="E1708" s="253"/>
      <c r="F1708" s="255" t="s">
        <v>2600</v>
      </c>
      <c r="G1708" s="253"/>
      <c r="H1708" s="256">
        <v>779.62</v>
      </c>
      <c r="I1708" s="257"/>
      <c r="J1708" s="253"/>
      <c r="K1708" s="253"/>
      <c r="L1708" s="258"/>
      <c r="M1708" s="259"/>
      <c r="N1708" s="260"/>
      <c r="O1708" s="260"/>
      <c r="P1708" s="260"/>
      <c r="Q1708" s="260"/>
      <c r="R1708" s="260"/>
      <c r="S1708" s="260"/>
      <c r="T1708" s="261"/>
      <c r="U1708" s="13"/>
      <c r="V1708" s="13"/>
      <c r="W1708" s="13"/>
      <c r="X1708" s="13"/>
      <c r="Y1708" s="13"/>
      <c r="Z1708" s="13"/>
      <c r="AA1708" s="13"/>
      <c r="AB1708" s="13"/>
      <c r="AC1708" s="13"/>
      <c r="AD1708" s="13"/>
      <c r="AE1708" s="13"/>
      <c r="AT1708" s="262" t="s">
        <v>488</v>
      </c>
      <c r="AU1708" s="262" t="s">
        <v>92</v>
      </c>
      <c r="AV1708" s="13" t="s">
        <v>92</v>
      </c>
      <c r="AW1708" s="13" t="s">
        <v>4</v>
      </c>
      <c r="AX1708" s="13" t="s">
        <v>90</v>
      </c>
      <c r="AY1708" s="262" t="s">
        <v>355</v>
      </c>
    </row>
    <row r="1709" s="2" customFormat="1" ht="16.5" customHeight="1">
      <c r="A1709" s="40"/>
      <c r="B1709" s="41"/>
      <c r="C1709" s="229" t="s">
        <v>2601</v>
      </c>
      <c r="D1709" s="229" t="s">
        <v>358</v>
      </c>
      <c r="E1709" s="230" t="s">
        <v>2574</v>
      </c>
      <c r="F1709" s="231" t="s">
        <v>2575</v>
      </c>
      <c r="G1709" s="232" t="s">
        <v>519</v>
      </c>
      <c r="H1709" s="233">
        <v>137.071</v>
      </c>
      <c r="I1709" s="234"/>
      <c r="J1709" s="235">
        <f>ROUND(I1709*H1709,2)</f>
        <v>0</v>
      </c>
      <c r="K1709" s="231" t="s">
        <v>361</v>
      </c>
      <c r="L1709" s="46"/>
      <c r="M1709" s="236" t="s">
        <v>1</v>
      </c>
      <c r="N1709" s="237" t="s">
        <v>48</v>
      </c>
      <c r="O1709" s="93"/>
      <c r="P1709" s="238">
        <f>O1709*H1709</f>
        <v>0</v>
      </c>
      <c r="Q1709" s="238">
        <v>0.00029999999999999997</v>
      </c>
      <c r="R1709" s="238">
        <f>Q1709*H1709</f>
        <v>0.041121299999999993</v>
      </c>
      <c r="S1709" s="238">
        <v>0</v>
      </c>
      <c r="T1709" s="239">
        <f>S1709*H1709</f>
        <v>0</v>
      </c>
      <c r="U1709" s="40"/>
      <c r="V1709" s="40"/>
      <c r="W1709" s="40"/>
      <c r="X1709" s="40"/>
      <c r="Y1709" s="40"/>
      <c r="Z1709" s="40"/>
      <c r="AA1709" s="40"/>
      <c r="AB1709" s="40"/>
      <c r="AC1709" s="40"/>
      <c r="AD1709" s="40"/>
      <c r="AE1709" s="40"/>
      <c r="AR1709" s="240" t="s">
        <v>419</v>
      </c>
      <c r="AT1709" s="240" t="s">
        <v>358</v>
      </c>
      <c r="AU1709" s="240" t="s">
        <v>92</v>
      </c>
      <c r="AY1709" s="18" t="s">
        <v>355</v>
      </c>
      <c r="BE1709" s="241">
        <f>IF(N1709="základní",J1709,0)</f>
        <v>0</v>
      </c>
      <c r="BF1709" s="241">
        <f>IF(N1709="snížená",J1709,0)</f>
        <v>0</v>
      </c>
      <c r="BG1709" s="241">
        <f>IF(N1709="zákl. přenesená",J1709,0)</f>
        <v>0</v>
      </c>
      <c r="BH1709" s="241">
        <f>IF(N1709="sníž. přenesená",J1709,0)</f>
        <v>0</v>
      </c>
      <c r="BI1709" s="241">
        <f>IF(N1709="nulová",J1709,0)</f>
        <v>0</v>
      </c>
      <c r="BJ1709" s="18" t="s">
        <v>90</v>
      </c>
      <c r="BK1709" s="241">
        <f>ROUND(I1709*H1709,2)</f>
        <v>0</v>
      </c>
      <c r="BL1709" s="18" t="s">
        <v>419</v>
      </c>
      <c r="BM1709" s="240" t="s">
        <v>2602</v>
      </c>
    </row>
    <row r="1710" s="2" customFormat="1">
      <c r="A1710" s="40"/>
      <c r="B1710" s="41"/>
      <c r="C1710" s="42"/>
      <c r="D1710" s="242" t="s">
        <v>368</v>
      </c>
      <c r="E1710" s="42"/>
      <c r="F1710" s="243" t="s">
        <v>2512</v>
      </c>
      <c r="G1710" s="42"/>
      <c r="H1710" s="42"/>
      <c r="I1710" s="244"/>
      <c r="J1710" s="42"/>
      <c r="K1710" s="42"/>
      <c r="L1710" s="46"/>
      <c r="M1710" s="245"/>
      <c r="N1710" s="246"/>
      <c r="O1710" s="93"/>
      <c r="P1710" s="93"/>
      <c r="Q1710" s="93"/>
      <c r="R1710" s="93"/>
      <c r="S1710" s="93"/>
      <c r="T1710" s="94"/>
      <c r="U1710" s="40"/>
      <c r="V1710" s="40"/>
      <c r="W1710" s="40"/>
      <c r="X1710" s="40"/>
      <c r="Y1710" s="40"/>
      <c r="Z1710" s="40"/>
      <c r="AA1710" s="40"/>
      <c r="AB1710" s="40"/>
      <c r="AC1710" s="40"/>
      <c r="AD1710" s="40"/>
      <c r="AE1710" s="40"/>
      <c r="AT1710" s="18" t="s">
        <v>368</v>
      </c>
      <c r="AU1710" s="18" t="s">
        <v>92</v>
      </c>
    </row>
    <row r="1711" s="15" customFormat="1">
      <c r="A1711" s="15"/>
      <c r="B1711" s="274"/>
      <c r="C1711" s="275"/>
      <c r="D1711" s="242" t="s">
        <v>488</v>
      </c>
      <c r="E1711" s="276" t="s">
        <v>1</v>
      </c>
      <c r="F1711" s="277" t="s">
        <v>1009</v>
      </c>
      <c r="G1711" s="275"/>
      <c r="H1711" s="276" t="s">
        <v>1</v>
      </c>
      <c r="I1711" s="278"/>
      <c r="J1711" s="275"/>
      <c r="K1711" s="275"/>
      <c r="L1711" s="279"/>
      <c r="M1711" s="280"/>
      <c r="N1711" s="281"/>
      <c r="O1711" s="281"/>
      <c r="P1711" s="281"/>
      <c r="Q1711" s="281"/>
      <c r="R1711" s="281"/>
      <c r="S1711" s="281"/>
      <c r="T1711" s="282"/>
      <c r="U1711" s="15"/>
      <c r="V1711" s="15"/>
      <c r="W1711" s="15"/>
      <c r="X1711" s="15"/>
      <c r="Y1711" s="15"/>
      <c r="Z1711" s="15"/>
      <c r="AA1711" s="15"/>
      <c r="AB1711" s="15"/>
      <c r="AC1711" s="15"/>
      <c r="AD1711" s="15"/>
      <c r="AE1711" s="15"/>
      <c r="AT1711" s="283" t="s">
        <v>488</v>
      </c>
      <c r="AU1711" s="283" t="s">
        <v>92</v>
      </c>
      <c r="AV1711" s="15" t="s">
        <v>90</v>
      </c>
      <c r="AW1711" s="15" t="s">
        <v>38</v>
      </c>
      <c r="AX1711" s="15" t="s">
        <v>83</v>
      </c>
      <c r="AY1711" s="283" t="s">
        <v>355</v>
      </c>
    </row>
    <row r="1712" s="13" customFormat="1">
      <c r="A1712" s="13"/>
      <c r="B1712" s="252"/>
      <c r="C1712" s="253"/>
      <c r="D1712" s="242" t="s">
        <v>488</v>
      </c>
      <c r="E1712" s="254" t="s">
        <v>1</v>
      </c>
      <c r="F1712" s="255" t="s">
        <v>2603</v>
      </c>
      <c r="G1712" s="253"/>
      <c r="H1712" s="256">
        <v>124.61</v>
      </c>
      <c r="I1712" s="257"/>
      <c r="J1712" s="253"/>
      <c r="K1712" s="253"/>
      <c r="L1712" s="258"/>
      <c r="M1712" s="259"/>
      <c r="N1712" s="260"/>
      <c r="O1712" s="260"/>
      <c r="P1712" s="260"/>
      <c r="Q1712" s="260"/>
      <c r="R1712" s="260"/>
      <c r="S1712" s="260"/>
      <c r="T1712" s="261"/>
      <c r="U1712" s="13"/>
      <c r="V1712" s="13"/>
      <c r="W1712" s="13"/>
      <c r="X1712" s="13"/>
      <c r="Y1712" s="13"/>
      <c r="Z1712" s="13"/>
      <c r="AA1712" s="13"/>
      <c r="AB1712" s="13"/>
      <c r="AC1712" s="13"/>
      <c r="AD1712" s="13"/>
      <c r="AE1712" s="13"/>
      <c r="AT1712" s="262" t="s">
        <v>488</v>
      </c>
      <c r="AU1712" s="262" t="s">
        <v>92</v>
      </c>
      <c r="AV1712" s="13" t="s">
        <v>92</v>
      </c>
      <c r="AW1712" s="13" t="s">
        <v>38</v>
      </c>
      <c r="AX1712" s="13" t="s">
        <v>83</v>
      </c>
      <c r="AY1712" s="262" t="s">
        <v>355</v>
      </c>
    </row>
    <row r="1713" s="16" customFormat="1">
      <c r="A1713" s="16"/>
      <c r="B1713" s="294"/>
      <c r="C1713" s="295"/>
      <c r="D1713" s="242" t="s">
        <v>488</v>
      </c>
      <c r="E1713" s="296" t="s">
        <v>1</v>
      </c>
      <c r="F1713" s="297" t="s">
        <v>623</v>
      </c>
      <c r="G1713" s="295"/>
      <c r="H1713" s="298">
        <v>124.61</v>
      </c>
      <c r="I1713" s="299"/>
      <c r="J1713" s="295"/>
      <c r="K1713" s="295"/>
      <c r="L1713" s="300"/>
      <c r="M1713" s="301"/>
      <c r="N1713" s="302"/>
      <c r="O1713" s="302"/>
      <c r="P1713" s="302"/>
      <c r="Q1713" s="302"/>
      <c r="R1713" s="302"/>
      <c r="S1713" s="302"/>
      <c r="T1713" s="303"/>
      <c r="U1713" s="16"/>
      <c r="V1713" s="16"/>
      <c r="W1713" s="16"/>
      <c r="X1713" s="16"/>
      <c r="Y1713" s="16"/>
      <c r="Z1713" s="16"/>
      <c r="AA1713" s="16"/>
      <c r="AB1713" s="16"/>
      <c r="AC1713" s="16"/>
      <c r="AD1713" s="16"/>
      <c r="AE1713" s="16"/>
      <c r="AT1713" s="304" t="s">
        <v>488</v>
      </c>
      <c r="AU1713" s="304" t="s">
        <v>92</v>
      </c>
      <c r="AV1713" s="16" t="s">
        <v>102</v>
      </c>
      <c r="AW1713" s="16" t="s">
        <v>38</v>
      </c>
      <c r="AX1713" s="16" t="s">
        <v>83</v>
      </c>
      <c r="AY1713" s="304" t="s">
        <v>355</v>
      </c>
    </row>
    <row r="1714" s="13" customFormat="1">
      <c r="A1714" s="13"/>
      <c r="B1714" s="252"/>
      <c r="C1714" s="253"/>
      <c r="D1714" s="242" t="s">
        <v>488</v>
      </c>
      <c r="E1714" s="254" t="s">
        <v>1</v>
      </c>
      <c r="F1714" s="255" t="s">
        <v>2604</v>
      </c>
      <c r="G1714" s="253"/>
      <c r="H1714" s="256">
        <v>12.461</v>
      </c>
      <c r="I1714" s="257"/>
      <c r="J1714" s="253"/>
      <c r="K1714" s="253"/>
      <c r="L1714" s="258"/>
      <c r="M1714" s="259"/>
      <c r="N1714" s="260"/>
      <c r="O1714" s="260"/>
      <c r="P1714" s="260"/>
      <c r="Q1714" s="260"/>
      <c r="R1714" s="260"/>
      <c r="S1714" s="260"/>
      <c r="T1714" s="261"/>
      <c r="U1714" s="13"/>
      <c r="V1714" s="13"/>
      <c r="W1714" s="13"/>
      <c r="X1714" s="13"/>
      <c r="Y1714" s="13"/>
      <c r="Z1714" s="13"/>
      <c r="AA1714" s="13"/>
      <c r="AB1714" s="13"/>
      <c r="AC1714" s="13"/>
      <c r="AD1714" s="13"/>
      <c r="AE1714" s="13"/>
      <c r="AT1714" s="262" t="s">
        <v>488</v>
      </c>
      <c r="AU1714" s="262" t="s">
        <v>92</v>
      </c>
      <c r="AV1714" s="13" t="s">
        <v>92</v>
      </c>
      <c r="AW1714" s="13" t="s">
        <v>38</v>
      </c>
      <c r="AX1714" s="13" t="s">
        <v>83</v>
      </c>
      <c r="AY1714" s="262" t="s">
        <v>355</v>
      </c>
    </row>
    <row r="1715" s="14" customFormat="1">
      <c r="A1715" s="14"/>
      <c r="B1715" s="263"/>
      <c r="C1715" s="264"/>
      <c r="D1715" s="242" t="s">
        <v>488</v>
      </c>
      <c r="E1715" s="265" t="s">
        <v>1</v>
      </c>
      <c r="F1715" s="266" t="s">
        <v>490</v>
      </c>
      <c r="G1715" s="264"/>
      <c r="H1715" s="267">
        <v>137.071</v>
      </c>
      <c r="I1715" s="268"/>
      <c r="J1715" s="264"/>
      <c r="K1715" s="264"/>
      <c r="L1715" s="269"/>
      <c r="M1715" s="270"/>
      <c r="N1715" s="271"/>
      <c r="O1715" s="271"/>
      <c r="P1715" s="271"/>
      <c r="Q1715" s="271"/>
      <c r="R1715" s="271"/>
      <c r="S1715" s="271"/>
      <c r="T1715" s="272"/>
      <c r="U1715" s="14"/>
      <c r="V1715" s="14"/>
      <c r="W1715" s="14"/>
      <c r="X1715" s="14"/>
      <c r="Y1715" s="14"/>
      <c r="Z1715" s="14"/>
      <c r="AA1715" s="14"/>
      <c r="AB1715" s="14"/>
      <c r="AC1715" s="14"/>
      <c r="AD1715" s="14"/>
      <c r="AE1715" s="14"/>
      <c r="AT1715" s="273" t="s">
        <v>488</v>
      </c>
      <c r="AU1715" s="273" t="s">
        <v>92</v>
      </c>
      <c r="AV1715" s="14" t="s">
        <v>144</v>
      </c>
      <c r="AW1715" s="14" t="s">
        <v>38</v>
      </c>
      <c r="AX1715" s="14" t="s">
        <v>90</v>
      </c>
      <c r="AY1715" s="273" t="s">
        <v>355</v>
      </c>
    </row>
    <row r="1716" s="2" customFormat="1" ht="16.5" customHeight="1">
      <c r="A1716" s="40"/>
      <c r="B1716" s="41"/>
      <c r="C1716" s="284" t="s">
        <v>2605</v>
      </c>
      <c r="D1716" s="284" t="s">
        <v>522</v>
      </c>
      <c r="E1716" s="285" t="s">
        <v>2606</v>
      </c>
      <c r="F1716" s="286" t="s">
        <v>2607</v>
      </c>
      <c r="G1716" s="287" t="s">
        <v>519</v>
      </c>
      <c r="H1716" s="288">
        <v>157.63200000000001</v>
      </c>
      <c r="I1716" s="289"/>
      <c r="J1716" s="290">
        <f>ROUND(I1716*H1716,2)</f>
        <v>0</v>
      </c>
      <c r="K1716" s="286" t="s">
        <v>525</v>
      </c>
      <c r="L1716" s="291"/>
      <c r="M1716" s="292" t="s">
        <v>1</v>
      </c>
      <c r="N1716" s="293" t="s">
        <v>48</v>
      </c>
      <c r="O1716" s="93"/>
      <c r="P1716" s="238">
        <f>O1716*H1716</f>
        <v>0</v>
      </c>
      <c r="Q1716" s="238">
        <v>0.0036800000000000001</v>
      </c>
      <c r="R1716" s="238">
        <f>Q1716*H1716</f>
        <v>0.58008576000000001</v>
      </c>
      <c r="S1716" s="238">
        <v>0</v>
      </c>
      <c r="T1716" s="239">
        <f>S1716*H1716</f>
        <v>0</v>
      </c>
      <c r="U1716" s="40"/>
      <c r="V1716" s="40"/>
      <c r="W1716" s="40"/>
      <c r="X1716" s="40"/>
      <c r="Y1716" s="40"/>
      <c r="Z1716" s="40"/>
      <c r="AA1716" s="40"/>
      <c r="AB1716" s="40"/>
      <c r="AC1716" s="40"/>
      <c r="AD1716" s="40"/>
      <c r="AE1716" s="40"/>
      <c r="AR1716" s="240" t="s">
        <v>649</v>
      </c>
      <c r="AT1716" s="240" t="s">
        <v>522</v>
      </c>
      <c r="AU1716" s="240" t="s">
        <v>92</v>
      </c>
      <c r="AY1716" s="18" t="s">
        <v>355</v>
      </c>
      <c r="BE1716" s="241">
        <f>IF(N1716="základní",J1716,0)</f>
        <v>0</v>
      </c>
      <c r="BF1716" s="241">
        <f>IF(N1716="snížená",J1716,0)</f>
        <v>0</v>
      </c>
      <c r="BG1716" s="241">
        <f>IF(N1716="zákl. přenesená",J1716,0)</f>
        <v>0</v>
      </c>
      <c r="BH1716" s="241">
        <f>IF(N1716="sníž. přenesená",J1716,0)</f>
        <v>0</v>
      </c>
      <c r="BI1716" s="241">
        <f>IF(N1716="nulová",J1716,0)</f>
        <v>0</v>
      </c>
      <c r="BJ1716" s="18" t="s">
        <v>90</v>
      </c>
      <c r="BK1716" s="241">
        <f>ROUND(I1716*H1716,2)</f>
        <v>0</v>
      </c>
      <c r="BL1716" s="18" t="s">
        <v>419</v>
      </c>
      <c r="BM1716" s="240" t="s">
        <v>2608</v>
      </c>
    </row>
    <row r="1717" s="2" customFormat="1">
      <c r="A1717" s="40"/>
      <c r="B1717" s="41"/>
      <c r="C1717" s="42"/>
      <c r="D1717" s="242" t="s">
        <v>368</v>
      </c>
      <c r="E1717" s="42"/>
      <c r="F1717" s="243" t="s">
        <v>2609</v>
      </c>
      <c r="G1717" s="42"/>
      <c r="H1717" s="42"/>
      <c r="I1717" s="244"/>
      <c r="J1717" s="42"/>
      <c r="K1717" s="42"/>
      <c r="L1717" s="46"/>
      <c r="M1717" s="245"/>
      <c r="N1717" s="246"/>
      <c r="O1717" s="93"/>
      <c r="P1717" s="93"/>
      <c r="Q1717" s="93"/>
      <c r="R1717" s="93"/>
      <c r="S1717" s="93"/>
      <c r="T1717" s="94"/>
      <c r="U1717" s="40"/>
      <c r="V1717" s="40"/>
      <c r="W1717" s="40"/>
      <c r="X1717" s="40"/>
      <c r="Y1717" s="40"/>
      <c r="Z1717" s="40"/>
      <c r="AA1717" s="40"/>
      <c r="AB1717" s="40"/>
      <c r="AC1717" s="40"/>
      <c r="AD1717" s="40"/>
      <c r="AE1717" s="40"/>
      <c r="AT1717" s="18" t="s">
        <v>368</v>
      </c>
      <c r="AU1717" s="18" t="s">
        <v>92</v>
      </c>
    </row>
    <row r="1718" s="13" customFormat="1">
      <c r="A1718" s="13"/>
      <c r="B1718" s="252"/>
      <c r="C1718" s="253"/>
      <c r="D1718" s="242" t="s">
        <v>488</v>
      </c>
      <c r="E1718" s="253"/>
      <c r="F1718" s="255" t="s">
        <v>2610</v>
      </c>
      <c r="G1718" s="253"/>
      <c r="H1718" s="256">
        <v>157.63200000000001</v>
      </c>
      <c r="I1718" s="257"/>
      <c r="J1718" s="253"/>
      <c r="K1718" s="253"/>
      <c r="L1718" s="258"/>
      <c r="M1718" s="259"/>
      <c r="N1718" s="260"/>
      <c r="O1718" s="260"/>
      <c r="P1718" s="260"/>
      <c r="Q1718" s="260"/>
      <c r="R1718" s="260"/>
      <c r="S1718" s="260"/>
      <c r="T1718" s="261"/>
      <c r="U1718" s="13"/>
      <c r="V1718" s="13"/>
      <c r="W1718" s="13"/>
      <c r="X1718" s="13"/>
      <c r="Y1718" s="13"/>
      <c r="Z1718" s="13"/>
      <c r="AA1718" s="13"/>
      <c r="AB1718" s="13"/>
      <c r="AC1718" s="13"/>
      <c r="AD1718" s="13"/>
      <c r="AE1718" s="13"/>
      <c r="AT1718" s="262" t="s">
        <v>488</v>
      </c>
      <c r="AU1718" s="262" t="s">
        <v>92</v>
      </c>
      <c r="AV1718" s="13" t="s">
        <v>92</v>
      </c>
      <c r="AW1718" s="13" t="s">
        <v>4</v>
      </c>
      <c r="AX1718" s="13" t="s">
        <v>90</v>
      </c>
      <c r="AY1718" s="262" t="s">
        <v>355</v>
      </c>
    </row>
    <row r="1719" s="2" customFormat="1" ht="16.5" customHeight="1">
      <c r="A1719" s="40"/>
      <c r="B1719" s="41"/>
      <c r="C1719" s="229" t="s">
        <v>2611</v>
      </c>
      <c r="D1719" s="229" t="s">
        <v>358</v>
      </c>
      <c r="E1719" s="230" t="s">
        <v>2574</v>
      </c>
      <c r="F1719" s="231" t="s">
        <v>2575</v>
      </c>
      <c r="G1719" s="232" t="s">
        <v>519</v>
      </c>
      <c r="H1719" s="233">
        <v>91.299999999999997</v>
      </c>
      <c r="I1719" s="234"/>
      <c r="J1719" s="235">
        <f>ROUND(I1719*H1719,2)</f>
        <v>0</v>
      </c>
      <c r="K1719" s="231" t="s">
        <v>361</v>
      </c>
      <c r="L1719" s="46"/>
      <c r="M1719" s="236" t="s">
        <v>1</v>
      </c>
      <c r="N1719" s="237" t="s">
        <v>48</v>
      </c>
      <c r="O1719" s="93"/>
      <c r="P1719" s="238">
        <f>O1719*H1719</f>
        <v>0</v>
      </c>
      <c r="Q1719" s="238">
        <v>0.00029999999999999997</v>
      </c>
      <c r="R1719" s="238">
        <f>Q1719*H1719</f>
        <v>0.027389999999999998</v>
      </c>
      <c r="S1719" s="238">
        <v>0</v>
      </c>
      <c r="T1719" s="239">
        <f>S1719*H1719</f>
        <v>0</v>
      </c>
      <c r="U1719" s="40"/>
      <c r="V1719" s="40"/>
      <c r="W1719" s="40"/>
      <c r="X1719" s="40"/>
      <c r="Y1719" s="40"/>
      <c r="Z1719" s="40"/>
      <c r="AA1719" s="40"/>
      <c r="AB1719" s="40"/>
      <c r="AC1719" s="40"/>
      <c r="AD1719" s="40"/>
      <c r="AE1719" s="40"/>
      <c r="AR1719" s="240" t="s">
        <v>419</v>
      </c>
      <c r="AT1719" s="240" t="s">
        <v>358</v>
      </c>
      <c r="AU1719" s="240" t="s">
        <v>92</v>
      </c>
      <c r="AY1719" s="18" t="s">
        <v>355</v>
      </c>
      <c r="BE1719" s="241">
        <f>IF(N1719="základní",J1719,0)</f>
        <v>0</v>
      </c>
      <c r="BF1719" s="241">
        <f>IF(N1719="snížená",J1719,0)</f>
        <v>0</v>
      </c>
      <c r="BG1719" s="241">
        <f>IF(N1719="zákl. přenesená",J1719,0)</f>
        <v>0</v>
      </c>
      <c r="BH1719" s="241">
        <f>IF(N1719="sníž. přenesená",J1719,0)</f>
        <v>0</v>
      </c>
      <c r="BI1719" s="241">
        <f>IF(N1719="nulová",J1719,0)</f>
        <v>0</v>
      </c>
      <c r="BJ1719" s="18" t="s">
        <v>90</v>
      </c>
      <c r="BK1719" s="241">
        <f>ROUND(I1719*H1719,2)</f>
        <v>0</v>
      </c>
      <c r="BL1719" s="18" t="s">
        <v>419</v>
      </c>
      <c r="BM1719" s="240" t="s">
        <v>2612</v>
      </c>
    </row>
    <row r="1720" s="2" customFormat="1">
      <c r="A1720" s="40"/>
      <c r="B1720" s="41"/>
      <c r="C1720" s="42"/>
      <c r="D1720" s="242" t="s">
        <v>368</v>
      </c>
      <c r="E1720" s="42"/>
      <c r="F1720" s="243" t="s">
        <v>2512</v>
      </c>
      <c r="G1720" s="42"/>
      <c r="H1720" s="42"/>
      <c r="I1720" s="244"/>
      <c r="J1720" s="42"/>
      <c r="K1720" s="42"/>
      <c r="L1720" s="46"/>
      <c r="M1720" s="245"/>
      <c r="N1720" s="246"/>
      <c r="O1720" s="93"/>
      <c r="P1720" s="93"/>
      <c r="Q1720" s="93"/>
      <c r="R1720" s="93"/>
      <c r="S1720" s="93"/>
      <c r="T1720" s="94"/>
      <c r="U1720" s="40"/>
      <c r="V1720" s="40"/>
      <c r="W1720" s="40"/>
      <c r="X1720" s="40"/>
      <c r="Y1720" s="40"/>
      <c r="Z1720" s="40"/>
      <c r="AA1720" s="40"/>
      <c r="AB1720" s="40"/>
      <c r="AC1720" s="40"/>
      <c r="AD1720" s="40"/>
      <c r="AE1720" s="40"/>
      <c r="AT1720" s="18" t="s">
        <v>368</v>
      </c>
      <c r="AU1720" s="18" t="s">
        <v>92</v>
      </c>
    </row>
    <row r="1721" s="15" customFormat="1">
      <c r="A1721" s="15"/>
      <c r="B1721" s="274"/>
      <c r="C1721" s="275"/>
      <c r="D1721" s="242" t="s">
        <v>488</v>
      </c>
      <c r="E1721" s="276" t="s">
        <v>1</v>
      </c>
      <c r="F1721" s="277" t="s">
        <v>1009</v>
      </c>
      <c r="G1721" s="275"/>
      <c r="H1721" s="276" t="s">
        <v>1</v>
      </c>
      <c r="I1721" s="278"/>
      <c r="J1721" s="275"/>
      <c r="K1721" s="275"/>
      <c r="L1721" s="279"/>
      <c r="M1721" s="280"/>
      <c r="N1721" s="281"/>
      <c r="O1721" s="281"/>
      <c r="P1721" s="281"/>
      <c r="Q1721" s="281"/>
      <c r="R1721" s="281"/>
      <c r="S1721" s="281"/>
      <c r="T1721" s="282"/>
      <c r="U1721" s="15"/>
      <c r="V1721" s="15"/>
      <c r="W1721" s="15"/>
      <c r="X1721" s="15"/>
      <c r="Y1721" s="15"/>
      <c r="Z1721" s="15"/>
      <c r="AA1721" s="15"/>
      <c r="AB1721" s="15"/>
      <c r="AC1721" s="15"/>
      <c r="AD1721" s="15"/>
      <c r="AE1721" s="15"/>
      <c r="AT1721" s="283" t="s">
        <v>488</v>
      </c>
      <c r="AU1721" s="283" t="s">
        <v>92</v>
      </c>
      <c r="AV1721" s="15" t="s">
        <v>90</v>
      </c>
      <c r="AW1721" s="15" t="s">
        <v>38</v>
      </c>
      <c r="AX1721" s="15" t="s">
        <v>83</v>
      </c>
      <c r="AY1721" s="283" t="s">
        <v>355</v>
      </c>
    </row>
    <row r="1722" s="13" customFormat="1">
      <c r="A1722" s="13"/>
      <c r="B1722" s="252"/>
      <c r="C1722" s="253"/>
      <c r="D1722" s="242" t="s">
        <v>488</v>
      </c>
      <c r="E1722" s="254" t="s">
        <v>1</v>
      </c>
      <c r="F1722" s="255" t="s">
        <v>2613</v>
      </c>
      <c r="G1722" s="253"/>
      <c r="H1722" s="256">
        <v>83</v>
      </c>
      <c r="I1722" s="257"/>
      <c r="J1722" s="253"/>
      <c r="K1722" s="253"/>
      <c r="L1722" s="258"/>
      <c r="M1722" s="259"/>
      <c r="N1722" s="260"/>
      <c r="O1722" s="260"/>
      <c r="P1722" s="260"/>
      <c r="Q1722" s="260"/>
      <c r="R1722" s="260"/>
      <c r="S1722" s="260"/>
      <c r="T1722" s="261"/>
      <c r="U1722" s="13"/>
      <c r="V1722" s="13"/>
      <c r="W1722" s="13"/>
      <c r="X1722" s="13"/>
      <c r="Y1722" s="13"/>
      <c r="Z1722" s="13"/>
      <c r="AA1722" s="13"/>
      <c r="AB1722" s="13"/>
      <c r="AC1722" s="13"/>
      <c r="AD1722" s="13"/>
      <c r="AE1722" s="13"/>
      <c r="AT1722" s="262" t="s">
        <v>488</v>
      </c>
      <c r="AU1722" s="262" t="s">
        <v>92</v>
      </c>
      <c r="AV1722" s="13" t="s">
        <v>92</v>
      </c>
      <c r="AW1722" s="13" t="s">
        <v>38</v>
      </c>
      <c r="AX1722" s="13" t="s">
        <v>83</v>
      </c>
      <c r="AY1722" s="262" t="s">
        <v>355</v>
      </c>
    </row>
    <row r="1723" s="16" customFormat="1">
      <c r="A1723" s="16"/>
      <c r="B1723" s="294"/>
      <c r="C1723" s="295"/>
      <c r="D1723" s="242" t="s">
        <v>488</v>
      </c>
      <c r="E1723" s="296" t="s">
        <v>1</v>
      </c>
      <c r="F1723" s="297" t="s">
        <v>623</v>
      </c>
      <c r="G1723" s="295"/>
      <c r="H1723" s="298">
        <v>83</v>
      </c>
      <c r="I1723" s="299"/>
      <c r="J1723" s="295"/>
      <c r="K1723" s="295"/>
      <c r="L1723" s="300"/>
      <c r="M1723" s="301"/>
      <c r="N1723" s="302"/>
      <c r="O1723" s="302"/>
      <c r="P1723" s="302"/>
      <c r="Q1723" s="302"/>
      <c r="R1723" s="302"/>
      <c r="S1723" s="302"/>
      <c r="T1723" s="303"/>
      <c r="U1723" s="16"/>
      <c r="V1723" s="16"/>
      <c r="W1723" s="16"/>
      <c r="X1723" s="16"/>
      <c r="Y1723" s="16"/>
      <c r="Z1723" s="16"/>
      <c r="AA1723" s="16"/>
      <c r="AB1723" s="16"/>
      <c r="AC1723" s="16"/>
      <c r="AD1723" s="16"/>
      <c r="AE1723" s="16"/>
      <c r="AT1723" s="304" t="s">
        <v>488</v>
      </c>
      <c r="AU1723" s="304" t="s">
        <v>92</v>
      </c>
      <c r="AV1723" s="16" t="s">
        <v>102</v>
      </c>
      <c r="AW1723" s="16" t="s">
        <v>38</v>
      </c>
      <c r="AX1723" s="16" t="s">
        <v>83</v>
      </c>
      <c r="AY1723" s="304" t="s">
        <v>355</v>
      </c>
    </row>
    <row r="1724" s="13" customFormat="1">
      <c r="A1724" s="13"/>
      <c r="B1724" s="252"/>
      <c r="C1724" s="253"/>
      <c r="D1724" s="242" t="s">
        <v>488</v>
      </c>
      <c r="E1724" s="254" t="s">
        <v>1</v>
      </c>
      <c r="F1724" s="255" t="s">
        <v>2614</v>
      </c>
      <c r="G1724" s="253"/>
      <c r="H1724" s="256">
        <v>8.3000000000000007</v>
      </c>
      <c r="I1724" s="257"/>
      <c r="J1724" s="253"/>
      <c r="K1724" s="253"/>
      <c r="L1724" s="258"/>
      <c r="M1724" s="259"/>
      <c r="N1724" s="260"/>
      <c r="O1724" s="260"/>
      <c r="P1724" s="260"/>
      <c r="Q1724" s="260"/>
      <c r="R1724" s="260"/>
      <c r="S1724" s="260"/>
      <c r="T1724" s="261"/>
      <c r="U1724" s="13"/>
      <c r="V1724" s="13"/>
      <c r="W1724" s="13"/>
      <c r="X1724" s="13"/>
      <c r="Y1724" s="13"/>
      <c r="Z1724" s="13"/>
      <c r="AA1724" s="13"/>
      <c r="AB1724" s="13"/>
      <c r="AC1724" s="13"/>
      <c r="AD1724" s="13"/>
      <c r="AE1724" s="13"/>
      <c r="AT1724" s="262" t="s">
        <v>488</v>
      </c>
      <c r="AU1724" s="262" t="s">
        <v>92</v>
      </c>
      <c r="AV1724" s="13" t="s">
        <v>92</v>
      </c>
      <c r="AW1724" s="13" t="s">
        <v>38</v>
      </c>
      <c r="AX1724" s="13" t="s">
        <v>83</v>
      </c>
      <c r="AY1724" s="262" t="s">
        <v>355</v>
      </c>
    </row>
    <row r="1725" s="14" customFormat="1">
      <c r="A1725" s="14"/>
      <c r="B1725" s="263"/>
      <c r="C1725" s="264"/>
      <c r="D1725" s="242" t="s">
        <v>488</v>
      </c>
      <c r="E1725" s="265" t="s">
        <v>1</v>
      </c>
      <c r="F1725" s="266" t="s">
        <v>490</v>
      </c>
      <c r="G1725" s="264"/>
      <c r="H1725" s="267">
        <v>91.299999999999997</v>
      </c>
      <c r="I1725" s="268"/>
      <c r="J1725" s="264"/>
      <c r="K1725" s="264"/>
      <c r="L1725" s="269"/>
      <c r="M1725" s="270"/>
      <c r="N1725" s="271"/>
      <c r="O1725" s="271"/>
      <c r="P1725" s="271"/>
      <c r="Q1725" s="271"/>
      <c r="R1725" s="271"/>
      <c r="S1725" s="271"/>
      <c r="T1725" s="272"/>
      <c r="U1725" s="14"/>
      <c r="V1725" s="14"/>
      <c r="W1725" s="14"/>
      <c r="X1725" s="14"/>
      <c r="Y1725" s="14"/>
      <c r="Z1725" s="14"/>
      <c r="AA1725" s="14"/>
      <c r="AB1725" s="14"/>
      <c r="AC1725" s="14"/>
      <c r="AD1725" s="14"/>
      <c r="AE1725" s="14"/>
      <c r="AT1725" s="273" t="s">
        <v>488</v>
      </c>
      <c r="AU1725" s="273" t="s">
        <v>92</v>
      </c>
      <c r="AV1725" s="14" t="s">
        <v>144</v>
      </c>
      <c r="AW1725" s="14" t="s">
        <v>38</v>
      </c>
      <c r="AX1725" s="14" t="s">
        <v>90</v>
      </c>
      <c r="AY1725" s="273" t="s">
        <v>355</v>
      </c>
    </row>
    <row r="1726" s="2" customFormat="1" ht="16.5" customHeight="1">
      <c r="A1726" s="40"/>
      <c r="B1726" s="41"/>
      <c r="C1726" s="284" t="s">
        <v>2615</v>
      </c>
      <c r="D1726" s="284" t="s">
        <v>522</v>
      </c>
      <c r="E1726" s="285" t="s">
        <v>2616</v>
      </c>
      <c r="F1726" s="286" t="s">
        <v>2617</v>
      </c>
      <c r="G1726" s="287" t="s">
        <v>519</v>
      </c>
      <c r="H1726" s="288">
        <v>104.99500000000001</v>
      </c>
      <c r="I1726" s="289"/>
      <c r="J1726" s="290">
        <f>ROUND(I1726*H1726,2)</f>
        <v>0</v>
      </c>
      <c r="K1726" s="286" t="s">
        <v>525</v>
      </c>
      <c r="L1726" s="291"/>
      <c r="M1726" s="292" t="s">
        <v>1</v>
      </c>
      <c r="N1726" s="293" t="s">
        <v>48</v>
      </c>
      <c r="O1726" s="93"/>
      <c r="P1726" s="238">
        <f>O1726*H1726</f>
        <v>0</v>
      </c>
      <c r="Q1726" s="238">
        <v>0.0036800000000000001</v>
      </c>
      <c r="R1726" s="238">
        <f>Q1726*H1726</f>
        <v>0.38638160000000005</v>
      </c>
      <c r="S1726" s="238">
        <v>0</v>
      </c>
      <c r="T1726" s="239">
        <f>S1726*H1726</f>
        <v>0</v>
      </c>
      <c r="U1726" s="40"/>
      <c r="V1726" s="40"/>
      <c r="W1726" s="40"/>
      <c r="X1726" s="40"/>
      <c r="Y1726" s="40"/>
      <c r="Z1726" s="40"/>
      <c r="AA1726" s="40"/>
      <c r="AB1726" s="40"/>
      <c r="AC1726" s="40"/>
      <c r="AD1726" s="40"/>
      <c r="AE1726" s="40"/>
      <c r="AR1726" s="240" t="s">
        <v>649</v>
      </c>
      <c r="AT1726" s="240" t="s">
        <v>522</v>
      </c>
      <c r="AU1726" s="240" t="s">
        <v>92</v>
      </c>
      <c r="AY1726" s="18" t="s">
        <v>355</v>
      </c>
      <c r="BE1726" s="241">
        <f>IF(N1726="základní",J1726,0)</f>
        <v>0</v>
      </c>
      <c r="BF1726" s="241">
        <f>IF(N1726="snížená",J1726,0)</f>
        <v>0</v>
      </c>
      <c r="BG1726" s="241">
        <f>IF(N1726="zákl. přenesená",J1726,0)</f>
        <v>0</v>
      </c>
      <c r="BH1726" s="241">
        <f>IF(N1726="sníž. přenesená",J1726,0)</f>
        <v>0</v>
      </c>
      <c r="BI1726" s="241">
        <f>IF(N1726="nulová",J1726,0)</f>
        <v>0</v>
      </c>
      <c r="BJ1726" s="18" t="s">
        <v>90</v>
      </c>
      <c r="BK1726" s="241">
        <f>ROUND(I1726*H1726,2)</f>
        <v>0</v>
      </c>
      <c r="BL1726" s="18" t="s">
        <v>419</v>
      </c>
      <c r="BM1726" s="240" t="s">
        <v>2618</v>
      </c>
    </row>
    <row r="1727" s="2" customFormat="1">
      <c r="A1727" s="40"/>
      <c r="B1727" s="41"/>
      <c r="C1727" s="42"/>
      <c r="D1727" s="242" t="s">
        <v>368</v>
      </c>
      <c r="E1727" s="42"/>
      <c r="F1727" s="243" t="s">
        <v>2619</v>
      </c>
      <c r="G1727" s="42"/>
      <c r="H1727" s="42"/>
      <c r="I1727" s="244"/>
      <c r="J1727" s="42"/>
      <c r="K1727" s="42"/>
      <c r="L1727" s="46"/>
      <c r="M1727" s="245"/>
      <c r="N1727" s="246"/>
      <c r="O1727" s="93"/>
      <c r="P1727" s="93"/>
      <c r="Q1727" s="93"/>
      <c r="R1727" s="93"/>
      <c r="S1727" s="93"/>
      <c r="T1727" s="94"/>
      <c r="U1727" s="40"/>
      <c r="V1727" s="40"/>
      <c r="W1727" s="40"/>
      <c r="X1727" s="40"/>
      <c r="Y1727" s="40"/>
      <c r="Z1727" s="40"/>
      <c r="AA1727" s="40"/>
      <c r="AB1727" s="40"/>
      <c r="AC1727" s="40"/>
      <c r="AD1727" s="40"/>
      <c r="AE1727" s="40"/>
      <c r="AT1727" s="18" t="s">
        <v>368</v>
      </c>
      <c r="AU1727" s="18" t="s">
        <v>92</v>
      </c>
    </row>
    <row r="1728" s="13" customFormat="1">
      <c r="A1728" s="13"/>
      <c r="B1728" s="252"/>
      <c r="C1728" s="253"/>
      <c r="D1728" s="242" t="s">
        <v>488</v>
      </c>
      <c r="E1728" s="253"/>
      <c r="F1728" s="255" t="s">
        <v>2620</v>
      </c>
      <c r="G1728" s="253"/>
      <c r="H1728" s="256">
        <v>104.99500000000001</v>
      </c>
      <c r="I1728" s="257"/>
      <c r="J1728" s="253"/>
      <c r="K1728" s="253"/>
      <c r="L1728" s="258"/>
      <c r="M1728" s="259"/>
      <c r="N1728" s="260"/>
      <c r="O1728" s="260"/>
      <c r="P1728" s="260"/>
      <c r="Q1728" s="260"/>
      <c r="R1728" s="260"/>
      <c r="S1728" s="260"/>
      <c r="T1728" s="261"/>
      <c r="U1728" s="13"/>
      <c r="V1728" s="13"/>
      <c r="W1728" s="13"/>
      <c r="X1728" s="13"/>
      <c r="Y1728" s="13"/>
      <c r="Z1728" s="13"/>
      <c r="AA1728" s="13"/>
      <c r="AB1728" s="13"/>
      <c r="AC1728" s="13"/>
      <c r="AD1728" s="13"/>
      <c r="AE1728" s="13"/>
      <c r="AT1728" s="262" t="s">
        <v>488</v>
      </c>
      <c r="AU1728" s="262" t="s">
        <v>92</v>
      </c>
      <c r="AV1728" s="13" t="s">
        <v>92</v>
      </c>
      <c r="AW1728" s="13" t="s">
        <v>4</v>
      </c>
      <c r="AX1728" s="13" t="s">
        <v>90</v>
      </c>
      <c r="AY1728" s="262" t="s">
        <v>355</v>
      </c>
    </row>
    <row r="1729" s="2" customFormat="1" ht="16.5" customHeight="1">
      <c r="A1729" s="40"/>
      <c r="B1729" s="41"/>
      <c r="C1729" s="229" t="s">
        <v>2621</v>
      </c>
      <c r="D1729" s="229" t="s">
        <v>358</v>
      </c>
      <c r="E1729" s="230" t="s">
        <v>2574</v>
      </c>
      <c r="F1729" s="231" t="s">
        <v>2575</v>
      </c>
      <c r="G1729" s="232" t="s">
        <v>519</v>
      </c>
      <c r="H1729" s="233">
        <v>1053.3710000000001</v>
      </c>
      <c r="I1729" s="234"/>
      <c r="J1729" s="235">
        <f>ROUND(I1729*H1729,2)</f>
        <v>0</v>
      </c>
      <c r="K1729" s="231" t="s">
        <v>361</v>
      </c>
      <c r="L1729" s="46"/>
      <c r="M1729" s="236" t="s">
        <v>1</v>
      </c>
      <c r="N1729" s="237" t="s">
        <v>48</v>
      </c>
      <c r="O1729" s="93"/>
      <c r="P1729" s="238">
        <f>O1729*H1729</f>
        <v>0</v>
      </c>
      <c r="Q1729" s="238">
        <v>0.00029999999999999997</v>
      </c>
      <c r="R1729" s="238">
        <f>Q1729*H1729</f>
        <v>0.31601129999999999</v>
      </c>
      <c r="S1729" s="238">
        <v>0</v>
      </c>
      <c r="T1729" s="239">
        <f>S1729*H1729</f>
        <v>0</v>
      </c>
      <c r="U1729" s="40"/>
      <c r="V1729" s="40"/>
      <c r="W1729" s="40"/>
      <c r="X1729" s="40"/>
      <c r="Y1729" s="40"/>
      <c r="Z1729" s="40"/>
      <c r="AA1729" s="40"/>
      <c r="AB1729" s="40"/>
      <c r="AC1729" s="40"/>
      <c r="AD1729" s="40"/>
      <c r="AE1729" s="40"/>
      <c r="AR1729" s="240" t="s">
        <v>419</v>
      </c>
      <c r="AT1729" s="240" t="s">
        <v>358</v>
      </c>
      <c r="AU1729" s="240" t="s">
        <v>92</v>
      </c>
      <c r="AY1729" s="18" t="s">
        <v>355</v>
      </c>
      <c r="BE1729" s="241">
        <f>IF(N1729="základní",J1729,0)</f>
        <v>0</v>
      </c>
      <c r="BF1729" s="241">
        <f>IF(N1729="snížená",J1729,0)</f>
        <v>0</v>
      </c>
      <c r="BG1729" s="241">
        <f>IF(N1729="zákl. přenesená",J1729,0)</f>
        <v>0</v>
      </c>
      <c r="BH1729" s="241">
        <f>IF(N1729="sníž. přenesená",J1729,0)</f>
        <v>0</v>
      </c>
      <c r="BI1729" s="241">
        <f>IF(N1729="nulová",J1729,0)</f>
        <v>0</v>
      </c>
      <c r="BJ1729" s="18" t="s">
        <v>90</v>
      </c>
      <c r="BK1729" s="241">
        <f>ROUND(I1729*H1729,2)</f>
        <v>0</v>
      </c>
      <c r="BL1729" s="18" t="s">
        <v>419</v>
      </c>
      <c r="BM1729" s="240" t="s">
        <v>2622</v>
      </c>
    </row>
    <row r="1730" s="2" customFormat="1">
      <c r="A1730" s="40"/>
      <c r="B1730" s="41"/>
      <c r="C1730" s="42"/>
      <c r="D1730" s="242" t="s">
        <v>368</v>
      </c>
      <c r="E1730" s="42"/>
      <c r="F1730" s="243" t="s">
        <v>2512</v>
      </c>
      <c r="G1730" s="42"/>
      <c r="H1730" s="42"/>
      <c r="I1730" s="244"/>
      <c r="J1730" s="42"/>
      <c r="K1730" s="42"/>
      <c r="L1730" s="46"/>
      <c r="M1730" s="245"/>
      <c r="N1730" s="246"/>
      <c r="O1730" s="93"/>
      <c r="P1730" s="93"/>
      <c r="Q1730" s="93"/>
      <c r="R1730" s="93"/>
      <c r="S1730" s="93"/>
      <c r="T1730" s="94"/>
      <c r="U1730" s="40"/>
      <c r="V1730" s="40"/>
      <c r="W1730" s="40"/>
      <c r="X1730" s="40"/>
      <c r="Y1730" s="40"/>
      <c r="Z1730" s="40"/>
      <c r="AA1730" s="40"/>
      <c r="AB1730" s="40"/>
      <c r="AC1730" s="40"/>
      <c r="AD1730" s="40"/>
      <c r="AE1730" s="40"/>
      <c r="AT1730" s="18" t="s">
        <v>368</v>
      </c>
      <c r="AU1730" s="18" t="s">
        <v>92</v>
      </c>
    </row>
    <row r="1731" s="15" customFormat="1">
      <c r="A1731" s="15"/>
      <c r="B1731" s="274"/>
      <c r="C1731" s="275"/>
      <c r="D1731" s="242" t="s">
        <v>488</v>
      </c>
      <c r="E1731" s="276" t="s">
        <v>1</v>
      </c>
      <c r="F1731" s="277" t="s">
        <v>1009</v>
      </c>
      <c r="G1731" s="275"/>
      <c r="H1731" s="276" t="s">
        <v>1</v>
      </c>
      <c r="I1731" s="278"/>
      <c r="J1731" s="275"/>
      <c r="K1731" s="275"/>
      <c r="L1731" s="279"/>
      <c r="M1731" s="280"/>
      <c r="N1731" s="281"/>
      <c r="O1731" s="281"/>
      <c r="P1731" s="281"/>
      <c r="Q1731" s="281"/>
      <c r="R1731" s="281"/>
      <c r="S1731" s="281"/>
      <c r="T1731" s="282"/>
      <c r="U1731" s="15"/>
      <c r="V1731" s="15"/>
      <c r="W1731" s="15"/>
      <c r="X1731" s="15"/>
      <c r="Y1731" s="15"/>
      <c r="Z1731" s="15"/>
      <c r="AA1731" s="15"/>
      <c r="AB1731" s="15"/>
      <c r="AC1731" s="15"/>
      <c r="AD1731" s="15"/>
      <c r="AE1731" s="15"/>
      <c r="AT1731" s="283" t="s">
        <v>488</v>
      </c>
      <c r="AU1731" s="283" t="s">
        <v>92</v>
      </c>
      <c r="AV1731" s="15" t="s">
        <v>90</v>
      </c>
      <c r="AW1731" s="15" t="s">
        <v>38</v>
      </c>
      <c r="AX1731" s="15" t="s">
        <v>83</v>
      </c>
      <c r="AY1731" s="283" t="s">
        <v>355</v>
      </c>
    </row>
    <row r="1732" s="13" customFormat="1">
      <c r="A1732" s="13"/>
      <c r="B1732" s="252"/>
      <c r="C1732" s="253"/>
      <c r="D1732" s="242" t="s">
        <v>488</v>
      </c>
      <c r="E1732" s="254" t="s">
        <v>1</v>
      </c>
      <c r="F1732" s="255" t="s">
        <v>2623</v>
      </c>
      <c r="G1732" s="253"/>
      <c r="H1732" s="256">
        <v>39.810000000000002</v>
      </c>
      <c r="I1732" s="257"/>
      <c r="J1732" s="253"/>
      <c r="K1732" s="253"/>
      <c r="L1732" s="258"/>
      <c r="M1732" s="259"/>
      <c r="N1732" s="260"/>
      <c r="O1732" s="260"/>
      <c r="P1732" s="260"/>
      <c r="Q1732" s="260"/>
      <c r="R1732" s="260"/>
      <c r="S1732" s="260"/>
      <c r="T1732" s="261"/>
      <c r="U1732" s="13"/>
      <c r="V1732" s="13"/>
      <c r="W1732" s="13"/>
      <c r="X1732" s="13"/>
      <c r="Y1732" s="13"/>
      <c r="Z1732" s="13"/>
      <c r="AA1732" s="13"/>
      <c r="AB1732" s="13"/>
      <c r="AC1732" s="13"/>
      <c r="AD1732" s="13"/>
      <c r="AE1732" s="13"/>
      <c r="AT1732" s="262" t="s">
        <v>488</v>
      </c>
      <c r="AU1732" s="262" t="s">
        <v>92</v>
      </c>
      <c r="AV1732" s="13" t="s">
        <v>92</v>
      </c>
      <c r="AW1732" s="13" t="s">
        <v>38</v>
      </c>
      <c r="AX1732" s="13" t="s">
        <v>83</v>
      </c>
      <c r="AY1732" s="262" t="s">
        <v>355</v>
      </c>
    </row>
    <row r="1733" s="13" customFormat="1">
      <c r="A1733" s="13"/>
      <c r="B1733" s="252"/>
      <c r="C1733" s="253"/>
      <c r="D1733" s="242" t="s">
        <v>488</v>
      </c>
      <c r="E1733" s="254" t="s">
        <v>1</v>
      </c>
      <c r="F1733" s="255" t="s">
        <v>2624</v>
      </c>
      <c r="G1733" s="253"/>
      <c r="H1733" s="256">
        <v>290.97000000000003</v>
      </c>
      <c r="I1733" s="257"/>
      <c r="J1733" s="253"/>
      <c r="K1733" s="253"/>
      <c r="L1733" s="258"/>
      <c r="M1733" s="259"/>
      <c r="N1733" s="260"/>
      <c r="O1733" s="260"/>
      <c r="P1733" s="260"/>
      <c r="Q1733" s="260"/>
      <c r="R1733" s="260"/>
      <c r="S1733" s="260"/>
      <c r="T1733" s="261"/>
      <c r="U1733" s="13"/>
      <c r="V1733" s="13"/>
      <c r="W1733" s="13"/>
      <c r="X1733" s="13"/>
      <c r="Y1733" s="13"/>
      <c r="Z1733" s="13"/>
      <c r="AA1733" s="13"/>
      <c r="AB1733" s="13"/>
      <c r="AC1733" s="13"/>
      <c r="AD1733" s="13"/>
      <c r="AE1733" s="13"/>
      <c r="AT1733" s="262" t="s">
        <v>488</v>
      </c>
      <c r="AU1733" s="262" t="s">
        <v>92</v>
      </c>
      <c r="AV1733" s="13" t="s">
        <v>92</v>
      </c>
      <c r="AW1733" s="13" t="s">
        <v>38</v>
      </c>
      <c r="AX1733" s="13" t="s">
        <v>83</v>
      </c>
      <c r="AY1733" s="262" t="s">
        <v>355</v>
      </c>
    </row>
    <row r="1734" s="13" customFormat="1">
      <c r="A1734" s="13"/>
      <c r="B1734" s="252"/>
      <c r="C1734" s="253"/>
      <c r="D1734" s="242" t="s">
        <v>488</v>
      </c>
      <c r="E1734" s="254" t="s">
        <v>1</v>
      </c>
      <c r="F1734" s="255" t="s">
        <v>2625</v>
      </c>
      <c r="G1734" s="253"/>
      <c r="H1734" s="256">
        <v>203.93000000000001</v>
      </c>
      <c r="I1734" s="257"/>
      <c r="J1734" s="253"/>
      <c r="K1734" s="253"/>
      <c r="L1734" s="258"/>
      <c r="M1734" s="259"/>
      <c r="N1734" s="260"/>
      <c r="O1734" s="260"/>
      <c r="P1734" s="260"/>
      <c r="Q1734" s="260"/>
      <c r="R1734" s="260"/>
      <c r="S1734" s="260"/>
      <c r="T1734" s="261"/>
      <c r="U1734" s="13"/>
      <c r="V1734" s="13"/>
      <c r="W1734" s="13"/>
      <c r="X1734" s="13"/>
      <c r="Y1734" s="13"/>
      <c r="Z1734" s="13"/>
      <c r="AA1734" s="13"/>
      <c r="AB1734" s="13"/>
      <c r="AC1734" s="13"/>
      <c r="AD1734" s="13"/>
      <c r="AE1734" s="13"/>
      <c r="AT1734" s="262" t="s">
        <v>488</v>
      </c>
      <c r="AU1734" s="262" t="s">
        <v>92</v>
      </c>
      <c r="AV1734" s="13" t="s">
        <v>92</v>
      </c>
      <c r="AW1734" s="13" t="s">
        <v>38</v>
      </c>
      <c r="AX1734" s="13" t="s">
        <v>83</v>
      </c>
      <c r="AY1734" s="262" t="s">
        <v>355</v>
      </c>
    </row>
    <row r="1735" s="13" customFormat="1">
      <c r="A1735" s="13"/>
      <c r="B1735" s="252"/>
      <c r="C1735" s="253"/>
      <c r="D1735" s="242" t="s">
        <v>488</v>
      </c>
      <c r="E1735" s="254" t="s">
        <v>1</v>
      </c>
      <c r="F1735" s="255" t="s">
        <v>2626</v>
      </c>
      <c r="G1735" s="253"/>
      <c r="H1735" s="256">
        <v>227.11000000000001</v>
      </c>
      <c r="I1735" s="257"/>
      <c r="J1735" s="253"/>
      <c r="K1735" s="253"/>
      <c r="L1735" s="258"/>
      <c r="M1735" s="259"/>
      <c r="N1735" s="260"/>
      <c r="O1735" s="260"/>
      <c r="P1735" s="260"/>
      <c r="Q1735" s="260"/>
      <c r="R1735" s="260"/>
      <c r="S1735" s="260"/>
      <c r="T1735" s="261"/>
      <c r="U1735" s="13"/>
      <c r="V1735" s="13"/>
      <c r="W1735" s="13"/>
      <c r="X1735" s="13"/>
      <c r="Y1735" s="13"/>
      <c r="Z1735" s="13"/>
      <c r="AA1735" s="13"/>
      <c r="AB1735" s="13"/>
      <c r="AC1735" s="13"/>
      <c r="AD1735" s="13"/>
      <c r="AE1735" s="13"/>
      <c r="AT1735" s="262" t="s">
        <v>488</v>
      </c>
      <c r="AU1735" s="262" t="s">
        <v>92</v>
      </c>
      <c r="AV1735" s="13" t="s">
        <v>92</v>
      </c>
      <c r="AW1735" s="13" t="s">
        <v>38</v>
      </c>
      <c r="AX1735" s="13" t="s">
        <v>83</v>
      </c>
      <c r="AY1735" s="262" t="s">
        <v>355</v>
      </c>
    </row>
    <row r="1736" s="13" customFormat="1">
      <c r="A1736" s="13"/>
      <c r="B1736" s="252"/>
      <c r="C1736" s="253"/>
      <c r="D1736" s="242" t="s">
        <v>488</v>
      </c>
      <c r="E1736" s="254" t="s">
        <v>1</v>
      </c>
      <c r="F1736" s="255" t="s">
        <v>2627</v>
      </c>
      <c r="G1736" s="253"/>
      <c r="H1736" s="256">
        <v>195.78999999999999</v>
      </c>
      <c r="I1736" s="257"/>
      <c r="J1736" s="253"/>
      <c r="K1736" s="253"/>
      <c r="L1736" s="258"/>
      <c r="M1736" s="259"/>
      <c r="N1736" s="260"/>
      <c r="O1736" s="260"/>
      <c r="P1736" s="260"/>
      <c r="Q1736" s="260"/>
      <c r="R1736" s="260"/>
      <c r="S1736" s="260"/>
      <c r="T1736" s="261"/>
      <c r="U1736" s="13"/>
      <c r="V1736" s="13"/>
      <c r="W1736" s="13"/>
      <c r="X1736" s="13"/>
      <c r="Y1736" s="13"/>
      <c r="Z1736" s="13"/>
      <c r="AA1736" s="13"/>
      <c r="AB1736" s="13"/>
      <c r="AC1736" s="13"/>
      <c r="AD1736" s="13"/>
      <c r="AE1736" s="13"/>
      <c r="AT1736" s="262" t="s">
        <v>488</v>
      </c>
      <c r="AU1736" s="262" t="s">
        <v>92</v>
      </c>
      <c r="AV1736" s="13" t="s">
        <v>92</v>
      </c>
      <c r="AW1736" s="13" t="s">
        <v>38</v>
      </c>
      <c r="AX1736" s="13" t="s">
        <v>83</v>
      </c>
      <c r="AY1736" s="262" t="s">
        <v>355</v>
      </c>
    </row>
    <row r="1737" s="16" customFormat="1">
      <c r="A1737" s="16"/>
      <c r="B1737" s="294"/>
      <c r="C1737" s="295"/>
      <c r="D1737" s="242" t="s">
        <v>488</v>
      </c>
      <c r="E1737" s="296" t="s">
        <v>1</v>
      </c>
      <c r="F1737" s="297" t="s">
        <v>623</v>
      </c>
      <c r="G1737" s="295"/>
      <c r="H1737" s="298">
        <v>957.61000000000001</v>
      </c>
      <c r="I1737" s="299"/>
      <c r="J1737" s="295"/>
      <c r="K1737" s="295"/>
      <c r="L1737" s="300"/>
      <c r="M1737" s="301"/>
      <c r="N1737" s="302"/>
      <c r="O1737" s="302"/>
      <c r="P1737" s="302"/>
      <c r="Q1737" s="302"/>
      <c r="R1737" s="302"/>
      <c r="S1737" s="302"/>
      <c r="T1737" s="303"/>
      <c r="U1737" s="16"/>
      <c r="V1737" s="16"/>
      <c r="W1737" s="16"/>
      <c r="X1737" s="16"/>
      <c r="Y1737" s="16"/>
      <c r="Z1737" s="16"/>
      <c r="AA1737" s="16"/>
      <c r="AB1737" s="16"/>
      <c r="AC1737" s="16"/>
      <c r="AD1737" s="16"/>
      <c r="AE1737" s="16"/>
      <c r="AT1737" s="304" t="s">
        <v>488</v>
      </c>
      <c r="AU1737" s="304" t="s">
        <v>92</v>
      </c>
      <c r="AV1737" s="16" t="s">
        <v>102</v>
      </c>
      <c r="AW1737" s="16" t="s">
        <v>38</v>
      </c>
      <c r="AX1737" s="16" t="s">
        <v>83</v>
      </c>
      <c r="AY1737" s="304" t="s">
        <v>355</v>
      </c>
    </row>
    <row r="1738" s="13" customFormat="1">
      <c r="A1738" s="13"/>
      <c r="B1738" s="252"/>
      <c r="C1738" s="253"/>
      <c r="D1738" s="242" t="s">
        <v>488</v>
      </c>
      <c r="E1738" s="254" t="s">
        <v>1</v>
      </c>
      <c r="F1738" s="255" t="s">
        <v>2628</v>
      </c>
      <c r="G1738" s="253"/>
      <c r="H1738" s="256">
        <v>95.760999999999996</v>
      </c>
      <c r="I1738" s="257"/>
      <c r="J1738" s="253"/>
      <c r="K1738" s="253"/>
      <c r="L1738" s="258"/>
      <c r="M1738" s="259"/>
      <c r="N1738" s="260"/>
      <c r="O1738" s="260"/>
      <c r="P1738" s="260"/>
      <c r="Q1738" s="260"/>
      <c r="R1738" s="260"/>
      <c r="S1738" s="260"/>
      <c r="T1738" s="261"/>
      <c r="U1738" s="13"/>
      <c r="V1738" s="13"/>
      <c r="W1738" s="13"/>
      <c r="X1738" s="13"/>
      <c r="Y1738" s="13"/>
      <c r="Z1738" s="13"/>
      <c r="AA1738" s="13"/>
      <c r="AB1738" s="13"/>
      <c r="AC1738" s="13"/>
      <c r="AD1738" s="13"/>
      <c r="AE1738" s="13"/>
      <c r="AT1738" s="262" t="s">
        <v>488</v>
      </c>
      <c r="AU1738" s="262" t="s">
        <v>92</v>
      </c>
      <c r="AV1738" s="13" t="s">
        <v>92</v>
      </c>
      <c r="AW1738" s="13" t="s">
        <v>38</v>
      </c>
      <c r="AX1738" s="13" t="s">
        <v>83</v>
      </c>
      <c r="AY1738" s="262" t="s">
        <v>355</v>
      </c>
    </row>
    <row r="1739" s="14" customFormat="1">
      <c r="A1739" s="14"/>
      <c r="B1739" s="263"/>
      <c r="C1739" s="264"/>
      <c r="D1739" s="242" t="s">
        <v>488</v>
      </c>
      <c r="E1739" s="265" t="s">
        <v>1</v>
      </c>
      <c r="F1739" s="266" t="s">
        <v>490</v>
      </c>
      <c r="G1739" s="264"/>
      <c r="H1739" s="267">
        <v>1053.3710000000001</v>
      </c>
      <c r="I1739" s="268"/>
      <c r="J1739" s="264"/>
      <c r="K1739" s="264"/>
      <c r="L1739" s="269"/>
      <c r="M1739" s="270"/>
      <c r="N1739" s="271"/>
      <c r="O1739" s="271"/>
      <c r="P1739" s="271"/>
      <c r="Q1739" s="271"/>
      <c r="R1739" s="271"/>
      <c r="S1739" s="271"/>
      <c r="T1739" s="272"/>
      <c r="U1739" s="14"/>
      <c r="V1739" s="14"/>
      <c r="W1739" s="14"/>
      <c r="X1739" s="14"/>
      <c r="Y1739" s="14"/>
      <c r="Z1739" s="14"/>
      <c r="AA1739" s="14"/>
      <c r="AB1739" s="14"/>
      <c r="AC1739" s="14"/>
      <c r="AD1739" s="14"/>
      <c r="AE1739" s="14"/>
      <c r="AT1739" s="273" t="s">
        <v>488</v>
      </c>
      <c r="AU1739" s="273" t="s">
        <v>92</v>
      </c>
      <c r="AV1739" s="14" t="s">
        <v>144</v>
      </c>
      <c r="AW1739" s="14" t="s">
        <v>38</v>
      </c>
      <c r="AX1739" s="14" t="s">
        <v>90</v>
      </c>
      <c r="AY1739" s="273" t="s">
        <v>355</v>
      </c>
    </row>
    <row r="1740" s="2" customFormat="1" ht="16.5" customHeight="1">
      <c r="A1740" s="40"/>
      <c r="B1740" s="41"/>
      <c r="C1740" s="284" t="s">
        <v>2629</v>
      </c>
      <c r="D1740" s="284" t="s">
        <v>522</v>
      </c>
      <c r="E1740" s="285" t="s">
        <v>2630</v>
      </c>
      <c r="F1740" s="286" t="s">
        <v>2631</v>
      </c>
      <c r="G1740" s="287" t="s">
        <v>519</v>
      </c>
      <c r="H1740" s="288">
        <v>1211.377</v>
      </c>
      <c r="I1740" s="289"/>
      <c r="J1740" s="290">
        <f>ROUND(I1740*H1740,2)</f>
        <v>0</v>
      </c>
      <c r="K1740" s="286" t="s">
        <v>525</v>
      </c>
      <c r="L1740" s="291"/>
      <c r="M1740" s="292" t="s">
        <v>1</v>
      </c>
      <c r="N1740" s="293" t="s">
        <v>48</v>
      </c>
      <c r="O1740" s="93"/>
      <c r="P1740" s="238">
        <f>O1740*H1740</f>
        <v>0</v>
      </c>
      <c r="Q1740" s="238">
        <v>0.0036800000000000001</v>
      </c>
      <c r="R1740" s="238">
        <f>Q1740*H1740</f>
        <v>4.4578673599999998</v>
      </c>
      <c r="S1740" s="238">
        <v>0</v>
      </c>
      <c r="T1740" s="239">
        <f>S1740*H1740</f>
        <v>0</v>
      </c>
      <c r="U1740" s="40"/>
      <c r="V1740" s="40"/>
      <c r="W1740" s="40"/>
      <c r="X1740" s="40"/>
      <c r="Y1740" s="40"/>
      <c r="Z1740" s="40"/>
      <c r="AA1740" s="40"/>
      <c r="AB1740" s="40"/>
      <c r="AC1740" s="40"/>
      <c r="AD1740" s="40"/>
      <c r="AE1740" s="40"/>
      <c r="AR1740" s="240" t="s">
        <v>649</v>
      </c>
      <c r="AT1740" s="240" t="s">
        <v>522</v>
      </c>
      <c r="AU1740" s="240" t="s">
        <v>92</v>
      </c>
      <c r="AY1740" s="18" t="s">
        <v>355</v>
      </c>
      <c r="BE1740" s="241">
        <f>IF(N1740="základní",J1740,0)</f>
        <v>0</v>
      </c>
      <c r="BF1740" s="241">
        <f>IF(N1740="snížená",J1740,0)</f>
        <v>0</v>
      </c>
      <c r="BG1740" s="241">
        <f>IF(N1740="zákl. přenesená",J1740,0)</f>
        <v>0</v>
      </c>
      <c r="BH1740" s="241">
        <f>IF(N1740="sníž. přenesená",J1740,0)</f>
        <v>0</v>
      </c>
      <c r="BI1740" s="241">
        <f>IF(N1740="nulová",J1740,0)</f>
        <v>0</v>
      </c>
      <c r="BJ1740" s="18" t="s">
        <v>90</v>
      </c>
      <c r="BK1740" s="241">
        <f>ROUND(I1740*H1740,2)</f>
        <v>0</v>
      </c>
      <c r="BL1740" s="18" t="s">
        <v>419</v>
      </c>
      <c r="BM1740" s="240" t="s">
        <v>2632</v>
      </c>
    </row>
    <row r="1741" s="2" customFormat="1">
      <c r="A1741" s="40"/>
      <c r="B1741" s="41"/>
      <c r="C1741" s="42"/>
      <c r="D1741" s="242" t="s">
        <v>368</v>
      </c>
      <c r="E1741" s="42"/>
      <c r="F1741" s="243" t="s">
        <v>2633</v>
      </c>
      <c r="G1741" s="42"/>
      <c r="H1741" s="42"/>
      <c r="I1741" s="244"/>
      <c r="J1741" s="42"/>
      <c r="K1741" s="42"/>
      <c r="L1741" s="46"/>
      <c r="M1741" s="245"/>
      <c r="N1741" s="246"/>
      <c r="O1741" s="93"/>
      <c r="P1741" s="93"/>
      <c r="Q1741" s="93"/>
      <c r="R1741" s="93"/>
      <c r="S1741" s="93"/>
      <c r="T1741" s="94"/>
      <c r="U1741" s="40"/>
      <c r="V1741" s="40"/>
      <c r="W1741" s="40"/>
      <c r="X1741" s="40"/>
      <c r="Y1741" s="40"/>
      <c r="Z1741" s="40"/>
      <c r="AA1741" s="40"/>
      <c r="AB1741" s="40"/>
      <c r="AC1741" s="40"/>
      <c r="AD1741" s="40"/>
      <c r="AE1741" s="40"/>
      <c r="AT1741" s="18" t="s">
        <v>368</v>
      </c>
      <c r="AU1741" s="18" t="s">
        <v>92</v>
      </c>
    </row>
    <row r="1742" s="13" customFormat="1">
      <c r="A1742" s="13"/>
      <c r="B1742" s="252"/>
      <c r="C1742" s="253"/>
      <c r="D1742" s="242" t="s">
        <v>488</v>
      </c>
      <c r="E1742" s="253"/>
      <c r="F1742" s="255" t="s">
        <v>2634</v>
      </c>
      <c r="G1742" s="253"/>
      <c r="H1742" s="256">
        <v>1211.377</v>
      </c>
      <c r="I1742" s="257"/>
      <c r="J1742" s="253"/>
      <c r="K1742" s="253"/>
      <c r="L1742" s="258"/>
      <c r="M1742" s="259"/>
      <c r="N1742" s="260"/>
      <c r="O1742" s="260"/>
      <c r="P1742" s="260"/>
      <c r="Q1742" s="260"/>
      <c r="R1742" s="260"/>
      <c r="S1742" s="260"/>
      <c r="T1742" s="261"/>
      <c r="U1742" s="13"/>
      <c r="V1742" s="13"/>
      <c r="W1742" s="13"/>
      <c r="X1742" s="13"/>
      <c r="Y1742" s="13"/>
      <c r="Z1742" s="13"/>
      <c r="AA1742" s="13"/>
      <c r="AB1742" s="13"/>
      <c r="AC1742" s="13"/>
      <c r="AD1742" s="13"/>
      <c r="AE1742" s="13"/>
      <c r="AT1742" s="262" t="s">
        <v>488</v>
      </c>
      <c r="AU1742" s="262" t="s">
        <v>92</v>
      </c>
      <c r="AV1742" s="13" t="s">
        <v>92</v>
      </c>
      <c r="AW1742" s="13" t="s">
        <v>4</v>
      </c>
      <c r="AX1742" s="13" t="s">
        <v>90</v>
      </c>
      <c r="AY1742" s="262" t="s">
        <v>355</v>
      </c>
    </row>
    <row r="1743" s="2" customFormat="1" ht="16.5" customHeight="1">
      <c r="A1743" s="40"/>
      <c r="B1743" s="41"/>
      <c r="C1743" s="229" t="s">
        <v>2635</v>
      </c>
      <c r="D1743" s="229" t="s">
        <v>358</v>
      </c>
      <c r="E1743" s="230" t="s">
        <v>2574</v>
      </c>
      <c r="F1743" s="231" t="s">
        <v>2575</v>
      </c>
      <c r="G1743" s="232" t="s">
        <v>519</v>
      </c>
      <c r="H1743" s="233">
        <v>141.761</v>
      </c>
      <c r="I1743" s="234"/>
      <c r="J1743" s="235">
        <f>ROUND(I1743*H1743,2)</f>
        <v>0</v>
      </c>
      <c r="K1743" s="231" t="s">
        <v>361</v>
      </c>
      <c r="L1743" s="46"/>
      <c r="M1743" s="236" t="s">
        <v>1</v>
      </c>
      <c r="N1743" s="237" t="s">
        <v>48</v>
      </c>
      <c r="O1743" s="93"/>
      <c r="P1743" s="238">
        <f>O1743*H1743</f>
        <v>0</v>
      </c>
      <c r="Q1743" s="238">
        <v>0.00029999999999999997</v>
      </c>
      <c r="R1743" s="238">
        <f>Q1743*H1743</f>
        <v>0.042528299999999998</v>
      </c>
      <c r="S1743" s="238">
        <v>0</v>
      </c>
      <c r="T1743" s="239">
        <f>S1743*H1743</f>
        <v>0</v>
      </c>
      <c r="U1743" s="40"/>
      <c r="V1743" s="40"/>
      <c r="W1743" s="40"/>
      <c r="X1743" s="40"/>
      <c r="Y1743" s="40"/>
      <c r="Z1743" s="40"/>
      <c r="AA1743" s="40"/>
      <c r="AB1743" s="40"/>
      <c r="AC1743" s="40"/>
      <c r="AD1743" s="40"/>
      <c r="AE1743" s="40"/>
      <c r="AR1743" s="240" t="s">
        <v>419</v>
      </c>
      <c r="AT1743" s="240" t="s">
        <v>358</v>
      </c>
      <c r="AU1743" s="240" t="s">
        <v>92</v>
      </c>
      <c r="AY1743" s="18" t="s">
        <v>355</v>
      </c>
      <c r="BE1743" s="241">
        <f>IF(N1743="základní",J1743,0)</f>
        <v>0</v>
      </c>
      <c r="BF1743" s="241">
        <f>IF(N1743="snížená",J1743,0)</f>
        <v>0</v>
      </c>
      <c r="BG1743" s="241">
        <f>IF(N1743="zákl. přenesená",J1743,0)</f>
        <v>0</v>
      </c>
      <c r="BH1743" s="241">
        <f>IF(N1743="sníž. přenesená",J1743,0)</f>
        <v>0</v>
      </c>
      <c r="BI1743" s="241">
        <f>IF(N1743="nulová",J1743,0)</f>
        <v>0</v>
      </c>
      <c r="BJ1743" s="18" t="s">
        <v>90</v>
      </c>
      <c r="BK1743" s="241">
        <f>ROUND(I1743*H1743,2)</f>
        <v>0</v>
      </c>
      <c r="BL1743" s="18" t="s">
        <v>419</v>
      </c>
      <c r="BM1743" s="240" t="s">
        <v>2636</v>
      </c>
    </row>
    <row r="1744" s="2" customFormat="1">
      <c r="A1744" s="40"/>
      <c r="B1744" s="41"/>
      <c r="C1744" s="42"/>
      <c r="D1744" s="242" t="s">
        <v>368</v>
      </c>
      <c r="E1744" s="42"/>
      <c r="F1744" s="243" t="s">
        <v>2512</v>
      </c>
      <c r="G1744" s="42"/>
      <c r="H1744" s="42"/>
      <c r="I1744" s="244"/>
      <c r="J1744" s="42"/>
      <c r="K1744" s="42"/>
      <c r="L1744" s="46"/>
      <c r="M1744" s="245"/>
      <c r="N1744" s="246"/>
      <c r="O1744" s="93"/>
      <c r="P1744" s="93"/>
      <c r="Q1744" s="93"/>
      <c r="R1744" s="93"/>
      <c r="S1744" s="93"/>
      <c r="T1744" s="94"/>
      <c r="U1744" s="40"/>
      <c r="V1744" s="40"/>
      <c r="W1744" s="40"/>
      <c r="X1744" s="40"/>
      <c r="Y1744" s="40"/>
      <c r="Z1744" s="40"/>
      <c r="AA1744" s="40"/>
      <c r="AB1744" s="40"/>
      <c r="AC1744" s="40"/>
      <c r="AD1744" s="40"/>
      <c r="AE1744" s="40"/>
      <c r="AT1744" s="18" t="s">
        <v>368</v>
      </c>
      <c r="AU1744" s="18" t="s">
        <v>92</v>
      </c>
    </row>
    <row r="1745" s="15" customFormat="1">
      <c r="A1745" s="15"/>
      <c r="B1745" s="274"/>
      <c r="C1745" s="275"/>
      <c r="D1745" s="242" t="s">
        <v>488</v>
      </c>
      <c r="E1745" s="276" t="s">
        <v>1</v>
      </c>
      <c r="F1745" s="277" t="s">
        <v>1009</v>
      </c>
      <c r="G1745" s="275"/>
      <c r="H1745" s="276" t="s">
        <v>1</v>
      </c>
      <c r="I1745" s="278"/>
      <c r="J1745" s="275"/>
      <c r="K1745" s="275"/>
      <c r="L1745" s="279"/>
      <c r="M1745" s="280"/>
      <c r="N1745" s="281"/>
      <c r="O1745" s="281"/>
      <c r="P1745" s="281"/>
      <c r="Q1745" s="281"/>
      <c r="R1745" s="281"/>
      <c r="S1745" s="281"/>
      <c r="T1745" s="282"/>
      <c r="U1745" s="15"/>
      <c r="V1745" s="15"/>
      <c r="W1745" s="15"/>
      <c r="X1745" s="15"/>
      <c r="Y1745" s="15"/>
      <c r="Z1745" s="15"/>
      <c r="AA1745" s="15"/>
      <c r="AB1745" s="15"/>
      <c r="AC1745" s="15"/>
      <c r="AD1745" s="15"/>
      <c r="AE1745" s="15"/>
      <c r="AT1745" s="283" t="s">
        <v>488</v>
      </c>
      <c r="AU1745" s="283" t="s">
        <v>92</v>
      </c>
      <c r="AV1745" s="15" t="s">
        <v>90</v>
      </c>
      <c r="AW1745" s="15" t="s">
        <v>38</v>
      </c>
      <c r="AX1745" s="15" t="s">
        <v>83</v>
      </c>
      <c r="AY1745" s="283" t="s">
        <v>355</v>
      </c>
    </row>
    <row r="1746" s="13" customFormat="1">
      <c r="A1746" s="13"/>
      <c r="B1746" s="252"/>
      <c r="C1746" s="253"/>
      <c r="D1746" s="242" t="s">
        <v>488</v>
      </c>
      <c r="E1746" s="254" t="s">
        <v>1</v>
      </c>
      <c r="F1746" s="255" t="s">
        <v>2637</v>
      </c>
      <c r="G1746" s="253"/>
      <c r="H1746" s="256">
        <v>123.27</v>
      </c>
      <c r="I1746" s="257"/>
      <c r="J1746" s="253"/>
      <c r="K1746" s="253"/>
      <c r="L1746" s="258"/>
      <c r="M1746" s="259"/>
      <c r="N1746" s="260"/>
      <c r="O1746" s="260"/>
      <c r="P1746" s="260"/>
      <c r="Q1746" s="260"/>
      <c r="R1746" s="260"/>
      <c r="S1746" s="260"/>
      <c r="T1746" s="261"/>
      <c r="U1746" s="13"/>
      <c r="V1746" s="13"/>
      <c r="W1746" s="13"/>
      <c r="X1746" s="13"/>
      <c r="Y1746" s="13"/>
      <c r="Z1746" s="13"/>
      <c r="AA1746" s="13"/>
      <c r="AB1746" s="13"/>
      <c r="AC1746" s="13"/>
      <c r="AD1746" s="13"/>
      <c r="AE1746" s="13"/>
      <c r="AT1746" s="262" t="s">
        <v>488</v>
      </c>
      <c r="AU1746" s="262" t="s">
        <v>92</v>
      </c>
      <c r="AV1746" s="13" t="s">
        <v>92</v>
      </c>
      <c r="AW1746" s="13" t="s">
        <v>38</v>
      </c>
      <c r="AX1746" s="13" t="s">
        <v>83</v>
      </c>
      <c r="AY1746" s="262" t="s">
        <v>355</v>
      </c>
    </row>
    <row r="1747" s="16" customFormat="1">
      <c r="A1747" s="16"/>
      <c r="B1747" s="294"/>
      <c r="C1747" s="295"/>
      <c r="D1747" s="242" t="s">
        <v>488</v>
      </c>
      <c r="E1747" s="296" t="s">
        <v>1</v>
      </c>
      <c r="F1747" s="297" t="s">
        <v>623</v>
      </c>
      <c r="G1747" s="295"/>
      <c r="H1747" s="298">
        <v>123.27</v>
      </c>
      <c r="I1747" s="299"/>
      <c r="J1747" s="295"/>
      <c r="K1747" s="295"/>
      <c r="L1747" s="300"/>
      <c r="M1747" s="301"/>
      <c r="N1747" s="302"/>
      <c r="O1747" s="302"/>
      <c r="P1747" s="302"/>
      <c r="Q1747" s="302"/>
      <c r="R1747" s="302"/>
      <c r="S1747" s="302"/>
      <c r="T1747" s="303"/>
      <c r="U1747" s="16"/>
      <c r="V1747" s="16"/>
      <c r="W1747" s="16"/>
      <c r="X1747" s="16"/>
      <c r="Y1747" s="16"/>
      <c r="Z1747" s="16"/>
      <c r="AA1747" s="16"/>
      <c r="AB1747" s="16"/>
      <c r="AC1747" s="16"/>
      <c r="AD1747" s="16"/>
      <c r="AE1747" s="16"/>
      <c r="AT1747" s="304" t="s">
        <v>488</v>
      </c>
      <c r="AU1747" s="304" t="s">
        <v>92</v>
      </c>
      <c r="AV1747" s="16" t="s">
        <v>102</v>
      </c>
      <c r="AW1747" s="16" t="s">
        <v>38</v>
      </c>
      <c r="AX1747" s="16" t="s">
        <v>83</v>
      </c>
      <c r="AY1747" s="304" t="s">
        <v>355</v>
      </c>
    </row>
    <row r="1748" s="13" customFormat="1">
      <c r="A1748" s="13"/>
      <c r="B1748" s="252"/>
      <c r="C1748" s="253"/>
      <c r="D1748" s="242" t="s">
        <v>488</v>
      </c>
      <c r="E1748" s="254" t="s">
        <v>1</v>
      </c>
      <c r="F1748" s="255" t="s">
        <v>2638</v>
      </c>
      <c r="G1748" s="253"/>
      <c r="H1748" s="256">
        <v>18.491</v>
      </c>
      <c r="I1748" s="257"/>
      <c r="J1748" s="253"/>
      <c r="K1748" s="253"/>
      <c r="L1748" s="258"/>
      <c r="M1748" s="259"/>
      <c r="N1748" s="260"/>
      <c r="O1748" s="260"/>
      <c r="P1748" s="260"/>
      <c r="Q1748" s="260"/>
      <c r="R1748" s="260"/>
      <c r="S1748" s="260"/>
      <c r="T1748" s="261"/>
      <c r="U1748" s="13"/>
      <c r="V1748" s="13"/>
      <c r="W1748" s="13"/>
      <c r="X1748" s="13"/>
      <c r="Y1748" s="13"/>
      <c r="Z1748" s="13"/>
      <c r="AA1748" s="13"/>
      <c r="AB1748" s="13"/>
      <c r="AC1748" s="13"/>
      <c r="AD1748" s="13"/>
      <c r="AE1748" s="13"/>
      <c r="AT1748" s="262" t="s">
        <v>488</v>
      </c>
      <c r="AU1748" s="262" t="s">
        <v>92</v>
      </c>
      <c r="AV1748" s="13" t="s">
        <v>92</v>
      </c>
      <c r="AW1748" s="13" t="s">
        <v>38</v>
      </c>
      <c r="AX1748" s="13" t="s">
        <v>83</v>
      </c>
      <c r="AY1748" s="262" t="s">
        <v>355</v>
      </c>
    </row>
    <row r="1749" s="14" customFormat="1">
      <c r="A1749" s="14"/>
      <c r="B1749" s="263"/>
      <c r="C1749" s="264"/>
      <c r="D1749" s="242" t="s">
        <v>488</v>
      </c>
      <c r="E1749" s="265" t="s">
        <v>1</v>
      </c>
      <c r="F1749" s="266" t="s">
        <v>490</v>
      </c>
      <c r="G1749" s="264"/>
      <c r="H1749" s="267">
        <v>141.761</v>
      </c>
      <c r="I1749" s="268"/>
      <c r="J1749" s="264"/>
      <c r="K1749" s="264"/>
      <c r="L1749" s="269"/>
      <c r="M1749" s="270"/>
      <c r="N1749" s="271"/>
      <c r="O1749" s="271"/>
      <c r="P1749" s="271"/>
      <c r="Q1749" s="271"/>
      <c r="R1749" s="271"/>
      <c r="S1749" s="271"/>
      <c r="T1749" s="272"/>
      <c r="U1749" s="14"/>
      <c r="V1749" s="14"/>
      <c r="W1749" s="14"/>
      <c r="X1749" s="14"/>
      <c r="Y1749" s="14"/>
      <c r="Z1749" s="14"/>
      <c r="AA1749" s="14"/>
      <c r="AB1749" s="14"/>
      <c r="AC1749" s="14"/>
      <c r="AD1749" s="14"/>
      <c r="AE1749" s="14"/>
      <c r="AT1749" s="273" t="s">
        <v>488</v>
      </c>
      <c r="AU1749" s="273" t="s">
        <v>92</v>
      </c>
      <c r="AV1749" s="14" t="s">
        <v>144</v>
      </c>
      <c r="AW1749" s="14" t="s">
        <v>38</v>
      </c>
      <c r="AX1749" s="14" t="s">
        <v>90</v>
      </c>
      <c r="AY1749" s="273" t="s">
        <v>355</v>
      </c>
    </row>
    <row r="1750" s="2" customFormat="1" ht="16.5" customHeight="1">
      <c r="A1750" s="40"/>
      <c r="B1750" s="41"/>
      <c r="C1750" s="284" t="s">
        <v>2639</v>
      </c>
      <c r="D1750" s="284" t="s">
        <v>522</v>
      </c>
      <c r="E1750" s="285" t="s">
        <v>2640</v>
      </c>
      <c r="F1750" s="286" t="s">
        <v>2641</v>
      </c>
      <c r="G1750" s="287" t="s">
        <v>519</v>
      </c>
      <c r="H1750" s="288">
        <v>163.02500000000001</v>
      </c>
      <c r="I1750" s="289"/>
      <c r="J1750" s="290">
        <f>ROUND(I1750*H1750,2)</f>
        <v>0</v>
      </c>
      <c r="K1750" s="286" t="s">
        <v>525</v>
      </c>
      <c r="L1750" s="291"/>
      <c r="M1750" s="292" t="s">
        <v>1</v>
      </c>
      <c r="N1750" s="293" t="s">
        <v>48</v>
      </c>
      <c r="O1750" s="93"/>
      <c r="P1750" s="238">
        <f>O1750*H1750</f>
        <v>0</v>
      </c>
      <c r="Q1750" s="238">
        <v>0.0036800000000000001</v>
      </c>
      <c r="R1750" s="238">
        <f>Q1750*H1750</f>
        <v>0.59993200000000002</v>
      </c>
      <c r="S1750" s="238">
        <v>0</v>
      </c>
      <c r="T1750" s="239">
        <f>S1750*H1750</f>
        <v>0</v>
      </c>
      <c r="U1750" s="40"/>
      <c r="V1750" s="40"/>
      <c r="W1750" s="40"/>
      <c r="X1750" s="40"/>
      <c r="Y1750" s="40"/>
      <c r="Z1750" s="40"/>
      <c r="AA1750" s="40"/>
      <c r="AB1750" s="40"/>
      <c r="AC1750" s="40"/>
      <c r="AD1750" s="40"/>
      <c r="AE1750" s="40"/>
      <c r="AR1750" s="240" t="s">
        <v>649</v>
      </c>
      <c r="AT1750" s="240" t="s">
        <v>522</v>
      </c>
      <c r="AU1750" s="240" t="s">
        <v>92</v>
      </c>
      <c r="AY1750" s="18" t="s">
        <v>355</v>
      </c>
      <c r="BE1750" s="241">
        <f>IF(N1750="základní",J1750,0)</f>
        <v>0</v>
      </c>
      <c r="BF1750" s="241">
        <f>IF(N1750="snížená",J1750,0)</f>
        <v>0</v>
      </c>
      <c r="BG1750" s="241">
        <f>IF(N1750="zákl. přenesená",J1750,0)</f>
        <v>0</v>
      </c>
      <c r="BH1750" s="241">
        <f>IF(N1750="sníž. přenesená",J1750,0)</f>
        <v>0</v>
      </c>
      <c r="BI1750" s="241">
        <f>IF(N1750="nulová",J1750,0)</f>
        <v>0</v>
      </c>
      <c r="BJ1750" s="18" t="s">
        <v>90</v>
      </c>
      <c r="BK1750" s="241">
        <f>ROUND(I1750*H1750,2)</f>
        <v>0</v>
      </c>
      <c r="BL1750" s="18" t="s">
        <v>419</v>
      </c>
      <c r="BM1750" s="240" t="s">
        <v>2642</v>
      </c>
    </row>
    <row r="1751" s="2" customFormat="1">
      <c r="A1751" s="40"/>
      <c r="B1751" s="41"/>
      <c r="C1751" s="42"/>
      <c r="D1751" s="242" t="s">
        <v>368</v>
      </c>
      <c r="E1751" s="42"/>
      <c r="F1751" s="243" t="s">
        <v>2643</v>
      </c>
      <c r="G1751" s="42"/>
      <c r="H1751" s="42"/>
      <c r="I1751" s="244"/>
      <c r="J1751" s="42"/>
      <c r="K1751" s="42"/>
      <c r="L1751" s="46"/>
      <c r="M1751" s="245"/>
      <c r="N1751" s="246"/>
      <c r="O1751" s="93"/>
      <c r="P1751" s="93"/>
      <c r="Q1751" s="93"/>
      <c r="R1751" s="93"/>
      <c r="S1751" s="93"/>
      <c r="T1751" s="94"/>
      <c r="U1751" s="40"/>
      <c r="V1751" s="40"/>
      <c r="W1751" s="40"/>
      <c r="X1751" s="40"/>
      <c r="Y1751" s="40"/>
      <c r="Z1751" s="40"/>
      <c r="AA1751" s="40"/>
      <c r="AB1751" s="40"/>
      <c r="AC1751" s="40"/>
      <c r="AD1751" s="40"/>
      <c r="AE1751" s="40"/>
      <c r="AT1751" s="18" t="s">
        <v>368</v>
      </c>
      <c r="AU1751" s="18" t="s">
        <v>92</v>
      </c>
    </row>
    <row r="1752" s="13" customFormat="1">
      <c r="A1752" s="13"/>
      <c r="B1752" s="252"/>
      <c r="C1752" s="253"/>
      <c r="D1752" s="242" t="s">
        <v>488</v>
      </c>
      <c r="E1752" s="253"/>
      <c r="F1752" s="255" t="s">
        <v>2644</v>
      </c>
      <c r="G1752" s="253"/>
      <c r="H1752" s="256">
        <v>163.02500000000001</v>
      </c>
      <c r="I1752" s="257"/>
      <c r="J1752" s="253"/>
      <c r="K1752" s="253"/>
      <c r="L1752" s="258"/>
      <c r="M1752" s="259"/>
      <c r="N1752" s="260"/>
      <c r="O1752" s="260"/>
      <c r="P1752" s="260"/>
      <c r="Q1752" s="260"/>
      <c r="R1752" s="260"/>
      <c r="S1752" s="260"/>
      <c r="T1752" s="261"/>
      <c r="U1752" s="13"/>
      <c r="V1752" s="13"/>
      <c r="W1752" s="13"/>
      <c r="X1752" s="13"/>
      <c r="Y1752" s="13"/>
      <c r="Z1752" s="13"/>
      <c r="AA1752" s="13"/>
      <c r="AB1752" s="13"/>
      <c r="AC1752" s="13"/>
      <c r="AD1752" s="13"/>
      <c r="AE1752" s="13"/>
      <c r="AT1752" s="262" t="s">
        <v>488</v>
      </c>
      <c r="AU1752" s="262" t="s">
        <v>92</v>
      </c>
      <c r="AV1752" s="13" t="s">
        <v>92</v>
      </c>
      <c r="AW1752" s="13" t="s">
        <v>4</v>
      </c>
      <c r="AX1752" s="13" t="s">
        <v>90</v>
      </c>
      <c r="AY1752" s="262" t="s">
        <v>355</v>
      </c>
    </row>
    <row r="1753" s="2" customFormat="1" ht="16.5" customHeight="1">
      <c r="A1753" s="40"/>
      <c r="B1753" s="41"/>
      <c r="C1753" s="229" t="s">
        <v>2645</v>
      </c>
      <c r="D1753" s="229" t="s">
        <v>358</v>
      </c>
      <c r="E1753" s="230" t="s">
        <v>2574</v>
      </c>
      <c r="F1753" s="231" t="s">
        <v>2575</v>
      </c>
      <c r="G1753" s="232" t="s">
        <v>519</v>
      </c>
      <c r="H1753" s="233">
        <v>148.60300000000001</v>
      </c>
      <c r="I1753" s="234"/>
      <c r="J1753" s="235">
        <f>ROUND(I1753*H1753,2)</f>
        <v>0</v>
      </c>
      <c r="K1753" s="231" t="s">
        <v>361</v>
      </c>
      <c r="L1753" s="46"/>
      <c r="M1753" s="236" t="s">
        <v>1</v>
      </c>
      <c r="N1753" s="237" t="s">
        <v>48</v>
      </c>
      <c r="O1753" s="93"/>
      <c r="P1753" s="238">
        <f>O1753*H1753</f>
        <v>0</v>
      </c>
      <c r="Q1753" s="238">
        <v>0.00029999999999999997</v>
      </c>
      <c r="R1753" s="238">
        <f>Q1753*H1753</f>
        <v>0.0445809</v>
      </c>
      <c r="S1753" s="238">
        <v>0</v>
      </c>
      <c r="T1753" s="239">
        <f>S1753*H1753</f>
        <v>0</v>
      </c>
      <c r="U1753" s="40"/>
      <c r="V1753" s="40"/>
      <c r="W1753" s="40"/>
      <c r="X1753" s="40"/>
      <c r="Y1753" s="40"/>
      <c r="Z1753" s="40"/>
      <c r="AA1753" s="40"/>
      <c r="AB1753" s="40"/>
      <c r="AC1753" s="40"/>
      <c r="AD1753" s="40"/>
      <c r="AE1753" s="40"/>
      <c r="AR1753" s="240" t="s">
        <v>419</v>
      </c>
      <c r="AT1753" s="240" t="s">
        <v>358</v>
      </c>
      <c r="AU1753" s="240" t="s">
        <v>92</v>
      </c>
      <c r="AY1753" s="18" t="s">
        <v>355</v>
      </c>
      <c r="BE1753" s="241">
        <f>IF(N1753="základní",J1753,0)</f>
        <v>0</v>
      </c>
      <c r="BF1753" s="241">
        <f>IF(N1753="snížená",J1753,0)</f>
        <v>0</v>
      </c>
      <c r="BG1753" s="241">
        <f>IF(N1753="zákl. přenesená",J1753,0)</f>
        <v>0</v>
      </c>
      <c r="BH1753" s="241">
        <f>IF(N1753="sníž. přenesená",J1753,0)</f>
        <v>0</v>
      </c>
      <c r="BI1753" s="241">
        <f>IF(N1753="nulová",J1753,0)</f>
        <v>0</v>
      </c>
      <c r="BJ1753" s="18" t="s">
        <v>90</v>
      </c>
      <c r="BK1753" s="241">
        <f>ROUND(I1753*H1753,2)</f>
        <v>0</v>
      </c>
      <c r="BL1753" s="18" t="s">
        <v>419</v>
      </c>
      <c r="BM1753" s="240" t="s">
        <v>2646</v>
      </c>
    </row>
    <row r="1754" s="2" customFormat="1">
      <c r="A1754" s="40"/>
      <c r="B1754" s="41"/>
      <c r="C1754" s="42"/>
      <c r="D1754" s="242" t="s">
        <v>368</v>
      </c>
      <c r="E1754" s="42"/>
      <c r="F1754" s="243" t="s">
        <v>2512</v>
      </c>
      <c r="G1754" s="42"/>
      <c r="H1754" s="42"/>
      <c r="I1754" s="244"/>
      <c r="J1754" s="42"/>
      <c r="K1754" s="42"/>
      <c r="L1754" s="46"/>
      <c r="M1754" s="245"/>
      <c r="N1754" s="246"/>
      <c r="O1754" s="93"/>
      <c r="P1754" s="93"/>
      <c r="Q1754" s="93"/>
      <c r="R1754" s="93"/>
      <c r="S1754" s="93"/>
      <c r="T1754" s="94"/>
      <c r="U1754" s="40"/>
      <c r="V1754" s="40"/>
      <c r="W1754" s="40"/>
      <c r="X1754" s="40"/>
      <c r="Y1754" s="40"/>
      <c r="Z1754" s="40"/>
      <c r="AA1754" s="40"/>
      <c r="AB1754" s="40"/>
      <c r="AC1754" s="40"/>
      <c r="AD1754" s="40"/>
      <c r="AE1754" s="40"/>
      <c r="AT1754" s="18" t="s">
        <v>368</v>
      </c>
      <c r="AU1754" s="18" t="s">
        <v>92</v>
      </c>
    </row>
    <row r="1755" s="15" customFormat="1">
      <c r="A1755" s="15"/>
      <c r="B1755" s="274"/>
      <c r="C1755" s="275"/>
      <c r="D1755" s="242" t="s">
        <v>488</v>
      </c>
      <c r="E1755" s="276" t="s">
        <v>1</v>
      </c>
      <c r="F1755" s="277" t="s">
        <v>1009</v>
      </c>
      <c r="G1755" s="275"/>
      <c r="H1755" s="276" t="s">
        <v>1</v>
      </c>
      <c r="I1755" s="278"/>
      <c r="J1755" s="275"/>
      <c r="K1755" s="275"/>
      <c r="L1755" s="279"/>
      <c r="M1755" s="280"/>
      <c r="N1755" s="281"/>
      <c r="O1755" s="281"/>
      <c r="P1755" s="281"/>
      <c r="Q1755" s="281"/>
      <c r="R1755" s="281"/>
      <c r="S1755" s="281"/>
      <c r="T1755" s="282"/>
      <c r="U1755" s="15"/>
      <c r="V1755" s="15"/>
      <c r="W1755" s="15"/>
      <c r="X1755" s="15"/>
      <c r="Y1755" s="15"/>
      <c r="Z1755" s="15"/>
      <c r="AA1755" s="15"/>
      <c r="AB1755" s="15"/>
      <c r="AC1755" s="15"/>
      <c r="AD1755" s="15"/>
      <c r="AE1755" s="15"/>
      <c r="AT1755" s="283" t="s">
        <v>488</v>
      </c>
      <c r="AU1755" s="283" t="s">
        <v>92</v>
      </c>
      <c r="AV1755" s="15" t="s">
        <v>90</v>
      </c>
      <c r="AW1755" s="15" t="s">
        <v>38</v>
      </c>
      <c r="AX1755" s="15" t="s">
        <v>83</v>
      </c>
      <c r="AY1755" s="283" t="s">
        <v>355</v>
      </c>
    </row>
    <row r="1756" s="13" customFormat="1">
      <c r="A1756" s="13"/>
      <c r="B1756" s="252"/>
      <c r="C1756" s="253"/>
      <c r="D1756" s="242" t="s">
        <v>488</v>
      </c>
      <c r="E1756" s="254" t="s">
        <v>1</v>
      </c>
      <c r="F1756" s="255" t="s">
        <v>2647</v>
      </c>
      <c r="G1756" s="253"/>
      <c r="H1756" s="256">
        <v>129.22</v>
      </c>
      <c r="I1756" s="257"/>
      <c r="J1756" s="253"/>
      <c r="K1756" s="253"/>
      <c r="L1756" s="258"/>
      <c r="M1756" s="259"/>
      <c r="N1756" s="260"/>
      <c r="O1756" s="260"/>
      <c r="P1756" s="260"/>
      <c r="Q1756" s="260"/>
      <c r="R1756" s="260"/>
      <c r="S1756" s="260"/>
      <c r="T1756" s="261"/>
      <c r="U1756" s="13"/>
      <c r="V1756" s="13"/>
      <c r="W1756" s="13"/>
      <c r="X1756" s="13"/>
      <c r="Y1756" s="13"/>
      <c r="Z1756" s="13"/>
      <c r="AA1756" s="13"/>
      <c r="AB1756" s="13"/>
      <c r="AC1756" s="13"/>
      <c r="AD1756" s="13"/>
      <c r="AE1756" s="13"/>
      <c r="AT1756" s="262" t="s">
        <v>488</v>
      </c>
      <c r="AU1756" s="262" t="s">
        <v>92</v>
      </c>
      <c r="AV1756" s="13" t="s">
        <v>92</v>
      </c>
      <c r="AW1756" s="13" t="s">
        <v>38</v>
      </c>
      <c r="AX1756" s="13" t="s">
        <v>83</v>
      </c>
      <c r="AY1756" s="262" t="s">
        <v>355</v>
      </c>
    </row>
    <row r="1757" s="16" customFormat="1">
      <c r="A1757" s="16"/>
      <c r="B1757" s="294"/>
      <c r="C1757" s="295"/>
      <c r="D1757" s="242" t="s">
        <v>488</v>
      </c>
      <c r="E1757" s="296" t="s">
        <v>1</v>
      </c>
      <c r="F1757" s="297" t="s">
        <v>623</v>
      </c>
      <c r="G1757" s="295"/>
      <c r="H1757" s="298">
        <v>129.22</v>
      </c>
      <c r="I1757" s="299"/>
      <c r="J1757" s="295"/>
      <c r="K1757" s="295"/>
      <c r="L1757" s="300"/>
      <c r="M1757" s="301"/>
      <c r="N1757" s="302"/>
      <c r="O1757" s="302"/>
      <c r="P1757" s="302"/>
      <c r="Q1757" s="302"/>
      <c r="R1757" s="302"/>
      <c r="S1757" s="302"/>
      <c r="T1757" s="303"/>
      <c r="U1757" s="16"/>
      <c r="V1757" s="16"/>
      <c r="W1757" s="16"/>
      <c r="X1757" s="16"/>
      <c r="Y1757" s="16"/>
      <c r="Z1757" s="16"/>
      <c r="AA1757" s="16"/>
      <c r="AB1757" s="16"/>
      <c r="AC1757" s="16"/>
      <c r="AD1757" s="16"/>
      <c r="AE1757" s="16"/>
      <c r="AT1757" s="304" t="s">
        <v>488</v>
      </c>
      <c r="AU1757" s="304" t="s">
        <v>92</v>
      </c>
      <c r="AV1757" s="16" t="s">
        <v>102</v>
      </c>
      <c r="AW1757" s="16" t="s">
        <v>38</v>
      </c>
      <c r="AX1757" s="16" t="s">
        <v>83</v>
      </c>
      <c r="AY1757" s="304" t="s">
        <v>355</v>
      </c>
    </row>
    <row r="1758" s="13" customFormat="1">
      <c r="A1758" s="13"/>
      <c r="B1758" s="252"/>
      <c r="C1758" s="253"/>
      <c r="D1758" s="242" t="s">
        <v>488</v>
      </c>
      <c r="E1758" s="254" t="s">
        <v>1</v>
      </c>
      <c r="F1758" s="255" t="s">
        <v>2648</v>
      </c>
      <c r="G1758" s="253"/>
      <c r="H1758" s="256">
        <v>19.382999999999999</v>
      </c>
      <c r="I1758" s="257"/>
      <c r="J1758" s="253"/>
      <c r="K1758" s="253"/>
      <c r="L1758" s="258"/>
      <c r="M1758" s="259"/>
      <c r="N1758" s="260"/>
      <c r="O1758" s="260"/>
      <c r="P1758" s="260"/>
      <c r="Q1758" s="260"/>
      <c r="R1758" s="260"/>
      <c r="S1758" s="260"/>
      <c r="T1758" s="261"/>
      <c r="U1758" s="13"/>
      <c r="V1758" s="13"/>
      <c r="W1758" s="13"/>
      <c r="X1758" s="13"/>
      <c r="Y1758" s="13"/>
      <c r="Z1758" s="13"/>
      <c r="AA1758" s="13"/>
      <c r="AB1758" s="13"/>
      <c r="AC1758" s="13"/>
      <c r="AD1758" s="13"/>
      <c r="AE1758" s="13"/>
      <c r="AT1758" s="262" t="s">
        <v>488</v>
      </c>
      <c r="AU1758" s="262" t="s">
        <v>92</v>
      </c>
      <c r="AV1758" s="13" t="s">
        <v>92</v>
      </c>
      <c r="AW1758" s="13" t="s">
        <v>38</v>
      </c>
      <c r="AX1758" s="13" t="s">
        <v>83</v>
      </c>
      <c r="AY1758" s="262" t="s">
        <v>355</v>
      </c>
    </row>
    <row r="1759" s="14" customFormat="1">
      <c r="A1759" s="14"/>
      <c r="B1759" s="263"/>
      <c r="C1759" s="264"/>
      <c r="D1759" s="242" t="s">
        <v>488</v>
      </c>
      <c r="E1759" s="265" t="s">
        <v>1</v>
      </c>
      <c r="F1759" s="266" t="s">
        <v>490</v>
      </c>
      <c r="G1759" s="264"/>
      <c r="H1759" s="267">
        <v>148.60300000000001</v>
      </c>
      <c r="I1759" s="268"/>
      <c r="J1759" s="264"/>
      <c r="K1759" s="264"/>
      <c r="L1759" s="269"/>
      <c r="M1759" s="270"/>
      <c r="N1759" s="271"/>
      <c r="O1759" s="271"/>
      <c r="P1759" s="271"/>
      <c r="Q1759" s="271"/>
      <c r="R1759" s="271"/>
      <c r="S1759" s="271"/>
      <c r="T1759" s="272"/>
      <c r="U1759" s="14"/>
      <c r="V1759" s="14"/>
      <c r="W1759" s="14"/>
      <c r="X1759" s="14"/>
      <c r="Y1759" s="14"/>
      <c r="Z1759" s="14"/>
      <c r="AA1759" s="14"/>
      <c r="AB1759" s="14"/>
      <c r="AC1759" s="14"/>
      <c r="AD1759" s="14"/>
      <c r="AE1759" s="14"/>
      <c r="AT1759" s="273" t="s">
        <v>488</v>
      </c>
      <c r="AU1759" s="273" t="s">
        <v>92</v>
      </c>
      <c r="AV1759" s="14" t="s">
        <v>144</v>
      </c>
      <c r="AW1759" s="14" t="s">
        <v>38</v>
      </c>
      <c r="AX1759" s="14" t="s">
        <v>90</v>
      </c>
      <c r="AY1759" s="273" t="s">
        <v>355</v>
      </c>
    </row>
    <row r="1760" s="2" customFormat="1" ht="16.5" customHeight="1">
      <c r="A1760" s="40"/>
      <c r="B1760" s="41"/>
      <c r="C1760" s="284" t="s">
        <v>2649</v>
      </c>
      <c r="D1760" s="284" t="s">
        <v>522</v>
      </c>
      <c r="E1760" s="285" t="s">
        <v>2650</v>
      </c>
      <c r="F1760" s="286" t="s">
        <v>2651</v>
      </c>
      <c r="G1760" s="287" t="s">
        <v>519</v>
      </c>
      <c r="H1760" s="288">
        <v>170.893</v>
      </c>
      <c r="I1760" s="289"/>
      <c r="J1760" s="290">
        <f>ROUND(I1760*H1760,2)</f>
        <v>0</v>
      </c>
      <c r="K1760" s="286" t="s">
        <v>525</v>
      </c>
      <c r="L1760" s="291"/>
      <c r="M1760" s="292" t="s">
        <v>1</v>
      </c>
      <c r="N1760" s="293" t="s">
        <v>48</v>
      </c>
      <c r="O1760" s="93"/>
      <c r="P1760" s="238">
        <f>O1760*H1760</f>
        <v>0</v>
      </c>
      <c r="Q1760" s="238">
        <v>0.0036800000000000001</v>
      </c>
      <c r="R1760" s="238">
        <f>Q1760*H1760</f>
        <v>0.62888624000000004</v>
      </c>
      <c r="S1760" s="238">
        <v>0</v>
      </c>
      <c r="T1760" s="239">
        <f>S1760*H1760</f>
        <v>0</v>
      </c>
      <c r="U1760" s="40"/>
      <c r="V1760" s="40"/>
      <c r="W1760" s="40"/>
      <c r="X1760" s="40"/>
      <c r="Y1760" s="40"/>
      <c r="Z1760" s="40"/>
      <c r="AA1760" s="40"/>
      <c r="AB1760" s="40"/>
      <c r="AC1760" s="40"/>
      <c r="AD1760" s="40"/>
      <c r="AE1760" s="40"/>
      <c r="AR1760" s="240" t="s">
        <v>649</v>
      </c>
      <c r="AT1760" s="240" t="s">
        <v>522</v>
      </c>
      <c r="AU1760" s="240" t="s">
        <v>92</v>
      </c>
      <c r="AY1760" s="18" t="s">
        <v>355</v>
      </c>
      <c r="BE1760" s="241">
        <f>IF(N1760="základní",J1760,0)</f>
        <v>0</v>
      </c>
      <c r="BF1760" s="241">
        <f>IF(N1760="snížená",J1760,0)</f>
        <v>0</v>
      </c>
      <c r="BG1760" s="241">
        <f>IF(N1760="zákl. přenesená",J1760,0)</f>
        <v>0</v>
      </c>
      <c r="BH1760" s="241">
        <f>IF(N1760="sníž. přenesená",J1760,0)</f>
        <v>0</v>
      </c>
      <c r="BI1760" s="241">
        <f>IF(N1760="nulová",J1760,0)</f>
        <v>0</v>
      </c>
      <c r="BJ1760" s="18" t="s">
        <v>90</v>
      </c>
      <c r="BK1760" s="241">
        <f>ROUND(I1760*H1760,2)</f>
        <v>0</v>
      </c>
      <c r="BL1760" s="18" t="s">
        <v>419</v>
      </c>
      <c r="BM1760" s="240" t="s">
        <v>2652</v>
      </c>
    </row>
    <row r="1761" s="2" customFormat="1">
      <c r="A1761" s="40"/>
      <c r="B1761" s="41"/>
      <c r="C1761" s="42"/>
      <c r="D1761" s="242" t="s">
        <v>368</v>
      </c>
      <c r="E1761" s="42"/>
      <c r="F1761" s="243" t="s">
        <v>2653</v>
      </c>
      <c r="G1761" s="42"/>
      <c r="H1761" s="42"/>
      <c r="I1761" s="244"/>
      <c r="J1761" s="42"/>
      <c r="K1761" s="42"/>
      <c r="L1761" s="46"/>
      <c r="M1761" s="245"/>
      <c r="N1761" s="246"/>
      <c r="O1761" s="93"/>
      <c r="P1761" s="93"/>
      <c r="Q1761" s="93"/>
      <c r="R1761" s="93"/>
      <c r="S1761" s="93"/>
      <c r="T1761" s="94"/>
      <c r="U1761" s="40"/>
      <c r="V1761" s="40"/>
      <c r="W1761" s="40"/>
      <c r="X1761" s="40"/>
      <c r="Y1761" s="40"/>
      <c r="Z1761" s="40"/>
      <c r="AA1761" s="40"/>
      <c r="AB1761" s="40"/>
      <c r="AC1761" s="40"/>
      <c r="AD1761" s="40"/>
      <c r="AE1761" s="40"/>
      <c r="AT1761" s="18" t="s">
        <v>368</v>
      </c>
      <c r="AU1761" s="18" t="s">
        <v>92</v>
      </c>
    </row>
    <row r="1762" s="13" customFormat="1">
      <c r="A1762" s="13"/>
      <c r="B1762" s="252"/>
      <c r="C1762" s="253"/>
      <c r="D1762" s="242" t="s">
        <v>488</v>
      </c>
      <c r="E1762" s="253"/>
      <c r="F1762" s="255" t="s">
        <v>2654</v>
      </c>
      <c r="G1762" s="253"/>
      <c r="H1762" s="256">
        <v>170.893</v>
      </c>
      <c r="I1762" s="257"/>
      <c r="J1762" s="253"/>
      <c r="K1762" s="253"/>
      <c r="L1762" s="258"/>
      <c r="M1762" s="259"/>
      <c r="N1762" s="260"/>
      <c r="O1762" s="260"/>
      <c r="P1762" s="260"/>
      <c r="Q1762" s="260"/>
      <c r="R1762" s="260"/>
      <c r="S1762" s="260"/>
      <c r="T1762" s="261"/>
      <c r="U1762" s="13"/>
      <c r="V1762" s="13"/>
      <c r="W1762" s="13"/>
      <c r="X1762" s="13"/>
      <c r="Y1762" s="13"/>
      <c r="Z1762" s="13"/>
      <c r="AA1762" s="13"/>
      <c r="AB1762" s="13"/>
      <c r="AC1762" s="13"/>
      <c r="AD1762" s="13"/>
      <c r="AE1762" s="13"/>
      <c r="AT1762" s="262" t="s">
        <v>488</v>
      </c>
      <c r="AU1762" s="262" t="s">
        <v>92</v>
      </c>
      <c r="AV1762" s="13" t="s">
        <v>92</v>
      </c>
      <c r="AW1762" s="13" t="s">
        <v>4</v>
      </c>
      <c r="AX1762" s="13" t="s">
        <v>90</v>
      </c>
      <c r="AY1762" s="262" t="s">
        <v>355</v>
      </c>
    </row>
    <row r="1763" s="2" customFormat="1" ht="16.5" customHeight="1">
      <c r="A1763" s="40"/>
      <c r="B1763" s="41"/>
      <c r="C1763" s="229" t="s">
        <v>2655</v>
      </c>
      <c r="D1763" s="229" t="s">
        <v>358</v>
      </c>
      <c r="E1763" s="230" t="s">
        <v>2656</v>
      </c>
      <c r="F1763" s="231" t="s">
        <v>2657</v>
      </c>
      <c r="G1763" s="232" t="s">
        <v>514</v>
      </c>
      <c r="H1763" s="233">
        <v>383.5</v>
      </c>
      <c r="I1763" s="234"/>
      <c r="J1763" s="235">
        <f>ROUND(I1763*H1763,2)</f>
        <v>0</v>
      </c>
      <c r="K1763" s="231" t="s">
        <v>361</v>
      </c>
      <c r="L1763" s="46"/>
      <c r="M1763" s="236" t="s">
        <v>1</v>
      </c>
      <c r="N1763" s="237" t="s">
        <v>48</v>
      </c>
      <c r="O1763" s="93"/>
      <c r="P1763" s="238">
        <f>O1763*H1763</f>
        <v>0</v>
      </c>
      <c r="Q1763" s="238">
        <v>0.00012</v>
      </c>
      <c r="R1763" s="238">
        <f>Q1763*H1763</f>
        <v>0.046019999999999998</v>
      </c>
      <c r="S1763" s="238">
        <v>0</v>
      </c>
      <c r="T1763" s="239">
        <f>S1763*H1763</f>
        <v>0</v>
      </c>
      <c r="U1763" s="40"/>
      <c r="V1763" s="40"/>
      <c r="W1763" s="40"/>
      <c r="X1763" s="40"/>
      <c r="Y1763" s="40"/>
      <c r="Z1763" s="40"/>
      <c r="AA1763" s="40"/>
      <c r="AB1763" s="40"/>
      <c r="AC1763" s="40"/>
      <c r="AD1763" s="40"/>
      <c r="AE1763" s="40"/>
      <c r="AR1763" s="240" t="s">
        <v>419</v>
      </c>
      <c r="AT1763" s="240" t="s">
        <v>358</v>
      </c>
      <c r="AU1763" s="240" t="s">
        <v>92</v>
      </c>
      <c r="AY1763" s="18" t="s">
        <v>355</v>
      </c>
      <c r="BE1763" s="241">
        <f>IF(N1763="základní",J1763,0)</f>
        <v>0</v>
      </c>
      <c r="BF1763" s="241">
        <f>IF(N1763="snížená",J1763,0)</f>
        <v>0</v>
      </c>
      <c r="BG1763" s="241">
        <f>IF(N1763="zákl. přenesená",J1763,0)</f>
        <v>0</v>
      </c>
      <c r="BH1763" s="241">
        <f>IF(N1763="sníž. přenesená",J1763,0)</f>
        <v>0</v>
      </c>
      <c r="BI1763" s="241">
        <f>IF(N1763="nulová",J1763,0)</f>
        <v>0</v>
      </c>
      <c r="BJ1763" s="18" t="s">
        <v>90</v>
      </c>
      <c r="BK1763" s="241">
        <f>ROUND(I1763*H1763,2)</f>
        <v>0</v>
      </c>
      <c r="BL1763" s="18" t="s">
        <v>419</v>
      </c>
      <c r="BM1763" s="240" t="s">
        <v>2658</v>
      </c>
    </row>
    <row r="1764" s="2" customFormat="1">
      <c r="A1764" s="40"/>
      <c r="B1764" s="41"/>
      <c r="C1764" s="42"/>
      <c r="D1764" s="242" t="s">
        <v>368</v>
      </c>
      <c r="E1764" s="42"/>
      <c r="F1764" s="243" t="s">
        <v>2512</v>
      </c>
      <c r="G1764" s="42"/>
      <c r="H1764" s="42"/>
      <c r="I1764" s="244"/>
      <c r="J1764" s="42"/>
      <c r="K1764" s="42"/>
      <c r="L1764" s="46"/>
      <c r="M1764" s="245"/>
      <c r="N1764" s="246"/>
      <c r="O1764" s="93"/>
      <c r="P1764" s="93"/>
      <c r="Q1764" s="93"/>
      <c r="R1764" s="93"/>
      <c r="S1764" s="93"/>
      <c r="T1764" s="94"/>
      <c r="U1764" s="40"/>
      <c r="V1764" s="40"/>
      <c r="W1764" s="40"/>
      <c r="X1764" s="40"/>
      <c r="Y1764" s="40"/>
      <c r="Z1764" s="40"/>
      <c r="AA1764" s="40"/>
      <c r="AB1764" s="40"/>
      <c r="AC1764" s="40"/>
      <c r="AD1764" s="40"/>
      <c r="AE1764" s="40"/>
      <c r="AT1764" s="18" t="s">
        <v>368</v>
      </c>
      <c r="AU1764" s="18" t="s">
        <v>92</v>
      </c>
    </row>
    <row r="1765" s="15" customFormat="1">
      <c r="A1765" s="15"/>
      <c r="B1765" s="274"/>
      <c r="C1765" s="275"/>
      <c r="D1765" s="242" t="s">
        <v>488</v>
      </c>
      <c r="E1765" s="276" t="s">
        <v>1</v>
      </c>
      <c r="F1765" s="277" t="s">
        <v>1009</v>
      </c>
      <c r="G1765" s="275"/>
      <c r="H1765" s="276" t="s">
        <v>1</v>
      </c>
      <c r="I1765" s="278"/>
      <c r="J1765" s="275"/>
      <c r="K1765" s="275"/>
      <c r="L1765" s="279"/>
      <c r="M1765" s="280"/>
      <c r="N1765" s="281"/>
      <c r="O1765" s="281"/>
      <c r="P1765" s="281"/>
      <c r="Q1765" s="281"/>
      <c r="R1765" s="281"/>
      <c r="S1765" s="281"/>
      <c r="T1765" s="282"/>
      <c r="U1765" s="15"/>
      <c r="V1765" s="15"/>
      <c r="W1765" s="15"/>
      <c r="X1765" s="15"/>
      <c r="Y1765" s="15"/>
      <c r="Z1765" s="15"/>
      <c r="AA1765" s="15"/>
      <c r="AB1765" s="15"/>
      <c r="AC1765" s="15"/>
      <c r="AD1765" s="15"/>
      <c r="AE1765" s="15"/>
      <c r="AT1765" s="283" t="s">
        <v>488</v>
      </c>
      <c r="AU1765" s="283" t="s">
        <v>92</v>
      </c>
      <c r="AV1765" s="15" t="s">
        <v>90</v>
      </c>
      <c r="AW1765" s="15" t="s">
        <v>38</v>
      </c>
      <c r="AX1765" s="15" t="s">
        <v>83</v>
      </c>
      <c r="AY1765" s="283" t="s">
        <v>355</v>
      </c>
    </row>
    <row r="1766" s="13" customFormat="1">
      <c r="A1766" s="13"/>
      <c r="B1766" s="252"/>
      <c r="C1766" s="253"/>
      <c r="D1766" s="242" t="s">
        <v>488</v>
      </c>
      <c r="E1766" s="254" t="s">
        <v>1</v>
      </c>
      <c r="F1766" s="255" t="s">
        <v>2468</v>
      </c>
      <c r="G1766" s="253"/>
      <c r="H1766" s="256">
        <v>76.700000000000003</v>
      </c>
      <c r="I1766" s="257"/>
      <c r="J1766" s="253"/>
      <c r="K1766" s="253"/>
      <c r="L1766" s="258"/>
      <c r="M1766" s="259"/>
      <c r="N1766" s="260"/>
      <c r="O1766" s="260"/>
      <c r="P1766" s="260"/>
      <c r="Q1766" s="260"/>
      <c r="R1766" s="260"/>
      <c r="S1766" s="260"/>
      <c r="T1766" s="261"/>
      <c r="U1766" s="13"/>
      <c r="V1766" s="13"/>
      <c r="W1766" s="13"/>
      <c r="X1766" s="13"/>
      <c r="Y1766" s="13"/>
      <c r="Z1766" s="13"/>
      <c r="AA1766" s="13"/>
      <c r="AB1766" s="13"/>
      <c r="AC1766" s="13"/>
      <c r="AD1766" s="13"/>
      <c r="AE1766" s="13"/>
      <c r="AT1766" s="262" t="s">
        <v>488</v>
      </c>
      <c r="AU1766" s="262" t="s">
        <v>92</v>
      </c>
      <c r="AV1766" s="13" t="s">
        <v>92</v>
      </c>
      <c r="AW1766" s="13" t="s">
        <v>38</v>
      </c>
      <c r="AX1766" s="13" t="s">
        <v>83</v>
      </c>
      <c r="AY1766" s="262" t="s">
        <v>355</v>
      </c>
    </row>
    <row r="1767" s="13" customFormat="1">
      <c r="A1767" s="13"/>
      <c r="B1767" s="252"/>
      <c r="C1767" s="253"/>
      <c r="D1767" s="242" t="s">
        <v>488</v>
      </c>
      <c r="E1767" s="254" t="s">
        <v>1</v>
      </c>
      <c r="F1767" s="255" t="s">
        <v>2469</v>
      </c>
      <c r="G1767" s="253"/>
      <c r="H1767" s="256">
        <v>76.700000000000003</v>
      </c>
      <c r="I1767" s="257"/>
      <c r="J1767" s="253"/>
      <c r="K1767" s="253"/>
      <c r="L1767" s="258"/>
      <c r="M1767" s="259"/>
      <c r="N1767" s="260"/>
      <c r="O1767" s="260"/>
      <c r="P1767" s="260"/>
      <c r="Q1767" s="260"/>
      <c r="R1767" s="260"/>
      <c r="S1767" s="260"/>
      <c r="T1767" s="261"/>
      <c r="U1767" s="13"/>
      <c r="V1767" s="13"/>
      <c r="W1767" s="13"/>
      <c r="X1767" s="13"/>
      <c r="Y1767" s="13"/>
      <c r="Z1767" s="13"/>
      <c r="AA1767" s="13"/>
      <c r="AB1767" s="13"/>
      <c r="AC1767" s="13"/>
      <c r="AD1767" s="13"/>
      <c r="AE1767" s="13"/>
      <c r="AT1767" s="262" t="s">
        <v>488</v>
      </c>
      <c r="AU1767" s="262" t="s">
        <v>92</v>
      </c>
      <c r="AV1767" s="13" t="s">
        <v>92</v>
      </c>
      <c r="AW1767" s="13" t="s">
        <v>38</v>
      </c>
      <c r="AX1767" s="13" t="s">
        <v>83</v>
      </c>
      <c r="AY1767" s="262" t="s">
        <v>355</v>
      </c>
    </row>
    <row r="1768" s="13" customFormat="1">
      <c r="A1768" s="13"/>
      <c r="B1768" s="252"/>
      <c r="C1768" s="253"/>
      <c r="D1768" s="242" t="s">
        <v>488</v>
      </c>
      <c r="E1768" s="254" t="s">
        <v>1</v>
      </c>
      <c r="F1768" s="255" t="s">
        <v>2470</v>
      </c>
      <c r="G1768" s="253"/>
      <c r="H1768" s="256">
        <v>76.700000000000003</v>
      </c>
      <c r="I1768" s="257"/>
      <c r="J1768" s="253"/>
      <c r="K1768" s="253"/>
      <c r="L1768" s="258"/>
      <c r="M1768" s="259"/>
      <c r="N1768" s="260"/>
      <c r="O1768" s="260"/>
      <c r="P1768" s="260"/>
      <c r="Q1768" s="260"/>
      <c r="R1768" s="260"/>
      <c r="S1768" s="260"/>
      <c r="T1768" s="261"/>
      <c r="U1768" s="13"/>
      <c r="V1768" s="13"/>
      <c r="W1768" s="13"/>
      <c r="X1768" s="13"/>
      <c r="Y1768" s="13"/>
      <c r="Z1768" s="13"/>
      <c r="AA1768" s="13"/>
      <c r="AB1768" s="13"/>
      <c r="AC1768" s="13"/>
      <c r="AD1768" s="13"/>
      <c r="AE1768" s="13"/>
      <c r="AT1768" s="262" t="s">
        <v>488</v>
      </c>
      <c r="AU1768" s="262" t="s">
        <v>92</v>
      </c>
      <c r="AV1768" s="13" t="s">
        <v>92</v>
      </c>
      <c r="AW1768" s="13" t="s">
        <v>38</v>
      </c>
      <c r="AX1768" s="13" t="s">
        <v>83</v>
      </c>
      <c r="AY1768" s="262" t="s">
        <v>355</v>
      </c>
    </row>
    <row r="1769" s="13" customFormat="1">
      <c r="A1769" s="13"/>
      <c r="B1769" s="252"/>
      <c r="C1769" s="253"/>
      <c r="D1769" s="242" t="s">
        <v>488</v>
      </c>
      <c r="E1769" s="254" t="s">
        <v>1</v>
      </c>
      <c r="F1769" s="255" t="s">
        <v>2471</v>
      </c>
      <c r="G1769" s="253"/>
      <c r="H1769" s="256">
        <v>76.700000000000003</v>
      </c>
      <c r="I1769" s="257"/>
      <c r="J1769" s="253"/>
      <c r="K1769" s="253"/>
      <c r="L1769" s="258"/>
      <c r="M1769" s="259"/>
      <c r="N1769" s="260"/>
      <c r="O1769" s="260"/>
      <c r="P1769" s="260"/>
      <c r="Q1769" s="260"/>
      <c r="R1769" s="260"/>
      <c r="S1769" s="260"/>
      <c r="T1769" s="261"/>
      <c r="U1769" s="13"/>
      <c r="V1769" s="13"/>
      <c r="W1769" s="13"/>
      <c r="X1769" s="13"/>
      <c r="Y1769" s="13"/>
      <c r="Z1769" s="13"/>
      <c r="AA1769" s="13"/>
      <c r="AB1769" s="13"/>
      <c r="AC1769" s="13"/>
      <c r="AD1769" s="13"/>
      <c r="AE1769" s="13"/>
      <c r="AT1769" s="262" t="s">
        <v>488</v>
      </c>
      <c r="AU1769" s="262" t="s">
        <v>92</v>
      </c>
      <c r="AV1769" s="13" t="s">
        <v>92</v>
      </c>
      <c r="AW1769" s="13" t="s">
        <v>38</v>
      </c>
      <c r="AX1769" s="13" t="s">
        <v>83</v>
      </c>
      <c r="AY1769" s="262" t="s">
        <v>355</v>
      </c>
    </row>
    <row r="1770" s="13" customFormat="1">
      <c r="A1770" s="13"/>
      <c r="B1770" s="252"/>
      <c r="C1770" s="253"/>
      <c r="D1770" s="242" t="s">
        <v>488</v>
      </c>
      <c r="E1770" s="254" t="s">
        <v>1</v>
      </c>
      <c r="F1770" s="255" t="s">
        <v>2472</v>
      </c>
      <c r="G1770" s="253"/>
      <c r="H1770" s="256">
        <v>76.700000000000003</v>
      </c>
      <c r="I1770" s="257"/>
      <c r="J1770" s="253"/>
      <c r="K1770" s="253"/>
      <c r="L1770" s="258"/>
      <c r="M1770" s="259"/>
      <c r="N1770" s="260"/>
      <c r="O1770" s="260"/>
      <c r="P1770" s="260"/>
      <c r="Q1770" s="260"/>
      <c r="R1770" s="260"/>
      <c r="S1770" s="260"/>
      <c r="T1770" s="261"/>
      <c r="U1770" s="13"/>
      <c r="V1770" s="13"/>
      <c r="W1770" s="13"/>
      <c r="X1770" s="13"/>
      <c r="Y1770" s="13"/>
      <c r="Z1770" s="13"/>
      <c r="AA1770" s="13"/>
      <c r="AB1770" s="13"/>
      <c r="AC1770" s="13"/>
      <c r="AD1770" s="13"/>
      <c r="AE1770" s="13"/>
      <c r="AT1770" s="262" t="s">
        <v>488</v>
      </c>
      <c r="AU1770" s="262" t="s">
        <v>92</v>
      </c>
      <c r="AV1770" s="13" t="s">
        <v>92</v>
      </c>
      <c r="AW1770" s="13" t="s">
        <v>38</v>
      </c>
      <c r="AX1770" s="13" t="s">
        <v>83</v>
      </c>
      <c r="AY1770" s="262" t="s">
        <v>355</v>
      </c>
    </row>
    <row r="1771" s="14" customFormat="1">
      <c r="A1771" s="14"/>
      <c r="B1771" s="263"/>
      <c r="C1771" s="264"/>
      <c r="D1771" s="242" t="s">
        <v>488</v>
      </c>
      <c r="E1771" s="265" t="s">
        <v>1</v>
      </c>
      <c r="F1771" s="266" t="s">
        <v>490</v>
      </c>
      <c r="G1771" s="264"/>
      <c r="H1771" s="267">
        <v>383.5</v>
      </c>
      <c r="I1771" s="268"/>
      <c r="J1771" s="264"/>
      <c r="K1771" s="264"/>
      <c r="L1771" s="269"/>
      <c r="M1771" s="270"/>
      <c r="N1771" s="271"/>
      <c r="O1771" s="271"/>
      <c r="P1771" s="271"/>
      <c r="Q1771" s="271"/>
      <c r="R1771" s="271"/>
      <c r="S1771" s="271"/>
      <c r="T1771" s="272"/>
      <c r="U1771" s="14"/>
      <c r="V1771" s="14"/>
      <c r="W1771" s="14"/>
      <c r="X1771" s="14"/>
      <c r="Y1771" s="14"/>
      <c r="Z1771" s="14"/>
      <c r="AA1771" s="14"/>
      <c r="AB1771" s="14"/>
      <c r="AC1771" s="14"/>
      <c r="AD1771" s="14"/>
      <c r="AE1771" s="14"/>
      <c r="AT1771" s="273" t="s">
        <v>488</v>
      </c>
      <c r="AU1771" s="273" t="s">
        <v>92</v>
      </c>
      <c r="AV1771" s="14" t="s">
        <v>144</v>
      </c>
      <c r="AW1771" s="14" t="s">
        <v>38</v>
      </c>
      <c r="AX1771" s="14" t="s">
        <v>90</v>
      </c>
      <c r="AY1771" s="273" t="s">
        <v>355</v>
      </c>
    </row>
    <row r="1772" s="2" customFormat="1" ht="16.5" customHeight="1">
      <c r="A1772" s="40"/>
      <c r="B1772" s="41"/>
      <c r="C1772" s="229" t="s">
        <v>2659</v>
      </c>
      <c r="D1772" s="229" t="s">
        <v>358</v>
      </c>
      <c r="E1772" s="230" t="s">
        <v>2660</v>
      </c>
      <c r="F1772" s="231" t="s">
        <v>2661</v>
      </c>
      <c r="G1772" s="232" t="s">
        <v>514</v>
      </c>
      <c r="H1772" s="233">
        <v>383.5</v>
      </c>
      <c r="I1772" s="234"/>
      <c r="J1772" s="235">
        <f>ROUND(I1772*H1772,2)</f>
        <v>0</v>
      </c>
      <c r="K1772" s="231" t="s">
        <v>361</v>
      </c>
      <c r="L1772" s="46"/>
      <c r="M1772" s="236" t="s">
        <v>1</v>
      </c>
      <c r="N1772" s="237" t="s">
        <v>48</v>
      </c>
      <c r="O1772" s="93"/>
      <c r="P1772" s="238">
        <f>O1772*H1772</f>
        <v>0</v>
      </c>
      <c r="Q1772" s="238">
        <v>8.0000000000000007E-05</v>
      </c>
      <c r="R1772" s="238">
        <f>Q1772*H1772</f>
        <v>0.030680000000000002</v>
      </c>
      <c r="S1772" s="238">
        <v>0</v>
      </c>
      <c r="T1772" s="239">
        <f>S1772*H1772</f>
        <v>0</v>
      </c>
      <c r="U1772" s="40"/>
      <c r="V1772" s="40"/>
      <c r="W1772" s="40"/>
      <c r="X1772" s="40"/>
      <c r="Y1772" s="40"/>
      <c r="Z1772" s="40"/>
      <c r="AA1772" s="40"/>
      <c r="AB1772" s="40"/>
      <c r="AC1772" s="40"/>
      <c r="AD1772" s="40"/>
      <c r="AE1772" s="40"/>
      <c r="AR1772" s="240" t="s">
        <v>419</v>
      </c>
      <c r="AT1772" s="240" t="s">
        <v>358</v>
      </c>
      <c r="AU1772" s="240" t="s">
        <v>92</v>
      </c>
      <c r="AY1772" s="18" t="s">
        <v>355</v>
      </c>
      <c r="BE1772" s="241">
        <f>IF(N1772="základní",J1772,0)</f>
        <v>0</v>
      </c>
      <c r="BF1772" s="241">
        <f>IF(N1772="snížená",J1772,0)</f>
        <v>0</v>
      </c>
      <c r="BG1772" s="241">
        <f>IF(N1772="zákl. přenesená",J1772,0)</f>
        <v>0</v>
      </c>
      <c r="BH1772" s="241">
        <f>IF(N1772="sníž. přenesená",J1772,0)</f>
        <v>0</v>
      </c>
      <c r="BI1772" s="241">
        <f>IF(N1772="nulová",J1772,0)</f>
        <v>0</v>
      </c>
      <c r="BJ1772" s="18" t="s">
        <v>90</v>
      </c>
      <c r="BK1772" s="241">
        <f>ROUND(I1772*H1772,2)</f>
        <v>0</v>
      </c>
      <c r="BL1772" s="18" t="s">
        <v>419</v>
      </c>
      <c r="BM1772" s="240" t="s">
        <v>2662</v>
      </c>
    </row>
    <row r="1773" s="2" customFormat="1">
      <c r="A1773" s="40"/>
      <c r="B1773" s="41"/>
      <c r="C1773" s="42"/>
      <c r="D1773" s="242" t="s">
        <v>368</v>
      </c>
      <c r="E1773" s="42"/>
      <c r="F1773" s="243" t="s">
        <v>2512</v>
      </c>
      <c r="G1773" s="42"/>
      <c r="H1773" s="42"/>
      <c r="I1773" s="244"/>
      <c r="J1773" s="42"/>
      <c r="K1773" s="42"/>
      <c r="L1773" s="46"/>
      <c r="M1773" s="245"/>
      <c r="N1773" s="246"/>
      <c r="O1773" s="93"/>
      <c r="P1773" s="93"/>
      <c r="Q1773" s="93"/>
      <c r="R1773" s="93"/>
      <c r="S1773" s="93"/>
      <c r="T1773" s="94"/>
      <c r="U1773" s="40"/>
      <c r="V1773" s="40"/>
      <c r="W1773" s="40"/>
      <c r="X1773" s="40"/>
      <c r="Y1773" s="40"/>
      <c r="Z1773" s="40"/>
      <c r="AA1773" s="40"/>
      <c r="AB1773" s="40"/>
      <c r="AC1773" s="40"/>
      <c r="AD1773" s="40"/>
      <c r="AE1773" s="40"/>
      <c r="AT1773" s="18" t="s">
        <v>368</v>
      </c>
      <c r="AU1773" s="18" t="s">
        <v>92</v>
      </c>
    </row>
    <row r="1774" s="2" customFormat="1" ht="16.5" customHeight="1">
      <c r="A1774" s="40"/>
      <c r="B1774" s="41"/>
      <c r="C1774" s="284" t="s">
        <v>2663</v>
      </c>
      <c r="D1774" s="284" t="s">
        <v>522</v>
      </c>
      <c r="E1774" s="285" t="s">
        <v>2664</v>
      </c>
      <c r="F1774" s="286" t="s">
        <v>2597</v>
      </c>
      <c r="G1774" s="287" t="s">
        <v>519</v>
      </c>
      <c r="H1774" s="288">
        <v>191.45699999999999</v>
      </c>
      <c r="I1774" s="289"/>
      <c r="J1774" s="290">
        <f>ROUND(I1774*H1774,2)</f>
        <v>0</v>
      </c>
      <c r="K1774" s="286" t="s">
        <v>525</v>
      </c>
      <c r="L1774" s="291"/>
      <c r="M1774" s="292" t="s">
        <v>1</v>
      </c>
      <c r="N1774" s="293" t="s">
        <v>48</v>
      </c>
      <c r="O1774" s="93"/>
      <c r="P1774" s="238">
        <f>O1774*H1774</f>
        <v>0</v>
      </c>
      <c r="Q1774" s="238">
        <v>0.0036800000000000001</v>
      </c>
      <c r="R1774" s="238">
        <f>Q1774*H1774</f>
        <v>0.70456176000000004</v>
      </c>
      <c r="S1774" s="238">
        <v>0</v>
      </c>
      <c r="T1774" s="239">
        <f>S1774*H1774</f>
        <v>0</v>
      </c>
      <c r="U1774" s="40"/>
      <c r="V1774" s="40"/>
      <c r="W1774" s="40"/>
      <c r="X1774" s="40"/>
      <c r="Y1774" s="40"/>
      <c r="Z1774" s="40"/>
      <c r="AA1774" s="40"/>
      <c r="AB1774" s="40"/>
      <c r="AC1774" s="40"/>
      <c r="AD1774" s="40"/>
      <c r="AE1774" s="40"/>
      <c r="AR1774" s="240" t="s">
        <v>649</v>
      </c>
      <c r="AT1774" s="240" t="s">
        <v>522</v>
      </c>
      <c r="AU1774" s="240" t="s">
        <v>92</v>
      </c>
      <c r="AY1774" s="18" t="s">
        <v>355</v>
      </c>
      <c r="BE1774" s="241">
        <f>IF(N1774="základní",J1774,0)</f>
        <v>0</v>
      </c>
      <c r="BF1774" s="241">
        <f>IF(N1774="snížená",J1774,0)</f>
        <v>0</v>
      </c>
      <c r="BG1774" s="241">
        <f>IF(N1774="zákl. přenesená",J1774,0)</f>
        <v>0</v>
      </c>
      <c r="BH1774" s="241">
        <f>IF(N1774="sníž. přenesená",J1774,0)</f>
        <v>0</v>
      </c>
      <c r="BI1774" s="241">
        <f>IF(N1774="nulová",J1774,0)</f>
        <v>0</v>
      </c>
      <c r="BJ1774" s="18" t="s">
        <v>90</v>
      </c>
      <c r="BK1774" s="241">
        <f>ROUND(I1774*H1774,2)</f>
        <v>0</v>
      </c>
      <c r="BL1774" s="18" t="s">
        <v>419</v>
      </c>
      <c r="BM1774" s="240" t="s">
        <v>2665</v>
      </c>
    </row>
    <row r="1775" s="2" customFormat="1">
      <c r="A1775" s="40"/>
      <c r="B1775" s="41"/>
      <c r="C1775" s="42"/>
      <c r="D1775" s="242" t="s">
        <v>368</v>
      </c>
      <c r="E1775" s="42"/>
      <c r="F1775" s="243" t="s">
        <v>2599</v>
      </c>
      <c r="G1775" s="42"/>
      <c r="H1775" s="42"/>
      <c r="I1775" s="244"/>
      <c r="J1775" s="42"/>
      <c r="K1775" s="42"/>
      <c r="L1775" s="46"/>
      <c r="M1775" s="245"/>
      <c r="N1775" s="246"/>
      <c r="O1775" s="93"/>
      <c r="P1775" s="93"/>
      <c r="Q1775" s="93"/>
      <c r="R1775" s="93"/>
      <c r="S1775" s="93"/>
      <c r="T1775" s="94"/>
      <c r="U1775" s="40"/>
      <c r="V1775" s="40"/>
      <c r="W1775" s="40"/>
      <c r="X1775" s="40"/>
      <c r="Y1775" s="40"/>
      <c r="Z1775" s="40"/>
      <c r="AA1775" s="40"/>
      <c r="AB1775" s="40"/>
      <c r="AC1775" s="40"/>
      <c r="AD1775" s="40"/>
      <c r="AE1775" s="40"/>
      <c r="AT1775" s="18" t="s">
        <v>368</v>
      </c>
      <c r="AU1775" s="18" t="s">
        <v>92</v>
      </c>
    </row>
    <row r="1776" s="13" customFormat="1">
      <c r="A1776" s="13"/>
      <c r="B1776" s="252"/>
      <c r="C1776" s="253"/>
      <c r="D1776" s="242" t="s">
        <v>488</v>
      </c>
      <c r="E1776" s="254" t="s">
        <v>1</v>
      </c>
      <c r="F1776" s="255" t="s">
        <v>2666</v>
      </c>
      <c r="G1776" s="253"/>
      <c r="H1776" s="256">
        <v>191.45699999999999</v>
      </c>
      <c r="I1776" s="257"/>
      <c r="J1776" s="253"/>
      <c r="K1776" s="253"/>
      <c r="L1776" s="258"/>
      <c r="M1776" s="259"/>
      <c r="N1776" s="260"/>
      <c r="O1776" s="260"/>
      <c r="P1776" s="260"/>
      <c r="Q1776" s="260"/>
      <c r="R1776" s="260"/>
      <c r="S1776" s="260"/>
      <c r="T1776" s="261"/>
      <c r="U1776" s="13"/>
      <c r="V1776" s="13"/>
      <c r="W1776" s="13"/>
      <c r="X1776" s="13"/>
      <c r="Y1776" s="13"/>
      <c r="Z1776" s="13"/>
      <c r="AA1776" s="13"/>
      <c r="AB1776" s="13"/>
      <c r="AC1776" s="13"/>
      <c r="AD1776" s="13"/>
      <c r="AE1776" s="13"/>
      <c r="AT1776" s="262" t="s">
        <v>488</v>
      </c>
      <c r="AU1776" s="262" t="s">
        <v>92</v>
      </c>
      <c r="AV1776" s="13" t="s">
        <v>92</v>
      </c>
      <c r="AW1776" s="13" t="s">
        <v>38</v>
      </c>
      <c r="AX1776" s="13" t="s">
        <v>83</v>
      </c>
      <c r="AY1776" s="262" t="s">
        <v>355</v>
      </c>
    </row>
    <row r="1777" s="14" customFormat="1">
      <c r="A1777" s="14"/>
      <c r="B1777" s="263"/>
      <c r="C1777" s="264"/>
      <c r="D1777" s="242" t="s">
        <v>488</v>
      </c>
      <c r="E1777" s="265" t="s">
        <v>1</v>
      </c>
      <c r="F1777" s="266" t="s">
        <v>490</v>
      </c>
      <c r="G1777" s="264"/>
      <c r="H1777" s="267">
        <v>191.45699999999999</v>
      </c>
      <c r="I1777" s="268"/>
      <c r="J1777" s="264"/>
      <c r="K1777" s="264"/>
      <c r="L1777" s="269"/>
      <c r="M1777" s="270"/>
      <c r="N1777" s="271"/>
      <c r="O1777" s="271"/>
      <c r="P1777" s="271"/>
      <c r="Q1777" s="271"/>
      <c r="R1777" s="271"/>
      <c r="S1777" s="271"/>
      <c r="T1777" s="272"/>
      <c r="U1777" s="14"/>
      <c r="V1777" s="14"/>
      <c r="W1777" s="14"/>
      <c r="X1777" s="14"/>
      <c r="Y1777" s="14"/>
      <c r="Z1777" s="14"/>
      <c r="AA1777" s="14"/>
      <c r="AB1777" s="14"/>
      <c r="AC1777" s="14"/>
      <c r="AD1777" s="14"/>
      <c r="AE1777" s="14"/>
      <c r="AT1777" s="273" t="s">
        <v>488</v>
      </c>
      <c r="AU1777" s="273" t="s">
        <v>92</v>
      </c>
      <c r="AV1777" s="14" t="s">
        <v>144</v>
      </c>
      <c r="AW1777" s="14" t="s">
        <v>38</v>
      </c>
      <c r="AX1777" s="14" t="s">
        <v>90</v>
      </c>
      <c r="AY1777" s="273" t="s">
        <v>355</v>
      </c>
    </row>
    <row r="1778" s="2" customFormat="1" ht="21.75" customHeight="1">
      <c r="A1778" s="40"/>
      <c r="B1778" s="41"/>
      <c r="C1778" s="229" t="s">
        <v>2667</v>
      </c>
      <c r="D1778" s="229" t="s">
        <v>358</v>
      </c>
      <c r="E1778" s="230" t="s">
        <v>2668</v>
      </c>
      <c r="F1778" s="231" t="s">
        <v>2669</v>
      </c>
      <c r="G1778" s="232" t="s">
        <v>519</v>
      </c>
      <c r="H1778" s="233">
        <v>1057.47</v>
      </c>
      <c r="I1778" s="234"/>
      <c r="J1778" s="235">
        <f>ROUND(I1778*H1778,2)</f>
        <v>0</v>
      </c>
      <c r="K1778" s="231" t="s">
        <v>525</v>
      </c>
      <c r="L1778" s="46"/>
      <c r="M1778" s="236" t="s">
        <v>1</v>
      </c>
      <c r="N1778" s="237" t="s">
        <v>48</v>
      </c>
      <c r="O1778" s="93"/>
      <c r="P1778" s="238">
        <f>O1778*H1778</f>
        <v>0</v>
      </c>
      <c r="Q1778" s="238">
        <v>0</v>
      </c>
      <c r="R1778" s="238">
        <f>Q1778*H1778</f>
        <v>0</v>
      </c>
      <c r="S1778" s="238">
        <v>0</v>
      </c>
      <c r="T1778" s="239">
        <f>S1778*H1778</f>
        <v>0</v>
      </c>
      <c r="U1778" s="40"/>
      <c r="V1778" s="40"/>
      <c r="W1778" s="40"/>
      <c r="X1778" s="40"/>
      <c r="Y1778" s="40"/>
      <c r="Z1778" s="40"/>
      <c r="AA1778" s="40"/>
      <c r="AB1778" s="40"/>
      <c r="AC1778" s="40"/>
      <c r="AD1778" s="40"/>
      <c r="AE1778" s="40"/>
      <c r="AR1778" s="240" t="s">
        <v>419</v>
      </c>
      <c r="AT1778" s="240" t="s">
        <v>358</v>
      </c>
      <c r="AU1778" s="240" t="s">
        <v>92</v>
      </c>
      <c r="AY1778" s="18" t="s">
        <v>355</v>
      </c>
      <c r="BE1778" s="241">
        <f>IF(N1778="základní",J1778,0)</f>
        <v>0</v>
      </c>
      <c r="BF1778" s="241">
        <f>IF(N1778="snížená",J1778,0)</f>
        <v>0</v>
      </c>
      <c r="BG1778" s="241">
        <f>IF(N1778="zákl. přenesená",J1778,0)</f>
        <v>0</v>
      </c>
      <c r="BH1778" s="241">
        <f>IF(N1778="sníž. přenesená",J1778,0)</f>
        <v>0</v>
      </c>
      <c r="BI1778" s="241">
        <f>IF(N1778="nulová",J1778,0)</f>
        <v>0</v>
      </c>
      <c r="BJ1778" s="18" t="s">
        <v>90</v>
      </c>
      <c r="BK1778" s="241">
        <f>ROUND(I1778*H1778,2)</f>
        <v>0</v>
      </c>
      <c r="BL1778" s="18" t="s">
        <v>419</v>
      </c>
      <c r="BM1778" s="240" t="s">
        <v>2670</v>
      </c>
    </row>
    <row r="1779" s="15" customFormat="1">
      <c r="A1779" s="15"/>
      <c r="B1779" s="274"/>
      <c r="C1779" s="275"/>
      <c r="D1779" s="242" t="s">
        <v>488</v>
      </c>
      <c r="E1779" s="276" t="s">
        <v>1</v>
      </c>
      <c r="F1779" s="277" t="s">
        <v>942</v>
      </c>
      <c r="G1779" s="275"/>
      <c r="H1779" s="276" t="s">
        <v>1</v>
      </c>
      <c r="I1779" s="278"/>
      <c r="J1779" s="275"/>
      <c r="K1779" s="275"/>
      <c r="L1779" s="279"/>
      <c r="M1779" s="280"/>
      <c r="N1779" s="281"/>
      <c r="O1779" s="281"/>
      <c r="P1779" s="281"/>
      <c r="Q1779" s="281"/>
      <c r="R1779" s="281"/>
      <c r="S1779" s="281"/>
      <c r="T1779" s="282"/>
      <c r="U1779" s="15"/>
      <c r="V1779" s="15"/>
      <c r="W1779" s="15"/>
      <c r="X1779" s="15"/>
      <c r="Y1779" s="15"/>
      <c r="Z1779" s="15"/>
      <c r="AA1779" s="15"/>
      <c r="AB1779" s="15"/>
      <c r="AC1779" s="15"/>
      <c r="AD1779" s="15"/>
      <c r="AE1779" s="15"/>
      <c r="AT1779" s="283" t="s">
        <v>488</v>
      </c>
      <c r="AU1779" s="283" t="s">
        <v>92</v>
      </c>
      <c r="AV1779" s="15" t="s">
        <v>90</v>
      </c>
      <c r="AW1779" s="15" t="s">
        <v>38</v>
      </c>
      <c r="AX1779" s="15" t="s">
        <v>83</v>
      </c>
      <c r="AY1779" s="283" t="s">
        <v>355</v>
      </c>
    </row>
    <row r="1780" s="15" customFormat="1">
      <c r="A1780" s="15"/>
      <c r="B1780" s="274"/>
      <c r="C1780" s="275"/>
      <c r="D1780" s="242" t="s">
        <v>488</v>
      </c>
      <c r="E1780" s="276" t="s">
        <v>1</v>
      </c>
      <c r="F1780" s="277" t="s">
        <v>1244</v>
      </c>
      <c r="G1780" s="275"/>
      <c r="H1780" s="276" t="s">
        <v>1</v>
      </c>
      <c r="I1780" s="278"/>
      <c r="J1780" s="275"/>
      <c r="K1780" s="275"/>
      <c r="L1780" s="279"/>
      <c r="M1780" s="280"/>
      <c r="N1780" s="281"/>
      <c r="O1780" s="281"/>
      <c r="P1780" s="281"/>
      <c r="Q1780" s="281"/>
      <c r="R1780" s="281"/>
      <c r="S1780" s="281"/>
      <c r="T1780" s="282"/>
      <c r="U1780" s="15"/>
      <c r="V1780" s="15"/>
      <c r="W1780" s="15"/>
      <c r="X1780" s="15"/>
      <c r="Y1780" s="15"/>
      <c r="Z1780" s="15"/>
      <c r="AA1780" s="15"/>
      <c r="AB1780" s="15"/>
      <c r="AC1780" s="15"/>
      <c r="AD1780" s="15"/>
      <c r="AE1780" s="15"/>
      <c r="AT1780" s="283" t="s">
        <v>488</v>
      </c>
      <c r="AU1780" s="283" t="s">
        <v>92</v>
      </c>
      <c r="AV1780" s="15" t="s">
        <v>90</v>
      </c>
      <c r="AW1780" s="15" t="s">
        <v>38</v>
      </c>
      <c r="AX1780" s="15" t="s">
        <v>83</v>
      </c>
      <c r="AY1780" s="283" t="s">
        <v>355</v>
      </c>
    </row>
    <row r="1781" s="13" customFormat="1">
      <c r="A1781" s="13"/>
      <c r="B1781" s="252"/>
      <c r="C1781" s="253"/>
      <c r="D1781" s="242" t="s">
        <v>488</v>
      </c>
      <c r="E1781" s="254" t="s">
        <v>1</v>
      </c>
      <c r="F1781" s="255" t="s">
        <v>1245</v>
      </c>
      <c r="G1781" s="253"/>
      <c r="H1781" s="256">
        <v>399.06</v>
      </c>
      <c r="I1781" s="257"/>
      <c r="J1781" s="253"/>
      <c r="K1781" s="253"/>
      <c r="L1781" s="258"/>
      <c r="M1781" s="259"/>
      <c r="N1781" s="260"/>
      <c r="O1781" s="260"/>
      <c r="P1781" s="260"/>
      <c r="Q1781" s="260"/>
      <c r="R1781" s="260"/>
      <c r="S1781" s="260"/>
      <c r="T1781" s="261"/>
      <c r="U1781" s="13"/>
      <c r="V1781" s="13"/>
      <c r="W1781" s="13"/>
      <c r="X1781" s="13"/>
      <c r="Y1781" s="13"/>
      <c r="Z1781" s="13"/>
      <c r="AA1781" s="13"/>
      <c r="AB1781" s="13"/>
      <c r="AC1781" s="13"/>
      <c r="AD1781" s="13"/>
      <c r="AE1781" s="13"/>
      <c r="AT1781" s="262" t="s">
        <v>488</v>
      </c>
      <c r="AU1781" s="262" t="s">
        <v>92</v>
      </c>
      <c r="AV1781" s="13" t="s">
        <v>92</v>
      </c>
      <c r="AW1781" s="13" t="s">
        <v>38</v>
      </c>
      <c r="AX1781" s="13" t="s">
        <v>83</v>
      </c>
      <c r="AY1781" s="262" t="s">
        <v>355</v>
      </c>
    </row>
    <row r="1782" s="13" customFormat="1">
      <c r="A1782" s="13"/>
      <c r="B1782" s="252"/>
      <c r="C1782" s="253"/>
      <c r="D1782" s="242" t="s">
        <v>488</v>
      </c>
      <c r="E1782" s="254" t="s">
        <v>1</v>
      </c>
      <c r="F1782" s="255" t="s">
        <v>1246</v>
      </c>
      <c r="G1782" s="253"/>
      <c r="H1782" s="256">
        <v>140.96000000000001</v>
      </c>
      <c r="I1782" s="257"/>
      <c r="J1782" s="253"/>
      <c r="K1782" s="253"/>
      <c r="L1782" s="258"/>
      <c r="M1782" s="259"/>
      <c r="N1782" s="260"/>
      <c r="O1782" s="260"/>
      <c r="P1782" s="260"/>
      <c r="Q1782" s="260"/>
      <c r="R1782" s="260"/>
      <c r="S1782" s="260"/>
      <c r="T1782" s="261"/>
      <c r="U1782" s="13"/>
      <c r="V1782" s="13"/>
      <c r="W1782" s="13"/>
      <c r="X1782" s="13"/>
      <c r="Y1782" s="13"/>
      <c r="Z1782" s="13"/>
      <c r="AA1782" s="13"/>
      <c r="AB1782" s="13"/>
      <c r="AC1782" s="13"/>
      <c r="AD1782" s="13"/>
      <c r="AE1782" s="13"/>
      <c r="AT1782" s="262" t="s">
        <v>488</v>
      </c>
      <c r="AU1782" s="262" t="s">
        <v>92</v>
      </c>
      <c r="AV1782" s="13" t="s">
        <v>92</v>
      </c>
      <c r="AW1782" s="13" t="s">
        <v>38</v>
      </c>
      <c r="AX1782" s="13" t="s">
        <v>83</v>
      </c>
      <c r="AY1782" s="262" t="s">
        <v>355</v>
      </c>
    </row>
    <row r="1783" s="13" customFormat="1">
      <c r="A1783" s="13"/>
      <c r="B1783" s="252"/>
      <c r="C1783" s="253"/>
      <c r="D1783" s="242" t="s">
        <v>488</v>
      </c>
      <c r="E1783" s="254" t="s">
        <v>1</v>
      </c>
      <c r="F1783" s="255" t="s">
        <v>1247</v>
      </c>
      <c r="G1783" s="253"/>
      <c r="H1783" s="256">
        <v>53.710000000000001</v>
      </c>
      <c r="I1783" s="257"/>
      <c r="J1783" s="253"/>
      <c r="K1783" s="253"/>
      <c r="L1783" s="258"/>
      <c r="M1783" s="259"/>
      <c r="N1783" s="260"/>
      <c r="O1783" s="260"/>
      <c r="P1783" s="260"/>
      <c r="Q1783" s="260"/>
      <c r="R1783" s="260"/>
      <c r="S1783" s="260"/>
      <c r="T1783" s="261"/>
      <c r="U1783" s="13"/>
      <c r="V1783" s="13"/>
      <c r="W1783" s="13"/>
      <c r="X1783" s="13"/>
      <c r="Y1783" s="13"/>
      <c r="Z1783" s="13"/>
      <c r="AA1783" s="13"/>
      <c r="AB1783" s="13"/>
      <c r="AC1783" s="13"/>
      <c r="AD1783" s="13"/>
      <c r="AE1783" s="13"/>
      <c r="AT1783" s="262" t="s">
        <v>488</v>
      </c>
      <c r="AU1783" s="262" t="s">
        <v>92</v>
      </c>
      <c r="AV1783" s="13" t="s">
        <v>92</v>
      </c>
      <c r="AW1783" s="13" t="s">
        <v>38</v>
      </c>
      <c r="AX1783" s="13" t="s">
        <v>83</v>
      </c>
      <c r="AY1783" s="262" t="s">
        <v>355</v>
      </c>
    </row>
    <row r="1784" s="13" customFormat="1">
      <c r="A1784" s="13"/>
      <c r="B1784" s="252"/>
      <c r="C1784" s="253"/>
      <c r="D1784" s="242" t="s">
        <v>488</v>
      </c>
      <c r="E1784" s="254" t="s">
        <v>1</v>
      </c>
      <c r="F1784" s="255" t="s">
        <v>1248</v>
      </c>
      <c r="G1784" s="253"/>
      <c r="H1784" s="256">
        <v>281.76999999999998</v>
      </c>
      <c r="I1784" s="257"/>
      <c r="J1784" s="253"/>
      <c r="K1784" s="253"/>
      <c r="L1784" s="258"/>
      <c r="M1784" s="259"/>
      <c r="N1784" s="260"/>
      <c r="O1784" s="260"/>
      <c r="P1784" s="260"/>
      <c r="Q1784" s="260"/>
      <c r="R1784" s="260"/>
      <c r="S1784" s="260"/>
      <c r="T1784" s="261"/>
      <c r="U1784" s="13"/>
      <c r="V1784" s="13"/>
      <c r="W1784" s="13"/>
      <c r="X1784" s="13"/>
      <c r="Y1784" s="13"/>
      <c r="Z1784" s="13"/>
      <c r="AA1784" s="13"/>
      <c r="AB1784" s="13"/>
      <c r="AC1784" s="13"/>
      <c r="AD1784" s="13"/>
      <c r="AE1784" s="13"/>
      <c r="AT1784" s="262" t="s">
        <v>488</v>
      </c>
      <c r="AU1784" s="262" t="s">
        <v>92</v>
      </c>
      <c r="AV1784" s="13" t="s">
        <v>92</v>
      </c>
      <c r="AW1784" s="13" t="s">
        <v>38</v>
      </c>
      <c r="AX1784" s="13" t="s">
        <v>83</v>
      </c>
      <c r="AY1784" s="262" t="s">
        <v>355</v>
      </c>
    </row>
    <row r="1785" s="13" customFormat="1">
      <c r="A1785" s="13"/>
      <c r="B1785" s="252"/>
      <c r="C1785" s="253"/>
      <c r="D1785" s="242" t="s">
        <v>488</v>
      </c>
      <c r="E1785" s="254" t="s">
        <v>1</v>
      </c>
      <c r="F1785" s="255" t="s">
        <v>1249</v>
      </c>
      <c r="G1785" s="253"/>
      <c r="H1785" s="256">
        <v>160.00999999999999</v>
      </c>
      <c r="I1785" s="257"/>
      <c r="J1785" s="253"/>
      <c r="K1785" s="253"/>
      <c r="L1785" s="258"/>
      <c r="M1785" s="259"/>
      <c r="N1785" s="260"/>
      <c r="O1785" s="260"/>
      <c r="P1785" s="260"/>
      <c r="Q1785" s="260"/>
      <c r="R1785" s="260"/>
      <c r="S1785" s="260"/>
      <c r="T1785" s="261"/>
      <c r="U1785" s="13"/>
      <c r="V1785" s="13"/>
      <c r="W1785" s="13"/>
      <c r="X1785" s="13"/>
      <c r="Y1785" s="13"/>
      <c r="Z1785" s="13"/>
      <c r="AA1785" s="13"/>
      <c r="AB1785" s="13"/>
      <c r="AC1785" s="13"/>
      <c r="AD1785" s="13"/>
      <c r="AE1785" s="13"/>
      <c r="AT1785" s="262" t="s">
        <v>488</v>
      </c>
      <c r="AU1785" s="262" t="s">
        <v>92</v>
      </c>
      <c r="AV1785" s="13" t="s">
        <v>92</v>
      </c>
      <c r="AW1785" s="13" t="s">
        <v>38</v>
      </c>
      <c r="AX1785" s="13" t="s">
        <v>83</v>
      </c>
      <c r="AY1785" s="262" t="s">
        <v>355</v>
      </c>
    </row>
    <row r="1786" s="16" customFormat="1">
      <c r="A1786" s="16"/>
      <c r="B1786" s="294"/>
      <c r="C1786" s="295"/>
      <c r="D1786" s="242" t="s">
        <v>488</v>
      </c>
      <c r="E1786" s="296" t="s">
        <v>1</v>
      </c>
      <c r="F1786" s="297" t="s">
        <v>623</v>
      </c>
      <c r="G1786" s="295"/>
      <c r="H1786" s="298">
        <v>1035.51</v>
      </c>
      <c r="I1786" s="299"/>
      <c r="J1786" s="295"/>
      <c r="K1786" s="295"/>
      <c r="L1786" s="300"/>
      <c r="M1786" s="301"/>
      <c r="N1786" s="302"/>
      <c r="O1786" s="302"/>
      <c r="P1786" s="302"/>
      <c r="Q1786" s="302"/>
      <c r="R1786" s="302"/>
      <c r="S1786" s="302"/>
      <c r="T1786" s="303"/>
      <c r="U1786" s="16"/>
      <c r="V1786" s="16"/>
      <c r="W1786" s="16"/>
      <c r="X1786" s="16"/>
      <c r="Y1786" s="16"/>
      <c r="Z1786" s="16"/>
      <c r="AA1786" s="16"/>
      <c r="AB1786" s="16"/>
      <c r="AC1786" s="16"/>
      <c r="AD1786" s="16"/>
      <c r="AE1786" s="16"/>
      <c r="AT1786" s="304" t="s">
        <v>488</v>
      </c>
      <c r="AU1786" s="304" t="s">
        <v>92</v>
      </c>
      <c r="AV1786" s="16" t="s">
        <v>102</v>
      </c>
      <c r="AW1786" s="16" t="s">
        <v>38</v>
      </c>
      <c r="AX1786" s="16" t="s">
        <v>83</v>
      </c>
      <c r="AY1786" s="304" t="s">
        <v>355</v>
      </c>
    </row>
    <row r="1787" s="13" customFormat="1">
      <c r="A1787" s="13"/>
      <c r="B1787" s="252"/>
      <c r="C1787" s="253"/>
      <c r="D1787" s="242" t="s">
        <v>488</v>
      </c>
      <c r="E1787" s="254" t="s">
        <v>1</v>
      </c>
      <c r="F1787" s="255" t="s">
        <v>1250</v>
      </c>
      <c r="G1787" s="253"/>
      <c r="H1787" s="256">
        <v>21.960000000000001</v>
      </c>
      <c r="I1787" s="257"/>
      <c r="J1787" s="253"/>
      <c r="K1787" s="253"/>
      <c r="L1787" s="258"/>
      <c r="M1787" s="259"/>
      <c r="N1787" s="260"/>
      <c r="O1787" s="260"/>
      <c r="P1787" s="260"/>
      <c r="Q1787" s="260"/>
      <c r="R1787" s="260"/>
      <c r="S1787" s="260"/>
      <c r="T1787" s="261"/>
      <c r="U1787" s="13"/>
      <c r="V1787" s="13"/>
      <c r="W1787" s="13"/>
      <c r="X1787" s="13"/>
      <c r="Y1787" s="13"/>
      <c r="Z1787" s="13"/>
      <c r="AA1787" s="13"/>
      <c r="AB1787" s="13"/>
      <c r="AC1787" s="13"/>
      <c r="AD1787" s="13"/>
      <c r="AE1787" s="13"/>
      <c r="AT1787" s="262" t="s">
        <v>488</v>
      </c>
      <c r="AU1787" s="262" t="s">
        <v>92</v>
      </c>
      <c r="AV1787" s="13" t="s">
        <v>92</v>
      </c>
      <c r="AW1787" s="13" t="s">
        <v>38</v>
      </c>
      <c r="AX1787" s="13" t="s">
        <v>83</v>
      </c>
      <c r="AY1787" s="262" t="s">
        <v>355</v>
      </c>
    </row>
    <row r="1788" s="14" customFormat="1">
      <c r="A1788" s="14"/>
      <c r="B1788" s="263"/>
      <c r="C1788" s="264"/>
      <c r="D1788" s="242" t="s">
        <v>488</v>
      </c>
      <c r="E1788" s="265" t="s">
        <v>1</v>
      </c>
      <c r="F1788" s="266" t="s">
        <v>490</v>
      </c>
      <c r="G1788" s="264"/>
      <c r="H1788" s="267">
        <v>1057.47</v>
      </c>
      <c r="I1788" s="268"/>
      <c r="J1788" s="264"/>
      <c r="K1788" s="264"/>
      <c r="L1788" s="269"/>
      <c r="M1788" s="270"/>
      <c r="N1788" s="271"/>
      <c r="O1788" s="271"/>
      <c r="P1788" s="271"/>
      <c r="Q1788" s="271"/>
      <c r="R1788" s="271"/>
      <c r="S1788" s="271"/>
      <c r="T1788" s="272"/>
      <c r="U1788" s="14"/>
      <c r="V1788" s="14"/>
      <c r="W1788" s="14"/>
      <c r="X1788" s="14"/>
      <c r="Y1788" s="14"/>
      <c r="Z1788" s="14"/>
      <c r="AA1788" s="14"/>
      <c r="AB1788" s="14"/>
      <c r="AC1788" s="14"/>
      <c r="AD1788" s="14"/>
      <c r="AE1788" s="14"/>
      <c r="AT1788" s="273" t="s">
        <v>488</v>
      </c>
      <c r="AU1788" s="273" t="s">
        <v>92</v>
      </c>
      <c r="AV1788" s="14" t="s">
        <v>144</v>
      </c>
      <c r="AW1788" s="14" t="s">
        <v>38</v>
      </c>
      <c r="AX1788" s="14" t="s">
        <v>90</v>
      </c>
      <c r="AY1788" s="273" t="s">
        <v>355</v>
      </c>
    </row>
    <row r="1789" s="2" customFormat="1" ht="16.5" customHeight="1">
      <c r="A1789" s="40"/>
      <c r="B1789" s="41"/>
      <c r="C1789" s="229" t="s">
        <v>2671</v>
      </c>
      <c r="D1789" s="229" t="s">
        <v>358</v>
      </c>
      <c r="E1789" s="230" t="s">
        <v>2672</v>
      </c>
      <c r="F1789" s="231" t="s">
        <v>2673</v>
      </c>
      <c r="G1789" s="232" t="s">
        <v>1263</v>
      </c>
      <c r="H1789" s="305"/>
      <c r="I1789" s="234"/>
      <c r="J1789" s="235">
        <f>ROUND(I1789*H1789,2)</f>
        <v>0</v>
      </c>
      <c r="K1789" s="231" t="s">
        <v>361</v>
      </c>
      <c r="L1789" s="46"/>
      <c r="M1789" s="236" t="s">
        <v>1</v>
      </c>
      <c r="N1789" s="237" t="s">
        <v>48</v>
      </c>
      <c r="O1789" s="93"/>
      <c r="P1789" s="238">
        <f>O1789*H1789</f>
        <v>0</v>
      </c>
      <c r="Q1789" s="238">
        <v>0</v>
      </c>
      <c r="R1789" s="238">
        <f>Q1789*H1789</f>
        <v>0</v>
      </c>
      <c r="S1789" s="238">
        <v>0</v>
      </c>
      <c r="T1789" s="239">
        <f>S1789*H1789</f>
        <v>0</v>
      </c>
      <c r="U1789" s="40"/>
      <c r="V1789" s="40"/>
      <c r="W1789" s="40"/>
      <c r="X1789" s="40"/>
      <c r="Y1789" s="40"/>
      <c r="Z1789" s="40"/>
      <c r="AA1789" s="40"/>
      <c r="AB1789" s="40"/>
      <c r="AC1789" s="40"/>
      <c r="AD1789" s="40"/>
      <c r="AE1789" s="40"/>
      <c r="AR1789" s="240" t="s">
        <v>419</v>
      </c>
      <c r="AT1789" s="240" t="s">
        <v>358</v>
      </c>
      <c r="AU1789" s="240" t="s">
        <v>92</v>
      </c>
      <c r="AY1789" s="18" t="s">
        <v>355</v>
      </c>
      <c r="BE1789" s="241">
        <f>IF(N1789="základní",J1789,0)</f>
        <v>0</v>
      </c>
      <c r="BF1789" s="241">
        <f>IF(N1789="snížená",J1789,0)</f>
        <v>0</v>
      </c>
      <c r="BG1789" s="241">
        <f>IF(N1789="zákl. přenesená",J1789,0)</f>
        <v>0</v>
      </c>
      <c r="BH1789" s="241">
        <f>IF(N1789="sníž. přenesená",J1789,0)</f>
        <v>0</v>
      </c>
      <c r="BI1789" s="241">
        <f>IF(N1789="nulová",J1789,0)</f>
        <v>0</v>
      </c>
      <c r="BJ1789" s="18" t="s">
        <v>90</v>
      </c>
      <c r="BK1789" s="241">
        <f>ROUND(I1789*H1789,2)</f>
        <v>0</v>
      </c>
      <c r="BL1789" s="18" t="s">
        <v>419</v>
      </c>
      <c r="BM1789" s="240" t="s">
        <v>2674</v>
      </c>
    </row>
    <row r="1790" s="12" customFormat="1" ht="22.8" customHeight="1">
      <c r="A1790" s="12"/>
      <c r="B1790" s="213"/>
      <c r="C1790" s="214"/>
      <c r="D1790" s="215" t="s">
        <v>82</v>
      </c>
      <c r="E1790" s="227" t="s">
        <v>2675</v>
      </c>
      <c r="F1790" s="227" t="s">
        <v>2676</v>
      </c>
      <c r="G1790" s="214"/>
      <c r="H1790" s="214"/>
      <c r="I1790" s="217"/>
      <c r="J1790" s="228">
        <f>BK1790</f>
        <v>0</v>
      </c>
      <c r="K1790" s="214"/>
      <c r="L1790" s="219"/>
      <c r="M1790" s="220"/>
      <c r="N1790" s="221"/>
      <c r="O1790" s="221"/>
      <c r="P1790" s="222">
        <f>SUM(P1791:P1859)</f>
        <v>0</v>
      </c>
      <c r="Q1790" s="221"/>
      <c r="R1790" s="222">
        <f>SUM(R1791:R1859)</f>
        <v>0.077118000000000006</v>
      </c>
      <c r="S1790" s="221"/>
      <c r="T1790" s="223">
        <f>SUM(T1791:T1859)</f>
        <v>0</v>
      </c>
      <c r="U1790" s="12"/>
      <c r="V1790" s="12"/>
      <c r="W1790" s="12"/>
      <c r="X1790" s="12"/>
      <c r="Y1790" s="12"/>
      <c r="Z1790" s="12"/>
      <c r="AA1790" s="12"/>
      <c r="AB1790" s="12"/>
      <c r="AC1790" s="12"/>
      <c r="AD1790" s="12"/>
      <c r="AE1790" s="12"/>
      <c r="AR1790" s="224" t="s">
        <v>92</v>
      </c>
      <c r="AT1790" s="225" t="s">
        <v>82</v>
      </c>
      <c r="AU1790" s="225" t="s">
        <v>90</v>
      </c>
      <c r="AY1790" s="224" t="s">
        <v>355</v>
      </c>
      <c r="BK1790" s="226">
        <f>SUM(BK1791:BK1859)</f>
        <v>0</v>
      </c>
    </row>
    <row r="1791" s="2" customFormat="1" ht="16.5" customHeight="1">
      <c r="A1791" s="40"/>
      <c r="B1791" s="41"/>
      <c r="C1791" s="229" t="s">
        <v>2677</v>
      </c>
      <c r="D1791" s="229" t="s">
        <v>358</v>
      </c>
      <c r="E1791" s="230" t="s">
        <v>2678</v>
      </c>
      <c r="F1791" s="231" t="s">
        <v>2679</v>
      </c>
      <c r="G1791" s="232" t="s">
        <v>519</v>
      </c>
      <c r="H1791" s="233">
        <v>645.15599999999995</v>
      </c>
      <c r="I1791" s="234"/>
      <c r="J1791" s="235">
        <f>ROUND(I1791*H1791,2)</f>
        <v>0</v>
      </c>
      <c r="K1791" s="231" t="s">
        <v>525</v>
      </c>
      <c r="L1791" s="46"/>
      <c r="M1791" s="236" t="s">
        <v>1</v>
      </c>
      <c r="N1791" s="237" t="s">
        <v>48</v>
      </c>
      <c r="O1791" s="93"/>
      <c r="P1791" s="238">
        <f>O1791*H1791</f>
        <v>0</v>
      </c>
      <c r="Q1791" s="238">
        <v>0</v>
      </c>
      <c r="R1791" s="238">
        <f>Q1791*H1791</f>
        <v>0</v>
      </c>
      <c r="S1791" s="238">
        <v>0</v>
      </c>
      <c r="T1791" s="239">
        <f>S1791*H1791</f>
        <v>0</v>
      </c>
      <c r="U1791" s="40"/>
      <c r="V1791" s="40"/>
      <c r="W1791" s="40"/>
      <c r="X1791" s="40"/>
      <c r="Y1791" s="40"/>
      <c r="Z1791" s="40"/>
      <c r="AA1791" s="40"/>
      <c r="AB1791" s="40"/>
      <c r="AC1791" s="40"/>
      <c r="AD1791" s="40"/>
      <c r="AE1791" s="40"/>
      <c r="AR1791" s="240" t="s">
        <v>419</v>
      </c>
      <c r="AT1791" s="240" t="s">
        <v>358</v>
      </c>
      <c r="AU1791" s="240" t="s">
        <v>92</v>
      </c>
      <c r="AY1791" s="18" t="s">
        <v>355</v>
      </c>
      <c r="BE1791" s="241">
        <f>IF(N1791="základní",J1791,0)</f>
        <v>0</v>
      </c>
      <c r="BF1791" s="241">
        <f>IF(N1791="snížená",J1791,0)</f>
        <v>0</v>
      </c>
      <c r="BG1791" s="241">
        <f>IF(N1791="zákl. přenesená",J1791,0)</f>
        <v>0</v>
      </c>
      <c r="BH1791" s="241">
        <f>IF(N1791="sníž. přenesená",J1791,0)</f>
        <v>0</v>
      </c>
      <c r="BI1791" s="241">
        <f>IF(N1791="nulová",J1791,0)</f>
        <v>0</v>
      </c>
      <c r="BJ1791" s="18" t="s">
        <v>90</v>
      </c>
      <c r="BK1791" s="241">
        <f>ROUND(I1791*H1791,2)</f>
        <v>0</v>
      </c>
      <c r="BL1791" s="18" t="s">
        <v>419</v>
      </c>
      <c r="BM1791" s="240" t="s">
        <v>2680</v>
      </c>
    </row>
    <row r="1792" s="2" customFormat="1">
      <c r="A1792" s="40"/>
      <c r="B1792" s="41"/>
      <c r="C1792" s="42"/>
      <c r="D1792" s="242" t="s">
        <v>368</v>
      </c>
      <c r="E1792" s="42"/>
      <c r="F1792" s="243" t="s">
        <v>2681</v>
      </c>
      <c r="G1792" s="42"/>
      <c r="H1792" s="42"/>
      <c r="I1792" s="244"/>
      <c r="J1792" s="42"/>
      <c r="K1792" s="42"/>
      <c r="L1792" s="46"/>
      <c r="M1792" s="245"/>
      <c r="N1792" s="246"/>
      <c r="O1792" s="93"/>
      <c r="P1792" s="93"/>
      <c r="Q1792" s="93"/>
      <c r="R1792" s="93"/>
      <c r="S1792" s="93"/>
      <c r="T1792" s="94"/>
      <c r="U1792" s="40"/>
      <c r="V1792" s="40"/>
      <c r="W1792" s="40"/>
      <c r="X1792" s="40"/>
      <c r="Y1792" s="40"/>
      <c r="Z1792" s="40"/>
      <c r="AA1792" s="40"/>
      <c r="AB1792" s="40"/>
      <c r="AC1792" s="40"/>
      <c r="AD1792" s="40"/>
      <c r="AE1792" s="40"/>
      <c r="AT1792" s="18" t="s">
        <v>368</v>
      </c>
      <c r="AU1792" s="18" t="s">
        <v>92</v>
      </c>
    </row>
    <row r="1793" s="15" customFormat="1">
      <c r="A1793" s="15"/>
      <c r="B1793" s="274"/>
      <c r="C1793" s="275"/>
      <c r="D1793" s="242" t="s">
        <v>488</v>
      </c>
      <c r="E1793" s="276" t="s">
        <v>1</v>
      </c>
      <c r="F1793" s="277" t="s">
        <v>1751</v>
      </c>
      <c r="G1793" s="275"/>
      <c r="H1793" s="276" t="s">
        <v>1</v>
      </c>
      <c r="I1793" s="278"/>
      <c r="J1793" s="275"/>
      <c r="K1793" s="275"/>
      <c r="L1793" s="279"/>
      <c r="M1793" s="280"/>
      <c r="N1793" s="281"/>
      <c r="O1793" s="281"/>
      <c r="P1793" s="281"/>
      <c r="Q1793" s="281"/>
      <c r="R1793" s="281"/>
      <c r="S1793" s="281"/>
      <c r="T1793" s="282"/>
      <c r="U1793" s="15"/>
      <c r="V1793" s="15"/>
      <c r="W1793" s="15"/>
      <c r="X1793" s="15"/>
      <c r="Y1793" s="15"/>
      <c r="Z1793" s="15"/>
      <c r="AA1793" s="15"/>
      <c r="AB1793" s="15"/>
      <c r="AC1793" s="15"/>
      <c r="AD1793" s="15"/>
      <c r="AE1793" s="15"/>
      <c r="AT1793" s="283" t="s">
        <v>488</v>
      </c>
      <c r="AU1793" s="283" t="s">
        <v>92</v>
      </c>
      <c r="AV1793" s="15" t="s">
        <v>90</v>
      </c>
      <c r="AW1793" s="15" t="s">
        <v>38</v>
      </c>
      <c r="AX1793" s="15" t="s">
        <v>83</v>
      </c>
      <c r="AY1793" s="283" t="s">
        <v>355</v>
      </c>
    </row>
    <row r="1794" s="15" customFormat="1">
      <c r="A1794" s="15"/>
      <c r="B1794" s="274"/>
      <c r="C1794" s="275"/>
      <c r="D1794" s="242" t="s">
        <v>488</v>
      </c>
      <c r="E1794" s="276" t="s">
        <v>1</v>
      </c>
      <c r="F1794" s="277" t="s">
        <v>1009</v>
      </c>
      <c r="G1794" s="275"/>
      <c r="H1794" s="276" t="s">
        <v>1</v>
      </c>
      <c r="I1794" s="278"/>
      <c r="J1794" s="275"/>
      <c r="K1794" s="275"/>
      <c r="L1794" s="279"/>
      <c r="M1794" s="280"/>
      <c r="N1794" s="281"/>
      <c r="O1794" s="281"/>
      <c r="P1794" s="281"/>
      <c r="Q1794" s="281"/>
      <c r="R1794" s="281"/>
      <c r="S1794" s="281"/>
      <c r="T1794" s="282"/>
      <c r="U1794" s="15"/>
      <c r="V1794" s="15"/>
      <c r="W1794" s="15"/>
      <c r="X1794" s="15"/>
      <c r="Y1794" s="15"/>
      <c r="Z1794" s="15"/>
      <c r="AA1794" s="15"/>
      <c r="AB1794" s="15"/>
      <c r="AC1794" s="15"/>
      <c r="AD1794" s="15"/>
      <c r="AE1794" s="15"/>
      <c r="AT1794" s="283" t="s">
        <v>488</v>
      </c>
      <c r="AU1794" s="283" t="s">
        <v>92</v>
      </c>
      <c r="AV1794" s="15" t="s">
        <v>90</v>
      </c>
      <c r="AW1794" s="15" t="s">
        <v>38</v>
      </c>
      <c r="AX1794" s="15" t="s">
        <v>83</v>
      </c>
      <c r="AY1794" s="283" t="s">
        <v>355</v>
      </c>
    </row>
    <row r="1795" s="13" customFormat="1">
      <c r="A1795" s="13"/>
      <c r="B1795" s="252"/>
      <c r="C1795" s="253"/>
      <c r="D1795" s="242" t="s">
        <v>488</v>
      </c>
      <c r="E1795" s="254" t="s">
        <v>1</v>
      </c>
      <c r="F1795" s="255" t="s">
        <v>2682</v>
      </c>
      <c r="G1795" s="253"/>
      <c r="H1795" s="256">
        <v>493.47000000000003</v>
      </c>
      <c r="I1795" s="257"/>
      <c r="J1795" s="253"/>
      <c r="K1795" s="253"/>
      <c r="L1795" s="258"/>
      <c r="M1795" s="259"/>
      <c r="N1795" s="260"/>
      <c r="O1795" s="260"/>
      <c r="P1795" s="260"/>
      <c r="Q1795" s="260"/>
      <c r="R1795" s="260"/>
      <c r="S1795" s="260"/>
      <c r="T1795" s="261"/>
      <c r="U1795" s="13"/>
      <c r="V1795" s="13"/>
      <c r="W1795" s="13"/>
      <c r="X1795" s="13"/>
      <c r="Y1795" s="13"/>
      <c r="Z1795" s="13"/>
      <c r="AA1795" s="13"/>
      <c r="AB1795" s="13"/>
      <c r="AC1795" s="13"/>
      <c r="AD1795" s="13"/>
      <c r="AE1795" s="13"/>
      <c r="AT1795" s="262" t="s">
        <v>488</v>
      </c>
      <c r="AU1795" s="262" t="s">
        <v>92</v>
      </c>
      <c r="AV1795" s="13" t="s">
        <v>92</v>
      </c>
      <c r="AW1795" s="13" t="s">
        <v>38</v>
      </c>
      <c r="AX1795" s="13" t="s">
        <v>83</v>
      </c>
      <c r="AY1795" s="262" t="s">
        <v>355</v>
      </c>
    </row>
    <row r="1796" s="13" customFormat="1">
      <c r="A1796" s="13"/>
      <c r="B1796" s="252"/>
      <c r="C1796" s="253"/>
      <c r="D1796" s="242" t="s">
        <v>488</v>
      </c>
      <c r="E1796" s="254" t="s">
        <v>1</v>
      </c>
      <c r="F1796" s="255" t="s">
        <v>2683</v>
      </c>
      <c r="G1796" s="253"/>
      <c r="H1796" s="256">
        <v>44.159999999999997</v>
      </c>
      <c r="I1796" s="257"/>
      <c r="J1796" s="253"/>
      <c r="K1796" s="253"/>
      <c r="L1796" s="258"/>
      <c r="M1796" s="259"/>
      <c r="N1796" s="260"/>
      <c r="O1796" s="260"/>
      <c r="P1796" s="260"/>
      <c r="Q1796" s="260"/>
      <c r="R1796" s="260"/>
      <c r="S1796" s="260"/>
      <c r="T1796" s="261"/>
      <c r="U1796" s="13"/>
      <c r="V1796" s="13"/>
      <c r="W1796" s="13"/>
      <c r="X1796" s="13"/>
      <c r="Y1796" s="13"/>
      <c r="Z1796" s="13"/>
      <c r="AA1796" s="13"/>
      <c r="AB1796" s="13"/>
      <c r="AC1796" s="13"/>
      <c r="AD1796" s="13"/>
      <c r="AE1796" s="13"/>
      <c r="AT1796" s="262" t="s">
        <v>488</v>
      </c>
      <c r="AU1796" s="262" t="s">
        <v>92</v>
      </c>
      <c r="AV1796" s="13" t="s">
        <v>92</v>
      </c>
      <c r="AW1796" s="13" t="s">
        <v>38</v>
      </c>
      <c r="AX1796" s="13" t="s">
        <v>83</v>
      </c>
      <c r="AY1796" s="262" t="s">
        <v>355</v>
      </c>
    </row>
    <row r="1797" s="16" customFormat="1">
      <c r="A1797" s="16"/>
      <c r="B1797" s="294"/>
      <c r="C1797" s="295"/>
      <c r="D1797" s="242" t="s">
        <v>488</v>
      </c>
      <c r="E1797" s="296" t="s">
        <v>1</v>
      </c>
      <c r="F1797" s="297" t="s">
        <v>623</v>
      </c>
      <c r="G1797" s="295"/>
      <c r="H1797" s="298">
        <v>537.63</v>
      </c>
      <c r="I1797" s="299"/>
      <c r="J1797" s="295"/>
      <c r="K1797" s="295"/>
      <c r="L1797" s="300"/>
      <c r="M1797" s="301"/>
      <c r="N1797" s="302"/>
      <c r="O1797" s="302"/>
      <c r="P1797" s="302"/>
      <c r="Q1797" s="302"/>
      <c r="R1797" s="302"/>
      <c r="S1797" s="302"/>
      <c r="T1797" s="303"/>
      <c r="U1797" s="16"/>
      <c r="V1797" s="16"/>
      <c r="W1797" s="16"/>
      <c r="X1797" s="16"/>
      <c r="Y1797" s="16"/>
      <c r="Z1797" s="16"/>
      <c r="AA1797" s="16"/>
      <c r="AB1797" s="16"/>
      <c r="AC1797" s="16"/>
      <c r="AD1797" s="16"/>
      <c r="AE1797" s="16"/>
      <c r="AT1797" s="304" t="s">
        <v>488</v>
      </c>
      <c r="AU1797" s="304" t="s">
        <v>92</v>
      </c>
      <c r="AV1797" s="16" t="s">
        <v>102</v>
      </c>
      <c r="AW1797" s="16" t="s">
        <v>38</v>
      </c>
      <c r="AX1797" s="16" t="s">
        <v>83</v>
      </c>
      <c r="AY1797" s="304" t="s">
        <v>355</v>
      </c>
    </row>
    <row r="1798" s="13" customFormat="1">
      <c r="A1798" s="13"/>
      <c r="B1798" s="252"/>
      <c r="C1798" s="253"/>
      <c r="D1798" s="242" t="s">
        <v>488</v>
      </c>
      <c r="E1798" s="254" t="s">
        <v>1</v>
      </c>
      <c r="F1798" s="255" t="s">
        <v>2684</v>
      </c>
      <c r="G1798" s="253"/>
      <c r="H1798" s="256">
        <v>107.526</v>
      </c>
      <c r="I1798" s="257"/>
      <c r="J1798" s="253"/>
      <c r="K1798" s="253"/>
      <c r="L1798" s="258"/>
      <c r="M1798" s="259"/>
      <c r="N1798" s="260"/>
      <c r="O1798" s="260"/>
      <c r="P1798" s="260"/>
      <c r="Q1798" s="260"/>
      <c r="R1798" s="260"/>
      <c r="S1798" s="260"/>
      <c r="T1798" s="261"/>
      <c r="U1798" s="13"/>
      <c r="V1798" s="13"/>
      <c r="W1798" s="13"/>
      <c r="X1798" s="13"/>
      <c r="Y1798" s="13"/>
      <c r="Z1798" s="13"/>
      <c r="AA1798" s="13"/>
      <c r="AB1798" s="13"/>
      <c r="AC1798" s="13"/>
      <c r="AD1798" s="13"/>
      <c r="AE1798" s="13"/>
      <c r="AT1798" s="262" t="s">
        <v>488</v>
      </c>
      <c r="AU1798" s="262" t="s">
        <v>92</v>
      </c>
      <c r="AV1798" s="13" t="s">
        <v>92</v>
      </c>
      <c r="AW1798" s="13" t="s">
        <v>38</v>
      </c>
      <c r="AX1798" s="13" t="s">
        <v>83</v>
      </c>
      <c r="AY1798" s="262" t="s">
        <v>355</v>
      </c>
    </row>
    <row r="1799" s="14" customFormat="1">
      <c r="A1799" s="14"/>
      <c r="B1799" s="263"/>
      <c r="C1799" s="264"/>
      <c r="D1799" s="242" t="s">
        <v>488</v>
      </c>
      <c r="E1799" s="265" t="s">
        <v>1</v>
      </c>
      <c r="F1799" s="266" t="s">
        <v>490</v>
      </c>
      <c r="G1799" s="264"/>
      <c r="H1799" s="267">
        <v>645.15599999999995</v>
      </c>
      <c r="I1799" s="268"/>
      <c r="J1799" s="264"/>
      <c r="K1799" s="264"/>
      <c r="L1799" s="269"/>
      <c r="M1799" s="270"/>
      <c r="N1799" s="271"/>
      <c r="O1799" s="271"/>
      <c r="P1799" s="271"/>
      <c r="Q1799" s="271"/>
      <c r="R1799" s="271"/>
      <c r="S1799" s="271"/>
      <c r="T1799" s="272"/>
      <c r="U1799" s="14"/>
      <c r="V1799" s="14"/>
      <c r="W1799" s="14"/>
      <c r="X1799" s="14"/>
      <c r="Y1799" s="14"/>
      <c r="Z1799" s="14"/>
      <c r="AA1799" s="14"/>
      <c r="AB1799" s="14"/>
      <c r="AC1799" s="14"/>
      <c r="AD1799" s="14"/>
      <c r="AE1799" s="14"/>
      <c r="AT1799" s="273" t="s">
        <v>488</v>
      </c>
      <c r="AU1799" s="273" t="s">
        <v>92</v>
      </c>
      <c r="AV1799" s="14" t="s">
        <v>144</v>
      </c>
      <c r="AW1799" s="14" t="s">
        <v>38</v>
      </c>
      <c r="AX1799" s="14" t="s">
        <v>90</v>
      </c>
      <c r="AY1799" s="273" t="s">
        <v>355</v>
      </c>
    </row>
    <row r="1800" s="2" customFormat="1" ht="16.5" customHeight="1">
      <c r="A1800" s="40"/>
      <c r="B1800" s="41"/>
      <c r="C1800" s="229" t="s">
        <v>2685</v>
      </c>
      <c r="D1800" s="229" t="s">
        <v>358</v>
      </c>
      <c r="E1800" s="230" t="s">
        <v>2686</v>
      </c>
      <c r="F1800" s="231" t="s">
        <v>2687</v>
      </c>
      <c r="G1800" s="232" t="s">
        <v>519</v>
      </c>
      <c r="H1800" s="233">
        <v>77.040000000000006</v>
      </c>
      <c r="I1800" s="234"/>
      <c r="J1800" s="235">
        <f>ROUND(I1800*H1800,2)</f>
        <v>0</v>
      </c>
      <c r="K1800" s="231" t="s">
        <v>525</v>
      </c>
      <c r="L1800" s="46"/>
      <c r="M1800" s="236" t="s">
        <v>1</v>
      </c>
      <c r="N1800" s="237" t="s">
        <v>48</v>
      </c>
      <c r="O1800" s="93"/>
      <c r="P1800" s="238">
        <f>O1800*H1800</f>
        <v>0</v>
      </c>
      <c r="Q1800" s="238">
        <v>0</v>
      </c>
      <c r="R1800" s="238">
        <f>Q1800*H1800</f>
        <v>0</v>
      </c>
      <c r="S1800" s="238">
        <v>0</v>
      </c>
      <c r="T1800" s="239">
        <f>S1800*H1800</f>
        <v>0</v>
      </c>
      <c r="U1800" s="40"/>
      <c r="V1800" s="40"/>
      <c r="W1800" s="40"/>
      <c r="X1800" s="40"/>
      <c r="Y1800" s="40"/>
      <c r="Z1800" s="40"/>
      <c r="AA1800" s="40"/>
      <c r="AB1800" s="40"/>
      <c r="AC1800" s="40"/>
      <c r="AD1800" s="40"/>
      <c r="AE1800" s="40"/>
      <c r="AR1800" s="240" t="s">
        <v>419</v>
      </c>
      <c r="AT1800" s="240" t="s">
        <v>358</v>
      </c>
      <c r="AU1800" s="240" t="s">
        <v>92</v>
      </c>
      <c r="AY1800" s="18" t="s">
        <v>355</v>
      </c>
      <c r="BE1800" s="241">
        <f>IF(N1800="základní",J1800,0)</f>
        <v>0</v>
      </c>
      <c r="BF1800" s="241">
        <f>IF(N1800="snížená",J1800,0)</f>
        <v>0</v>
      </c>
      <c r="BG1800" s="241">
        <f>IF(N1800="zákl. přenesená",J1800,0)</f>
        <v>0</v>
      </c>
      <c r="BH1800" s="241">
        <f>IF(N1800="sníž. přenesená",J1800,0)</f>
        <v>0</v>
      </c>
      <c r="BI1800" s="241">
        <f>IF(N1800="nulová",J1800,0)</f>
        <v>0</v>
      </c>
      <c r="BJ1800" s="18" t="s">
        <v>90</v>
      </c>
      <c r="BK1800" s="241">
        <f>ROUND(I1800*H1800,2)</f>
        <v>0</v>
      </c>
      <c r="BL1800" s="18" t="s">
        <v>419</v>
      </c>
      <c r="BM1800" s="240" t="s">
        <v>2688</v>
      </c>
    </row>
    <row r="1801" s="2" customFormat="1">
      <c r="A1801" s="40"/>
      <c r="B1801" s="41"/>
      <c r="C1801" s="42"/>
      <c r="D1801" s="242" t="s">
        <v>368</v>
      </c>
      <c r="E1801" s="42"/>
      <c r="F1801" s="243" t="s">
        <v>2689</v>
      </c>
      <c r="G1801" s="42"/>
      <c r="H1801" s="42"/>
      <c r="I1801" s="244"/>
      <c r="J1801" s="42"/>
      <c r="K1801" s="42"/>
      <c r="L1801" s="46"/>
      <c r="M1801" s="245"/>
      <c r="N1801" s="246"/>
      <c r="O1801" s="93"/>
      <c r="P1801" s="93"/>
      <c r="Q1801" s="93"/>
      <c r="R1801" s="93"/>
      <c r="S1801" s="93"/>
      <c r="T1801" s="94"/>
      <c r="U1801" s="40"/>
      <c r="V1801" s="40"/>
      <c r="W1801" s="40"/>
      <c r="X1801" s="40"/>
      <c r="Y1801" s="40"/>
      <c r="Z1801" s="40"/>
      <c r="AA1801" s="40"/>
      <c r="AB1801" s="40"/>
      <c r="AC1801" s="40"/>
      <c r="AD1801" s="40"/>
      <c r="AE1801" s="40"/>
      <c r="AT1801" s="18" t="s">
        <v>368</v>
      </c>
      <c r="AU1801" s="18" t="s">
        <v>92</v>
      </c>
    </row>
    <row r="1802" s="15" customFormat="1">
      <c r="A1802" s="15"/>
      <c r="B1802" s="274"/>
      <c r="C1802" s="275"/>
      <c r="D1802" s="242" t="s">
        <v>488</v>
      </c>
      <c r="E1802" s="276" t="s">
        <v>1</v>
      </c>
      <c r="F1802" s="277" t="s">
        <v>1751</v>
      </c>
      <c r="G1802" s="275"/>
      <c r="H1802" s="276" t="s">
        <v>1</v>
      </c>
      <c r="I1802" s="278"/>
      <c r="J1802" s="275"/>
      <c r="K1802" s="275"/>
      <c r="L1802" s="279"/>
      <c r="M1802" s="280"/>
      <c r="N1802" s="281"/>
      <c r="O1802" s="281"/>
      <c r="P1802" s="281"/>
      <c r="Q1802" s="281"/>
      <c r="R1802" s="281"/>
      <c r="S1802" s="281"/>
      <c r="T1802" s="282"/>
      <c r="U1802" s="15"/>
      <c r="V1802" s="15"/>
      <c r="W1802" s="15"/>
      <c r="X1802" s="15"/>
      <c r="Y1802" s="15"/>
      <c r="Z1802" s="15"/>
      <c r="AA1802" s="15"/>
      <c r="AB1802" s="15"/>
      <c r="AC1802" s="15"/>
      <c r="AD1802" s="15"/>
      <c r="AE1802" s="15"/>
      <c r="AT1802" s="283" t="s">
        <v>488</v>
      </c>
      <c r="AU1802" s="283" t="s">
        <v>92</v>
      </c>
      <c r="AV1802" s="15" t="s">
        <v>90</v>
      </c>
      <c r="AW1802" s="15" t="s">
        <v>38</v>
      </c>
      <c r="AX1802" s="15" t="s">
        <v>83</v>
      </c>
      <c r="AY1802" s="283" t="s">
        <v>355</v>
      </c>
    </row>
    <row r="1803" s="15" customFormat="1">
      <c r="A1803" s="15"/>
      <c r="B1803" s="274"/>
      <c r="C1803" s="275"/>
      <c r="D1803" s="242" t="s">
        <v>488</v>
      </c>
      <c r="E1803" s="276" t="s">
        <v>1</v>
      </c>
      <c r="F1803" s="277" t="s">
        <v>1009</v>
      </c>
      <c r="G1803" s="275"/>
      <c r="H1803" s="276" t="s">
        <v>1</v>
      </c>
      <c r="I1803" s="278"/>
      <c r="J1803" s="275"/>
      <c r="K1803" s="275"/>
      <c r="L1803" s="279"/>
      <c r="M1803" s="280"/>
      <c r="N1803" s="281"/>
      <c r="O1803" s="281"/>
      <c r="P1803" s="281"/>
      <c r="Q1803" s="281"/>
      <c r="R1803" s="281"/>
      <c r="S1803" s="281"/>
      <c r="T1803" s="282"/>
      <c r="U1803" s="15"/>
      <c r="V1803" s="15"/>
      <c r="W1803" s="15"/>
      <c r="X1803" s="15"/>
      <c r="Y1803" s="15"/>
      <c r="Z1803" s="15"/>
      <c r="AA1803" s="15"/>
      <c r="AB1803" s="15"/>
      <c r="AC1803" s="15"/>
      <c r="AD1803" s="15"/>
      <c r="AE1803" s="15"/>
      <c r="AT1803" s="283" t="s">
        <v>488</v>
      </c>
      <c r="AU1803" s="283" t="s">
        <v>92</v>
      </c>
      <c r="AV1803" s="15" t="s">
        <v>90</v>
      </c>
      <c r="AW1803" s="15" t="s">
        <v>38</v>
      </c>
      <c r="AX1803" s="15" t="s">
        <v>83</v>
      </c>
      <c r="AY1803" s="283" t="s">
        <v>355</v>
      </c>
    </row>
    <row r="1804" s="13" customFormat="1">
      <c r="A1804" s="13"/>
      <c r="B1804" s="252"/>
      <c r="C1804" s="253"/>
      <c r="D1804" s="242" t="s">
        <v>488</v>
      </c>
      <c r="E1804" s="254" t="s">
        <v>1</v>
      </c>
      <c r="F1804" s="255" t="s">
        <v>2690</v>
      </c>
      <c r="G1804" s="253"/>
      <c r="H1804" s="256">
        <v>15.75</v>
      </c>
      <c r="I1804" s="257"/>
      <c r="J1804" s="253"/>
      <c r="K1804" s="253"/>
      <c r="L1804" s="258"/>
      <c r="M1804" s="259"/>
      <c r="N1804" s="260"/>
      <c r="O1804" s="260"/>
      <c r="P1804" s="260"/>
      <c r="Q1804" s="260"/>
      <c r="R1804" s="260"/>
      <c r="S1804" s="260"/>
      <c r="T1804" s="261"/>
      <c r="U1804" s="13"/>
      <c r="V1804" s="13"/>
      <c r="W1804" s="13"/>
      <c r="X1804" s="13"/>
      <c r="Y1804" s="13"/>
      <c r="Z1804" s="13"/>
      <c r="AA1804" s="13"/>
      <c r="AB1804" s="13"/>
      <c r="AC1804" s="13"/>
      <c r="AD1804" s="13"/>
      <c r="AE1804" s="13"/>
      <c r="AT1804" s="262" t="s">
        <v>488</v>
      </c>
      <c r="AU1804" s="262" t="s">
        <v>92</v>
      </c>
      <c r="AV1804" s="13" t="s">
        <v>92</v>
      </c>
      <c r="AW1804" s="13" t="s">
        <v>38</v>
      </c>
      <c r="AX1804" s="13" t="s">
        <v>83</v>
      </c>
      <c r="AY1804" s="262" t="s">
        <v>355</v>
      </c>
    </row>
    <row r="1805" s="13" customFormat="1">
      <c r="A1805" s="13"/>
      <c r="B1805" s="252"/>
      <c r="C1805" s="253"/>
      <c r="D1805" s="242" t="s">
        <v>488</v>
      </c>
      <c r="E1805" s="254" t="s">
        <v>1</v>
      </c>
      <c r="F1805" s="255" t="s">
        <v>727</v>
      </c>
      <c r="G1805" s="253"/>
      <c r="H1805" s="256">
        <v>48.450000000000003</v>
      </c>
      <c r="I1805" s="257"/>
      <c r="J1805" s="253"/>
      <c r="K1805" s="253"/>
      <c r="L1805" s="258"/>
      <c r="M1805" s="259"/>
      <c r="N1805" s="260"/>
      <c r="O1805" s="260"/>
      <c r="P1805" s="260"/>
      <c r="Q1805" s="260"/>
      <c r="R1805" s="260"/>
      <c r="S1805" s="260"/>
      <c r="T1805" s="261"/>
      <c r="U1805" s="13"/>
      <c r="V1805" s="13"/>
      <c r="W1805" s="13"/>
      <c r="X1805" s="13"/>
      <c r="Y1805" s="13"/>
      <c r="Z1805" s="13"/>
      <c r="AA1805" s="13"/>
      <c r="AB1805" s="13"/>
      <c r="AC1805" s="13"/>
      <c r="AD1805" s="13"/>
      <c r="AE1805" s="13"/>
      <c r="AT1805" s="262" t="s">
        <v>488</v>
      </c>
      <c r="AU1805" s="262" t="s">
        <v>92</v>
      </c>
      <c r="AV1805" s="13" t="s">
        <v>92</v>
      </c>
      <c r="AW1805" s="13" t="s">
        <v>38</v>
      </c>
      <c r="AX1805" s="13" t="s">
        <v>83</v>
      </c>
      <c r="AY1805" s="262" t="s">
        <v>355</v>
      </c>
    </row>
    <row r="1806" s="16" customFormat="1">
      <c r="A1806" s="16"/>
      <c r="B1806" s="294"/>
      <c r="C1806" s="295"/>
      <c r="D1806" s="242" t="s">
        <v>488</v>
      </c>
      <c r="E1806" s="296" t="s">
        <v>1</v>
      </c>
      <c r="F1806" s="297" t="s">
        <v>623</v>
      </c>
      <c r="G1806" s="295"/>
      <c r="H1806" s="298">
        <v>64.200000000000003</v>
      </c>
      <c r="I1806" s="299"/>
      <c r="J1806" s="295"/>
      <c r="K1806" s="295"/>
      <c r="L1806" s="300"/>
      <c r="M1806" s="301"/>
      <c r="N1806" s="302"/>
      <c r="O1806" s="302"/>
      <c r="P1806" s="302"/>
      <c r="Q1806" s="302"/>
      <c r="R1806" s="302"/>
      <c r="S1806" s="302"/>
      <c r="T1806" s="303"/>
      <c r="U1806" s="16"/>
      <c r="V1806" s="16"/>
      <c r="W1806" s="16"/>
      <c r="X1806" s="16"/>
      <c r="Y1806" s="16"/>
      <c r="Z1806" s="16"/>
      <c r="AA1806" s="16"/>
      <c r="AB1806" s="16"/>
      <c r="AC1806" s="16"/>
      <c r="AD1806" s="16"/>
      <c r="AE1806" s="16"/>
      <c r="AT1806" s="304" t="s">
        <v>488</v>
      </c>
      <c r="AU1806" s="304" t="s">
        <v>92</v>
      </c>
      <c r="AV1806" s="16" t="s">
        <v>102</v>
      </c>
      <c r="AW1806" s="16" t="s">
        <v>38</v>
      </c>
      <c r="AX1806" s="16" t="s">
        <v>83</v>
      </c>
      <c r="AY1806" s="304" t="s">
        <v>355</v>
      </c>
    </row>
    <row r="1807" s="13" customFormat="1">
      <c r="A1807" s="13"/>
      <c r="B1807" s="252"/>
      <c r="C1807" s="253"/>
      <c r="D1807" s="242" t="s">
        <v>488</v>
      </c>
      <c r="E1807" s="254" t="s">
        <v>1</v>
      </c>
      <c r="F1807" s="255" t="s">
        <v>2691</v>
      </c>
      <c r="G1807" s="253"/>
      <c r="H1807" s="256">
        <v>12.84</v>
      </c>
      <c r="I1807" s="257"/>
      <c r="J1807" s="253"/>
      <c r="K1807" s="253"/>
      <c r="L1807" s="258"/>
      <c r="M1807" s="259"/>
      <c r="N1807" s="260"/>
      <c r="O1807" s="260"/>
      <c r="P1807" s="260"/>
      <c r="Q1807" s="260"/>
      <c r="R1807" s="260"/>
      <c r="S1807" s="260"/>
      <c r="T1807" s="261"/>
      <c r="U1807" s="13"/>
      <c r="V1807" s="13"/>
      <c r="W1807" s="13"/>
      <c r="X1807" s="13"/>
      <c r="Y1807" s="13"/>
      <c r="Z1807" s="13"/>
      <c r="AA1807" s="13"/>
      <c r="AB1807" s="13"/>
      <c r="AC1807" s="13"/>
      <c r="AD1807" s="13"/>
      <c r="AE1807" s="13"/>
      <c r="AT1807" s="262" t="s">
        <v>488</v>
      </c>
      <c r="AU1807" s="262" t="s">
        <v>92</v>
      </c>
      <c r="AV1807" s="13" t="s">
        <v>92</v>
      </c>
      <c r="AW1807" s="13" t="s">
        <v>38</v>
      </c>
      <c r="AX1807" s="13" t="s">
        <v>83</v>
      </c>
      <c r="AY1807" s="262" t="s">
        <v>355</v>
      </c>
    </row>
    <row r="1808" s="14" customFormat="1">
      <c r="A1808" s="14"/>
      <c r="B1808" s="263"/>
      <c r="C1808" s="264"/>
      <c r="D1808" s="242" t="s">
        <v>488</v>
      </c>
      <c r="E1808" s="265" t="s">
        <v>1</v>
      </c>
      <c r="F1808" s="266" t="s">
        <v>490</v>
      </c>
      <c r="G1808" s="264"/>
      <c r="H1808" s="267">
        <v>77.040000000000006</v>
      </c>
      <c r="I1808" s="268"/>
      <c r="J1808" s="264"/>
      <c r="K1808" s="264"/>
      <c r="L1808" s="269"/>
      <c r="M1808" s="270"/>
      <c r="N1808" s="271"/>
      <c r="O1808" s="271"/>
      <c r="P1808" s="271"/>
      <c r="Q1808" s="271"/>
      <c r="R1808" s="271"/>
      <c r="S1808" s="271"/>
      <c r="T1808" s="272"/>
      <c r="U1808" s="14"/>
      <c r="V1808" s="14"/>
      <c r="W1808" s="14"/>
      <c r="X1808" s="14"/>
      <c r="Y1808" s="14"/>
      <c r="Z1808" s="14"/>
      <c r="AA1808" s="14"/>
      <c r="AB1808" s="14"/>
      <c r="AC1808" s="14"/>
      <c r="AD1808" s="14"/>
      <c r="AE1808" s="14"/>
      <c r="AT1808" s="273" t="s">
        <v>488</v>
      </c>
      <c r="AU1808" s="273" t="s">
        <v>92</v>
      </c>
      <c r="AV1808" s="14" t="s">
        <v>144</v>
      </c>
      <c r="AW1808" s="14" t="s">
        <v>38</v>
      </c>
      <c r="AX1808" s="14" t="s">
        <v>90</v>
      </c>
      <c r="AY1808" s="273" t="s">
        <v>355</v>
      </c>
    </row>
    <row r="1809" s="2" customFormat="1" ht="16.5" customHeight="1">
      <c r="A1809" s="40"/>
      <c r="B1809" s="41"/>
      <c r="C1809" s="229" t="s">
        <v>2692</v>
      </c>
      <c r="D1809" s="229" t="s">
        <v>358</v>
      </c>
      <c r="E1809" s="230" t="s">
        <v>2693</v>
      </c>
      <c r="F1809" s="231" t="s">
        <v>2694</v>
      </c>
      <c r="G1809" s="232" t="s">
        <v>519</v>
      </c>
      <c r="H1809" s="233">
        <v>43.631999999999998</v>
      </c>
      <c r="I1809" s="234"/>
      <c r="J1809" s="235">
        <f>ROUND(I1809*H1809,2)</f>
        <v>0</v>
      </c>
      <c r="K1809" s="231" t="s">
        <v>525</v>
      </c>
      <c r="L1809" s="46"/>
      <c r="M1809" s="236" t="s">
        <v>1</v>
      </c>
      <c r="N1809" s="237" t="s">
        <v>48</v>
      </c>
      <c r="O1809" s="93"/>
      <c r="P1809" s="238">
        <f>O1809*H1809</f>
        <v>0</v>
      </c>
      <c r="Q1809" s="238">
        <v>0</v>
      </c>
      <c r="R1809" s="238">
        <f>Q1809*H1809</f>
        <v>0</v>
      </c>
      <c r="S1809" s="238">
        <v>0</v>
      </c>
      <c r="T1809" s="239">
        <f>S1809*H1809</f>
        <v>0</v>
      </c>
      <c r="U1809" s="40"/>
      <c r="V1809" s="40"/>
      <c r="W1809" s="40"/>
      <c r="X1809" s="40"/>
      <c r="Y1809" s="40"/>
      <c r="Z1809" s="40"/>
      <c r="AA1809" s="40"/>
      <c r="AB1809" s="40"/>
      <c r="AC1809" s="40"/>
      <c r="AD1809" s="40"/>
      <c r="AE1809" s="40"/>
      <c r="AR1809" s="240" t="s">
        <v>419</v>
      </c>
      <c r="AT1809" s="240" t="s">
        <v>358</v>
      </c>
      <c r="AU1809" s="240" t="s">
        <v>92</v>
      </c>
      <c r="AY1809" s="18" t="s">
        <v>355</v>
      </c>
      <c r="BE1809" s="241">
        <f>IF(N1809="základní",J1809,0)</f>
        <v>0</v>
      </c>
      <c r="BF1809" s="241">
        <f>IF(N1809="snížená",J1809,0)</f>
        <v>0</v>
      </c>
      <c r="BG1809" s="241">
        <f>IF(N1809="zákl. přenesená",J1809,0)</f>
        <v>0</v>
      </c>
      <c r="BH1809" s="241">
        <f>IF(N1809="sníž. přenesená",J1809,0)</f>
        <v>0</v>
      </c>
      <c r="BI1809" s="241">
        <f>IF(N1809="nulová",J1809,0)</f>
        <v>0</v>
      </c>
      <c r="BJ1809" s="18" t="s">
        <v>90</v>
      </c>
      <c r="BK1809" s="241">
        <f>ROUND(I1809*H1809,2)</f>
        <v>0</v>
      </c>
      <c r="BL1809" s="18" t="s">
        <v>419</v>
      </c>
      <c r="BM1809" s="240" t="s">
        <v>2695</v>
      </c>
    </row>
    <row r="1810" s="2" customFormat="1">
      <c r="A1810" s="40"/>
      <c r="B1810" s="41"/>
      <c r="C1810" s="42"/>
      <c r="D1810" s="242" t="s">
        <v>368</v>
      </c>
      <c r="E1810" s="42"/>
      <c r="F1810" s="243" t="s">
        <v>2696</v>
      </c>
      <c r="G1810" s="42"/>
      <c r="H1810" s="42"/>
      <c r="I1810" s="244"/>
      <c r="J1810" s="42"/>
      <c r="K1810" s="42"/>
      <c r="L1810" s="46"/>
      <c r="M1810" s="245"/>
      <c r="N1810" s="246"/>
      <c r="O1810" s="93"/>
      <c r="P1810" s="93"/>
      <c r="Q1810" s="93"/>
      <c r="R1810" s="93"/>
      <c r="S1810" s="93"/>
      <c r="T1810" s="94"/>
      <c r="U1810" s="40"/>
      <c r="V1810" s="40"/>
      <c r="W1810" s="40"/>
      <c r="X1810" s="40"/>
      <c r="Y1810" s="40"/>
      <c r="Z1810" s="40"/>
      <c r="AA1810" s="40"/>
      <c r="AB1810" s="40"/>
      <c r="AC1810" s="40"/>
      <c r="AD1810" s="40"/>
      <c r="AE1810" s="40"/>
      <c r="AT1810" s="18" t="s">
        <v>368</v>
      </c>
      <c r="AU1810" s="18" t="s">
        <v>92</v>
      </c>
    </row>
    <row r="1811" s="15" customFormat="1">
      <c r="A1811" s="15"/>
      <c r="B1811" s="274"/>
      <c r="C1811" s="275"/>
      <c r="D1811" s="242" t="s">
        <v>488</v>
      </c>
      <c r="E1811" s="276" t="s">
        <v>1</v>
      </c>
      <c r="F1811" s="277" t="s">
        <v>1751</v>
      </c>
      <c r="G1811" s="275"/>
      <c r="H1811" s="276" t="s">
        <v>1</v>
      </c>
      <c r="I1811" s="278"/>
      <c r="J1811" s="275"/>
      <c r="K1811" s="275"/>
      <c r="L1811" s="279"/>
      <c r="M1811" s="280"/>
      <c r="N1811" s="281"/>
      <c r="O1811" s="281"/>
      <c r="P1811" s="281"/>
      <c r="Q1811" s="281"/>
      <c r="R1811" s="281"/>
      <c r="S1811" s="281"/>
      <c r="T1811" s="282"/>
      <c r="U1811" s="15"/>
      <c r="V1811" s="15"/>
      <c r="W1811" s="15"/>
      <c r="X1811" s="15"/>
      <c r="Y1811" s="15"/>
      <c r="Z1811" s="15"/>
      <c r="AA1811" s="15"/>
      <c r="AB1811" s="15"/>
      <c r="AC1811" s="15"/>
      <c r="AD1811" s="15"/>
      <c r="AE1811" s="15"/>
      <c r="AT1811" s="283" t="s">
        <v>488</v>
      </c>
      <c r="AU1811" s="283" t="s">
        <v>92</v>
      </c>
      <c r="AV1811" s="15" t="s">
        <v>90</v>
      </c>
      <c r="AW1811" s="15" t="s">
        <v>38</v>
      </c>
      <c r="AX1811" s="15" t="s">
        <v>83</v>
      </c>
      <c r="AY1811" s="283" t="s">
        <v>355</v>
      </c>
    </row>
    <row r="1812" s="15" customFormat="1">
      <c r="A1812" s="15"/>
      <c r="B1812" s="274"/>
      <c r="C1812" s="275"/>
      <c r="D1812" s="242" t="s">
        <v>488</v>
      </c>
      <c r="E1812" s="276" t="s">
        <v>1</v>
      </c>
      <c r="F1812" s="277" t="s">
        <v>1009</v>
      </c>
      <c r="G1812" s="275"/>
      <c r="H1812" s="276" t="s">
        <v>1</v>
      </c>
      <c r="I1812" s="278"/>
      <c r="J1812" s="275"/>
      <c r="K1812" s="275"/>
      <c r="L1812" s="279"/>
      <c r="M1812" s="280"/>
      <c r="N1812" s="281"/>
      <c r="O1812" s="281"/>
      <c r="P1812" s="281"/>
      <c r="Q1812" s="281"/>
      <c r="R1812" s="281"/>
      <c r="S1812" s="281"/>
      <c r="T1812" s="282"/>
      <c r="U1812" s="15"/>
      <c r="V1812" s="15"/>
      <c r="W1812" s="15"/>
      <c r="X1812" s="15"/>
      <c r="Y1812" s="15"/>
      <c r="Z1812" s="15"/>
      <c r="AA1812" s="15"/>
      <c r="AB1812" s="15"/>
      <c r="AC1812" s="15"/>
      <c r="AD1812" s="15"/>
      <c r="AE1812" s="15"/>
      <c r="AT1812" s="283" t="s">
        <v>488</v>
      </c>
      <c r="AU1812" s="283" t="s">
        <v>92</v>
      </c>
      <c r="AV1812" s="15" t="s">
        <v>90</v>
      </c>
      <c r="AW1812" s="15" t="s">
        <v>38</v>
      </c>
      <c r="AX1812" s="15" t="s">
        <v>83</v>
      </c>
      <c r="AY1812" s="283" t="s">
        <v>355</v>
      </c>
    </row>
    <row r="1813" s="13" customFormat="1">
      <c r="A1813" s="13"/>
      <c r="B1813" s="252"/>
      <c r="C1813" s="253"/>
      <c r="D1813" s="242" t="s">
        <v>488</v>
      </c>
      <c r="E1813" s="254" t="s">
        <v>1</v>
      </c>
      <c r="F1813" s="255" t="s">
        <v>2697</v>
      </c>
      <c r="G1813" s="253"/>
      <c r="H1813" s="256">
        <v>36.359999999999999</v>
      </c>
      <c r="I1813" s="257"/>
      <c r="J1813" s="253"/>
      <c r="K1813" s="253"/>
      <c r="L1813" s="258"/>
      <c r="M1813" s="259"/>
      <c r="N1813" s="260"/>
      <c r="O1813" s="260"/>
      <c r="P1813" s="260"/>
      <c r="Q1813" s="260"/>
      <c r="R1813" s="260"/>
      <c r="S1813" s="260"/>
      <c r="T1813" s="261"/>
      <c r="U1813" s="13"/>
      <c r="V1813" s="13"/>
      <c r="W1813" s="13"/>
      <c r="X1813" s="13"/>
      <c r="Y1813" s="13"/>
      <c r="Z1813" s="13"/>
      <c r="AA1813" s="13"/>
      <c r="AB1813" s="13"/>
      <c r="AC1813" s="13"/>
      <c r="AD1813" s="13"/>
      <c r="AE1813" s="13"/>
      <c r="AT1813" s="262" t="s">
        <v>488</v>
      </c>
      <c r="AU1813" s="262" t="s">
        <v>92</v>
      </c>
      <c r="AV1813" s="13" t="s">
        <v>92</v>
      </c>
      <c r="AW1813" s="13" t="s">
        <v>38</v>
      </c>
      <c r="AX1813" s="13" t="s">
        <v>83</v>
      </c>
      <c r="AY1813" s="262" t="s">
        <v>355</v>
      </c>
    </row>
    <row r="1814" s="16" customFormat="1">
      <c r="A1814" s="16"/>
      <c r="B1814" s="294"/>
      <c r="C1814" s="295"/>
      <c r="D1814" s="242" t="s">
        <v>488</v>
      </c>
      <c r="E1814" s="296" t="s">
        <v>1</v>
      </c>
      <c r="F1814" s="297" t="s">
        <v>623</v>
      </c>
      <c r="G1814" s="295"/>
      <c r="H1814" s="298">
        <v>36.359999999999999</v>
      </c>
      <c r="I1814" s="299"/>
      <c r="J1814" s="295"/>
      <c r="K1814" s="295"/>
      <c r="L1814" s="300"/>
      <c r="M1814" s="301"/>
      <c r="N1814" s="302"/>
      <c r="O1814" s="302"/>
      <c r="P1814" s="302"/>
      <c r="Q1814" s="302"/>
      <c r="R1814" s="302"/>
      <c r="S1814" s="302"/>
      <c r="T1814" s="303"/>
      <c r="U1814" s="16"/>
      <c r="V1814" s="16"/>
      <c r="W1814" s="16"/>
      <c r="X1814" s="16"/>
      <c r="Y1814" s="16"/>
      <c r="Z1814" s="16"/>
      <c r="AA1814" s="16"/>
      <c r="AB1814" s="16"/>
      <c r="AC1814" s="16"/>
      <c r="AD1814" s="16"/>
      <c r="AE1814" s="16"/>
      <c r="AT1814" s="304" t="s">
        <v>488</v>
      </c>
      <c r="AU1814" s="304" t="s">
        <v>92</v>
      </c>
      <c r="AV1814" s="16" t="s">
        <v>102</v>
      </c>
      <c r="AW1814" s="16" t="s">
        <v>38</v>
      </c>
      <c r="AX1814" s="16" t="s">
        <v>83</v>
      </c>
      <c r="AY1814" s="304" t="s">
        <v>355</v>
      </c>
    </row>
    <row r="1815" s="13" customFormat="1">
      <c r="A1815" s="13"/>
      <c r="B1815" s="252"/>
      <c r="C1815" s="253"/>
      <c r="D1815" s="242" t="s">
        <v>488</v>
      </c>
      <c r="E1815" s="254" t="s">
        <v>1</v>
      </c>
      <c r="F1815" s="255" t="s">
        <v>2698</v>
      </c>
      <c r="G1815" s="253"/>
      <c r="H1815" s="256">
        <v>7.2720000000000002</v>
      </c>
      <c r="I1815" s="257"/>
      <c r="J1815" s="253"/>
      <c r="K1815" s="253"/>
      <c r="L1815" s="258"/>
      <c r="M1815" s="259"/>
      <c r="N1815" s="260"/>
      <c r="O1815" s="260"/>
      <c r="P1815" s="260"/>
      <c r="Q1815" s="260"/>
      <c r="R1815" s="260"/>
      <c r="S1815" s="260"/>
      <c r="T1815" s="261"/>
      <c r="U1815" s="13"/>
      <c r="V1815" s="13"/>
      <c r="W1815" s="13"/>
      <c r="X1815" s="13"/>
      <c r="Y1815" s="13"/>
      <c r="Z1815" s="13"/>
      <c r="AA1815" s="13"/>
      <c r="AB1815" s="13"/>
      <c r="AC1815" s="13"/>
      <c r="AD1815" s="13"/>
      <c r="AE1815" s="13"/>
      <c r="AT1815" s="262" t="s">
        <v>488</v>
      </c>
      <c r="AU1815" s="262" t="s">
        <v>92</v>
      </c>
      <c r="AV1815" s="13" t="s">
        <v>92</v>
      </c>
      <c r="AW1815" s="13" t="s">
        <v>38</v>
      </c>
      <c r="AX1815" s="13" t="s">
        <v>83</v>
      </c>
      <c r="AY1815" s="262" t="s">
        <v>355</v>
      </c>
    </row>
    <row r="1816" s="14" customFormat="1">
      <c r="A1816" s="14"/>
      <c r="B1816" s="263"/>
      <c r="C1816" s="264"/>
      <c r="D1816" s="242" t="s">
        <v>488</v>
      </c>
      <c r="E1816" s="265" t="s">
        <v>1</v>
      </c>
      <c r="F1816" s="266" t="s">
        <v>490</v>
      </c>
      <c r="G1816" s="264"/>
      <c r="H1816" s="267">
        <v>43.631999999999998</v>
      </c>
      <c r="I1816" s="268"/>
      <c r="J1816" s="264"/>
      <c r="K1816" s="264"/>
      <c r="L1816" s="269"/>
      <c r="M1816" s="270"/>
      <c r="N1816" s="271"/>
      <c r="O1816" s="271"/>
      <c r="P1816" s="271"/>
      <c r="Q1816" s="271"/>
      <c r="R1816" s="271"/>
      <c r="S1816" s="271"/>
      <c r="T1816" s="272"/>
      <c r="U1816" s="14"/>
      <c r="V1816" s="14"/>
      <c r="W1816" s="14"/>
      <c r="X1816" s="14"/>
      <c r="Y1816" s="14"/>
      <c r="Z1816" s="14"/>
      <c r="AA1816" s="14"/>
      <c r="AB1816" s="14"/>
      <c r="AC1816" s="14"/>
      <c r="AD1816" s="14"/>
      <c r="AE1816" s="14"/>
      <c r="AT1816" s="273" t="s">
        <v>488</v>
      </c>
      <c r="AU1816" s="273" t="s">
        <v>92</v>
      </c>
      <c r="AV1816" s="14" t="s">
        <v>144</v>
      </c>
      <c r="AW1816" s="14" t="s">
        <v>38</v>
      </c>
      <c r="AX1816" s="14" t="s">
        <v>90</v>
      </c>
      <c r="AY1816" s="273" t="s">
        <v>355</v>
      </c>
    </row>
    <row r="1817" s="2" customFormat="1" ht="16.5" customHeight="1">
      <c r="A1817" s="40"/>
      <c r="B1817" s="41"/>
      <c r="C1817" s="229" t="s">
        <v>2699</v>
      </c>
      <c r="D1817" s="229" t="s">
        <v>358</v>
      </c>
      <c r="E1817" s="230" t="s">
        <v>2700</v>
      </c>
      <c r="F1817" s="231" t="s">
        <v>2701</v>
      </c>
      <c r="G1817" s="232" t="s">
        <v>519</v>
      </c>
      <c r="H1817" s="233">
        <v>39.576000000000001</v>
      </c>
      <c r="I1817" s="234"/>
      <c r="J1817" s="235">
        <f>ROUND(I1817*H1817,2)</f>
        <v>0</v>
      </c>
      <c r="K1817" s="231" t="s">
        <v>525</v>
      </c>
      <c r="L1817" s="46"/>
      <c r="M1817" s="236" t="s">
        <v>1</v>
      </c>
      <c r="N1817" s="237" t="s">
        <v>48</v>
      </c>
      <c r="O1817" s="93"/>
      <c r="P1817" s="238">
        <f>O1817*H1817</f>
        <v>0</v>
      </c>
      <c r="Q1817" s="238">
        <v>0</v>
      </c>
      <c r="R1817" s="238">
        <f>Q1817*H1817</f>
        <v>0</v>
      </c>
      <c r="S1817" s="238">
        <v>0</v>
      </c>
      <c r="T1817" s="239">
        <f>S1817*H1817</f>
        <v>0</v>
      </c>
      <c r="U1817" s="40"/>
      <c r="V1817" s="40"/>
      <c r="W1817" s="40"/>
      <c r="X1817" s="40"/>
      <c r="Y1817" s="40"/>
      <c r="Z1817" s="40"/>
      <c r="AA1817" s="40"/>
      <c r="AB1817" s="40"/>
      <c r="AC1817" s="40"/>
      <c r="AD1817" s="40"/>
      <c r="AE1817" s="40"/>
      <c r="AR1817" s="240" t="s">
        <v>419</v>
      </c>
      <c r="AT1817" s="240" t="s">
        <v>358</v>
      </c>
      <c r="AU1817" s="240" t="s">
        <v>92</v>
      </c>
      <c r="AY1817" s="18" t="s">
        <v>355</v>
      </c>
      <c r="BE1817" s="241">
        <f>IF(N1817="základní",J1817,0)</f>
        <v>0</v>
      </c>
      <c r="BF1817" s="241">
        <f>IF(N1817="snížená",J1817,0)</f>
        <v>0</v>
      </c>
      <c r="BG1817" s="241">
        <f>IF(N1817="zákl. přenesená",J1817,0)</f>
        <v>0</v>
      </c>
      <c r="BH1817" s="241">
        <f>IF(N1817="sníž. přenesená",J1817,0)</f>
        <v>0</v>
      </c>
      <c r="BI1817" s="241">
        <f>IF(N1817="nulová",J1817,0)</f>
        <v>0</v>
      </c>
      <c r="BJ1817" s="18" t="s">
        <v>90</v>
      </c>
      <c r="BK1817" s="241">
        <f>ROUND(I1817*H1817,2)</f>
        <v>0</v>
      </c>
      <c r="BL1817" s="18" t="s">
        <v>419</v>
      </c>
      <c r="BM1817" s="240" t="s">
        <v>2702</v>
      </c>
    </row>
    <row r="1818" s="2" customFormat="1">
      <c r="A1818" s="40"/>
      <c r="B1818" s="41"/>
      <c r="C1818" s="42"/>
      <c r="D1818" s="242" t="s">
        <v>368</v>
      </c>
      <c r="E1818" s="42"/>
      <c r="F1818" s="243" t="s">
        <v>2703</v>
      </c>
      <c r="G1818" s="42"/>
      <c r="H1818" s="42"/>
      <c r="I1818" s="244"/>
      <c r="J1818" s="42"/>
      <c r="K1818" s="42"/>
      <c r="L1818" s="46"/>
      <c r="M1818" s="245"/>
      <c r="N1818" s="246"/>
      <c r="O1818" s="93"/>
      <c r="P1818" s="93"/>
      <c r="Q1818" s="93"/>
      <c r="R1818" s="93"/>
      <c r="S1818" s="93"/>
      <c r="T1818" s="94"/>
      <c r="U1818" s="40"/>
      <c r="V1818" s="40"/>
      <c r="W1818" s="40"/>
      <c r="X1818" s="40"/>
      <c r="Y1818" s="40"/>
      <c r="Z1818" s="40"/>
      <c r="AA1818" s="40"/>
      <c r="AB1818" s="40"/>
      <c r="AC1818" s="40"/>
      <c r="AD1818" s="40"/>
      <c r="AE1818" s="40"/>
      <c r="AT1818" s="18" t="s">
        <v>368</v>
      </c>
      <c r="AU1818" s="18" t="s">
        <v>92</v>
      </c>
    </row>
    <row r="1819" s="15" customFormat="1">
      <c r="A1819" s="15"/>
      <c r="B1819" s="274"/>
      <c r="C1819" s="275"/>
      <c r="D1819" s="242" t="s">
        <v>488</v>
      </c>
      <c r="E1819" s="276" t="s">
        <v>1</v>
      </c>
      <c r="F1819" s="277" t="s">
        <v>1751</v>
      </c>
      <c r="G1819" s="275"/>
      <c r="H1819" s="276" t="s">
        <v>1</v>
      </c>
      <c r="I1819" s="278"/>
      <c r="J1819" s="275"/>
      <c r="K1819" s="275"/>
      <c r="L1819" s="279"/>
      <c r="M1819" s="280"/>
      <c r="N1819" s="281"/>
      <c r="O1819" s="281"/>
      <c r="P1819" s="281"/>
      <c r="Q1819" s="281"/>
      <c r="R1819" s="281"/>
      <c r="S1819" s="281"/>
      <c r="T1819" s="282"/>
      <c r="U1819" s="15"/>
      <c r="V1819" s="15"/>
      <c r="W1819" s="15"/>
      <c r="X1819" s="15"/>
      <c r="Y1819" s="15"/>
      <c r="Z1819" s="15"/>
      <c r="AA1819" s="15"/>
      <c r="AB1819" s="15"/>
      <c r="AC1819" s="15"/>
      <c r="AD1819" s="15"/>
      <c r="AE1819" s="15"/>
      <c r="AT1819" s="283" t="s">
        <v>488</v>
      </c>
      <c r="AU1819" s="283" t="s">
        <v>92</v>
      </c>
      <c r="AV1819" s="15" t="s">
        <v>90</v>
      </c>
      <c r="AW1819" s="15" t="s">
        <v>38</v>
      </c>
      <c r="AX1819" s="15" t="s">
        <v>83</v>
      </c>
      <c r="AY1819" s="283" t="s">
        <v>355</v>
      </c>
    </row>
    <row r="1820" s="15" customFormat="1">
      <c r="A1820" s="15"/>
      <c r="B1820" s="274"/>
      <c r="C1820" s="275"/>
      <c r="D1820" s="242" t="s">
        <v>488</v>
      </c>
      <c r="E1820" s="276" t="s">
        <v>1</v>
      </c>
      <c r="F1820" s="277" t="s">
        <v>1009</v>
      </c>
      <c r="G1820" s="275"/>
      <c r="H1820" s="276" t="s">
        <v>1</v>
      </c>
      <c r="I1820" s="278"/>
      <c r="J1820" s="275"/>
      <c r="K1820" s="275"/>
      <c r="L1820" s="279"/>
      <c r="M1820" s="280"/>
      <c r="N1820" s="281"/>
      <c r="O1820" s="281"/>
      <c r="P1820" s="281"/>
      <c r="Q1820" s="281"/>
      <c r="R1820" s="281"/>
      <c r="S1820" s="281"/>
      <c r="T1820" s="282"/>
      <c r="U1820" s="15"/>
      <c r="V1820" s="15"/>
      <c r="W1820" s="15"/>
      <c r="X1820" s="15"/>
      <c r="Y1820" s="15"/>
      <c r="Z1820" s="15"/>
      <c r="AA1820" s="15"/>
      <c r="AB1820" s="15"/>
      <c r="AC1820" s="15"/>
      <c r="AD1820" s="15"/>
      <c r="AE1820" s="15"/>
      <c r="AT1820" s="283" t="s">
        <v>488</v>
      </c>
      <c r="AU1820" s="283" t="s">
        <v>92</v>
      </c>
      <c r="AV1820" s="15" t="s">
        <v>90</v>
      </c>
      <c r="AW1820" s="15" t="s">
        <v>38</v>
      </c>
      <c r="AX1820" s="15" t="s">
        <v>83</v>
      </c>
      <c r="AY1820" s="283" t="s">
        <v>355</v>
      </c>
    </row>
    <row r="1821" s="13" customFormat="1">
      <c r="A1821" s="13"/>
      <c r="B1821" s="252"/>
      <c r="C1821" s="253"/>
      <c r="D1821" s="242" t="s">
        <v>488</v>
      </c>
      <c r="E1821" s="254" t="s">
        <v>1</v>
      </c>
      <c r="F1821" s="255" t="s">
        <v>2704</v>
      </c>
      <c r="G1821" s="253"/>
      <c r="H1821" s="256">
        <v>32.979999999999997</v>
      </c>
      <c r="I1821" s="257"/>
      <c r="J1821" s="253"/>
      <c r="K1821" s="253"/>
      <c r="L1821" s="258"/>
      <c r="M1821" s="259"/>
      <c r="N1821" s="260"/>
      <c r="O1821" s="260"/>
      <c r="P1821" s="260"/>
      <c r="Q1821" s="260"/>
      <c r="R1821" s="260"/>
      <c r="S1821" s="260"/>
      <c r="T1821" s="261"/>
      <c r="U1821" s="13"/>
      <c r="V1821" s="13"/>
      <c r="W1821" s="13"/>
      <c r="X1821" s="13"/>
      <c r="Y1821" s="13"/>
      <c r="Z1821" s="13"/>
      <c r="AA1821" s="13"/>
      <c r="AB1821" s="13"/>
      <c r="AC1821" s="13"/>
      <c r="AD1821" s="13"/>
      <c r="AE1821" s="13"/>
      <c r="AT1821" s="262" t="s">
        <v>488</v>
      </c>
      <c r="AU1821" s="262" t="s">
        <v>92</v>
      </c>
      <c r="AV1821" s="13" t="s">
        <v>92</v>
      </c>
      <c r="AW1821" s="13" t="s">
        <v>38</v>
      </c>
      <c r="AX1821" s="13" t="s">
        <v>83</v>
      </c>
      <c r="AY1821" s="262" t="s">
        <v>355</v>
      </c>
    </row>
    <row r="1822" s="16" customFormat="1">
      <c r="A1822" s="16"/>
      <c r="B1822" s="294"/>
      <c r="C1822" s="295"/>
      <c r="D1822" s="242" t="s">
        <v>488</v>
      </c>
      <c r="E1822" s="296" t="s">
        <v>1</v>
      </c>
      <c r="F1822" s="297" t="s">
        <v>623</v>
      </c>
      <c r="G1822" s="295"/>
      <c r="H1822" s="298">
        <v>32.979999999999997</v>
      </c>
      <c r="I1822" s="299"/>
      <c r="J1822" s="295"/>
      <c r="K1822" s="295"/>
      <c r="L1822" s="300"/>
      <c r="M1822" s="301"/>
      <c r="N1822" s="302"/>
      <c r="O1822" s="302"/>
      <c r="P1822" s="302"/>
      <c r="Q1822" s="302"/>
      <c r="R1822" s="302"/>
      <c r="S1822" s="302"/>
      <c r="T1822" s="303"/>
      <c r="U1822" s="16"/>
      <c r="V1822" s="16"/>
      <c r="W1822" s="16"/>
      <c r="X1822" s="16"/>
      <c r="Y1822" s="16"/>
      <c r="Z1822" s="16"/>
      <c r="AA1822" s="16"/>
      <c r="AB1822" s="16"/>
      <c r="AC1822" s="16"/>
      <c r="AD1822" s="16"/>
      <c r="AE1822" s="16"/>
      <c r="AT1822" s="304" t="s">
        <v>488</v>
      </c>
      <c r="AU1822" s="304" t="s">
        <v>92</v>
      </c>
      <c r="AV1822" s="16" t="s">
        <v>102</v>
      </c>
      <c r="AW1822" s="16" t="s">
        <v>38</v>
      </c>
      <c r="AX1822" s="16" t="s">
        <v>83</v>
      </c>
      <c r="AY1822" s="304" t="s">
        <v>355</v>
      </c>
    </row>
    <row r="1823" s="13" customFormat="1">
      <c r="A1823" s="13"/>
      <c r="B1823" s="252"/>
      <c r="C1823" s="253"/>
      <c r="D1823" s="242" t="s">
        <v>488</v>
      </c>
      <c r="E1823" s="254" t="s">
        <v>1</v>
      </c>
      <c r="F1823" s="255" t="s">
        <v>2705</v>
      </c>
      <c r="G1823" s="253"/>
      <c r="H1823" s="256">
        <v>6.5960000000000001</v>
      </c>
      <c r="I1823" s="257"/>
      <c r="J1823" s="253"/>
      <c r="K1823" s="253"/>
      <c r="L1823" s="258"/>
      <c r="M1823" s="259"/>
      <c r="N1823" s="260"/>
      <c r="O1823" s="260"/>
      <c r="P1823" s="260"/>
      <c r="Q1823" s="260"/>
      <c r="R1823" s="260"/>
      <c r="S1823" s="260"/>
      <c r="T1823" s="261"/>
      <c r="U1823" s="13"/>
      <c r="V1823" s="13"/>
      <c r="W1823" s="13"/>
      <c r="X1823" s="13"/>
      <c r="Y1823" s="13"/>
      <c r="Z1823" s="13"/>
      <c r="AA1823" s="13"/>
      <c r="AB1823" s="13"/>
      <c r="AC1823" s="13"/>
      <c r="AD1823" s="13"/>
      <c r="AE1823" s="13"/>
      <c r="AT1823" s="262" t="s">
        <v>488</v>
      </c>
      <c r="AU1823" s="262" t="s">
        <v>92</v>
      </c>
      <c r="AV1823" s="13" t="s">
        <v>92</v>
      </c>
      <c r="AW1823" s="13" t="s">
        <v>38</v>
      </c>
      <c r="AX1823" s="13" t="s">
        <v>83</v>
      </c>
      <c r="AY1823" s="262" t="s">
        <v>355</v>
      </c>
    </row>
    <row r="1824" s="14" customFormat="1">
      <c r="A1824" s="14"/>
      <c r="B1824" s="263"/>
      <c r="C1824" s="264"/>
      <c r="D1824" s="242" t="s">
        <v>488</v>
      </c>
      <c r="E1824" s="265" t="s">
        <v>1</v>
      </c>
      <c r="F1824" s="266" t="s">
        <v>490</v>
      </c>
      <c r="G1824" s="264"/>
      <c r="H1824" s="267">
        <v>39.576000000000001</v>
      </c>
      <c r="I1824" s="268"/>
      <c r="J1824" s="264"/>
      <c r="K1824" s="264"/>
      <c r="L1824" s="269"/>
      <c r="M1824" s="270"/>
      <c r="N1824" s="271"/>
      <c r="O1824" s="271"/>
      <c r="P1824" s="271"/>
      <c r="Q1824" s="271"/>
      <c r="R1824" s="271"/>
      <c r="S1824" s="271"/>
      <c r="T1824" s="272"/>
      <c r="U1824" s="14"/>
      <c r="V1824" s="14"/>
      <c r="W1824" s="14"/>
      <c r="X1824" s="14"/>
      <c r="Y1824" s="14"/>
      <c r="Z1824" s="14"/>
      <c r="AA1824" s="14"/>
      <c r="AB1824" s="14"/>
      <c r="AC1824" s="14"/>
      <c r="AD1824" s="14"/>
      <c r="AE1824" s="14"/>
      <c r="AT1824" s="273" t="s">
        <v>488</v>
      </c>
      <c r="AU1824" s="273" t="s">
        <v>92</v>
      </c>
      <c r="AV1824" s="14" t="s">
        <v>144</v>
      </c>
      <c r="AW1824" s="14" t="s">
        <v>38</v>
      </c>
      <c r="AX1824" s="14" t="s">
        <v>90</v>
      </c>
      <c r="AY1824" s="273" t="s">
        <v>355</v>
      </c>
    </row>
    <row r="1825" s="2" customFormat="1" ht="16.5" customHeight="1">
      <c r="A1825" s="40"/>
      <c r="B1825" s="41"/>
      <c r="C1825" s="229" t="s">
        <v>2706</v>
      </c>
      <c r="D1825" s="229" t="s">
        <v>358</v>
      </c>
      <c r="E1825" s="230" t="s">
        <v>2707</v>
      </c>
      <c r="F1825" s="231" t="s">
        <v>2708</v>
      </c>
      <c r="G1825" s="232" t="s">
        <v>519</v>
      </c>
      <c r="H1825" s="233">
        <v>179.83199999999999</v>
      </c>
      <c r="I1825" s="234"/>
      <c r="J1825" s="235">
        <f>ROUND(I1825*H1825,2)</f>
        <v>0</v>
      </c>
      <c r="K1825" s="231" t="s">
        <v>525</v>
      </c>
      <c r="L1825" s="46"/>
      <c r="M1825" s="236" t="s">
        <v>1</v>
      </c>
      <c r="N1825" s="237" t="s">
        <v>48</v>
      </c>
      <c r="O1825" s="93"/>
      <c r="P1825" s="238">
        <f>O1825*H1825</f>
        <v>0</v>
      </c>
      <c r="Q1825" s="238">
        <v>0</v>
      </c>
      <c r="R1825" s="238">
        <f>Q1825*H1825</f>
        <v>0</v>
      </c>
      <c r="S1825" s="238">
        <v>0</v>
      </c>
      <c r="T1825" s="239">
        <f>S1825*H1825</f>
        <v>0</v>
      </c>
      <c r="U1825" s="40"/>
      <c r="V1825" s="40"/>
      <c r="W1825" s="40"/>
      <c r="X1825" s="40"/>
      <c r="Y1825" s="40"/>
      <c r="Z1825" s="40"/>
      <c r="AA1825" s="40"/>
      <c r="AB1825" s="40"/>
      <c r="AC1825" s="40"/>
      <c r="AD1825" s="40"/>
      <c r="AE1825" s="40"/>
      <c r="AR1825" s="240" t="s">
        <v>419</v>
      </c>
      <c r="AT1825" s="240" t="s">
        <v>358</v>
      </c>
      <c r="AU1825" s="240" t="s">
        <v>92</v>
      </c>
      <c r="AY1825" s="18" t="s">
        <v>355</v>
      </c>
      <c r="BE1825" s="241">
        <f>IF(N1825="základní",J1825,0)</f>
        <v>0</v>
      </c>
      <c r="BF1825" s="241">
        <f>IF(N1825="snížená",J1825,0)</f>
        <v>0</v>
      </c>
      <c r="BG1825" s="241">
        <f>IF(N1825="zákl. přenesená",J1825,0)</f>
        <v>0</v>
      </c>
      <c r="BH1825" s="241">
        <f>IF(N1825="sníž. přenesená",J1825,0)</f>
        <v>0</v>
      </c>
      <c r="BI1825" s="241">
        <f>IF(N1825="nulová",J1825,0)</f>
        <v>0</v>
      </c>
      <c r="BJ1825" s="18" t="s">
        <v>90</v>
      </c>
      <c r="BK1825" s="241">
        <f>ROUND(I1825*H1825,2)</f>
        <v>0</v>
      </c>
      <c r="BL1825" s="18" t="s">
        <v>419</v>
      </c>
      <c r="BM1825" s="240" t="s">
        <v>2709</v>
      </c>
    </row>
    <row r="1826" s="2" customFormat="1">
      <c r="A1826" s="40"/>
      <c r="B1826" s="41"/>
      <c r="C1826" s="42"/>
      <c r="D1826" s="242" t="s">
        <v>368</v>
      </c>
      <c r="E1826" s="42"/>
      <c r="F1826" s="243" t="s">
        <v>2710</v>
      </c>
      <c r="G1826" s="42"/>
      <c r="H1826" s="42"/>
      <c r="I1826" s="244"/>
      <c r="J1826" s="42"/>
      <c r="K1826" s="42"/>
      <c r="L1826" s="46"/>
      <c r="M1826" s="245"/>
      <c r="N1826" s="246"/>
      <c r="O1826" s="93"/>
      <c r="P1826" s="93"/>
      <c r="Q1826" s="93"/>
      <c r="R1826" s="93"/>
      <c r="S1826" s="93"/>
      <c r="T1826" s="94"/>
      <c r="U1826" s="40"/>
      <c r="V1826" s="40"/>
      <c r="W1826" s="40"/>
      <c r="X1826" s="40"/>
      <c r="Y1826" s="40"/>
      <c r="Z1826" s="40"/>
      <c r="AA1826" s="40"/>
      <c r="AB1826" s="40"/>
      <c r="AC1826" s="40"/>
      <c r="AD1826" s="40"/>
      <c r="AE1826" s="40"/>
      <c r="AT1826" s="18" t="s">
        <v>368</v>
      </c>
      <c r="AU1826" s="18" t="s">
        <v>92</v>
      </c>
    </row>
    <row r="1827" s="15" customFormat="1">
      <c r="A1827" s="15"/>
      <c r="B1827" s="274"/>
      <c r="C1827" s="275"/>
      <c r="D1827" s="242" t="s">
        <v>488</v>
      </c>
      <c r="E1827" s="276" t="s">
        <v>1</v>
      </c>
      <c r="F1827" s="277" t="s">
        <v>1751</v>
      </c>
      <c r="G1827" s="275"/>
      <c r="H1827" s="276" t="s">
        <v>1</v>
      </c>
      <c r="I1827" s="278"/>
      <c r="J1827" s="275"/>
      <c r="K1827" s="275"/>
      <c r="L1827" s="279"/>
      <c r="M1827" s="280"/>
      <c r="N1827" s="281"/>
      <c r="O1827" s="281"/>
      <c r="P1827" s="281"/>
      <c r="Q1827" s="281"/>
      <c r="R1827" s="281"/>
      <c r="S1827" s="281"/>
      <c r="T1827" s="282"/>
      <c r="U1827" s="15"/>
      <c r="V1827" s="15"/>
      <c r="W1827" s="15"/>
      <c r="X1827" s="15"/>
      <c r="Y1827" s="15"/>
      <c r="Z1827" s="15"/>
      <c r="AA1827" s="15"/>
      <c r="AB1827" s="15"/>
      <c r="AC1827" s="15"/>
      <c r="AD1827" s="15"/>
      <c r="AE1827" s="15"/>
      <c r="AT1827" s="283" t="s">
        <v>488</v>
      </c>
      <c r="AU1827" s="283" t="s">
        <v>92</v>
      </c>
      <c r="AV1827" s="15" t="s">
        <v>90</v>
      </c>
      <c r="AW1827" s="15" t="s">
        <v>38</v>
      </c>
      <c r="AX1827" s="15" t="s">
        <v>83</v>
      </c>
      <c r="AY1827" s="283" t="s">
        <v>355</v>
      </c>
    </row>
    <row r="1828" s="15" customFormat="1">
      <c r="A1828" s="15"/>
      <c r="B1828" s="274"/>
      <c r="C1828" s="275"/>
      <c r="D1828" s="242" t="s">
        <v>488</v>
      </c>
      <c r="E1828" s="276" t="s">
        <v>1</v>
      </c>
      <c r="F1828" s="277" t="s">
        <v>1009</v>
      </c>
      <c r="G1828" s="275"/>
      <c r="H1828" s="276" t="s">
        <v>1</v>
      </c>
      <c r="I1828" s="278"/>
      <c r="J1828" s="275"/>
      <c r="K1828" s="275"/>
      <c r="L1828" s="279"/>
      <c r="M1828" s="280"/>
      <c r="N1828" s="281"/>
      <c r="O1828" s="281"/>
      <c r="P1828" s="281"/>
      <c r="Q1828" s="281"/>
      <c r="R1828" s="281"/>
      <c r="S1828" s="281"/>
      <c r="T1828" s="282"/>
      <c r="U1828" s="15"/>
      <c r="V1828" s="15"/>
      <c r="W1828" s="15"/>
      <c r="X1828" s="15"/>
      <c r="Y1828" s="15"/>
      <c r="Z1828" s="15"/>
      <c r="AA1828" s="15"/>
      <c r="AB1828" s="15"/>
      <c r="AC1828" s="15"/>
      <c r="AD1828" s="15"/>
      <c r="AE1828" s="15"/>
      <c r="AT1828" s="283" t="s">
        <v>488</v>
      </c>
      <c r="AU1828" s="283" t="s">
        <v>92</v>
      </c>
      <c r="AV1828" s="15" t="s">
        <v>90</v>
      </c>
      <c r="AW1828" s="15" t="s">
        <v>38</v>
      </c>
      <c r="AX1828" s="15" t="s">
        <v>83</v>
      </c>
      <c r="AY1828" s="283" t="s">
        <v>355</v>
      </c>
    </row>
    <row r="1829" s="13" customFormat="1">
      <c r="A1829" s="13"/>
      <c r="B1829" s="252"/>
      <c r="C1829" s="253"/>
      <c r="D1829" s="242" t="s">
        <v>488</v>
      </c>
      <c r="E1829" s="254" t="s">
        <v>1</v>
      </c>
      <c r="F1829" s="255" t="s">
        <v>2711</v>
      </c>
      <c r="G1829" s="253"/>
      <c r="H1829" s="256">
        <v>149.86000000000001</v>
      </c>
      <c r="I1829" s="257"/>
      <c r="J1829" s="253"/>
      <c r="K1829" s="253"/>
      <c r="L1829" s="258"/>
      <c r="M1829" s="259"/>
      <c r="N1829" s="260"/>
      <c r="O1829" s="260"/>
      <c r="P1829" s="260"/>
      <c r="Q1829" s="260"/>
      <c r="R1829" s="260"/>
      <c r="S1829" s="260"/>
      <c r="T1829" s="261"/>
      <c r="U1829" s="13"/>
      <c r="V1829" s="13"/>
      <c r="W1829" s="13"/>
      <c r="X1829" s="13"/>
      <c r="Y1829" s="13"/>
      <c r="Z1829" s="13"/>
      <c r="AA1829" s="13"/>
      <c r="AB1829" s="13"/>
      <c r="AC1829" s="13"/>
      <c r="AD1829" s="13"/>
      <c r="AE1829" s="13"/>
      <c r="AT1829" s="262" t="s">
        <v>488</v>
      </c>
      <c r="AU1829" s="262" t="s">
        <v>92</v>
      </c>
      <c r="AV1829" s="13" t="s">
        <v>92</v>
      </c>
      <c r="AW1829" s="13" t="s">
        <v>38</v>
      </c>
      <c r="AX1829" s="13" t="s">
        <v>83</v>
      </c>
      <c r="AY1829" s="262" t="s">
        <v>355</v>
      </c>
    </row>
    <row r="1830" s="16" customFormat="1">
      <c r="A1830" s="16"/>
      <c r="B1830" s="294"/>
      <c r="C1830" s="295"/>
      <c r="D1830" s="242" t="s">
        <v>488</v>
      </c>
      <c r="E1830" s="296" t="s">
        <v>1</v>
      </c>
      <c r="F1830" s="297" t="s">
        <v>623</v>
      </c>
      <c r="G1830" s="295"/>
      <c r="H1830" s="298">
        <v>149.86000000000001</v>
      </c>
      <c r="I1830" s="299"/>
      <c r="J1830" s="295"/>
      <c r="K1830" s="295"/>
      <c r="L1830" s="300"/>
      <c r="M1830" s="301"/>
      <c r="N1830" s="302"/>
      <c r="O1830" s="302"/>
      <c r="P1830" s="302"/>
      <c r="Q1830" s="302"/>
      <c r="R1830" s="302"/>
      <c r="S1830" s="302"/>
      <c r="T1830" s="303"/>
      <c r="U1830" s="16"/>
      <c r="V1830" s="16"/>
      <c r="W1830" s="16"/>
      <c r="X1830" s="16"/>
      <c r="Y1830" s="16"/>
      <c r="Z1830" s="16"/>
      <c r="AA1830" s="16"/>
      <c r="AB1830" s="16"/>
      <c r="AC1830" s="16"/>
      <c r="AD1830" s="16"/>
      <c r="AE1830" s="16"/>
      <c r="AT1830" s="304" t="s">
        <v>488</v>
      </c>
      <c r="AU1830" s="304" t="s">
        <v>92</v>
      </c>
      <c r="AV1830" s="16" t="s">
        <v>102</v>
      </c>
      <c r="AW1830" s="16" t="s">
        <v>38</v>
      </c>
      <c r="AX1830" s="16" t="s">
        <v>83</v>
      </c>
      <c r="AY1830" s="304" t="s">
        <v>355</v>
      </c>
    </row>
    <row r="1831" s="13" customFormat="1">
      <c r="A1831" s="13"/>
      <c r="B1831" s="252"/>
      <c r="C1831" s="253"/>
      <c r="D1831" s="242" t="s">
        <v>488</v>
      </c>
      <c r="E1831" s="254" t="s">
        <v>1</v>
      </c>
      <c r="F1831" s="255" t="s">
        <v>2712</v>
      </c>
      <c r="G1831" s="253"/>
      <c r="H1831" s="256">
        <v>29.972000000000001</v>
      </c>
      <c r="I1831" s="257"/>
      <c r="J1831" s="253"/>
      <c r="K1831" s="253"/>
      <c r="L1831" s="258"/>
      <c r="M1831" s="259"/>
      <c r="N1831" s="260"/>
      <c r="O1831" s="260"/>
      <c r="P1831" s="260"/>
      <c r="Q1831" s="260"/>
      <c r="R1831" s="260"/>
      <c r="S1831" s="260"/>
      <c r="T1831" s="261"/>
      <c r="U1831" s="13"/>
      <c r="V1831" s="13"/>
      <c r="W1831" s="13"/>
      <c r="X1831" s="13"/>
      <c r="Y1831" s="13"/>
      <c r="Z1831" s="13"/>
      <c r="AA1831" s="13"/>
      <c r="AB1831" s="13"/>
      <c r="AC1831" s="13"/>
      <c r="AD1831" s="13"/>
      <c r="AE1831" s="13"/>
      <c r="AT1831" s="262" t="s">
        <v>488</v>
      </c>
      <c r="AU1831" s="262" t="s">
        <v>92</v>
      </c>
      <c r="AV1831" s="13" t="s">
        <v>92</v>
      </c>
      <c r="AW1831" s="13" t="s">
        <v>38</v>
      </c>
      <c r="AX1831" s="13" t="s">
        <v>83</v>
      </c>
      <c r="AY1831" s="262" t="s">
        <v>355</v>
      </c>
    </row>
    <row r="1832" s="14" customFormat="1">
      <c r="A1832" s="14"/>
      <c r="B1832" s="263"/>
      <c r="C1832" s="264"/>
      <c r="D1832" s="242" t="s">
        <v>488</v>
      </c>
      <c r="E1832" s="265" t="s">
        <v>1</v>
      </c>
      <c r="F1832" s="266" t="s">
        <v>490</v>
      </c>
      <c r="G1832" s="264"/>
      <c r="H1832" s="267">
        <v>179.83199999999999</v>
      </c>
      <c r="I1832" s="268"/>
      <c r="J1832" s="264"/>
      <c r="K1832" s="264"/>
      <c r="L1832" s="269"/>
      <c r="M1832" s="270"/>
      <c r="N1832" s="271"/>
      <c r="O1832" s="271"/>
      <c r="P1832" s="271"/>
      <c r="Q1832" s="271"/>
      <c r="R1832" s="271"/>
      <c r="S1832" s="271"/>
      <c r="T1832" s="272"/>
      <c r="U1832" s="14"/>
      <c r="V1832" s="14"/>
      <c r="W1832" s="14"/>
      <c r="X1832" s="14"/>
      <c r="Y1832" s="14"/>
      <c r="Z1832" s="14"/>
      <c r="AA1832" s="14"/>
      <c r="AB1832" s="14"/>
      <c r="AC1832" s="14"/>
      <c r="AD1832" s="14"/>
      <c r="AE1832" s="14"/>
      <c r="AT1832" s="273" t="s">
        <v>488</v>
      </c>
      <c r="AU1832" s="273" t="s">
        <v>92</v>
      </c>
      <c r="AV1832" s="14" t="s">
        <v>144</v>
      </c>
      <c r="AW1832" s="14" t="s">
        <v>38</v>
      </c>
      <c r="AX1832" s="14" t="s">
        <v>90</v>
      </c>
      <c r="AY1832" s="273" t="s">
        <v>355</v>
      </c>
    </row>
    <row r="1833" s="2" customFormat="1" ht="16.5" customHeight="1">
      <c r="A1833" s="40"/>
      <c r="B1833" s="41"/>
      <c r="C1833" s="229" t="s">
        <v>2713</v>
      </c>
      <c r="D1833" s="229" t="s">
        <v>358</v>
      </c>
      <c r="E1833" s="230" t="s">
        <v>2714</v>
      </c>
      <c r="F1833" s="231" t="s">
        <v>2715</v>
      </c>
      <c r="G1833" s="232" t="s">
        <v>519</v>
      </c>
      <c r="H1833" s="233">
        <v>59.543999999999997</v>
      </c>
      <c r="I1833" s="234"/>
      <c r="J1833" s="235">
        <f>ROUND(I1833*H1833,2)</f>
        <v>0</v>
      </c>
      <c r="K1833" s="231" t="s">
        <v>525</v>
      </c>
      <c r="L1833" s="46"/>
      <c r="M1833" s="236" t="s">
        <v>1</v>
      </c>
      <c r="N1833" s="237" t="s">
        <v>48</v>
      </c>
      <c r="O1833" s="93"/>
      <c r="P1833" s="238">
        <f>O1833*H1833</f>
        <v>0</v>
      </c>
      <c r="Q1833" s="238">
        <v>0</v>
      </c>
      <c r="R1833" s="238">
        <f>Q1833*H1833</f>
        <v>0</v>
      </c>
      <c r="S1833" s="238">
        <v>0</v>
      </c>
      <c r="T1833" s="239">
        <f>S1833*H1833</f>
        <v>0</v>
      </c>
      <c r="U1833" s="40"/>
      <c r="V1833" s="40"/>
      <c r="W1833" s="40"/>
      <c r="X1833" s="40"/>
      <c r="Y1833" s="40"/>
      <c r="Z1833" s="40"/>
      <c r="AA1833" s="40"/>
      <c r="AB1833" s="40"/>
      <c r="AC1833" s="40"/>
      <c r="AD1833" s="40"/>
      <c r="AE1833" s="40"/>
      <c r="AR1833" s="240" t="s">
        <v>419</v>
      </c>
      <c r="AT1833" s="240" t="s">
        <v>358</v>
      </c>
      <c r="AU1833" s="240" t="s">
        <v>92</v>
      </c>
      <c r="AY1833" s="18" t="s">
        <v>355</v>
      </c>
      <c r="BE1833" s="241">
        <f>IF(N1833="základní",J1833,0)</f>
        <v>0</v>
      </c>
      <c r="BF1833" s="241">
        <f>IF(N1833="snížená",J1833,0)</f>
        <v>0</v>
      </c>
      <c r="BG1833" s="241">
        <f>IF(N1833="zákl. přenesená",J1833,0)</f>
        <v>0</v>
      </c>
      <c r="BH1833" s="241">
        <f>IF(N1833="sníž. přenesená",J1833,0)</f>
        <v>0</v>
      </c>
      <c r="BI1833" s="241">
        <f>IF(N1833="nulová",J1833,0)</f>
        <v>0</v>
      </c>
      <c r="BJ1833" s="18" t="s">
        <v>90</v>
      </c>
      <c r="BK1833" s="241">
        <f>ROUND(I1833*H1833,2)</f>
        <v>0</v>
      </c>
      <c r="BL1833" s="18" t="s">
        <v>419</v>
      </c>
      <c r="BM1833" s="240" t="s">
        <v>2716</v>
      </c>
    </row>
    <row r="1834" s="2" customFormat="1">
      <c r="A1834" s="40"/>
      <c r="B1834" s="41"/>
      <c r="C1834" s="42"/>
      <c r="D1834" s="242" t="s">
        <v>368</v>
      </c>
      <c r="E1834" s="42"/>
      <c r="F1834" s="243" t="s">
        <v>2717</v>
      </c>
      <c r="G1834" s="42"/>
      <c r="H1834" s="42"/>
      <c r="I1834" s="244"/>
      <c r="J1834" s="42"/>
      <c r="K1834" s="42"/>
      <c r="L1834" s="46"/>
      <c r="M1834" s="245"/>
      <c r="N1834" s="246"/>
      <c r="O1834" s="93"/>
      <c r="P1834" s="93"/>
      <c r="Q1834" s="93"/>
      <c r="R1834" s="93"/>
      <c r="S1834" s="93"/>
      <c r="T1834" s="94"/>
      <c r="U1834" s="40"/>
      <c r="V1834" s="40"/>
      <c r="W1834" s="40"/>
      <c r="X1834" s="40"/>
      <c r="Y1834" s="40"/>
      <c r="Z1834" s="40"/>
      <c r="AA1834" s="40"/>
      <c r="AB1834" s="40"/>
      <c r="AC1834" s="40"/>
      <c r="AD1834" s="40"/>
      <c r="AE1834" s="40"/>
      <c r="AT1834" s="18" t="s">
        <v>368</v>
      </c>
      <c r="AU1834" s="18" t="s">
        <v>92</v>
      </c>
    </row>
    <row r="1835" s="15" customFormat="1">
      <c r="A1835" s="15"/>
      <c r="B1835" s="274"/>
      <c r="C1835" s="275"/>
      <c r="D1835" s="242" t="s">
        <v>488</v>
      </c>
      <c r="E1835" s="276" t="s">
        <v>1</v>
      </c>
      <c r="F1835" s="277" t="s">
        <v>1751</v>
      </c>
      <c r="G1835" s="275"/>
      <c r="H1835" s="276" t="s">
        <v>1</v>
      </c>
      <c r="I1835" s="278"/>
      <c r="J1835" s="275"/>
      <c r="K1835" s="275"/>
      <c r="L1835" s="279"/>
      <c r="M1835" s="280"/>
      <c r="N1835" s="281"/>
      <c r="O1835" s="281"/>
      <c r="P1835" s="281"/>
      <c r="Q1835" s="281"/>
      <c r="R1835" s="281"/>
      <c r="S1835" s="281"/>
      <c r="T1835" s="282"/>
      <c r="U1835" s="15"/>
      <c r="V1835" s="15"/>
      <c r="W1835" s="15"/>
      <c r="X1835" s="15"/>
      <c r="Y1835" s="15"/>
      <c r="Z1835" s="15"/>
      <c r="AA1835" s="15"/>
      <c r="AB1835" s="15"/>
      <c r="AC1835" s="15"/>
      <c r="AD1835" s="15"/>
      <c r="AE1835" s="15"/>
      <c r="AT1835" s="283" t="s">
        <v>488</v>
      </c>
      <c r="AU1835" s="283" t="s">
        <v>92</v>
      </c>
      <c r="AV1835" s="15" t="s">
        <v>90</v>
      </c>
      <c r="AW1835" s="15" t="s">
        <v>38</v>
      </c>
      <c r="AX1835" s="15" t="s">
        <v>83</v>
      </c>
      <c r="AY1835" s="283" t="s">
        <v>355</v>
      </c>
    </row>
    <row r="1836" s="15" customFormat="1">
      <c r="A1836" s="15"/>
      <c r="B1836" s="274"/>
      <c r="C1836" s="275"/>
      <c r="D1836" s="242" t="s">
        <v>488</v>
      </c>
      <c r="E1836" s="276" t="s">
        <v>1</v>
      </c>
      <c r="F1836" s="277" t="s">
        <v>1009</v>
      </c>
      <c r="G1836" s="275"/>
      <c r="H1836" s="276" t="s">
        <v>1</v>
      </c>
      <c r="I1836" s="278"/>
      <c r="J1836" s="275"/>
      <c r="K1836" s="275"/>
      <c r="L1836" s="279"/>
      <c r="M1836" s="280"/>
      <c r="N1836" s="281"/>
      <c r="O1836" s="281"/>
      <c r="P1836" s="281"/>
      <c r="Q1836" s="281"/>
      <c r="R1836" s="281"/>
      <c r="S1836" s="281"/>
      <c r="T1836" s="282"/>
      <c r="U1836" s="15"/>
      <c r="V1836" s="15"/>
      <c r="W1836" s="15"/>
      <c r="X1836" s="15"/>
      <c r="Y1836" s="15"/>
      <c r="Z1836" s="15"/>
      <c r="AA1836" s="15"/>
      <c r="AB1836" s="15"/>
      <c r="AC1836" s="15"/>
      <c r="AD1836" s="15"/>
      <c r="AE1836" s="15"/>
      <c r="AT1836" s="283" t="s">
        <v>488</v>
      </c>
      <c r="AU1836" s="283" t="s">
        <v>92</v>
      </c>
      <c r="AV1836" s="15" t="s">
        <v>90</v>
      </c>
      <c r="AW1836" s="15" t="s">
        <v>38</v>
      </c>
      <c r="AX1836" s="15" t="s">
        <v>83</v>
      </c>
      <c r="AY1836" s="283" t="s">
        <v>355</v>
      </c>
    </row>
    <row r="1837" s="13" customFormat="1">
      <c r="A1837" s="13"/>
      <c r="B1837" s="252"/>
      <c r="C1837" s="253"/>
      <c r="D1837" s="242" t="s">
        <v>488</v>
      </c>
      <c r="E1837" s="254" t="s">
        <v>1</v>
      </c>
      <c r="F1837" s="255" t="s">
        <v>2718</v>
      </c>
      <c r="G1837" s="253"/>
      <c r="H1837" s="256">
        <v>49.619999999999997</v>
      </c>
      <c r="I1837" s="257"/>
      <c r="J1837" s="253"/>
      <c r="K1837" s="253"/>
      <c r="L1837" s="258"/>
      <c r="M1837" s="259"/>
      <c r="N1837" s="260"/>
      <c r="O1837" s="260"/>
      <c r="P1837" s="260"/>
      <c r="Q1837" s="260"/>
      <c r="R1837" s="260"/>
      <c r="S1837" s="260"/>
      <c r="T1837" s="261"/>
      <c r="U1837" s="13"/>
      <c r="V1837" s="13"/>
      <c r="W1837" s="13"/>
      <c r="X1837" s="13"/>
      <c r="Y1837" s="13"/>
      <c r="Z1837" s="13"/>
      <c r="AA1837" s="13"/>
      <c r="AB1837" s="13"/>
      <c r="AC1837" s="13"/>
      <c r="AD1837" s="13"/>
      <c r="AE1837" s="13"/>
      <c r="AT1837" s="262" t="s">
        <v>488</v>
      </c>
      <c r="AU1837" s="262" t="s">
        <v>92</v>
      </c>
      <c r="AV1837" s="13" t="s">
        <v>92</v>
      </c>
      <c r="AW1837" s="13" t="s">
        <v>38</v>
      </c>
      <c r="AX1837" s="13" t="s">
        <v>83</v>
      </c>
      <c r="AY1837" s="262" t="s">
        <v>355</v>
      </c>
    </row>
    <row r="1838" s="16" customFormat="1">
      <c r="A1838" s="16"/>
      <c r="B1838" s="294"/>
      <c r="C1838" s="295"/>
      <c r="D1838" s="242" t="s">
        <v>488</v>
      </c>
      <c r="E1838" s="296" t="s">
        <v>1</v>
      </c>
      <c r="F1838" s="297" t="s">
        <v>623</v>
      </c>
      <c r="G1838" s="295"/>
      <c r="H1838" s="298">
        <v>49.619999999999997</v>
      </c>
      <c r="I1838" s="299"/>
      <c r="J1838" s="295"/>
      <c r="K1838" s="295"/>
      <c r="L1838" s="300"/>
      <c r="M1838" s="301"/>
      <c r="N1838" s="302"/>
      <c r="O1838" s="302"/>
      <c r="P1838" s="302"/>
      <c r="Q1838" s="302"/>
      <c r="R1838" s="302"/>
      <c r="S1838" s="302"/>
      <c r="T1838" s="303"/>
      <c r="U1838" s="16"/>
      <c r="V1838" s="16"/>
      <c r="W1838" s="16"/>
      <c r="X1838" s="16"/>
      <c r="Y1838" s="16"/>
      <c r="Z1838" s="16"/>
      <c r="AA1838" s="16"/>
      <c r="AB1838" s="16"/>
      <c r="AC1838" s="16"/>
      <c r="AD1838" s="16"/>
      <c r="AE1838" s="16"/>
      <c r="AT1838" s="304" t="s">
        <v>488</v>
      </c>
      <c r="AU1838" s="304" t="s">
        <v>92</v>
      </c>
      <c r="AV1838" s="16" t="s">
        <v>102</v>
      </c>
      <c r="AW1838" s="16" t="s">
        <v>38</v>
      </c>
      <c r="AX1838" s="16" t="s">
        <v>83</v>
      </c>
      <c r="AY1838" s="304" t="s">
        <v>355</v>
      </c>
    </row>
    <row r="1839" s="13" customFormat="1">
      <c r="A1839" s="13"/>
      <c r="B1839" s="252"/>
      <c r="C1839" s="253"/>
      <c r="D1839" s="242" t="s">
        <v>488</v>
      </c>
      <c r="E1839" s="254" t="s">
        <v>1</v>
      </c>
      <c r="F1839" s="255" t="s">
        <v>2719</v>
      </c>
      <c r="G1839" s="253"/>
      <c r="H1839" s="256">
        <v>9.9239999999999995</v>
      </c>
      <c r="I1839" s="257"/>
      <c r="J1839" s="253"/>
      <c r="K1839" s="253"/>
      <c r="L1839" s="258"/>
      <c r="M1839" s="259"/>
      <c r="N1839" s="260"/>
      <c r="O1839" s="260"/>
      <c r="P1839" s="260"/>
      <c r="Q1839" s="260"/>
      <c r="R1839" s="260"/>
      <c r="S1839" s="260"/>
      <c r="T1839" s="261"/>
      <c r="U1839" s="13"/>
      <c r="V1839" s="13"/>
      <c r="W1839" s="13"/>
      <c r="X1839" s="13"/>
      <c r="Y1839" s="13"/>
      <c r="Z1839" s="13"/>
      <c r="AA1839" s="13"/>
      <c r="AB1839" s="13"/>
      <c r="AC1839" s="13"/>
      <c r="AD1839" s="13"/>
      <c r="AE1839" s="13"/>
      <c r="AT1839" s="262" t="s">
        <v>488</v>
      </c>
      <c r="AU1839" s="262" t="s">
        <v>92</v>
      </c>
      <c r="AV1839" s="13" t="s">
        <v>92</v>
      </c>
      <c r="AW1839" s="13" t="s">
        <v>38</v>
      </c>
      <c r="AX1839" s="13" t="s">
        <v>83</v>
      </c>
      <c r="AY1839" s="262" t="s">
        <v>355</v>
      </c>
    </row>
    <row r="1840" s="14" customFormat="1">
      <c r="A1840" s="14"/>
      <c r="B1840" s="263"/>
      <c r="C1840" s="264"/>
      <c r="D1840" s="242" t="s">
        <v>488</v>
      </c>
      <c r="E1840" s="265" t="s">
        <v>1</v>
      </c>
      <c r="F1840" s="266" t="s">
        <v>490</v>
      </c>
      <c r="G1840" s="264"/>
      <c r="H1840" s="267">
        <v>59.543999999999997</v>
      </c>
      <c r="I1840" s="268"/>
      <c r="J1840" s="264"/>
      <c r="K1840" s="264"/>
      <c r="L1840" s="269"/>
      <c r="M1840" s="270"/>
      <c r="N1840" s="271"/>
      <c r="O1840" s="271"/>
      <c r="P1840" s="271"/>
      <c r="Q1840" s="271"/>
      <c r="R1840" s="271"/>
      <c r="S1840" s="271"/>
      <c r="T1840" s="272"/>
      <c r="U1840" s="14"/>
      <c r="V1840" s="14"/>
      <c r="W1840" s="14"/>
      <c r="X1840" s="14"/>
      <c r="Y1840" s="14"/>
      <c r="Z1840" s="14"/>
      <c r="AA1840" s="14"/>
      <c r="AB1840" s="14"/>
      <c r="AC1840" s="14"/>
      <c r="AD1840" s="14"/>
      <c r="AE1840" s="14"/>
      <c r="AT1840" s="273" t="s">
        <v>488</v>
      </c>
      <c r="AU1840" s="273" t="s">
        <v>92</v>
      </c>
      <c r="AV1840" s="14" t="s">
        <v>144</v>
      </c>
      <c r="AW1840" s="14" t="s">
        <v>38</v>
      </c>
      <c r="AX1840" s="14" t="s">
        <v>90</v>
      </c>
      <c r="AY1840" s="273" t="s">
        <v>355</v>
      </c>
    </row>
    <row r="1841" s="2" customFormat="1" ht="16.5" customHeight="1">
      <c r="A1841" s="40"/>
      <c r="B1841" s="41"/>
      <c r="C1841" s="229" t="s">
        <v>2720</v>
      </c>
      <c r="D1841" s="229" t="s">
        <v>358</v>
      </c>
      <c r="E1841" s="230" t="s">
        <v>2721</v>
      </c>
      <c r="F1841" s="231" t="s">
        <v>2722</v>
      </c>
      <c r="G1841" s="232" t="s">
        <v>519</v>
      </c>
      <c r="H1841" s="233">
        <v>127.404</v>
      </c>
      <c r="I1841" s="234"/>
      <c r="J1841" s="235">
        <f>ROUND(I1841*H1841,2)</f>
        <v>0</v>
      </c>
      <c r="K1841" s="231" t="s">
        <v>525</v>
      </c>
      <c r="L1841" s="46"/>
      <c r="M1841" s="236" t="s">
        <v>1</v>
      </c>
      <c r="N1841" s="237" t="s">
        <v>48</v>
      </c>
      <c r="O1841" s="93"/>
      <c r="P1841" s="238">
        <f>O1841*H1841</f>
        <v>0</v>
      </c>
      <c r="Q1841" s="238">
        <v>0</v>
      </c>
      <c r="R1841" s="238">
        <f>Q1841*H1841</f>
        <v>0</v>
      </c>
      <c r="S1841" s="238">
        <v>0</v>
      </c>
      <c r="T1841" s="239">
        <f>S1841*H1841</f>
        <v>0</v>
      </c>
      <c r="U1841" s="40"/>
      <c r="V1841" s="40"/>
      <c r="W1841" s="40"/>
      <c r="X1841" s="40"/>
      <c r="Y1841" s="40"/>
      <c r="Z1841" s="40"/>
      <c r="AA1841" s="40"/>
      <c r="AB1841" s="40"/>
      <c r="AC1841" s="40"/>
      <c r="AD1841" s="40"/>
      <c r="AE1841" s="40"/>
      <c r="AR1841" s="240" t="s">
        <v>419</v>
      </c>
      <c r="AT1841" s="240" t="s">
        <v>358</v>
      </c>
      <c r="AU1841" s="240" t="s">
        <v>92</v>
      </c>
      <c r="AY1841" s="18" t="s">
        <v>355</v>
      </c>
      <c r="BE1841" s="241">
        <f>IF(N1841="základní",J1841,0)</f>
        <v>0</v>
      </c>
      <c r="BF1841" s="241">
        <f>IF(N1841="snížená",J1841,0)</f>
        <v>0</v>
      </c>
      <c r="BG1841" s="241">
        <f>IF(N1841="zákl. přenesená",J1841,0)</f>
        <v>0</v>
      </c>
      <c r="BH1841" s="241">
        <f>IF(N1841="sníž. přenesená",J1841,0)</f>
        <v>0</v>
      </c>
      <c r="BI1841" s="241">
        <f>IF(N1841="nulová",J1841,0)</f>
        <v>0</v>
      </c>
      <c r="BJ1841" s="18" t="s">
        <v>90</v>
      </c>
      <c r="BK1841" s="241">
        <f>ROUND(I1841*H1841,2)</f>
        <v>0</v>
      </c>
      <c r="BL1841" s="18" t="s">
        <v>419</v>
      </c>
      <c r="BM1841" s="240" t="s">
        <v>2723</v>
      </c>
    </row>
    <row r="1842" s="2" customFormat="1">
      <c r="A1842" s="40"/>
      <c r="B1842" s="41"/>
      <c r="C1842" s="42"/>
      <c r="D1842" s="242" t="s">
        <v>368</v>
      </c>
      <c r="E1842" s="42"/>
      <c r="F1842" s="243" t="s">
        <v>2724</v>
      </c>
      <c r="G1842" s="42"/>
      <c r="H1842" s="42"/>
      <c r="I1842" s="244"/>
      <c r="J1842" s="42"/>
      <c r="K1842" s="42"/>
      <c r="L1842" s="46"/>
      <c r="M1842" s="245"/>
      <c r="N1842" s="246"/>
      <c r="O1842" s="93"/>
      <c r="P1842" s="93"/>
      <c r="Q1842" s="93"/>
      <c r="R1842" s="93"/>
      <c r="S1842" s="93"/>
      <c r="T1842" s="94"/>
      <c r="U1842" s="40"/>
      <c r="V1842" s="40"/>
      <c r="W1842" s="40"/>
      <c r="X1842" s="40"/>
      <c r="Y1842" s="40"/>
      <c r="Z1842" s="40"/>
      <c r="AA1842" s="40"/>
      <c r="AB1842" s="40"/>
      <c r="AC1842" s="40"/>
      <c r="AD1842" s="40"/>
      <c r="AE1842" s="40"/>
      <c r="AT1842" s="18" t="s">
        <v>368</v>
      </c>
      <c r="AU1842" s="18" t="s">
        <v>92</v>
      </c>
    </row>
    <row r="1843" s="15" customFormat="1">
      <c r="A1843" s="15"/>
      <c r="B1843" s="274"/>
      <c r="C1843" s="275"/>
      <c r="D1843" s="242" t="s">
        <v>488</v>
      </c>
      <c r="E1843" s="276" t="s">
        <v>1</v>
      </c>
      <c r="F1843" s="277" t="s">
        <v>1751</v>
      </c>
      <c r="G1843" s="275"/>
      <c r="H1843" s="276" t="s">
        <v>1</v>
      </c>
      <c r="I1843" s="278"/>
      <c r="J1843" s="275"/>
      <c r="K1843" s="275"/>
      <c r="L1843" s="279"/>
      <c r="M1843" s="280"/>
      <c r="N1843" s="281"/>
      <c r="O1843" s="281"/>
      <c r="P1843" s="281"/>
      <c r="Q1843" s="281"/>
      <c r="R1843" s="281"/>
      <c r="S1843" s="281"/>
      <c r="T1843" s="282"/>
      <c r="U1843" s="15"/>
      <c r="V1843" s="15"/>
      <c r="W1843" s="15"/>
      <c r="X1843" s="15"/>
      <c r="Y1843" s="15"/>
      <c r="Z1843" s="15"/>
      <c r="AA1843" s="15"/>
      <c r="AB1843" s="15"/>
      <c r="AC1843" s="15"/>
      <c r="AD1843" s="15"/>
      <c r="AE1843" s="15"/>
      <c r="AT1843" s="283" t="s">
        <v>488</v>
      </c>
      <c r="AU1843" s="283" t="s">
        <v>92</v>
      </c>
      <c r="AV1843" s="15" t="s">
        <v>90</v>
      </c>
      <c r="AW1843" s="15" t="s">
        <v>38</v>
      </c>
      <c r="AX1843" s="15" t="s">
        <v>83</v>
      </c>
      <c r="AY1843" s="283" t="s">
        <v>355</v>
      </c>
    </row>
    <row r="1844" s="15" customFormat="1">
      <c r="A1844" s="15"/>
      <c r="B1844" s="274"/>
      <c r="C1844" s="275"/>
      <c r="D1844" s="242" t="s">
        <v>488</v>
      </c>
      <c r="E1844" s="276" t="s">
        <v>1</v>
      </c>
      <c r="F1844" s="277" t="s">
        <v>1009</v>
      </c>
      <c r="G1844" s="275"/>
      <c r="H1844" s="276" t="s">
        <v>1</v>
      </c>
      <c r="I1844" s="278"/>
      <c r="J1844" s="275"/>
      <c r="K1844" s="275"/>
      <c r="L1844" s="279"/>
      <c r="M1844" s="280"/>
      <c r="N1844" s="281"/>
      <c r="O1844" s="281"/>
      <c r="P1844" s="281"/>
      <c r="Q1844" s="281"/>
      <c r="R1844" s="281"/>
      <c r="S1844" s="281"/>
      <c r="T1844" s="282"/>
      <c r="U1844" s="15"/>
      <c r="V1844" s="15"/>
      <c r="W1844" s="15"/>
      <c r="X1844" s="15"/>
      <c r="Y1844" s="15"/>
      <c r="Z1844" s="15"/>
      <c r="AA1844" s="15"/>
      <c r="AB1844" s="15"/>
      <c r="AC1844" s="15"/>
      <c r="AD1844" s="15"/>
      <c r="AE1844" s="15"/>
      <c r="AT1844" s="283" t="s">
        <v>488</v>
      </c>
      <c r="AU1844" s="283" t="s">
        <v>92</v>
      </c>
      <c r="AV1844" s="15" t="s">
        <v>90</v>
      </c>
      <c r="AW1844" s="15" t="s">
        <v>38</v>
      </c>
      <c r="AX1844" s="15" t="s">
        <v>83</v>
      </c>
      <c r="AY1844" s="283" t="s">
        <v>355</v>
      </c>
    </row>
    <row r="1845" s="13" customFormat="1">
      <c r="A1845" s="13"/>
      <c r="B1845" s="252"/>
      <c r="C1845" s="253"/>
      <c r="D1845" s="242" t="s">
        <v>488</v>
      </c>
      <c r="E1845" s="254" t="s">
        <v>1</v>
      </c>
      <c r="F1845" s="255" t="s">
        <v>2725</v>
      </c>
      <c r="G1845" s="253"/>
      <c r="H1845" s="256">
        <v>106.17</v>
      </c>
      <c r="I1845" s="257"/>
      <c r="J1845" s="253"/>
      <c r="K1845" s="253"/>
      <c r="L1845" s="258"/>
      <c r="M1845" s="259"/>
      <c r="N1845" s="260"/>
      <c r="O1845" s="260"/>
      <c r="P1845" s="260"/>
      <c r="Q1845" s="260"/>
      <c r="R1845" s="260"/>
      <c r="S1845" s="260"/>
      <c r="T1845" s="261"/>
      <c r="U1845" s="13"/>
      <c r="V1845" s="13"/>
      <c r="W1845" s="13"/>
      <c r="X1845" s="13"/>
      <c r="Y1845" s="13"/>
      <c r="Z1845" s="13"/>
      <c r="AA1845" s="13"/>
      <c r="AB1845" s="13"/>
      <c r="AC1845" s="13"/>
      <c r="AD1845" s="13"/>
      <c r="AE1845" s="13"/>
      <c r="AT1845" s="262" t="s">
        <v>488</v>
      </c>
      <c r="AU1845" s="262" t="s">
        <v>92</v>
      </c>
      <c r="AV1845" s="13" t="s">
        <v>92</v>
      </c>
      <c r="AW1845" s="13" t="s">
        <v>38</v>
      </c>
      <c r="AX1845" s="13" t="s">
        <v>83</v>
      </c>
      <c r="AY1845" s="262" t="s">
        <v>355</v>
      </c>
    </row>
    <row r="1846" s="16" customFormat="1">
      <c r="A1846" s="16"/>
      <c r="B1846" s="294"/>
      <c r="C1846" s="295"/>
      <c r="D1846" s="242" t="s">
        <v>488</v>
      </c>
      <c r="E1846" s="296" t="s">
        <v>1</v>
      </c>
      <c r="F1846" s="297" t="s">
        <v>623</v>
      </c>
      <c r="G1846" s="295"/>
      <c r="H1846" s="298">
        <v>106.17</v>
      </c>
      <c r="I1846" s="299"/>
      <c r="J1846" s="295"/>
      <c r="K1846" s="295"/>
      <c r="L1846" s="300"/>
      <c r="M1846" s="301"/>
      <c r="N1846" s="302"/>
      <c r="O1846" s="302"/>
      <c r="P1846" s="302"/>
      <c r="Q1846" s="302"/>
      <c r="R1846" s="302"/>
      <c r="S1846" s="302"/>
      <c r="T1846" s="303"/>
      <c r="U1846" s="16"/>
      <c r="V1846" s="16"/>
      <c r="W1846" s="16"/>
      <c r="X1846" s="16"/>
      <c r="Y1846" s="16"/>
      <c r="Z1846" s="16"/>
      <c r="AA1846" s="16"/>
      <c r="AB1846" s="16"/>
      <c r="AC1846" s="16"/>
      <c r="AD1846" s="16"/>
      <c r="AE1846" s="16"/>
      <c r="AT1846" s="304" t="s">
        <v>488</v>
      </c>
      <c r="AU1846" s="304" t="s">
        <v>92</v>
      </c>
      <c r="AV1846" s="16" t="s">
        <v>102</v>
      </c>
      <c r="AW1846" s="16" t="s">
        <v>38</v>
      </c>
      <c r="AX1846" s="16" t="s">
        <v>83</v>
      </c>
      <c r="AY1846" s="304" t="s">
        <v>355</v>
      </c>
    </row>
    <row r="1847" s="13" customFormat="1">
      <c r="A1847" s="13"/>
      <c r="B1847" s="252"/>
      <c r="C1847" s="253"/>
      <c r="D1847" s="242" t="s">
        <v>488</v>
      </c>
      <c r="E1847" s="254" t="s">
        <v>1</v>
      </c>
      <c r="F1847" s="255" t="s">
        <v>2726</v>
      </c>
      <c r="G1847" s="253"/>
      <c r="H1847" s="256">
        <v>21.234000000000002</v>
      </c>
      <c r="I1847" s="257"/>
      <c r="J1847" s="253"/>
      <c r="K1847" s="253"/>
      <c r="L1847" s="258"/>
      <c r="M1847" s="259"/>
      <c r="N1847" s="260"/>
      <c r="O1847" s="260"/>
      <c r="P1847" s="260"/>
      <c r="Q1847" s="260"/>
      <c r="R1847" s="260"/>
      <c r="S1847" s="260"/>
      <c r="T1847" s="261"/>
      <c r="U1847" s="13"/>
      <c r="V1847" s="13"/>
      <c r="W1847" s="13"/>
      <c r="X1847" s="13"/>
      <c r="Y1847" s="13"/>
      <c r="Z1847" s="13"/>
      <c r="AA1847" s="13"/>
      <c r="AB1847" s="13"/>
      <c r="AC1847" s="13"/>
      <c r="AD1847" s="13"/>
      <c r="AE1847" s="13"/>
      <c r="AT1847" s="262" t="s">
        <v>488</v>
      </c>
      <c r="AU1847" s="262" t="s">
        <v>92</v>
      </c>
      <c r="AV1847" s="13" t="s">
        <v>92</v>
      </c>
      <c r="AW1847" s="13" t="s">
        <v>38</v>
      </c>
      <c r="AX1847" s="13" t="s">
        <v>83</v>
      </c>
      <c r="AY1847" s="262" t="s">
        <v>355</v>
      </c>
    </row>
    <row r="1848" s="14" customFormat="1">
      <c r="A1848" s="14"/>
      <c r="B1848" s="263"/>
      <c r="C1848" s="264"/>
      <c r="D1848" s="242" t="s">
        <v>488</v>
      </c>
      <c r="E1848" s="265" t="s">
        <v>1</v>
      </c>
      <c r="F1848" s="266" t="s">
        <v>490</v>
      </c>
      <c r="G1848" s="264"/>
      <c r="H1848" s="267">
        <v>127.404</v>
      </c>
      <c r="I1848" s="268"/>
      <c r="J1848" s="264"/>
      <c r="K1848" s="264"/>
      <c r="L1848" s="269"/>
      <c r="M1848" s="270"/>
      <c r="N1848" s="271"/>
      <c r="O1848" s="271"/>
      <c r="P1848" s="271"/>
      <c r="Q1848" s="271"/>
      <c r="R1848" s="271"/>
      <c r="S1848" s="271"/>
      <c r="T1848" s="272"/>
      <c r="U1848" s="14"/>
      <c r="V1848" s="14"/>
      <c r="W1848" s="14"/>
      <c r="X1848" s="14"/>
      <c r="Y1848" s="14"/>
      <c r="Z1848" s="14"/>
      <c r="AA1848" s="14"/>
      <c r="AB1848" s="14"/>
      <c r="AC1848" s="14"/>
      <c r="AD1848" s="14"/>
      <c r="AE1848" s="14"/>
      <c r="AT1848" s="273" t="s">
        <v>488</v>
      </c>
      <c r="AU1848" s="273" t="s">
        <v>92</v>
      </c>
      <c r="AV1848" s="14" t="s">
        <v>144</v>
      </c>
      <c r="AW1848" s="14" t="s">
        <v>38</v>
      </c>
      <c r="AX1848" s="14" t="s">
        <v>90</v>
      </c>
      <c r="AY1848" s="273" t="s">
        <v>355</v>
      </c>
    </row>
    <row r="1849" s="2" customFormat="1" ht="16.5" customHeight="1">
      <c r="A1849" s="40"/>
      <c r="B1849" s="41"/>
      <c r="C1849" s="229" t="s">
        <v>2727</v>
      </c>
      <c r="D1849" s="229" t="s">
        <v>358</v>
      </c>
      <c r="E1849" s="230" t="s">
        <v>2728</v>
      </c>
      <c r="F1849" s="231" t="s">
        <v>2729</v>
      </c>
      <c r="G1849" s="232" t="s">
        <v>519</v>
      </c>
      <c r="H1849" s="233">
        <v>49.450000000000003</v>
      </c>
      <c r="I1849" s="234"/>
      <c r="J1849" s="235">
        <f>ROUND(I1849*H1849,2)</f>
        <v>0</v>
      </c>
      <c r="K1849" s="231" t="s">
        <v>361</v>
      </c>
      <c r="L1849" s="46"/>
      <c r="M1849" s="236" t="s">
        <v>1</v>
      </c>
      <c r="N1849" s="237" t="s">
        <v>48</v>
      </c>
      <c r="O1849" s="93"/>
      <c r="P1849" s="238">
        <f>O1849*H1849</f>
        <v>0</v>
      </c>
      <c r="Q1849" s="238">
        <v>0.00024000000000000001</v>
      </c>
      <c r="R1849" s="238">
        <f>Q1849*H1849</f>
        <v>0.011868000000000002</v>
      </c>
      <c r="S1849" s="238">
        <v>0</v>
      </c>
      <c r="T1849" s="239">
        <f>S1849*H1849</f>
        <v>0</v>
      </c>
      <c r="U1849" s="40"/>
      <c r="V1849" s="40"/>
      <c r="W1849" s="40"/>
      <c r="X1849" s="40"/>
      <c r="Y1849" s="40"/>
      <c r="Z1849" s="40"/>
      <c r="AA1849" s="40"/>
      <c r="AB1849" s="40"/>
      <c r="AC1849" s="40"/>
      <c r="AD1849" s="40"/>
      <c r="AE1849" s="40"/>
      <c r="AR1849" s="240" t="s">
        <v>419</v>
      </c>
      <c r="AT1849" s="240" t="s">
        <v>358</v>
      </c>
      <c r="AU1849" s="240" t="s">
        <v>92</v>
      </c>
      <c r="AY1849" s="18" t="s">
        <v>355</v>
      </c>
      <c r="BE1849" s="241">
        <f>IF(N1849="základní",J1849,0)</f>
        <v>0</v>
      </c>
      <c r="BF1849" s="241">
        <f>IF(N1849="snížená",J1849,0)</f>
        <v>0</v>
      </c>
      <c r="BG1849" s="241">
        <f>IF(N1849="zákl. přenesená",J1849,0)</f>
        <v>0</v>
      </c>
      <c r="BH1849" s="241">
        <f>IF(N1849="sníž. přenesená",J1849,0)</f>
        <v>0</v>
      </c>
      <c r="BI1849" s="241">
        <f>IF(N1849="nulová",J1849,0)</f>
        <v>0</v>
      </c>
      <c r="BJ1849" s="18" t="s">
        <v>90</v>
      </c>
      <c r="BK1849" s="241">
        <f>ROUND(I1849*H1849,2)</f>
        <v>0</v>
      </c>
      <c r="BL1849" s="18" t="s">
        <v>419</v>
      </c>
      <c r="BM1849" s="240" t="s">
        <v>2730</v>
      </c>
    </row>
    <row r="1850" s="15" customFormat="1">
      <c r="A1850" s="15"/>
      <c r="B1850" s="274"/>
      <c r="C1850" s="275"/>
      <c r="D1850" s="242" t="s">
        <v>488</v>
      </c>
      <c r="E1850" s="276" t="s">
        <v>1</v>
      </c>
      <c r="F1850" s="277" t="s">
        <v>942</v>
      </c>
      <c r="G1850" s="275"/>
      <c r="H1850" s="276" t="s">
        <v>1</v>
      </c>
      <c r="I1850" s="278"/>
      <c r="J1850" s="275"/>
      <c r="K1850" s="275"/>
      <c r="L1850" s="279"/>
      <c r="M1850" s="280"/>
      <c r="N1850" s="281"/>
      <c r="O1850" s="281"/>
      <c r="P1850" s="281"/>
      <c r="Q1850" s="281"/>
      <c r="R1850" s="281"/>
      <c r="S1850" s="281"/>
      <c r="T1850" s="282"/>
      <c r="U1850" s="15"/>
      <c r="V1850" s="15"/>
      <c r="W1850" s="15"/>
      <c r="X1850" s="15"/>
      <c r="Y1850" s="15"/>
      <c r="Z1850" s="15"/>
      <c r="AA1850" s="15"/>
      <c r="AB1850" s="15"/>
      <c r="AC1850" s="15"/>
      <c r="AD1850" s="15"/>
      <c r="AE1850" s="15"/>
      <c r="AT1850" s="283" t="s">
        <v>488</v>
      </c>
      <c r="AU1850" s="283" t="s">
        <v>92</v>
      </c>
      <c r="AV1850" s="15" t="s">
        <v>90</v>
      </c>
      <c r="AW1850" s="15" t="s">
        <v>38</v>
      </c>
      <c r="AX1850" s="15" t="s">
        <v>83</v>
      </c>
      <c r="AY1850" s="283" t="s">
        <v>355</v>
      </c>
    </row>
    <row r="1851" s="13" customFormat="1">
      <c r="A1851" s="13"/>
      <c r="B1851" s="252"/>
      <c r="C1851" s="253"/>
      <c r="D1851" s="242" t="s">
        <v>488</v>
      </c>
      <c r="E1851" s="254" t="s">
        <v>1</v>
      </c>
      <c r="F1851" s="255" t="s">
        <v>2731</v>
      </c>
      <c r="G1851" s="253"/>
      <c r="H1851" s="256">
        <v>49.450000000000003</v>
      </c>
      <c r="I1851" s="257"/>
      <c r="J1851" s="253"/>
      <c r="K1851" s="253"/>
      <c r="L1851" s="258"/>
      <c r="M1851" s="259"/>
      <c r="N1851" s="260"/>
      <c r="O1851" s="260"/>
      <c r="P1851" s="260"/>
      <c r="Q1851" s="260"/>
      <c r="R1851" s="260"/>
      <c r="S1851" s="260"/>
      <c r="T1851" s="261"/>
      <c r="U1851" s="13"/>
      <c r="V1851" s="13"/>
      <c r="W1851" s="13"/>
      <c r="X1851" s="13"/>
      <c r="Y1851" s="13"/>
      <c r="Z1851" s="13"/>
      <c r="AA1851" s="13"/>
      <c r="AB1851" s="13"/>
      <c r="AC1851" s="13"/>
      <c r="AD1851" s="13"/>
      <c r="AE1851" s="13"/>
      <c r="AT1851" s="262" t="s">
        <v>488</v>
      </c>
      <c r="AU1851" s="262" t="s">
        <v>92</v>
      </c>
      <c r="AV1851" s="13" t="s">
        <v>92</v>
      </c>
      <c r="AW1851" s="13" t="s">
        <v>38</v>
      </c>
      <c r="AX1851" s="13" t="s">
        <v>83</v>
      </c>
      <c r="AY1851" s="262" t="s">
        <v>355</v>
      </c>
    </row>
    <row r="1852" s="14" customFormat="1">
      <c r="A1852" s="14"/>
      <c r="B1852" s="263"/>
      <c r="C1852" s="264"/>
      <c r="D1852" s="242" t="s">
        <v>488</v>
      </c>
      <c r="E1852" s="265" t="s">
        <v>1</v>
      </c>
      <c r="F1852" s="266" t="s">
        <v>490</v>
      </c>
      <c r="G1852" s="264"/>
      <c r="H1852" s="267">
        <v>49.450000000000003</v>
      </c>
      <c r="I1852" s="268"/>
      <c r="J1852" s="264"/>
      <c r="K1852" s="264"/>
      <c r="L1852" s="269"/>
      <c r="M1852" s="270"/>
      <c r="N1852" s="271"/>
      <c r="O1852" s="271"/>
      <c r="P1852" s="271"/>
      <c r="Q1852" s="271"/>
      <c r="R1852" s="271"/>
      <c r="S1852" s="271"/>
      <c r="T1852" s="272"/>
      <c r="U1852" s="14"/>
      <c r="V1852" s="14"/>
      <c r="W1852" s="14"/>
      <c r="X1852" s="14"/>
      <c r="Y1852" s="14"/>
      <c r="Z1852" s="14"/>
      <c r="AA1852" s="14"/>
      <c r="AB1852" s="14"/>
      <c r="AC1852" s="14"/>
      <c r="AD1852" s="14"/>
      <c r="AE1852" s="14"/>
      <c r="AT1852" s="273" t="s">
        <v>488</v>
      </c>
      <c r="AU1852" s="273" t="s">
        <v>92</v>
      </c>
      <c r="AV1852" s="14" t="s">
        <v>144</v>
      </c>
      <c r="AW1852" s="14" t="s">
        <v>38</v>
      </c>
      <c r="AX1852" s="14" t="s">
        <v>90</v>
      </c>
      <c r="AY1852" s="273" t="s">
        <v>355</v>
      </c>
    </row>
    <row r="1853" s="2" customFormat="1" ht="16.5" customHeight="1">
      <c r="A1853" s="40"/>
      <c r="B1853" s="41"/>
      <c r="C1853" s="229" t="s">
        <v>2732</v>
      </c>
      <c r="D1853" s="229" t="s">
        <v>358</v>
      </c>
      <c r="E1853" s="230" t="s">
        <v>2733</v>
      </c>
      <c r="F1853" s="231" t="s">
        <v>2734</v>
      </c>
      <c r="G1853" s="232" t="s">
        <v>519</v>
      </c>
      <c r="H1853" s="233">
        <v>26.100000000000001</v>
      </c>
      <c r="I1853" s="234"/>
      <c r="J1853" s="235">
        <f>ROUND(I1853*H1853,2)</f>
        <v>0</v>
      </c>
      <c r="K1853" s="231" t="s">
        <v>361</v>
      </c>
      <c r="L1853" s="46"/>
      <c r="M1853" s="236" t="s">
        <v>1</v>
      </c>
      <c r="N1853" s="237" t="s">
        <v>48</v>
      </c>
      <c r="O1853" s="93"/>
      <c r="P1853" s="238">
        <f>O1853*H1853</f>
        <v>0</v>
      </c>
      <c r="Q1853" s="238">
        <v>0.0025000000000000001</v>
      </c>
      <c r="R1853" s="238">
        <f>Q1853*H1853</f>
        <v>0.065250000000000002</v>
      </c>
      <c r="S1853" s="238">
        <v>0</v>
      </c>
      <c r="T1853" s="239">
        <f>S1853*H1853</f>
        <v>0</v>
      </c>
      <c r="U1853" s="40"/>
      <c r="V1853" s="40"/>
      <c r="W1853" s="40"/>
      <c r="X1853" s="40"/>
      <c r="Y1853" s="40"/>
      <c r="Z1853" s="40"/>
      <c r="AA1853" s="40"/>
      <c r="AB1853" s="40"/>
      <c r="AC1853" s="40"/>
      <c r="AD1853" s="40"/>
      <c r="AE1853" s="40"/>
      <c r="AR1853" s="240" t="s">
        <v>419</v>
      </c>
      <c r="AT1853" s="240" t="s">
        <v>358</v>
      </c>
      <c r="AU1853" s="240" t="s">
        <v>92</v>
      </c>
      <c r="AY1853" s="18" t="s">
        <v>355</v>
      </c>
      <c r="BE1853" s="241">
        <f>IF(N1853="základní",J1853,0)</f>
        <v>0</v>
      </c>
      <c r="BF1853" s="241">
        <f>IF(N1853="snížená",J1853,0)</f>
        <v>0</v>
      </c>
      <c r="BG1853" s="241">
        <f>IF(N1853="zákl. přenesená",J1853,0)</f>
        <v>0</v>
      </c>
      <c r="BH1853" s="241">
        <f>IF(N1853="sníž. přenesená",J1853,0)</f>
        <v>0</v>
      </c>
      <c r="BI1853" s="241">
        <f>IF(N1853="nulová",J1853,0)</f>
        <v>0</v>
      </c>
      <c r="BJ1853" s="18" t="s">
        <v>90</v>
      </c>
      <c r="BK1853" s="241">
        <f>ROUND(I1853*H1853,2)</f>
        <v>0</v>
      </c>
      <c r="BL1853" s="18" t="s">
        <v>419</v>
      </c>
      <c r="BM1853" s="240" t="s">
        <v>2735</v>
      </c>
    </row>
    <row r="1854" s="15" customFormat="1">
      <c r="A1854" s="15"/>
      <c r="B1854" s="274"/>
      <c r="C1854" s="275"/>
      <c r="D1854" s="242" t="s">
        <v>488</v>
      </c>
      <c r="E1854" s="276" t="s">
        <v>1</v>
      </c>
      <c r="F1854" s="277" t="s">
        <v>942</v>
      </c>
      <c r="G1854" s="275"/>
      <c r="H1854" s="276" t="s">
        <v>1</v>
      </c>
      <c r="I1854" s="278"/>
      <c r="J1854" s="275"/>
      <c r="K1854" s="275"/>
      <c r="L1854" s="279"/>
      <c r="M1854" s="280"/>
      <c r="N1854" s="281"/>
      <c r="O1854" s="281"/>
      <c r="P1854" s="281"/>
      <c r="Q1854" s="281"/>
      <c r="R1854" s="281"/>
      <c r="S1854" s="281"/>
      <c r="T1854" s="282"/>
      <c r="U1854" s="15"/>
      <c r="V1854" s="15"/>
      <c r="W1854" s="15"/>
      <c r="X1854" s="15"/>
      <c r="Y1854" s="15"/>
      <c r="Z1854" s="15"/>
      <c r="AA1854" s="15"/>
      <c r="AB1854" s="15"/>
      <c r="AC1854" s="15"/>
      <c r="AD1854" s="15"/>
      <c r="AE1854" s="15"/>
      <c r="AT1854" s="283" t="s">
        <v>488</v>
      </c>
      <c r="AU1854" s="283" t="s">
        <v>92</v>
      </c>
      <c r="AV1854" s="15" t="s">
        <v>90</v>
      </c>
      <c r="AW1854" s="15" t="s">
        <v>38</v>
      </c>
      <c r="AX1854" s="15" t="s">
        <v>83</v>
      </c>
      <c r="AY1854" s="283" t="s">
        <v>355</v>
      </c>
    </row>
    <row r="1855" s="13" customFormat="1">
      <c r="A1855" s="13"/>
      <c r="B1855" s="252"/>
      <c r="C1855" s="253"/>
      <c r="D1855" s="242" t="s">
        <v>488</v>
      </c>
      <c r="E1855" s="254" t="s">
        <v>1</v>
      </c>
      <c r="F1855" s="255" t="s">
        <v>2736</v>
      </c>
      <c r="G1855" s="253"/>
      <c r="H1855" s="256">
        <v>20.879999999999999</v>
      </c>
      <c r="I1855" s="257"/>
      <c r="J1855" s="253"/>
      <c r="K1855" s="253"/>
      <c r="L1855" s="258"/>
      <c r="M1855" s="259"/>
      <c r="N1855" s="260"/>
      <c r="O1855" s="260"/>
      <c r="P1855" s="260"/>
      <c r="Q1855" s="260"/>
      <c r="R1855" s="260"/>
      <c r="S1855" s="260"/>
      <c r="T1855" s="261"/>
      <c r="U1855" s="13"/>
      <c r="V1855" s="13"/>
      <c r="W1855" s="13"/>
      <c r="X1855" s="13"/>
      <c r="Y1855" s="13"/>
      <c r="Z1855" s="13"/>
      <c r="AA1855" s="13"/>
      <c r="AB1855" s="13"/>
      <c r="AC1855" s="13"/>
      <c r="AD1855" s="13"/>
      <c r="AE1855" s="13"/>
      <c r="AT1855" s="262" t="s">
        <v>488</v>
      </c>
      <c r="AU1855" s="262" t="s">
        <v>92</v>
      </c>
      <c r="AV1855" s="13" t="s">
        <v>92</v>
      </c>
      <c r="AW1855" s="13" t="s">
        <v>38</v>
      </c>
      <c r="AX1855" s="13" t="s">
        <v>83</v>
      </c>
      <c r="AY1855" s="262" t="s">
        <v>355</v>
      </c>
    </row>
    <row r="1856" s="16" customFormat="1">
      <c r="A1856" s="16"/>
      <c r="B1856" s="294"/>
      <c r="C1856" s="295"/>
      <c r="D1856" s="242" t="s">
        <v>488</v>
      </c>
      <c r="E1856" s="296" t="s">
        <v>1</v>
      </c>
      <c r="F1856" s="297" t="s">
        <v>623</v>
      </c>
      <c r="G1856" s="295"/>
      <c r="H1856" s="298">
        <v>20.879999999999999</v>
      </c>
      <c r="I1856" s="299"/>
      <c r="J1856" s="295"/>
      <c r="K1856" s="295"/>
      <c r="L1856" s="300"/>
      <c r="M1856" s="301"/>
      <c r="N1856" s="302"/>
      <c r="O1856" s="302"/>
      <c r="P1856" s="302"/>
      <c r="Q1856" s="302"/>
      <c r="R1856" s="302"/>
      <c r="S1856" s="302"/>
      <c r="T1856" s="303"/>
      <c r="U1856" s="16"/>
      <c r="V1856" s="16"/>
      <c r="W1856" s="16"/>
      <c r="X1856" s="16"/>
      <c r="Y1856" s="16"/>
      <c r="Z1856" s="16"/>
      <c r="AA1856" s="16"/>
      <c r="AB1856" s="16"/>
      <c r="AC1856" s="16"/>
      <c r="AD1856" s="16"/>
      <c r="AE1856" s="16"/>
      <c r="AT1856" s="304" t="s">
        <v>488</v>
      </c>
      <c r="AU1856" s="304" t="s">
        <v>92</v>
      </c>
      <c r="AV1856" s="16" t="s">
        <v>102</v>
      </c>
      <c r="AW1856" s="16" t="s">
        <v>38</v>
      </c>
      <c r="AX1856" s="16" t="s">
        <v>83</v>
      </c>
      <c r="AY1856" s="304" t="s">
        <v>355</v>
      </c>
    </row>
    <row r="1857" s="13" customFormat="1">
      <c r="A1857" s="13"/>
      <c r="B1857" s="252"/>
      <c r="C1857" s="253"/>
      <c r="D1857" s="242" t="s">
        <v>488</v>
      </c>
      <c r="E1857" s="254" t="s">
        <v>1</v>
      </c>
      <c r="F1857" s="255" t="s">
        <v>2737</v>
      </c>
      <c r="G1857" s="253"/>
      <c r="H1857" s="256">
        <v>5.2199999999999998</v>
      </c>
      <c r="I1857" s="257"/>
      <c r="J1857" s="253"/>
      <c r="K1857" s="253"/>
      <c r="L1857" s="258"/>
      <c r="M1857" s="259"/>
      <c r="N1857" s="260"/>
      <c r="O1857" s="260"/>
      <c r="P1857" s="260"/>
      <c r="Q1857" s="260"/>
      <c r="R1857" s="260"/>
      <c r="S1857" s="260"/>
      <c r="T1857" s="261"/>
      <c r="U1857" s="13"/>
      <c r="V1857" s="13"/>
      <c r="W1857" s="13"/>
      <c r="X1857" s="13"/>
      <c r="Y1857" s="13"/>
      <c r="Z1857" s="13"/>
      <c r="AA1857" s="13"/>
      <c r="AB1857" s="13"/>
      <c r="AC1857" s="13"/>
      <c r="AD1857" s="13"/>
      <c r="AE1857" s="13"/>
      <c r="AT1857" s="262" t="s">
        <v>488</v>
      </c>
      <c r="AU1857" s="262" t="s">
        <v>92</v>
      </c>
      <c r="AV1857" s="13" t="s">
        <v>92</v>
      </c>
      <c r="AW1857" s="13" t="s">
        <v>38</v>
      </c>
      <c r="AX1857" s="13" t="s">
        <v>83</v>
      </c>
      <c r="AY1857" s="262" t="s">
        <v>355</v>
      </c>
    </row>
    <row r="1858" s="14" customFormat="1">
      <c r="A1858" s="14"/>
      <c r="B1858" s="263"/>
      <c r="C1858" s="264"/>
      <c r="D1858" s="242" t="s">
        <v>488</v>
      </c>
      <c r="E1858" s="265" t="s">
        <v>1</v>
      </c>
      <c r="F1858" s="266" t="s">
        <v>490</v>
      </c>
      <c r="G1858" s="264"/>
      <c r="H1858" s="267">
        <v>26.100000000000001</v>
      </c>
      <c r="I1858" s="268"/>
      <c r="J1858" s="264"/>
      <c r="K1858" s="264"/>
      <c r="L1858" s="269"/>
      <c r="M1858" s="270"/>
      <c r="N1858" s="271"/>
      <c r="O1858" s="271"/>
      <c r="P1858" s="271"/>
      <c r="Q1858" s="271"/>
      <c r="R1858" s="271"/>
      <c r="S1858" s="271"/>
      <c r="T1858" s="272"/>
      <c r="U1858" s="14"/>
      <c r="V1858" s="14"/>
      <c r="W1858" s="14"/>
      <c r="X1858" s="14"/>
      <c r="Y1858" s="14"/>
      <c r="Z1858" s="14"/>
      <c r="AA1858" s="14"/>
      <c r="AB1858" s="14"/>
      <c r="AC1858" s="14"/>
      <c r="AD1858" s="14"/>
      <c r="AE1858" s="14"/>
      <c r="AT1858" s="273" t="s">
        <v>488</v>
      </c>
      <c r="AU1858" s="273" t="s">
        <v>92</v>
      </c>
      <c r="AV1858" s="14" t="s">
        <v>144</v>
      </c>
      <c r="AW1858" s="14" t="s">
        <v>38</v>
      </c>
      <c r="AX1858" s="14" t="s">
        <v>90</v>
      </c>
      <c r="AY1858" s="273" t="s">
        <v>355</v>
      </c>
    </row>
    <row r="1859" s="2" customFormat="1" ht="16.5" customHeight="1">
      <c r="A1859" s="40"/>
      <c r="B1859" s="41"/>
      <c r="C1859" s="229" t="s">
        <v>2738</v>
      </c>
      <c r="D1859" s="229" t="s">
        <v>358</v>
      </c>
      <c r="E1859" s="230" t="s">
        <v>2739</v>
      </c>
      <c r="F1859" s="231" t="s">
        <v>2740</v>
      </c>
      <c r="G1859" s="232" t="s">
        <v>1263</v>
      </c>
      <c r="H1859" s="305"/>
      <c r="I1859" s="234"/>
      <c r="J1859" s="235">
        <f>ROUND(I1859*H1859,2)</f>
        <v>0</v>
      </c>
      <c r="K1859" s="231" t="s">
        <v>361</v>
      </c>
      <c r="L1859" s="46"/>
      <c r="M1859" s="236" t="s">
        <v>1</v>
      </c>
      <c r="N1859" s="237" t="s">
        <v>48</v>
      </c>
      <c r="O1859" s="93"/>
      <c r="P1859" s="238">
        <f>O1859*H1859</f>
        <v>0</v>
      </c>
      <c r="Q1859" s="238">
        <v>0</v>
      </c>
      <c r="R1859" s="238">
        <f>Q1859*H1859</f>
        <v>0</v>
      </c>
      <c r="S1859" s="238">
        <v>0</v>
      </c>
      <c r="T1859" s="239">
        <f>S1859*H1859</f>
        <v>0</v>
      </c>
      <c r="U1859" s="40"/>
      <c r="V1859" s="40"/>
      <c r="W1859" s="40"/>
      <c r="X1859" s="40"/>
      <c r="Y1859" s="40"/>
      <c r="Z1859" s="40"/>
      <c r="AA1859" s="40"/>
      <c r="AB1859" s="40"/>
      <c r="AC1859" s="40"/>
      <c r="AD1859" s="40"/>
      <c r="AE1859" s="40"/>
      <c r="AR1859" s="240" t="s">
        <v>419</v>
      </c>
      <c r="AT1859" s="240" t="s">
        <v>358</v>
      </c>
      <c r="AU1859" s="240" t="s">
        <v>92</v>
      </c>
      <c r="AY1859" s="18" t="s">
        <v>355</v>
      </c>
      <c r="BE1859" s="241">
        <f>IF(N1859="základní",J1859,0)</f>
        <v>0</v>
      </c>
      <c r="BF1859" s="241">
        <f>IF(N1859="snížená",J1859,0)</f>
        <v>0</v>
      </c>
      <c r="BG1859" s="241">
        <f>IF(N1859="zákl. přenesená",J1859,0)</f>
        <v>0</v>
      </c>
      <c r="BH1859" s="241">
        <f>IF(N1859="sníž. přenesená",J1859,0)</f>
        <v>0</v>
      </c>
      <c r="BI1859" s="241">
        <f>IF(N1859="nulová",J1859,0)</f>
        <v>0</v>
      </c>
      <c r="BJ1859" s="18" t="s">
        <v>90</v>
      </c>
      <c r="BK1859" s="241">
        <f>ROUND(I1859*H1859,2)</f>
        <v>0</v>
      </c>
      <c r="BL1859" s="18" t="s">
        <v>419</v>
      </c>
      <c r="BM1859" s="240" t="s">
        <v>2741</v>
      </c>
    </row>
    <row r="1860" s="12" customFormat="1" ht="22.8" customHeight="1">
      <c r="A1860" s="12"/>
      <c r="B1860" s="213"/>
      <c r="C1860" s="214"/>
      <c r="D1860" s="215" t="s">
        <v>82</v>
      </c>
      <c r="E1860" s="227" t="s">
        <v>2742</v>
      </c>
      <c r="F1860" s="227" t="s">
        <v>2743</v>
      </c>
      <c r="G1860" s="214"/>
      <c r="H1860" s="214"/>
      <c r="I1860" s="217"/>
      <c r="J1860" s="228">
        <f>BK1860</f>
        <v>0</v>
      </c>
      <c r="K1860" s="214"/>
      <c r="L1860" s="219"/>
      <c r="M1860" s="220"/>
      <c r="N1860" s="221"/>
      <c r="O1860" s="221"/>
      <c r="P1860" s="222">
        <f>SUM(P1861:P1910)</f>
        <v>0</v>
      </c>
      <c r="Q1860" s="221"/>
      <c r="R1860" s="222">
        <f>SUM(R1861:R1910)</f>
        <v>120.53758569999999</v>
      </c>
      <c r="S1860" s="221"/>
      <c r="T1860" s="223">
        <f>SUM(T1861:T1910)</f>
        <v>0</v>
      </c>
      <c r="U1860" s="12"/>
      <c r="V1860" s="12"/>
      <c r="W1860" s="12"/>
      <c r="X1860" s="12"/>
      <c r="Y1860" s="12"/>
      <c r="Z1860" s="12"/>
      <c r="AA1860" s="12"/>
      <c r="AB1860" s="12"/>
      <c r="AC1860" s="12"/>
      <c r="AD1860" s="12"/>
      <c r="AE1860" s="12"/>
      <c r="AR1860" s="224" t="s">
        <v>92</v>
      </c>
      <c r="AT1860" s="225" t="s">
        <v>82</v>
      </c>
      <c r="AU1860" s="225" t="s">
        <v>90</v>
      </c>
      <c r="AY1860" s="224" t="s">
        <v>355</v>
      </c>
      <c r="BK1860" s="226">
        <f>SUM(BK1861:BK1910)</f>
        <v>0</v>
      </c>
    </row>
    <row r="1861" s="2" customFormat="1" ht="16.5" customHeight="1">
      <c r="A1861" s="40"/>
      <c r="B1861" s="41"/>
      <c r="C1861" s="229" t="s">
        <v>2744</v>
      </c>
      <c r="D1861" s="229" t="s">
        <v>358</v>
      </c>
      <c r="E1861" s="230" t="s">
        <v>2745</v>
      </c>
      <c r="F1861" s="231" t="s">
        <v>2746</v>
      </c>
      <c r="G1861" s="232" t="s">
        <v>519</v>
      </c>
      <c r="H1861" s="233">
        <v>5530.6329999999998</v>
      </c>
      <c r="I1861" s="234"/>
      <c r="J1861" s="235">
        <f>ROUND(I1861*H1861,2)</f>
        <v>0</v>
      </c>
      <c r="K1861" s="231" t="s">
        <v>361</v>
      </c>
      <c r="L1861" s="46"/>
      <c r="M1861" s="236" t="s">
        <v>1</v>
      </c>
      <c r="N1861" s="237" t="s">
        <v>48</v>
      </c>
      <c r="O1861" s="93"/>
      <c r="P1861" s="238">
        <f>O1861*H1861</f>
        <v>0</v>
      </c>
      <c r="Q1861" s="238">
        <v>0.00029999999999999997</v>
      </c>
      <c r="R1861" s="238">
        <f>Q1861*H1861</f>
        <v>1.6591898999999999</v>
      </c>
      <c r="S1861" s="238">
        <v>0</v>
      </c>
      <c r="T1861" s="239">
        <f>S1861*H1861</f>
        <v>0</v>
      </c>
      <c r="U1861" s="40"/>
      <c r="V1861" s="40"/>
      <c r="W1861" s="40"/>
      <c r="X1861" s="40"/>
      <c r="Y1861" s="40"/>
      <c r="Z1861" s="40"/>
      <c r="AA1861" s="40"/>
      <c r="AB1861" s="40"/>
      <c r="AC1861" s="40"/>
      <c r="AD1861" s="40"/>
      <c r="AE1861" s="40"/>
      <c r="AR1861" s="240" t="s">
        <v>419</v>
      </c>
      <c r="AT1861" s="240" t="s">
        <v>358</v>
      </c>
      <c r="AU1861" s="240" t="s">
        <v>92</v>
      </c>
      <c r="AY1861" s="18" t="s">
        <v>355</v>
      </c>
      <c r="BE1861" s="241">
        <f>IF(N1861="základní",J1861,0)</f>
        <v>0</v>
      </c>
      <c r="BF1861" s="241">
        <f>IF(N1861="snížená",J1861,0)</f>
        <v>0</v>
      </c>
      <c r="BG1861" s="241">
        <f>IF(N1861="zákl. přenesená",J1861,0)</f>
        <v>0</v>
      </c>
      <c r="BH1861" s="241">
        <f>IF(N1861="sníž. přenesená",J1861,0)</f>
        <v>0</v>
      </c>
      <c r="BI1861" s="241">
        <f>IF(N1861="nulová",J1861,0)</f>
        <v>0</v>
      </c>
      <c r="BJ1861" s="18" t="s">
        <v>90</v>
      </c>
      <c r="BK1861" s="241">
        <f>ROUND(I1861*H1861,2)</f>
        <v>0</v>
      </c>
      <c r="BL1861" s="18" t="s">
        <v>419</v>
      </c>
      <c r="BM1861" s="240" t="s">
        <v>2747</v>
      </c>
    </row>
    <row r="1862" s="15" customFormat="1">
      <c r="A1862" s="15"/>
      <c r="B1862" s="274"/>
      <c r="C1862" s="275"/>
      <c r="D1862" s="242" t="s">
        <v>488</v>
      </c>
      <c r="E1862" s="276" t="s">
        <v>1</v>
      </c>
      <c r="F1862" s="277" t="s">
        <v>612</v>
      </c>
      <c r="G1862" s="275"/>
      <c r="H1862" s="276" t="s">
        <v>1</v>
      </c>
      <c r="I1862" s="278"/>
      <c r="J1862" s="275"/>
      <c r="K1862" s="275"/>
      <c r="L1862" s="279"/>
      <c r="M1862" s="280"/>
      <c r="N1862" s="281"/>
      <c r="O1862" s="281"/>
      <c r="P1862" s="281"/>
      <c r="Q1862" s="281"/>
      <c r="R1862" s="281"/>
      <c r="S1862" s="281"/>
      <c r="T1862" s="282"/>
      <c r="U1862" s="15"/>
      <c r="V1862" s="15"/>
      <c r="W1862" s="15"/>
      <c r="X1862" s="15"/>
      <c r="Y1862" s="15"/>
      <c r="Z1862" s="15"/>
      <c r="AA1862" s="15"/>
      <c r="AB1862" s="15"/>
      <c r="AC1862" s="15"/>
      <c r="AD1862" s="15"/>
      <c r="AE1862" s="15"/>
      <c r="AT1862" s="283" t="s">
        <v>488</v>
      </c>
      <c r="AU1862" s="283" t="s">
        <v>92</v>
      </c>
      <c r="AV1862" s="15" t="s">
        <v>90</v>
      </c>
      <c r="AW1862" s="15" t="s">
        <v>38</v>
      </c>
      <c r="AX1862" s="15" t="s">
        <v>83</v>
      </c>
      <c r="AY1862" s="283" t="s">
        <v>355</v>
      </c>
    </row>
    <row r="1863" s="13" customFormat="1">
      <c r="A1863" s="13"/>
      <c r="B1863" s="252"/>
      <c r="C1863" s="253"/>
      <c r="D1863" s="242" t="s">
        <v>488</v>
      </c>
      <c r="E1863" s="254" t="s">
        <v>1</v>
      </c>
      <c r="F1863" s="255" t="s">
        <v>2748</v>
      </c>
      <c r="G1863" s="253"/>
      <c r="H1863" s="256">
        <v>708.5</v>
      </c>
      <c r="I1863" s="257"/>
      <c r="J1863" s="253"/>
      <c r="K1863" s="253"/>
      <c r="L1863" s="258"/>
      <c r="M1863" s="259"/>
      <c r="N1863" s="260"/>
      <c r="O1863" s="260"/>
      <c r="P1863" s="260"/>
      <c r="Q1863" s="260"/>
      <c r="R1863" s="260"/>
      <c r="S1863" s="260"/>
      <c r="T1863" s="261"/>
      <c r="U1863" s="13"/>
      <c r="V1863" s="13"/>
      <c r="W1863" s="13"/>
      <c r="X1863" s="13"/>
      <c r="Y1863" s="13"/>
      <c r="Z1863" s="13"/>
      <c r="AA1863" s="13"/>
      <c r="AB1863" s="13"/>
      <c r="AC1863" s="13"/>
      <c r="AD1863" s="13"/>
      <c r="AE1863" s="13"/>
      <c r="AT1863" s="262" t="s">
        <v>488</v>
      </c>
      <c r="AU1863" s="262" t="s">
        <v>92</v>
      </c>
      <c r="AV1863" s="13" t="s">
        <v>92</v>
      </c>
      <c r="AW1863" s="13" t="s">
        <v>38</v>
      </c>
      <c r="AX1863" s="13" t="s">
        <v>83</v>
      </c>
      <c r="AY1863" s="262" t="s">
        <v>355</v>
      </c>
    </row>
    <row r="1864" s="13" customFormat="1">
      <c r="A1864" s="13"/>
      <c r="B1864" s="252"/>
      <c r="C1864" s="253"/>
      <c r="D1864" s="242" t="s">
        <v>488</v>
      </c>
      <c r="E1864" s="254" t="s">
        <v>1</v>
      </c>
      <c r="F1864" s="255" t="s">
        <v>2749</v>
      </c>
      <c r="G1864" s="253"/>
      <c r="H1864" s="256">
        <v>930.21799999999996</v>
      </c>
      <c r="I1864" s="257"/>
      <c r="J1864" s="253"/>
      <c r="K1864" s="253"/>
      <c r="L1864" s="258"/>
      <c r="M1864" s="259"/>
      <c r="N1864" s="260"/>
      <c r="O1864" s="260"/>
      <c r="P1864" s="260"/>
      <c r="Q1864" s="260"/>
      <c r="R1864" s="260"/>
      <c r="S1864" s="260"/>
      <c r="T1864" s="261"/>
      <c r="U1864" s="13"/>
      <c r="V1864" s="13"/>
      <c r="W1864" s="13"/>
      <c r="X1864" s="13"/>
      <c r="Y1864" s="13"/>
      <c r="Z1864" s="13"/>
      <c r="AA1864" s="13"/>
      <c r="AB1864" s="13"/>
      <c r="AC1864" s="13"/>
      <c r="AD1864" s="13"/>
      <c r="AE1864" s="13"/>
      <c r="AT1864" s="262" t="s">
        <v>488</v>
      </c>
      <c r="AU1864" s="262" t="s">
        <v>92</v>
      </c>
      <c r="AV1864" s="13" t="s">
        <v>92</v>
      </c>
      <c r="AW1864" s="13" t="s">
        <v>38</v>
      </c>
      <c r="AX1864" s="13" t="s">
        <v>83</v>
      </c>
      <c r="AY1864" s="262" t="s">
        <v>355</v>
      </c>
    </row>
    <row r="1865" s="13" customFormat="1">
      <c r="A1865" s="13"/>
      <c r="B1865" s="252"/>
      <c r="C1865" s="253"/>
      <c r="D1865" s="242" t="s">
        <v>488</v>
      </c>
      <c r="E1865" s="254" t="s">
        <v>1</v>
      </c>
      <c r="F1865" s="255" t="s">
        <v>2750</v>
      </c>
      <c r="G1865" s="253"/>
      <c r="H1865" s="256">
        <v>2138.252</v>
      </c>
      <c r="I1865" s="257"/>
      <c r="J1865" s="253"/>
      <c r="K1865" s="253"/>
      <c r="L1865" s="258"/>
      <c r="M1865" s="259"/>
      <c r="N1865" s="260"/>
      <c r="O1865" s="260"/>
      <c r="P1865" s="260"/>
      <c r="Q1865" s="260"/>
      <c r="R1865" s="260"/>
      <c r="S1865" s="260"/>
      <c r="T1865" s="261"/>
      <c r="U1865" s="13"/>
      <c r="V1865" s="13"/>
      <c r="W1865" s="13"/>
      <c r="X1865" s="13"/>
      <c r="Y1865" s="13"/>
      <c r="Z1865" s="13"/>
      <c r="AA1865" s="13"/>
      <c r="AB1865" s="13"/>
      <c r="AC1865" s="13"/>
      <c r="AD1865" s="13"/>
      <c r="AE1865" s="13"/>
      <c r="AT1865" s="262" t="s">
        <v>488</v>
      </c>
      <c r="AU1865" s="262" t="s">
        <v>92</v>
      </c>
      <c r="AV1865" s="13" t="s">
        <v>92</v>
      </c>
      <c r="AW1865" s="13" t="s">
        <v>38</v>
      </c>
      <c r="AX1865" s="13" t="s">
        <v>83</v>
      </c>
      <c r="AY1865" s="262" t="s">
        <v>355</v>
      </c>
    </row>
    <row r="1866" s="13" customFormat="1">
      <c r="A1866" s="13"/>
      <c r="B1866" s="252"/>
      <c r="C1866" s="253"/>
      <c r="D1866" s="242" t="s">
        <v>488</v>
      </c>
      <c r="E1866" s="254" t="s">
        <v>1</v>
      </c>
      <c r="F1866" s="255" t="s">
        <v>2751</v>
      </c>
      <c r="G1866" s="253"/>
      <c r="H1866" s="256">
        <v>487.11700000000002</v>
      </c>
      <c r="I1866" s="257"/>
      <c r="J1866" s="253"/>
      <c r="K1866" s="253"/>
      <c r="L1866" s="258"/>
      <c r="M1866" s="259"/>
      <c r="N1866" s="260"/>
      <c r="O1866" s="260"/>
      <c r="P1866" s="260"/>
      <c r="Q1866" s="260"/>
      <c r="R1866" s="260"/>
      <c r="S1866" s="260"/>
      <c r="T1866" s="261"/>
      <c r="U1866" s="13"/>
      <c r="V1866" s="13"/>
      <c r="W1866" s="13"/>
      <c r="X1866" s="13"/>
      <c r="Y1866" s="13"/>
      <c r="Z1866" s="13"/>
      <c r="AA1866" s="13"/>
      <c r="AB1866" s="13"/>
      <c r="AC1866" s="13"/>
      <c r="AD1866" s="13"/>
      <c r="AE1866" s="13"/>
      <c r="AT1866" s="262" t="s">
        <v>488</v>
      </c>
      <c r="AU1866" s="262" t="s">
        <v>92</v>
      </c>
      <c r="AV1866" s="13" t="s">
        <v>92</v>
      </c>
      <c r="AW1866" s="13" t="s">
        <v>38</v>
      </c>
      <c r="AX1866" s="13" t="s">
        <v>83</v>
      </c>
      <c r="AY1866" s="262" t="s">
        <v>355</v>
      </c>
    </row>
    <row r="1867" s="13" customFormat="1">
      <c r="A1867" s="13"/>
      <c r="B1867" s="252"/>
      <c r="C1867" s="253"/>
      <c r="D1867" s="242" t="s">
        <v>488</v>
      </c>
      <c r="E1867" s="254" t="s">
        <v>1</v>
      </c>
      <c r="F1867" s="255" t="s">
        <v>2752</v>
      </c>
      <c r="G1867" s="253"/>
      <c r="H1867" s="256">
        <v>344.774</v>
      </c>
      <c r="I1867" s="257"/>
      <c r="J1867" s="253"/>
      <c r="K1867" s="253"/>
      <c r="L1867" s="258"/>
      <c r="M1867" s="259"/>
      <c r="N1867" s="260"/>
      <c r="O1867" s="260"/>
      <c r="P1867" s="260"/>
      <c r="Q1867" s="260"/>
      <c r="R1867" s="260"/>
      <c r="S1867" s="260"/>
      <c r="T1867" s="261"/>
      <c r="U1867" s="13"/>
      <c r="V1867" s="13"/>
      <c r="W1867" s="13"/>
      <c r="X1867" s="13"/>
      <c r="Y1867" s="13"/>
      <c r="Z1867" s="13"/>
      <c r="AA1867" s="13"/>
      <c r="AB1867" s="13"/>
      <c r="AC1867" s="13"/>
      <c r="AD1867" s="13"/>
      <c r="AE1867" s="13"/>
      <c r="AT1867" s="262" t="s">
        <v>488</v>
      </c>
      <c r="AU1867" s="262" t="s">
        <v>92</v>
      </c>
      <c r="AV1867" s="13" t="s">
        <v>92</v>
      </c>
      <c r="AW1867" s="13" t="s">
        <v>38</v>
      </c>
      <c r="AX1867" s="13" t="s">
        <v>83</v>
      </c>
      <c r="AY1867" s="262" t="s">
        <v>355</v>
      </c>
    </row>
    <row r="1868" s="16" customFormat="1">
      <c r="A1868" s="16"/>
      <c r="B1868" s="294"/>
      <c r="C1868" s="295"/>
      <c r="D1868" s="242" t="s">
        <v>488</v>
      </c>
      <c r="E1868" s="296" t="s">
        <v>1</v>
      </c>
      <c r="F1868" s="297" t="s">
        <v>623</v>
      </c>
      <c r="G1868" s="295"/>
      <c r="H1868" s="298">
        <v>4608.8609999999999</v>
      </c>
      <c r="I1868" s="299"/>
      <c r="J1868" s="295"/>
      <c r="K1868" s="295"/>
      <c r="L1868" s="300"/>
      <c r="M1868" s="301"/>
      <c r="N1868" s="302"/>
      <c r="O1868" s="302"/>
      <c r="P1868" s="302"/>
      <c r="Q1868" s="302"/>
      <c r="R1868" s="302"/>
      <c r="S1868" s="302"/>
      <c r="T1868" s="303"/>
      <c r="U1868" s="16"/>
      <c r="V1868" s="16"/>
      <c r="W1868" s="16"/>
      <c r="X1868" s="16"/>
      <c r="Y1868" s="16"/>
      <c r="Z1868" s="16"/>
      <c r="AA1868" s="16"/>
      <c r="AB1868" s="16"/>
      <c r="AC1868" s="16"/>
      <c r="AD1868" s="16"/>
      <c r="AE1868" s="16"/>
      <c r="AT1868" s="304" t="s">
        <v>488</v>
      </c>
      <c r="AU1868" s="304" t="s">
        <v>92</v>
      </c>
      <c r="AV1868" s="16" t="s">
        <v>102</v>
      </c>
      <c r="AW1868" s="16" t="s">
        <v>38</v>
      </c>
      <c r="AX1868" s="16" t="s">
        <v>83</v>
      </c>
      <c r="AY1868" s="304" t="s">
        <v>355</v>
      </c>
    </row>
    <row r="1869" s="13" customFormat="1">
      <c r="A1869" s="13"/>
      <c r="B1869" s="252"/>
      <c r="C1869" s="253"/>
      <c r="D1869" s="242" t="s">
        <v>488</v>
      </c>
      <c r="E1869" s="254" t="s">
        <v>1</v>
      </c>
      <c r="F1869" s="255" t="s">
        <v>2753</v>
      </c>
      <c r="G1869" s="253"/>
      <c r="H1869" s="256">
        <v>921.77200000000005</v>
      </c>
      <c r="I1869" s="257"/>
      <c r="J1869" s="253"/>
      <c r="K1869" s="253"/>
      <c r="L1869" s="258"/>
      <c r="M1869" s="259"/>
      <c r="N1869" s="260"/>
      <c r="O1869" s="260"/>
      <c r="P1869" s="260"/>
      <c r="Q1869" s="260"/>
      <c r="R1869" s="260"/>
      <c r="S1869" s="260"/>
      <c r="T1869" s="261"/>
      <c r="U1869" s="13"/>
      <c r="V1869" s="13"/>
      <c r="W1869" s="13"/>
      <c r="X1869" s="13"/>
      <c r="Y1869" s="13"/>
      <c r="Z1869" s="13"/>
      <c r="AA1869" s="13"/>
      <c r="AB1869" s="13"/>
      <c r="AC1869" s="13"/>
      <c r="AD1869" s="13"/>
      <c r="AE1869" s="13"/>
      <c r="AT1869" s="262" t="s">
        <v>488</v>
      </c>
      <c r="AU1869" s="262" t="s">
        <v>92</v>
      </c>
      <c r="AV1869" s="13" t="s">
        <v>92</v>
      </c>
      <c r="AW1869" s="13" t="s">
        <v>38</v>
      </c>
      <c r="AX1869" s="13" t="s">
        <v>83</v>
      </c>
      <c r="AY1869" s="262" t="s">
        <v>355</v>
      </c>
    </row>
    <row r="1870" s="14" customFormat="1">
      <c r="A1870" s="14"/>
      <c r="B1870" s="263"/>
      <c r="C1870" s="264"/>
      <c r="D1870" s="242" t="s">
        <v>488</v>
      </c>
      <c r="E1870" s="265" t="s">
        <v>1</v>
      </c>
      <c r="F1870" s="266" t="s">
        <v>490</v>
      </c>
      <c r="G1870" s="264"/>
      <c r="H1870" s="267">
        <v>5530.6329999999998</v>
      </c>
      <c r="I1870" s="268"/>
      <c r="J1870" s="264"/>
      <c r="K1870" s="264"/>
      <c r="L1870" s="269"/>
      <c r="M1870" s="270"/>
      <c r="N1870" s="271"/>
      <c r="O1870" s="271"/>
      <c r="P1870" s="271"/>
      <c r="Q1870" s="271"/>
      <c r="R1870" s="271"/>
      <c r="S1870" s="271"/>
      <c r="T1870" s="272"/>
      <c r="U1870" s="14"/>
      <c r="V1870" s="14"/>
      <c r="W1870" s="14"/>
      <c r="X1870" s="14"/>
      <c r="Y1870" s="14"/>
      <c r="Z1870" s="14"/>
      <c r="AA1870" s="14"/>
      <c r="AB1870" s="14"/>
      <c r="AC1870" s="14"/>
      <c r="AD1870" s="14"/>
      <c r="AE1870" s="14"/>
      <c r="AT1870" s="273" t="s">
        <v>488</v>
      </c>
      <c r="AU1870" s="273" t="s">
        <v>92</v>
      </c>
      <c r="AV1870" s="14" t="s">
        <v>144</v>
      </c>
      <c r="AW1870" s="14" t="s">
        <v>38</v>
      </c>
      <c r="AX1870" s="14" t="s">
        <v>90</v>
      </c>
      <c r="AY1870" s="273" t="s">
        <v>355</v>
      </c>
    </row>
    <row r="1871" s="2" customFormat="1" ht="16.5" customHeight="1">
      <c r="A1871" s="40"/>
      <c r="B1871" s="41"/>
      <c r="C1871" s="229" t="s">
        <v>2754</v>
      </c>
      <c r="D1871" s="229" t="s">
        <v>358</v>
      </c>
      <c r="E1871" s="230" t="s">
        <v>2755</v>
      </c>
      <c r="F1871" s="231" t="s">
        <v>2756</v>
      </c>
      <c r="G1871" s="232" t="s">
        <v>519</v>
      </c>
      <c r="H1871" s="233">
        <v>5530.6329999999998</v>
      </c>
      <c r="I1871" s="234"/>
      <c r="J1871" s="235">
        <f>ROUND(I1871*H1871,2)</f>
        <v>0</v>
      </c>
      <c r="K1871" s="231" t="s">
        <v>361</v>
      </c>
      <c r="L1871" s="46"/>
      <c r="M1871" s="236" t="s">
        <v>1</v>
      </c>
      <c r="N1871" s="237" t="s">
        <v>48</v>
      </c>
      <c r="O1871" s="93"/>
      <c r="P1871" s="238">
        <f>O1871*H1871</f>
        <v>0</v>
      </c>
      <c r="Q1871" s="238">
        <v>0.0015</v>
      </c>
      <c r="R1871" s="238">
        <f>Q1871*H1871</f>
        <v>8.2959495000000008</v>
      </c>
      <c r="S1871" s="238">
        <v>0</v>
      </c>
      <c r="T1871" s="239">
        <f>S1871*H1871</f>
        <v>0</v>
      </c>
      <c r="U1871" s="40"/>
      <c r="V1871" s="40"/>
      <c r="W1871" s="40"/>
      <c r="X1871" s="40"/>
      <c r="Y1871" s="40"/>
      <c r="Z1871" s="40"/>
      <c r="AA1871" s="40"/>
      <c r="AB1871" s="40"/>
      <c r="AC1871" s="40"/>
      <c r="AD1871" s="40"/>
      <c r="AE1871" s="40"/>
      <c r="AR1871" s="240" t="s">
        <v>419</v>
      </c>
      <c r="AT1871" s="240" t="s">
        <v>358</v>
      </c>
      <c r="AU1871" s="240" t="s">
        <v>92</v>
      </c>
      <c r="AY1871" s="18" t="s">
        <v>355</v>
      </c>
      <c r="BE1871" s="241">
        <f>IF(N1871="základní",J1871,0)</f>
        <v>0</v>
      </c>
      <c r="BF1871" s="241">
        <f>IF(N1871="snížená",J1871,0)</f>
        <v>0</v>
      </c>
      <c r="BG1871" s="241">
        <f>IF(N1871="zákl. přenesená",J1871,0)</f>
        <v>0</v>
      </c>
      <c r="BH1871" s="241">
        <f>IF(N1871="sníž. přenesená",J1871,0)</f>
        <v>0</v>
      </c>
      <c r="BI1871" s="241">
        <f>IF(N1871="nulová",J1871,0)</f>
        <v>0</v>
      </c>
      <c r="BJ1871" s="18" t="s">
        <v>90</v>
      </c>
      <c r="BK1871" s="241">
        <f>ROUND(I1871*H1871,2)</f>
        <v>0</v>
      </c>
      <c r="BL1871" s="18" t="s">
        <v>419</v>
      </c>
      <c r="BM1871" s="240" t="s">
        <v>2757</v>
      </c>
    </row>
    <row r="1872" s="15" customFormat="1">
      <c r="A1872" s="15"/>
      <c r="B1872" s="274"/>
      <c r="C1872" s="275"/>
      <c r="D1872" s="242" t="s">
        <v>488</v>
      </c>
      <c r="E1872" s="276" t="s">
        <v>1</v>
      </c>
      <c r="F1872" s="277" t="s">
        <v>612</v>
      </c>
      <c r="G1872" s="275"/>
      <c r="H1872" s="276" t="s">
        <v>1</v>
      </c>
      <c r="I1872" s="278"/>
      <c r="J1872" s="275"/>
      <c r="K1872" s="275"/>
      <c r="L1872" s="279"/>
      <c r="M1872" s="280"/>
      <c r="N1872" s="281"/>
      <c r="O1872" s="281"/>
      <c r="P1872" s="281"/>
      <c r="Q1872" s="281"/>
      <c r="R1872" s="281"/>
      <c r="S1872" s="281"/>
      <c r="T1872" s="282"/>
      <c r="U1872" s="15"/>
      <c r="V1872" s="15"/>
      <c r="W1872" s="15"/>
      <c r="X1872" s="15"/>
      <c r="Y1872" s="15"/>
      <c r="Z1872" s="15"/>
      <c r="AA1872" s="15"/>
      <c r="AB1872" s="15"/>
      <c r="AC1872" s="15"/>
      <c r="AD1872" s="15"/>
      <c r="AE1872" s="15"/>
      <c r="AT1872" s="283" t="s">
        <v>488</v>
      </c>
      <c r="AU1872" s="283" t="s">
        <v>92</v>
      </c>
      <c r="AV1872" s="15" t="s">
        <v>90</v>
      </c>
      <c r="AW1872" s="15" t="s">
        <v>38</v>
      </c>
      <c r="AX1872" s="15" t="s">
        <v>83</v>
      </c>
      <c r="AY1872" s="283" t="s">
        <v>355</v>
      </c>
    </row>
    <row r="1873" s="13" customFormat="1">
      <c r="A1873" s="13"/>
      <c r="B1873" s="252"/>
      <c r="C1873" s="253"/>
      <c r="D1873" s="242" t="s">
        <v>488</v>
      </c>
      <c r="E1873" s="254" t="s">
        <v>1</v>
      </c>
      <c r="F1873" s="255" t="s">
        <v>2748</v>
      </c>
      <c r="G1873" s="253"/>
      <c r="H1873" s="256">
        <v>708.5</v>
      </c>
      <c r="I1873" s="257"/>
      <c r="J1873" s="253"/>
      <c r="K1873" s="253"/>
      <c r="L1873" s="258"/>
      <c r="M1873" s="259"/>
      <c r="N1873" s="260"/>
      <c r="O1873" s="260"/>
      <c r="P1873" s="260"/>
      <c r="Q1873" s="260"/>
      <c r="R1873" s="260"/>
      <c r="S1873" s="260"/>
      <c r="T1873" s="261"/>
      <c r="U1873" s="13"/>
      <c r="V1873" s="13"/>
      <c r="W1873" s="13"/>
      <c r="X1873" s="13"/>
      <c r="Y1873" s="13"/>
      <c r="Z1873" s="13"/>
      <c r="AA1873" s="13"/>
      <c r="AB1873" s="13"/>
      <c r="AC1873" s="13"/>
      <c r="AD1873" s="13"/>
      <c r="AE1873" s="13"/>
      <c r="AT1873" s="262" t="s">
        <v>488</v>
      </c>
      <c r="AU1873" s="262" t="s">
        <v>92</v>
      </c>
      <c r="AV1873" s="13" t="s">
        <v>92</v>
      </c>
      <c r="AW1873" s="13" t="s">
        <v>38</v>
      </c>
      <c r="AX1873" s="13" t="s">
        <v>83</v>
      </c>
      <c r="AY1873" s="262" t="s">
        <v>355</v>
      </c>
    </row>
    <row r="1874" s="13" customFormat="1">
      <c r="A1874" s="13"/>
      <c r="B1874" s="252"/>
      <c r="C1874" s="253"/>
      <c r="D1874" s="242" t="s">
        <v>488</v>
      </c>
      <c r="E1874" s="254" t="s">
        <v>1</v>
      </c>
      <c r="F1874" s="255" t="s">
        <v>2749</v>
      </c>
      <c r="G1874" s="253"/>
      <c r="H1874" s="256">
        <v>930.21799999999996</v>
      </c>
      <c r="I1874" s="257"/>
      <c r="J1874" s="253"/>
      <c r="K1874" s="253"/>
      <c r="L1874" s="258"/>
      <c r="M1874" s="259"/>
      <c r="N1874" s="260"/>
      <c r="O1874" s="260"/>
      <c r="P1874" s="260"/>
      <c r="Q1874" s="260"/>
      <c r="R1874" s="260"/>
      <c r="S1874" s="260"/>
      <c r="T1874" s="261"/>
      <c r="U1874" s="13"/>
      <c r="V1874" s="13"/>
      <c r="W1874" s="13"/>
      <c r="X1874" s="13"/>
      <c r="Y1874" s="13"/>
      <c r="Z1874" s="13"/>
      <c r="AA1874" s="13"/>
      <c r="AB1874" s="13"/>
      <c r="AC1874" s="13"/>
      <c r="AD1874" s="13"/>
      <c r="AE1874" s="13"/>
      <c r="AT1874" s="262" t="s">
        <v>488</v>
      </c>
      <c r="AU1874" s="262" t="s">
        <v>92</v>
      </c>
      <c r="AV1874" s="13" t="s">
        <v>92</v>
      </c>
      <c r="AW1874" s="13" t="s">
        <v>38</v>
      </c>
      <c r="AX1874" s="13" t="s">
        <v>83</v>
      </c>
      <c r="AY1874" s="262" t="s">
        <v>355</v>
      </c>
    </row>
    <row r="1875" s="13" customFormat="1">
      <c r="A1875" s="13"/>
      <c r="B1875" s="252"/>
      <c r="C1875" s="253"/>
      <c r="D1875" s="242" t="s">
        <v>488</v>
      </c>
      <c r="E1875" s="254" t="s">
        <v>1</v>
      </c>
      <c r="F1875" s="255" t="s">
        <v>2750</v>
      </c>
      <c r="G1875" s="253"/>
      <c r="H1875" s="256">
        <v>2138.252</v>
      </c>
      <c r="I1875" s="257"/>
      <c r="J1875" s="253"/>
      <c r="K1875" s="253"/>
      <c r="L1875" s="258"/>
      <c r="M1875" s="259"/>
      <c r="N1875" s="260"/>
      <c r="O1875" s="260"/>
      <c r="P1875" s="260"/>
      <c r="Q1875" s="260"/>
      <c r="R1875" s="260"/>
      <c r="S1875" s="260"/>
      <c r="T1875" s="261"/>
      <c r="U1875" s="13"/>
      <c r="V1875" s="13"/>
      <c r="W1875" s="13"/>
      <c r="X1875" s="13"/>
      <c r="Y1875" s="13"/>
      <c r="Z1875" s="13"/>
      <c r="AA1875" s="13"/>
      <c r="AB1875" s="13"/>
      <c r="AC1875" s="13"/>
      <c r="AD1875" s="13"/>
      <c r="AE1875" s="13"/>
      <c r="AT1875" s="262" t="s">
        <v>488</v>
      </c>
      <c r="AU1875" s="262" t="s">
        <v>92</v>
      </c>
      <c r="AV1875" s="13" t="s">
        <v>92</v>
      </c>
      <c r="AW1875" s="13" t="s">
        <v>38</v>
      </c>
      <c r="AX1875" s="13" t="s">
        <v>83</v>
      </c>
      <c r="AY1875" s="262" t="s">
        <v>355</v>
      </c>
    </row>
    <row r="1876" s="13" customFormat="1">
      <c r="A1876" s="13"/>
      <c r="B1876" s="252"/>
      <c r="C1876" s="253"/>
      <c r="D1876" s="242" t="s">
        <v>488</v>
      </c>
      <c r="E1876" s="254" t="s">
        <v>1</v>
      </c>
      <c r="F1876" s="255" t="s">
        <v>2751</v>
      </c>
      <c r="G1876" s="253"/>
      <c r="H1876" s="256">
        <v>487.11700000000002</v>
      </c>
      <c r="I1876" s="257"/>
      <c r="J1876" s="253"/>
      <c r="K1876" s="253"/>
      <c r="L1876" s="258"/>
      <c r="M1876" s="259"/>
      <c r="N1876" s="260"/>
      <c r="O1876" s="260"/>
      <c r="P1876" s="260"/>
      <c r="Q1876" s="260"/>
      <c r="R1876" s="260"/>
      <c r="S1876" s="260"/>
      <c r="T1876" s="261"/>
      <c r="U1876" s="13"/>
      <c r="V1876" s="13"/>
      <c r="W1876" s="13"/>
      <c r="X1876" s="13"/>
      <c r="Y1876" s="13"/>
      <c r="Z1876" s="13"/>
      <c r="AA1876" s="13"/>
      <c r="AB1876" s="13"/>
      <c r="AC1876" s="13"/>
      <c r="AD1876" s="13"/>
      <c r="AE1876" s="13"/>
      <c r="AT1876" s="262" t="s">
        <v>488</v>
      </c>
      <c r="AU1876" s="262" t="s">
        <v>92</v>
      </c>
      <c r="AV1876" s="13" t="s">
        <v>92</v>
      </c>
      <c r="AW1876" s="13" t="s">
        <v>38</v>
      </c>
      <c r="AX1876" s="13" t="s">
        <v>83</v>
      </c>
      <c r="AY1876" s="262" t="s">
        <v>355</v>
      </c>
    </row>
    <row r="1877" s="13" customFormat="1">
      <c r="A1877" s="13"/>
      <c r="B1877" s="252"/>
      <c r="C1877" s="253"/>
      <c r="D1877" s="242" t="s">
        <v>488</v>
      </c>
      <c r="E1877" s="254" t="s">
        <v>1</v>
      </c>
      <c r="F1877" s="255" t="s">
        <v>2752</v>
      </c>
      <c r="G1877" s="253"/>
      <c r="H1877" s="256">
        <v>344.774</v>
      </c>
      <c r="I1877" s="257"/>
      <c r="J1877" s="253"/>
      <c r="K1877" s="253"/>
      <c r="L1877" s="258"/>
      <c r="M1877" s="259"/>
      <c r="N1877" s="260"/>
      <c r="O1877" s="260"/>
      <c r="P1877" s="260"/>
      <c r="Q1877" s="260"/>
      <c r="R1877" s="260"/>
      <c r="S1877" s="260"/>
      <c r="T1877" s="261"/>
      <c r="U1877" s="13"/>
      <c r="V1877" s="13"/>
      <c r="W1877" s="13"/>
      <c r="X1877" s="13"/>
      <c r="Y1877" s="13"/>
      <c r="Z1877" s="13"/>
      <c r="AA1877" s="13"/>
      <c r="AB1877" s="13"/>
      <c r="AC1877" s="13"/>
      <c r="AD1877" s="13"/>
      <c r="AE1877" s="13"/>
      <c r="AT1877" s="262" t="s">
        <v>488</v>
      </c>
      <c r="AU1877" s="262" t="s">
        <v>92</v>
      </c>
      <c r="AV1877" s="13" t="s">
        <v>92</v>
      </c>
      <c r="AW1877" s="13" t="s">
        <v>38</v>
      </c>
      <c r="AX1877" s="13" t="s">
        <v>83</v>
      </c>
      <c r="AY1877" s="262" t="s">
        <v>355</v>
      </c>
    </row>
    <row r="1878" s="16" customFormat="1">
      <c r="A1878" s="16"/>
      <c r="B1878" s="294"/>
      <c r="C1878" s="295"/>
      <c r="D1878" s="242" t="s">
        <v>488</v>
      </c>
      <c r="E1878" s="296" t="s">
        <v>1</v>
      </c>
      <c r="F1878" s="297" t="s">
        <v>623</v>
      </c>
      <c r="G1878" s="295"/>
      <c r="H1878" s="298">
        <v>4608.8609999999999</v>
      </c>
      <c r="I1878" s="299"/>
      <c r="J1878" s="295"/>
      <c r="K1878" s="295"/>
      <c r="L1878" s="300"/>
      <c r="M1878" s="301"/>
      <c r="N1878" s="302"/>
      <c r="O1878" s="302"/>
      <c r="P1878" s="302"/>
      <c r="Q1878" s="302"/>
      <c r="R1878" s="302"/>
      <c r="S1878" s="302"/>
      <c r="T1878" s="303"/>
      <c r="U1878" s="16"/>
      <c r="V1878" s="16"/>
      <c r="W1878" s="16"/>
      <c r="X1878" s="16"/>
      <c r="Y1878" s="16"/>
      <c r="Z1878" s="16"/>
      <c r="AA1878" s="16"/>
      <c r="AB1878" s="16"/>
      <c r="AC1878" s="16"/>
      <c r="AD1878" s="16"/>
      <c r="AE1878" s="16"/>
      <c r="AT1878" s="304" t="s">
        <v>488</v>
      </c>
      <c r="AU1878" s="304" t="s">
        <v>92</v>
      </c>
      <c r="AV1878" s="16" t="s">
        <v>102</v>
      </c>
      <c r="AW1878" s="16" t="s">
        <v>38</v>
      </c>
      <c r="AX1878" s="16" t="s">
        <v>83</v>
      </c>
      <c r="AY1878" s="304" t="s">
        <v>355</v>
      </c>
    </row>
    <row r="1879" s="13" customFormat="1">
      <c r="A1879" s="13"/>
      <c r="B1879" s="252"/>
      <c r="C1879" s="253"/>
      <c r="D1879" s="242" t="s">
        <v>488</v>
      </c>
      <c r="E1879" s="254" t="s">
        <v>1</v>
      </c>
      <c r="F1879" s="255" t="s">
        <v>2753</v>
      </c>
      <c r="G1879" s="253"/>
      <c r="H1879" s="256">
        <v>921.77200000000005</v>
      </c>
      <c r="I1879" s="257"/>
      <c r="J1879" s="253"/>
      <c r="K1879" s="253"/>
      <c r="L1879" s="258"/>
      <c r="M1879" s="259"/>
      <c r="N1879" s="260"/>
      <c r="O1879" s="260"/>
      <c r="P1879" s="260"/>
      <c r="Q1879" s="260"/>
      <c r="R1879" s="260"/>
      <c r="S1879" s="260"/>
      <c r="T1879" s="261"/>
      <c r="U1879" s="13"/>
      <c r="V1879" s="13"/>
      <c r="W1879" s="13"/>
      <c r="X1879" s="13"/>
      <c r="Y1879" s="13"/>
      <c r="Z1879" s="13"/>
      <c r="AA1879" s="13"/>
      <c r="AB1879" s="13"/>
      <c r="AC1879" s="13"/>
      <c r="AD1879" s="13"/>
      <c r="AE1879" s="13"/>
      <c r="AT1879" s="262" t="s">
        <v>488</v>
      </c>
      <c r="AU1879" s="262" t="s">
        <v>92</v>
      </c>
      <c r="AV1879" s="13" t="s">
        <v>92</v>
      </c>
      <c r="AW1879" s="13" t="s">
        <v>38</v>
      </c>
      <c r="AX1879" s="13" t="s">
        <v>83</v>
      </c>
      <c r="AY1879" s="262" t="s">
        <v>355</v>
      </c>
    </row>
    <row r="1880" s="14" customFormat="1">
      <c r="A1880" s="14"/>
      <c r="B1880" s="263"/>
      <c r="C1880" s="264"/>
      <c r="D1880" s="242" t="s">
        <v>488</v>
      </c>
      <c r="E1880" s="265" t="s">
        <v>1</v>
      </c>
      <c r="F1880" s="266" t="s">
        <v>490</v>
      </c>
      <c r="G1880" s="264"/>
      <c r="H1880" s="267">
        <v>5530.6329999999998</v>
      </c>
      <c r="I1880" s="268"/>
      <c r="J1880" s="264"/>
      <c r="K1880" s="264"/>
      <c r="L1880" s="269"/>
      <c r="M1880" s="270"/>
      <c r="N1880" s="271"/>
      <c r="O1880" s="271"/>
      <c r="P1880" s="271"/>
      <c r="Q1880" s="271"/>
      <c r="R1880" s="271"/>
      <c r="S1880" s="271"/>
      <c r="T1880" s="272"/>
      <c r="U1880" s="14"/>
      <c r="V1880" s="14"/>
      <c r="W1880" s="14"/>
      <c r="X1880" s="14"/>
      <c r="Y1880" s="14"/>
      <c r="Z1880" s="14"/>
      <c r="AA1880" s="14"/>
      <c r="AB1880" s="14"/>
      <c r="AC1880" s="14"/>
      <c r="AD1880" s="14"/>
      <c r="AE1880" s="14"/>
      <c r="AT1880" s="273" t="s">
        <v>488</v>
      </c>
      <c r="AU1880" s="273" t="s">
        <v>92</v>
      </c>
      <c r="AV1880" s="14" t="s">
        <v>144</v>
      </c>
      <c r="AW1880" s="14" t="s">
        <v>38</v>
      </c>
      <c r="AX1880" s="14" t="s">
        <v>90</v>
      </c>
      <c r="AY1880" s="273" t="s">
        <v>355</v>
      </c>
    </row>
    <row r="1881" s="2" customFormat="1">
      <c r="A1881" s="40"/>
      <c r="B1881" s="41"/>
      <c r="C1881" s="229" t="s">
        <v>2758</v>
      </c>
      <c r="D1881" s="229" t="s">
        <v>358</v>
      </c>
      <c r="E1881" s="230" t="s">
        <v>2759</v>
      </c>
      <c r="F1881" s="231" t="s">
        <v>2760</v>
      </c>
      <c r="G1881" s="232" t="s">
        <v>519</v>
      </c>
      <c r="H1881" s="233">
        <v>5530.6329999999998</v>
      </c>
      <c r="I1881" s="234"/>
      <c r="J1881" s="235">
        <f>ROUND(I1881*H1881,2)</f>
        <v>0</v>
      </c>
      <c r="K1881" s="231" t="s">
        <v>361</v>
      </c>
      <c r="L1881" s="46"/>
      <c r="M1881" s="236" t="s">
        <v>1</v>
      </c>
      <c r="N1881" s="237" t="s">
        <v>48</v>
      </c>
      <c r="O1881" s="93"/>
      <c r="P1881" s="238">
        <f>O1881*H1881</f>
        <v>0</v>
      </c>
      <c r="Q1881" s="238">
        <v>0.0030000000000000001</v>
      </c>
      <c r="R1881" s="238">
        <f>Q1881*H1881</f>
        <v>16.591899000000002</v>
      </c>
      <c r="S1881" s="238">
        <v>0</v>
      </c>
      <c r="T1881" s="239">
        <f>S1881*H1881</f>
        <v>0</v>
      </c>
      <c r="U1881" s="40"/>
      <c r="V1881" s="40"/>
      <c r="W1881" s="40"/>
      <c r="X1881" s="40"/>
      <c r="Y1881" s="40"/>
      <c r="Z1881" s="40"/>
      <c r="AA1881" s="40"/>
      <c r="AB1881" s="40"/>
      <c r="AC1881" s="40"/>
      <c r="AD1881" s="40"/>
      <c r="AE1881" s="40"/>
      <c r="AR1881" s="240" t="s">
        <v>419</v>
      </c>
      <c r="AT1881" s="240" t="s">
        <v>358</v>
      </c>
      <c r="AU1881" s="240" t="s">
        <v>92</v>
      </c>
      <c r="AY1881" s="18" t="s">
        <v>355</v>
      </c>
      <c r="BE1881" s="241">
        <f>IF(N1881="základní",J1881,0)</f>
        <v>0</v>
      </c>
      <c r="BF1881" s="241">
        <f>IF(N1881="snížená",J1881,0)</f>
        <v>0</v>
      </c>
      <c r="BG1881" s="241">
        <f>IF(N1881="zákl. přenesená",J1881,0)</f>
        <v>0</v>
      </c>
      <c r="BH1881" s="241">
        <f>IF(N1881="sníž. přenesená",J1881,0)</f>
        <v>0</v>
      </c>
      <c r="BI1881" s="241">
        <f>IF(N1881="nulová",J1881,0)</f>
        <v>0</v>
      </c>
      <c r="BJ1881" s="18" t="s">
        <v>90</v>
      </c>
      <c r="BK1881" s="241">
        <f>ROUND(I1881*H1881,2)</f>
        <v>0</v>
      </c>
      <c r="BL1881" s="18" t="s">
        <v>419</v>
      </c>
      <c r="BM1881" s="240" t="s">
        <v>2761</v>
      </c>
    </row>
    <row r="1882" s="15" customFormat="1">
      <c r="A1882" s="15"/>
      <c r="B1882" s="274"/>
      <c r="C1882" s="275"/>
      <c r="D1882" s="242" t="s">
        <v>488</v>
      </c>
      <c r="E1882" s="276" t="s">
        <v>1</v>
      </c>
      <c r="F1882" s="277" t="s">
        <v>612</v>
      </c>
      <c r="G1882" s="275"/>
      <c r="H1882" s="276" t="s">
        <v>1</v>
      </c>
      <c r="I1882" s="278"/>
      <c r="J1882" s="275"/>
      <c r="K1882" s="275"/>
      <c r="L1882" s="279"/>
      <c r="M1882" s="280"/>
      <c r="N1882" s="281"/>
      <c r="O1882" s="281"/>
      <c r="P1882" s="281"/>
      <c r="Q1882" s="281"/>
      <c r="R1882" s="281"/>
      <c r="S1882" s="281"/>
      <c r="T1882" s="282"/>
      <c r="U1882" s="15"/>
      <c r="V1882" s="15"/>
      <c r="W1882" s="15"/>
      <c r="X1882" s="15"/>
      <c r="Y1882" s="15"/>
      <c r="Z1882" s="15"/>
      <c r="AA1882" s="15"/>
      <c r="AB1882" s="15"/>
      <c r="AC1882" s="15"/>
      <c r="AD1882" s="15"/>
      <c r="AE1882" s="15"/>
      <c r="AT1882" s="283" t="s">
        <v>488</v>
      </c>
      <c r="AU1882" s="283" t="s">
        <v>92</v>
      </c>
      <c r="AV1882" s="15" t="s">
        <v>90</v>
      </c>
      <c r="AW1882" s="15" t="s">
        <v>38</v>
      </c>
      <c r="AX1882" s="15" t="s">
        <v>83</v>
      </c>
      <c r="AY1882" s="283" t="s">
        <v>355</v>
      </c>
    </row>
    <row r="1883" s="13" customFormat="1">
      <c r="A1883" s="13"/>
      <c r="B1883" s="252"/>
      <c r="C1883" s="253"/>
      <c r="D1883" s="242" t="s">
        <v>488</v>
      </c>
      <c r="E1883" s="254" t="s">
        <v>1</v>
      </c>
      <c r="F1883" s="255" t="s">
        <v>2748</v>
      </c>
      <c r="G1883" s="253"/>
      <c r="H1883" s="256">
        <v>708.5</v>
      </c>
      <c r="I1883" s="257"/>
      <c r="J1883" s="253"/>
      <c r="K1883" s="253"/>
      <c r="L1883" s="258"/>
      <c r="M1883" s="259"/>
      <c r="N1883" s="260"/>
      <c r="O1883" s="260"/>
      <c r="P1883" s="260"/>
      <c r="Q1883" s="260"/>
      <c r="R1883" s="260"/>
      <c r="S1883" s="260"/>
      <c r="T1883" s="261"/>
      <c r="U1883" s="13"/>
      <c r="V1883" s="13"/>
      <c r="W1883" s="13"/>
      <c r="X1883" s="13"/>
      <c r="Y1883" s="13"/>
      <c r="Z1883" s="13"/>
      <c r="AA1883" s="13"/>
      <c r="AB1883" s="13"/>
      <c r="AC1883" s="13"/>
      <c r="AD1883" s="13"/>
      <c r="AE1883" s="13"/>
      <c r="AT1883" s="262" t="s">
        <v>488</v>
      </c>
      <c r="AU1883" s="262" t="s">
        <v>92</v>
      </c>
      <c r="AV1883" s="13" t="s">
        <v>92</v>
      </c>
      <c r="AW1883" s="13" t="s">
        <v>38</v>
      </c>
      <c r="AX1883" s="13" t="s">
        <v>83</v>
      </c>
      <c r="AY1883" s="262" t="s">
        <v>355</v>
      </c>
    </row>
    <row r="1884" s="13" customFormat="1">
      <c r="A1884" s="13"/>
      <c r="B1884" s="252"/>
      <c r="C1884" s="253"/>
      <c r="D1884" s="242" t="s">
        <v>488</v>
      </c>
      <c r="E1884" s="254" t="s">
        <v>1</v>
      </c>
      <c r="F1884" s="255" t="s">
        <v>2749</v>
      </c>
      <c r="G1884" s="253"/>
      <c r="H1884" s="256">
        <v>930.21799999999996</v>
      </c>
      <c r="I1884" s="257"/>
      <c r="J1884" s="253"/>
      <c r="K1884" s="253"/>
      <c r="L1884" s="258"/>
      <c r="M1884" s="259"/>
      <c r="N1884" s="260"/>
      <c r="O1884" s="260"/>
      <c r="P1884" s="260"/>
      <c r="Q1884" s="260"/>
      <c r="R1884" s="260"/>
      <c r="S1884" s="260"/>
      <c r="T1884" s="261"/>
      <c r="U1884" s="13"/>
      <c r="V1884" s="13"/>
      <c r="W1884" s="13"/>
      <c r="X1884" s="13"/>
      <c r="Y1884" s="13"/>
      <c r="Z1884" s="13"/>
      <c r="AA1884" s="13"/>
      <c r="AB1884" s="13"/>
      <c r="AC1884" s="13"/>
      <c r="AD1884" s="13"/>
      <c r="AE1884" s="13"/>
      <c r="AT1884" s="262" t="s">
        <v>488</v>
      </c>
      <c r="AU1884" s="262" t="s">
        <v>92</v>
      </c>
      <c r="AV1884" s="13" t="s">
        <v>92</v>
      </c>
      <c r="AW1884" s="13" t="s">
        <v>38</v>
      </c>
      <c r="AX1884" s="13" t="s">
        <v>83</v>
      </c>
      <c r="AY1884" s="262" t="s">
        <v>355</v>
      </c>
    </row>
    <row r="1885" s="13" customFormat="1">
      <c r="A1885" s="13"/>
      <c r="B1885" s="252"/>
      <c r="C1885" s="253"/>
      <c r="D1885" s="242" t="s">
        <v>488</v>
      </c>
      <c r="E1885" s="254" t="s">
        <v>1</v>
      </c>
      <c r="F1885" s="255" t="s">
        <v>2750</v>
      </c>
      <c r="G1885" s="253"/>
      <c r="H1885" s="256">
        <v>2138.252</v>
      </c>
      <c r="I1885" s="257"/>
      <c r="J1885" s="253"/>
      <c r="K1885" s="253"/>
      <c r="L1885" s="258"/>
      <c r="M1885" s="259"/>
      <c r="N1885" s="260"/>
      <c r="O1885" s="260"/>
      <c r="P1885" s="260"/>
      <c r="Q1885" s="260"/>
      <c r="R1885" s="260"/>
      <c r="S1885" s="260"/>
      <c r="T1885" s="261"/>
      <c r="U1885" s="13"/>
      <c r="V1885" s="13"/>
      <c r="W1885" s="13"/>
      <c r="X1885" s="13"/>
      <c r="Y1885" s="13"/>
      <c r="Z1885" s="13"/>
      <c r="AA1885" s="13"/>
      <c r="AB1885" s="13"/>
      <c r="AC1885" s="13"/>
      <c r="AD1885" s="13"/>
      <c r="AE1885" s="13"/>
      <c r="AT1885" s="262" t="s">
        <v>488</v>
      </c>
      <c r="AU1885" s="262" t="s">
        <v>92</v>
      </c>
      <c r="AV1885" s="13" t="s">
        <v>92</v>
      </c>
      <c r="AW1885" s="13" t="s">
        <v>38</v>
      </c>
      <c r="AX1885" s="13" t="s">
        <v>83</v>
      </c>
      <c r="AY1885" s="262" t="s">
        <v>355</v>
      </c>
    </row>
    <row r="1886" s="13" customFormat="1">
      <c r="A1886" s="13"/>
      <c r="B1886" s="252"/>
      <c r="C1886" s="253"/>
      <c r="D1886" s="242" t="s">
        <v>488</v>
      </c>
      <c r="E1886" s="254" t="s">
        <v>1</v>
      </c>
      <c r="F1886" s="255" t="s">
        <v>2751</v>
      </c>
      <c r="G1886" s="253"/>
      <c r="H1886" s="256">
        <v>487.11700000000002</v>
      </c>
      <c r="I1886" s="257"/>
      <c r="J1886" s="253"/>
      <c r="K1886" s="253"/>
      <c r="L1886" s="258"/>
      <c r="M1886" s="259"/>
      <c r="N1886" s="260"/>
      <c r="O1886" s="260"/>
      <c r="P1886" s="260"/>
      <c r="Q1886" s="260"/>
      <c r="R1886" s="260"/>
      <c r="S1886" s="260"/>
      <c r="T1886" s="261"/>
      <c r="U1886" s="13"/>
      <c r="V1886" s="13"/>
      <c r="W1886" s="13"/>
      <c r="X1886" s="13"/>
      <c r="Y1886" s="13"/>
      <c r="Z1886" s="13"/>
      <c r="AA1886" s="13"/>
      <c r="AB1886" s="13"/>
      <c r="AC1886" s="13"/>
      <c r="AD1886" s="13"/>
      <c r="AE1886" s="13"/>
      <c r="AT1886" s="262" t="s">
        <v>488</v>
      </c>
      <c r="AU1886" s="262" t="s">
        <v>92</v>
      </c>
      <c r="AV1886" s="13" t="s">
        <v>92</v>
      </c>
      <c r="AW1886" s="13" t="s">
        <v>38</v>
      </c>
      <c r="AX1886" s="13" t="s">
        <v>83</v>
      </c>
      <c r="AY1886" s="262" t="s">
        <v>355</v>
      </c>
    </row>
    <row r="1887" s="13" customFormat="1">
      <c r="A1887" s="13"/>
      <c r="B1887" s="252"/>
      <c r="C1887" s="253"/>
      <c r="D1887" s="242" t="s">
        <v>488</v>
      </c>
      <c r="E1887" s="254" t="s">
        <v>1</v>
      </c>
      <c r="F1887" s="255" t="s">
        <v>2752</v>
      </c>
      <c r="G1887" s="253"/>
      <c r="H1887" s="256">
        <v>344.774</v>
      </c>
      <c r="I1887" s="257"/>
      <c r="J1887" s="253"/>
      <c r="K1887" s="253"/>
      <c r="L1887" s="258"/>
      <c r="M1887" s="259"/>
      <c r="N1887" s="260"/>
      <c r="O1887" s="260"/>
      <c r="P1887" s="260"/>
      <c r="Q1887" s="260"/>
      <c r="R1887" s="260"/>
      <c r="S1887" s="260"/>
      <c r="T1887" s="261"/>
      <c r="U1887" s="13"/>
      <c r="V1887" s="13"/>
      <c r="W1887" s="13"/>
      <c r="X1887" s="13"/>
      <c r="Y1887" s="13"/>
      <c r="Z1887" s="13"/>
      <c r="AA1887" s="13"/>
      <c r="AB1887" s="13"/>
      <c r="AC1887" s="13"/>
      <c r="AD1887" s="13"/>
      <c r="AE1887" s="13"/>
      <c r="AT1887" s="262" t="s">
        <v>488</v>
      </c>
      <c r="AU1887" s="262" t="s">
        <v>92</v>
      </c>
      <c r="AV1887" s="13" t="s">
        <v>92</v>
      </c>
      <c r="AW1887" s="13" t="s">
        <v>38</v>
      </c>
      <c r="AX1887" s="13" t="s">
        <v>83</v>
      </c>
      <c r="AY1887" s="262" t="s">
        <v>355</v>
      </c>
    </row>
    <row r="1888" s="16" customFormat="1">
      <c r="A1888" s="16"/>
      <c r="B1888" s="294"/>
      <c r="C1888" s="295"/>
      <c r="D1888" s="242" t="s">
        <v>488</v>
      </c>
      <c r="E1888" s="296" t="s">
        <v>1</v>
      </c>
      <c r="F1888" s="297" t="s">
        <v>623</v>
      </c>
      <c r="G1888" s="295"/>
      <c r="H1888" s="298">
        <v>4608.8609999999999</v>
      </c>
      <c r="I1888" s="299"/>
      <c r="J1888" s="295"/>
      <c r="K1888" s="295"/>
      <c r="L1888" s="300"/>
      <c r="M1888" s="301"/>
      <c r="N1888" s="302"/>
      <c r="O1888" s="302"/>
      <c r="P1888" s="302"/>
      <c r="Q1888" s="302"/>
      <c r="R1888" s="302"/>
      <c r="S1888" s="302"/>
      <c r="T1888" s="303"/>
      <c r="U1888" s="16"/>
      <c r="V1888" s="16"/>
      <c r="W1888" s="16"/>
      <c r="X1888" s="16"/>
      <c r="Y1888" s="16"/>
      <c r="Z1888" s="16"/>
      <c r="AA1888" s="16"/>
      <c r="AB1888" s="16"/>
      <c r="AC1888" s="16"/>
      <c r="AD1888" s="16"/>
      <c r="AE1888" s="16"/>
      <c r="AT1888" s="304" t="s">
        <v>488</v>
      </c>
      <c r="AU1888" s="304" t="s">
        <v>92</v>
      </c>
      <c r="AV1888" s="16" t="s">
        <v>102</v>
      </c>
      <c r="AW1888" s="16" t="s">
        <v>38</v>
      </c>
      <c r="AX1888" s="16" t="s">
        <v>83</v>
      </c>
      <c r="AY1888" s="304" t="s">
        <v>355</v>
      </c>
    </row>
    <row r="1889" s="13" customFormat="1">
      <c r="A1889" s="13"/>
      <c r="B1889" s="252"/>
      <c r="C1889" s="253"/>
      <c r="D1889" s="242" t="s">
        <v>488</v>
      </c>
      <c r="E1889" s="254" t="s">
        <v>1</v>
      </c>
      <c r="F1889" s="255" t="s">
        <v>2753</v>
      </c>
      <c r="G1889" s="253"/>
      <c r="H1889" s="256">
        <v>921.77200000000005</v>
      </c>
      <c r="I1889" s="257"/>
      <c r="J1889" s="253"/>
      <c r="K1889" s="253"/>
      <c r="L1889" s="258"/>
      <c r="M1889" s="259"/>
      <c r="N1889" s="260"/>
      <c r="O1889" s="260"/>
      <c r="P1889" s="260"/>
      <c r="Q1889" s="260"/>
      <c r="R1889" s="260"/>
      <c r="S1889" s="260"/>
      <c r="T1889" s="261"/>
      <c r="U1889" s="13"/>
      <c r="V1889" s="13"/>
      <c r="W1889" s="13"/>
      <c r="X1889" s="13"/>
      <c r="Y1889" s="13"/>
      <c r="Z1889" s="13"/>
      <c r="AA1889" s="13"/>
      <c r="AB1889" s="13"/>
      <c r="AC1889" s="13"/>
      <c r="AD1889" s="13"/>
      <c r="AE1889" s="13"/>
      <c r="AT1889" s="262" t="s">
        <v>488</v>
      </c>
      <c r="AU1889" s="262" t="s">
        <v>92</v>
      </c>
      <c r="AV1889" s="13" t="s">
        <v>92</v>
      </c>
      <c r="AW1889" s="13" t="s">
        <v>38</v>
      </c>
      <c r="AX1889" s="13" t="s">
        <v>83</v>
      </c>
      <c r="AY1889" s="262" t="s">
        <v>355</v>
      </c>
    </row>
    <row r="1890" s="14" customFormat="1">
      <c r="A1890" s="14"/>
      <c r="B1890" s="263"/>
      <c r="C1890" s="264"/>
      <c r="D1890" s="242" t="s">
        <v>488</v>
      </c>
      <c r="E1890" s="265" t="s">
        <v>1</v>
      </c>
      <c r="F1890" s="266" t="s">
        <v>490</v>
      </c>
      <c r="G1890" s="264"/>
      <c r="H1890" s="267">
        <v>5530.6329999999998</v>
      </c>
      <c r="I1890" s="268"/>
      <c r="J1890" s="264"/>
      <c r="K1890" s="264"/>
      <c r="L1890" s="269"/>
      <c r="M1890" s="270"/>
      <c r="N1890" s="271"/>
      <c r="O1890" s="271"/>
      <c r="P1890" s="271"/>
      <c r="Q1890" s="271"/>
      <c r="R1890" s="271"/>
      <c r="S1890" s="271"/>
      <c r="T1890" s="272"/>
      <c r="U1890" s="14"/>
      <c r="V1890" s="14"/>
      <c r="W1890" s="14"/>
      <c r="X1890" s="14"/>
      <c r="Y1890" s="14"/>
      <c r="Z1890" s="14"/>
      <c r="AA1890" s="14"/>
      <c r="AB1890" s="14"/>
      <c r="AC1890" s="14"/>
      <c r="AD1890" s="14"/>
      <c r="AE1890" s="14"/>
      <c r="AT1890" s="273" t="s">
        <v>488</v>
      </c>
      <c r="AU1890" s="273" t="s">
        <v>92</v>
      </c>
      <c r="AV1890" s="14" t="s">
        <v>144</v>
      </c>
      <c r="AW1890" s="14" t="s">
        <v>38</v>
      </c>
      <c r="AX1890" s="14" t="s">
        <v>90</v>
      </c>
      <c r="AY1890" s="273" t="s">
        <v>355</v>
      </c>
    </row>
    <row r="1891" s="2" customFormat="1" ht="16.5" customHeight="1">
      <c r="A1891" s="40"/>
      <c r="B1891" s="41"/>
      <c r="C1891" s="284" t="s">
        <v>2762</v>
      </c>
      <c r="D1891" s="284" t="s">
        <v>522</v>
      </c>
      <c r="E1891" s="285" t="s">
        <v>2763</v>
      </c>
      <c r="F1891" s="286" t="s">
        <v>2764</v>
      </c>
      <c r="G1891" s="287" t="s">
        <v>519</v>
      </c>
      <c r="H1891" s="288">
        <v>6083.6959999999999</v>
      </c>
      <c r="I1891" s="289"/>
      <c r="J1891" s="290">
        <f>ROUND(I1891*H1891,2)</f>
        <v>0</v>
      </c>
      <c r="K1891" s="286" t="s">
        <v>525</v>
      </c>
      <c r="L1891" s="291"/>
      <c r="M1891" s="292" t="s">
        <v>1</v>
      </c>
      <c r="N1891" s="293" t="s">
        <v>48</v>
      </c>
      <c r="O1891" s="93"/>
      <c r="P1891" s="238">
        <f>O1891*H1891</f>
        <v>0</v>
      </c>
      <c r="Q1891" s="238">
        <v>0.0118</v>
      </c>
      <c r="R1891" s="238">
        <f>Q1891*H1891</f>
        <v>71.787612799999991</v>
      </c>
      <c r="S1891" s="238">
        <v>0</v>
      </c>
      <c r="T1891" s="239">
        <f>S1891*H1891</f>
        <v>0</v>
      </c>
      <c r="U1891" s="40"/>
      <c r="V1891" s="40"/>
      <c r="W1891" s="40"/>
      <c r="X1891" s="40"/>
      <c r="Y1891" s="40"/>
      <c r="Z1891" s="40"/>
      <c r="AA1891" s="40"/>
      <c r="AB1891" s="40"/>
      <c r="AC1891" s="40"/>
      <c r="AD1891" s="40"/>
      <c r="AE1891" s="40"/>
      <c r="AR1891" s="240" t="s">
        <v>649</v>
      </c>
      <c r="AT1891" s="240" t="s">
        <v>522</v>
      </c>
      <c r="AU1891" s="240" t="s">
        <v>92</v>
      </c>
      <c r="AY1891" s="18" t="s">
        <v>355</v>
      </c>
      <c r="BE1891" s="241">
        <f>IF(N1891="základní",J1891,0)</f>
        <v>0</v>
      </c>
      <c r="BF1891" s="241">
        <f>IF(N1891="snížená",J1891,0)</f>
        <v>0</v>
      </c>
      <c r="BG1891" s="241">
        <f>IF(N1891="zákl. přenesená",J1891,0)</f>
        <v>0</v>
      </c>
      <c r="BH1891" s="241">
        <f>IF(N1891="sníž. přenesená",J1891,0)</f>
        <v>0</v>
      </c>
      <c r="BI1891" s="241">
        <f>IF(N1891="nulová",J1891,0)</f>
        <v>0</v>
      </c>
      <c r="BJ1891" s="18" t="s">
        <v>90</v>
      </c>
      <c r="BK1891" s="241">
        <f>ROUND(I1891*H1891,2)</f>
        <v>0</v>
      </c>
      <c r="BL1891" s="18" t="s">
        <v>419</v>
      </c>
      <c r="BM1891" s="240" t="s">
        <v>2765</v>
      </c>
    </row>
    <row r="1892" s="2" customFormat="1">
      <c r="A1892" s="40"/>
      <c r="B1892" s="41"/>
      <c r="C1892" s="42"/>
      <c r="D1892" s="242" t="s">
        <v>368</v>
      </c>
      <c r="E1892" s="42"/>
      <c r="F1892" s="243" t="s">
        <v>2766</v>
      </c>
      <c r="G1892" s="42"/>
      <c r="H1892" s="42"/>
      <c r="I1892" s="244"/>
      <c r="J1892" s="42"/>
      <c r="K1892" s="42"/>
      <c r="L1892" s="46"/>
      <c r="M1892" s="245"/>
      <c r="N1892" s="246"/>
      <c r="O1892" s="93"/>
      <c r="P1892" s="93"/>
      <c r="Q1892" s="93"/>
      <c r="R1892" s="93"/>
      <c r="S1892" s="93"/>
      <c r="T1892" s="94"/>
      <c r="U1892" s="40"/>
      <c r="V1892" s="40"/>
      <c r="W1892" s="40"/>
      <c r="X1892" s="40"/>
      <c r="Y1892" s="40"/>
      <c r="Z1892" s="40"/>
      <c r="AA1892" s="40"/>
      <c r="AB1892" s="40"/>
      <c r="AC1892" s="40"/>
      <c r="AD1892" s="40"/>
      <c r="AE1892" s="40"/>
      <c r="AT1892" s="18" t="s">
        <v>368</v>
      </c>
      <c r="AU1892" s="18" t="s">
        <v>92</v>
      </c>
    </row>
    <row r="1893" s="13" customFormat="1">
      <c r="A1893" s="13"/>
      <c r="B1893" s="252"/>
      <c r="C1893" s="253"/>
      <c r="D1893" s="242" t="s">
        <v>488</v>
      </c>
      <c r="E1893" s="253"/>
      <c r="F1893" s="255" t="s">
        <v>2767</v>
      </c>
      <c r="G1893" s="253"/>
      <c r="H1893" s="256">
        <v>6083.6959999999999</v>
      </c>
      <c r="I1893" s="257"/>
      <c r="J1893" s="253"/>
      <c r="K1893" s="253"/>
      <c r="L1893" s="258"/>
      <c r="M1893" s="259"/>
      <c r="N1893" s="260"/>
      <c r="O1893" s="260"/>
      <c r="P1893" s="260"/>
      <c r="Q1893" s="260"/>
      <c r="R1893" s="260"/>
      <c r="S1893" s="260"/>
      <c r="T1893" s="261"/>
      <c r="U1893" s="13"/>
      <c r="V1893" s="13"/>
      <c r="W1893" s="13"/>
      <c r="X1893" s="13"/>
      <c r="Y1893" s="13"/>
      <c r="Z1893" s="13"/>
      <c r="AA1893" s="13"/>
      <c r="AB1893" s="13"/>
      <c r="AC1893" s="13"/>
      <c r="AD1893" s="13"/>
      <c r="AE1893" s="13"/>
      <c r="AT1893" s="262" t="s">
        <v>488</v>
      </c>
      <c r="AU1893" s="262" t="s">
        <v>92</v>
      </c>
      <c r="AV1893" s="13" t="s">
        <v>92</v>
      </c>
      <c r="AW1893" s="13" t="s">
        <v>4</v>
      </c>
      <c r="AX1893" s="13" t="s">
        <v>90</v>
      </c>
      <c r="AY1893" s="262" t="s">
        <v>355</v>
      </c>
    </row>
    <row r="1894" s="2" customFormat="1" ht="16.5" customHeight="1">
      <c r="A1894" s="40"/>
      <c r="B1894" s="41"/>
      <c r="C1894" s="229" t="s">
        <v>2768</v>
      </c>
      <c r="D1894" s="229" t="s">
        <v>358</v>
      </c>
      <c r="E1894" s="230" t="s">
        <v>2769</v>
      </c>
      <c r="F1894" s="231" t="s">
        <v>2770</v>
      </c>
      <c r="G1894" s="232" t="s">
        <v>519</v>
      </c>
      <c r="H1894" s="233">
        <v>5530.6329999999998</v>
      </c>
      <c r="I1894" s="234"/>
      <c r="J1894" s="235">
        <f>ROUND(I1894*H1894,2)</f>
        <v>0</v>
      </c>
      <c r="K1894" s="231" t="s">
        <v>361</v>
      </c>
      <c r="L1894" s="46"/>
      <c r="M1894" s="236" t="s">
        <v>1</v>
      </c>
      <c r="N1894" s="237" t="s">
        <v>48</v>
      </c>
      <c r="O1894" s="93"/>
      <c r="P1894" s="238">
        <f>O1894*H1894</f>
        <v>0</v>
      </c>
      <c r="Q1894" s="238">
        <v>0</v>
      </c>
      <c r="R1894" s="238">
        <f>Q1894*H1894</f>
        <v>0</v>
      </c>
      <c r="S1894" s="238">
        <v>0</v>
      </c>
      <c r="T1894" s="239">
        <f>S1894*H1894</f>
        <v>0</v>
      </c>
      <c r="U1894" s="40"/>
      <c r="V1894" s="40"/>
      <c r="W1894" s="40"/>
      <c r="X1894" s="40"/>
      <c r="Y1894" s="40"/>
      <c r="Z1894" s="40"/>
      <c r="AA1894" s="40"/>
      <c r="AB1894" s="40"/>
      <c r="AC1894" s="40"/>
      <c r="AD1894" s="40"/>
      <c r="AE1894" s="40"/>
      <c r="AR1894" s="240" t="s">
        <v>419</v>
      </c>
      <c r="AT1894" s="240" t="s">
        <v>358</v>
      </c>
      <c r="AU1894" s="240" t="s">
        <v>92</v>
      </c>
      <c r="AY1894" s="18" t="s">
        <v>355</v>
      </c>
      <c r="BE1894" s="241">
        <f>IF(N1894="základní",J1894,0)</f>
        <v>0</v>
      </c>
      <c r="BF1894" s="241">
        <f>IF(N1894="snížená",J1894,0)</f>
        <v>0</v>
      </c>
      <c r="BG1894" s="241">
        <f>IF(N1894="zákl. přenesená",J1894,0)</f>
        <v>0</v>
      </c>
      <c r="BH1894" s="241">
        <f>IF(N1894="sníž. přenesená",J1894,0)</f>
        <v>0</v>
      </c>
      <c r="BI1894" s="241">
        <f>IF(N1894="nulová",J1894,0)</f>
        <v>0</v>
      </c>
      <c r="BJ1894" s="18" t="s">
        <v>90</v>
      </c>
      <c r="BK1894" s="241">
        <f>ROUND(I1894*H1894,2)</f>
        <v>0</v>
      </c>
      <c r="BL1894" s="18" t="s">
        <v>419</v>
      </c>
      <c r="BM1894" s="240" t="s">
        <v>2771</v>
      </c>
    </row>
    <row r="1895" s="2" customFormat="1" ht="16.5" customHeight="1">
      <c r="A1895" s="40"/>
      <c r="B1895" s="41"/>
      <c r="C1895" s="229" t="s">
        <v>2772</v>
      </c>
      <c r="D1895" s="229" t="s">
        <v>358</v>
      </c>
      <c r="E1895" s="230" t="s">
        <v>2773</v>
      </c>
      <c r="F1895" s="231" t="s">
        <v>2774</v>
      </c>
      <c r="G1895" s="232" t="s">
        <v>519</v>
      </c>
      <c r="H1895" s="233">
        <v>5530.6329999999998</v>
      </c>
      <c r="I1895" s="234"/>
      <c r="J1895" s="235">
        <f>ROUND(I1895*H1895,2)</f>
        <v>0</v>
      </c>
      <c r="K1895" s="231" t="s">
        <v>525</v>
      </c>
      <c r="L1895" s="46"/>
      <c r="M1895" s="236" t="s">
        <v>1</v>
      </c>
      <c r="N1895" s="237" t="s">
        <v>48</v>
      </c>
      <c r="O1895" s="93"/>
      <c r="P1895" s="238">
        <f>O1895*H1895</f>
        <v>0</v>
      </c>
      <c r="Q1895" s="238">
        <v>0</v>
      </c>
      <c r="R1895" s="238">
        <f>Q1895*H1895</f>
        <v>0</v>
      </c>
      <c r="S1895" s="238">
        <v>0</v>
      </c>
      <c r="T1895" s="239">
        <f>S1895*H1895</f>
        <v>0</v>
      </c>
      <c r="U1895" s="40"/>
      <c r="V1895" s="40"/>
      <c r="W1895" s="40"/>
      <c r="X1895" s="40"/>
      <c r="Y1895" s="40"/>
      <c r="Z1895" s="40"/>
      <c r="AA1895" s="40"/>
      <c r="AB1895" s="40"/>
      <c r="AC1895" s="40"/>
      <c r="AD1895" s="40"/>
      <c r="AE1895" s="40"/>
      <c r="AR1895" s="240" t="s">
        <v>419</v>
      </c>
      <c r="AT1895" s="240" t="s">
        <v>358</v>
      </c>
      <c r="AU1895" s="240" t="s">
        <v>92</v>
      </c>
      <c r="AY1895" s="18" t="s">
        <v>355</v>
      </c>
      <c r="BE1895" s="241">
        <f>IF(N1895="základní",J1895,0)</f>
        <v>0</v>
      </c>
      <c r="BF1895" s="241">
        <f>IF(N1895="snížená",J1895,0)</f>
        <v>0</v>
      </c>
      <c r="BG1895" s="241">
        <f>IF(N1895="zákl. přenesená",J1895,0)</f>
        <v>0</v>
      </c>
      <c r="BH1895" s="241">
        <f>IF(N1895="sníž. přenesená",J1895,0)</f>
        <v>0</v>
      </c>
      <c r="BI1895" s="241">
        <f>IF(N1895="nulová",J1895,0)</f>
        <v>0</v>
      </c>
      <c r="BJ1895" s="18" t="s">
        <v>90</v>
      </c>
      <c r="BK1895" s="241">
        <f>ROUND(I1895*H1895,2)</f>
        <v>0</v>
      </c>
      <c r="BL1895" s="18" t="s">
        <v>419</v>
      </c>
      <c r="BM1895" s="240" t="s">
        <v>2775</v>
      </c>
    </row>
    <row r="1896" s="2" customFormat="1">
      <c r="A1896" s="40"/>
      <c r="B1896" s="41"/>
      <c r="C1896" s="42"/>
      <c r="D1896" s="242" t="s">
        <v>368</v>
      </c>
      <c r="E1896" s="42"/>
      <c r="F1896" s="243" t="s">
        <v>2776</v>
      </c>
      <c r="G1896" s="42"/>
      <c r="H1896" s="42"/>
      <c r="I1896" s="244"/>
      <c r="J1896" s="42"/>
      <c r="K1896" s="42"/>
      <c r="L1896" s="46"/>
      <c r="M1896" s="245"/>
      <c r="N1896" s="246"/>
      <c r="O1896" s="93"/>
      <c r="P1896" s="93"/>
      <c r="Q1896" s="93"/>
      <c r="R1896" s="93"/>
      <c r="S1896" s="93"/>
      <c r="T1896" s="94"/>
      <c r="U1896" s="40"/>
      <c r="V1896" s="40"/>
      <c r="W1896" s="40"/>
      <c r="X1896" s="40"/>
      <c r="Y1896" s="40"/>
      <c r="Z1896" s="40"/>
      <c r="AA1896" s="40"/>
      <c r="AB1896" s="40"/>
      <c r="AC1896" s="40"/>
      <c r="AD1896" s="40"/>
      <c r="AE1896" s="40"/>
      <c r="AT1896" s="18" t="s">
        <v>368</v>
      </c>
      <c r="AU1896" s="18" t="s">
        <v>92</v>
      </c>
    </row>
    <row r="1897" s="15" customFormat="1">
      <c r="A1897" s="15"/>
      <c r="B1897" s="274"/>
      <c r="C1897" s="275"/>
      <c r="D1897" s="242" t="s">
        <v>488</v>
      </c>
      <c r="E1897" s="276" t="s">
        <v>1</v>
      </c>
      <c r="F1897" s="277" t="s">
        <v>612</v>
      </c>
      <c r="G1897" s="275"/>
      <c r="H1897" s="276" t="s">
        <v>1</v>
      </c>
      <c r="I1897" s="278"/>
      <c r="J1897" s="275"/>
      <c r="K1897" s="275"/>
      <c r="L1897" s="279"/>
      <c r="M1897" s="280"/>
      <c r="N1897" s="281"/>
      <c r="O1897" s="281"/>
      <c r="P1897" s="281"/>
      <c r="Q1897" s="281"/>
      <c r="R1897" s="281"/>
      <c r="S1897" s="281"/>
      <c r="T1897" s="282"/>
      <c r="U1897" s="15"/>
      <c r="V1897" s="15"/>
      <c r="W1897" s="15"/>
      <c r="X1897" s="15"/>
      <c r="Y1897" s="15"/>
      <c r="Z1897" s="15"/>
      <c r="AA1897" s="15"/>
      <c r="AB1897" s="15"/>
      <c r="AC1897" s="15"/>
      <c r="AD1897" s="15"/>
      <c r="AE1897" s="15"/>
      <c r="AT1897" s="283" t="s">
        <v>488</v>
      </c>
      <c r="AU1897" s="283" t="s">
        <v>92</v>
      </c>
      <c r="AV1897" s="15" t="s">
        <v>90</v>
      </c>
      <c r="AW1897" s="15" t="s">
        <v>38</v>
      </c>
      <c r="AX1897" s="15" t="s">
        <v>83</v>
      </c>
      <c r="AY1897" s="283" t="s">
        <v>355</v>
      </c>
    </row>
    <row r="1898" s="13" customFormat="1">
      <c r="A1898" s="13"/>
      <c r="B1898" s="252"/>
      <c r="C1898" s="253"/>
      <c r="D1898" s="242" t="s">
        <v>488</v>
      </c>
      <c r="E1898" s="254" t="s">
        <v>1</v>
      </c>
      <c r="F1898" s="255" t="s">
        <v>2748</v>
      </c>
      <c r="G1898" s="253"/>
      <c r="H1898" s="256">
        <v>708.5</v>
      </c>
      <c r="I1898" s="257"/>
      <c r="J1898" s="253"/>
      <c r="K1898" s="253"/>
      <c r="L1898" s="258"/>
      <c r="M1898" s="259"/>
      <c r="N1898" s="260"/>
      <c r="O1898" s="260"/>
      <c r="P1898" s="260"/>
      <c r="Q1898" s="260"/>
      <c r="R1898" s="260"/>
      <c r="S1898" s="260"/>
      <c r="T1898" s="261"/>
      <c r="U1898" s="13"/>
      <c r="V1898" s="13"/>
      <c r="W1898" s="13"/>
      <c r="X1898" s="13"/>
      <c r="Y1898" s="13"/>
      <c r="Z1898" s="13"/>
      <c r="AA1898" s="13"/>
      <c r="AB1898" s="13"/>
      <c r="AC1898" s="13"/>
      <c r="AD1898" s="13"/>
      <c r="AE1898" s="13"/>
      <c r="AT1898" s="262" t="s">
        <v>488</v>
      </c>
      <c r="AU1898" s="262" t="s">
        <v>92</v>
      </c>
      <c r="AV1898" s="13" t="s">
        <v>92</v>
      </c>
      <c r="AW1898" s="13" t="s">
        <v>38</v>
      </c>
      <c r="AX1898" s="13" t="s">
        <v>83</v>
      </c>
      <c r="AY1898" s="262" t="s">
        <v>355</v>
      </c>
    </row>
    <row r="1899" s="13" customFormat="1">
      <c r="A1899" s="13"/>
      <c r="B1899" s="252"/>
      <c r="C1899" s="253"/>
      <c r="D1899" s="242" t="s">
        <v>488</v>
      </c>
      <c r="E1899" s="254" t="s">
        <v>1</v>
      </c>
      <c r="F1899" s="255" t="s">
        <v>2749</v>
      </c>
      <c r="G1899" s="253"/>
      <c r="H1899" s="256">
        <v>930.21799999999996</v>
      </c>
      <c r="I1899" s="257"/>
      <c r="J1899" s="253"/>
      <c r="K1899" s="253"/>
      <c r="L1899" s="258"/>
      <c r="M1899" s="259"/>
      <c r="N1899" s="260"/>
      <c r="O1899" s="260"/>
      <c r="P1899" s="260"/>
      <c r="Q1899" s="260"/>
      <c r="R1899" s="260"/>
      <c r="S1899" s="260"/>
      <c r="T1899" s="261"/>
      <c r="U1899" s="13"/>
      <c r="V1899" s="13"/>
      <c r="W1899" s="13"/>
      <c r="X1899" s="13"/>
      <c r="Y1899" s="13"/>
      <c r="Z1899" s="13"/>
      <c r="AA1899" s="13"/>
      <c r="AB1899" s="13"/>
      <c r="AC1899" s="13"/>
      <c r="AD1899" s="13"/>
      <c r="AE1899" s="13"/>
      <c r="AT1899" s="262" t="s">
        <v>488</v>
      </c>
      <c r="AU1899" s="262" t="s">
        <v>92</v>
      </c>
      <c r="AV1899" s="13" t="s">
        <v>92</v>
      </c>
      <c r="AW1899" s="13" t="s">
        <v>38</v>
      </c>
      <c r="AX1899" s="13" t="s">
        <v>83</v>
      </c>
      <c r="AY1899" s="262" t="s">
        <v>355</v>
      </c>
    </row>
    <row r="1900" s="13" customFormat="1">
      <c r="A1900" s="13"/>
      <c r="B1900" s="252"/>
      <c r="C1900" s="253"/>
      <c r="D1900" s="242" t="s">
        <v>488</v>
      </c>
      <c r="E1900" s="254" t="s">
        <v>1</v>
      </c>
      <c r="F1900" s="255" t="s">
        <v>2750</v>
      </c>
      <c r="G1900" s="253"/>
      <c r="H1900" s="256">
        <v>2138.252</v>
      </c>
      <c r="I1900" s="257"/>
      <c r="J1900" s="253"/>
      <c r="K1900" s="253"/>
      <c r="L1900" s="258"/>
      <c r="M1900" s="259"/>
      <c r="N1900" s="260"/>
      <c r="O1900" s="260"/>
      <c r="P1900" s="260"/>
      <c r="Q1900" s="260"/>
      <c r="R1900" s="260"/>
      <c r="S1900" s="260"/>
      <c r="T1900" s="261"/>
      <c r="U1900" s="13"/>
      <c r="V1900" s="13"/>
      <c r="W1900" s="13"/>
      <c r="X1900" s="13"/>
      <c r="Y1900" s="13"/>
      <c r="Z1900" s="13"/>
      <c r="AA1900" s="13"/>
      <c r="AB1900" s="13"/>
      <c r="AC1900" s="13"/>
      <c r="AD1900" s="13"/>
      <c r="AE1900" s="13"/>
      <c r="AT1900" s="262" t="s">
        <v>488</v>
      </c>
      <c r="AU1900" s="262" t="s">
        <v>92</v>
      </c>
      <c r="AV1900" s="13" t="s">
        <v>92</v>
      </c>
      <c r="AW1900" s="13" t="s">
        <v>38</v>
      </c>
      <c r="AX1900" s="13" t="s">
        <v>83</v>
      </c>
      <c r="AY1900" s="262" t="s">
        <v>355</v>
      </c>
    </row>
    <row r="1901" s="13" customFormat="1">
      <c r="A1901" s="13"/>
      <c r="B1901" s="252"/>
      <c r="C1901" s="253"/>
      <c r="D1901" s="242" t="s">
        <v>488</v>
      </c>
      <c r="E1901" s="254" t="s">
        <v>1</v>
      </c>
      <c r="F1901" s="255" t="s">
        <v>2751</v>
      </c>
      <c r="G1901" s="253"/>
      <c r="H1901" s="256">
        <v>487.11700000000002</v>
      </c>
      <c r="I1901" s="257"/>
      <c r="J1901" s="253"/>
      <c r="K1901" s="253"/>
      <c r="L1901" s="258"/>
      <c r="M1901" s="259"/>
      <c r="N1901" s="260"/>
      <c r="O1901" s="260"/>
      <c r="P1901" s="260"/>
      <c r="Q1901" s="260"/>
      <c r="R1901" s="260"/>
      <c r="S1901" s="260"/>
      <c r="T1901" s="261"/>
      <c r="U1901" s="13"/>
      <c r="V1901" s="13"/>
      <c r="W1901" s="13"/>
      <c r="X1901" s="13"/>
      <c r="Y1901" s="13"/>
      <c r="Z1901" s="13"/>
      <c r="AA1901" s="13"/>
      <c r="AB1901" s="13"/>
      <c r="AC1901" s="13"/>
      <c r="AD1901" s="13"/>
      <c r="AE1901" s="13"/>
      <c r="AT1901" s="262" t="s">
        <v>488</v>
      </c>
      <c r="AU1901" s="262" t="s">
        <v>92</v>
      </c>
      <c r="AV1901" s="13" t="s">
        <v>92</v>
      </c>
      <c r="AW1901" s="13" t="s">
        <v>38</v>
      </c>
      <c r="AX1901" s="13" t="s">
        <v>83</v>
      </c>
      <c r="AY1901" s="262" t="s">
        <v>355</v>
      </c>
    </row>
    <row r="1902" s="13" customFormat="1">
      <c r="A1902" s="13"/>
      <c r="B1902" s="252"/>
      <c r="C1902" s="253"/>
      <c r="D1902" s="242" t="s">
        <v>488</v>
      </c>
      <c r="E1902" s="254" t="s">
        <v>1</v>
      </c>
      <c r="F1902" s="255" t="s">
        <v>2752</v>
      </c>
      <c r="G1902" s="253"/>
      <c r="H1902" s="256">
        <v>344.774</v>
      </c>
      <c r="I1902" s="257"/>
      <c r="J1902" s="253"/>
      <c r="K1902" s="253"/>
      <c r="L1902" s="258"/>
      <c r="M1902" s="259"/>
      <c r="N1902" s="260"/>
      <c r="O1902" s="260"/>
      <c r="P1902" s="260"/>
      <c r="Q1902" s="260"/>
      <c r="R1902" s="260"/>
      <c r="S1902" s="260"/>
      <c r="T1902" s="261"/>
      <c r="U1902" s="13"/>
      <c r="V1902" s="13"/>
      <c r="W1902" s="13"/>
      <c r="X1902" s="13"/>
      <c r="Y1902" s="13"/>
      <c r="Z1902" s="13"/>
      <c r="AA1902" s="13"/>
      <c r="AB1902" s="13"/>
      <c r="AC1902" s="13"/>
      <c r="AD1902" s="13"/>
      <c r="AE1902" s="13"/>
      <c r="AT1902" s="262" t="s">
        <v>488</v>
      </c>
      <c r="AU1902" s="262" t="s">
        <v>92</v>
      </c>
      <c r="AV1902" s="13" t="s">
        <v>92</v>
      </c>
      <c r="AW1902" s="13" t="s">
        <v>38</v>
      </c>
      <c r="AX1902" s="13" t="s">
        <v>83</v>
      </c>
      <c r="AY1902" s="262" t="s">
        <v>355</v>
      </c>
    </row>
    <row r="1903" s="16" customFormat="1">
      <c r="A1903" s="16"/>
      <c r="B1903" s="294"/>
      <c r="C1903" s="295"/>
      <c r="D1903" s="242" t="s">
        <v>488</v>
      </c>
      <c r="E1903" s="296" t="s">
        <v>1</v>
      </c>
      <c r="F1903" s="297" t="s">
        <v>623</v>
      </c>
      <c r="G1903" s="295"/>
      <c r="H1903" s="298">
        <v>4608.8609999999999</v>
      </c>
      <c r="I1903" s="299"/>
      <c r="J1903" s="295"/>
      <c r="K1903" s="295"/>
      <c r="L1903" s="300"/>
      <c r="M1903" s="301"/>
      <c r="N1903" s="302"/>
      <c r="O1903" s="302"/>
      <c r="P1903" s="302"/>
      <c r="Q1903" s="302"/>
      <c r="R1903" s="302"/>
      <c r="S1903" s="302"/>
      <c r="T1903" s="303"/>
      <c r="U1903" s="16"/>
      <c r="V1903" s="16"/>
      <c r="W1903" s="16"/>
      <c r="X1903" s="16"/>
      <c r="Y1903" s="16"/>
      <c r="Z1903" s="16"/>
      <c r="AA1903" s="16"/>
      <c r="AB1903" s="16"/>
      <c r="AC1903" s="16"/>
      <c r="AD1903" s="16"/>
      <c r="AE1903" s="16"/>
      <c r="AT1903" s="304" t="s">
        <v>488</v>
      </c>
      <c r="AU1903" s="304" t="s">
        <v>92</v>
      </c>
      <c r="AV1903" s="16" t="s">
        <v>102</v>
      </c>
      <c r="AW1903" s="16" t="s">
        <v>38</v>
      </c>
      <c r="AX1903" s="16" t="s">
        <v>83</v>
      </c>
      <c r="AY1903" s="304" t="s">
        <v>355</v>
      </c>
    </row>
    <row r="1904" s="13" customFormat="1">
      <c r="A1904" s="13"/>
      <c r="B1904" s="252"/>
      <c r="C1904" s="253"/>
      <c r="D1904" s="242" t="s">
        <v>488</v>
      </c>
      <c r="E1904" s="254" t="s">
        <v>1</v>
      </c>
      <c r="F1904" s="255" t="s">
        <v>2753</v>
      </c>
      <c r="G1904" s="253"/>
      <c r="H1904" s="256">
        <v>921.77200000000005</v>
      </c>
      <c r="I1904" s="257"/>
      <c r="J1904" s="253"/>
      <c r="K1904" s="253"/>
      <c r="L1904" s="258"/>
      <c r="M1904" s="259"/>
      <c r="N1904" s="260"/>
      <c r="O1904" s="260"/>
      <c r="P1904" s="260"/>
      <c r="Q1904" s="260"/>
      <c r="R1904" s="260"/>
      <c r="S1904" s="260"/>
      <c r="T1904" s="261"/>
      <c r="U1904" s="13"/>
      <c r="V1904" s="13"/>
      <c r="W1904" s="13"/>
      <c r="X1904" s="13"/>
      <c r="Y1904" s="13"/>
      <c r="Z1904" s="13"/>
      <c r="AA1904" s="13"/>
      <c r="AB1904" s="13"/>
      <c r="AC1904" s="13"/>
      <c r="AD1904" s="13"/>
      <c r="AE1904" s="13"/>
      <c r="AT1904" s="262" t="s">
        <v>488</v>
      </c>
      <c r="AU1904" s="262" t="s">
        <v>92</v>
      </c>
      <c r="AV1904" s="13" t="s">
        <v>92</v>
      </c>
      <c r="AW1904" s="13" t="s">
        <v>38</v>
      </c>
      <c r="AX1904" s="13" t="s">
        <v>83</v>
      </c>
      <c r="AY1904" s="262" t="s">
        <v>355</v>
      </c>
    </row>
    <row r="1905" s="14" customFormat="1">
      <c r="A1905" s="14"/>
      <c r="B1905" s="263"/>
      <c r="C1905" s="264"/>
      <c r="D1905" s="242" t="s">
        <v>488</v>
      </c>
      <c r="E1905" s="265" t="s">
        <v>1</v>
      </c>
      <c r="F1905" s="266" t="s">
        <v>490</v>
      </c>
      <c r="G1905" s="264"/>
      <c r="H1905" s="267">
        <v>5530.6329999999998</v>
      </c>
      <c r="I1905" s="268"/>
      <c r="J1905" s="264"/>
      <c r="K1905" s="264"/>
      <c r="L1905" s="269"/>
      <c r="M1905" s="270"/>
      <c r="N1905" s="271"/>
      <c r="O1905" s="271"/>
      <c r="P1905" s="271"/>
      <c r="Q1905" s="271"/>
      <c r="R1905" s="271"/>
      <c r="S1905" s="271"/>
      <c r="T1905" s="272"/>
      <c r="U1905" s="14"/>
      <c r="V1905" s="14"/>
      <c r="W1905" s="14"/>
      <c r="X1905" s="14"/>
      <c r="Y1905" s="14"/>
      <c r="Z1905" s="14"/>
      <c r="AA1905" s="14"/>
      <c r="AB1905" s="14"/>
      <c r="AC1905" s="14"/>
      <c r="AD1905" s="14"/>
      <c r="AE1905" s="14"/>
      <c r="AT1905" s="273" t="s">
        <v>488</v>
      </c>
      <c r="AU1905" s="273" t="s">
        <v>92</v>
      </c>
      <c r="AV1905" s="14" t="s">
        <v>144</v>
      </c>
      <c r="AW1905" s="14" t="s">
        <v>38</v>
      </c>
      <c r="AX1905" s="14" t="s">
        <v>90</v>
      </c>
      <c r="AY1905" s="273" t="s">
        <v>355</v>
      </c>
    </row>
    <row r="1906" s="2" customFormat="1" ht="16.5" customHeight="1">
      <c r="A1906" s="40"/>
      <c r="B1906" s="41"/>
      <c r="C1906" s="229" t="s">
        <v>2777</v>
      </c>
      <c r="D1906" s="229" t="s">
        <v>358</v>
      </c>
      <c r="E1906" s="230" t="s">
        <v>2778</v>
      </c>
      <c r="F1906" s="231" t="s">
        <v>2779</v>
      </c>
      <c r="G1906" s="232" t="s">
        <v>514</v>
      </c>
      <c r="H1906" s="233">
        <v>2679.9499999999998</v>
      </c>
      <c r="I1906" s="234"/>
      <c r="J1906" s="235">
        <f>ROUND(I1906*H1906,2)</f>
        <v>0</v>
      </c>
      <c r="K1906" s="231" t="s">
        <v>361</v>
      </c>
      <c r="L1906" s="46"/>
      <c r="M1906" s="236" t="s">
        <v>1</v>
      </c>
      <c r="N1906" s="237" t="s">
        <v>48</v>
      </c>
      <c r="O1906" s="93"/>
      <c r="P1906" s="238">
        <f>O1906*H1906</f>
        <v>0</v>
      </c>
      <c r="Q1906" s="238">
        <v>3.0000000000000001E-05</v>
      </c>
      <c r="R1906" s="238">
        <f>Q1906*H1906</f>
        <v>0.080398499999999998</v>
      </c>
      <c r="S1906" s="238">
        <v>0</v>
      </c>
      <c r="T1906" s="239">
        <f>S1906*H1906</f>
        <v>0</v>
      </c>
      <c r="U1906" s="40"/>
      <c r="V1906" s="40"/>
      <c r="W1906" s="40"/>
      <c r="X1906" s="40"/>
      <c r="Y1906" s="40"/>
      <c r="Z1906" s="40"/>
      <c r="AA1906" s="40"/>
      <c r="AB1906" s="40"/>
      <c r="AC1906" s="40"/>
      <c r="AD1906" s="40"/>
      <c r="AE1906" s="40"/>
      <c r="AR1906" s="240" t="s">
        <v>419</v>
      </c>
      <c r="AT1906" s="240" t="s">
        <v>358</v>
      </c>
      <c r="AU1906" s="240" t="s">
        <v>92</v>
      </c>
      <c r="AY1906" s="18" t="s">
        <v>355</v>
      </c>
      <c r="BE1906" s="241">
        <f>IF(N1906="základní",J1906,0)</f>
        <v>0</v>
      </c>
      <c r="BF1906" s="241">
        <f>IF(N1906="snížená",J1906,0)</f>
        <v>0</v>
      </c>
      <c r="BG1906" s="241">
        <f>IF(N1906="zákl. přenesená",J1906,0)</f>
        <v>0</v>
      </c>
      <c r="BH1906" s="241">
        <f>IF(N1906="sníž. přenesená",J1906,0)</f>
        <v>0</v>
      </c>
      <c r="BI1906" s="241">
        <f>IF(N1906="nulová",J1906,0)</f>
        <v>0</v>
      </c>
      <c r="BJ1906" s="18" t="s">
        <v>90</v>
      </c>
      <c r="BK1906" s="241">
        <f>ROUND(I1906*H1906,2)</f>
        <v>0</v>
      </c>
      <c r="BL1906" s="18" t="s">
        <v>419</v>
      </c>
      <c r="BM1906" s="240" t="s">
        <v>2780</v>
      </c>
    </row>
    <row r="1907" s="2" customFormat="1" ht="16.5" customHeight="1">
      <c r="A1907" s="40"/>
      <c r="B1907" s="41"/>
      <c r="C1907" s="229" t="s">
        <v>2781</v>
      </c>
      <c r="D1907" s="229" t="s">
        <v>358</v>
      </c>
      <c r="E1907" s="230" t="s">
        <v>2782</v>
      </c>
      <c r="F1907" s="231" t="s">
        <v>2783</v>
      </c>
      <c r="G1907" s="232" t="s">
        <v>519</v>
      </c>
      <c r="H1907" s="233">
        <v>2765.317</v>
      </c>
      <c r="I1907" s="234"/>
      <c r="J1907" s="235">
        <f>ROUND(I1907*H1907,2)</f>
        <v>0</v>
      </c>
      <c r="K1907" s="231" t="s">
        <v>361</v>
      </c>
      <c r="L1907" s="46"/>
      <c r="M1907" s="236" t="s">
        <v>1</v>
      </c>
      <c r="N1907" s="237" t="s">
        <v>48</v>
      </c>
      <c r="O1907" s="93"/>
      <c r="P1907" s="238">
        <f>O1907*H1907</f>
        <v>0</v>
      </c>
      <c r="Q1907" s="238">
        <v>0.0080000000000000002</v>
      </c>
      <c r="R1907" s="238">
        <f>Q1907*H1907</f>
        <v>22.122536</v>
      </c>
      <c r="S1907" s="238">
        <v>0</v>
      </c>
      <c r="T1907" s="239">
        <f>S1907*H1907</f>
        <v>0</v>
      </c>
      <c r="U1907" s="40"/>
      <c r="V1907" s="40"/>
      <c r="W1907" s="40"/>
      <c r="X1907" s="40"/>
      <c r="Y1907" s="40"/>
      <c r="Z1907" s="40"/>
      <c r="AA1907" s="40"/>
      <c r="AB1907" s="40"/>
      <c r="AC1907" s="40"/>
      <c r="AD1907" s="40"/>
      <c r="AE1907" s="40"/>
      <c r="AR1907" s="240" t="s">
        <v>419</v>
      </c>
      <c r="AT1907" s="240" t="s">
        <v>358</v>
      </c>
      <c r="AU1907" s="240" t="s">
        <v>92</v>
      </c>
      <c r="AY1907" s="18" t="s">
        <v>355</v>
      </c>
      <c r="BE1907" s="241">
        <f>IF(N1907="základní",J1907,0)</f>
        <v>0</v>
      </c>
      <c r="BF1907" s="241">
        <f>IF(N1907="snížená",J1907,0)</f>
        <v>0</v>
      </c>
      <c r="BG1907" s="241">
        <f>IF(N1907="zákl. přenesená",J1907,0)</f>
        <v>0</v>
      </c>
      <c r="BH1907" s="241">
        <f>IF(N1907="sníž. přenesená",J1907,0)</f>
        <v>0</v>
      </c>
      <c r="BI1907" s="241">
        <f>IF(N1907="nulová",J1907,0)</f>
        <v>0</v>
      </c>
      <c r="BJ1907" s="18" t="s">
        <v>90</v>
      </c>
      <c r="BK1907" s="241">
        <f>ROUND(I1907*H1907,2)</f>
        <v>0</v>
      </c>
      <c r="BL1907" s="18" t="s">
        <v>419</v>
      </c>
      <c r="BM1907" s="240" t="s">
        <v>2784</v>
      </c>
    </row>
    <row r="1908" s="13" customFormat="1">
      <c r="A1908" s="13"/>
      <c r="B1908" s="252"/>
      <c r="C1908" s="253"/>
      <c r="D1908" s="242" t="s">
        <v>488</v>
      </c>
      <c r="E1908" s="254" t="s">
        <v>1</v>
      </c>
      <c r="F1908" s="255" t="s">
        <v>2785</v>
      </c>
      <c r="G1908" s="253"/>
      <c r="H1908" s="256">
        <v>2765.317</v>
      </c>
      <c r="I1908" s="257"/>
      <c r="J1908" s="253"/>
      <c r="K1908" s="253"/>
      <c r="L1908" s="258"/>
      <c r="M1908" s="259"/>
      <c r="N1908" s="260"/>
      <c r="O1908" s="260"/>
      <c r="P1908" s="260"/>
      <c r="Q1908" s="260"/>
      <c r="R1908" s="260"/>
      <c r="S1908" s="260"/>
      <c r="T1908" s="261"/>
      <c r="U1908" s="13"/>
      <c r="V1908" s="13"/>
      <c r="W1908" s="13"/>
      <c r="X1908" s="13"/>
      <c r="Y1908" s="13"/>
      <c r="Z1908" s="13"/>
      <c r="AA1908" s="13"/>
      <c r="AB1908" s="13"/>
      <c r="AC1908" s="13"/>
      <c r="AD1908" s="13"/>
      <c r="AE1908" s="13"/>
      <c r="AT1908" s="262" t="s">
        <v>488</v>
      </c>
      <c r="AU1908" s="262" t="s">
        <v>92</v>
      </c>
      <c r="AV1908" s="13" t="s">
        <v>92</v>
      </c>
      <c r="AW1908" s="13" t="s">
        <v>38</v>
      </c>
      <c r="AX1908" s="13" t="s">
        <v>83</v>
      </c>
      <c r="AY1908" s="262" t="s">
        <v>355</v>
      </c>
    </row>
    <row r="1909" s="14" customFormat="1">
      <c r="A1909" s="14"/>
      <c r="B1909" s="263"/>
      <c r="C1909" s="264"/>
      <c r="D1909" s="242" t="s">
        <v>488</v>
      </c>
      <c r="E1909" s="265" t="s">
        <v>1</v>
      </c>
      <c r="F1909" s="266" t="s">
        <v>490</v>
      </c>
      <c r="G1909" s="264"/>
      <c r="H1909" s="267">
        <v>2765.317</v>
      </c>
      <c r="I1909" s="268"/>
      <c r="J1909" s="264"/>
      <c r="K1909" s="264"/>
      <c r="L1909" s="269"/>
      <c r="M1909" s="270"/>
      <c r="N1909" s="271"/>
      <c r="O1909" s="271"/>
      <c r="P1909" s="271"/>
      <c r="Q1909" s="271"/>
      <c r="R1909" s="271"/>
      <c r="S1909" s="271"/>
      <c r="T1909" s="272"/>
      <c r="U1909" s="14"/>
      <c r="V1909" s="14"/>
      <c r="W1909" s="14"/>
      <c r="X1909" s="14"/>
      <c r="Y1909" s="14"/>
      <c r="Z1909" s="14"/>
      <c r="AA1909" s="14"/>
      <c r="AB1909" s="14"/>
      <c r="AC1909" s="14"/>
      <c r="AD1909" s="14"/>
      <c r="AE1909" s="14"/>
      <c r="AT1909" s="273" t="s">
        <v>488</v>
      </c>
      <c r="AU1909" s="273" t="s">
        <v>92</v>
      </c>
      <c r="AV1909" s="14" t="s">
        <v>144</v>
      </c>
      <c r="AW1909" s="14" t="s">
        <v>38</v>
      </c>
      <c r="AX1909" s="14" t="s">
        <v>90</v>
      </c>
      <c r="AY1909" s="273" t="s">
        <v>355</v>
      </c>
    </row>
    <row r="1910" s="2" customFormat="1" ht="16.5" customHeight="1">
      <c r="A1910" s="40"/>
      <c r="B1910" s="41"/>
      <c r="C1910" s="229" t="s">
        <v>2786</v>
      </c>
      <c r="D1910" s="229" t="s">
        <v>358</v>
      </c>
      <c r="E1910" s="230" t="s">
        <v>2787</v>
      </c>
      <c r="F1910" s="231" t="s">
        <v>2788</v>
      </c>
      <c r="G1910" s="232" t="s">
        <v>1263</v>
      </c>
      <c r="H1910" s="305"/>
      <c r="I1910" s="234"/>
      <c r="J1910" s="235">
        <f>ROUND(I1910*H1910,2)</f>
        <v>0</v>
      </c>
      <c r="K1910" s="231" t="s">
        <v>361</v>
      </c>
      <c r="L1910" s="46"/>
      <c r="M1910" s="236" t="s">
        <v>1</v>
      </c>
      <c r="N1910" s="237" t="s">
        <v>48</v>
      </c>
      <c r="O1910" s="93"/>
      <c r="P1910" s="238">
        <f>O1910*H1910</f>
        <v>0</v>
      </c>
      <c r="Q1910" s="238">
        <v>0</v>
      </c>
      <c r="R1910" s="238">
        <f>Q1910*H1910</f>
        <v>0</v>
      </c>
      <c r="S1910" s="238">
        <v>0</v>
      </c>
      <c r="T1910" s="239">
        <f>S1910*H1910</f>
        <v>0</v>
      </c>
      <c r="U1910" s="40"/>
      <c r="V1910" s="40"/>
      <c r="W1910" s="40"/>
      <c r="X1910" s="40"/>
      <c r="Y1910" s="40"/>
      <c r="Z1910" s="40"/>
      <c r="AA1910" s="40"/>
      <c r="AB1910" s="40"/>
      <c r="AC1910" s="40"/>
      <c r="AD1910" s="40"/>
      <c r="AE1910" s="40"/>
      <c r="AR1910" s="240" t="s">
        <v>419</v>
      </c>
      <c r="AT1910" s="240" t="s">
        <v>358</v>
      </c>
      <c r="AU1910" s="240" t="s">
        <v>92</v>
      </c>
      <c r="AY1910" s="18" t="s">
        <v>355</v>
      </c>
      <c r="BE1910" s="241">
        <f>IF(N1910="základní",J1910,0)</f>
        <v>0</v>
      </c>
      <c r="BF1910" s="241">
        <f>IF(N1910="snížená",J1910,0)</f>
        <v>0</v>
      </c>
      <c r="BG1910" s="241">
        <f>IF(N1910="zákl. přenesená",J1910,0)</f>
        <v>0</v>
      </c>
      <c r="BH1910" s="241">
        <f>IF(N1910="sníž. přenesená",J1910,0)</f>
        <v>0</v>
      </c>
      <c r="BI1910" s="241">
        <f>IF(N1910="nulová",J1910,0)</f>
        <v>0</v>
      </c>
      <c r="BJ1910" s="18" t="s">
        <v>90</v>
      </c>
      <c r="BK1910" s="241">
        <f>ROUND(I1910*H1910,2)</f>
        <v>0</v>
      </c>
      <c r="BL1910" s="18" t="s">
        <v>419</v>
      </c>
      <c r="BM1910" s="240" t="s">
        <v>2789</v>
      </c>
    </row>
    <row r="1911" s="12" customFormat="1" ht="22.8" customHeight="1">
      <c r="A1911" s="12"/>
      <c r="B1911" s="213"/>
      <c r="C1911" s="214"/>
      <c r="D1911" s="215" t="s">
        <v>82</v>
      </c>
      <c r="E1911" s="227" t="s">
        <v>2790</v>
      </c>
      <c r="F1911" s="227" t="s">
        <v>2791</v>
      </c>
      <c r="G1911" s="214"/>
      <c r="H1911" s="214"/>
      <c r="I1911" s="217"/>
      <c r="J1911" s="228">
        <f>BK1911</f>
        <v>0</v>
      </c>
      <c r="K1911" s="214"/>
      <c r="L1911" s="219"/>
      <c r="M1911" s="220"/>
      <c r="N1911" s="221"/>
      <c r="O1911" s="221"/>
      <c r="P1911" s="222">
        <f>SUM(P1912:P1919)</f>
        <v>0</v>
      </c>
      <c r="Q1911" s="221"/>
      <c r="R1911" s="222">
        <f>SUM(R1912:R1919)</f>
        <v>67.61084000000001</v>
      </c>
      <c r="S1911" s="221"/>
      <c r="T1911" s="223">
        <f>SUM(T1912:T1919)</f>
        <v>0</v>
      </c>
      <c r="U1911" s="12"/>
      <c r="V1911" s="12"/>
      <c r="W1911" s="12"/>
      <c r="X1911" s="12"/>
      <c r="Y1911" s="12"/>
      <c r="Z1911" s="12"/>
      <c r="AA1911" s="12"/>
      <c r="AB1911" s="12"/>
      <c r="AC1911" s="12"/>
      <c r="AD1911" s="12"/>
      <c r="AE1911" s="12"/>
      <c r="AR1911" s="224" t="s">
        <v>92</v>
      </c>
      <c r="AT1911" s="225" t="s">
        <v>82</v>
      </c>
      <c r="AU1911" s="225" t="s">
        <v>90</v>
      </c>
      <c r="AY1911" s="224" t="s">
        <v>355</v>
      </c>
      <c r="BK1911" s="226">
        <f>SUM(BK1912:BK1919)</f>
        <v>0</v>
      </c>
    </row>
    <row r="1912" s="2" customFormat="1" ht="21.75" customHeight="1">
      <c r="A1912" s="40"/>
      <c r="B1912" s="41"/>
      <c r="C1912" s="229" t="s">
        <v>2792</v>
      </c>
      <c r="D1912" s="229" t="s">
        <v>358</v>
      </c>
      <c r="E1912" s="230" t="s">
        <v>2793</v>
      </c>
      <c r="F1912" s="231" t="s">
        <v>2794</v>
      </c>
      <c r="G1912" s="232" t="s">
        <v>519</v>
      </c>
      <c r="H1912" s="233">
        <v>162.80000000000001</v>
      </c>
      <c r="I1912" s="234"/>
      <c r="J1912" s="235">
        <f>ROUND(I1912*H1912,2)</f>
        <v>0</v>
      </c>
      <c r="K1912" s="231" t="s">
        <v>361</v>
      </c>
      <c r="L1912" s="46"/>
      <c r="M1912" s="236" t="s">
        <v>1</v>
      </c>
      <c r="N1912" s="237" t="s">
        <v>48</v>
      </c>
      <c r="O1912" s="93"/>
      <c r="P1912" s="238">
        <f>O1912*H1912</f>
        <v>0</v>
      </c>
      <c r="Q1912" s="238">
        <v>0.0083000000000000001</v>
      </c>
      <c r="R1912" s="238">
        <f>Q1912*H1912</f>
        <v>1.3512400000000002</v>
      </c>
      <c r="S1912" s="238">
        <v>0</v>
      </c>
      <c r="T1912" s="239">
        <f>S1912*H1912</f>
        <v>0</v>
      </c>
      <c r="U1912" s="40"/>
      <c r="V1912" s="40"/>
      <c r="W1912" s="40"/>
      <c r="X1912" s="40"/>
      <c r="Y1912" s="40"/>
      <c r="Z1912" s="40"/>
      <c r="AA1912" s="40"/>
      <c r="AB1912" s="40"/>
      <c r="AC1912" s="40"/>
      <c r="AD1912" s="40"/>
      <c r="AE1912" s="40"/>
      <c r="AR1912" s="240" t="s">
        <v>419</v>
      </c>
      <c r="AT1912" s="240" t="s">
        <v>358</v>
      </c>
      <c r="AU1912" s="240" t="s">
        <v>92</v>
      </c>
      <c r="AY1912" s="18" t="s">
        <v>355</v>
      </c>
      <c r="BE1912" s="241">
        <f>IF(N1912="základní",J1912,0)</f>
        <v>0</v>
      </c>
      <c r="BF1912" s="241">
        <f>IF(N1912="snížená",J1912,0)</f>
        <v>0</v>
      </c>
      <c r="BG1912" s="241">
        <f>IF(N1912="zákl. přenesená",J1912,0)</f>
        <v>0</v>
      </c>
      <c r="BH1912" s="241">
        <f>IF(N1912="sníž. přenesená",J1912,0)</f>
        <v>0</v>
      </c>
      <c r="BI1912" s="241">
        <f>IF(N1912="nulová",J1912,0)</f>
        <v>0</v>
      </c>
      <c r="BJ1912" s="18" t="s">
        <v>90</v>
      </c>
      <c r="BK1912" s="241">
        <f>ROUND(I1912*H1912,2)</f>
        <v>0</v>
      </c>
      <c r="BL1912" s="18" t="s">
        <v>419</v>
      </c>
      <c r="BM1912" s="240" t="s">
        <v>2795</v>
      </c>
    </row>
    <row r="1913" s="2" customFormat="1">
      <c r="A1913" s="40"/>
      <c r="B1913" s="41"/>
      <c r="C1913" s="42"/>
      <c r="D1913" s="242" t="s">
        <v>368</v>
      </c>
      <c r="E1913" s="42"/>
      <c r="F1913" s="243" t="s">
        <v>2796</v>
      </c>
      <c r="G1913" s="42"/>
      <c r="H1913" s="42"/>
      <c r="I1913" s="244"/>
      <c r="J1913" s="42"/>
      <c r="K1913" s="42"/>
      <c r="L1913" s="46"/>
      <c r="M1913" s="245"/>
      <c r="N1913" s="246"/>
      <c r="O1913" s="93"/>
      <c r="P1913" s="93"/>
      <c r="Q1913" s="93"/>
      <c r="R1913" s="93"/>
      <c r="S1913" s="93"/>
      <c r="T1913" s="94"/>
      <c r="U1913" s="40"/>
      <c r="V1913" s="40"/>
      <c r="W1913" s="40"/>
      <c r="X1913" s="40"/>
      <c r="Y1913" s="40"/>
      <c r="Z1913" s="40"/>
      <c r="AA1913" s="40"/>
      <c r="AB1913" s="40"/>
      <c r="AC1913" s="40"/>
      <c r="AD1913" s="40"/>
      <c r="AE1913" s="40"/>
      <c r="AT1913" s="18" t="s">
        <v>368</v>
      </c>
      <c r="AU1913" s="18" t="s">
        <v>92</v>
      </c>
    </row>
    <row r="1914" s="15" customFormat="1">
      <c r="A1914" s="15"/>
      <c r="B1914" s="274"/>
      <c r="C1914" s="275"/>
      <c r="D1914" s="242" t="s">
        <v>488</v>
      </c>
      <c r="E1914" s="276" t="s">
        <v>1</v>
      </c>
      <c r="F1914" s="277" t="s">
        <v>828</v>
      </c>
      <c r="G1914" s="275"/>
      <c r="H1914" s="276" t="s">
        <v>1</v>
      </c>
      <c r="I1914" s="278"/>
      <c r="J1914" s="275"/>
      <c r="K1914" s="275"/>
      <c r="L1914" s="279"/>
      <c r="M1914" s="280"/>
      <c r="N1914" s="281"/>
      <c r="O1914" s="281"/>
      <c r="P1914" s="281"/>
      <c r="Q1914" s="281"/>
      <c r="R1914" s="281"/>
      <c r="S1914" s="281"/>
      <c r="T1914" s="282"/>
      <c r="U1914" s="15"/>
      <c r="V1914" s="15"/>
      <c r="W1914" s="15"/>
      <c r="X1914" s="15"/>
      <c r="Y1914" s="15"/>
      <c r="Z1914" s="15"/>
      <c r="AA1914" s="15"/>
      <c r="AB1914" s="15"/>
      <c r="AC1914" s="15"/>
      <c r="AD1914" s="15"/>
      <c r="AE1914" s="15"/>
      <c r="AT1914" s="283" t="s">
        <v>488</v>
      </c>
      <c r="AU1914" s="283" t="s">
        <v>92</v>
      </c>
      <c r="AV1914" s="15" t="s">
        <v>90</v>
      </c>
      <c r="AW1914" s="15" t="s">
        <v>38</v>
      </c>
      <c r="AX1914" s="15" t="s">
        <v>83</v>
      </c>
      <c r="AY1914" s="283" t="s">
        <v>355</v>
      </c>
    </row>
    <row r="1915" s="13" customFormat="1">
      <c r="A1915" s="13"/>
      <c r="B1915" s="252"/>
      <c r="C1915" s="253"/>
      <c r="D1915" s="242" t="s">
        <v>488</v>
      </c>
      <c r="E1915" s="254" t="s">
        <v>1</v>
      </c>
      <c r="F1915" s="255" t="s">
        <v>853</v>
      </c>
      <c r="G1915" s="253"/>
      <c r="H1915" s="256">
        <v>162.80000000000001</v>
      </c>
      <c r="I1915" s="257"/>
      <c r="J1915" s="253"/>
      <c r="K1915" s="253"/>
      <c r="L1915" s="258"/>
      <c r="M1915" s="259"/>
      <c r="N1915" s="260"/>
      <c r="O1915" s="260"/>
      <c r="P1915" s="260"/>
      <c r="Q1915" s="260"/>
      <c r="R1915" s="260"/>
      <c r="S1915" s="260"/>
      <c r="T1915" s="261"/>
      <c r="U1915" s="13"/>
      <c r="V1915" s="13"/>
      <c r="W1915" s="13"/>
      <c r="X1915" s="13"/>
      <c r="Y1915" s="13"/>
      <c r="Z1915" s="13"/>
      <c r="AA1915" s="13"/>
      <c r="AB1915" s="13"/>
      <c r="AC1915" s="13"/>
      <c r="AD1915" s="13"/>
      <c r="AE1915" s="13"/>
      <c r="AT1915" s="262" t="s">
        <v>488</v>
      </c>
      <c r="AU1915" s="262" t="s">
        <v>92</v>
      </c>
      <c r="AV1915" s="13" t="s">
        <v>92</v>
      </c>
      <c r="AW1915" s="13" t="s">
        <v>38</v>
      </c>
      <c r="AX1915" s="13" t="s">
        <v>83</v>
      </c>
      <c r="AY1915" s="262" t="s">
        <v>355</v>
      </c>
    </row>
    <row r="1916" s="14" customFormat="1">
      <c r="A1916" s="14"/>
      <c r="B1916" s="263"/>
      <c r="C1916" s="264"/>
      <c r="D1916" s="242" t="s">
        <v>488</v>
      </c>
      <c r="E1916" s="265" t="s">
        <v>1</v>
      </c>
      <c r="F1916" s="266" t="s">
        <v>490</v>
      </c>
      <c r="G1916" s="264"/>
      <c r="H1916" s="267">
        <v>162.80000000000001</v>
      </c>
      <c r="I1916" s="268"/>
      <c r="J1916" s="264"/>
      <c r="K1916" s="264"/>
      <c r="L1916" s="269"/>
      <c r="M1916" s="270"/>
      <c r="N1916" s="271"/>
      <c r="O1916" s="271"/>
      <c r="P1916" s="271"/>
      <c r="Q1916" s="271"/>
      <c r="R1916" s="271"/>
      <c r="S1916" s="271"/>
      <c r="T1916" s="272"/>
      <c r="U1916" s="14"/>
      <c r="V1916" s="14"/>
      <c r="W1916" s="14"/>
      <c r="X1916" s="14"/>
      <c r="Y1916" s="14"/>
      <c r="Z1916" s="14"/>
      <c r="AA1916" s="14"/>
      <c r="AB1916" s="14"/>
      <c r="AC1916" s="14"/>
      <c r="AD1916" s="14"/>
      <c r="AE1916" s="14"/>
      <c r="AT1916" s="273" t="s">
        <v>488</v>
      </c>
      <c r="AU1916" s="273" t="s">
        <v>92</v>
      </c>
      <c r="AV1916" s="14" t="s">
        <v>144</v>
      </c>
      <c r="AW1916" s="14" t="s">
        <v>38</v>
      </c>
      <c r="AX1916" s="14" t="s">
        <v>90</v>
      </c>
      <c r="AY1916" s="273" t="s">
        <v>355</v>
      </c>
    </row>
    <row r="1917" s="2" customFormat="1" ht="21.75" customHeight="1">
      <c r="A1917" s="40"/>
      <c r="B1917" s="41"/>
      <c r="C1917" s="284" t="s">
        <v>2797</v>
      </c>
      <c r="D1917" s="284" t="s">
        <v>522</v>
      </c>
      <c r="E1917" s="285" t="s">
        <v>2798</v>
      </c>
      <c r="F1917" s="286" t="s">
        <v>2799</v>
      </c>
      <c r="G1917" s="287" t="s">
        <v>519</v>
      </c>
      <c r="H1917" s="288">
        <v>179.08000000000001</v>
      </c>
      <c r="I1917" s="289"/>
      <c r="J1917" s="290">
        <f>ROUND(I1917*H1917,2)</f>
        <v>0</v>
      </c>
      <c r="K1917" s="286" t="s">
        <v>525</v>
      </c>
      <c r="L1917" s="291"/>
      <c r="M1917" s="292" t="s">
        <v>1</v>
      </c>
      <c r="N1917" s="293" t="s">
        <v>48</v>
      </c>
      <c r="O1917" s="93"/>
      <c r="P1917" s="238">
        <f>O1917*H1917</f>
        <v>0</v>
      </c>
      <c r="Q1917" s="238">
        <v>0.37</v>
      </c>
      <c r="R1917" s="238">
        <f>Q1917*H1917</f>
        <v>66.259600000000006</v>
      </c>
      <c r="S1917" s="238">
        <v>0</v>
      </c>
      <c r="T1917" s="239">
        <f>S1917*H1917</f>
        <v>0</v>
      </c>
      <c r="U1917" s="40"/>
      <c r="V1917" s="40"/>
      <c r="W1917" s="40"/>
      <c r="X1917" s="40"/>
      <c r="Y1917" s="40"/>
      <c r="Z1917" s="40"/>
      <c r="AA1917" s="40"/>
      <c r="AB1917" s="40"/>
      <c r="AC1917" s="40"/>
      <c r="AD1917" s="40"/>
      <c r="AE1917" s="40"/>
      <c r="AR1917" s="240" t="s">
        <v>649</v>
      </c>
      <c r="AT1917" s="240" t="s">
        <v>522</v>
      </c>
      <c r="AU1917" s="240" t="s">
        <v>92</v>
      </c>
      <c r="AY1917" s="18" t="s">
        <v>355</v>
      </c>
      <c r="BE1917" s="241">
        <f>IF(N1917="základní",J1917,0)</f>
        <v>0</v>
      </c>
      <c r="BF1917" s="241">
        <f>IF(N1917="snížená",J1917,0)</f>
        <v>0</v>
      </c>
      <c r="BG1917" s="241">
        <f>IF(N1917="zákl. přenesená",J1917,0)</f>
        <v>0</v>
      </c>
      <c r="BH1917" s="241">
        <f>IF(N1917="sníž. přenesená",J1917,0)</f>
        <v>0</v>
      </c>
      <c r="BI1917" s="241">
        <f>IF(N1917="nulová",J1917,0)</f>
        <v>0</v>
      </c>
      <c r="BJ1917" s="18" t="s">
        <v>90</v>
      </c>
      <c r="BK1917" s="241">
        <f>ROUND(I1917*H1917,2)</f>
        <v>0</v>
      </c>
      <c r="BL1917" s="18" t="s">
        <v>419</v>
      </c>
      <c r="BM1917" s="240" t="s">
        <v>2800</v>
      </c>
    </row>
    <row r="1918" s="13" customFormat="1">
      <c r="A1918" s="13"/>
      <c r="B1918" s="252"/>
      <c r="C1918" s="253"/>
      <c r="D1918" s="242" t="s">
        <v>488</v>
      </c>
      <c r="E1918" s="253"/>
      <c r="F1918" s="255" t="s">
        <v>858</v>
      </c>
      <c r="G1918" s="253"/>
      <c r="H1918" s="256">
        <v>179.08000000000001</v>
      </c>
      <c r="I1918" s="257"/>
      <c r="J1918" s="253"/>
      <c r="K1918" s="253"/>
      <c r="L1918" s="258"/>
      <c r="M1918" s="259"/>
      <c r="N1918" s="260"/>
      <c r="O1918" s="260"/>
      <c r="P1918" s="260"/>
      <c r="Q1918" s="260"/>
      <c r="R1918" s="260"/>
      <c r="S1918" s="260"/>
      <c r="T1918" s="261"/>
      <c r="U1918" s="13"/>
      <c r="V1918" s="13"/>
      <c r="W1918" s="13"/>
      <c r="X1918" s="13"/>
      <c r="Y1918" s="13"/>
      <c r="Z1918" s="13"/>
      <c r="AA1918" s="13"/>
      <c r="AB1918" s="13"/>
      <c r="AC1918" s="13"/>
      <c r="AD1918" s="13"/>
      <c r="AE1918" s="13"/>
      <c r="AT1918" s="262" t="s">
        <v>488</v>
      </c>
      <c r="AU1918" s="262" t="s">
        <v>92</v>
      </c>
      <c r="AV1918" s="13" t="s">
        <v>92</v>
      </c>
      <c r="AW1918" s="13" t="s">
        <v>4</v>
      </c>
      <c r="AX1918" s="13" t="s">
        <v>90</v>
      </c>
      <c r="AY1918" s="262" t="s">
        <v>355</v>
      </c>
    </row>
    <row r="1919" s="2" customFormat="1" ht="16.5" customHeight="1">
      <c r="A1919" s="40"/>
      <c r="B1919" s="41"/>
      <c r="C1919" s="229" t="s">
        <v>2801</v>
      </c>
      <c r="D1919" s="229" t="s">
        <v>358</v>
      </c>
      <c r="E1919" s="230" t="s">
        <v>2802</v>
      </c>
      <c r="F1919" s="231" t="s">
        <v>2803</v>
      </c>
      <c r="G1919" s="232" t="s">
        <v>1263</v>
      </c>
      <c r="H1919" s="305"/>
      <c r="I1919" s="234"/>
      <c r="J1919" s="235">
        <f>ROUND(I1919*H1919,2)</f>
        <v>0</v>
      </c>
      <c r="K1919" s="231" t="s">
        <v>361</v>
      </c>
      <c r="L1919" s="46"/>
      <c r="M1919" s="236" t="s">
        <v>1</v>
      </c>
      <c r="N1919" s="237" t="s">
        <v>48</v>
      </c>
      <c r="O1919" s="93"/>
      <c r="P1919" s="238">
        <f>O1919*H1919</f>
        <v>0</v>
      </c>
      <c r="Q1919" s="238">
        <v>0</v>
      </c>
      <c r="R1919" s="238">
        <f>Q1919*H1919</f>
        <v>0</v>
      </c>
      <c r="S1919" s="238">
        <v>0</v>
      </c>
      <c r="T1919" s="239">
        <f>S1919*H1919</f>
        <v>0</v>
      </c>
      <c r="U1919" s="40"/>
      <c r="V1919" s="40"/>
      <c r="W1919" s="40"/>
      <c r="X1919" s="40"/>
      <c r="Y1919" s="40"/>
      <c r="Z1919" s="40"/>
      <c r="AA1919" s="40"/>
      <c r="AB1919" s="40"/>
      <c r="AC1919" s="40"/>
      <c r="AD1919" s="40"/>
      <c r="AE1919" s="40"/>
      <c r="AR1919" s="240" t="s">
        <v>419</v>
      </c>
      <c r="AT1919" s="240" t="s">
        <v>358</v>
      </c>
      <c r="AU1919" s="240" t="s">
        <v>92</v>
      </c>
      <c r="AY1919" s="18" t="s">
        <v>355</v>
      </c>
      <c r="BE1919" s="241">
        <f>IF(N1919="základní",J1919,0)</f>
        <v>0</v>
      </c>
      <c r="BF1919" s="241">
        <f>IF(N1919="snížená",J1919,0)</f>
        <v>0</v>
      </c>
      <c r="BG1919" s="241">
        <f>IF(N1919="zákl. přenesená",J1919,0)</f>
        <v>0</v>
      </c>
      <c r="BH1919" s="241">
        <f>IF(N1919="sníž. přenesená",J1919,0)</f>
        <v>0</v>
      </c>
      <c r="BI1919" s="241">
        <f>IF(N1919="nulová",J1919,0)</f>
        <v>0</v>
      </c>
      <c r="BJ1919" s="18" t="s">
        <v>90</v>
      </c>
      <c r="BK1919" s="241">
        <f>ROUND(I1919*H1919,2)</f>
        <v>0</v>
      </c>
      <c r="BL1919" s="18" t="s">
        <v>419</v>
      </c>
      <c r="BM1919" s="240" t="s">
        <v>2804</v>
      </c>
    </row>
    <row r="1920" s="12" customFormat="1" ht="22.8" customHeight="1">
      <c r="A1920" s="12"/>
      <c r="B1920" s="213"/>
      <c r="C1920" s="214"/>
      <c r="D1920" s="215" t="s">
        <v>82</v>
      </c>
      <c r="E1920" s="227" t="s">
        <v>2805</v>
      </c>
      <c r="F1920" s="227" t="s">
        <v>2806</v>
      </c>
      <c r="G1920" s="214"/>
      <c r="H1920" s="214"/>
      <c r="I1920" s="217"/>
      <c r="J1920" s="228">
        <f>BK1920</f>
        <v>0</v>
      </c>
      <c r="K1920" s="214"/>
      <c r="L1920" s="219"/>
      <c r="M1920" s="220"/>
      <c r="N1920" s="221"/>
      <c r="O1920" s="221"/>
      <c r="P1920" s="222">
        <f>SUM(P1921:P1931)</f>
        <v>0</v>
      </c>
      <c r="Q1920" s="221"/>
      <c r="R1920" s="222">
        <f>SUM(R1921:R1931)</f>
        <v>1.55347057</v>
      </c>
      <c r="S1920" s="221"/>
      <c r="T1920" s="223">
        <f>SUM(T1921:T1931)</f>
        <v>0</v>
      </c>
      <c r="U1920" s="12"/>
      <c r="V1920" s="12"/>
      <c r="W1920" s="12"/>
      <c r="X1920" s="12"/>
      <c r="Y1920" s="12"/>
      <c r="Z1920" s="12"/>
      <c r="AA1920" s="12"/>
      <c r="AB1920" s="12"/>
      <c r="AC1920" s="12"/>
      <c r="AD1920" s="12"/>
      <c r="AE1920" s="12"/>
      <c r="AR1920" s="224" t="s">
        <v>92</v>
      </c>
      <c r="AT1920" s="225" t="s">
        <v>82</v>
      </c>
      <c r="AU1920" s="225" t="s">
        <v>90</v>
      </c>
      <c r="AY1920" s="224" t="s">
        <v>355</v>
      </c>
      <c r="BK1920" s="226">
        <f>SUM(BK1921:BK1931)</f>
        <v>0</v>
      </c>
    </row>
    <row r="1921" s="2" customFormat="1" ht="16.5" customHeight="1">
      <c r="A1921" s="40"/>
      <c r="B1921" s="41"/>
      <c r="C1921" s="229" t="s">
        <v>2807</v>
      </c>
      <c r="D1921" s="229" t="s">
        <v>358</v>
      </c>
      <c r="E1921" s="230" t="s">
        <v>2808</v>
      </c>
      <c r="F1921" s="231" t="s">
        <v>2809</v>
      </c>
      <c r="G1921" s="232" t="s">
        <v>519</v>
      </c>
      <c r="H1921" s="233">
        <v>7481.7799999999997</v>
      </c>
      <c r="I1921" s="234"/>
      <c r="J1921" s="235">
        <f>ROUND(I1921*H1921,2)</f>
        <v>0</v>
      </c>
      <c r="K1921" s="231" t="s">
        <v>361</v>
      </c>
      <c r="L1921" s="46"/>
      <c r="M1921" s="236" t="s">
        <v>1</v>
      </c>
      <c r="N1921" s="237" t="s">
        <v>48</v>
      </c>
      <c r="O1921" s="93"/>
      <c r="P1921" s="238">
        <f>O1921*H1921</f>
        <v>0</v>
      </c>
      <c r="Q1921" s="238">
        <v>0.00017000000000000001</v>
      </c>
      <c r="R1921" s="238">
        <f>Q1921*H1921</f>
        <v>1.2719026</v>
      </c>
      <c r="S1921" s="238">
        <v>0</v>
      </c>
      <c r="T1921" s="239">
        <f>S1921*H1921</f>
        <v>0</v>
      </c>
      <c r="U1921" s="40"/>
      <c r="V1921" s="40"/>
      <c r="W1921" s="40"/>
      <c r="X1921" s="40"/>
      <c r="Y1921" s="40"/>
      <c r="Z1921" s="40"/>
      <c r="AA1921" s="40"/>
      <c r="AB1921" s="40"/>
      <c r="AC1921" s="40"/>
      <c r="AD1921" s="40"/>
      <c r="AE1921" s="40"/>
      <c r="AR1921" s="240" t="s">
        <v>419</v>
      </c>
      <c r="AT1921" s="240" t="s">
        <v>358</v>
      </c>
      <c r="AU1921" s="240" t="s">
        <v>92</v>
      </c>
      <c r="AY1921" s="18" t="s">
        <v>355</v>
      </c>
      <c r="BE1921" s="241">
        <f>IF(N1921="základní",J1921,0)</f>
        <v>0</v>
      </c>
      <c r="BF1921" s="241">
        <f>IF(N1921="snížená",J1921,0)</f>
        <v>0</v>
      </c>
      <c r="BG1921" s="241">
        <f>IF(N1921="zákl. přenesená",J1921,0)</f>
        <v>0</v>
      </c>
      <c r="BH1921" s="241">
        <f>IF(N1921="sníž. přenesená",J1921,0)</f>
        <v>0</v>
      </c>
      <c r="BI1921" s="241">
        <f>IF(N1921="nulová",J1921,0)</f>
        <v>0</v>
      </c>
      <c r="BJ1921" s="18" t="s">
        <v>90</v>
      </c>
      <c r="BK1921" s="241">
        <f>ROUND(I1921*H1921,2)</f>
        <v>0</v>
      </c>
      <c r="BL1921" s="18" t="s">
        <v>419</v>
      </c>
      <c r="BM1921" s="240" t="s">
        <v>2810</v>
      </c>
    </row>
    <row r="1922" s="13" customFormat="1">
      <c r="A1922" s="13"/>
      <c r="B1922" s="252"/>
      <c r="C1922" s="253"/>
      <c r="D1922" s="242" t="s">
        <v>488</v>
      </c>
      <c r="E1922" s="254" t="s">
        <v>1</v>
      </c>
      <c r="F1922" s="255" t="s">
        <v>2811</v>
      </c>
      <c r="G1922" s="253"/>
      <c r="H1922" s="256">
        <v>7481.7799999999997</v>
      </c>
      <c r="I1922" s="257"/>
      <c r="J1922" s="253"/>
      <c r="K1922" s="253"/>
      <c r="L1922" s="258"/>
      <c r="M1922" s="259"/>
      <c r="N1922" s="260"/>
      <c r="O1922" s="260"/>
      <c r="P1922" s="260"/>
      <c r="Q1922" s="260"/>
      <c r="R1922" s="260"/>
      <c r="S1922" s="260"/>
      <c r="T1922" s="261"/>
      <c r="U1922" s="13"/>
      <c r="V1922" s="13"/>
      <c r="W1922" s="13"/>
      <c r="X1922" s="13"/>
      <c r="Y1922" s="13"/>
      <c r="Z1922" s="13"/>
      <c r="AA1922" s="13"/>
      <c r="AB1922" s="13"/>
      <c r="AC1922" s="13"/>
      <c r="AD1922" s="13"/>
      <c r="AE1922" s="13"/>
      <c r="AT1922" s="262" t="s">
        <v>488</v>
      </c>
      <c r="AU1922" s="262" t="s">
        <v>92</v>
      </c>
      <c r="AV1922" s="13" t="s">
        <v>92</v>
      </c>
      <c r="AW1922" s="13" t="s">
        <v>38</v>
      </c>
      <c r="AX1922" s="13" t="s">
        <v>83</v>
      </c>
      <c r="AY1922" s="262" t="s">
        <v>355</v>
      </c>
    </row>
    <row r="1923" s="14" customFormat="1">
      <c r="A1923" s="14"/>
      <c r="B1923" s="263"/>
      <c r="C1923" s="264"/>
      <c r="D1923" s="242" t="s">
        <v>488</v>
      </c>
      <c r="E1923" s="265" t="s">
        <v>1</v>
      </c>
      <c r="F1923" s="266" t="s">
        <v>490</v>
      </c>
      <c r="G1923" s="264"/>
      <c r="H1923" s="267">
        <v>7481.7799999999997</v>
      </c>
      <c r="I1923" s="268"/>
      <c r="J1923" s="264"/>
      <c r="K1923" s="264"/>
      <c r="L1923" s="269"/>
      <c r="M1923" s="270"/>
      <c r="N1923" s="271"/>
      <c r="O1923" s="271"/>
      <c r="P1923" s="271"/>
      <c r="Q1923" s="271"/>
      <c r="R1923" s="271"/>
      <c r="S1923" s="271"/>
      <c r="T1923" s="272"/>
      <c r="U1923" s="14"/>
      <c r="V1923" s="14"/>
      <c r="W1923" s="14"/>
      <c r="X1923" s="14"/>
      <c r="Y1923" s="14"/>
      <c r="Z1923" s="14"/>
      <c r="AA1923" s="14"/>
      <c r="AB1923" s="14"/>
      <c r="AC1923" s="14"/>
      <c r="AD1923" s="14"/>
      <c r="AE1923" s="14"/>
      <c r="AT1923" s="273" t="s">
        <v>488</v>
      </c>
      <c r="AU1923" s="273" t="s">
        <v>92</v>
      </c>
      <c r="AV1923" s="14" t="s">
        <v>144</v>
      </c>
      <c r="AW1923" s="14" t="s">
        <v>38</v>
      </c>
      <c r="AX1923" s="14" t="s">
        <v>90</v>
      </c>
      <c r="AY1923" s="273" t="s">
        <v>355</v>
      </c>
    </row>
    <row r="1924" s="2" customFormat="1" ht="16.5" customHeight="1">
      <c r="A1924" s="40"/>
      <c r="B1924" s="41"/>
      <c r="C1924" s="229" t="s">
        <v>2812</v>
      </c>
      <c r="D1924" s="229" t="s">
        <v>358</v>
      </c>
      <c r="E1924" s="230" t="s">
        <v>2813</v>
      </c>
      <c r="F1924" s="231" t="s">
        <v>2814</v>
      </c>
      <c r="G1924" s="232" t="s">
        <v>519</v>
      </c>
      <c r="H1924" s="233">
        <v>882.30899999999997</v>
      </c>
      <c r="I1924" s="234"/>
      <c r="J1924" s="235">
        <f>ROUND(I1924*H1924,2)</f>
        <v>0</v>
      </c>
      <c r="K1924" s="231" t="s">
        <v>361</v>
      </c>
      <c r="L1924" s="46"/>
      <c r="M1924" s="236" t="s">
        <v>1</v>
      </c>
      <c r="N1924" s="237" t="s">
        <v>48</v>
      </c>
      <c r="O1924" s="93"/>
      <c r="P1924" s="238">
        <f>O1924*H1924</f>
        <v>0</v>
      </c>
      <c r="Q1924" s="238">
        <v>0.00029</v>
      </c>
      <c r="R1924" s="238">
        <f>Q1924*H1924</f>
        <v>0.25586960999999997</v>
      </c>
      <c r="S1924" s="238">
        <v>0</v>
      </c>
      <c r="T1924" s="239">
        <f>S1924*H1924</f>
        <v>0</v>
      </c>
      <c r="U1924" s="40"/>
      <c r="V1924" s="40"/>
      <c r="W1924" s="40"/>
      <c r="X1924" s="40"/>
      <c r="Y1924" s="40"/>
      <c r="Z1924" s="40"/>
      <c r="AA1924" s="40"/>
      <c r="AB1924" s="40"/>
      <c r="AC1924" s="40"/>
      <c r="AD1924" s="40"/>
      <c r="AE1924" s="40"/>
      <c r="AR1924" s="240" t="s">
        <v>419</v>
      </c>
      <c r="AT1924" s="240" t="s">
        <v>358</v>
      </c>
      <c r="AU1924" s="240" t="s">
        <v>92</v>
      </c>
      <c r="AY1924" s="18" t="s">
        <v>355</v>
      </c>
      <c r="BE1924" s="241">
        <f>IF(N1924="základní",J1924,0)</f>
        <v>0</v>
      </c>
      <c r="BF1924" s="241">
        <f>IF(N1924="snížená",J1924,0)</f>
        <v>0</v>
      </c>
      <c r="BG1924" s="241">
        <f>IF(N1924="zákl. přenesená",J1924,0)</f>
        <v>0</v>
      </c>
      <c r="BH1924" s="241">
        <f>IF(N1924="sníž. přenesená",J1924,0)</f>
        <v>0</v>
      </c>
      <c r="BI1924" s="241">
        <f>IF(N1924="nulová",J1924,0)</f>
        <v>0</v>
      </c>
      <c r="BJ1924" s="18" t="s">
        <v>90</v>
      </c>
      <c r="BK1924" s="241">
        <f>ROUND(I1924*H1924,2)</f>
        <v>0</v>
      </c>
      <c r="BL1924" s="18" t="s">
        <v>419</v>
      </c>
      <c r="BM1924" s="240" t="s">
        <v>2815</v>
      </c>
    </row>
    <row r="1925" s="15" customFormat="1">
      <c r="A1925" s="15"/>
      <c r="B1925" s="274"/>
      <c r="C1925" s="275"/>
      <c r="D1925" s="242" t="s">
        <v>488</v>
      </c>
      <c r="E1925" s="276" t="s">
        <v>1</v>
      </c>
      <c r="F1925" s="277" t="s">
        <v>1009</v>
      </c>
      <c r="G1925" s="275"/>
      <c r="H1925" s="276" t="s">
        <v>1</v>
      </c>
      <c r="I1925" s="278"/>
      <c r="J1925" s="275"/>
      <c r="K1925" s="275"/>
      <c r="L1925" s="279"/>
      <c r="M1925" s="280"/>
      <c r="N1925" s="281"/>
      <c r="O1925" s="281"/>
      <c r="P1925" s="281"/>
      <c r="Q1925" s="281"/>
      <c r="R1925" s="281"/>
      <c r="S1925" s="281"/>
      <c r="T1925" s="282"/>
      <c r="U1925" s="15"/>
      <c r="V1925" s="15"/>
      <c r="W1925" s="15"/>
      <c r="X1925" s="15"/>
      <c r="Y1925" s="15"/>
      <c r="Z1925" s="15"/>
      <c r="AA1925" s="15"/>
      <c r="AB1925" s="15"/>
      <c r="AC1925" s="15"/>
      <c r="AD1925" s="15"/>
      <c r="AE1925" s="15"/>
      <c r="AT1925" s="283" t="s">
        <v>488</v>
      </c>
      <c r="AU1925" s="283" t="s">
        <v>92</v>
      </c>
      <c r="AV1925" s="15" t="s">
        <v>90</v>
      </c>
      <c r="AW1925" s="15" t="s">
        <v>38</v>
      </c>
      <c r="AX1925" s="15" t="s">
        <v>83</v>
      </c>
      <c r="AY1925" s="283" t="s">
        <v>355</v>
      </c>
    </row>
    <row r="1926" s="13" customFormat="1">
      <c r="A1926" s="13"/>
      <c r="B1926" s="252"/>
      <c r="C1926" s="253"/>
      <c r="D1926" s="242" t="s">
        <v>488</v>
      </c>
      <c r="E1926" s="254" t="s">
        <v>1</v>
      </c>
      <c r="F1926" s="255" t="s">
        <v>1010</v>
      </c>
      <c r="G1926" s="253"/>
      <c r="H1926" s="256">
        <v>882.30899999999997</v>
      </c>
      <c r="I1926" s="257"/>
      <c r="J1926" s="253"/>
      <c r="K1926" s="253"/>
      <c r="L1926" s="258"/>
      <c r="M1926" s="259"/>
      <c r="N1926" s="260"/>
      <c r="O1926" s="260"/>
      <c r="P1926" s="260"/>
      <c r="Q1926" s="260"/>
      <c r="R1926" s="260"/>
      <c r="S1926" s="260"/>
      <c r="T1926" s="261"/>
      <c r="U1926" s="13"/>
      <c r="V1926" s="13"/>
      <c r="W1926" s="13"/>
      <c r="X1926" s="13"/>
      <c r="Y1926" s="13"/>
      <c r="Z1926" s="13"/>
      <c r="AA1926" s="13"/>
      <c r="AB1926" s="13"/>
      <c r="AC1926" s="13"/>
      <c r="AD1926" s="13"/>
      <c r="AE1926" s="13"/>
      <c r="AT1926" s="262" t="s">
        <v>488</v>
      </c>
      <c r="AU1926" s="262" t="s">
        <v>92</v>
      </c>
      <c r="AV1926" s="13" t="s">
        <v>92</v>
      </c>
      <c r="AW1926" s="13" t="s">
        <v>38</v>
      </c>
      <c r="AX1926" s="13" t="s">
        <v>83</v>
      </c>
      <c r="AY1926" s="262" t="s">
        <v>355</v>
      </c>
    </row>
    <row r="1927" s="14" customFormat="1">
      <c r="A1927" s="14"/>
      <c r="B1927" s="263"/>
      <c r="C1927" s="264"/>
      <c r="D1927" s="242" t="s">
        <v>488</v>
      </c>
      <c r="E1927" s="265" t="s">
        <v>1</v>
      </c>
      <c r="F1927" s="266" t="s">
        <v>490</v>
      </c>
      <c r="G1927" s="264"/>
      <c r="H1927" s="267">
        <v>882.30899999999997</v>
      </c>
      <c r="I1927" s="268"/>
      <c r="J1927" s="264"/>
      <c r="K1927" s="264"/>
      <c r="L1927" s="269"/>
      <c r="M1927" s="270"/>
      <c r="N1927" s="271"/>
      <c r="O1927" s="271"/>
      <c r="P1927" s="271"/>
      <c r="Q1927" s="271"/>
      <c r="R1927" s="271"/>
      <c r="S1927" s="271"/>
      <c r="T1927" s="272"/>
      <c r="U1927" s="14"/>
      <c r="V1927" s="14"/>
      <c r="W1927" s="14"/>
      <c r="X1927" s="14"/>
      <c r="Y1927" s="14"/>
      <c r="Z1927" s="14"/>
      <c r="AA1927" s="14"/>
      <c r="AB1927" s="14"/>
      <c r="AC1927" s="14"/>
      <c r="AD1927" s="14"/>
      <c r="AE1927" s="14"/>
      <c r="AT1927" s="273" t="s">
        <v>488</v>
      </c>
      <c r="AU1927" s="273" t="s">
        <v>92</v>
      </c>
      <c r="AV1927" s="14" t="s">
        <v>144</v>
      </c>
      <c r="AW1927" s="14" t="s">
        <v>38</v>
      </c>
      <c r="AX1927" s="14" t="s">
        <v>90</v>
      </c>
      <c r="AY1927" s="273" t="s">
        <v>355</v>
      </c>
    </row>
    <row r="1928" s="2" customFormat="1" ht="16.5" customHeight="1">
      <c r="A1928" s="40"/>
      <c r="B1928" s="41"/>
      <c r="C1928" s="229" t="s">
        <v>2816</v>
      </c>
      <c r="D1928" s="229" t="s">
        <v>358</v>
      </c>
      <c r="E1928" s="230" t="s">
        <v>2817</v>
      </c>
      <c r="F1928" s="231" t="s">
        <v>2818</v>
      </c>
      <c r="G1928" s="232" t="s">
        <v>519</v>
      </c>
      <c r="H1928" s="233">
        <v>214.15299999999999</v>
      </c>
      <c r="I1928" s="234"/>
      <c r="J1928" s="235">
        <f>ROUND(I1928*H1928,2)</f>
        <v>0</v>
      </c>
      <c r="K1928" s="231" t="s">
        <v>361</v>
      </c>
      <c r="L1928" s="46"/>
      <c r="M1928" s="236" t="s">
        <v>1</v>
      </c>
      <c r="N1928" s="237" t="s">
        <v>48</v>
      </c>
      <c r="O1928" s="93"/>
      <c r="P1928" s="238">
        <f>O1928*H1928</f>
        <v>0</v>
      </c>
      <c r="Q1928" s="238">
        <v>0.00012</v>
      </c>
      <c r="R1928" s="238">
        <f>Q1928*H1928</f>
        <v>0.02569836</v>
      </c>
      <c r="S1928" s="238">
        <v>0</v>
      </c>
      <c r="T1928" s="239">
        <f>S1928*H1928</f>
        <v>0</v>
      </c>
      <c r="U1928" s="40"/>
      <c r="V1928" s="40"/>
      <c r="W1928" s="40"/>
      <c r="X1928" s="40"/>
      <c r="Y1928" s="40"/>
      <c r="Z1928" s="40"/>
      <c r="AA1928" s="40"/>
      <c r="AB1928" s="40"/>
      <c r="AC1928" s="40"/>
      <c r="AD1928" s="40"/>
      <c r="AE1928" s="40"/>
      <c r="AR1928" s="240" t="s">
        <v>419</v>
      </c>
      <c r="AT1928" s="240" t="s">
        <v>358</v>
      </c>
      <c r="AU1928" s="240" t="s">
        <v>92</v>
      </c>
      <c r="AY1928" s="18" t="s">
        <v>355</v>
      </c>
      <c r="BE1928" s="241">
        <f>IF(N1928="základní",J1928,0)</f>
        <v>0</v>
      </c>
      <c r="BF1928" s="241">
        <f>IF(N1928="snížená",J1928,0)</f>
        <v>0</v>
      </c>
      <c r="BG1928" s="241">
        <f>IF(N1928="zákl. přenesená",J1928,0)</f>
        <v>0</v>
      </c>
      <c r="BH1928" s="241">
        <f>IF(N1928="sníž. přenesená",J1928,0)</f>
        <v>0</v>
      </c>
      <c r="BI1928" s="241">
        <f>IF(N1928="nulová",J1928,0)</f>
        <v>0</v>
      </c>
      <c r="BJ1928" s="18" t="s">
        <v>90</v>
      </c>
      <c r="BK1928" s="241">
        <f>ROUND(I1928*H1928,2)</f>
        <v>0</v>
      </c>
      <c r="BL1928" s="18" t="s">
        <v>419</v>
      </c>
      <c r="BM1928" s="240" t="s">
        <v>2819</v>
      </c>
    </row>
    <row r="1929" s="15" customFormat="1">
      <c r="A1929" s="15"/>
      <c r="B1929" s="274"/>
      <c r="C1929" s="275"/>
      <c r="D1929" s="242" t="s">
        <v>488</v>
      </c>
      <c r="E1929" s="276" t="s">
        <v>1</v>
      </c>
      <c r="F1929" s="277" t="s">
        <v>1009</v>
      </c>
      <c r="G1929" s="275"/>
      <c r="H1929" s="276" t="s">
        <v>1</v>
      </c>
      <c r="I1929" s="278"/>
      <c r="J1929" s="275"/>
      <c r="K1929" s="275"/>
      <c r="L1929" s="279"/>
      <c r="M1929" s="280"/>
      <c r="N1929" s="281"/>
      <c r="O1929" s="281"/>
      <c r="P1929" s="281"/>
      <c r="Q1929" s="281"/>
      <c r="R1929" s="281"/>
      <c r="S1929" s="281"/>
      <c r="T1929" s="282"/>
      <c r="U1929" s="15"/>
      <c r="V1929" s="15"/>
      <c r="W1929" s="15"/>
      <c r="X1929" s="15"/>
      <c r="Y1929" s="15"/>
      <c r="Z1929" s="15"/>
      <c r="AA1929" s="15"/>
      <c r="AB1929" s="15"/>
      <c r="AC1929" s="15"/>
      <c r="AD1929" s="15"/>
      <c r="AE1929" s="15"/>
      <c r="AT1929" s="283" t="s">
        <v>488</v>
      </c>
      <c r="AU1929" s="283" t="s">
        <v>92</v>
      </c>
      <c r="AV1929" s="15" t="s">
        <v>90</v>
      </c>
      <c r="AW1929" s="15" t="s">
        <v>38</v>
      </c>
      <c r="AX1929" s="15" t="s">
        <v>83</v>
      </c>
      <c r="AY1929" s="283" t="s">
        <v>355</v>
      </c>
    </row>
    <row r="1930" s="13" customFormat="1">
      <c r="A1930" s="13"/>
      <c r="B1930" s="252"/>
      <c r="C1930" s="253"/>
      <c r="D1930" s="242" t="s">
        <v>488</v>
      </c>
      <c r="E1930" s="254" t="s">
        <v>1</v>
      </c>
      <c r="F1930" s="255" t="s">
        <v>1011</v>
      </c>
      <c r="G1930" s="253"/>
      <c r="H1930" s="256">
        <v>214.15299999999999</v>
      </c>
      <c r="I1930" s="257"/>
      <c r="J1930" s="253"/>
      <c r="K1930" s="253"/>
      <c r="L1930" s="258"/>
      <c r="M1930" s="259"/>
      <c r="N1930" s="260"/>
      <c r="O1930" s="260"/>
      <c r="P1930" s="260"/>
      <c r="Q1930" s="260"/>
      <c r="R1930" s="260"/>
      <c r="S1930" s="260"/>
      <c r="T1930" s="261"/>
      <c r="U1930" s="13"/>
      <c r="V1930" s="13"/>
      <c r="W1930" s="13"/>
      <c r="X1930" s="13"/>
      <c r="Y1930" s="13"/>
      <c r="Z1930" s="13"/>
      <c r="AA1930" s="13"/>
      <c r="AB1930" s="13"/>
      <c r="AC1930" s="13"/>
      <c r="AD1930" s="13"/>
      <c r="AE1930" s="13"/>
      <c r="AT1930" s="262" t="s">
        <v>488</v>
      </c>
      <c r="AU1930" s="262" t="s">
        <v>92</v>
      </c>
      <c r="AV1930" s="13" t="s">
        <v>92</v>
      </c>
      <c r="AW1930" s="13" t="s">
        <v>38</v>
      </c>
      <c r="AX1930" s="13" t="s">
        <v>83</v>
      </c>
      <c r="AY1930" s="262" t="s">
        <v>355</v>
      </c>
    </row>
    <row r="1931" s="14" customFormat="1">
      <c r="A1931" s="14"/>
      <c r="B1931" s="263"/>
      <c r="C1931" s="264"/>
      <c r="D1931" s="242" t="s">
        <v>488</v>
      </c>
      <c r="E1931" s="265" t="s">
        <v>1</v>
      </c>
      <c r="F1931" s="266" t="s">
        <v>490</v>
      </c>
      <c r="G1931" s="264"/>
      <c r="H1931" s="267">
        <v>214.15299999999999</v>
      </c>
      <c r="I1931" s="268"/>
      <c r="J1931" s="264"/>
      <c r="K1931" s="264"/>
      <c r="L1931" s="269"/>
      <c r="M1931" s="270"/>
      <c r="N1931" s="271"/>
      <c r="O1931" s="271"/>
      <c r="P1931" s="271"/>
      <c r="Q1931" s="271"/>
      <c r="R1931" s="271"/>
      <c r="S1931" s="271"/>
      <c r="T1931" s="272"/>
      <c r="U1931" s="14"/>
      <c r="V1931" s="14"/>
      <c r="W1931" s="14"/>
      <c r="X1931" s="14"/>
      <c r="Y1931" s="14"/>
      <c r="Z1931" s="14"/>
      <c r="AA1931" s="14"/>
      <c r="AB1931" s="14"/>
      <c r="AC1931" s="14"/>
      <c r="AD1931" s="14"/>
      <c r="AE1931" s="14"/>
      <c r="AT1931" s="273" t="s">
        <v>488</v>
      </c>
      <c r="AU1931" s="273" t="s">
        <v>92</v>
      </c>
      <c r="AV1931" s="14" t="s">
        <v>144</v>
      </c>
      <c r="AW1931" s="14" t="s">
        <v>38</v>
      </c>
      <c r="AX1931" s="14" t="s">
        <v>90</v>
      </c>
      <c r="AY1931" s="273" t="s">
        <v>355</v>
      </c>
    </row>
    <row r="1932" s="12" customFormat="1" ht="22.8" customHeight="1">
      <c r="A1932" s="12"/>
      <c r="B1932" s="213"/>
      <c r="C1932" s="214"/>
      <c r="D1932" s="215" t="s">
        <v>82</v>
      </c>
      <c r="E1932" s="227" t="s">
        <v>2820</v>
      </c>
      <c r="F1932" s="227" t="s">
        <v>2821</v>
      </c>
      <c r="G1932" s="214"/>
      <c r="H1932" s="214"/>
      <c r="I1932" s="217"/>
      <c r="J1932" s="228">
        <f>BK1932</f>
        <v>0</v>
      </c>
      <c r="K1932" s="214"/>
      <c r="L1932" s="219"/>
      <c r="M1932" s="220"/>
      <c r="N1932" s="221"/>
      <c r="O1932" s="221"/>
      <c r="P1932" s="222">
        <f>SUM(P1933:P1937)</f>
        <v>0</v>
      </c>
      <c r="Q1932" s="221"/>
      <c r="R1932" s="222">
        <f>SUM(R1933:R1937)</f>
        <v>13.103825929999999</v>
      </c>
      <c r="S1932" s="221"/>
      <c r="T1932" s="223">
        <f>SUM(T1933:T1937)</f>
        <v>0</v>
      </c>
      <c r="U1932" s="12"/>
      <c r="V1932" s="12"/>
      <c r="W1932" s="12"/>
      <c r="X1932" s="12"/>
      <c r="Y1932" s="12"/>
      <c r="Z1932" s="12"/>
      <c r="AA1932" s="12"/>
      <c r="AB1932" s="12"/>
      <c r="AC1932" s="12"/>
      <c r="AD1932" s="12"/>
      <c r="AE1932" s="12"/>
      <c r="AR1932" s="224" t="s">
        <v>92</v>
      </c>
      <c r="AT1932" s="225" t="s">
        <v>82</v>
      </c>
      <c r="AU1932" s="225" t="s">
        <v>90</v>
      </c>
      <c r="AY1932" s="224" t="s">
        <v>355</v>
      </c>
      <c r="BK1932" s="226">
        <f>SUM(BK1933:BK1937)</f>
        <v>0</v>
      </c>
    </row>
    <row r="1933" s="2" customFormat="1" ht="16.5" customHeight="1">
      <c r="A1933" s="40"/>
      <c r="B1933" s="41"/>
      <c r="C1933" s="229" t="s">
        <v>2822</v>
      </c>
      <c r="D1933" s="229" t="s">
        <v>358</v>
      </c>
      <c r="E1933" s="230" t="s">
        <v>2823</v>
      </c>
      <c r="F1933" s="231" t="s">
        <v>2824</v>
      </c>
      <c r="G1933" s="232" t="s">
        <v>519</v>
      </c>
      <c r="H1933" s="233">
        <v>27137.098000000002</v>
      </c>
      <c r="I1933" s="234"/>
      <c r="J1933" s="235">
        <f>ROUND(I1933*H1933,2)</f>
        <v>0</v>
      </c>
      <c r="K1933" s="231" t="s">
        <v>361</v>
      </c>
      <c r="L1933" s="46"/>
      <c r="M1933" s="236" t="s">
        <v>1</v>
      </c>
      <c r="N1933" s="237" t="s">
        <v>48</v>
      </c>
      <c r="O1933" s="93"/>
      <c r="P1933" s="238">
        <f>O1933*H1933</f>
        <v>0</v>
      </c>
      <c r="Q1933" s="238">
        <v>0.00020000000000000001</v>
      </c>
      <c r="R1933" s="238">
        <f>Q1933*H1933</f>
        <v>5.4274196000000003</v>
      </c>
      <c r="S1933" s="238">
        <v>0</v>
      </c>
      <c r="T1933" s="239">
        <f>S1933*H1933</f>
        <v>0</v>
      </c>
      <c r="U1933" s="40"/>
      <c r="V1933" s="40"/>
      <c r="W1933" s="40"/>
      <c r="X1933" s="40"/>
      <c r="Y1933" s="40"/>
      <c r="Z1933" s="40"/>
      <c r="AA1933" s="40"/>
      <c r="AB1933" s="40"/>
      <c r="AC1933" s="40"/>
      <c r="AD1933" s="40"/>
      <c r="AE1933" s="40"/>
      <c r="AR1933" s="240" t="s">
        <v>419</v>
      </c>
      <c r="AT1933" s="240" t="s">
        <v>358</v>
      </c>
      <c r="AU1933" s="240" t="s">
        <v>92</v>
      </c>
      <c r="AY1933" s="18" t="s">
        <v>355</v>
      </c>
      <c r="BE1933" s="241">
        <f>IF(N1933="základní",J1933,0)</f>
        <v>0</v>
      </c>
      <c r="BF1933" s="241">
        <f>IF(N1933="snížená",J1933,0)</f>
        <v>0</v>
      </c>
      <c r="BG1933" s="241">
        <f>IF(N1933="zákl. přenesená",J1933,0)</f>
        <v>0</v>
      </c>
      <c r="BH1933" s="241">
        <f>IF(N1933="sníž. přenesená",J1933,0)</f>
        <v>0</v>
      </c>
      <c r="BI1933" s="241">
        <f>IF(N1933="nulová",J1933,0)</f>
        <v>0</v>
      </c>
      <c r="BJ1933" s="18" t="s">
        <v>90</v>
      </c>
      <c r="BK1933" s="241">
        <f>ROUND(I1933*H1933,2)</f>
        <v>0</v>
      </c>
      <c r="BL1933" s="18" t="s">
        <v>419</v>
      </c>
      <c r="BM1933" s="240" t="s">
        <v>2825</v>
      </c>
    </row>
    <row r="1934" s="2" customFormat="1" ht="16.5" customHeight="1">
      <c r="A1934" s="40"/>
      <c r="B1934" s="41"/>
      <c r="C1934" s="229" t="s">
        <v>2826</v>
      </c>
      <c r="D1934" s="229" t="s">
        <v>358</v>
      </c>
      <c r="E1934" s="230" t="s">
        <v>2827</v>
      </c>
      <c r="F1934" s="231" t="s">
        <v>2828</v>
      </c>
      <c r="G1934" s="232" t="s">
        <v>519</v>
      </c>
      <c r="H1934" s="233">
        <v>12211.694</v>
      </c>
      <c r="I1934" s="234"/>
      <c r="J1934" s="235">
        <f>ROUND(I1934*H1934,2)</f>
        <v>0</v>
      </c>
      <c r="K1934" s="231" t="s">
        <v>361</v>
      </c>
      <c r="L1934" s="46"/>
      <c r="M1934" s="236" t="s">
        <v>1</v>
      </c>
      <c r="N1934" s="237" t="s">
        <v>48</v>
      </c>
      <c r="O1934" s="93"/>
      <c r="P1934" s="238">
        <f>O1934*H1934</f>
        <v>0</v>
      </c>
      <c r="Q1934" s="238">
        <v>0.00029</v>
      </c>
      <c r="R1934" s="238">
        <f>Q1934*H1934</f>
        <v>3.5413912599999997</v>
      </c>
      <c r="S1934" s="238">
        <v>0</v>
      </c>
      <c r="T1934" s="239">
        <f>S1934*H1934</f>
        <v>0</v>
      </c>
      <c r="U1934" s="40"/>
      <c r="V1934" s="40"/>
      <c r="W1934" s="40"/>
      <c r="X1934" s="40"/>
      <c r="Y1934" s="40"/>
      <c r="Z1934" s="40"/>
      <c r="AA1934" s="40"/>
      <c r="AB1934" s="40"/>
      <c r="AC1934" s="40"/>
      <c r="AD1934" s="40"/>
      <c r="AE1934" s="40"/>
      <c r="AR1934" s="240" t="s">
        <v>419</v>
      </c>
      <c r="AT1934" s="240" t="s">
        <v>358</v>
      </c>
      <c r="AU1934" s="240" t="s">
        <v>92</v>
      </c>
      <c r="AY1934" s="18" t="s">
        <v>355</v>
      </c>
      <c r="BE1934" s="241">
        <f>IF(N1934="základní",J1934,0)</f>
        <v>0</v>
      </c>
      <c r="BF1934" s="241">
        <f>IF(N1934="snížená",J1934,0)</f>
        <v>0</v>
      </c>
      <c r="BG1934" s="241">
        <f>IF(N1934="zákl. přenesená",J1934,0)</f>
        <v>0</v>
      </c>
      <c r="BH1934" s="241">
        <f>IF(N1934="sníž. přenesená",J1934,0)</f>
        <v>0</v>
      </c>
      <c r="BI1934" s="241">
        <f>IF(N1934="nulová",J1934,0)</f>
        <v>0</v>
      </c>
      <c r="BJ1934" s="18" t="s">
        <v>90</v>
      </c>
      <c r="BK1934" s="241">
        <f>ROUND(I1934*H1934,2)</f>
        <v>0</v>
      </c>
      <c r="BL1934" s="18" t="s">
        <v>419</v>
      </c>
      <c r="BM1934" s="240" t="s">
        <v>2829</v>
      </c>
    </row>
    <row r="1935" s="2" customFormat="1" ht="21.75" customHeight="1">
      <c r="A1935" s="40"/>
      <c r="B1935" s="41"/>
      <c r="C1935" s="229" t="s">
        <v>2830</v>
      </c>
      <c r="D1935" s="229" t="s">
        <v>358</v>
      </c>
      <c r="E1935" s="230" t="s">
        <v>2831</v>
      </c>
      <c r="F1935" s="231" t="s">
        <v>2832</v>
      </c>
      <c r="G1935" s="232" t="s">
        <v>519</v>
      </c>
      <c r="H1935" s="233">
        <v>9158.7700000000004</v>
      </c>
      <c r="I1935" s="234"/>
      <c r="J1935" s="235">
        <f>ROUND(I1935*H1935,2)</f>
        <v>0</v>
      </c>
      <c r="K1935" s="231" t="s">
        <v>361</v>
      </c>
      <c r="L1935" s="46"/>
      <c r="M1935" s="236" t="s">
        <v>1</v>
      </c>
      <c r="N1935" s="237" t="s">
        <v>48</v>
      </c>
      <c r="O1935" s="93"/>
      <c r="P1935" s="238">
        <f>O1935*H1935</f>
        <v>0</v>
      </c>
      <c r="Q1935" s="238">
        <v>1.0000000000000001E-05</v>
      </c>
      <c r="R1935" s="238">
        <f>Q1935*H1935</f>
        <v>0.091587700000000008</v>
      </c>
      <c r="S1935" s="238">
        <v>0</v>
      </c>
      <c r="T1935" s="239">
        <f>S1935*H1935</f>
        <v>0</v>
      </c>
      <c r="U1935" s="40"/>
      <c r="V1935" s="40"/>
      <c r="W1935" s="40"/>
      <c r="X1935" s="40"/>
      <c r="Y1935" s="40"/>
      <c r="Z1935" s="40"/>
      <c r="AA1935" s="40"/>
      <c r="AB1935" s="40"/>
      <c r="AC1935" s="40"/>
      <c r="AD1935" s="40"/>
      <c r="AE1935" s="40"/>
      <c r="AR1935" s="240" t="s">
        <v>419</v>
      </c>
      <c r="AT1935" s="240" t="s">
        <v>358</v>
      </c>
      <c r="AU1935" s="240" t="s">
        <v>92</v>
      </c>
      <c r="AY1935" s="18" t="s">
        <v>355</v>
      </c>
      <c r="BE1935" s="241">
        <f>IF(N1935="základní",J1935,0)</f>
        <v>0</v>
      </c>
      <c r="BF1935" s="241">
        <f>IF(N1935="snížená",J1935,0)</f>
        <v>0</v>
      </c>
      <c r="BG1935" s="241">
        <f>IF(N1935="zákl. přenesená",J1935,0)</f>
        <v>0</v>
      </c>
      <c r="BH1935" s="241">
        <f>IF(N1935="sníž. přenesená",J1935,0)</f>
        <v>0</v>
      </c>
      <c r="BI1935" s="241">
        <f>IF(N1935="nulová",J1935,0)</f>
        <v>0</v>
      </c>
      <c r="BJ1935" s="18" t="s">
        <v>90</v>
      </c>
      <c r="BK1935" s="241">
        <f>ROUND(I1935*H1935,2)</f>
        <v>0</v>
      </c>
      <c r="BL1935" s="18" t="s">
        <v>419</v>
      </c>
      <c r="BM1935" s="240" t="s">
        <v>2833</v>
      </c>
    </row>
    <row r="1936" s="2" customFormat="1" ht="16.5" customHeight="1">
      <c r="A1936" s="40"/>
      <c r="B1936" s="41"/>
      <c r="C1936" s="229" t="s">
        <v>2834</v>
      </c>
      <c r="D1936" s="229" t="s">
        <v>358</v>
      </c>
      <c r="E1936" s="230" t="s">
        <v>2835</v>
      </c>
      <c r="F1936" s="231" t="s">
        <v>2836</v>
      </c>
      <c r="G1936" s="232" t="s">
        <v>519</v>
      </c>
      <c r="H1936" s="233">
        <v>8141.1289999999999</v>
      </c>
      <c r="I1936" s="234"/>
      <c r="J1936" s="235">
        <f>ROUND(I1936*H1936,2)</f>
        <v>0</v>
      </c>
      <c r="K1936" s="231" t="s">
        <v>361</v>
      </c>
      <c r="L1936" s="46"/>
      <c r="M1936" s="236" t="s">
        <v>1</v>
      </c>
      <c r="N1936" s="237" t="s">
        <v>48</v>
      </c>
      <c r="O1936" s="93"/>
      <c r="P1936" s="238">
        <f>O1936*H1936</f>
        <v>0</v>
      </c>
      <c r="Q1936" s="238">
        <v>0.00033</v>
      </c>
      <c r="R1936" s="238">
        <f>Q1936*H1936</f>
        <v>2.68657257</v>
      </c>
      <c r="S1936" s="238">
        <v>0</v>
      </c>
      <c r="T1936" s="239">
        <f>S1936*H1936</f>
        <v>0</v>
      </c>
      <c r="U1936" s="40"/>
      <c r="V1936" s="40"/>
      <c r="W1936" s="40"/>
      <c r="X1936" s="40"/>
      <c r="Y1936" s="40"/>
      <c r="Z1936" s="40"/>
      <c r="AA1936" s="40"/>
      <c r="AB1936" s="40"/>
      <c r="AC1936" s="40"/>
      <c r="AD1936" s="40"/>
      <c r="AE1936" s="40"/>
      <c r="AR1936" s="240" t="s">
        <v>419</v>
      </c>
      <c r="AT1936" s="240" t="s">
        <v>358</v>
      </c>
      <c r="AU1936" s="240" t="s">
        <v>92</v>
      </c>
      <c r="AY1936" s="18" t="s">
        <v>355</v>
      </c>
      <c r="BE1936" s="241">
        <f>IF(N1936="základní",J1936,0)</f>
        <v>0</v>
      </c>
      <c r="BF1936" s="241">
        <f>IF(N1936="snížená",J1936,0)</f>
        <v>0</v>
      </c>
      <c r="BG1936" s="241">
        <f>IF(N1936="zákl. přenesená",J1936,0)</f>
        <v>0</v>
      </c>
      <c r="BH1936" s="241">
        <f>IF(N1936="sníž. přenesená",J1936,0)</f>
        <v>0</v>
      </c>
      <c r="BI1936" s="241">
        <f>IF(N1936="nulová",J1936,0)</f>
        <v>0</v>
      </c>
      <c r="BJ1936" s="18" t="s">
        <v>90</v>
      </c>
      <c r="BK1936" s="241">
        <f>ROUND(I1936*H1936,2)</f>
        <v>0</v>
      </c>
      <c r="BL1936" s="18" t="s">
        <v>419</v>
      </c>
      <c r="BM1936" s="240" t="s">
        <v>2837</v>
      </c>
    </row>
    <row r="1937" s="2" customFormat="1" ht="16.5" customHeight="1">
      <c r="A1937" s="40"/>
      <c r="B1937" s="41"/>
      <c r="C1937" s="229" t="s">
        <v>2838</v>
      </c>
      <c r="D1937" s="229" t="s">
        <v>358</v>
      </c>
      <c r="E1937" s="230" t="s">
        <v>2839</v>
      </c>
      <c r="F1937" s="231" t="s">
        <v>2840</v>
      </c>
      <c r="G1937" s="232" t="s">
        <v>519</v>
      </c>
      <c r="H1937" s="233">
        <v>6784.2740000000003</v>
      </c>
      <c r="I1937" s="234"/>
      <c r="J1937" s="235">
        <f>ROUND(I1937*H1937,2)</f>
        <v>0</v>
      </c>
      <c r="K1937" s="231" t="s">
        <v>525</v>
      </c>
      <c r="L1937" s="46"/>
      <c r="M1937" s="236" t="s">
        <v>1</v>
      </c>
      <c r="N1937" s="237" t="s">
        <v>48</v>
      </c>
      <c r="O1937" s="93"/>
      <c r="P1937" s="238">
        <f>O1937*H1937</f>
        <v>0</v>
      </c>
      <c r="Q1937" s="238">
        <v>0.00020000000000000001</v>
      </c>
      <c r="R1937" s="238">
        <f>Q1937*H1937</f>
        <v>1.3568548</v>
      </c>
      <c r="S1937" s="238">
        <v>0</v>
      </c>
      <c r="T1937" s="239">
        <f>S1937*H1937</f>
        <v>0</v>
      </c>
      <c r="U1937" s="40"/>
      <c r="V1937" s="40"/>
      <c r="W1937" s="40"/>
      <c r="X1937" s="40"/>
      <c r="Y1937" s="40"/>
      <c r="Z1937" s="40"/>
      <c r="AA1937" s="40"/>
      <c r="AB1937" s="40"/>
      <c r="AC1937" s="40"/>
      <c r="AD1937" s="40"/>
      <c r="AE1937" s="40"/>
      <c r="AR1937" s="240" t="s">
        <v>419</v>
      </c>
      <c r="AT1937" s="240" t="s">
        <v>358</v>
      </c>
      <c r="AU1937" s="240" t="s">
        <v>92</v>
      </c>
      <c r="AY1937" s="18" t="s">
        <v>355</v>
      </c>
      <c r="BE1937" s="241">
        <f>IF(N1937="základní",J1937,0)</f>
        <v>0</v>
      </c>
      <c r="BF1937" s="241">
        <f>IF(N1937="snížená",J1937,0)</f>
        <v>0</v>
      </c>
      <c r="BG1937" s="241">
        <f>IF(N1937="zákl. přenesená",J1937,0)</f>
        <v>0</v>
      </c>
      <c r="BH1937" s="241">
        <f>IF(N1937="sníž. přenesená",J1937,0)</f>
        <v>0</v>
      </c>
      <c r="BI1937" s="241">
        <f>IF(N1937="nulová",J1937,0)</f>
        <v>0</v>
      </c>
      <c r="BJ1937" s="18" t="s">
        <v>90</v>
      </c>
      <c r="BK1937" s="241">
        <f>ROUND(I1937*H1937,2)</f>
        <v>0</v>
      </c>
      <c r="BL1937" s="18" t="s">
        <v>419</v>
      </c>
      <c r="BM1937" s="240" t="s">
        <v>2841</v>
      </c>
    </row>
    <row r="1938" s="12" customFormat="1" ht="25.92" customHeight="1">
      <c r="A1938" s="12"/>
      <c r="B1938" s="213"/>
      <c r="C1938" s="214"/>
      <c r="D1938" s="215" t="s">
        <v>82</v>
      </c>
      <c r="E1938" s="216" t="s">
        <v>522</v>
      </c>
      <c r="F1938" s="216" t="s">
        <v>2842</v>
      </c>
      <c r="G1938" s="214"/>
      <c r="H1938" s="214"/>
      <c r="I1938" s="217"/>
      <c r="J1938" s="218">
        <f>BK1938</f>
        <v>0</v>
      </c>
      <c r="K1938" s="214"/>
      <c r="L1938" s="219"/>
      <c r="M1938" s="220"/>
      <c r="N1938" s="221"/>
      <c r="O1938" s="221"/>
      <c r="P1938" s="222">
        <f>P1939</f>
        <v>0</v>
      </c>
      <c r="Q1938" s="221"/>
      <c r="R1938" s="222">
        <f>R1939</f>
        <v>0.54879999999999995</v>
      </c>
      <c r="S1938" s="221"/>
      <c r="T1938" s="223">
        <f>T1939</f>
        <v>0</v>
      </c>
      <c r="U1938" s="12"/>
      <c r="V1938" s="12"/>
      <c r="W1938" s="12"/>
      <c r="X1938" s="12"/>
      <c r="Y1938" s="12"/>
      <c r="Z1938" s="12"/>
      <c r="AA1938" s="12"/>
      <c r="AB1938" s="12"/>
      <c r="AC1938" s="12"/>
      <c r="AD1938" s="12"/>
      <c r="AE1938" s="12"/>
      <c r="AR1938" s="224" t="s">
        <v>102</v>
      </c>
      <c r="AT1938" s="225" t="s">
        <v>82</v>
      </c>
      <c r="AU1938" s="225" t="s">
        <v>83</v>
      </c>
      <c r="AY1938" s="224" t="s">
        <v>355</v>
      </c>
      <c r="BK1938" s="226">
        <f>BK1939</f>
        <v>0</v>
      </c>
    </row>
    <row r="1939" s="12" customFormat="1" ht="22.8" customHeight="1">
      <c r="A1939" s="12"/>
      <c r="B1939" s="213"/>
      <c r="C1939" s="214"/>
      <c r="D1939" s="215" t="s">
        <v>82</v>
      </c>
      <c r="E1939" s="227" t="s">
        <v>2843</v>
      </c>
      <c r="F1939" s="227" t="s">
        <v>2844</v>
      </c>
      <c r="G1939" s="214"/>
      <c r="H1939" s="214"/>
      <c r="I1939" s="217"/>
      <c r="J1939" s="228">
        <f>BK1939</f>
        <v>0</v>
      </c>
      <c r="K1939" s="214"/>
      <c r="L1939" s="219"/>
      <c r="M1939" s="220"/>
      <c r="N1939" s="221"/>
      <c r="O1939" s="221"/>
      <c r="P1939" s="222">
        <f>SUM(P1940:P1943)</f>
        <v>0</v>
      </c>
      <c r="Q1939" s="221"/>
      <c r="R1939" s="222">
        <f>SUM(R1940:R1943)</f>
        <v>0.54879999999999995</v>
      </c>
      <c r="S1939" s="221"/>
      <c r="T1939" s="223">
        <f>SUM(T1940:T1943)</f>
        <v>0</v>
      </c>
      <c r="U1939" s="12"/>
      <c r="V1939" s="12"/>
      <c r="W1939" s="12"/>
      <c r="X1939" s="12"/>
      <c r="Y1939" s="12"/>
      <c r="Z1939" s="12"/>
      <c r="AA1939" s="12"/>
      <c r="AB1939" s="12"/>
      <c r="AC1939" s="12"/>
      <c r="AD1939" s="12"/>
      <c r="AE1939" s="12"/>
      <c r="AR1939" s="224" t="s">
        <v>102</v>
      </c>
      <c r="AT1939" s="225" t="s">
        <v>82</v>
      </c>
      <c r="AU1939" s="225" t="s">
        <v>90</v>
      </c>
      <c r="AY1939" s="224" t="s">
        <v>355</v>
      </c>
      <c r="BK1939" s="226">
        <f>SUM(BK1940:BK1943)</f>
        <v>0</v>
      </c>
    </row>
    <row r="1940" s="2" customFormat="1" ht="16.5" customHeight="1">
      <c r="A1940" s="40"/>
      <c r="B1940" s="41"/>
      <c r="C1940" s="229" t="s">
        <v>2845</v>
      </c>
      <c r="D1940" s="229" t="s">
        <v>358</v>
      </c>
      <c r="E1940" s="230" t="s">
        <v>2846</v>
      </c>
      <c r="F1940" s="231" t="s">
        <v>2847</v>
      </c>
      <c r="G1940" s="232" t="s">
        <v>519</v>
      </c>
      <c r="H1940" s="233">
        <v>784</v>
      </c>
      <c r="I1940" s="234"/>
      <c r="J1940" s="235">
        <f>ROUND(I1940*H1940,2)</f>
        <v>0</v>
      </c>
      <c r="K1940" s="231" t="s">
        <v>361</v>
      </c>
      <c r="L1940" s="46"/>
      <c r="M1940" s="236" t="s">
        <v>1</v>
      </c>
      <c r="N1940" s="237" t="s">
        <v>48</v>
      </c>
      <c r="O1940" s="93"/>
      <c r="P1940" s="238">
        <f>O1940*H1940</f>
        <v>0</v>
      </c>
      <c r="Q1940" s="238">
        <v>0.00069999999999999999</v>
      </c>
      <c r="R1940" s="238">
        <f>Q1940*H1940</f>
        <v>0.54879999999999995</v>
      </c>
      <c r="S1940" s="238">
        <v>0</v>
      </c>
      <c r="T1940" s="239">
        <f>S1940*H1940</f>
        <v>0</v>
      </c>
      <c r="U1940" s="40"/>
      <c r="V1940" s="40"/>
      <c r="W1940" s="40"/>
      <c r="X1940" s="40"/>
      <c r="Y1940" s="40"/>
      <c r="Z1940" s="40"/>
      <c r="AA1940" s="40"/>
      <c r="AB1940" s="40"/>
      <c r="AC1940" s="40"/>
      <c r="AD1940" s="40"/>
      <c r="AE1940" s="40"/>
      <c r="AR1940" s="240" t="s">
        <v>824</v>
      </c>
      <c r="AT1940" s="240" t="s">
        <v>358</v>
      </c>
      <c r="AU1940" s="240" t="s">
        <v>92</v>
      </c>
      <c r="AY1940" s="18" t="s">
        <v>355</v>
      </c>
      <c r="BE1940" s="241">
        <f>IF(N1940="základní",J1940,0)</f>
        <v>0</v>
      </c>
      <c r="BF1940" s="241">
        <f>IF(N1940="snížená",J1940,0)</f>
        <v>0</v>
      </c>
      <c r="BG1940" s="241">
        <f>IF(N1940="zákl. přenesená",J1940,0)</f>
        <v>0</v>
      </c>
      <c r="BH1940" s="241">
        <f>IF(N1940="sníž. přenesená",J1940,0)</f>
        <v>0</v>
      </c>
      <c r="BI1940" s="241">
        <f>IF(N1940="nulová",J1940,0)</f>
        <v>0</v>
      </c>
      <c r="BJ1940" s="18" t="s">
        <v>90</v>
      </c>
      <c r="BK1940" s="241">
        <f>ROUND(I1940*H1940,2)</f>
        <v>0</v>
      </c>
      <c r="BL1940" s="18" t="s">
        <v>824</v>
      </c>
      <c r="BM1940" s="240" t="s">
        <v>2848</v>
      </c>
    </row>
    <row r="1941" s="13" customFormat="1">
      <c r="A1941" s="13"/>
      <c r="B1941" s="252"/>
      <c r="C1941" s="253"/>
      <c r="D1941" s="242" t="s">
        <v>488</v>
      </c>
      <c r="E1941" s="254" t="s">
        <v>1</v>
      </c>
      <c r="F1941" s="255" t="s">
        <v>2849</v>
      </c>
      <c r="G1941" s="253"/>
      <c r="H1941" s="256">
        <v>784</v>
      </c>
      <c r="I1941" s="257"/>
      <c r="J1941" s="253"/>
      <c r="K1941" s="253"/>
      <c r="L1941" s="258"/>
      <c r="M1941" s="259"/>
      <c r="N1941" s="260"/>
      <c r="O1941" s="260"/>
      <c r="P1941" s="260"/>
      <c r="Q1941" s="260"/>
      <c r="R1941" s="260"/>
      <c r="S1941" s="260"/>
      <c r="T1941" s="261"/>
      <c r="U1941" s="13"/>
      <c r="V1941" s="13"/>
      <c r="W1941" s="13"/>
      <c r="X1941" s="13"/>
      <c r="Y1941" s="13"/>
      <c r="Z1941" s="13"/>
      <c r="AA1941" s="13"/>
      <c r="AB1941" s="13"/>
      <c r="AC1941" s="13"/>
      <c r="AD1941" s="13"/>
      <c r="AE1941" s="13"/>
      <c r="AT1941" s="262" t="s">
        <v>488</v>
      </c>
      <c r="AU1941" s="262" t="s">
        <v>92</v>
      </c>
      <c r="AV1941" s="13" t="s">
        <v>92</v>
      </c>
      <c r="AW1941" s="13" t="s">
        <v>38</v>
      </c>
      <c r="AX1941" s="13" t="s">
        <v>83</v>
      </c>
      <c r="AY1941" s="262" t="s">
        <v>355</v>
      </c>
    </row>
    <row r="1942" s="14" customFormat="1">
      <c r="A1942" s="14"/>
      <c r="B1942" s="263"/>
      <c r="C1942" s="264"/>
      <c r="D1942" s="242" t="s">
        <v>488</v>
      </c>
      <c r="E1942" s="265" t="s">
        <v>1</v>
      </c>
      <c r="F1942" s="266" t="s">
        <v>490</v>
      </c>
      <c r="G1942" s="264"/>
      <c r="H1942" s="267">
        <v>784</v>
      </c>
      <c r="I1942" s="268"/>
      <c r="J1942" s="264"/>
      <c r="K1942" s="264"/>
      <c r="L1942" s="269"/>
      <c r="M1942" s="270"/>
      <c r="N1942" s="271"/>
      <c r="O1942" s="271"/>
      <c r="P1942" s="271"/>
      <c r="Q1942" s="271"/>
      <c r="R1942" s="271"/>
      <c r="S1942" s="271"/>
      <c r="T1942" s="272"/>
      <c r="U1942" s="14"/>
      <c r="V1942" s="14"/>
      <c r="W1942" s="14"/>
      <c r="X1942" s="14"/>
      <c r="Y1942" s="14"/>
      <c r="Z1942" s="14"/>
      <c r="AA1942" s="14"/>
      <c r="AB1942" s="14"/>
      <c r="AC1942" s="14"/>
      <c r="AD1942" s="14"/>
      <c r="AE1942" s="14"/>
      <c r="AT1942" s="273" t="s">
        <v>488</v>
      </c>
      <c r="AU1942" s="273" t="s">
        <v>92</v>
      </c>
      <c r="AV1942" s="14" t="s">
        <v>144</v>
      </c>
      <c r="AW1942" s="14" t="s">
        <v>38</v>
      </c>
      <c r="AX1942" s="14" t="s">
        <v>90</v>
      </c>
      <c r="AY1942" s="273" t="s">
        <v>355</v>
      </c>
    </row>
    <row r="1943" s="2" customFormat="1" ht="16.5" customHeight="1">
      <c r="A1943" s="40"/>
      <c r="B1943" s="41"/>
      <c r="C1943" s="229" t="s">
        <v>2850</v>
      </c>
      <c r="D1943" s="229" t="s">
        <v>358</v>
      </c>
      <c r="E1943" s="230" t="s">
        <v>2851</v>
      </c>
      <c r="F1943" s="231" t="s">
        <v>2852</v>
      </c>
      <c r="G1943" s="232" t="s">
        <v>519</v>
      </c>
      <c r="H1943" s="233">
        <v>784</v>
      </c>
      <c r="I1943" s="234"/>
      <c r="J1943" s="235">
        <f>ROUND(I1943*H1943,2)</f>
        <v>0</v>
      </c>
      <c r="K1943" s="231" t="s">
        <v>361</v>
      </c>
      <c r="L1943" s="46"/>
      <c r="M1943" s="236" t="s">
        <v>1</v>
      </c>
      <c r="N1943" s="237" t="s">
        <v>48</v>
      </c>
      <c r="O1943" s="93"/>
      <c r="P1943" s="238">
        <f>O1943*H1943</f>
        <v>0</v>
      </c>
      <c r="Q1943" s="238">
        <v>0</v>
      </c>
      <c r="R1943" s="238">
        <f>Q1943*H1943</f>
        <v>0</v>
      </c>
      <c r="S1943" s="238">
        <v>0</v>
      </c>
      <c r="T1943" s="239">
        <f>S1943*H1943</f>
        <v>0</v>
      </c>
      <c r="U1943" s="40"/>
      <c r="V1943" s="40"/>
      <c r="W1943" s="40"/>
      <c r="X1943" s="40"/>
      <c r="Y1943" s="40"/>
      <c r="Z1943" s="40"/>
      <c r="AA1943" s="40"/>
      <c r="AB1943" s="40"/>
      <c r="AC1943" s="40"/>
      <c r="AD1943" s="40"/>
      <c r="AE1943" s="40"/>
      <c r="AR1943" s="240" t="s">
        <v>824</v>
      </c>
      <c r="AT1943" s="240" t="s">
        <v>358</v>
      </c>
      <c r="AU1943" s="240" t="s">
        <v>92</v>
      </c>
      <c r="AY1943" s="18" t="s">
        <v>355</v>
      </c>
      <c r="BE1943" s="241">
        <f>IF(N1943="základní",J1943,0)</f>
        <v>0</v>
      </c>
      <c r="BF1943" s="241">
        <f>IF(N1943="snížená",J1943,0)</f>
        <v>0</v>
      </c>
      <c r="BG1943" s="241">
        <f>IF(N1943="zákl. přenesená",J1943,0)</f>
        <v>0</v>
      </c>
      <c r="BH1943" s="241">
        <f>IF(N1943="sníž. přenesená",J1943,0)</f>
        <v>0</v>
      </c>
      <c r="BI1943" s="241">
        <f>IF(N1943="nulová",J1943,0)</f>
        <v>0</v>
      </c>
      <c r="BJ1943" s="18" t="s">
        <v>90</v>
      </c>
      <c r="BK1943" s="241">
        <f>ROUND(I1943*H1943,2)</f>
        <v>0</v>
      </c>
      <c r="BL1943" s="18" t="s">
        <v>824</v>
      </c>
      <c r="BM1943" s="240" t="s">
        <v>2853</v>
      </c>
    </row>
    <row r="1944" s="12" customFormat="1" ht="25.92" customHeight="1">
      <c r="A1944" s="12"/>
      <c r="B1944" s="213"/>
      <c r="C1944" s="214"/>
      <c r="D1944" s="215" t="s">
        <v>82</v>
      </c>
      <c r="E1944" s="216" t="s">
        <v>2854</v>
      </c>
      <c r="F1944" s="216" t="s">
        <v>2855</v>
      </c>
      <c r="G1944" s="214"/>
      <c r="H1944" s="214"/>
      <c r="I1944" s="217"/>
      <c r="J1944" s="218">
        <f>BK1944</f>
        <v>0</v>
      </c>
      <c r="K1944" s="214"/>
      <c r="L1944" s="219"/>
      <c r="M1944" s="220"/>
      <c r="N1944" s="221"/>
      <c r="O1944" s="221"/>
      <c r="P1944" s="222">
        <f>SUM(P1945:P1954)</f>
        <v>0</v>
      </c>
      <c r="Q1944" s="221"/>
      <c r="R1944" s="222">
        <f>SUM(R1945:R1954)</f>
        <v>0</v>
      </c>
      <c r="S1944" s="221"/>
      <c r="T1944" s="223">
        <f>SUM(T1945:T1954)</f>
        <v>0</v>
      </c>
      <c r="U1944" s="12"/>
      <c r="V1944" s="12"/>
      <c r="W1944" s="12"/>
      <c r="X1944" s="12"/>
      <c r="Y1944" s="12"/>
      <c r="Z1944" s="12"/>
      <c r="AA1944" s="12"/>
      <c r="AB1944" s="12"/>
      <c r="AC1944" s="12"/>
      <c r="AD1944" s="12"/>
      <c r="AE1944" s="12"/>
      <c r="AR1944" s="224" t="s">
        <v>144</v>
      </c>
      <c r="AT1944" s="225" t="s">
        <v>82</v>
      </c>
      <c r="AU1944" s="225" t="s">
        <v>83</v>
      </c>
      <c r="AY1944" s="224" t="s">
        <v>355</v>
      </c>
      <c r="BK1944" s="226">
        <f>SUM(BK1945:BK1954)</f>
        <v>0</v>
      </c>
    </row>
    <row r="1945" s="2" customFormat="1" ht="16.5" customHeight="1">
      <c r="A1945" s="40"/>
      <c r="B1945" s="41"/>
      <c r="C1945" s="229" t="s">
        <v>2856</v>
      </c>
      <c r="D1945" s="229" t="s">
        <v>358</v>
      </c>
      <c r="E1945" s="230" t="s">
        <v>2857</v>
      </c>
      <c r="F1945" s="231" t="s">
        <v>2858</v>
      </c>
      <c r="G1945" s="232" t="s">
        <v>1</v>
      </c>
      <c r="H1945" s="233">
        <v>0</v>
      </c>
      <c r="I1945" s="234"/>
      <c r="J1945" s="235">
        <f>ROUND(I1945*H1945,2)</f>
        <v>0</v>
      </c>
      <c r="K1945" s="231" t="s">
        <v>361</v>
      </c>
      <c r="L1945" s="46"/>
      <c r="M1945" s="236" t="s">
        <v>1</v>
      </c>
      <c r="N1945" s="237" t="s">
        <v>48</v>
      </c>
      <c r="O1945" s="93"/>
      <c r="P1945" s="238">
        <f>O1945*H1945</f>
        <v>0</v>
      </c>
      <c r="Q1945" s="238">
        <v>0</v>
      </c>
      <c r="R1945" s="238">
        <f>Q1945*H1945</f>
        <v>0</v>
      </c>
      <c r="S1945" s="238">
        <v>0</v>
      </c>
      <c r="T1945" s="239">
        <f>S1945*H1945</f>
        <v>0</v>
      </c>
      <c r="U1945" s="40"/>
      <c r="V1945" s="40"/>
      <c r="W1945" s="40"/>
      <c r="X1945" s="40"/>
      <c r="Y1945" s="40"/>
      <c r="Z1945" s="40"/>
      <c r="AA1945" s="40"/>
      <c r="AB1945" s="40"/>
      <c r="AC1945" s="40"/>
      <c r="AD1945" s="40"/>
      <c r="AE1945" s="40"/>
      <c r="AR1945" s="240" t="s">
        <v>2859</v>
      </c>
      <c r="AT1945" s="240" t="s">
        <v>358</v>
      </c>
      <c r="AU1945" s="240" t="s">
        <v>90</v>
      </c>
      <c r="AY1945" s="18" t="s">
        <v>355</v>
      </c>
      <c r="BE1945" s="241">
        <f>IF(N1945="základní",J1945,0)</f>
        <v>0</v>
      </c>
      <c r="BF1945" s="241">
        <f>IF(N1945="snížená",J1945,0)</f>
        <v>0</v>
      </c>
      <c r="BG1945" s="241">
        <f>IF(N1945="zákl. přenesená",J1945,0)</f>
        <v>0</v>
      </c>
      <c r="BH1945" s="241">
        <f>IF(N1945="sníž. přenesená",J1945,0)</f>
        <v>0</v>
      </c>
      <c r="BI1945" s="241">
        <f>IF(N1945="nulová",J1945,0)</f>
        <v>0</v>
      </c>
      <c r="BJ1945" s="18" t="s">
        <v>90</v>
      </c>
      <c r="BK1945" s="241">
        <f>ROUND(I1945*H1945,2)</f>
        <v>0</v>
      </c>
      <c r="BL1945" s="18" t="s">
        <v>2859</v>
      </c>
      <c r="BM1945" s="240" t="s">
        <v>2860</v>
      </c>
    </row>
    <row r="1946" s="2" customFormat="1" ht="16.5" customHeight="1">
      <c r="A1946" s="40"/>
      <c r="B1946" s="41"/>
      <c r="C1946" s="229" t="s">
        <v>2861</v>
      </c>
      <c r="D1946" s="229" t="s">
        <v>358</v>
      </c>
      <c r="E1946" s="230" t="s">
        <v>2862</v>
      </c>
      <c r="F1946" s="231" t="s">
        <v>2858</v>
      </c>
      <c r="G1946" s="232" t="s">
        <v>1</v>
      </c>
      <c r="H1946" s="233">
        <v>0</v>
      </c>
      <c r="I1946" s="234"/>
      <c r="J1946" s="235">
        <f>ROUND(I1946*H1946,2)</f>
        <v>0</v>
      </c>
      <c r="K1946" s="231" t="s">
        <v>361</v>
      </c>
      <c r="L1946" s="46"/>
      <c r="M1946" s="236" t="s">
        <v>1</v>
      </c>
      <c r="N1946" s="237" t="s">
        <v>48</v>
      </c>
      <c r="O1946" s="93"/>
      <c r="P1946" s="238">
        <f>O1946*H1946</f>
        <v>0</v>
      </c>
      <c r="Q1946" s="238">
        <v>0</v>
      </c>
      <c r="R1946" s="238">
        <f>Q1946*H1946</f>
        <v>0</v>
      </c>
      <c r="S1946" s="238">
        <v>0</v>
      </c>
      <c r="T1946" s="239">
        <f>S1946*H1946</f>
        <v>0</v>
      </c>
      <c r="U1946" s="40"/>
      <c r="V1946" s="40"/>
      <c r="W1946" s="40"/>
      <c r="X1946" s="40"/>
      <c r="Y1946" s="40"/>
      <c r="Z1946" s="40"/>
      <c r="AA1946" s="40"/>
      <c r="AB1946" s="40"/>
      <c r="AC1946" s="40"/>
      <c r="AD1946" s="40"/>
      <c r="AE1946" s="40"/>
      <c r="AR1946" s="240" t="s">
        <v>2859</v>
      </c>
      <c r="AT1946" s="240" t="s">
        <v>358</v>
      </c>
      <c r="AU1946" s="240" t="s">
        <v>90</v>
      </c>
      <c r="AY1946" s="18" t="s">
        <v>355</v>
      </c>
      <c r="BE1946" s="241">
        <f>IF(N1946="základní",J1946,0)</f>
        <v>0</v>
      </c>
      <c r="BF1946" s="241">
        <f>IF(N1946="snížená",J1946,0)</f>
        <v>0</v>
      </c>
      <c r="BG1946" s="241">
        <f>IF(N1946="zákl. přenesená",J1946,0)</f>
        <v>0</v>
      </c>
      <c r="BH1946" s="241">
        <f>IF(N1946="sníž. přenesená",J1946,0)</f>
        <v>0</v>
      </c>
      <c r="BI1946" s="241">
        <f>IF(N1946="nulová",J1946,0)</f>
        <v>0</v>
      </c>
      <c r="BJ1946" s="18" t="s">
        <v>90</v>
      </c>
      <c r="BK1946" s="241">
        <f>ROUND(I1946*H1946,2)</f>
        <v>0</v>
      </c>
      <c r="BL1946" s="18" t="s">
        <v>2859</v>
      </c>
      <c r="BM1946" s="240" t="s">
        <v>2863</v>
      </c>
    </row>
    <row r="1947" s="2" customFormat="1" ht="16.5" customHeight="1">
      <c r="A1947" s="40"/>
      <c r="B1947" s="41"/>
      <c r="C1947" s="229" t="s">
        <v>2864</v>
      </c>
      <c r="D1947" s="229" t="s">
        <v>358</v>
      </c>
      <c r="E1947" s="230" t="s">
        <v>2865</v>
      </c>
      <c r="F1947" s="231" t="s">
        <v>2858</v>
      </c>
      <c r="G1947" s="232" t="s">
        <v>1</v>
      </c>
      <c r="H1947" s="233">
        <v>0</v>
      </c>
      <c r="I1947" s="234"/>
      <c r="J1947" s="235">
        <f>ROUND(I1947*H1947,2)</f>
        <v>0</v>
      </c>
      <c r="K1947" s="231" t="s">
        <v>361</v>
      </c>
      <c r="L1947" s="46"/>
      <c r="M1947" s="236" t="s">
        <v>1</v>
      </c>
      <c r="N1947" s="237" t="s">
        <v>48</v>
      </c>
      <c r="O1947" s="93"/>
      <c r="P1947" s="238">
        <f>O1947*H1947</f>
        <v>0</v>
      </c>
      <c r="Q1947" s="238">
        <v>0</v>
      </c>
      <c r="R1947" s="238">
        <f>Q1947*H1947</f>
        <v>0</v>
      </c>
      <c r="S1947" s="238">
        <v>0</v>
      </c>
      <c r="T1947" s="239">
        <f>S1947*H1947</f>
        <v>0</v>
      </c>
      <c r="U1947" s="40"/>
      <c r="V1947" s="40"/>
      <c r="W1947" s="40"/>
      <c r="X1947" s="40"/>
      <c r="Y1947" s="40"/>
      <c r="Z1947" s="40"/>
      <c r="AA1947" s="40"/>
      <c r="AB1947" s="40"/>
      <c r="AC1947" s="40"/>
      <c r="AD1947" s="40"/>
      <c r="AE1947" s="40"/>
      <c r="AR1947" s="240" t="s">
        <v>2859</v>
      </c>
      <c r="AT1947" s="240" t="s">
        <v>358</v>
      </c>
      <c r="AU1947" s="240" t="s">
        <v>90</v>
      </c>
      <c r="AY1947" s="18" t="s">
        <v>355</v>
      </c>
      <c r="BE1947" s="241">
        <f>IF(N1947="základní",J1947,0)</f>
        <v>0</v>
      </c>
      <c r="BF1947" s="241">
        <f>IF(N1947="snížená",J1947,0)</f>
        <v>0</v>
      </c>
      <c r="BG1947" s="241">
        <f>IF(N1947="zákl. přenesená",J1947,0)</f>
        <v>0</v>
      </c>
      <c r="BH1947" s="241">
        <f>IF(N1947="sníž. přenesená",J1947,0)</f>
        <v>0</v>
      </c>
      <c r="BI1947" s="241">
        <f>IF(N1947="nulová",J1947,0)</f>
        <v>0</v>
      </c>
      <c r="BJ1947" s="18" t="s">
        <v>90</v>
      </c>
      <c r="BK1947" s="241">
        <f>ROUND(I1947*H1947,2)</f>
        <v>0</v>
      </c>
      <c r="BL1947" s="18" t="s">
        <v>2859</v>
      </c>
      <c r="BM1947" s="240" t="s">
        <v>2866</v>
      </c>
    </row>
    <row r="1948" s="2" customFormat="1" ht="16.5" customHeight="1">
      <c r="A1948" s="40"/>
      <c r="B1948" s="41"/>
      <c r="C1948" s="229" t="s">
        <v>2867</v>
      </c>
      <c r="D1948" s="229" t="s">
        <v>358</v>
      </c>
      <c r="E1948" s="230" t="s">
        <v>2868</v>
      </c>
      <c r="F1948" s="231" t="s">
        <v>2858</v>
      </c>
      <c r="G1948" s="232" t="s">
        <v>1</v>
      </c>
      <c r="H1948" s="233">
        <v>0</v>
      </c>
      <c r="I1948" s="234"/>
      <c r="J1948" s="235">
        <f>ROUND(I1948*H1948,2)</f>
        <v>0</v>
      </c>
      <c r="K1948" s="231" t="s">
        <v>361</v>
      </c>
      <c r="L1948" s="46"/>
      <c r="M1948" s="236" t="s">
        <v>1</v>
      </c>
      <c r="N1948" s="237" t="s">
        <v>48</v>
      </c>
      <c r="O1948" s="93"/>
      <c r="P1948" s="238">
        <f>O1948*H1948</f>
        <v>0</v>
      </c>
      <c r="Q1948" s="238">
        <v>0</v>
      </c>
      <c r="R1948" s="238">
        <f>Q1948*H1948</f>
        <v>0</v>
      </c>
      <c r="S1948" s="238">
        <v>0</v>
      </c>
      <c r="T1948" s="239">
        <f>S1948*H1948</f>
        <v>0</v>
      </c>
      <c r="U1948" s="40"/>
      <c r="V1948" s="40"/>
      <c r="W1948" s="40"/>
      <c r="X1948" s="40"/>
      <c r="Y1948" s="40"/>
      <c r="Z1948" s="40"/>
      <c r="AA1948" s="40"/>
      <c r="AB1948" s="40"/>
      <c r="AC1948" s="40"/>
      <c r="AD1948" s="40"/>
      <c r="AE1948" s="40"/>
      <c r="AR1948" s="240" t="s">
        <v>2859</v>
      </c>
      <c r="AT1948" s="240" t="s">
        <v>358</v>
      </c>
      <c r="AU1948" s="240" t="s">
        <v>90</v>
      </c>
      <c r="AY1948" s="18" t="s">
        <v>355</v>
      </c>
      <c r="BE1948" s="241">
        <f>IF(N1948="základní",J1948,0)</f>
        <v>0</v>
      </c>
      <c r="BF1948" s="241">
        <f>IF(N1948="snížená",J1948,0)</f>
        <v>0</v>
      </c>
      <c r="BG1948" s="241">
        <f>IF(N1948="zákl. přenesená",J1948,0)</f>
        <v>0</v>
      </c>
      <c r="BH1948" s="241">
        <f>IF(N1948="sníž. přenesená",J1948,0)</f>
        <v>0</v>
      </c>
      <c r="BI1948" s="241">
        <f>IF(N1948="nulová",J1948,0)</f>
        <v>0</v>
      </c>
      <c r="BJ1948" s="18" t="s">
        <v>90</v>
      </c>
      <c r="BK1948" s="241">
        <f>ROUND(I1948*H1948,2)</f>
        <v>0</v>
      </c>
      <c r="BL1948" s="18" t="s">
        <v>2859</v>
      </c>
      <c r="BM1948" s="240" t="s">
        <v>2869</v>
      </c>
    </row>
    <row r="1949" s="2" customFormat="1" ht="16.5" customHeight="1">
      <c r="A1949" s="40"/>
      <c r="B1949" s="41"/>
      <c r="C1949" s="229" t="s">
        <v>2870</v>
      </c>
      <c r="D1949" s="229" t="s">
        <v>358</v>
      </c>
      <c r="E1949" s="230" t="s">
        <v>2871</v>
      </c>
      <c r="F1949" s="231" t="s">
        <v>2858</v>
      </c>
      <c r="G1949" s="232" t="s">
        <v>1</v>
      </c>
      <c r="H1949" s="233">
        <v>0</v>
      </c>
      <c r="I1949" s="234"/>
      <c r="J1949" s="235">
        <f>ROUND(I1949*H1949,2)</f>
        <v>0</v>
      </c>
      <c r="K1949" s="231" t="s">
        <v>361</v>
      </c>
      <c r="L1949" s="46"/>
      <c r="M1949" s="236" t="s">
        <v>1</v>
      </c>
      <c r="N1949" s="237" t="s">
        <v>48</v>
      </c>
      <c r="O1949" s="93"/>
      <c r="P1949" s="238">
        <f>O1949*H1949</f>
        <v>0</v>
      </c>
      <c r="Q1949" s="238">
        <v>0</v>
      </c>
      <c r="R1949" s="238">
        <f>Q1949*H1949</f>
        <v>0</v>
      </c>
      <c r="S1949" s="238">
        <v>0</v>
      </c>
      <c r="T1949" s="239">
        <f>S1949*H1949</f>
        <v>0</v>
      </c>
      <c r="U1949" s="40"/>
      <c r="V1949" s="40"/>
      <c r="W1949" s="40"/>
      <c r="X1949" s="40"/>
      <c r="Y1949" s="40"/>
      <c r="Z1949" s="40"/>
      <c r="AA1949" s="40"/>
      <c r="AB1949" s="40"/>
      <c r="AC1949" s="40"/>
      <c r="AD1949" s="40"/>
      <c r="AE1949" s="40"/>
      <c r="AR1949" s="240" t="s">
        <v>2859</v>
      </c>
      <c r="AT1949" s="240" t="s">
        <v>358</v>
      </c>
      <c r="AU1949" s="240" t="s">
        <v>90</v>
      </c>
      <c r="AY1949" s="18" t="s">
        <v>355</v>
      </c>
      <c r="BE1949" s="241">
        <f>IF(N1949="základní",J1949,0)</f>
        <v>0</v>
      </c>
      <c r="BF1949" s="241">
        <f>IF(N1949="snížená",J1949,0)</f>
        <v>0</v>
      </c>
      <c r="BG1949" s="241">
        <f>IF(N1949="zákl. přenesená",J1949,0)</f>
        <v>0</v>
      </c>
      <c r="BH1949" s="241">
        <f>IF(N1949="sníž. přenesená",J1949,0)</f>
        <v>0</v>
      </c>
      <c r="BI1949" s="241">
        <f>IF(N1949="nulová",J1949,0)</f>
        <v>0</v>
      </c>
      <c r="BJ1949" s="18" t="s">
        <v>90</v>
      </c>
      <c r="BK1949" s="241">
        <f>ROUND(I1949*H1949,2)</f>
        <v>0</v>
      </c>
      <c r="BL1949" s="18" t="s">
        <v>2859</v>
      </c>
      <c r="BM1949" s="240" t="s">
        <v>2872</v>
      </c>
    </row>
    <row r="1950" s="2" customFormat="1" ht="16.5" customHeight="1">
      <c r="A1950" s="40"/>
      <c r="B1950" s="41"/>
      <c r="C1950" s="229" t="s">
        <v>2873</v>
      </c>
      <c r="D1950" s="229" t="s">
        <v>358</v>
      </c>
      <c r="E1950" s="230" t="s">
        <v>2874</v>
      </c>
      <c r="F1950" s="231" t="s">
        <v>2858</v>
      </c>
      <c r="G1950" s="232" t="s">
        <v>1</v>
      </c>
      <c r="H1950" s="233">
        <v>0</v>
      </c>
      <c r="I1950" s="234"/>
      <c r="J1950" s="235">
        <f>ROUND(I1950*H1950,2)</f>
        <v>0</v>
      </c>
      <c r="K1950" s="231" t="s">
        <v>361</v>
      </c>
      <c r="L1950" s="46"/>
      <c r="M1950" s="236" t="s">
        <v>1</v>
      </c>
      <c r="N1950" s="237" t="s">
        <v>48</v>
      </c>
      <c r="O1950" s="93"/>
      <c r="P1950" s="238">
        <f>O1950*H1950</f>
        <v>0</v>
      </c>
      <c r="Q1950" s="238">
        <v>0</v>
      </c>
      <c r="R1950" s="238">
        <f>Q1950*H1950</f>
        <v>0</v>
      </c>
      <c r="S1950" s="238">
        <v>0</v>
      </c>
      <c r="T1950" s="239">
        <f>S1950*H1950</f>
        <v>0</v>
      </c>
      <c r="U1950" s="40"/>
      <c r="V1950" s="40"/>
      <c r="W1950" s="40"/>
      <c r="X1950" s="40"/>
      <c r="Y1950" s="40"/>
      <c r="Z1950" s="40"/>
      <c r="AA1950" s="40"/>
      <c r="AB1950" s="40"/>
      <c r="AC1950" s="40"/>
      <c r="AD1950" s="40"/>
      <c r="AE1950" s="40"/>
      <c r="AR1950" s="240" t="s">
        <v>2859</v>
      </c>
      <c r="AT1950" s="240" t="s">
        <v>358</v>
      </c>
      <c r="AU1950" s="240" t="s">
        <v>90</v>
      </c>
      <c r="AY1950" s="18" t="s">
        <v>355</v>
      </c>
      <c r="BE1950" s="241">
        <f>IF(N1950="základní",J1950,0)</f>
        <v>0</v>
      </c>
      <c r="BF1950" s="241">
        <f>IF(N1950="snížená",J1950,0)</f>
        <v>0</v>
      </c>
      <c r="BG1950" s="241">
        <f>IF(N1950="zákl. přenesená",J1950,0)</f>
        <v>0</v>
      </c>
      <c r="BH1950" s="241">
        <f>IF(N1950="sníž. přenesená",J1950,0)</f>
        <v>0</v>
      </c>
      <c r="BI1950" s="241">
        <f>IF(N1950="nulová",J1950,0)</f>
        <v>0</v>
      </c>
      <c r="BJ1950" s="18" t="s">
        <v>90</v>
      </c>
      <c r="BK1950" s="241">
        <f>ROUND(I1950*H1950,2)</f>
        <v>0</v>
      </c>
      <c r="BL1950" s="18" t="s">
        <v>2859</v>
      </c>
      <c r="BM1950" s="240" t="s">
        <v>2875</v>
      </c>
    </row>
    <row r="1951" s="2" customFormat="1" ht="16.5" customHeight="1">
      <c r="A1951" s="40"/>
      <c r="B1951" s="41"/>
      <c r="C1951" s="229" t="s">
        <v>2876</v>
      </c>
      <c r="D1951" s="229" t="s">
        <v>358</v>
      </c>
      <c r="E1951" s="230" t="s">
        <v>2877</v>
      </c>
      <c r="F1951" s="231" t="s">
        <v>2858</v>
      </c>
      <c r="G1951" s="232" t="s">
        <v>1</v>
      </c>
      <c r="H1951" s="233">
        <v>0</v>
      </c>
      <c r="I1951" s="234"/>
      <c r="J1951" s="235">
        <f>ROUND(I1951*H1951,2)</f>
        <v>0</v>
      </c>
      <c r="K1951" s="231" t="s">
        <v>361</v>
      </c>
      <c r="L1951" s="46"/>
      <c r="M1951" s="236" t="s">
        <v>1</v>
      </c>
      <c r="N1951" s="237" t="s">
        <v>48</v>
      </c>
      <c r="O1951" s="93"/>
      <c r="P1951" s="238">
        <f>O1951*H1951</f>
        <v>0</v>
      </c>
      <c r="Q1951" s="238">
        <v>0</v>
      </c>
      <c r="R1951" s="238">
        <f>Q1951*H1951</f>
        <v>0</v>
      </c>
      <c r="S1951" s="238">
        <v>0</v>
      </c>
      <c r="T1951" s="239">
        <f>S1951*H1951</f>
        <v>0</v>
      </c>
      <c r="U1951" s="40"/>
      <c r="V1951" s="40"/>
      <c r="W1951" s="40"/>
      <c r="X1951" s="40"/>
      <c r="Y1951" s="40"/>
      <c r="Z1951" s="40"/>
      <c r="AA1951" s="40"/>
      <c r="AB1951" s="40"/>
      <c r="AC1951" s="40"/>
      <c r="AD1951" s="40"/>
      <c r="AE1951" s="40"/>
      <c r="AR1951" s="240" t="s">
        <v>2859</v>
      </c>
      <c r="AT1951" s="240" t="s">
        <v>358</v>
      </c>
      <c r="AU1951" s="240" t="s">
        <v>90</v>
      </c>
      <c r="AY1951" s="18" t="s">
        <v>355</v>
      </c>
      <c r="BE1951" s="241">
        <f>IF(N1951="základní",J1951,0)</f>
        <v>0</v>
      </c>
      <c r="BF1951" s="241">
        <f>IF(N1951="snížená",J1951,0)</f>
        <v>0</v>
      </c>
      <c r="BG1951" s="241">
        <f>IF(N1951="zákl. přenesená",J1951,0)</f>
        <v>0</v>
      </c>
      <c r="BH1951" s="241">
        <f>IF(N1951="sníž. přenesená",J1951,0)</f>
        <v>0</v>
      </c>
      <c r="BI1951" s="241">
        <f>IF(N1951="nulová",J1951,0)</f>
        <v>0</v>
      </c>
      <c r="BJ1951" s="18" t="s">
        <v>90</v>
      </c>
      <c r="BK1951" s="241">
        <f>ROUND(I1951*H1951,2)</f>
        <v>0</v>
      </c>
      <c r="BL1951" s="18" t="s">
        <v>2859</v>
      </c>
      <c r="BM1951" s="240" t="s">
        <v>2878</v>
      </c>
    </row>
    <row r="1952" s="2" customFormat="1" ht="16.5" customHeight="1">
      <c r="A1952" s="40"/>
      <c r="B1952" s="41"/>
      <c r="C1952" s="229" t="s">
        <v>2879</v>
      </c>
      <c r="D1952" s="229" t="s">
        <v>358</v>
      </c>
      <c r="E1952" s="230" t="s">
        <v>2880</v>
      </c>
      <c r="F1952" s="231" t="s">
        <v>2858</v>
      </c>
      <c r="G1952" s="232" t="s">
        <v>1</v>
      </c>
      <c r="H1952" s="233">
        <v>0</v>
      </c>
      <c r="I1952" s="234"/>
      <c r="J1952" s="235">
        <f>ROUND(I1952*H1952,2)</f>
        <v>0</v>
      </c>
      <c r="K1952" s="231" t="s">
        <v>361</v>
      </c>
      <c r="L1952" s="46"/>
      <c r="M1952" s="236" t="s">
        <v>1</v>
      </c>
      <c r="N1952" s="237" t="s">
        <v>48</v>
      </c>
      <c r="O1952" s="93"/>
      <c r="P1952" s="238">
        <f>O1952*H1952</f>
        <v>0</v>
      </c>
      <c r="Q1952" s="238">
        <v>0</v>
      </c>
      <c r="R1952" s="238">
        <f>Q1952*H1952</f>
        <v>0</v>
      </c>
      <c r="S1952" s="238">
        <v>0</v>
      </c>
      <c r="T1952" s="239">
        <f>S1952*H1952</f>
        <v>0</v>
      </c>
      <c r="U1952" s="40"/>
      <c r="V1952" s="40"/>
      <c r="W1952" s="40"/>
      <c r="X1952" s="40"/>
      <c r="Y1952" s="40"/>
      <c r="Z1952" s="40"/>
      <c r="AA1952" s="40"/>
      <c r="AB1952" s="40"/>
      <c r="AC1952" s="40"/>
      <c r="AD1952" s="40"/>
      <c r="AE1952" s="40"/>
      <c r="AR1952" s="240" t="s">
        <v>2859</v>
      </c>
      <c r="AT1952" s="240" t="s">
        <v>358</v>
      </c>
      <c r="AU1952" s="240" t="s">
        <v>90</v>
      </c>
      <c r="AY1952" s="18" t="s">
        <v>355</v>
      </c>
      <c r="BE1952" s="241">
        <f>IF(N1952="základní",J1952,0)</f>
        <v>0</v>
      </c>
      <c r="BF1952" s="241">
        <f>IF(N1952="snížená",J1952,0)</f>
        <v>0</v>
      </c>
      <c r="BG1952" s="241">
        <f>IF(N1952="zákl. přenesená",J1952,0)</f>
        <v>0</v>
      </c>
      <c r="BH1952" s="241">
        <f>IF(N1952="sníž. přenesená",J1952,0)</f>
        <v>0</v>
      </c>
      <c r="BI1952" s="241">
        <f>IF(N1952="nulová",J1952,0)</f>
        <v>0</v>
      </c>
      <c r="BJ1952" s="18" t="s">
        <v>90</v>
      </c>
      <c r="BK1952" s="241">
        <f>ROUND(I1952*H1952,2)</f>
        <v>0</v>
      </c>
      <c r="BL1952" s="18" t="s">
        <v>2859</v>
      </c>
      <c r="BM1952" s="240" t="s">
        <v>2881</v>
      </c>
    </row>
    <row r="1953" s="2" customFormat="1" ht="16.5" customHeight="1">
      <c r="A1953" s="40"/>
      <c r="B1953" s="41"/>
      <c r="C1953" s="229" t="s">
        <v>2882</v>
      </c>
      <c r="D1953" s="229" t="s">
        <v>358</v>
      </c>
      <c r="E1953" s="230" t="s">
        <v>2883</v>
      </c>
      <c r="F1953" s="231" t="s">
        <v>2858</v>
      </c>
      <c r="G1953" s="232" t="s">
        <v>1</v>
      </c>
      <c r="H1953" s="233">
        <v>0</v>
      </c>
      <c r="I1953" s="234"/>
      <c r="J1953" s="235">
        <f>ROUND(I1953*H1953,2)</f>
        <v>0</v>
      </c>
      <c r="K1953" s="231" t="s">
        <v>361</v>
      </c>
      <c r="L1953" s="46"/>
      <c r="M1953" s="236" t="s">
        <v>1</v>
      </c>
      <c r="N1953" s="237" t="s">
        <v>48</v>
      </c>
      <c r="O1953" s="93"/>
      <c r="P1953" s="238">
        <f>O1953*H1953</f>
        <v>0</v>
      </c>
      <c r="Q1953" s="238">
        <v>0</v>
      </c>
      <c r="R1953" s="238">
        <f>Q1953*H1953</f>
        <v>0</v>
      </c>
      <c r="S1953" s="238">
        <v>0</v>
      </c>
      <c r="T1953" s="239">
        <f>S1953*H1953</f>
        <v>0</v>
      </c>
      <c r="U1953" s="40"/>
      <c r="V1953" s="40"/>
      <c r="W1953" s="40"/>
      <c r="X1953" s="40"/>
      <c r="Y1953" s="40"/>
      <c r="Z1953" s="40"/>
      <c r="AA1953" s="40"/>
      <c r="AB1953" s="40"/>
      <c r="AC1953" s="40"/>
      <c r="AD1953" s="40"/>
      <c r="AE1953" s="40"/>
      <c r="AR1953" s="240" t="s">
        <v>2859</v>
      </c>
      <c r="AT1953" s="240" t="s">
        <v>358</v>
      </c>
      <c r="AU1953" s="240" t="s">
        <v>90</v>
      </c>
      <c r="AY1953" s="18" t="s">
        <v>355</v>
      </c>
      <c r="BE1953" s="241">
        <f>IF(N1953="základní",J1953,0)</f>
        <v>0</v>
      </c>
      <c r="BF1953" s="241">
        <f>IF(N1953="snížená",J1953,0)</f>
        <v>0</v>
      </c>
      <c r="BG1953" s="241">
        <f>IF(N1953="zákl. přenesená",J1953,0)</f>
        <v>0</v>
      </c>
      <c r="BH1953" s="241">
        <f>IF(N1953="sníž. přenesená",J1953,0)</f>
        <v>0</v>
      </c>
      <c r="BI1953" s="241">
        <f>IF(N1953="nulová",J1953,0)</f>
        <v>0</v>
      </c>
      <c r="BJ1953" s="18" t="s">
        <v>90</v>
      </c>
      <c r="BK1953" s="241">
        <f>ROUND(I1953*H1953,2)</f>
        <v>0</v>
      </c>
      <c r="BL1953" s="18" t="s">
        <v>2859</v>
      </c>
      <c r="BM1953" s="240" t="s">
        <v>2884</v>
      </c>
    </row>
    <row r="1954" s="2" customFormat="1" ht="16.5" customHeight="1">
      <c r="A1954" s="40"/>
      <c r="B1954" s="41"/>
      <c r="C1954" s="229" t="s">
        <v>2885</v>
      </c>
      <c r="D1954" s="229" t="s">
        <v>358</v>
      </c>
      <c r="E1954" s="230" t="s">
        <v>2886</v>
      </c>
      <c r="F1954" s="231" t="s">
        <v>2858</v>
      </c>
      <c r="G1954" s="232" t="s">
        <v>1</v>
      </c>
      <c r="H1954" s="233">
        <v>0</v>
      </c>
      <c r="I1954" s="234"/>
      <c r="J1954" s="235">
        <f>ROUND(I1954*H1954,2)</f>
        <v>0</v>
      </c>
      <c r="K1954" s="231" t="s">
        <v>361</v>
      </c>
      <c r="L1954" s="46"/>
      <c r="M1954" s="236" t="s">
        <v>1</v>
      </c>
      <c r="N1954" s="237" t="s">
        <v>48</v>
      </c>
      <c r="O1954" s="93"/>
      <c r="P1954" s="238">
        <f>O1954*H1954</f>
        <v>0</v>
      </c>
      <c r="Q1954" s="238">
        <v>0</v>
      </c>
      <c r="R1954" s="238">
        <f>Q1954*H1954</f>
        <v>0</v>
      </c>
      <c r="S1954" s="238">
        <v>0</v>
      </c>
      <c r="T1954" s="239">
        <f>S1954*H1954</f>
        <v>0</v>
      </c>
      <c r="U1954" s="40"/>
      <c r="V1954" s="40"/>
      <c r="W1954" s="40"/>
      <c r="X1954" s="40"/>
      <c r="Y1954" s="40"/>
      <c r="Z1954" s="40"/>
      <c r="AA1954" s="40"/>
      <c r="AB1954" s="40"/>
      <c r="AC1954" s="40"/>
      <c r="AD1954" s="40"/>
      <c r="AE1954" s="40"/>
      <c r="AR1954" s="240" t="s">
        <v>2859</v>
      </c>
      <c r="AT1954" s="240" t="s">
        <v>358</v>
      </c>
      <c r="AU1954" s="240" t="s">
        <v>90</v>
      </c>
      <c r="AY1954" s="18" t="s">
        <v>355</v>
      </c>
      <c r="BE1954" s="241">
        <f>IF(N1954="základní",J1954,0)</f>
        <v>0</v>
      </c>
      <c r="BF1954" s="241">
        <f>IF(N1954="snížená",J1954,0)</f>
        <v>0</v>
      </c>
      <c r="BG1954" s="241">
        <f>IF(N1954="zákl. přenesená",J1954,0)</f>
        <v>0</v>
      </c>
      <c r="BH1954" s="241">
        <f>IF(N1954="sníž. přenesená",J1954,0)</f>
        <v>0</v>
      </c>
      <c r="BI1954" s="241">
        <f>IF(N1954="nulová",J1954,0)</f>
        <v>0</v>
      </c>
      <c r="BJ1954" s="18" t="s">
        <v>90</v>
      </c>
      <c r="BK1954" s="241">
        <f>ROUND(I1954*H1954,2)</f>
        <v>0</v>
      </c>
      <c r="BL1954" s="18" t="s">
        <v>2859</v>
      </c>
      <c r="BM1954" s="240" t="s">
        <v>2887</v>
      </c>
    </row>
    <row r="1955" s="12" customFormat="1" ht="25.92" customHeight="1">
      <c r="A1955" s="12"/>
      <c r="B1955" s="213"/>
      <c r="C1955" s="214"/>
      <c r="D1955" s="215" t="s">
        <v>82</v>
      </c>
      <c r="E1955" s="216" t="s">
        <v>2888</v>
      </c>
      <c r="F1955" s="216" t="s">
        <v>2889</v>
      </c>
      <c r="G1955" s="214"/>
      <c r="H1955" s="214"/>
      <c r="I1955" s="217"/>
      <c r="J1955" s="218">
        <f>BK1955</f>
        <v>0</v>
      </c>
      <c r="K1955" s="214"/>
      <c r="L1955" s="219"/>
      <c r="M1955" s="220"/>
      <c r="N1955" s="221"/>
      <c r="O1955" s="221"/>
      <c r="P1955" s="222">
        <f>P1956+SUM(P1957:P2039)</f>
        <v>0</v>
      </c>
      <c r="Q1955" s="221"/>
      <c r="R1955" s="222">
        <f>R1956+SUM(R1957:R2039)</f>
        <v>0</v>
      </c>
      <c r="S1955" s="221"/>
      <c r="T1955" s="223">
        <f>T1956+SUM(T1957:T2039)</f>
        <v>0</v>
      </c>
      <c r="U1955" s="12"/>
      <c r="V1955" s="12"/>
      <c r="W1955" s="12"/>
      <c r="X1955" s="12"/>
      <c r="Y1955" s="12"/>
      <c r="Z1955" s="12"/>
      <c r="AA1955" s="12"/>
      <c r="AB1955" s="12"/>
      <c r="AC1955" s="12"/>
      <c r="AD1955" s="12"/>
      <c r="AE1955" s="12"/>
      <c r="AR1955" s="224" t="s">
        <v>144</v>
      </c>
      <c r="AT1955" s="225" t="s">
        <v>82</v>
      </c>
      <c r="AU1955" s="225" t="s">
        <v>83</v>
      </c>
      <c r="AY1955" s="224" t="s">
        <v>355</v>
      </c>
      <c r="BK1955" s="226">
        <f>BK1956+SUM(BK1957:BK2039)</f>
        <v>0</v>
      </c>
    </row>
    <row r="1956" s="2" customFormat="1">
      <c r="A1956" s="40"/>
      <c r="B1956" s="41"/>
      <c r="C1956" s="229" t="s">
        <v>2890</v>
      </c>
      <c r="D1956" s="229" t="s">
        <v>358</v>
      </c>
      <c r="E1956" s="230" t="s">
        <v>2891</v>
      </c>
      <c r="F1956" s="231" t="s">
        <v>2892</v>
      </c>
      <c r="G1956" s="232" t="s">
        <v>519</v>
      </c>
      <c r="H1956" s="233">
        <v>3193.114</v>
      </c>
      <c r="I1956" s="234"/>
      <c r="J1956" s="235">
        <f>ROUND(I1956*H1956,2)</f>
        <v>0</v>
      </c>
      <c r="K1956" s="231" t="s">
        <v>525</v>
      </c>
      <c r="L1956" s="46"/>
      <c r="M1956" s="236" t="s">
        <v>1</v>
      </c>
      <c r="N1956" s="237" t="s">
        <v>48</v>
      </c>
      <c r="O1956" s="93"/>
      <c r="P1956" s="238">
        <f>O1956*H1956</f>
        <v>0</v>
      </c>
      <c r="Q1956" s="238">
        <v>0</v>
      </c>
      <c r="R1956" s="238">
        <f>Q1956*H1956</f>
        <v>0</v>
      </c>
      <c r="S1956" s="238">
        <v>0</v>
      </c>
      <c r="T1956" s="239">
        <f>S1956*H1956</f>
        <v>0</v>
      </c>
      <c r="U1956" s="40"/>
      <c r="V1956" s="40"/>
      <c r="W1956" s="40"/>
      <c r="X1956" s="40"/>
      <c r="Y1956" s="40"/>
      <c r="Z1956" s="40"/>
      <c r="AA1956" s="40"/>
      <c r="AB1956" s="40"/>
      <c r="AC1956" s="40"/>
      <c r="AD1956" s="40"/>
      <c r="AE1956" s="40"/>
      <c r="AR1956" s="240" t="s">
        <v>2859</v>
      </c>
      <c r="AT1956" s="240" t="s">
        <v>358</v>
      </c>
      <c r="AU1956" s="240" t="s">
        <v>90</v>
      </c>
      <c r="AY1956" s="18" t="s">
        <v>355</v>
      </c>
      <c r="BE1956" s="241">
        <f>IF(N1956="základní",J1956,0)</f>
        <v>0</v>
      </c>
      <c r="BF1956" s="241">
        <f>IF(N1956="snížená",J1956,0)</f>
        <v>0</v>
      </c>
      <c r="BG1956" s="241">
        <f>IF(N1956="zákl. přenesená",J1956,0)</f>
        <v>0</v>
      </c>
      <c r="BH1956" s="241">
        <f>IF(N1956="sníž. přenesená",J1956,0)</f>
        <v>0</v>
      </c>
      <c r="BI1956" s="241">
        <f>IF(N1956="nulová",J1956,0)</f>
        <v>0</v>
      </c>
      <c r="BJ1956" s="18" t="s">
        <v>90</v>
      </c>
      <c r="BK1956" s="241">
        <f>ROUND(I1956*H1956,2)</f>
        <v>0</v>
      </c>
      <c r="BL1956" s="18" t="s">
        <v>2859</v>
      </c>
      <c r="BM1956" s="240" t="s">
        <v>2893</v>
      </c>
    </row>
    <row r="1957" s="2" customFormat="1">
      <c r="A1957" s="40"/>
      <c r="B1957" s="41"/>
      <c r="C1957" s="42"/>
      <c r="D1957" s="242" t="s">
        <v>368</v>
      </c>
      <c r="E1957" s="42"/>
      <c r="F1957" s="243" t="s">
        <v>2894</v>
      </c>
      <c r="G1957" s="42"/>
      <c r="H1957" s="42"/>
      <c r="I1957" s="244"/>
      <c r="J1957" s="42"/>
      <c r="K1957" s="42"/>
      <c r="L1957" s="46"/>
      <c r="M1957" s="245"/>
      <c r="N1957" s="246"/>
      <c r="O1957" s="93"/>
      <c r="P1957" s="93"/>
      <c r="Q1957" s="93"/>
      <c r="R1957" s="93"/>
      <c r="S1957" s="93"/>
      <c r="T1957" s="94"/>
      <c r="U1957" s="40"/>
      <c r="V1957" s="40"/>
      <c r="W1957" s="40"/>
      <c r="X1957" s="40"/>
      <c r="Y1957" s="40"/>
      <c r="Z1957" s="40"/>
      <c r="AA1957" s="40"/>
      <c r="AB1957" s="40"/>
      <c r="AC1957" s="40"/>
      <c r="AD1957" s="40"/>
      <c r="AE1957" s="40"/>
      <c r="AT1957" s="18" t="s">
        <v>368</v>
      </c>
      <c r="AU1957" s="18" t="s">
        <v>90</v>
      </c>
    </row>
    <row r="1958" s="13" customFormat="1">
      <c r="A1958" s="13"/>
      <c r="B1958" s="252"/>
      <c r="C1958" s="253"/>
      <c r="D1958" s="242" t="s">
        <v>488</v>
      </c>
      <c r="E1958" s="254" t="s">
        <v>1</v>
      </c>
      <c r="F1958" s="255" t="s">
        <v>2895</v>
      </c>
      <c r="G1958" s="253"/>
      <c r="H1958" s="256">
        <v>3193.114</v>
      </c>
      <c r="I1958" s="257"/>
      <c r="J1958" s="253"/>
      <c r="K1958" s="253"/>
      <c r="L1958" s="258"/>
      <c r="M1958" s="259"/>
      <c r="N1958" s="260"/>
      <c r="O1958" s="260"/>
      <c r="P1958" s="260"/>
      <c r="Q1958" s="260"/>
      <c r="R1958" s="260"/>
      <c r="S1958" s="260"/>
      <c r="T1958" s="261"/>
      <c r="U1958" s="13"/>
      <c r="V1958" s="13"/>
      <c r="W1958" s="13"/>
      <c r="X1958" s="13"/>
      <c r="Y1958" s="13"/>
      <c r="Z1958" s="13"/>
      <c r="AA1958" s="13"/>
      <c r="AB1958" s="13"/>
      <c r="AC1958" s="13"/>
      <c r="AD1958" s="13"/>
      <c r="AE1958" s="13"/>
      <c r="AT1958" s="262" t="s">
        <v>488</v>
      </c>
      <c r="AU1958" s="262" t="s">
        <v>90</v>
      </c>
      <c r="AV1958" s="13" t="s">
        <v>92</v>
      </c>
      <c r="AW1958" s="13" t="s">
        <v>38</v>
      </c>
      <c r="AX1958" s="13" t="s">
        <v>83</v>
      </c>
      <c r="AY1958" s="262" t="s">
        <v>355</v>
      </c>
    </row>
    <row r="1959" s="14" customFormat="1">
      <c r="A1959" s="14"/>
      <c r="B1959" s="263"/>
      <c r="C1959" s="264"/>
      <c r="D1959" s="242" t="s">
        <v>488</v>
      </c>
      <c r="E1959" s="265" t="s">
        <v>1</v>
      </c>
      <c r="F1959" s="266" t="s">
        <v>490</v>
      </c>
      <c r="G1959" s="264"/>
      <c r="H1959" s="267">
        <v>3193.114</v>
      </c>
      <c r="I1959" s="268"/>
      <c r="J1959" s="264"/>
      <c r="K1959" s="264"/>
      <c r="L1959" s="269"/>
      <c r="M1959" s="270"/>
      <c r="N1959" s="271"/>
      <c r="O1959" s="271"/>
      <c r="P1959" s="271"/>
      <c r="Q1959" s="271"/>
      <c r="R1959" s="271"/>
      <c r="S1959" s="271"/>
      <c r="T1959" s="272"/>
      <c r="U1959" s="14"/>
      <c r="V1959" s="14"/>
      <c r="W1959" s="14"/>
      <c r="X1959" s="14"/>
      <c r="Y1959" s="14"/>
      <c r="Z1959" s="14"/>
      <c r="AA1959" s="14"/>
      <c r="AB1959" s="14"/>
      <c r="AC1959" s="14"/>
      <c r="AD1959" s="14"/>
      <c r="AE1959" s="14"/>
      <c r="AT1959" s="273" t="s">
        <v>488</v>
      </c>
      <c r="AU1959" s="273" t="s">
        <v>90</v>
      </c>
      <c r="AV1959" s="14" t="s">
        <v>144</v>
      </c>
      <c r="AW1959" s="14" t="s">
        <v>38</v>
      </c>
      <c r="AX1959" s="14" t="s">
        <v>90</v>
      </c>
      <c r="AY1959" s="273" t="s">
        <v>355</v>
      </c>
    </row>
    <row r="1960" s="2" customFormat="1" ht="21.75" customHeight="1">
      <c r="A1960" s="40"/>
      <c r="B1960" s="41"/>
      <c r="C1960" s="229" t="s">
        <v>2896</v>
      </c>
      <c r="D1960" s="229" t="s">
        <v>358</v>
      </c>
      <c r="E1960" s="230" t="s">
        <v>2897</v>
      </c>
      <c r="F1960" s="231" t="s">
        <v>2898</v>
      </c>
      <c r="G1960" s="232" t="s">
        <v>635</v>
      </c>
      <c r="H1960" s="233">
        <v>8</v>
      </c>
      <c r="I1960" s="234"/>
      <c r="J1960" s="235">
        <f>ROUND(I1960*H1960,2)</f>
        <v>0</v>
      </c>
      <c r="K1960" s="231" t="s">
        <v>525</v>
      </c>
      <c r="L1960" s="46"/>
      <c r="M1960" s="236" t="s">
        <v>1</v>
      </c>
      <c r="N1960" s="237" t="s">
        <v>48</v>
      </c>
      <c r="O1960" s="93"/>
      <c r="P1960" s="238">
        <f>O1960*H1960</f>
        <v>0</v>
      </c>
      <c r="Q1960" s="238">
        <v>0</v>
      </c>
      <c r="R1960" s="238">
        <f>Q1960*H1960</f>
        <v>0</v>
      </c>
      <c r="S1960" s="238">
        <v>0</v>
      </c>
      <c r="T1960" s="239">
        <f>S1960*H1960</f>
        <v>0</v>
      </c>
      <c r="U1960" s="40"/>
      <c r="V1960" s="40"/>
      <c r="W1960" s="40"/>
      <c r="X1960" s="40"/>
      <c r="Y1960" s="40"/>
      <c r="Z1960" s="40"/>
      <c r="AA1960" s="40"/>
      <c r="AB1960" s="40"/>
      <c r="AC1960" s="40"/>
      <c r="AD1960" s="40"/>
      <c r="AE1960" s="40"/>
      <c r="AR1960" s="240" t="s">
        <v>2859</v>
      </c>
      <c r="AT1960" s="240" t="s">
        <v>358</v>
      </c>
      <c r="AU1960" s="240" t="s">
        <v>90</v>
      </c>
      <c r="AY1960" s="18" t="s">
        <v>355</v>
      </c>
      <c r="BE1960" s="241">
        <f>IF(N1960="základní",J1960,0)</f>
        <v>0</v>
      </c>
      <c r="BF1960" s="241">
        <f>IF(N1960="snížená",J1960,0)</f>
        <v>0</v>
      </c>
      <c r="BG1960" s="241">
        <f>IF(N1960="zákl. přenesená",J1960,0)</f>
        <v>0</v>
      </c>
      <c r="BH1960" s="241">
        <f>IF(N1960="sníž. přenesená",J1960,0)</f>
        <v>0</v>
      </c>
      <c r="BI1960" s="241">
        <f>IF(N1960="nulová",J1960,0)</f>
        <v>0</v>
      </c>
      <c r="BJ1960" s="18" t="s">
        <v>90</v>
      </c>
      <c r="BK1960" s="241">
        <f>ROUND(I1960*H1960,2)</f>
        <v>0</v>
      </c>
      <c r="BL1960" s="18" t="s">
        <v>2859</v>
      </c>
      <c r="BM1960" s="240" t="s">
        <v>2899</v>
      </c>
    </row>
    <row r="1961" s="2" customFormat="1">
      <c r="A1961" s="40"/>
      <c r="B1961" s="41"/>
      <c r="C1961" s="42"/>
      <c r="D1961" s="242" t="s">
        <v>368</v>
      </c>
      <c r="E1961" s="42"/>
      <c r="F1961" s="243" t="s">
        <v>606</v>
      </c>
      <c r="G1961" s="42"/>
      <c r="H1961" s="42"/>
      <c r="I1961" s="244"/>
      <c r="J1961" s="42"/>
      <c r="K1961" s="42"/>
      <c r="L1961" s="46"/>
      <c r="M1961" s="245"/>
      <c r="N1961" s="246"/>
      <c r="O1961" s="93"/>
      <c r="P1961" s="93"/>
      <c r="Q1961" s="93"/>
      <c r="R1961" s="93"/>
      <c r="S1961" s="93"/>
      <c r="T1961" s="94"/>
      <c r="U1961" s="40"/>
      <c r="V1961" s="40"/>
      <c r="W1961" s="40"/>
      <c r="X1961" s="40"/>
      <c r="Y1961" s="40"/>
      <c r="Z1961" s="40"/>
      <c r="AA1961" s="40"/>
      <c r="AB1961" s="40"/>
      <c r="AC1961" s="40"/>
      <c r="AD1961" s="40"/>
      <c r="AE1961" s="40"/>
      <c r="AT1961" s="18" t="s">
        <v>368</v>
      </c>
      <c r="AU1961" s="18" t="s">
        <v>90</v>
      </c>
    </row>
    <row r="1962" s="2" customFormat="1" ht="16.5" customHeight="1">
      <c r="A1962" s="40"/>
      <c r="B1962" s="41"/>
      <c r="C1962" s="229" t="s">
        <v>2900</v>
      </c>
      <c r="D1962" s="229" t="s">
        <v>358</v>
      </c>
      <c r="E1962" s="230" t="s">
        <v>2901</v>
      </c>
      <c r="F1962" s="231" t="s">
        <v>2902</v>
      </c>
      <c r="G1962" s="232" t="s">
        <v>519</v>
      </c>
      <c r="H1962" s="233">
        <v>20.699999999999999</v>
      </c>
      <c r="I1962" s="234"/>
      <c r="J1962" s="235">
        <f>ROUND(I1962*H1962,2)</f>
        <v>0</v>
      </c>
      <c r="K1962" s="231" t="s">
        <v>525</v>
      </c>
      <c r="L1962" s="46"/>
      <c r="M1962" s="236" t="s">
        <v>1</v>
      </c>
      <c r="N1962" s="237" t="s">
        <v>48</v>
      </c>
      <c r="O1962" s="93"/>
      <c r="P1962" s="238">
        <f>O1962*H1962</f>
        <v>0</v>
      </c>
      <c r="Q1962" s="238">
        <v>0</v>
      </c>
      <c r="R1962" s="238">
        <f>Q1962*H1962</f>
        <v>0</v>
      </c>
      <c r="S1962" s="238">
        <v>0</v>
      </c>
      <c r="T1962" s="239">
        <f>S1962*H1962</f>
        <v>0</v>
      </c>
      <c r="U1962" s="40"/>
      <c r="V1962" s="40"/>
      <c r="W1962" s="40"/>
      <c r="X1962" s="40"/>
      <c r="Y1962" s="40"/>
      <c r="Z1962" s="40"/>
      <c r="AA1962" s="40"/>
      <c r="AB1962" s="40"/>
      <c r="AC1962" s="40"/>
      <c r="AD1962" s="40"/>
      <c r="AE1962" s="40"/>
      <c r="AR1962" s="240" t="s">
        <v>2859</v>
      </c>
      <c r="AT1962" s="240" t="s">
        <v>358</v>
      </c>
      <c r="AU1962" s="240" t="s">
        <v>90</v>
      </c>
      <c r="AY1962" s="18" t="s">
        <v>355</v>
      </c>
      <c r="BE1962" s="241">
        <f>IF(N1962="základní",J1962,0)</f>
        <v>0</v>
      </c>
      <c r="BF1962" s="241">
        <f>IF(N1962="snížená",J1962,0)</f>
        <v>0</v>
      </c>
      <c r="BG1962" s="241">
        <f>IF(N1962="zákl. přenesená",J1962,0)</f>
        <v>0</v>
      </c>
      <c r="BH1962" s="241">
        <f>IF(N1962="sníž. přenesená",J1962,0)</f>
        <v>0</v>
      </c>
      <c r="BI1962" s="241">
        <f>IF(N1962="nulová",J1962,0)</f>
        <v>0</v>
      </c>
      <c r="BJ1962" s="18" t="s">
        <v>90</v>
      </c>
      <c r="BK1962" s="241">
        <f>ROUND(I1962*H1962,2)</f>
        <v>0</v>
      </c>
      <c r="BL1962" s="18" t="s">
        <v>2859</v>
      </c>
      <c r="BM1962" s="240" t="s">
        <v>2903</v>
      </c>
    </row>
    <row r="1963" s="2" customFormat="1">
      <c r="A1963" s="40"/>
      <c r="B1963" s="41"/>
      <c r="C1963" s="42"/>
      <c r="D1963" s="242" t="s">
        <v>368</v>
      </c>
      <c r="E1963" s="42"/>
      <c r="F1963" s="243" t="s">
        <v>2904</v>
      </c>
      <c r="G1963" s="42"/>
      <c r="H1963" s="42"/>
      <c r="I1963" s="244"/>
      <c r="J1963" s="42"/>
      <c r="K1963" s="42"/>
      <c r="L1963" s="46"/>
      <c r="M1963" s="245"/>
      <c r="N1963" s="246"/>
      <c r="O1963" s="93"/>
      <c r="P1963" s="93"/>
      <c r="Q1963" s="93"/>
      <c r="R1963" s="93"/>
      <c r="S1963" s="93"/>
      <c r="T1963" s="94"/>
      <c r="U1963" s="40"/>
      <c r="V1963" s="40"/>
      <c r="W1963" s="40"/>
      <c r="X1963" s="40"/>
      <c r="Y1963" s="40"/>
      <c r="Z1963" s="40"/>
      <c r="AA1963" s="40"/>
      <c r="AB1963" s="40"/>
      <c r="AC1963" s="40"/>
      <c r="AD1963" s="40"/>
      <c r="AE1963" s="40"/>
      <c r="AT1963" s="18" t="s">
        <v>368</v>
      </c>
      <c r="AU1963" s="18" t="s">
        <v>90</v>
      </c>
    </row>
    <row r="1964" s="15" customFormat="1">
      <c r="A1964" s="15"/>
      <c r="B1964" s="274"/>
      <c r="C1964" s="275"/>
      <c r="D1964" s="242" t="s">
        <v>488</v>
      </c>
      <c r="E1964" s="276" t="s">
        <v>1</v>
      </c>
      <c r="F1964" s="277" t="s">
        <v>1751</v>
      </c>
      <c r="G1964" s="275"/>
      <c r="H1964" s="276" t="s">
        <v>1</v>
      </c>
      <c r="I1964" s="278"/>
      <c r="J1964" s="275"/>
      <c r="K1964" s="275"/>
      <c r="L1964" s="279"/>
      <c r="M1964" s="280"/>
      <c r="N1964" s="281"/>
      <c r="O1964" s="281"/>
      <c r="P1964" s="281"/>
      <c r="Q1964" s="281"/>
      <c r="R1964" s="281"/>
      <c r="S1964" s="281"/>
      <c r="T1964" s="282"/>
      <c r="U1964" s="15"/>
      <c r="V1964" s="15"/>
      <c r="W1964" s="15"/>
      <c r="X1964" s="15"/>
      <c r="Y1964" s="15"/>
      <c r="Z1964" s="15"/>
      <c r="AA1964" s="15"/>
      <c r="AB1964" s="15"/>
      <c r="AC1964" s="15"/>
      <c r="AD1964" s="15"/>
      <c r="AE1964" s="15"/>
      <c r="AT1964" s="283" t="s">
        <v>488</v>
      </c>
      <c r="AU1964" s="283" t="s">
        <v>90</v>
      </c>
      <c r="AV1964" s="15" t="s">
        <v>90</v>
      </c>
      <c r="AW1964" s="15" t="s">
        <v>38</v>
      </c>
      <c r="AX1964" s="15" t="s">
        <v>83</v>
      </c>
      <c r="AY1964" s="283" t="s">
        <v>355</v>
      </c>
    </row>
    <row r="1965" s="15" customFormat="1">
      <c r="A1965" s="15"/>
      <c r="B1965" s="274"/>
      <c r="C1965" s="275"/>
      <c r="D1965" s="242" t="s">
        <v>488</v>
      </c>
      <c r="E1965" s="276" t="s">
        <v>1</v>
      </c>
      <c r="F1965" s="277" t="s">
        <v>1009</v>
      </c>
      <c r="G1965" s="275"/>
      <c r="H1965" s="276" t="s">
        <v>1</v>
      </c>
      <c r="I1965" s="278"/>
      <c r="J1965" s="275"/>
      <c r="K1965" s="275"/>
      <c r="L1965" s="279"/>
      <c r="M1965" s="280"/>
      <c r="N1965" s="281"/>
      <c r="O1965" s="281"/>
      <c r="P1965" s="281"/>
      <c r="Q1965" s="281"/>
      <c r="R1965" s="281"/>
      <c r="S1965" s="281"/>
      <c r="T1965" s="282"/>
      <c r="U1965" s="15"/>
      <c r="V1965" s="15"/>
      <c r="W1965" s="15"/>
      <c r="X1965" s="15"/>
      <c r="Y1965" s="15"/>
      <c r="Z1965" s="15"/>
      <c r="AA1965" s="15"/>
      <c r="AB1965" s="15"/>
      <c r="AC1965" s="15"/>
      <c r="AD1965" s="15"/>
      <c r="AE1965" s="15"/>
      <c r="AT1965" s="283" t="s">
        <v>488</v>
      </c>
      <c r="AU1965" s="283" t="s">
        <v>90</v>
      </c>
      <c r="AV1965" s="15" t="s">
        <v>90</v>
      </c>
      <c r="AW1965" s="15" t="s">
        <v>38</v>
      </c>
      <c r="AX1965" s="15" t="s">
        <v>83</v>
      </c>
      <c r="AY1965" s="283" t="s">
        <v>355</v>
      </c>
    </row>
    <row r="1966" s="13" customFormat="1">
      <c r="A1966" s="13"/>
      <c r="B1966" s="252"/>
      <c r="C1966" s="253"/>
      <c r="D1966" s="242" t="s">
        <v>488</v>
      </c>
      <c r="E1966" s="254" t="s">
        <v>1</v>
      </c>
      <c r="F1966" s="255" t="s">
        <v>2905</v>
      </c>
      <c r="G1966" s="253"/>
      <c r="H1966" s="256">
        <v>20.699999999999999</v>
      </c>
      <c r="I1966" s="257"/>
      <c r="J1966" s="253"/>
      <c r="K1966" s="253"/>
      <c r="L1966" s="258"/>
      <c r="M1966" s="259"/>
      <c r="N1966" s="260"/>
      <c r="O1966" s="260"/>
      <c r="P1966" s="260"/>
      <c r="Q1966" s="260"/>
      <c r="R1966" s="260"/>
      <c r="S1966" s="260"/>
      <c r="T1966" s="261"/>
      <c r="U1966" s="13"/>
      <c r="V1966" s="13"/>
      <c r="W1966" s="13"/>
      <c r="X1966" s="13"/>
      <c r="Y1966" s="13"/>
      <c r="Z1966" s="13"/>
      <c r="AA1966" s="13"/>
      <c r="AB1966" s="13"/>
      <c r="AC1966" s="13"/>
      <c r="AD1966" s="13"/>
      <c r="AE1966" s="13"/>
      <c r="AT1966" s="262" t="s">
        <v>488</v>
      </c>
      <c r="AU1966" s="262" t="s">
        <v>90</v>
      </c>
      <c r="AV1966" s="13" t="s">
        <v>92</v>
      </c>
      <c r="AW1966" s="13" t="s">
        <v>38</v>
      </c>
      <c r="AX1966" s="13" t="s">
        <v>83</v>
      </c>
      <c r="AY1966" s="262" t="s">
        <v>355</v>
      </c>
    </row>
    <row r="1967" s="14" customFormat="1">
      <c r="A1967" s="14"/>
      <c r="B1967" s="263"/>
      <c r="C1967" s="264"/>
      <c r="D1967" s="242" t="s">
        <v>488</v>
      </c>
      <c r="E1967" s="265" t="s">
        <v>1</v>
      </c>
      <c r="F1967" s="266" t="s">
        <v>490</v>
      </c>
      <c r="G1967" s="264"/>
      <c r="H1967" s="267">
        <v>20.699999999999999</v>
      </c>
      <c r="I1967" s="268"/>
      <c r="J1967" s="264"/>
      <c r="K1967" s="264"/>
      <c r="L1967" s="269"/>
      <c r="M1967" s="270"/>
      <c r="N1967" s="271"/>
      <c r="O1967" s="271"/>
      <c r="P1967" s="271"/>
      <c r="Q1967" s="271"/>
      <c r="R1967" s="271"/>
      <c r="S1967" s="271"/>
      <c r="T1967" s="272"/>
      <c r="U1967" s="14"/>
      <c r="V1967" s="14"/>
      <c r="W1967" s="14"/>
      <c r="X1967" s="14"/>
      <c r="Y1967" s="14"/>
      <c r="Z1967" s="14"/>
      <c r="AA1967" s="14"/>
      <c r="AB1967" s="14"/>
      <c r="AC1967" s="14"/>
      <c r="AD1967" s="14"/>
      <c r="AE1967" s="14"/>
      <c r="AT1967" s="273" t="s">
        <v>488</v>
      </c>
      <c r="AU1967" s="273" t="s">
        <v>90</v>
      </c>
      <c r="AV1967" s="14" t="s">
        <v>144</v>
      </c>
      <c r="AW1967" s="14" t="s">
        <v>38</v>
      </c>
      <c r="AX1967" s="14" t="s">
        <v>90</v>
      </c>
      <c r="AY1967" s="273" t="s">
        <v>355</v>
      </c>
    </row>
    <row r="1968" s="2" customFormat="1" ht="16.5" customHeight="1">
      <c r="A1968" s="40"/>
      <c r="B1968" s="41"/>
      <c r="C1968" s="229" t="s">
        <v>2906</v>
      </c>
      <c r="D1968" s="229" t="s">
        <v>358</v>
      </c>
      <c r="E1968" s="230" t="s">
        <v>2907</v>
      </c>
      <c r="F1968" s="231" t="s">
        <v>714</v>
      </c>
      <c r="G1968" s="232" t="s">
        <v>1</v>
      </c>
      <c r="H1968" s="233">
        <v>0</v>
      </c>
      <c r="I1968" s="234"/>
      <c r="J1968" s="235">
        <f>ROUND(I1968*H1968,2)</f>
        <v>0</v>
      </c>
      <c r="K1968" s="231" t="s">
        <v>525</v>
      </c>
      <c r="L1968" s="46"/>
      <c r="M1968" s="236" t="s">
        <v>1</v>
      </c>
      <c r="N1968" s="237" t="s">
        <v>48</v>
      </c>
      <c r="O1968" s="93"/>
      <c r="P1968" s="238">
        <f>O1968*H1968</f>
        <v>0</v>
      </c>
      <c r="Q1968" s="238">
        <v>0</v>
      </c>
      <c r="R1968" s="238">
        <f>Q1968*H1968</f>
        <v>0</v>
      </c>
      <c r="S1968" s="238">
        <v>0</v>
      </c>
      <c r="T1968" s="239">
        <f>S1968*H1968</f>
        <v>0</v>
      </c>
      <c r="U1968" s="40"/>
      <c r="V1968" s="40"/>
      <c r="W1968" s="40"/>
      <c r="X1968" s="40"/>
      <c r="Y1968" s="40"/>
      <c r="Z1968" s="40"/>
      <c r="AA1968" s="40"/>
      <c r="AB1968" s="40"/>
      <c r="AC1968" s="40"/>
      <c r="AD1968" s="40"/>
      <c r="AE1968" s="40"/>
      <c r="AR1968" s="240" t="s">
        <v>2859</v>
      </c>
      <c r="AT1968" s="240" t="s">
        <v>358</v>
      </c>
      <c r="AU1968" s="240" t="s">
        <v>90</v>
      </c>
      <c r="AY1968" s="18" t="s">
        <v>355</v>
      </c>
      <c r="BE1968" s="241">
        <f>IF(N1968="základní",J1968,0)</f>
        <v>0</v>
      </c>
      <c r="BF1968" s="241">
        <f>IF(N1968="snížená",J1968,0)</f>
        <v>0</v>
      </c>
      <c r="BG1968" s="241">
        <f>IF(N1968="zákl. přenesená",J1968,0)</f>
        <v>0</v>
      </c>
      <c r="BH1968" s="241">
        <f>IF(N1968="sníž. přenesená",J1968,0)</f>
        <v>0</v>
      </c>
      <c r="BI1968" s="241">
        <f>IF(N1968="nulová",J1968,0)</f>
        <v>0</v>
      </c>
      <c r="BJ1968" s="18" t="s">
        <v>90</v>
      </c>
      <c r="BK1968" s="241">
        <f>ROUND(I1968*H1968,2)</f>
        <v>0</v>
      </c>
      <c r="BL1968" s="18" t="s">
        <v>2859</v>
      </c>
      <c r="BM1968" s="240" t="s">
        <v>2908</v>
      </c>
    </row>
    <row r="1969" s="2" customFormat="1">
      <c r="A1969" s="40"/>
      <c r="B1969" s="41"/>
      <c r="C1969" s="42"/>
      <c r="D1969" s="242" t="s">
        <v>368</v>
      </c>
      <c r="E1969" s="42"/>
      <c r="F1969" s="243" t="s">
        <v>2909</v>
      </c>
      <c r="G1969" s="42"/>
      <c r="H1969" s="42"/>
      <c r="I1969" s="244"/>
      <c r="J1969" s="42"/>
      <c r="K1969" s="42"/>
      <c r="L1969" s="46"/>
      <c r="M1969" s="245"/>
      <c r="N1969" s="246"/>
      <c r="O1969" s="93"/>
      <c r="P1969" s="93"/>
      <c r="Q1969" s="93"/>
      <c r="R1969" s="93"/>
      <c r="S1969" s="93"/>
      <c r="T1969" s="94"/>
      <c r="U1969" s="40"/>
      <c r="V1969" s="40"/>
      <c r="W1969" s="40"/>
      <c r="X1969" s="40"/>
      <c r="Y1969" s="40"/>
      <c r="Z1969" s="40"/>
      <c r="AA1969" s="40"/>
      <c r="AB1969" s="40"/>
      <c r="AC1969" s="40"/>
      <c r="AD1969" s="40"/>
      <c r="AE1969" s="40"/>
      <c r="AT1969" s="18" t="s">
        <v>368</v>
      </c>
      <c r="AU1969" s="18" t="s">
        <v>90</v>
      </c>
    </row>
    <row r="1970" s="2" customFormat="1" ht="16.5" customHeight="1">
      <c r="A1970" s="40"/>
      <c r="B1970" s="41"/>
      <c r="C1970" s="229" t="s">
        <v>2910</v>
      </c>
      <c r="D1970" s="229" t="s">
        <v>358</v>
      </c>
      <c r="E1970" s="230" t="s">
        <v>2911</v>
      </c>
      <c r="F1970" s="231" t="s">
        <v>2912</v>
      </c>
      <c r="G1970" s="232" t="s">
        <v>519</v>
      </c>
      <c r="H1970" s="233">
        <v>8.5800000000000001</v>
      </c>
      <c r="I1970" s="234"/>
      <c r="J1970" s="235">
        <f>ROUND(I1970*H1970,2)</f>
        <v>0</v>
      </c>
      <c r="K1970" s="231" t="s">
        <v>525</v>
      </c>
      <c r="L1970" s="46"/>
      <c r="M1970" s="236" t="s">
        <v>1</v>
      </c>
      <c r="N1970" s="237" t="s">
        <v>48</v>
      </c>
      <c r="O1970" s="93"/>
      <c r="P1970" s="238">
        <f>O1970*H1970</f>
        <v>0</v>
      </c>
      <c r="Q1970" s="238">
        <v>0</v>
      </c>
      <c r="R1970" s="238">
        <f>Q1970*H1970</f>
        <v>0</v>
      </c>
      <c r="S1970" s="238">
        <v>0</v>
      </c>
      <c r="T1970" s="239">
        <f>S1970*H1970</f>
        <v>0</v>
      </c>
      <c r="U1970" s="40"/>
      <c r="V1970" s="40"/>
      <c r="W1970" s="40"/>
      <c r="X1970" s="40"/>
      <c r="Y1970" s="40"/>
      <c r="Z1970" s="40"/>
      <c r="AA1970" s="40"/>
      <c r="AB1970" s="40"/>
      <c r="AC1970" s="40"/>
      <c r="AD1970" s="40"/>
      <c r="AE1970" s="40"/>
      <c r="AR1970" s="240" t="s">
        <v>2859</v>
      </c>
      <c r="AT1970" s="240" t="s">
        <v>358</v>
      </c>
      <c r="AU1970" s="240" t="s">
        <v>90</v>
      </c>
      <c r="AY1970" s="18" t="s">
        <v>355</v>
      </c>
      <c r="BE1970" s="241">
        <f>IF(N1970="základní",J1970,0)</f>
        <v>0</v>
      </c>
      <c r="BF1970" s="241">
        <f>IF(N1970="snížená",J1970,0)</f>
        <v>0</v>
      </c>
      <c r="BG1970" s="241">
        <f>IF(N1970="zákl. přenesená",J1970,0)</f>
        <v>0</v>
      </c>
      <c r="BH1970" s="241">
        <f>IF(N1970="sníž. přenesená",J1970,0)</f>
        <v>0</v>
      </c>
      <c r="BI1970" s="241">
        <f>IF(N1970="nulová",J1970,0)</f>
        <v>0</v>
      </c>
      <c r="BJ1970" s="18" t="s">
        <v>90</v>
      </c>
      <c r="BK1970" s="241">
        <f>ROUND(I1970*H1970,2)</f>
        <v>0</v>
      </c>
      <c r="BL1970" s="18" t="s">
        <v>2859</v>
      </c>
      <c r="BM1970" s="240" t="s">
        <v>2913</v>
      </c>
    </row>
    <row r="1971" s="2" customFormat="1">
      <c r="A1971" s="40"/>
      <c r="B1971" s="41"/>
      <c r="C1971" s="42"/>
      <c r="D1971" s="242" t="s">
        <v>368</v>
      </c>
      <c r="E1971" s="42"/>
      <c r="F1971" s="243" t="s">
        <v>2914</v>
      </c>
      <c r="G1971" s="42"/>
      <c r="H1971" s="42"/>
      <c r="I1971" s="244"/>
      <c r="J1971" s="42"/>
      <c r="K1971" s="42"/>
      <c r="L1971" s="46"/>
      <c r="M1971" s="245"/>
      <c r="N1971" s="246"/>
      <c r="O1971" s="93"/>
      <c r="P1971" s="93"/>
      <c r="Q1971" s="93"/>
      <c r="R1971" s="93"/>
      <c r="S1971" s="93"/>
      <c r="T1971" s="94"/>
      <c r="U1971" s="40"/>
      <c r="V1971" s="40"/>
      <c r="W1971" s="40"/>
      <c r="X1971" s="40"/>
      <c r="Y1971" s="40"/>
      <c r="Z1971" s="40"/>
      <c r="AA1971" s="40"/>
      <c r="AB1971" s="40"/>
      <c r="AC1971" s="40"/>
      <c r="AD1971" s="40"/>
      <c r="AE1971" s="40"/>
      <c r="AT1971" s="18" t="s">
        <v>368</v>
      </c>
      <c r="AU1971" s="18" t="s">
        <v>90</v>
      </c>
    </row>
    <row r="1972" s="15" customFormat="1">
      <c r="A1972" s="15"/>
      <c r="B1972" s="274"/>
      <c r="C1972" s="275"/>
      <c r="D1972" s="242" t="s">
        <v>488</v>
      </c>
      <c r="E1972" s="276" t="s">
        <v>1</v>
      </c>
      <c r="F1972" s="277" t="s">
        <v>1751</v>
      </c>
      <c r="G1972" s="275"/>
      <c r="H1972" s="276" t="s">
        <v>1</v>
      </c>
      <c r="I1972" s="278"/>
      <c r="J1972" s="275"/>
      <c r="K1972" s="275"/>
      <c r="L1972" s="279"/>
      <c r="M1972" s="280"/>
      <c r="N1972" s="281"/>
      <c r="O1972" s="281"/>
      <c r="P1972" s="281"/>
      <c r="Q1972" s="281"/>
      <c r="R1972" s="281"/>
      <c r="S1972" s="281"/>
      <c r="T1972" s="282"/>
      <c r="U1972" s="15"/>
      <c r="V1972" s="15"/>
      <c r="W1972" s="15"/>
      <c r="X1972" s="15"/>
      <c r="Y1972" s="15"/>
      <c r="Z1972" s="15"/>
      <c r="AA1972" s="15"/>
      <c r="AB1972" s="15"/>
      <c r="AC1972" s="15"/>
      <c r="AD1972" s="15"/>
      <c r="AE1972" s="15"/>
      <c r="AT1972" s="283" t="s">
        <v>488</v>
      </c>
      <c r="AU1972" s="283" t="s">
        <v>90</v>
      </c>
      <c r="AV1972" s="15" t="s">
        <v>90</v>
      </c>
      <c r="AW1972" s="15" t="s">
        <v>38</v>
      </c>
      <c r="AX1972" s="15" t="s">
        <v>83</v>
      </c>
      <c r="AY1972" s="283" t="s">
        <v>355</v>
      </c>
    </row>
    <row r="1973" s="15" customFormat="1">
      <c r="A1973" s="15"/>
      <c r="B1973" s="274"/>
      <c r="C1973" s="275"/>
      <c r="D1973" s="242" t="s">
        <v>488</v>
      </c>
      <c r="E1973" s="276" t="s">
        <v>1</v>
      </c>
      <c r="F1973" s="277" t="s">
        <v>942</v>
      </c>
      <c r="G1973" s="275"/>
      <c r="H1973" s="276" t="s">
        <v>1</v>
      </c>
      <c r="I1973" s="278"/>
      <c r="J1973" s="275"/>
      <c r="K1973" s="275"/>
      <c r="L1973" s="279"/>
      <c r="M1973" s="280"/>
      <c r="N1973" s="281"/>
      <c r="O1973" s="281"/>
      <c r="P1973" s="281"/>
      <c r="Q1973" s="281"/>
      <c r="R1973" s="281"/>
      <c r="S1973" s="281"/>
      <c r="T1973" s="282"/>
      <c r="U1973" s="15"/>
      <c r="V1973" s="15"/>
      <c r="W1973" s="15"/>
      <c r="X1973" s="15"/>
      <c r="Y1973" s="15"/>
      <c r="Z1973" s="15"/>
      <c r="AA1973" s="15"/>
      <c r="AB1973" s="15"/>
      <c r="AC1973" s="15"/>
      <c r="AD1973" s="15"/>
      <c r="AE1973" s="15"/>
      <c r="AT1973" s="283" t="s">
        <v>488</v>
      </c>
      <c r="AU1973" s="283" t="s">
        <v>90</v>
      </c>
      <c r="AV1973" s="15" t="s">
        <v>90</v>
      </c>
      <c r="AW1973" s="15" t="s">
        <v>38</v>
      </c>
      <c r="AX1973" s="15" t="s">
        <v>83</v>
      </c>
      <c r="AY1973" s="283" t="s">
        <v>355</v>
      </c>
    </row>
    <row r="1974" s="13" customFormat="1">
      <c r="A1974" s="13"/>
      <c r="B1974" s="252"/>
      <c r="C1974" s="253"/>
      <c r="D1974" s="242" t="s">
        <v>488</v>
      </c>
      <c r="E1974" s="254" t="s">
        <v>1</v>
      </c>
      <c r="F1974" s="255" t="s">
        <v>2915</v>
      </c>
      <c r="G1974" s="253"/>
      <c r="H1974" s="256">
        <v>8.5800000000000001</v>
      </c>
      <c r="I1974" s="257"/>
      <c r="J1974" s="253"/>
      <c r="K1974" s="253"/>
      <c r="L1974" s="258"/>
      <c r="M1974" s="259"/>
      <c r="N1974" s="260"/>
      <c r="O1974" s="260"/>
      <c r="P1974" s="260"/>
      <c r="Q1974" s="260"/>
      <c r="R1974" s="260"/>
      <c r="S1974" s="260"/>
      <c r="T1974" s="261"/>
      <c r="U1974" s="13"/>
      <c r="V1974" s="13"/>
      <c r="W1974" s="13"/>
      <c r="X1974" s="13"/>
      <c r="Y1974" s="13"/>
      <c r="Z1974" s="13"/>
      <c r="AA1974" s="13"/>
      <c r="AB1974" s="13"/>
      <c r="AC1974" s="13"/>
      <c r="AD1974" s="13"/>
      <c r="AE1974" s="13"/>
      <c r="AT1974" s="262" t="s">
        <v>488</v>
      </c>
      <c r="AU1974" s="262" t="s">
        <v>90</v>
      </c>
      <c r="AV1974" s="13" t="s">
        <v>92</v>
      </c>
      <c r="AW1974" s="13" t="s">
        <v>38</v>
      </c>
      <c r="AX1974" s="13" t="s">
        <v>83</v>
      </c>
      <c r="AY1974" s="262" t="s">
        <v>355</v>
      </c>
    </row>
    <row r="1975" s="14" customFormat="1">
      <c r="A1975" s="14"/>
      <c r="B1975" s="263"/>
      <c r="C1975" s="264"/>
      <c r="D1975" s="242" t="s">
        <v>488</v>
      </c>
      <c r="E1975" s="265" t="s">
        <v>1</v>
      </c>
      <c r="F1975" s="266" t="s">
        <v>490</v>
      </c>
      <c r="G1975" s="264"/>
      <c r="H1975" s="267">
        <v>8.5800000000000001</v>
      </c>
      <c r="I1975" s="268"/>
      <c r="J1975" s="264"/>
      <c r="K1975" s="264"/>
      <c r="L1975" s="269"/>
      <c r="M1975" s="270"/>
      <c r="N1975" s="271"/>
      <c r="O1975" s="271"/>
      <c r="P1975" s="271"/>
      <c r="Q1975" s="271"/>
      <c r="R1975" s="271"/>
      <c r="S1975" s="271"/>
      <c r="T1975" s="272"/>
      <c r="U1975" s="14"/>
      <c r="V1975" s="14"/>
      <c r="W1975" s="14"/>
      <c r="X1975" s="14"/>
      <c r="Y1975" s="14"/>
      <c r="Z1975" s="14"/>
      <c r="AA1975" s="14"/>
      <c r="AB1975" s="14"/>
      <c r="AC1975" s="14"/>
      <c r="AD1975" s="14"/>
      <c r="AE1975" s="14"/>
      <c r="AT1975" s="273" t="s">
        <v>488</v>
      </c>
      <c r="AU1975" s="273" t="s">
        <v>90</v>
      </c>
      <c r="AV1975" s="14" t="s">
        <v>144</v>
      </c>
      <c r="AW1975" s="14" t="s">
        <v>38</v>
      </c>
      <c r="AX1975" s="14" t="s">
        <v>90</v>
      </c>
      <c r="AY1975" s="273" t="s">
        <v>355</v>
      </c>
    </row>
    <row r="1976" s="2" customFormat="1" ht="16.5" customHeight="1">
      <c r="A1976" s="40"/>
      <c r="B1976" s="41"/>
      <c r="C1976" s="229" t="s">
        <v>2916</v>
      </c>
      <c r="D1976" s="229" t="s">
        <v>358</v>
      </c>
      <c r="E1976" s="230" t="s">
        <v>2917</v>
      </c>
      <c r="F1976" s="231" t="s">
        <v>2918</v>
      </c>
      <c r="G1976" s="232" t="s">
        <v>519</v>
      </c>
      <c r="H1976" s="233">
        <v>149.52000000000001</v>
      </c>
      <c r="I1976" s="234"/>
      <c r="J1976" s="235">
        <f>ROUND(I1976*H1976,2)</f>
        <v>0</v>
      </c>
      <c r="K1976" s="231" t="s">
        <v>525</v>
      </c>
      <c r="L1976" s="46"/>
      <c r="M1976" s="236" t="s">
        <v>1</v>
      </c>
      <c r="N1976" s="237" t="s">
        <v>48</v>
      </c>
      <c r="O1976" s="93"/>
      <c r="P1976" s="238">
        <f>O1976*H1976</f>
        <v>0</v>
      </c>
      <c r="Q1976" s="238">
        <v>0</v>
      </c>
      <c r="R1976" s="238">
        <f>Q1976*H1976</f>
        <v>0</v>
      </c>
      <c r="S1976" s="238">
        <v>0</v>
      </c>
      <c r="T1976" s="239">
        <f>S1976*H1976</f>
        <v>0</v>
      </c>
      <c r="U1976" s="40"/>
      <c r="V1976" s="40"/>
      <c r="W1976" s="40"/>
      <c r="X1976" s="40"/>
      <c r="Y1976" s="40"/>
      <c r="Z1976" s="40"/>
      <c r="AA1976" s="40"/>
      <c r="AB1976" s="40"/>
      <c r="AC1976" s="40"/>
      <c r="AD1976" s="40"/>
      <c r="AE1976" s="40"/>
      <c r="AR1976" s="240" t="s">
        <v>2859</v>
      </c>
      <c r="AT1976" s="240" t="s">
        <v>358</v>
      </c>
      <c r="AU1976" s="240" t="s">
        <v>90</v>
      </c>
      <c r="AY1976" s="18" t="s">
        <v>355</v>
      </c>
      <c r="BE1976" s="241">
        <f>IF(N1976="základní",J1976,0)</f>
        <v>0</v>
      </c>
      <c r="BF1976" s="241">
        <f>IF(N1976="snížená",J1976,0)</f>
        <v>0</v>
      </c>
      <c r="BG1976" s="241">
        <f>IF(N1976="zákl. přenesená",J1976,0)</f>
        <v>0</v>
      </c>
      <c r="BH1976" s="241">
        <f>IF(N1976="sníž. přenesená",J1976,0)</f>
        <v>0</v>
      </c>
      <c r="BI1976" s="241">
        <f>IF(N1976="nulová",J1976,0)</f>
        <v>0</v>
      </c>
      <c r="BJ1976" s="18" t="s">
        <v>90</v>
      </c>
      <c r="BK1976" s="241">
        <f>ROUND(I1976*H1976,2)</f>
        <v>0</v>
      </c>
      <c r="BL1976" s="18" t="s">
        <v>2859</v>
      </c>
      <c r="BM1976" s="240" t="s">
        <v>2919</v>
      </c>
    </row>
    <row r="1977" s="2" customFormat="1">
      <c r="A1977" s="40"/>
      <c r="B1977" s="41"/>
      <c r="C1977" s="42"/>
      <c r="D1977" s="242" t="s">
        <v>368</v>
      </c>
      <c r="E1977" s="42"/>
      <c r="F1977" s="243" t="s">
        <v>2920</v>
      </c>
      <c r="G1977" s="42"/>
      <c r="H1977" s="42"/>
      <c r="I1977" s="244"/>
      <c r="J1977" s="42"/>
      <c r="K1977" s="42"/>
      <c r="L1977" s="46"/>
      <c r="M1977" s="245"/>
      <c r="N1977" s="246"/>
      <c r="O1977" s="93"/>
      <c r="P1977" s="93"/>
      <c r="Q1977" s="93"/>
      <c r="R1977" s="93"/>
      <c r="S1977" s="93"/>
      <c r="T1977" s="94"/>
      <c r="U1977" s="40"/>
      <c r="V1977" s="40"/>
      <c r="W1977" s="40"/>
      <c r="X1977" s="40"/>
      <c r="Y1977" s="40"/>
      <c r="Z1977" s="40"/>
      <c r="AA1977" s="40"/>
      <c r="AB1977" s="40"/>
      <c r="AC1977" s="40"/>
      <c r="AD1977" s="40"/>
      <c r="AE1977" s="40"/>
      <c r="AT1977" s="18" t="s">
        <v>368</v>
      </c>
      <c r="AU1977" s="18" t="s">
        <v>90</v>
      </c>
    </row>
    <row r="1978" s="15" customFormat="1">
      <c r="A1978" s="15"/>
      <c r="B1978" s="274"/>
      <c r="C1978" s="275"/>
      <c r="D1978" s="242" t="s">
        <v>488</v>
      </c>
      <c r="E1978" s="276" t="s">
        <v>1</v>
      </c>
      <c r="F1978" s="277" t="s">
        <v>2921</v>
      </c>
      <c r="G1978" s="275"/>
      <c r="H1978" s="276" t="s">
        <v>1</v>
      </c>
      <c r="I1978" s="278"/>
      <c r="J1978" s="275"/>
      <c r="K1978" s="275"/>
      <c r="L1978" s="279"/>
      <c r="M1978" s="280"/>
      <c r="N1978" s="281"/>
      <c r="O1978" s="281"/>
      <c r="P1978" s="281"/>
      <c r="Q1978" s="281"/>
      <c r="R1978" s="281"/>
      <c r="S1978" s="281"/>
      <c r="T1978" s="282"/>
      <c r="U1978" s="15"/>
      <c r="V1978" s="15"/>
      <c r="W1978" s="15"/>
      <c r="X1978" s="15"/>
      <c r="Y1978" s="15"/>
      <c r="Z1978" s="15"/>
      <c r="AA1978" s="15"/>
      <c r="AB1978" s="15"/>
      <c r="AC1978" s="15"/>
      <c r="AD1978" s="15"/>
      <c r="AE1978" s="15"/>
      <c r="AT1978" s="283" t="s">
        <v>488</v>
      </c>
      <c r="AU1978" s="283" t="s">
        <v>90</v>
      </c>
      <c r="AV1978" s="15" t="s">
        <v>90</v>
      </c>
      <c r="AW1978" s="15" t="s">
        <v>38</v>
      </c>
      <c r="AX1978" s="15" t="s">
        <v>83</v>
      </c>
      <c r="AY1978" s="283" t="s">
        <v>355</v>
      </c>
    </row>
    <row r="1979" s="15" customFormat="1">
      <c r="A1979" s="15"/>
      <c r="B1979" s="274"/>
      <c r="C1979" s="275"/>
      <c r="D1979" s="242" t="s">
        <v>488</v>
      </c>
      <c r="E1979" s="276" t="s">
        <v>1</v>
      </c>
      <c r="F1979" s="277" t="s">
        <v>612</v>
      </c>
      <c r="G1979" s="275"/>
      <c r="H1979" s="276" t="s">
        <v>1</v>
      </c>
      <c r="I1979" s="278"/>
      <c r="J1979" s="275"/>
      <c r="K1979" s="275"/>
      <c r="L1979" s="279"/>
      <c r="M1979" s="280"/>
      <c r="N1979" s="281"/>
      <c r="O1979" s="281"/>
      <c r="P1979" s="281"/>
      <c r="Q1979" s="281"/>
      <c r="R1979" s="281"/>
      <c r="S1979" s="281"/>
      <c r="T1979" s="282"/>
      <c r="U1979" s="15"/>
      <c r="V1979" s="15"/>
      <c r="W1979" s="15"/>
      <c r="X1979" s="15"/>
      <c r="Y1979" s="15"/>
      <c r="Z1979" s="15"/>
      <c r="AA1979" s="15"/>
      <c r="AB1979" s="15"/>
      <c r="AC1979" s="15"/>
      <c r="AD1979" s="15"/>
      <c r="AE1979" s="15"/>
      <c r="AT1979" s="283" t="s">
        <v>488</v>
      </c>
      <c r="AU1979" s="283" t="s">
        <v>90</v>
      </c>
      <c r="AV1979" s="15" t="s">
        <v>90</v>
      </c>
      <c r="AW1979" s="15" t="s">
        <v>38</v>
      </c>
      <c r="AX1979" s="15" t="s">
        <v>83</v>
      </c>
      <c r="AY1979" s="283" t="s">
        <v>355</v>
      </c>
    </row>
    <row r="1980" s="13" customFormat="1">
      <c r="A1980" s="13"/>
      <c r="B1980" s="252"/>
      <c r="C1980" s="253"/>
      <c r="D1980" s="242" t="s">
        <v>488</v>
      </c>
      <c r="E1980" s="254" t="s">
        <v>1</v>
      </c>
      <c r="F1980" s="255" t="s">
        <v>2922</v>
      </c>
      <c r="G1980" s="253"/>
      <c r="H1980" s="256">
        <v>149.52000000000001</v>
      </c>
      <c r="I1980" s="257"/>
      <c r="J1980" s="253"/>
      <c r="K1980" s="253"/>
      <c r="L1980" s="258"/>
      <c r="M1980" s="259"/>
      <c r="N1980" s="260"/>
      <c r="O1980" s="260"/>
      <c r="P1980" s="260"/>
      <c r="Q1980" s="260"/>
      <c r="R1980" s="260"/>
      <c r="S1980" s="260"/>
      <c r="T1980" s="261"/>
      <c r="U1980" s="13"/>
      <c r="V1980" s="13"/>
      <c r="W1980" s="13"/>
      <c r="X1980" s="13"/>
      <c r="Y1980" s="13"/>
      <c r="Z1980" s="13"/>
      <c r="AA1980" s="13"/>
      <c r="AB1980" s="13"/>
      <c r="AC1980" s="13"/>
      <c r="AD1980" s="13"/>
      <c r="AE1980" s="13"/>
      <c r="AT1980" s="262" t="s">
        <v>488</v>
      </c>
      <c r="AU1980" s="262" t="s">
        <v>90</v>
      </c>
      <c r="AV1980" s="13" t="s">
        <v>92</v>
      </c>
      <c r="AW1980" s="13" t="s">
        <v>38</v>
      </c>
      <c r="AX1980" s="13" t="s">
        <v>83</v>
      </c>
      <c r="AY1980" s="262" t="s">
        <v>355</v>
      </c>
    </row>
    <row r="1981" s="14" customFormat="1">
      <c r="A1981" s="14"/>
      <c r="B1981" s="263"/>
      <c r="C1981" s="264"/>
      <c r="D1981" s="242" t="s">
        <v>488</v>
      </c>
      <c r="E1981" s="265" t="s">
        <v>1</v>
      </c>
      <c r="F1981" s="266" t="s">
        <v>490</v>
      </c>
      <c r="G1981" s="264"/>
      <c r="H1981" s="267">
        <v>149.52000000000001</v>
      </c>
      <c r="I1981" s="268"/>
      <c r="J1981" s="264"/>
      <c r="K1981" s="264"/>
      <c r="L1981" s="269"/>
      <c r="M1981" s="270"/>
      <c r="N1981" s="271"/>
      <c r="O1981" s="271"/>
      <c r="P1981" s="271"/>
      <c r="Q1981" s="271"/>
      <c r="R1981" s="271"/>
      <c r="S1981" s="271"/>
      <c r="T1981" s="272"/>
      <c r="U1981" s="14"/>
      <c r="V1981" s="14"/>
      <c r="W1981" s="14"/>
      <c r="X1981" s="14"/>
      <c r="Y1981" s="14"/>
      <c r="Z1981" s="14"/>
      <c r="AA1981" s="14"/>
      <c r="AB1981" s="14"/>
      <c r="AC1981" s="14"/>
      <c r="AD1981" s="14"/>
      <c r="AE1981" s="14"/>
      <c r="AT1981" s="273" t="s">
        <v>488</v>
      </c>
      <c r="AU1981" s="273" t="s">
        <v>90</v>
      </c>
      <c r="AV1981" s="14" t="s">
        <v>144</v>
      </c>
      <c r="AW1981" s="14" t="s">
        <v>38</v>
      </c>
      <c r="AX1981" s="14" t="s">
        <v>90</v>
      </c>
      <c r="AY1981" s="273" t="s">
        <v>355</v>
      </c>
    </row>
    <row r="1982" s="2" customFormat="1" ht="16.5" customHeight="1">
      <c r="A1982" s="40"/>
      <c r="B1982" s="41"/>
      <c r="C1982" s="229" t="s">
        <v>2923</v>
      </c>
      <c r="D1982" s="229" t="s">
        <v>358</v>
      </c>
      <c r="E1982" s="230" t="s">
        <v>2924</v>
      </c>
      <c r="F1982" s="231" t="s">
        <v>2925</v>
      </c>
      <c r="G1982" s="232" t="s">
        <v>519</v>
      </c>
      <c r="H1982" s="233">
        <v>79.658000000000001</v>
      </c>
      <c r="I1982" s="234"/>
      <c r="J1982" s="235">
        <f>ROUND(I1982*H1982,2)</f>
        <v>0</v>
      </c>
      <c r="K1982" s="231" t="s">
        <v>525</v>
      </c>
      <c r="L1982" s="46"/>
      <c r="M1982" s="236" t="s">
        <v>1</v>
      </c>
      <c r="N1982" s="237" t="s">
        <v>48</v>
      </c>
      <c r="O1982" s="93"/>
      <c r="P1982" s="238">
        <f>O1982*H1982</f>
        <v>0</v>
      </c>
      <c r="Q1982" s="238">
        <v>0</v>
      </c>
      <c r="R1982" s="238">
        <f>Q1982*H1982</f>
        <v>0</v>
      </c>
      <c r="S1982" s="238">
        <v>0</v>
      </c>
      <c r="T1982" s="239">
        <f>S1982*H1982</f>
        <v>0</v>
      </c>
      <c r="U1982" s="40"/>
      <c r="V1982" s="40"/>
      <c r="W1982" s="40"/>
      <c r="X1982" s="40"/>
      <c r="Y1982" s="40"/>
      <c r="Z1982" s="40"/>
      <c r="AA1982" s="40"/>
      <c r="AB1982" s="40"/>
      <c r="AC1982" s="40"/>
      <c r="AD1982" s="40"/>
      <c r="AE1982" s="40"/>
      <c r="AR1982" s="240" t="s">
        <v>2859</v>
      </c>
      <c r="AT1982" s="240" t="s">
        <v>358</v>
      </c>
      <c r="AU1982" s="240" t="s">
        <v>90</v>
      </c>
      <c r="AY1982" s="18" t="s">
        <v>355</v>
      </c>
      <c r="BE1982" s="241">
        <f>IF(N1982="základní",J1982,0)</f>
        <v>0</v>
      </c>
      <c r="BF1982" s="241">
        <f>IF(N1982="snížená",J1982,0)</f>
        <v>0</v>
      </c>
      <c r="BG1982" s="241">
        <f>IF(N1982="zákl. přenesená",J1982,0)</f>
        <v>0</v>
      </c>
      <c r="BH1982" s="241">
        <f>IF(N1982="sníž. přenesená",J1982,0)</f>
        <v>0</v>
      </c>
      <c r="BI1982" s="241">
        <f>IF(N1982="nulová",J1982,0)</f>
        <v>0</v>
      </c>
      <c r="BJ1982" s="18" t="s">
        <v>90</v>
      </c>
      <c r="BK1982" s="241">
        <f>ROUND(I1982*H1982,2)</f>
        <v>0</v>
      </c>
      <c r="BL1982" s="18" t="s">
        <v>2859</v>
      </c>
      <c r="BM1982" s="240" t="s">
        <v>2926</v>
      </c>
    </row>
    <row r="1983" s="2" customFormat="1">
      <c r="A1983" s="40"/>
      <c r="B1983" s="41"/>
      <c r="C1983" s="42"/>
      <c r="D1983" s="242" t="s">
        <v>368</v>
      </c>
      <c r="E1983" s="42"/>
      <c r="F1983" s="243" t="s">
        <v>2927</v>
      </c>
      <c r="G1983" s="42"/>
      <c r="H1983" s="42"/>
      <c r="I1983" s="244"/>
      <c r="J1983" s="42"/>
      <c r="K1983" s="42"/>
      <c r="L1983" s="46"/>
      <c r="M1983" s="245"/>
      <c r="N1983" s="246"/>
      <c r="O1983" s="93"/>
      <c r="P1983" s="93"/>
      <c r="Q1983" s="93"/>
      <c r="R1983" s="93"/>
      <c r="S1983" s="93"/>
      <c r="T1983" s="94"/>
      <c r="U1983" s="40"/>
      <c r="V1983" s="40"/>
      <c r="W1983" s="40"/>
      <c r="X1983" s="40"/>
      <c r="Y1983" s="40"/>
      <c r="Z1983" s="40"/>
      <c r="AA1983" s="40"/>
      <c r="AB1983" s="40"/>
      <c r="AC1983" s="40"/>
      <c r="AD1983" s="40"/>
      <c r="AE1983" s="40"/>
      <c r="AT1983" s="18" t="s">
        <v>368</v>
      </c>
      <c r="AU1983" s="18" t="s">
        <v>90</v>
      </c>
    </row>
    <row r="1984" s="15" customFormat="1">
      <c r="A1984" s="15"/>
      <c r="B1984" s="274"/>
      <c r="C1984" s="275"/>
      <c r="D1984" s="242" t="s">
        <v>488</v>
      </c>
      <c r="E1984" s="276" t="s">
        <v>1</v>
      </c>
      <c r="F1984" s="277" t="s">
        <v>1751</v>
      </c>
      <c r="G1984" s="275"/>
      <c r="H1984" s="276" t="s">
        <v>1</v>
      </c>
      <c r="I1984" s="278"/>
      <c r="J1984" s="275"/>
      <c r="K1984" s="275"/>
      <c r="L1984" s="279"/>
      <c r="M1984" s="280"/>
      <c r="N1984" s="281"/>
      <c r="O1984" s="281"/>
      <c r="P1984" s="281"/>
      <c r="Q1984" s="281"/>
      <c r="R1984" s="281"/>
      <c r="S1984" s="281"/>
      <c r="T1984" s="282"/>
      <c r="U1984" s="15"/>
      <c r="V1984" s="15"/>
      <c r="W1984" s="15"/>
      <c r="X1984" s="15"/>
      <c r="Y1984" s="15"/>
      <c r="Z1984" s="15"/>
      <c r="AA1984" s="15"/>
      <c r="AB1984" s="15"/>
      <c r="AC1984" s="15"/>
      <c r="AD1984" s="15"/>
      <c r="AE1984" s="15"/>
      <c r="AT1984" s="283" t="s">
        <v>488</v>
      </c>
      <c r="AU1984" s="283" t="s">
        <v>90</v>
      </c>
      <c r="AV1984" s="15" t="s">
        <v>90</v>
      </c>
      <c r="AW1984" s="15" t="s">
        <v>38</v>
      </c>
      <c r="AX1984" s="15" t="s">
        <v>83</v>
      </c>
      <c r="AY1984" s="283" t="s">
        <v>355</v>
      </c>
    </row>
    <row r="1985" s="15" customFormat="1">
      <c r="A1985" s="15"/>
      <c r="B1985" s="274"/>
      <c r="C1985" s="275"/>
      <c r="D1985" s="242" t="s">
        <v>488</v>
      </c>
      <c r="E1985" s="276" t="s">
        <v>1</v>
      </c>
      <c r="F1985" s="277" t="s">
        <v>1119</v>
      </c>
      <c r="G1985" s="275"/>
      <c r="H1985" s="276" t="s">
        <v>1</v>
      </c>
      <c r="I1985" s="278"/>
      <c r="J1985" s="275"/>
      <c r="K1985" s="275"/>
      <c r="L1985" s="279"/>
      <c r="M1985" s="280"/>
      <c r="N1985" s="281"/>
      <c r="O1985" s="281"/>
      <c r="P1985" s="281"/>
      <c r="Q1985" s="281"/>
      <c r="R1985" s="281"/>
      <c r="S1985" s="281"/>
      <c r="T1985" s="282"/>
      <c r="U1985" s="15"/>
      <c r="V1985" s="15"/>
      <c r="W1985" s="15"/>
      <c r="X1985" s="15"/>
      <c r="Y1985" s="15"/>
      <c r="Z1985" s="15"/>
      <c r="AA1985" s="15"/>
      <c r="AB1985" s="15"/>
      <c r="AC1985" s="15"/>
      <c r="AD1985" s="15"/>
      <c r="AE1985" s="15"/>
      <c r="AT1985" s="283" t="s">
        <v>488</v>
      </c>
      <c r="AU1985" s="283" t="s">
        <v>90</v>
      </c>
      <c r="AV1985" s="15" t="s">
        <v>90</v>
      </c>
      <c r="AW1985" s="15" t="s">
        <v>38</v>
      </c>
      <c r="AX1985" s="15" t="s">
        <v>83</v>
      </c>
      <c r="AY1985" s="283" t="s">
        <v>355</v>
      </c>
    </row>
    <row r="1986" s="13" customFormat="1">
      <c r="A1986" s="13"/>
      <c r="B1986" s="252"/>
      <c r="C1986" s="253"/>
      <c r="D1986" s="242" t="s">
        <v>488</v>
      </c>
      <c r="E1986" s="254" t="s">
        <v>1</v>
      </c>
      <c r="F1986" s="255" t="s">
        <v>2928</v>
      </c>
      <c r="G1986" s="253"/>
      <c r="H1986" s="256">
        <v>79.658000000000001</v>
      </c>
      <c r="I1986" s="257"/>
      <c r="J1986" s="253"/>
      <c r="K1986" s="253"/>
      <c r="L1986" s="258"/>
      <c r="M1986" s="259"/>
      <c r="N1986" s="260"/>
      <c r="O1986" s="260"/>
      <c r="P1986" s="260"/>
      <c r="Q1986" s="260"/>
      <c r="R1986" s="260"/>
      <c r="S1986" s="260"/>
      <c r="T1986" s="261"/>
      <c r="U1986" s="13"/>
      <c r="V1986" s="13"/>
      <c r="W1986" s="13"/>
      <c r="X1986" s="13"/>
      <c r="Y1986" s="13"/>
      <c r="Z1986" s="13"/>
      <c r="AA1986" s="13"/>
      <c r="AB1986" s="13"/>
      <c r="AC1986" s="13"/>
      <c r="AD1986" s="13"/>
      <c r="AE1986" s="13"/>
      <c r="AT1986" s="262" t="s">
        <v>488</v>
      </c>
      <c r="AU1986" s="262" t="s">
        <v>90</v>
      </c>
      <c r="AV1986" s="13" t="s">
        <v>92</v>
      </c>
      <c r="AW1986" s="13" t="s">
        <v>38</v>
      </c>
      <c r="AX1986" s="13" t="s">
        <v>83</v>
      </c>
      <c r="AY1986" s="262" t="s">
        <v>355</v>
      </c>
    </row>
    <row r="1987" s="14" customFormat="1">
      <c r="A1987" s="14"/>
      <c r="B1987" s="263"/>
      <c r="C1987" s="264"/>
      <c r="D1987" s="242" t="s">
        <v>488</v>
      </c>
      <c r="E1987" s="265" t="s">
        <v>1</v>
      </c>
      <c r="F1987" s="266" t="s">
        <v>490</v>
      </c>
      <c r="G1987" s="264"/>
      <c r="H1987" s="267">
        <v>79.658000000000001</v>
      </c>
      <c r="I1987" s="268"/>
      <c r="J1987" s="264"/>
      <c r="K1987" s="264"/>
      <c r="L1987" s="269"/>
      <c r="M1987" s="270"/>
      <c r="N1987" s="271"/>
      <c r="O1987" s="271"/>
      <c r="P1987" s="271"/>
      <c r="Q1987" s="271"/>
      <c r="R1987" s="271"/>
      <c r="S1987" s="271"/>
      <c r="T1987" s="272"/>
      <c r="U1987" s="14"/>
      <c r="V1987" s="14"/>
      <c r="W1987" s="14"/>
      <c r="X1987" s="14"/>
      <c r="Y1987" s="14"/>
      <c r="Z1987" s="14"/>
      <c r="AA1987" s="14"/>
      <c r="AB1987" s="14"/>
      <c r="AC1987" s="14"/>
      <c r="AD1987" s="14"/>
      <c r="AE1987" s="14"/>
      <c r="AT1987" s="273" t="s">
        <v>488</v>
      </c>
      <c r="AU1987" s="273" t="s">
        <v>90</v>
      </c>
      <c r="AV1987" s="14" t="s">
        <v>144</v>
      </c>
      <c r="AW1987" s="14" t="s">
        <v>38</v>
      </c>
      <c r="AX1987" s="14" t="s">
        <v>90</v>
      </c>
      <c r="AY1987" s="273" t="s">
        <v>355</v>
      </c>
    </row>
    <row r="1988" s="2" customFormat="1" ht="16.5" customHeight="1">
      <c r="A1988" s="40"/>
      <c r="B1988" s="41"/>
      <c r="C1988" s="229" t="s">
        <v>2929</v>
      </c>
      <c r="D1988" s="229" t="s">
        <v>358</v>
      </c>
      <c r="E1988" s="230" t="s">
        <v>2930</v>
      </c>
      <c r="F1988" s="231" t="s">
        <v>2931</v>
      </c>
      <c r="G1988" s="232" t="s">
        <v>519</v>
      </c>
      <c r="H1988" s="233">
        <v>27.684999999999999</v>
      </c>
      <c r="I1988" s="234"/>
      <c r="J1988" s="235">
        <f>ROUND(I1988*H1988,2)</f>
        <v>0</v>
      </c>
      <c r="K1988" s="231" t="s">
        <v>525</v>
      </c>
      <c r="L1988" s="46"/>
      <c r="M1988" s="236" t="s">
        <v>1</v>
      </c>
      <c r="N1988" s="237" t="s">
        <v>48</v>
      </c>
      <c r="O1988" s="93"/>
      <c r="P1988" s="238">
        <f>O1988*H1988</f>
        <v>0</v>
      </c>
      <c r="Q1988" s="238">
        <v>0</v>
      </c>
      <c r="R1988" s="238">
        <f>Q1988*H1988</f>
        <v>0</v>
      </c>
      <c r="S1988" s="238">
        <v>0</v>
      </c>
      <c r="T1988" s="239">
        <f>S1988*H1988</f>
        <v>0</v>
      </c>
      <c r="U1988" s="40"/>
      <c r="V1988" s="40"/>
      <c r="W1988" s="40"/>
      <c r="X1988" s="40"/>
      <c r="Y1988" s="40"/>
      <c r="Z1988" s="40"/>
      <c r="AA1988" s="40"/>
      <c r="AB1988" s="40"/>
      <c r="AC1988" s="40"/>
      <c r="AD1988" s="40"/>
      <c r="AE1988" s="40"/>
      <c r="AR1988" s="240" t="s">
        <v>2859</v>
      </c>
      <c r="AT1988" s="240" t="s">
        <v>358</v>
      </c>
      <c r="AU1988" s="240" t="s">
        <v>90</v>
      </c>
      <c r="AY1988" s="18" t="s">
        <v>355</v>
      </c>
      <c r="BE1988" s="241">
        <f>IF(N1988="základní",J1988,0)</f>
        <v>0</v>
      </c>
      <c r="BF1988" s="241">
        <f>IF(N1988="snížená",J1988,0)</f>
        <v>0</v>
      </c>
      <c r="BG1988" s="241">
        <f>IF(N1988="zákl. přenesená",J1988,0)</f>
        <v>0</v>
      </c>
      <c r="BH1988" s="241">
        <f>IF(N1988="sníž. přenesená",J1988,0)</f>
        <v>0</v>
      </c>
      <c r="BI1988" s="241">
        <f>IF(N1988="nulová",J1988,0)</f>
        <v>0</v>
      </c>
      <c r="BJ1988" s="18" t="s">
        <v>90</v>
      </c>
      <c r="BK1988" s="241">
        <f>ROUND(I1988*H1988,2)</f>
        <v>0</v>
      </c>
      <c r="BL1988" s="18" t="s">
        <v>2859</v>
      </c>
      <c r="BM1988" s="240" t="s">
        <v>2932</v>
      </c>
    </row>
    <row r="1989" s="2" customFormat="1">
      <c r="A1989" s="40"/>
      <c r="B1989" s="41"/>
      <c r="C1989" s="42"/>
      <c r="D1989" s="242" t="s">
        <v>368</v>
      </c>
      <c r="E1989" s="42"/>
      <c r="F1989" s="243" t="s">
        <v>2933</v>
      </c>
      <c r="G1989" s="42"/>
      <c r="H1989" s="42"/>
      <c r="I1989" s="244"/>
      <c r="J1989" s="42"/>
      <c r="K1989" s="42"/>
      <c r="L1989" s="46"/>
      <c r="M1989" s="245"/>
      <c r="N1989" s="246"/>
      <c r="O1989" s="93"/>
      <c r="P1989" s="93"/>
      <c r="Q1989" s="93"/>
      <c r="R1989" s="93"/>
      <c r="S1989" s="93"/>
      <c r="T1989" s="94"/>
      <c r="U1989" s="40"/>
      <c r="V1989" s="40"/>
      <c r="W1989" s="40"/>
      <c r="X1989" s="40"/>
      <c r="Y1989" s="40"/>
      <c r="Z1989" s="40"/>
      <c r="AA1989" s="40"/>
      <c r="AB1989" s="40"/>
      <c r="AC1989" s="40"/>
      <c r="AD1989" s="40"/>
      <c r="AE1989" s="40"/>
      <c r="AT1989" s="18" t="s">
        <v>368</v>
      </c>
      <c r="AU1989" s="18" t="s">
        <v>90</v>
      </c>
    </row>
    <row r="1990" s="15" customFormat="1">
      <c r="A1990" s="15"/>
      <c r="B1990" s="274"/>
      <c r="C1990" s="275"/>
      <c r="D1990" s="242" t="s">
        <v>488</v>
      </c>
      <c r="E1990" s="276" t="s">
        <v>1</v>
      </c>
      <c r="F1990" s="277" t="s">
        <v>1751</v>
      </c>
      <c r="G1990" s="275"/>
      <c r="H1990" s="276" t="s">
        <v>1</v>
      </c>
      <c r="I1990" s="278"/>
      <c r="J1990" s="275"/>
      <c r="K1990" s="275"/>
      <c r="L1990" s="279"/>
      <c r="M1990" s="280"/>
      <c r="N1990" s="281"/>
      <c r="O1990" s="281"/>
      <c r="P1990" s="281"/>
      <c r="Q1990" s="281"/>
      <c r="R1990" s="281"/>
      <c r="S1990" s="281"/>
      <c r="T1990" s="282"/>
      <c r="U1990" s="15"/>
      <c r="V1990" s="15"/>
      <c r="W1990" s="15"/>
      <c r="X1990" s="15"/>
      <c r="Y1990" s="15"/>
      <c r="Z1990" s="15"/>
      <c r="AA1990" s="15"/>
      <c r="AB1990" s="15"/>
      <c r="AC1990" s="15"/>
      <c r="AD1990" s="15"/>
      <c r="AE1990" s="15"/>
      <c r="AT1990" s="283" t="s">
        <v>488</v>
      </c>
      <c r="AU1990" s="283" t="s">
        <v>90</v>
      </c>
      <c r="AV1990" s="15" t="s">
        <v>90</v>
      </c>
      <c r="AW1990" s="15" t="s">
        <v>38</v>
      </c>
      <c r="AX1990" s="15" t="s">
        <v>83</v>
      </c>
      <c r="AY1990" s="283" t="s">
        <v>355</v>
      </c>
    </row>
    <row r="1991" s="15" customFormat="1">
      <c r="A1991" s="15"/>
      <c r="B1991" s="274"/>
      <c r="C1991" s="275"/>
      <c r="D1991" s="242" t="s">
        <v>488</v>
      </c>
      <c r="E1991" s="276" t="s">
        <v>1</v>
      </c>
      <c r="F1991" s="277" t="s">
        <v>1119</v>
      </c>
      <c r="G1991" s="275"/>
      <c r="H1991" s="276" t="s">
        <v>1</v>
      </c>
      <c r="I1991" s="278"/>
      <c r="J1991" s="275"/>
      <c r="K1991" s="275"/>
      <c r="L1991" s="279"/>
      <c r="M1991" s="280"/>
      <c r="N1991" s="281"/>
      <c r="O1991" s="281"/>
      <c r="P1991" s="281"/>
      <c r="Q1991" s="281"/>
      <c r="R1991" s="281"/>
      <c r="S1991" s="281"/>
      <c r="T1991" s="282"/>
      <c r="U1991" s="15"/>
      <c r="V1991" s="15"/>
      <c r="W1991" s="15"/>
      <c r="X1991" s="15"/>
      <c r="Y1991" s="15"/>
      <c r="Z1991" s="15"/>
      <c r="AA1991" s="15"/>
      <c r="AB1991" s="15"/>
      <c r="AC1991" s="15"/>
      <c r="AD1991" s="15"/>
      <c r="AE1991" s="15"/>
      <c r="AT1991" s="283" t="s">
        <v>488</v>
      </c>
      <c r="AU1991" s="283" t="s">
        <v>90</v>
      </c>
      <c r="AV1991" s="15" t="s">
        <v>90</v>
      </c>
      <c r="AW1991" s="15" t="s">
        <v>38</v>
      </c>
      <c r="AX1991" s="15" t="s">
        <v>83</v>
      </c>
      <c r="AY1991" s="283" t="s">
        <v>355</v>
      </c>
    </row>
    <row r="1992" s="13" customFormat="1">
      <c r="A1992" s="13"/>
      <c r="B1992" s="252"/>
      <c r="C1992" s="253"/>
      <c r="D1992" s="242" t="s">
        <v>488</v>
      </c>
      <c r="E1992" s="254" t="s">
        <v>1</v>
      </c>
      <c r="F1992" s="255" t="s">
        <v>2934</v>
      </c>
      <c r="G1992" s="253"/>
      <c r="H1992" s="256">
        <v>27.684999999999999</v>
      </c>
      <c r="I1992" s="257"/>
      <c r="J1992" s="253"/>
      <c r="K1992" s="253"/>
      <c r="L1992" s="258"/>
      <c r="M1992" s="259"/>
      <c r="N1992" s="260"/>
      <c r="O1992" s="260"/>
      <c r="P1992" s="260"/>
      <c r="Q1992" s="260"/>
      <c r="R1992" s="260"/>
      <c r="S1992" s="260"/>
      <c r="T1992" s="261"/>
      <c r="U1992" s="13"/>
      <c r="V1992" s="13"/>
      <c r="W1992" s="13"/>
      <c r="X1992" s="13"/>
      <c r="Y1992" s="13"/>
      <c r="Z1992" s="13"/>
      <c r="AA1992" s="13"/>
      <c r="AB1992" s="13"/>
      <c r="AC1992" s="13"/>
      <c r="AD1992" s="13"/>
      <c r="AE1992" s="13"/>
      <c r="AT1992" s="262" t="s">
        <v>488</v>
      </c>
      <c r="AU1992" s="262" t="s">
        <v>90</v>
      </c>
      <c r="AV1992" s="13" t="s">
        <v>92</v>
      </c>
      <c r="AW1992" s="13" t="s">
        <v>38</v>
      </c>
      <c r="AX1992" s="13" t="s">
        <v>83</v>
      </c>
      <c r="AY1992" s="262" t="s">
        <v>355</v>
      </c>
    </row>
    <row r="1993" s="14" customFormat="1">
      <c r="A1993" s="14"/>
      <c r="B1993" s="263"/>
      <c r="C1993" s="264"/>
      <c r="D1993" s="242" t="s">
        <v>488</v>
      </c>
      <c r="E1993" s="265" t="s">
        <v>1</v>
      </c>
      <c r="F1993" s="266" t="s">
        <v>490</v>
      </c>
      <c r="G1993" s="264"/>
      <c r="H1993" s="267">
        <v>27.684999999999999</v>
      </c>
      <c r="I1993" s="268"/>
      <c r="J1993" s="264"/>
      <c r="K1993" s="264"/>
      <c r="L1993" s="269"/>
      <c r="M1993" s="270"/>
      <c r="N1993" s="271"/>
      <c r="O1993" s="271"/>
      <c r="P1993" s="271"/>
      <c r="Q1993" s="271"/>
      <c r="R1993" s="271"/>
      <c r="S1993" s="271"/>
      <c r="T1993" s="272"/>
      <c r="U1993" s="14"/>
      <c r="V1993" s="14"/>
      <c r="W1993" s="14"/>
      <c r="X1993" s="14"/>
      <c r="Y1993" s="14"/>
      <c r="Z1993" s="14"/>
      <c r="AA1993" s="14"/>
      <c r="AB1993" s="14"/>
      <c r="AC1993" s="14"/>
      <c r="AD1993" s="14"/>
      <c r="AE1993" s="14"/>
      <c r="AT1993" s="273" t="s">
        <v>488</v>
      </c>
      <c r="AU1993" s="273" t="s">
        <v>90</v>
      </c>
      <c r="AV1993" s="14" t="s">
        <v>144</v>
      </c>
      <c r="AW1993" s="14" t="s">
        <v>38</v>
      </c>
      <c r="AX1993" s="14" t="s">
        <v>90</v>
      </c>
      <c r="AY1993" s="273" t="s">
        <v>355</v>
      </c>
    </row>
    <row r="1994" s="2" customFormat="1" ht="16.5" customHeight="1">
      <c r="A1994" s="40"/>
      <c r="B1994" s="41"/>
      <c r="C1994" s="229" t="s">
        <v>2935</v>
      </c>
      <c r="D1994" s="229" t="s">
        <v>358</v>
      </c>
      <c r="E1994" s="230" t="s">
        <v>2936</v>
      </c>
      <c r="F1994" s="231" t="s">
        <v>2937</v>
      </c>
      <c r="G1994" s="232" t="s">
        <v>635</v>
      </c>
      <c r="H1994" s="233">
        <v>1</v>
      </c>
      <c r="I1994" s="234"/>
      <c r="J1994" s="235">
        <f>ROUND(I1994*H1994,2)</f>
        <v>0</v>
      </c>
      <c r="K1994" s="231" t="s">
        <v>525</v>
      </c>
      <c r="L1994" s="46"/>
      <c r="M1994" s="236" t="s">
        <v>1</v>
      </c>
      <c r="N1994" s="237" t="s">
        <v>48</v>
      </c>
      <c r="O1994" s="93"/>
      <c r="P1994" s="238">
        <f>O1994*H1994</f>
        <v>0</v>
      </c>
      <c r="Q1994" s="238">
        <v>0</v>
      </c>
      <c r="R1994" s="238">
        <f>Q1994*H1994</f>
        <v>0</v>
      </c>
      <c r="S1994" s="238">
        <v>0</v>
      </c>
      <c r="T1994" s="239">
        <f>S1994*H1994</f>
        <v>0</v>
      </c>
      <c r="U1994" s="40"/>
      <c r="V1994" s="40"/>
      <c r="W1994" s="40"/>
      <c r="X1994" s="40"/>
      <c r="Y1994" s="40"/>
      <c r="Z1994" s="40"/>
      <c r="AA1994" s="40"/>
      <c r="AB1994" s="40"/>
      <c r="AC1994" s="40"/>
      <c r="AD1994" s="40"/>
      <c r="AE1994" s="40"/>
      <c r="AR1994" s="240" t="s">
        <v>2859</v>
      </c>
      <c r="AT1994" s="240" t="s">
        <v>358</v>
      </c>
      <c r="AU1994" s="240" t="s">
        <v>90</v>
      </c>
      <c r="AY1994" s="18" t="s">
        <v>355</v>
      </c>
      <c r="BE1994" s="241">
        <f>IF(N1994="základní",J1994,0)</f>
        <v>0</v>
      </c>
      <c r="BF1994" s="241">
        <f>IF(N1994="snížená",J1994,0)</f>
        <v>0</v>
      </c>
      <c r="BG1994" s="241">
        <f>IF(N1994="zákl. přenesená",J1994,0)</f>
        <v>0</v>
      </c>
      <c r="BH1994" s="241">
        <f>IF(N1994="sníž. přenesená",J1994,0)</f>
        <v>0</v>
      </c>
      <c r="BI1994" s="241">
        <f>IF(N1994="nulová",J1994,0)</f>
        <v>0</v>
      </c>
      <c r="BJ1994" s="18" t="s">
        <v>90</v>
      </c>
      <c r="BK1994" s="241">
        <f>ROUND(I1994*H1994,2)</f>
        <v>0</v>
      </c>
      <c r="BL1994" s="18" t="s">
        <v>2859</v>
      </c>
      <c r="BM1994" s="240" t="s">
        <v>2938</v>
      </c>
    </row>
    <row r="1995" s="2" customFormat="1">
      <c r="A1995" s="40"/>
      <c r="B1995" s="41"/>
      <c r="C1995" s="42"/>
      <c r="D1995" s="242" t="s">
        <v>368</v>
      </c>
      <c r="E1995" s="42"/>
      <c r="F1995" s="243" t="s">
        <v>2939</v>
      </c>
      <c r="G1995" s="42"/>
      <c r="H1995" s="42"/>
      <c r="I1995" s="244"/>
      <c r="J1995" s="42"/>
      <c r="K1995" s="42"/>
      <c r="L1995" s="46"/>
      <c r="M1995" s="245"/>
      <c r="N1995" s="246"/>
      <c r="O1995" s="93"/>
      <c r="P1995" s="93"/>
      <c r="Q1995" s="93"/>
      <c r="R1995" s="93"/>
      <c r="S1995" s="93"/>
      <c r="T1995" s="94"/>
      <c r="U1995" s="40"/>
      <c r="V1995" s="40"/>
      <c r="W1995" s="40"/>
      <c r="X1995" s="40"/>
      <c r="Y1995" s="40"/>
      <c r="Z1995" s="40"/>
      <c r="AA1995" s="40"/>
      <c r="AB1995" s="40"/>
      <c r="AC1995" s="40"/>
      <c r="AD1995" s="40"/>
      <c r="AE1995" s="40"/>
      <c r="AT1995" s="18" t="s">
        <v>368</v>
      </c>
      <c r="AU1995" s="18" t="s">
        <v>90</v>
      </c>
    </row>
    <row r="1996" s="15" customFormat="1">
      <c r="A1996" s="15"/>
      <c r="B1996" s="274"/>
      <c r="C1996" s="275"/>
      <c r="D1996" s="242" t="s">
        <v>488</v>
      </c>
      <c r="E1996" s="276" t="s">
        <v>1</v>
      </c>
      <c r="F1996" s="277" t="s">
        <v>1751</v>
      </c>
      <c r="G1996" s="275"/>
      <c r="H1996" s="276" t="s">
        <v>1</v>
      </c>
      <c r="I1996" s="278"/>
      <c r="J1996" s="275"/>
      <c r="K1996" s="275"/>
      <c r="L1996" s="279"/>
      <c r="M1996" s="280"/>
      <c r="N1996" s="281"/>
      <c r="O1996" s="281"/>
      <c r="P1996" s="281"/>
      <c r="Q1996" s="281"/>
      <c r="R1996" s="281"/>
      <c r="S1996" s="281"/>
      <c r="T1996" s="282"/>
      <c r="U1996" s="15"/>
      <c r="V1996" s="15"/>
      <c r="W1996" s="15"/>
      <c r="X1996" s="15"/>
      <c r="Y1996" s="15"/>
      <c r="Z1996" s="15"/>
      <c r="AA1996" s="15"/>
      <c r="AB1996" s="15"/>
      <c r="AC1996" s="15"/>
      <c r="AD1996" s="15"/>
      <c r="AE1996" s="15"/>
      <c r="AT1996" s="283" t="s">
        <v>488</v>
      </c>
      <c r="AU1996" s="283" t="s">
        <v>90</v>
      </c>
      <c r="AV1996" s="15" t="s">
        <v>90</v>
      </c>
      <c r="AW1996" s="15" t="s">
        <v>38</v>
      </c>
      <c r="AX1996" s="15" t="s">
        <v>83</v>
      </c>
      <c r="AY1996" s="283" t="s">
        <v>355</v>
      </c>
    </row>
    <row r="1997" s="13" customFormat="1">
      <c r="A1997" s="13"/>
      <c r="B1997" s="252"/>
      <c r="C1997" s="253"/>
      <c r="D1997" s="242" t="s">
        <v>488</v>
      </c>
      <c r="E1997" s="254" t="s">
        <v>1</v>
      </c>
      <c r="F1997" s="255" t="s">
        <v>2940</v>
      </c>
      <c r="G1997" s="253"/>
      <c r="H1997" s="256">
        <v>1</v>
      </c>
      <c r="I1997" s="257"/>
      <c r="J1997" s="253"/>
      <c r="K1997" s="253"/>
      <c r="L1997" s="258"/>
      <c r="M1997" s="259"/>
      <c r="N1997" s="260"/>
      <c r="O1997" s="260"/>
      <c r="P1997" s="260"/>
      <c r="Q1997" s="260"/>
      <c r="R1997" s="260"/>
      <c r="S1997" s="260"/>
      <c r="T1997" s="261"/>
      <c r="U1997" s="13"/>
      <c r="V1997" s="13"/>
      <c r="W1997" s="13"/>
      <c r="X1997" s="13"/>
      <c r="Y1997" s="13"/>
      <c r="Z1997" s="13"/>
      <c r="AA1997" s="13"/>
      <c r="AB1997" s="13"/>
      <c r="AC1997" s="13"/>
      <c r="AD1997" s="13"/>
      <c r="AE1997" s="13"/>
      <c r="AT1997" s="262" t="s">
        <v>488</v>
      </c>
      <c r="AU1997" s="262" t="s">
        <v>90</v>
      </c>
      <c r="AV1997" s="13" t="s">
        <v>92</v>
      </c>
      <c r="AW1997" s="13" t="s">
        <v>38</v>
      </c>
      <c r="AX1997" s="13" t="s">
        <v>83</v>
      </c>
      <c r="AY1997" s="262" t="s">
        <v>355</v>
      </c>
    </row>
    <row r="1998" s="14" customFormat="1">
      <c r="A1998" s="14"/>
      <c r="B1998" s="263"/>
      <c r="C1998" s="264"/>
      <c r="D1998" s="242" t="s">
        <v>488</v>
      </c>
      <c r="E1998" s="265" t="s">
        <v>1</v>
      </c>
      <c r="F1998" s="266" t="s">
        <v>490</v>
      </c>
      <c r="G1998" s="264"/>
      <c r="H1998" s="267">
        <v>1</v>
      </c>
      <c r="I1998" s="268"/>
      <c r="J1998" s="264"/>
      <c r="K1998" s="264"/>
      <c r="L1998" s="269"/>
      <c r="M1998" s="270"/>
      <c r="N1998" s="271"/>
      <c r="O1998" s="271"/>
      <c r="P1998" s="271"/>
      <c r="Q1998" s="271"/>
      <c r="R1998" s="271"/>
      <c r="S1998" s="271"/>
      <c r="T1998" s="272"/>
      <c r="U1998" s="14"/>
      <c r="V1998" s="14"/>
      <c r="W1998" s="14"/>
      <c r="X1998" s="14"/>
      <c r="Y1998" s="14"/>
      <c r="Z1998" s="14"/>
      <c r="AA1998" s="14"/>
      <c r="AB1998" s="14"/>
      <c r="AC1998" s="14"/>
      <c r="AD1998" s="14"/>
      <c r="AE1998" s="14"/>
      <c r="AT1998" s="273" t="s">
        <v>488</v>
      </c>
      <c r="AU1998" s="273" t="s">
        <v>90</v>
      </c>
      <c r="AV1998" s="14" t="s">
        <v>144</v>
      </c>
      <c r="AW1998" s="14" t="s">
        <v>38</v>
      </c>
      <c r="AX1998" s="14" t="s">
        <v>90</v>
      </c>
      <c r="AY1998" s="273" t="s">
        <v>355</v>
      </c>
    </row>
    <row r="1999" s="2" customFormat="1" ht="21.75" customHeight="1">
      <c r="A1999" s="40"/>
      <c r="B1999" s="41"/>
      <c r="C1999" s="229" t="s">
        <v>2941</v>
      </c>
      <c r="D1999" s="229" t="s">
        <v>358</v>
      </c>
      <c r="E1999" s="230" t="s">
        <v>2942</v>
      </c>
      <c r="F1999" s="231" t="s">
        <v>2943</v>
      </c>
      <c r="G1999" s="232" t="s">
        <v>2944</v>
      </c>
      <c r="H1999" s="233">
        <v>4</v>
      </c>
      <c r="I1999" s="234"/>
      <c r="J1999" s="235">
        <f>ROUND(I1999*H1999,2)</f>
        <v>0</v>
      </c>
      <c r="K1999" s="231" t="s">
        <v>525</v>
      </c>
      <c r="L1999" s="46"/>
      <c r="M1999" s="236" t="s">
        <v>1</v>
      </c>
      <c r="N1999" s="237" t="s">
        <v>48</v>
      </c>
      <c r="O1999" s="93"/>
      <c r="P1999" s="238">
        <f>O1999*H1999</f>
        <v>0</v>
      </c>
      <c r="Q1999" s="238">
        <v>0</v>
      </c>
      <c r="R1999" s="238">
        <f>Q1999*H1999</f>
        <v>0</v>
      </c>
      <c r="S1999" s="238">
        <v>0</v>
      </c>
      <c r="T1999" s="239">
        <f>S1999*H1999</f>
        <v>0</v>
      </c>
      <c r="U1999" s="40"/>
      <c r="V1999" s="40"/>
      <c r="W1999" s="40"/>
      <c r="X1999" s="40"/>
      <c r="Y1999" s="40"/>
      <c r="Z1999" s="40"/>
      <c r="AA1999" s="40"/>
      <c r="AB1999" s="40"/>
      <c r="AC1999" s="40"/>
      <c r="AD1999" s="40"/>
      <c r="AE1999" s="40"/>
      <c r="AR1999" s="240" t="s">
        <v>2945</v>
      </c>
      <c r="AT1999" s="240" t="s">
        <v>358</v>
      </c>
      <c r="AU1999" s="240" t="s">
        <v>90</v>
      </c>
      <c r="AY1999" s="18" t="s">
        <v>355</v>
      </c>
      <c r="BE1999" s="241">
        <f>IF(N1999="základní",J1999,0)</f>
        <v>0</v>
      </c>
      <c r="BF1999" s="241">
        <f>IF(N1999="snížená",J1999,0)</f>
        <v>0</v>
      </c>
      <c r="BG1999" s="241">
        <f>IF(N1999="zákl. přenesená",J1999,0)</f>
        <v>0</v>
      </c>
      <c r="BH1999" s="241">
        <f>IF(N1999="sníž. přenesená",J1999,0)</f>
        <v>0</v>
      </c>
      <c r="BI1999" s="241">
        <f>IF(N1999="nulová",J1999,0)</f>
        <v>0</v>
      </c>
      <c r="BJ1999" s="18" t="s">
        <v>90</v>
      </c>
      <c r="BK1999" s="241">
        <f>ROUND(I1999*H1999,2)</f>
        <v>0</v>
      </c>
      <c r="BL1999" s="18" t="s">
        <v>2945</v>
      </c>
      <c r="BM1999" s="240" t="s">
        <v>2946</v>
      </c>
    </row>
    <row r="2000" s="2" customFormat="1">
      <c r="A2000" s="40"/>
      <c r="B2000" s="41"/>
      <c r="C2000" s="42"/>
      <c r="D2000" s="242" t="s">
        <v>368</v>
      </c>
      <c r="E2000" s="42"/>
      <c r="F2000" s="243" t="s">
        <v>2947</v>
      </c>
      <c r="G2000" s="42"/>
      <c r="H2000" s="42"/>
      <c r="I2000" s="244"/>
      <c r="J2000" s="42"/>
      <c r="K2000" s="42"/>
      <c r="L2000" s="46"/>
      <c r="M2000" s="245"/>
      <c r="N2000" s="246"/>
      <c r="O2000" s="93"/>
      <c r="P2000" s="93"/>
      <c r="Q2000" s="93"/>
      <c r="R2000" s="93"/>
      <c r="S2000" s="93"/>
      <c r="T2000" s="94"/>
      <c r="U2000" s="40"/>
      <c r="V2000" s="40"/>
      <c r="W2000" s="40"/>
      <c r="X2000" s="40"/>
      <c r="Y2000" s="40"/>
      <c r="Z2000" s="40"/>
      <c r="AA2000" s="40"/>
      <c r="AB2000" s="40"/>
      <c r="AC2000" s="40"/>
      <c r="AD2000" s="40"/>
      <c r="AE2000" s="40"/>
      <c r="AT2000" s="18" t="s">
        <v>368</v>
      </c>
      <c r="AU2000" s="18" t="s">
        <v>90</v>
      </c>
    </row>
    <row r="2001" s="13" customFormat="1">
      <c r="A2001" s="13"/>
      <c r="B2001" s="252"/>
      <c r="C2001" s="253"/>
      <c r="D2001" s="242" t="s">
        <v>488</v>
      </c>
      <c r="E2001" s="254" t="s">
        <v>1</v>
      </c>
      <c r="F2001" s="255" t="s">
        <v>144</v>
      </c>
      <c r="G2001" s="253"/>
      <c r="H2001" s="256">
        <v>4</v>
      </c>
      <c r="I2001" s="257"/>
      <c r="J2001" s="253"/>
      <c r="K2001" s="253"/>
      <c r="L2001" s="258"/>
      <c r="M2001" s="259"/>
      <c r="N2001" s="260"/>
      <c r="O2001" s="260"/>
      <c r="P2001" s="260"/>
      <c r="Q2001" s="260"/>
      <c r="R2001" s="260"/>
      <c r="S2001" s="260"/>
      <c r="T2001" s="261"/>
      <c r="U2001" s="13"/>
      <c r="V2001" s="13"/>
      <c r="W2001" s="13"/>
      <c r="X2001" s="13"/>
      <c r="Y2001" s="13"/>
      <c r="Z2001" s="13"/>
      <c r="AA2001" s="13"/>
      <c r="AB2001" s="13"/>
      <c r="AC2001" s="13"/>
      <c r="AD2001" s="13"/>
      <c r="AE2001" s="13"/>
      <c r="AT2001" s="262" t="s">
        <v>488</v>
      </c>
      <c r="AU2001" s="262" t="s">
        <v>90</v>
      </c>
      <c r="AV2001" s="13" t="s">
        <v>92</v>
      </c>
      <c r="AW2001" s="13" t="s">
        <v>38</v>
      </c>
      <c r="AX2001" s="13" t="s">
        <v>83</v>
      </c>
      <c r="AY2001" s="262" t="s">
        <v>355</v>
      </c>
    </row>
    <row r="2002" s="14" customFormat="1">
      <c r="A2002" s="14"/>
      <c r="B2002" s="263"/>
      <c r="C2002" s="264"/>
      <c r="D2002" s="242" t="s">
        <v>488</v>
      </c>
      <c r="E2002" s="265" t="s">
        <v>1</v>
      </c>
      <c r="F2002" s="266" t="s">
        <v>490</v>
      </c>
      <c r="G2002" s="264"/>
      <c r="H2002" s="267">
        <v>4</v>
      </c>
      <c r="I2002" s="268"/>
      <c r="J2002" s="264"/>
      <c r="K2002" s="264"/>
      <c r="L2002" s="269"/>
      <c r="M2002" s="270"/>
      <c r="N2002" s="271"/>
      <c r="O2002" s="271"/>
      <c r="P2002" s="271"/>
      <c r="Q2002" s="271"/>
      <c r="R2002" s="271"/>
      <c r="S2002" s="271"/>
      <c r="T2002" s="272"/>
      <c r="U2002" s="14"/>
      <c r="V2002" s="14"/>
      <c r="W2002" s="14"/>
      <c r="X2002" s="14"/>
      <c r="Y2002" s="14"/>
      <c r="Z2002" s="14"/>
      <c r="AA2002" s="14"/>
      <c r="AB2002" s="14"/>
      <c r="AC2002" s="14"/>
      <c r="AD2002" s="14"/>
      <c r="AE2002" s="14"/>
      <c r="AT2002" s="273" t="s">
        <v>488</v>
      </c>
      <c r="AU2002" s="273" t="s">
        <v>90</v>
      </c>
      <c r="AV2002" s="14" t="s">
        <v>144</v>
      </c>
      <c r="AW2002" s="14" t="s">
        <v>38</v>
      </c>
      <c r="AX2002" s="14" t="s">
        <v>90</v>
      </c>
      <c r="AY2002" s="273" t="s">
        <v>355</v>
      </c>
    </row>
    <row r="2003" s="2" customFormat="1" ht="21.75" customHeight="1">
      <c r="A2003" s="40"/>
      <c r="B2003" s="41"/>
      <c r="C2003" s="229" t="s">
        <v>2948</v>
      </c>
      <c r="D2003" s="229" t="s">
        <v>358</v>
      </c>
      <c r="E2003" s="230" t="s">
        <v>2949</v>
      </c>
      <c r="F2003" s="231" t="s">
        <v>2950</v>
      </c>
      <c r="G2003" s="232" t="s">
        <v>2944</v>
      </c>
      <c r="H2003" s="233">
        <v>1</v>
      </c>
      <c r="I2003" s="234"/>
      <c r="J2003" s="235">
        <f>ROUND(I2003*H2003,2)</f>
        <v>0</v>
      </c>
      <c r="K2003" s="231" t="s">
        <v>525</v>
      </c>
      <c r="L2003" s="46"/>
      <c r="M2003" s="236" t="s">
        <v>1</v>
      </c>
      <c r="N2003" s="237" t="s">
        <v>48</v>
      </c>
      <c r="O2003" s="93"/>
      <c r="P2003" s="238">
        <f>O2003*H2003</f>
        <v>0</v>
      </c>
      <c r="Q2003" s="238">
        <v>0</v>
      </c>
      <c r="R2003" s="238">
        <f>Q2003*H2003</f>
        <v>0</v>
      </c>
      <c r="S2003" s="238">
        <v>0</v>
      </c>
      <c r="T2003" s="239">
        <f>S2003*H2003</f>
        <v>0</v>
      </c>
      <c r="U2003" s="40"/>
      <c r="V2003" s="40"/>
      <c r="W2003" s="40"/>
      <c r="X2003" s="40"/>
      <c r="Y2003" s="40"/>
      <c r="Z2003" s="40"/>
      <c r="AA2003" s="40"/>
      <c r="AB2003" s="40"/>
      <c r="AC2003" s="40"/>
      <c r="AD2003" s="40"/>
      <c r="AE2003" s="40"/>
      <c r="AR2003" s="240" t="s">
        <v>2945</v>
      </c>
      <c r="AT2003" s="240" t="s">
        <v>358</v>
      </c>
      <c r="AU2003" s="240" t="s">
        <v>90</v>
      </c>
      <c r="AY2003" s="18" t="s">
        <v>355</v>
      </c>
      <c r="BE2003" s="241">
        <f>IF(N2003="základní",J2003,0)</f>
        <v>0</v>
      </c>
      <c r="BF2003" s="241">
        <f>IF(N2003="snížená",J2003,0)</f>
        <v>0</v>
      </c>
      <c r="BG2003" s="241">
        <f>IF(N2003="zákl. přenesená",J2003,0)</f>
        <v>0</v>
      </c>
      <c r="BH2003" s="241">
        <f>IF(N2003="sníž. přenesená",J2003,0)</f>
        <v>0</v>
      </c>
      <c r="BI2003" s="241">
        <f>IF(N2003="nulová",J2003,0)</f>
        <v>0</v>
      </c>
      <c r="BJ2003" s="18" t="s">
        <v>90</v>
      </c>
      <c r="BK2003" s="241">
        <f>ROUND(I2003*H2003,2)</f>
        <v>0</v>
      </c>
      <c r="BL2003" s="18" t="s">
        <v>2945</v>
      </c>
      <c r="BM2003" s="240" t="s">
        <v>2951</v>
      </c>
    </row>
    <row r="2004" s="2" customFormat="1">
      <c r="A2004" s="40"/>
      <c r="B2004" s="41"/>
      <c r="C2004" s="42"/>
      <c r="D2004" s="242" t="s">
        <v>368</v>
      </c>
      <c r="E2004" s="42"/>
      <c r="F2004" s="243" t="s">
        <v>2947</v>
      </c>
      <c r="G2004" s="42"/>
      <c r="H2004" s="42"/>
      <c r="I2004" s="244"/>
      <c r="J2004" s="42"/>
      <c r="K2004" s="42"/>
      <c r="L2004" s="46"/>
      <c r="M2004" s="245"/>
      <c r="N2004" s="246"/>
      <c r="O2004" s="93"/>
      <c r="P2004" s="93"/>
      <c r="Q2004" s="93"/>
      <c r="R2004" s="93"/>
      <c r="S2004" s="93"/>
      <c r="T2004" s="94"/>
      <c r="U2004" s="40"/>
      <c r="V2004" s="40"/>
      <c r="W2004" s="40"/>
      <c r="X2004" s="40"/>
      <c r="Y2004" s="40"/>
      <c r="Z2004" s="40"/>
      <c r="AA2004" s="40"/>
      <c r="AB2004" s="40"/>
      <c r="AC2004" s="40"/>
      <c r="AD2004" s="40"/>
      <c r="AE2004" s="40"/>
      <c r="AT2004" s="18" t="s">
        <v>368</v>
      </c>
      <c r="AU2004" s="18" t="s">
        <v>90</v>
      </c>
    </row>
    <row r="2005" s="2" customFormat="1" ht="21.75" customHeight="1">
      <c r="A2005" s="40"/>
      <c r="B2005" s="41"/>
      <c r="C2005" s="229" t="s">
        <v>2952</v>
      </c>
      <c r="D2005" s="229" t="s">
        <v>358</v>
      </c>
      <c r="E2005" s="230" t="s">
        <v>2953</v>
      </c>
      <c r="F2005" s="231" t="s">
        <v>2954</v>
      </c>
      <c r="G2005" s="232" t="s">
        <v>2944</v>
      </c>
      <c r="H2005" s="233">
        <v>1</v>
      </c>
      <c r="I2005" s="234"/>
      <c r="J2005" s="235">
        <f>ROUND(I2005*H2005,2)</f>
        <v>0</v>
      </c>
      <c r="K2005" s="231" t="s">
        <v>525</v>
      </c>
      <c r="L2005" s="46"/>
      <c r="M2005" s="236" t="s">
        <v>1</v>
      </c>
      <c r="N2005" s="237" t="s">
        <v>48</v>
      </c>
      <c r="O2005" s="93"/>
      <c r="P2005" s="238">
        <f>O2005*H2005</f>
        <v>0</v>
      </c>
      <c r="Q2005" s="238">
        <v>0</v>
      </c>
      <c r="R2005" s="238">
        <f>Q2005*H2005</f>
        <v>0</v>
      </c>
      <c r="S2005" s="238">
        <v>0</v>
      </c>
      <c r="T2005" s="239">
        <f>S2005*H2005</f>
        <v>0</v>
      </c>
      <c r="U2005" s="40"/>
      <c r="V2005" s="40"/>
      <c r="W2005" s="40"/>
      <c r="X2005" s="40"/>
      <c r="Y2005" s="40"/>
      <c r="Z2005" s="40"/>
      <c r="AA2005" s="40"/>
      <c r="AB2005" s="40"/>
      <c r="AC2005" s="40"/>
      <c r="AD2005" s="40"/>
      <c r="AE2005" s="40"/>
      <c r="AR2005" s="240" t="s">
        <v>2945</v>
      </c>
      <c r="AT2005" s="240" t="s">
        <v>358</v>
      </c>
      <c r="AU2005" s="240" t="s">
        <v>90</v>
      </c>
      <c r="AY2005" s="18" t="s">
        <v>355</v>
      </c>
      <c r="BE2005" s="241">
        <f>IF(N2005="základní",J2005,0)</f>
        <v>0</v>
      </c>
      <c r="BF2005" s="241">
        <f>IF(N2005="snížená",J2005,0)</f>
        <v>0</v>
      </c>
      <c r="BG2005" s="241">
        <f>IF(N2005="zákl. přenesená",J2005,0)</f>
        <v>0</v>
      </c>
      <c r="BH2005" s="241">
        <f>IF(N2005="sníž. přenesená",J2005,0)</f>
        <v>0</v>
      </c>
      <c r="BI2005" s="241">
        <f>IF(N2005="nulová",J2005,0)</f>
        <v>0</v>
      </c>
      <c r="BJ2005" s="18" t="s">
        <v>90</v>
      </c>
      <c r="BK2005" s="241">
        <f>ROUND(I2005*H2005,2)</f>
        <v>0</v>
      </c>
      <c r="BL2005" s="18" t="s">
        <v>2945</v>
      </c>
      <c r="BM2005" s="240" t="s">
        <v>2955</v>
      </c>
    </row>
    <row r="2006" s="2" customFormat="1">
      <c r="A2006" s="40"/>
      <c r="B2006" s="41"/>
      <c r="C2006" s="42"/>
      <c r="D2006" s="242" t="s">
        <v>368</v>
      </c>
      <c r="E2006" s="42"/>
      <c r="F2006" s="243" t="s">
        <v>2947</v>
      </c>
      <c r="G2006" s="42"/>
      <c r="H2006" s="42"/>
      <c r="I2006" s="244"/>
      <c r="J2006" s="42"/>
      <c r="K2006" s="42"/>
      <c r="L2006" s="46"/>
      <c r="M2006" s="245"/>
      <c r="N2006" s="246"/>
      <c r="O2006" s="93"/>
      <c r="P2006" s="93"/>
      <c r="Q2006" s="93"/>
      <c r="R2006" s="93"/>
      <c r="S2006" s="93"/>
      <c r="T2006" s="94"/>
      <c r="U2006" s="40"/>
      <c r="V2006" s="40"/>
      <c r="W2006" s="40"/>
      <c r="X2006" s="40"/>
      <c r="Y2006" s="40"/>
      <c r="Z2006" s="40"/>
      <c r="AA2006" s="40"/>
      <c r="AB2006" s="40"/>
      <c r="AC2006" s="40"/>
      <c r="AD2006" s="40"/>
      <c r="AE2006" s="40"/>
      <c r="AT2006" s="18" t="s">
        <v>368</v>
      </c>
      <c r="AU2006" s="18" t="s">
        <v>90</v>
      </c>
    </row>
    <row r="2007" s="13" customFormat="1">
      <c r="A2007" s="13"/>
      <c r="B2007" s="252"/>
      <c r="C2007" s="253"/>
      <c r="D2007" s="242" t="s">
        <v>488</v>
      </c>
      <c r="E2007" s="254" t="s">
        <v>1</v>
      </c>
      <c r="F2007" s="255" t="s">
        <v>90</v>
      </c>
      <c r="G2007" s="253"/>
      <c r="H2007" s="256">
        <v>1</v>
      </c>
      <c r="I2007" s="257"/>
      <c r="J2007" s="253"/>
      <c r="K2007" s="253"/>
      <c r="L2007" s="258"/>
      <c r="M2007" s="259"/>
      <c r="N2007" s="260"/>
      <c r="O2007" s="260"/>
      <c r="P2007" s="260"/>
      <c r="Q2007" s="260"/>
      <c r="R2007" s="260"/>
      <c r="S2007" s="260"/>
      <c r="T2007" s="261"/>
      <c r="U2007" s="13"/>
      <c r="V2007" s="13"/>
      <c r="W2007" s="13"/>
      <c r="X2007" s="13"/>
      <c r="Y2007" s="13"/>
      <c r="Z2007" s="13"/>
      <c r="AA2007" s="13"/>
      <c r="AB2007" s="13"/>
      <c r="AC2007" s="13"/>
      <c r="AD2007" s="13"/>
      <c r="AE2007" s="13"/>
      <c r="AT2007" s="262" t="s">
        <v>488</v>
      </c>
      <c r="AU2007" s="262" t="s">
        <v>90</v>
      </c>
      <c r="AV2007" s="13" t="s">
        <v>92</v>
      </c>
      <c r="AW2007" s="13" t="s">
        <v>38</v>
      </c>
      <c r="AX2007" s="13" t="s">
        <v>83</v>
      </c>
      <c r="AY2007" s="262" t="s">
        <v>355</v>
      </c>
    </row>
    <row r="2008" s="14" customFormat="1">
      <c r="A2008" s="14"/>
      <c r="B2008" s="263"/>
      <c r="C2008" s="264"/>
      <c r="D2008" s="242" t="s">
        <v>488</v>
      </c>
      <c r="E2008" s="265" t="s">
        <v>1</v>
      </c>
      <c r="F2008" s="266" t="s">
        <v>490</v>
      </c>
      <c r="G2008" s="264"/>
      <c r="H2008" s="267">
        <v>1</v>
      </c>
      <c r="I2008" s="268"/>
      <c r="J2008" s="264"/>
      <c r="K2008" s="264"/>
      <c r="L2008" s="269"/>
      <c r="M2008" s="270"/>
      <c r="N2008" s="271"/>
      <c r="O2008" s="271"/>
      <c r="P2008" s="271"/>
      <c r="Q2008" s="271"/>
      <c r="R2008" s="271"/>
      <c r="S2008" s="271"/>
      <c r="T2008" s="272"/>
      <c r="U2008" s="14"/>
      <c r="V2008" s="14"/>
      <c r="W2008" s="14"/>
      <c r="X2008" s="14"/>
      <c r="Y2008" s="14"/>
      <c r="Z2008" s="14"/>
      <c r="AA2008" s="14"/>
      <c r="AB2008" s="14"/>
      <c r="AC2008" s="14"/>
      <c r="AD2008" s="14"/>
      <c r="AE2008" s="14"/>
      <c r="AT2008" s="273" t="s">
        <v>488</v>
      </c>
      <c r="AU2008" s="273" t="s">
        <v>90</v>
      </c>
      <c r="AV2008" s="14" t="s">
        <v>144</v>
      </c>
      <c r="AW2008" s="14" t="s">
        <v>38</v>
      </c>
      <c r="AX2008" s="14" t="s">
        <v>90</v>
      </c>
      <c r="AY2008" s="273" t="s">
        <v>355</v>
      </c>
    </row>
    <row r="2009" s="2" customFormat="1" ht="21.75" customHeight="1">
      <c r="A2009" s="40"/>
      <c r="B2009" s="41"/>
      <c r="C2009" s="229" t="s">
        <v>2956</v>
      </c>
      <c r="D2009" s="229" t="s">
        <v>358</v>
      </c>
      <c r="E2009" s="230" t="s">
        <v>2957</v>
      </c>
      <c r="F2009" s="231" t="s">
        <v>2958</v>
      </c>
      <c r="G2009" s="232" t="s">
        <v>2944</v>
      </c>
      <c r="H2009" s="233">
        <v>2</v>
      </c>
      <c r="I2009" s="234"/>
      <c r="J2009" s="235">
        <f>ROUND(I2009*H2009,2)</f>
        <v>0</v>
      </c>
      <c r="K2009" s="231" t="s">
        <v>525</v>
      </c>
      <c r="L2009" s="46"/>
      <c r="M2009" s="236" t="s">
        <v>1</v>
      </c>
      <c r="N2009" s="237" t="s">
        <v>48</v>
      </c>
      <c r="O2009" s="93"/>
      <c r="P2009" s="238">
        <f>O2009*H2009</f>
        <v>0</v>
      </c>
      <c r="Q2009" s="238">
        <v>0</v>
      </c>
      <c r="R2009" s="238">
        <f>Q2009*H2009</f>
        <v>0</v>
      </c>
      <c r="S2009" s="238">
        <v>0</v>
      </c>
      <c r="T2009" s="239">
        <f>S2009*H2009</f>
        <v>0</v>
      </c>
      <c r="U2009" s="40"/>
      <c r="V2009" s="40"/>
      <c r="W2009" s="40"/>
      <c r="X2009" s="40"/>
      <c r="Y2009" s="40"/>
      <c r="Z2009" s="40"/>
      <c r="AA2009" s="40"/>
      <c r="AB2009" s="40"/>
      <c r="AC2009" s="40"/>
      <c r="AD2009" s="40"/>
      <c r="AE2009" s="40"/>
      <c r="AR2009" s="240" t="s">
        <v>2945</v>
      </c>
      <c r="AT2009" s="240" t="s">
        <v>358</v>
      </c>
      <c r="AU2009" s="240" t="s">
        <v>90</v>
      </c>
      <c r="AY2009" s="18" t="s">
        <v>355</v>
      </c>
      <c r="BE2009" s="241">
        <f>IF(N2009="základní",J2009,0)</f>
        <v>0</v>
      </c>
      <c r="BF2009" s="241">
        <f>IF(N2009="snížená",J2009,0)</f>
        <v>0</v>
      </c>
      <c r="BG2009" s="241">
        <f>IF(N2009="zákl. přenesená",J2009,0)</f>
        <v>0</v>
      </c>
      <c r="BH2009" s="241">
        <f>IF(N2009="sníž. přenesená",J2009,0)</f>
        <v>0</v>
      </c>
      <c r="BI2009" s="241">
        <f>IF(N2009="nulová",J2009,0)</f>
        <v>0</v>
      </c>
      <c r="BJ2009" s="18" t="s">
        <v>90</v>
      </c>
      <c r="BK2009" s="241">
        <f>ROUND(I2009*H2009,2)</f>
        <v>0</v>
      </c>
      <c r="BL2009" s="18" t="s">
        <v>2945</v>
      </c>
      <c r="BM2009" s="240" t="s">
        <v>2959</v>
      </c>
    </row>
    <row r="2010" s="2" customFormat="1">
      <c r="A2010" s="40"/>
      <c r="B2010" s="41"/>
      <c r="C2010" s="42"/>
      <c r="D2010" s="242" t="s">
        <v>368</v>
      </c>
      <c r="E2010" s="42"/>
      <c r="F2010" s="243" t="s">
        <v>2947</v>
      </c>
      <c r="G2010" s="42"/>
      <c r="H2010" s="42"/>
      <c r="I2010" s="244"/>
      <c r="J2010" s="42"/>
      <c r="K2010" s="42"/>
      <c r="L2010" s="46"/>
      <c r="M2010" s="245"/>
      <c r="N2010" s="246"/>
      <c r="O2010" s="93"/>
      <c r="P2010" s="93"/>
      <c r="Q2010" s="93"/>
      <c r="R2010" s="93"/>
      <c r="S2010" s="93"/>
      <c r="T2010" s="94"/>
      <c r="U2010" s="40"/>
      <c r="V2010" s="40"/>
      <c r="W2010" s="40"/>
      <c r="X2010" s="40"/>
      <c r="Y2010" s="40"/>
      <c r="Z2010" s="40"/>
      <c r="AA2010" s="40"/>
      <c r="AB2010" s="40"/>
      <c r="AC2010" s="40"/>
      <c r="AD2010" s="40"/>
      <c r="AE2010" s="40"/>
      <c r="AT2010" s="18" t="s">
        <v>368</v>
      </c>
      <c r="AU2010" s="18" t="s">
        <v>90</v>
      </c>
    </row>
    <row r="2011" s="2" customFormat="1" ht="21.75" customHeight="1">
      <c r="A2011" s="40"/>
      <c r="B2011" s="41"/>
      <c r="C2011" s="229" t="s">
        <v>2960</v>
      </c>
      <c r="D2011" s="229" t="s">
        <v>358</v>
      </c>
      <c r="E2011" s="230" t="s">
        <v>2961</v>
      </c>
      <c r="F2011" s="231" t="s">
        <v>2962</v>
      </c>
      <c r="G2011" s="232" t="s">
        <v>2944</v>
      </c>
      <c r="H2011" s="233">
        <v>2</v>
      </c>
      <c r="I2011" s="234"/>
      <c r="J2011" s="235">
        <f>ROUND(I2011*H2011,2)</f>
        <v>0</v>
      </c>
      <c r="K2011" s="231" t="s">
        <v>525</v>
      </c>
      <c r="L2011" s="46"/>
      <c r="M2011" s="236" t="s">
        <v>1</v>
      </c>
      <c r="N2011" s="237" t="s">
        <v>48</v>
      </c>
      <c r="O2011" s="93"/>
      <c r="P2011" s="238">
        <f>O2011*H2011</f>
        <v>0</v>
      </c>
      <c r="Q2011" s="238">
        <v>0</v>
      </c>
      <c r="R2011" s="238">
        <f>Q2011*H2011</f>
        <v>0</v>
      </c>
      <c r="S2011" s="238">
        <v>0</v>
      </c>
      <c r="T2011" s="239">
        <f>S2011*H2011</f>
        <v>0</v>
      </c>
      <c r="U2011" s="40"/>
      <c r="V2011" s="40"/>
      <c r="W2011" s="40"/>
      <c r="X2011" s="40"/>
      <c r="Y2011" s="40"/>
      <c r="Z2011" s="40"/>
      <c r="AA2011" s="40"/>
      <c r="AB2011" s="40"/>
      <c r="AC2011" s="40"/>
      <c r="AD2011" s="40"/>
      <c r="AE2011" s="40"/>
      <c r="AR2011" s="240" t="s">
        <v>2945</v>
      </c>
      <c r="AT2011" s="240" t="s">
        <v>358</v>
      </c>
      <c r="AU2011" s="240" t="s">
        <v>90</v>
      </c>
      <c r="AY2011" s="18" t="s">
        <v>355</v>
      </c>
      <c r="BE2011" s="241">
        <f>IF(N2011="základní",J2011,0)</f>
        <v>0</v>
      </c>
      <c r="BF2011" s="241">
        <f>IF(N2011="snížená",J2011,0)</f>
        <v>0</v>
      </c>
      <c r="BG2011" s="241">
        <f>IF(N2011="zákl. přenesená",J2011,0)</f>
        <v>0</v>
      </c>
      <c r="BH2011" s="241">
        <f>IF(N2011="sníž. přenesená",J2011,0)</f>
        <v>0</v>
      </c>
      <c r="BI2011" s="241">
        <f>IF(N2011="nulová",J2011,0)</f>
        <v>0</v>
      </c>
      <c r="BJ2011" s="18" t="s">
        <v>90</v>
      </c>
      <c r="BK2011" s="241">
        <f>ROUND(I2011*H2011,2)</f>
        <v>0</v>
      </c>
      <c r="BL2011" s="18" t="s">
        <v>2945</v>
      </c>
      <c r="BM2011" s="240" t="s">
        <v>2963</v>
      </c>
    </row>
    <row r="2012" s="2" customFormat="1">
      <c r="A2012" s="40"/>
      <c r="B2012" s="41"/>
      <c r="C2012" s="42"/>
      <c r="D2012" s="242" t="s">
        <v>368</v>
      </c>
      <c r="E2012" s="42"/>
      <c r="F2012" s="243" t="s">
        <v>2947</v>
      </c>
      <c r="G2012" s="42"/>
      <c r="H2012" s="42"/>
      <c r="I2012" s="244"/>
      <c r="J2012" s="42"/>
      <c r="K2012" s="42"/>
      <c r="L2012" s="46"/>
      <c r="M2012" s="245"/>
      <c r="N2012" s="246"/>
      <c r="O2012" s="93"/>
      <c r="P2012" s="93"/>
      <c r="Q2012" s="93"/>
      <c r="R2012" s="93"/>
      <c r="S2012" s="93"/>
      <c r="T2012" s="94"/>
      <c r="U2012" s="40"/>
      <c r="V2012" s="40"/>
      <c r="W2012" s="40"/>
      <c r="X2012" s="40"/>
      <c r="Y2012" s="40"/>
      <c r="Z2012" s="40"/>
      <c r="AA2012" s="40"/>
      <c r="AB2012" s="40"/>
      <c r="AC2012" s="40"/>
      <c r="AD2012" s="40"/>
      <c r="AE2012" s="40"/>
      <c r="AT2012" s="18" t="s">
        <v>368</v>
      </c>
      <c r="AU2012" s="18" t="s">
        <v>90</v>
      </c>
    </row>
    <row r="2013" s="13" customFormat="1">
      <c r="A2013" s="13"/>
      <c r="B2013" s="252"/>
      <c r="C2013" s="253"/>
      <c r="D2013" s="242" t="s">
        <v>488</v>
      </c>
      <c r="E2013" s="254" t="s">
        <v>1</v>
      </c>
      <c r="F2013" s="255" t="s">
        <v>92</v>
      </c>
      <c r="G2013" s="253"/>
      <c r="H2013" s="256">
        <v>2</v>
      </c>
      <c r="I2013" s="257"/>
      <c r="J2013" s="253"/>
      <c r="K2013" s="253"/>
      <c r="L2013" s="258"/>
      <c r="M2013" s="259"/>
      <c r="N2013" s="260"/>
      <c r="O2013" s="260"/>
      <c r="P2013" s="260"/>
      <c r="Q2013" s="260"/>
      <c r="R2013" s="260"/>
      <c r="S2013" s="260"/>
      <c r="T2013" s="261"/>
      <c r="U2013" s="13"/>
      <c r="V2013" s="13"/>
      <c r="W2013" s="13"/>
      <c r="X2013" s="13"/>
      <c r="Y2013" s="13"/>
      <c r="Z2013" s="13"/>
      <c r="AA2013" s="13"/>
      <c r="AB2013" s="13"/>
      <c r="AC2013" s="13"/>
      <c r="AD2013" s="13"/>
      <c r="AE2013" s="13"/>
      <c r="AT2013" s="262" t="s">
        <v>488</v>
      </c>
      <c r="AU2013" s="262" t="s">
        <v>90</v>
      </c>
      <c r="AV2013" s="13" t="s">
        <v>92</v>
      </c>
      <c r="AW2013" s="13" t="s">
        <v>38</v>
      </c>
      <c r="AX2013" s="13" t="s">
        <v>83</v>
      </c>
      <c r="AY2013" s="262" t="s">
        <v>355</v>
      </c>
    </row>
    <row r="2014" s="14" customFormat="1">
      <c r="A2014" s="14"/>
      <c r="B2014" s="263"/>
      <c r="C2014" s="264"/>
      <c r="D2014" s="242" t="s">
        <v>488</v>
      </c>
      <c r="E2014" s="265" t="s">
        <v>1</v>
      </c>
      <c r="F2014" s="266" t="s">
        <v>490</v>
      </c>
      <c r="G2014" s="264"/>
      <c r="H2014" s="267">
        <v>2</v>
      </c>
      <c r="I2014" s="268"/>
      <c r="J2014" s="264"/>
      <c r="K2014" s="264"/>
      <c r="L2014" s="269"/>
      <c r="M2014" s="270"/>
      <c r="N2014" s="271"/>
      <c r="O2014" s="271"/>
      <c r="P2014" s="271"/>
      <c r="Q2014" s="271"/>
      <c r="R2014" s="271"/>
      <c r="S2014" s="271"/>
      <c r="T2014" s="272"/>
      <c r="U2014" s="14"/>
      <c r="V2014" s="14"/>
      <c r="W2014" s="14"/>
      <c r="X2014" s="14"/>
      <c r="Y2014" s="14"/>
      <c r="Z2014" s="14"/>
      <c r="AA2014" s="14"/>
      <c r="AB2014" s="14"/>
      <c r="AC2014" s="14"/>
      <c r="AD2014" s="14"/>
      <c r="AE2014" s="14"/>
      <c r="AT2014" s="273" t="s">
        <v>488</v>
      </c>
      <c r="AU2014" s="273" t="s">
        <v>90</v>
      </c>
      <c r="AV2014" s="14" t="s">
        <v>144</v>
      </c>
      <c r="AW2014" s="14" t="s">
        <v>38</v>
      </c>
      <c r="AX2014" s="14" t="s">
        <v>90</v>
      </c>
      <c r="AY2014" s="273" t="s">
        <v>355</v>
      </c>
    </row>
    <row r="2015" s="2" customFormat="1" ht="21.75" customHeight="1">
      <c r="A2015" s="40"/>
      <c r="B2015" s="41"/>
      <c r="C2015" s="229" t="s">
        <v>2964</v>
      </c>
      <c r="D2015" s="229" t="s">
        <v>358</v>
      </c>
      <c r="E2015" s="230" t="s">
        <v>2965</v>
      </c>
      <c r="F2015" s="231" t="s">
        <v>2966</v>
      </c>
      <c r="G2015" s="232" t="s">
        <v>2944</v>
      </c>
      <c r="H2015" s="233">
        <v>1</v>
      </c>
      <c r="I2015" s="234"/>
      <c r="J2015" s="235">
        <f>ROUND(I2015*H2015,2)</f>
        <v>0</v>
      </c>
      <c r="K2015" s="231" t="s">
        <v>525</v>
      </c>
      <c r="L2015" s="46"/>
      <c r="M2015" s="236" t="s">
        <v>1</v>
      </c>
      <c r="N2015" s="237" t="s">
        <v>48</v>
      </c>
      <c r="O2015" s="93"/>
      <c r="P2015" s="238">
        <f>O2015*H2015</f>
        <v>0</v>
      </c>
      <c r="Q2015" s="238">
        <v>0</v>
      </c>
      <c r="R2015" s="238">
        <f>Q2015*H2015</f>
        <v>0</v>
      </c>
      <c r="S2015" s="238">
        <v>0</v>
      </c>
      <c r="T2015" s="239">
        <f>S2015*H2015</f>
        <v>0</v>
      </c>
      <c r="U2015" s="40"/>
      <c r="V2015" s="40"/>
      <c r="W2015" s="40"/>
      <c r="X2015" s="40"/>
      <c r="Y2015" s="40"/>
      <c r="Z2015" s="40"/>
      <c r="AA2015" s="40"/>
      <c r="AB2015" s="40"/>
      <c r="AC2015" s="40"/>
      <c r="AD2015" s="40"/>
      <c r="AE2015" s="40"/>
      <c r="AR2015" s="240" t="s">
        <v>2945</v>
      </c>
      <c r="AT2015" s="240" t="s">
        <v>358</v>
      </c>
      <c r="AU2015" s="240" t="s">
        <v>90</v>
      </c>
      <c r="AY2015" s="18" t="s">
        <v>355</v>
      </c>
      <c r="BE2015" s="241">
        <f>IF(N2015="základní",J2015,0)</f>
        <v>0</v>
      </c>
      <c r="BF2015" s="241">
        <f>IF(N2015="snížená",J2015,0)</f>
        <v>0</v>
      </c>
      <c r="BG2015" s="241">
        <f>IF(N2015="zákl. přenesená",J2015,0)</f>
        <v>0</v>
      </c>
      <c r="BH2015" s="241">
        <f>IF(N2015="sníž. přenesená",J2015,0)</f>
        <v>0</v>
      </c>
      <c r="BI2015" s="241">
        <f>IF(N2015="nulová",J2015,0)</f>
        <v>0</v>
      </c>
      <c r="BJ2015" s="18" t="s">
        <v>90</v>
      </c>
      <c r="BK2015" s="241">
        <f>ROUND(I2015*H2015,2)</f>
        <v>0</v>
      </c>
      <c r="BL2015" s="18" t="s">
        <v>2945</v>
      </c>
      <c r="BM2015" s="240" t="s">
        <v>2967</v>
      </c>
    </row>
    <row r="2016" s="2" customFormat="1">
      <c r="A2016" s="40"/>
      <c r="B2016" s="41"/>
      <c r="C2016" s="42"/>
      <c r="D2016" s="242" t="s">
        <v>368</v>
      </c>
      <c r="E2016" s="42"/>
      <c r="F2016" s="243" t="s">
        <v>2947</v>
      </c>
      <c r="G2016" s="42"/>
      <c r="H2016" s="42"/>
      <c r="I2016" s="244"/>
      <c r="J2016" s="42"/>
      <c r="K2016" s="42"/>
      <c r="L2016" s="46"/>
      <c r="M2016" s="245"/>
      <c r="N2016" s="246"/>
      <c r="O2016" s="93"/>
      <c r="P2016" s="93"/>
      <c r="Q2016" s="93"/>
      <c r="R2016" s="93"/>
      <c r="S2016" s="93"/>
      <c r="T2016" s="94"/>
      <c r="U2016" s="40"/>
      <c r="V2016" s="40"/>
      <c r="W2016" s="40"/>
      <c r="X2016" s="40"/>
      <c r="Y2016" s="40"/>
      <c r="Z2016" s="40"/>
      <c r="AA2016" s="40"/>
      <c r="AB2016" s="40"/>
      <c r="AC2016" s="40"/>
      <c r="AD2016" s="40"/>
      <c r="AE2016" s="40"/>
      <c r="AT2016" s="18" t="s">
        <v>368</v>
      </c>
      <c r="AU2016" s="18" t="s">
        <v>90</v>
      </c>
    </row>
    <row r="2017" s="2" customFormat="1" ht="21.75" customHeight="1">
      <c r="A2017" s="40"/>
      <c r="B2017" s="41"/>
      <c r="C2017" s="229" t="s">
        <v>2968</v>
      </c>
      <c r="D2017" s="229" t="s">
        <v>358</v>
      </c>
      <c r="E2017" s="230" t="s">
        <v>2969</v>
      </c>
      <c r="F2017" s="231" t="s">
        <v>2970</v>
      </c>
      <c r="G2017" s="232" t="s">
        <v>2944</v>
      </c>
      <c r="H2017" s="233">
        <v>1</v>
      </c>
      <c r="I2017" s="234"/>
      <c r="J2017" s="235">
        <f>ROUND(I2017*H2017,2)</f>
        <v>0</v>
      </c>
      <c r="K2017" s="231" t="s">
        <v>525</v>
      </c>
      <c r="L2017" s="46"/>
      <c r="M2017" s="236" t="s">
        <v>1</v>
      </c>
      <c r="N2017" s="237" t="s">
        <v>48</v>
      </c>
      <c r="O2017" s="93"/>
      <c r="P2017" s="238">
        <f>O2017*H2017</f>
        <v>0</v>
      </c>
      <c r="Q2017" s="238">
        <v>0</v>
      </c>
      <c r="R2017" s="238">
        <f>Q2017*H2017</f>
        <v>0</v>
      </c>
      <c r="S2017" s="238">
        <v>0</v>
      </c>
      <c r="T2017" s="239">
        <f>S2017*H2017</f>
        <v>0</v>
      </c>
      <c r="U2017" s="40"/>
      <c r="V2017" s="40"/>
      <c r="W2017" s="40"/>
      <c r="X2017" s="40"/>
      <c r="Y2017" s="40"/>
      <c r="Z2017" s="40"/>
      <c r="AA2017" s="40"/>
      <c r="AB2017" s="40"/>
      <c r="AC2017" s="40"/>
      <c r="AD2017" s="40"/>
      <c r="AE2017" s="40"/>
      <c r="AR2017" s="240" t="s">
        <v>2945</v>
      </c>
      <c r="AT2017" s="240" t="s">
        <v>358</v>
      </c>
      <c r="AU2017" s="240" t="s">
        <v>90</v>
      </c>
      <c r="AY2017" s="18" t="s">
        <v>355</v>
      </c>
      <c r="BE2017" s="241">
        <f>IF(N2017="základní",J2017,0)</f>
        <v>0</v>
      </c>
      <c r="BF2017" s="241">
        <f>IF(N2017="snížená",J2017,0)</f>
        <v>0</v>
      </c>
      <c r="BG2017" s="241">
        <f>IF(N2017="zákl. přenesená",J2017,0)</f>
        <v>0</v>
      </c>
      <c r="BH2017" s="241">
        <f>IF(N2017="sníž. přenesená",J2017,0)</f>
        <v>0</v>
      </c>
      <c r="BI2017" s="241">
        <f>IF(N2017="nulová",J2017,0)</f>
        <v>0</v>
      </c>
      <c r="BJ2017" s="18" t="s">
        <v>90</v>
      </c>
      <c r="BK2017" s="241">
        <f>ROUND(I2017*H2017,2)</f>
        <v>0</v>
      </c>
      <c r="BL2017" s="18" t="s">
        <v>2945</v>
      </c>
      <c r="BM2017" s="240" t="s">
        <v>2971</v>
      </c>
    </row>
    <row r="2018" s="2" customFormat="1">
      <c r="A2018" s="40"/>
      <c r="B2018" s="41"/>
      <c r="C2018" s="42"/>
      <c r="D2018" s="242" t="s">
        <v>368</v>
      </c>
      <c r="E2018" s="42"/>
      <c r="F2018" s="243" t="s">
        <v>2947</v>
      </c>
      <c r="G2018" s="42"/>
      <c r="H2018" s="42"/>
      <c r="I2018" s="244"/>
      <c r="J2018" s="42"/>
      <c r="K2018" s="42"/>
      <c r="L2018" s="46"/>
      <c r="M2018" s="245"/>
      <c r="N2018" s="246"/>
      <c r="O2018" s="93"/>
      <c r="P2018" s="93"/>
      <c r="Q2018" s="93"/>
      <c r="R2018" s="93"/>
      <c r="S2018" s="93"/>
      <c r="T2018" s="94"/>
      <c r="U2018" s="40"/>
      <c r="V2018" s="40"/>
      <c r="W2018" s="40"/>
      <c r="X2018" s="40"/>
      <c r="Y2018" s="40"/>
      <c r="Z2018" s="40"/>
      <c r="AA2018" s="40"/>
      <c r="AB2018" s="40"/>
      <c r="AC2018" s="40"/>
      <c r="AD2018" s="40"/>
      <c r="AE2018" s="40"/>
      <c r="AT2018" s="18" t="s">
        <v>368</v>
      </c>
      <c r="AU2018" s="18" t="s">
        <v>90</v>
      </c>
    </row>
    <row r="2019" s="13" customFormat="1">
      <c r="A2019" s="13"/>
      <c r="B2019" s="252"/>
      <c r="C2019" s="253"/>
      <c r="D2019" s="242" t="s">
        <v>488</v>
      </c>
      <c r="E2019" s="254" t="s">
        <v>1</v>
      </c>
      <c r="F2019" s="255" t="s">
        <v>90</v>
      </c>
      <c r="G2019" s="253"/>
      <c r="H2019" s="256">
        <v>1</v>
      </c>
      <c r="I2019" s="257"/>
      <c r="J2019" s="253"/>
      <c r="K2019" s="253"/>
      <c r="L2019" s="258"/>
      <c r="M2019" s="259"/>
      <c r="N2019" s="260"/>
      <c r="O2019" s="260"/>
      <c r="P2019" s="260"/>
      <c r="Q2019" s="260"/>
      <c r="R2019" s="260"/>
      <c r="S2019" s="260"/>
      <c r="T2019" s="261"/>
      <c r="U2019" s="13"/>
      <c r="V2019" s="13"/>
      <c r="W2019" s="13"/>
      <c r="X2019" s="13"/>
      <c r="Y2019" s="13"/>
      <c r="Z2019" s="13"/>
      <c r="AA2019" s="13"/>
      <c r="AB2019" s="13"/>
      <c r="AC2019" s="13"/>
      <c r="AD2019" s="13"/>
      <c r="AE2019" s="13"/>
      <c r="AT2019" s="262" t="s">
        <v>488</v>
      </c>
      <c r="AU2019" s="262" t="s">
        <v>90</v>
      </c>
      <c r="AV2019" s="13" t="s">
        <v>92</v>
      </c>
      <c r="AW2019" s="13" t="s">
        <v>38</v>
      </c>
      <c r="AX2019" s="13" t="s">
        <v>83</v>
      </c>
      <c r="AY2019" s="262" t="s">
        <v>355</v>
      </c>
    </row>
    <row r="2020" s="14" customFormat="1">
      <c r="A2020" s="14"/>
      <c r="B2020" s="263"/>
      <c r="C2020" s="264"/>
      <c r="D2020" s="242" t="s">
        <v>488</v>
      </c>
      <c r="E2020" s="265" t="s">
        <v>1</v>
      </c>
      <c r="F2020" s="266" t="s">
        <v>490</v>
      </c>
      <c r="G2020" s="264"/>
      <c r="H2020" s="267">
        <v>1</v>
      </c>
      <c r="I2020" s="268"/>
      <c r="J2020" s="264"/>
      <c r="K2020" s="264"/>
      <c r="L2020" s="269"/>
      <c r="M2020" s="270"/>
      <c r="N2020" s="271"/>
      <c r="O2020" s="271"/>
      <c r="P2020" s="271"/>
      <c r="Q2020" s="271"/>
      <c r="R2020" s="271"/>
      <c r="S2020" s="271"/>
      <c r="T2020" s="272"/>
      <c r="U2020" s="14"/>
      <c r="V2020" s="14"/>
      <c r="W2020" s="14"/>
      <c r="X2020" s="14"/>
      <c r="Y2020" s="14"/>
      <c r="Z2020" s="14"/>
      <c r="AA2020" s="14"/>
      <c r="AB2020" s="14"/>
      <c r="AC2020" s="14"/>
      <c r="AD2020" s="14"/>
      <c r="AE2020" s="14"/>
      <c r="AT2020" s="273" t="s">
        <v>488</v>
      </c>
      <c r="AU2020" s="273" t="s">
        <v>90</v>
      </c>
      <c r="AV2020" s="14" t="s">
        <v>144</v>
      </c>
      <c r="AW2020" s="14" t="s">
        <v>38</v>
      </c>
      <c r="AX2020" s="14" t="s">
        <v>90</v>
      </c>
      <c r="AY2020" s="273" t="s">
        <v>355</v>
      </c>
    </row>
    <row r="2021" s="2" customFormat="1" ht="21.75" customHeight="1">
      <c r="A2021" s="40"/>
      <c r="B2021" s="41"/>
      <c r="C2021" s="229" t="s">
        <v>2972</v>
      </c>
      <c r="D2021" s="229" t="s">
        <v>358</v>
      </c>
      <c r="E2021" s="230" t="s">
        <v>2973</v>
      </c>
      <c r="F2021" s="231" t="s">
        <v>2974</v>
      </c>
      <c r="G2021" s="232" t="s">
        <v>2944</v>
      </c>
      <c r="H2021" s="233">
        <v>1</v>
      </c>
      <c r="I2021" s="234"/>
      <c r="J2021" s="235">
        <f>ROUND(I2021*H2021,2)</f>
        <v>0</v>
      </c>
      <c r="K2021" s="231" t="s">
        <v>525</v>
      </c>
      <c r="L2021" s="46"/>
      <c r="M2021" s="236" t="s">
        <v>1</v>
      </c>
      <c r="N2021" s="237" t="s">
        <v>48</v>
      </c>
      <c r="O2021" s="93"/>
      <c r="P2021" s="238">
        <f>O2021*H2021</f>
        <v>0</v>
      </c>
      <c r="Q2021" s="238">
        <v>0</v>
      </c>
      <c r="R2021" s="238">
        <f>Q2021*H2021</f>
        <v>0</v>
      </c>
      <c r="S2021" s="238">
        <v>0</v>
      </c>
      <c r="T2021" s="239">
        <f>S2021*H2021</f>
        <v>0</v>
      </c>
      <c r="U2021" s="40"/>
      <c r="V2021" s="40"/>
      <c r="W2021" s="40"/>
      <c r="X2021" s="40"/>
      <c r="Y2021" s="40"/>
      <c r="Z2021" s="40"/>
      <c r="AA2021" s="40"/>
      <c r="AB2021" s="40"/>
      <c r="AC2021" s="40"/>
      <c r="AD2021" s="40"/>
      <c r="AE2021" s="40"/>
      <c r="AR2021" s="240" t="s">
        <v>2945</v>
      </c>
      <c r="AT2021" s="240" t="s">
        <v>358</v>
      </c>
      <c r="AU2021" s="240" t="s">
        <v>90</v>
      </c>
      <c r="AY2021" s="18" t="s">
        <v>355</v>
      </c>
      <c r="BE2021" s="241">
        <f>IF(N2021="základní",J2021,0)</f>
        <v>0</v>
      </c>
      <c r="BF2021" s="241">
        <f>IF(N2021="snížená",J2021,0)</f>
        <v>0</v>
      </c>
      <c r="BG2021" s="241">
        <f>IF(N2021="zákl. přenesená",J2021,0)</f>
        <v>0</v>
      </c>
      <c r="BH2021" s="241">
        <f>IF(N2021="sníž. přenesená",J2021,0)</f>
        <v>0</v>
      </c>
      <c r="BI2021" s="241">
        <f>IF(N2021="nulová",J2021,0)</f>
        <v>0</v>
      </c>
      <c r="BJ2021" s="18" t="s">
        <v>90</v>
      </c>
      <c r="BK2021" s="241">
        <f>ROUND(I2021*H2021,2)</f>
        <v>0</v>
      </c>
      <c r="BL2021" s="18" t="s">
        <v>2945</v>
      </c>
      <c r="BM2021" s="240" t="s">
        <v>2975</v>
      </c>
    </row>
    <row r="2022" s="2" customFormat="1">
      <c r="A2022" s="40"/>
      <c r="B2022" s="41"/>
      <c r="C2022" s="42"/>
      <c r="D2022" s="242" t="s">
        <v>368</v>
      </c>
      <c r="E2022" s="42"/>
      <c r="F2022" s="243" t="s">
        <v>2947</v>
      </c>
      <c r="G2022" s="42"/>
      <c r="H2022" s="42"/>
      <c r="I2022" s="244"/>
      <c r="J2022" s="42"/>
      <c r="K2022" s="42"/>
      <c r="L2022" s="46"/>
      <c r="M2022" s="245"/>
      <c r="N2022" s="246"/>
      <c r="O2022" s="93"/>
      <c r="P2022" s="93"/>
      <c r="Q2022" s="93"/>
      <c r="R2022" s="93"/>
      <c r="S2022" s="93"/>
      <c r="T2022" s="94"/>
      <c r="U2022" s="40"/>
      <c r="V2022" s="40"/>
      <c r="W2022" s="40"/>
      <c r="X2022" s="40"/>
      <c r="Y2022" s="40"/>
      <c r="Z2022" s="40"/>
      <c r="AA2022" s="40"/>
      <c r="AB2022" s="40"/>
      <c r="AC2022" s="40"/>
      <c r="AD2022" s="40"/>
      <c r="AE2022" s="40"/>
      <c r="AT2022" s="18" t="s">
        <v>368</v>
      </c>
      <c r="AU2022" s="18" t="s">
        <v>90</v>
      </c>
    </row>
    <row r="2023" s="2" customFormat="1" ht="21.75" customHeight="1">
      <c r="A2023" s="40"/>
      <c r="B2023" s="41"/>
      <c r="C2023" s="229" t="s">
        <v>2976</v>
      </c>
      <c r="D2023" s="229" t="s">
        <v>358</v>
      </c>
      <c r="E2023" s="230" t="s">
        <v>2977</v>
      </c>
      <c r="F2023" s="231" t="s">
        <v>2978</v>
      </c>
      <c r="G2023" s="232" t="s">
        <v>2944</v>
      </c>
      <c r="H2023" s="233">
        <v>1</v>
      </c>
      <c r="I2023" s="234"/>
      <c r="J2023" s="235">
        <f>ROUND(I2023*H2023,2)</f>
        <v>0</v>
      </c>
      <c r="K2023" s="231" t="s">
        <v>525</v>
      </c>
      <c r="L2023" s="46"/>
      <c r="M2023" s="236" t="s">
        <v>1</v>
      </c>
      <c r="N2023" s="237" t="s">
        <v>48</v>
      </c>
      <c r="O2023" s="93"/>
      <c r="P2023" s="238">
        <f>O2023*H2023</f>
        <v>0</v>
      </c>
      <c r="Q2023" s="238">
        <v>0</v>
      </c>
      <c r="R2023" s="238">
        <f>Q2023*H2023</f>
        <v>0</v>
      </c>
      <c r="S2023" s="238">
        <v>0</v>
      </c>
      <c r="T2023" s="239">
        <f>S2023*H2023</f>
        <v>0</v>
      </c>
      <c r="U2023" s="40"/>
      <c r="V2023" s="40"/>
      <c r="W2023" s="40"/>
      <c r="X2023" s="40"/>
      <c r="Y2023" s="40"/>
      <c r="Z2023" s="40"/>
      <c r="AA2023" s="40"/>
      <c r="AB2023" s="40"/>
      <c r="AC2023" s="40"/>
      <c r="AD2023" s="40"/>
      <c r="AE2023" s="40"/>
      <c r="AR2023" s="240" t="s">
        <v>2945</v>
      </c>
      <c r="AT2023" s="240" t="s">
        <v>358</v>
      </c>
      <c r="AU2023" s="240" t="s">
        <v>90</v>
      </c>
      <c r="AY2023" s="18" t="s">
        <v>355</v>
      </c>
      <c r="BE2023" s="241">
        <f>IF(N2023="základní",J2023,0)</f>
        <v>0</v>
      </c>
      <c r="BF2023" s="241">
        <f>IF(N2023="snížená",J2023,0)</f>
        <v>0</v>
      </c>
      <c r="BG2023" s="241">
        <f>IF(N2023="zákl. přenesená",J2023,0)</f>
        <v>0</v>
      </c>
      <c r="BH2023" s="241">
        <f>IF(N2023="sníž. přenesená",J2023,0)</f>
        <v>0</v>
      </c>
      <c r="BI2023" s="241">
        <f>IF(N2023="nulová",J2023,0)</f>
        <v>0</v>
      </c>
      <c r="BJ2023" s="18" t="s">
        <v>90</v>
      </c>
      <c r="BK2023" s="241">
        <f>ROUND(I2023*H2023,2)</f>
        <v>0</v>
      </c>
      <c r="BL2023" s="18" t="s">
        <v>2945</v>
      </c>
      <c r="BM2023" s="240" t="s">
        <v>2979</v>
      </c>
    </row>
    <row r="2024" s="2" customFormat="1">
      <c r="A2024" s="40"/>
      <c r="B2024" s="41"/>
      <c r="C2024" s="42"/>
      <c r="D2024" s="242" t="s">
        <v>368</v>
      </c>
      <c r="E2024" s="42"/>
      <c r="F2024" s="243" t="s">
        <v>2947</v>
      </c>
      <c r="G2024" s="42"/>
      <c r="H2024" s="42"/>
      <c r="I2024" s="244"/>
      <c r="J2024" s="42"/>
      <c r="K2024" s="42"/>
      <c r="L2024" s="46"/>
      <c r="M2024" s="245"/>
      <c r="N2024" s="246"/>
      <c r="O2024" s="93"/>
      <c r="P2024" s="93"/>
      <c r="Q2024" s="93"/>
      <c r="R2024" s="93"/>
      <c r="S2024" s="93"/>
      <c r="T2024" s="94"/>
      <c r="U2024" s="40"/>
      <c r="V2024" s="40"/>
      <c r="W2024" s="40"/>
      <c r="X2024" s="40"/>
      <c r="Y2024" s="40"/>
      <c r="Z2024" s="40"/>
      <c r="AA2024" s="40"/>
      <c r="AB2024" s="40"/>
      <c r="AC2024" s="40"/>
      <c r="AD2024" s="40"/>
      <c r="AE2024" s="40"/>
      <c r="AT2024" s="18" t="s">
        <v>368</v>
      </c>
      <c r="AU2024" s="18" t="s">
        <v>90</v>
      </c>
    </row>
    <row r="2025" s="13" customFormat="1">
      <c r="A2025" s="13"/>
      <c r="B2025" s="252"/>
      <c r="C2025" s="253"/>
      <c r="D2025" s="242" t="s">
        <v>488</v>
      </c>
      <c r="E2025" s="254" t="s">
        <v>1</v>
      </c>
      <c r="F2025" s="255" t="s">
        <v>90</v>
      </c>
      <c r="G2025" s="253"/>
      <c r="H2025" s="256">
        <v>1</v>
      </c>
      <c r="I2025" s="257"/>
      <c r="J2025" s="253"/>
      <c r="K2025" s="253"/>
      <c r="L2025" s="258"/>
      <c r="M2025" s="259"/>
      <c r="N2025" s="260"/>
      <c r="O2025" s="260"/>
      <c r="P2025" s="260"/>
      <c r="Q2025" s="260"/>
      <c r="R2025" s="260"/>
      <c r="S2025" s="260"/>
      <c r="T2025" s="261"/>
      <c r="U2025" s="13"/>
      <c r="V2025" s="13"/>
      <c r="W2025" s="13"/>
      <c r="X2025" s="13"/>
      <c r="Y2025" s="13"/>
      <c r="Z2025" s="13"/>
      <c r="AA2025" s="13"/>
      <c r="AB2025" s="13"/>
      <c r="AC2025" s="13"/>
      <c r="AD2025" s="13"/>
      <c r="AE2025" s="13"/>
      <c r="AT2025" s="262" t="s">
        <v>488</v>
      </c>
      <c r="AU2025" s="262" t="s">
        <v>90</v>
      </c>
      <c r="AV2025" s="13" t="s">
        <v>92</v>
      </c>
      <c r="AW2025" s="13" t="s">
        <v>38</v>
      </c>
      <c r="AX2025" s="13" t="s">
        <v>83</v>
      </c>
      <c r="AY2025" s="262" t="s">
        <v>355</v>
      </c>
    </row>
    <row r="2026" s="14" customFormat="1">
      <c r="A2026" s="14"/>
      <c r="B2026" s="263"/>
      <c r="C2026" s="264"/>
      <c r="D2026" s="242" t="s">
        <v>488</v>
      </c>
      <c r="E2026" s="265" t="s">
        <v>1</v>
      </c>
      <c r="F2026" s="266" t="s">
        <v>490</v>
      </c>
      <c r="G2026" s="264"/>
      <c r="H2026" s="267">
        <v>1</v>
      </c>
      <c r="I2026" s="268"/>
      <c r="J2026" s="264"/>
      <c r="K2026" s="264"/>
      <c r="L2026" s="269"/>
      <c r="M2026" s="270"/>
      <c r="N2026" s="271"/>
      <c r="O2026" s="271"/>
      <c r="P2026" s="271"/>
      <c r="Q2026" s="271"/>
      <c r="R2026" s="271"/>
      <c r="S2026" s="271"/>
      <c r="T2026" s="272"/>
      <c r="U2026" s="14"/>
      <c r="V2026" s="14"/>
      <c r="W2026" s="14"/>
      <c r="X2026" s="14"/>
      <c r="Y2026" s="14"/>
      <c r="Z2026" s="14"/>
      <c r="AA2026" s="14"/>
      <c r="AB2026" s="14"/>
      <c r="AC2026" s="14"/>
      <c r="AD2026" s="14"/>
      <c r="AE2026" s="14"/>
      <c r="AT2026" s="273" t="s">
        <v>488</v>
      </c>
      <c r="AU2026" s="273" t="s">
        <v>90</v>
      </c>
      <c r="AV2026" s="14" t="s">
        <v>144</v>
      </c>
      <c r="AW2026" s="14" t="s">
        <v>38</v>
      </c>
      <c r="AX2026" s="14" t="s">
        <v>90</v>
      </c>
      <c r="AY2026" s="273" t="s">
        <v>355</v>
      </c>
    </row>
    <row r="2027" s="2" customFormat="1">
      <c r="A2027" s="40"/>
      <c r="B2027" s="41"/>
      <c r="C2027" s="229" t="s">
        <v>2980</v>
      </c>
      <c r="D2027" s="229" t="s">
        <v>358</v>
      </c>
      <c r="E2027" s="230" t="s">
        <v>2981</v>
      </c>
      <c r="F2027" s="231" t="s">
        <v>2982</v>
      </c>
      <c r="G2027" s="232" t="s">
        <v>2944</v>
      </c>
      <c r="H2027" s="233">
        <v>1</v>
      </c>
      <c r="I2027" s="234"/>
      <c r="J2027" s="235">
        <f>ROUND(I2027*H2027,2)</f>
        <v>0</v>
      </c>
      <c r="K2027" s="231" t="s">
        <v>525</v>
      </c>
      <c r="L2027" s="46"/>
      <c r="M2027" s="236" t="s">
        <v>1</v>
      </c>
      <c r="N2027" s="237" t="s">
        <v>48</v>
      </c>
      <c r="O2027" s="93"/>
      <c r="P2027" s="238">
        <f>O2027*H2027</f>
        <v>0</v>
      </c>
      <c r="Q2027" s="238">
        <v>0</v>
      </c>
      <c r="R2027" s="238">
        <f>Q2027*H2027</f>
        <v>0</v>
      </c>
      <c r="S2027" s="238">
        <v>0</v>
      </c>
      <c r="T2027" s="239">
        <f>S2027*H2027</f>
        <v>0</v>
      </c>
      <c r="U2027" s="40"/>
      <c r="V2027" s="40"/>
      <c r="W2027" s="40"/>
      <c r="X2027" s="40"/>
      <c r="Y2027" s="40"/>
      <c r="Z2027" s="40"/>
      <c r="AA2027" s="40"/>
      <c r="AB2027" s="40"/>
      <c r="AC2027" s="40"/>
      <c r="AD2027" s="40"/>
      <c r="AE2027" s="40"/>
      <c r="AR2027" s="240" t="s">
        <v>2945</v>
      </c>
      <c r="AT2027" s="240" t="s">
        <v>358</v>
      </c>
      <c r="AU2027" s="240" t="s">
        <v>90</v>
      </c>
      <c r="AY2027" s="18" t="s">
        <v>355</v>
      </c>
      <c r="BE2027" s="241">
        <f>IF(N2027="základní",J2027,0)</f>
        <v>0</v>
      </c>
      <c r="BF2027" s="241">
        <f>IF(N2027="snížená",J2027,0)</f>
        <v>0</v>
      </c>
      <c r="BG2027" s="241">
        <f>IF(N2027="zákl. přenesená",J2027,0)</f>
        <v>0</v>
      </c>
      <c r="BH2027" s="241">
        <f>IF(N2027="sníž. přenesená",J2027,0)</f>
        <v>0</v>
      </c>
      <c r="BI2027" s="241">
        <f>IF(N2027="nulová",J2027,0)</f>
        <v>0</v>
      </c>
      <c r="BJ2027" s="18" t="s">
        <v>90</v>
      </c>
      <c r="BK2027" s="241">
        <f>ROUND(I2027*H2027,2)</f>
        <v>0</v>
      </c>
      <c r="BL2027" s="18" t="s">
        <v>2945</v>
      </c>
      <c r="BM2027" s="240" t="s">
        <v>2983</v>
      </c>
    </row>
    <row r="2028" s="2" customFormat="1">
      <c r="A2028" s="40"/>
      <c r="B2028" s="41"/>
      <c r="C2028" s="42"/>
      <c r="D2028" s="242" t="s">
        <v>368</v>
      </c>
      <c r="E2028" s="42"/>
      <c r="F2028" s="243" t="s">
        <v>2947</v>
      </c>
      <c r="G2028" s="42"/>
      <c r="H2028" s="42"/>
      <c r="I2028" s="244"/>
      <c r="J2028" s="42"/>
      <c r="K2028" s="42"/>
      <c r="L2028" s="46"/>
      <c r="M2028" s="245"/>
      <c r="N2028" s="246"/>
      <c r="O2028" s="93"/>
      <c r="P2028" s="93"/>
      <c r="Q2028" s="93"/>
      <c r="R2028" s="93"/>
      <c r="S2028" s="93"/>
      <c r="T2028" s="94"/>
      <c r="U2028" s="40"/>
      <c r="V2028" s="40"/>
      <c r="W2028" s="40"/>
      <c r="X2028" s="40"/>
      <c r="Y2028" s="40"/>
      <c r="Z2028" s="40"/>
      <c r="AA2028" s="40"/>
      <c r="AB2028" s="40"/>
      <c r="AC2028" s="40"/>
      <c r="AD2028" s="40"/>
      <c r="AE2028" s="40"/>
      <c r="AT2028" s="18" t="s">
        <v>368</v>
      </c>
      <c r="AU2028" s="18" t="s">
        <v>90</v>
      </c>
    </row>
    <row r="2029" s="2" customFormat="1">
      <c r="A2029" s="40"/>
      <c r="B2029" s="41"/>
      <c r="C2029" s="229" t="s">
        <v>2984</v>
      </c>
      <c r="D2029" s="229" t="s">
        <v>358</v>
      </c>
      <c r="E2029" s="230" t="s">
        <v>2985</v>
      </c>
      <c r="F2029" s="231" t="s">
        <v>2986</v>
      </c>
      <c r="G2029" s="232" t="s">
        <v>2944</v>
      </c>
      <c r="H2029" s="233">
        <v>1</v>
      </c>
      <c r="I2029" s="234"/>
      <c r="J2029" s="235">
        <f>ROUND(I2029*H2029,2)</f>
        <v>0</v>
      </c>
      <c r="K2029" s="231" t="s">
        <v>525</v>
      </c>
      <c r="L2029" s="46"/>
      <c r="M2029" s="236" t="s">
        <v>1</v>
      </c>
      <c r="N2029" s="237" t="s">
        <v>48</v>
      </c>
      <c r="O2029" s="93"/>
      <c r="P2029" s="238">
        <f>O2029*H2029</f>
        <v>0</v>
      </c>
      <c r="Q2029" s="238">
        <v>0</v>
      </c>
      <c r="R2029" s="238">
        <f>Q2029*H2029</f>
        <v>0</v>
      </c>
      <c r="S2029" s="238">
        <v>0</v>
      </c>
      <c r="T2029" s="239">
        <f>S2029*H2029</f>
        <v>0</v>
      </c>
      <c r="U2029" s="40"/>
      <c r="V2029" s="40"/>
      <c r="W2029" s="40"/>
      <c r="X2029" s="40"/>
      <c r="Y2029" s="40"/>
      <c r="Z2029" s="40"/>
      <c r="AA2029" s="40"/>
      <c r="AB2029" s="40"/>
      <c r="AC2029" s="40"/>
      <c r="AD2029" s="40"/>
      <c r="AE2029" s="40"/>
      <c r="AR2029" s="240" t="s">
        <v>2945</v>
      </c>
      <c r="AT2029" s="240" t="s">
        <v>358</v>
      </c>
      <c r="AU2029" s="240" t="s">
        <v>90</v>
      </c>
      <c r="AY2029" s="18" t="s">
        <v>355</v>
      </c>
      <c r="BE2029" s="241">
        <f>IF(N2029="základní",J2029,0)</f>
        <v>0</v>
      </c>
      <c r="BF2029" s="241">
        <f>IF(N2029="snížená",J2029,0)</f>
        <v>0</v>
      </c>
      <c r="BG2029" s="241">
        <f>IF(N2029="zákl. přenesená",J2029,0)</f>
        <v>0</v>
      </c>
      <c r="BH2029" s="241">
        <f>IF(N2029="sníž. přenesená",J2029,0)</f>
        <v>0</v>
      </c>
      <c r="BI2029" s="241">
        <f>IF(N2029="nulová",J2029,0)</f>
        <v>0</v>
      </c>
      <c r="BJ2029" s="18" t="s">
        <v>90</v>
      </c>
      <c r="BK2029" s="241">
        <f>ROUND(I2029*H2029,2)</f>
        <v>0</v>
      </c>
      <c r="BL2029" s="18" t="s">
        <v>2945</v>
      </c>
      <c r="BM2029" s="240" t="s">
        <v>2987</v>
      </c>
    </row>
    <row r="2030" s="2" customFormat="1">
      <c r="A2030" s="40"/>
      <c r="B2030" s="41"/>
      <c r="C2030" s="42"/>
      <c r="D2030" s="242" t="s">
        <v>368</v>
      </c>
      <c r="E2030" s="42"/>
      <c r="F2030" s="243" t="s">
        <v>2947</v>
      </c>
      <c r="G2030" s="42"/>
      <c r="H2030" s="42"/>
      <c r="I2030" s="244"/>
      <c r="J2030" s="42"/>
      <c r="K2030" s="42"/>
      <c r="L2030" s="46"/>
      <c r="M2030" s="245"/>
      <c r="N2030" s="246"/>
      <c r="O2030" s="93"/>
      <c r="P2030" s="93"/>
      <c r="Q2030" s="93"/>
      <c r="R2030" s="93"/>
      <c r="S2030" s="93"/>
      <c r="T2030" s="94"/>
      <c r="U2030" s="40"/>
      <c r="V2030" s="40"/>
      <c r="W2030" s="40"/>
      <c r="X2030" s="40"/>
      <c r="Y2030" s="40"/>
      <c r="Z2030" s="40"/>
      <c r="AA2030" s="40"/>
      <c r="AB2030" s="40"/>
      <c r="AC2030" s="40"/>
      <c r="AD2030" s="40"/>
      <c r="AE2030" s="40"/>
      <c r="AT2030" s="18" t="s">
        <v>368</v>
      </c>
      <c r="AU2030" s="18" t="s">
        <v>90</v>
      </c>
    </row>
    <row r="2031" s="13" customFormat="1">
      <c r="A2031" s="13"/>
      <c r="B2031" s="252"/>
      <c r="C2031" s="253"/>
      <c r="D2031" s="242" t="s">
        <v>488</v>
      </c>
      <c r="E2031" s="254" t="s">
        <v>1</v>
      </c>
      <c r="F2031" s="255" t="s">
        <v>90</v>
      </c>
      <c r="G2031" s="253"/>
      <c r="H2031" s="256">
        <v>1</v>
      </c>
      <c r="I2031" s="257"/>
      <c r="J2031" s="253"/>
      <c r="K2031" s="253"/>
      <c r="L2031" s="258"/>
      <c r="M2031" s="259"/>
      <c r="N2031" s="260"/>
      <c r="O2031" s="260"/>
      <c r="P2031" s="260"/>
      <c r="Q2031" s="260"/>
      <c r="R2031" s="260"/>
      <c r="S2031" s="260"/>
      <c r="T2031" s="261"/>
      <c r="U2031" s="13"/>
      <c r="V2031" s="13"/>
      <c r="W2031" s="13"/>
      <c r="X2031" s="13"/>
      <c r="Y2031" s="13"/>
      <c r="Z2031" s="13"/>
      <c r="AA2031" s="13"/>
      <c r="AB2031" s="13"/>
      <c r="AC2031" s="13"/>
      <c r="AD2031" s="13"/>
      <c r="AE2031" s="13"/>
      <c r="AT2031" s="262" t="s">
        <v>488</v>
      </c>
      <c r="AU2031" s="262" t="s">
        <v>90</v>
      </c>
      <c r="AV2031" s="13" t="s">
        <v>92</v>
      </c>
      <c r="AW2031" s="13" t="s">
        <v>38</v>
      </c>
      <c r="AX2031" s="13" t="s">
        <v>83</v>
      </c>
      <c r="AY2031" s="262" t="s">
        <v>355</v>
      </c>
    </row>
    <row r="2032" s="14" customFormat="1">
      <c r="A2032" s="14"/>
      <c r="B2032" s="263"/>
      <c r="C2032" s="264"/>
      <c r="D2032" s="242" t="s">
        <v>488</v>
      </c>
      <c r="E2032" s="265" t="s">
        <v>1</v>
      </c>
      <c r="F2032" s="266" t="s">
        <v>490</v>
      </c>
      <c r="G2032" s="264"/>
      <c r="H2032" s="267">
        <v>1</v>
      </c>
      <c r="I2032" s="268"/>
      <c r="J2032" s="264"/>
      <c r="K2032" s="264"/>
      <c r="L2032" s="269"/>
      <c r="M2032" s="270"/>
      <c r="N2032" s="271"/>
      <c r="O2032" s="271"/>
      <c r="P2032" s="271"/>
      <c r="Q2032" s="271"/>
      <c r="R2032" s="271"/>
      <c r="S2032" s="271"/>
      <c r="T2032" s="272"/>
      <c r="U2032" s="14"/>
      <c r="V2032" s="14"/>
      <c r="W2032" s="14"/>
      <c r="X2032" s="14"/>
      <c r="Y2032" s="14"/>
      <c r="Z2032" s="14"/>
      <c r="AA2032" s="14"/>
      <c r="AB2032" s="14"/>
      <c r="AC2032" s="14"/>
      <c r="AD2032" s="14"/>
      <c r="AE2032" s="14"/>
      <c r="AT2032" s="273" t="s">
        <v>488</v>
      </c>
      <c r="AU2032" s="273" t="s">
        <v>90</v>
      </c>
      <c r="AV2032" s="14" t="s">
        <v>144</v>
      </c>
      <c r="AW2032" s="14" t="s">
        <v>38</v>
      </c>
      <c r="AX2032" s="14" t="s">
        <v>90</v>
      </c>
      <c r="AY2032" s="273" t="s">
        <v>355</v>
      </c>
    </row>
    <row r="2033" s="2" customFormat="1">
      <c r="A2033" s="40"/>
      <c r="B2033" s="41"/>
      <c r="C2033" s="229" t="s">
        <v>2988</v>
      </c>
      <c r="D2033" s="229" t="s">
        <v>358</v>
      </c>
      <c r="E2033" s="230" t="s">
        <v>2989</v>
      </c>
      <c r="F2033" s="231" t="s">
        <v>2990</v>
      </c>
      <c r="G2033" s="232" t="s">
        <v>2944</v>
      </c>
      <c r="H2033" s="233">
        <v>1</v>
      </c>
      <c r="I2033" s="234"/>
      <c r="J2033" s="235">
        <f>ROUND(I2033*H2033,2)</f>
        <v>0</v>
      </c>
      <c r="K2033" s="231" t="s">
        <v>525</v>
      </c>
      <c r="L2033" s="46"/>
      <c r="M2033" s="236" t="s">
        <v>1</v>
      </c>
      <c r="N2033" s="237" t="s">
        <v>48</v>
      </c>
      <c r="O2033" s="93"/>
      <c r="P2033" s="238">
        <f>O2033*H2033</f>
        <v>0</v>
      </c>
      <c r="Q2033" s="238">
        <v>0</v>
      </c>
      <c r="R2033" s="238">
        <f>Q2033*H2033</f>
        <v>0</v>
      </c>
      <c r="S2033" s="238">
        <v>0</v>
      </c>
      <c r="T2033" s="239">
        <f>S2033*H2033</f>
        <v>0</v>
      </c>
      <c r="U2033" s="40"/>
      <c r="V2033" s="40"/>
      <c r="W2033" s="40"/>
      <c r="X2033" s="40"/>
      <c r="Y2033" s="40"/>
      <c r="Z2033" s="40"/>
      <c r="AA2033" s="40"/>
      <c r="AB2033" s="40"/>
      <c r="AC2033" s="40"/>
      <c r="AD2033" s="40"/>
      <c r="AE2033" s="40"/>
      <c r="AR2033" s="240" t="s">
        <v>2945</v>
      </c>
      <c r="AT2033" s="240" t="s">
        <v>358</v>
      </c>
      <c r="AU2033" s="240" t="s">
        <v>90</v>
      </c>
      <c r="AY2033" s="18" t="s">
        <v>355</v>
      </c>
      <c r="BE2033" s="241">
        <f>IF(N2033="základní",J2033,0)</f>
        <v>0</v>
      </c>
      <c r="BF2033" s="241">
        <f>IF(N2033="snížená",J2033,0)</f>
        <v>0</v>
      </c>
      <c r="BG2033" s="241">
        <f>IF(N2033="zákl. přenesená",J2033,0)</f>
        <v>0</v>
      </c>
      <c r="BH2033" s="241">
        <f>IF(N2033="sníž. přenesená",J2033,0)</f>
        <v>0</v>
      </c>
      <c r="BI2033" s="241">
        <f>IF(N2033="nulová",J2033,0)</f>
        <v>0</v>
      </c>
      <c r="BJ2033" s="18" t="s">
        <v>90</v>
      </c>
      <c r="BK2033" s="241">
        <f>ROUND(I2033*H2033,2)</f>
        <v>0</v>
      </c>
      <c r="BL2033" s="18" t="s">
        <v>2945</v>
      </c>
      <c r="BM2033" s="240" t="s">
        <v>2991</v>
      </c>
    </row>
    <row r="2034" s="2" customFormat="1">
      <c r="A2034" s="40"/>
      <c r="B2034" s="41"/>
      <c r="C2034" s="42"/>
      <c r="D2034" s="242" t="s">
        <v>368</v>
      </c>
      <c r="E2034" s="42"/>
      <c r="F2034" s="243" t="s">
        <v>2947</v>
      </c>
      <c r="G2034" s="42"/>
      <c r="H2034" s="42"/>
      <c r="I2034" s="244"/>
      <c r="J2034" s="42"/>
      <c r="K2034" s="42"/>
      <c r="L2034" s="46"/>
      <c r="M2034" s="245"/>
      <c r="N2034" s="246"/>
      <c r="O2034" s="93"/>
      <c r="P2034" s="93"/>
      <c r="Q2034" s="93"/>
      <c r="R2034" s="93"/>
      <c r="S2034" s="93"/>
      <c r="T2034" s="94"/>
      <c r="U2034" s="40"/>
      <c r="V2034" s="40"/>
      <c r="W2034" s="40"/>
      <c r="X2034" s="40"/>
      <c r="Y2034" s="40"/>
      <c r="Z2034" s="40"/>
      <c r="AA2034" s="40"/>
      <c r="AB2034" s="40"/>
      <c r="AC2034" s="40"/>
      <c r="AD2034" s="40"/>
      <c r="AE2034" s="40"/>
      <c r="AT2034" s="18" t="s">
        <v>368</v>
      </c>
      <c r="AU2034" s="18" t="s">
        <v>90</v>
      </c>
    </row>
    <row r="2035" s="2" customFormat="1">
      <c r="A2035" s="40"/>
      <c r="B2035" s="41"/>
      <c r="C2035" s="229" t="s">
        <v>2992</v>
      </c>
      <c r="D2035" s="229" t="s">
        <v>358</v>
      </c>
      <c r="E2035" s="230" t="s">
        <v>2993</v>
      </c>
      <c r="F2035" s="231" t="s">
        <v>2994</v>
      </c>
      <c r="G2035" s="232" t="s">
        <v>519</v>
      </c>
      <c r="H2035" s="233">
        <v>120.95999999999999</v>
      </c>
      <c r="I2035" s="234"/>
      <c r="J2035" s="235">
        <f>ROUND(I2035*H2035,2)</f>
        <v>0</v>
      </c>
      <c r="K2035" s="231" t="s">
        <v>525</v>
      </c>
      <c r="L2035" s="46"/>
      <c r="M2035" s="236" t="s">
        <v>1</v>
      </c>
      <c r="N2035" s="237" t="s">
        <v>48</v>
      </c>
      <c r="O2035" s="93"/>
      <c r="P2035" s="238">
        <f>O2035*H2035</f>
        <v>0</v>
      </c>
      <c r="Q2035" s="238">
        <v>0</v>
      </c>
      <c r="R2035" s="238">
        <f>Q2035*H2035</f>
        <v>0</v>
      </c>
      <c r="S2035" s="238">
        <v>0</v>
      </c>
      <c r="T2035" s="239">
        <f>S2035*H2035</f>
        <v>0</v>
      </c>
      <c r="U2035" s="40"/>
      <c r="V2035" s="40"/>
      <c r="W2035" s="40"/>
      <c r="X2035" s="40"/>
      <c r="Y2035" s="40"/>
      <c r="Z2035" s="40"/>
      <c r="AA2035" s="40"/>
      <c r="AB2035" s="40"/>
      <c r="AC2035" s="40"/>
      <c r="AD2035" s="40"/>
      <c r="AE2035" s="40"/>
      <c r="AR2035" s="240" t="s">
        <v>2859</v>
      </c>
      <c r="AT2035" s="240" t="s">
        <v>358</v>
      </c>
      <c r="AU2035" s="240" t="s">
        <v>90</v>
      </c>
      <c r="AY2035" s="18" t="s">
        <v>355</v>
      </c>
      <c r="BE2035" s="241">
        <f>IF(N2035="základní",J2035,0)</f>
        <v>0</v>
      </c>
      <c r="BF2035" s="241">
        <f>IF(N2035="snížená",J2035,0)</f>
        <v>0</v>
      </c>
      <c r="BG2035" s="241">
        <f>IF(N2035="zákl. přenesená",J2035,0)</f>
        <v>0</v>
      </c>
      <c r="BH2035" s="241">
        <f>IF(N2035="sníž. přenesená",J2035,0)</f>
        <v>0</v>
      </c>
      <c r="BI2035" s="241">
        <f>IF(N2035="nulová",J2035,0)</f>
        <v>0</v>
      </c>
      <c r="BJ2035" s="18" t="s">
        <v>90</v>
      </c>
      <c r="BK2035" s="241">
        <f>ROUND(I2035*H2035,2)</f>
        <v>0</v>
      </c>
      <c r="BL2035" s="18" t="s">
        <v>2859</v>
      </c>
      <c r="BM2035" s="240" t="s">
        <v>2995</v>
      </c>
    </row>
    <row r="2036" s="2" customFormat="1">
      <c r="A2036" s="40"/>
      <c r="B2036" s="41"/>
      <c r="C2036" s="42"/>
      <c r="D2036" s="242" t="s">
        <v>368</v>
      </c>
      <c r="E2036" s="42"/>
      <c r="F2036" s="243" t="s">
        <v>606</v>
      </c>
      <c r="G2036" s="42"/>
      <c r="H2036" s="42"/>
      <c r="I2036" s="244"/>
      <c r="J2036" s="42"/>
      <c r="K2036" s="42"/>
      <c r="L2036" s="46"/>
      <c r="M2036" s="245"/>
      <c r="N2036" s="246"/>
      <c r="O2036" s="93"/>
      <c r="P2036" s="93"/>
      <c r="Q2036" s="93"/>
      <c r="R2036" s="93"/>
      <c r="S2036" s="93"/>
      <c r="T2036" s="94"/>
      <c r="U2036" s="40"/>
      <c r="V2036" s="40"/>
      <c r="W2036" s="40"/>
      <c r="X2036" s="40"/>
      <c r="Y2036" s="40"/>
      <c r="Z2036" s="40"/>
      <c r="AA2036" s="40"/>
      <c r="AB2036" s="40"/>
      <c r="AC2036" s="40"/>
      <c r="AD2036" s="40"/>
      <c r="AE2036" s="40"/>
      <c r="AT2036" s="18" t="s">
        <v>368</v>
      </c>
      <c r="AU2036" s="18" t="s">
        <v>90</v>
      </c>
    </row>
    <row r="2037" s="13" customFormat="1">
      <c r="A2037" s="13"/>
      <c r="B2037" s="252"/>
      <c r="C2037" s="253"/>
      <c r="D2037" s="242" t="s">
        <v>488</v>
      </c>
      <c r="E2037" s="254" t="s">
        <v>1</v>
      </c>
      <c r="F2037" s="255" t="s">
        <v>2996</v>
      </c>
      <c r="G2037" s="253"/>
      <c r="H2037" s="256">
        <v>120.95999999999999</v>
      </c>
      <c r="I2037" s="257"/>
      <c r="J2037" s="253"/>
      <c r="K2037" s="253"/>
      <c r="L2037" s="258"/>
      <c r="M2037" s="259"/>
      <c r="N2037" s="260"/>
      <c r="O2037" s="260"/>
      <c r="P2037" s="260"/>
      <c r="Q2037" s="260"/>
      <c r="R2037" s="260"/>
      <c r="S2037" s="260"/>
      <c r="T2037" s="261"/>
      <c r="U2037" s="13"/>
      <c r="V2037" s="13"/>
      <c r="W2037" s="13"/>
      <c r="X2037" s="13"/>
      <c r="Y2037" s="13"/>
      <c r="Z2037" s="13"/>
      <c r="AA2037" s="13"/>
      <c r="AB2037" s="13"/>
      <c r="AC2037" s="13"/>
      <c r="AD2037" s="13"/>
      <c r="AE2037" s="13"/>
      <c r="AT2037" s="262" t="s">
        <v>488</v>
      </c>
      <c r="AU2037" s="262" t="s">
        <v>90</v>
      </c>
      <c r="AV2037" s="13" t="s">
        <v>92</v>
      </c>
      <c r="AW2037" s="13" t="s">
        <v>38</v>
      </c>
      <c r="AX2037" s="13" t="s">
        <v>83</v>
      </c>
      <c r="AY2037" s="262" t="s">
        <v>355</v>
      </c>
    </row>
    <row r="2038" s="14" customFormat="1">
      <c r="A2038" s="14"/>
      <c r="B2038" s="263"/>
      <c r="C2038" s="264"/>
      <c r="D2038" s="242" t="s">
        <v>488</v>
      </c>
      <c r="E2038" s="265" t="s">
        <v>1</v>
      </c>
      <c r="F2038" s="266" t="s">
        <v>490</v>
      </c>
      <c r="G2038" s="264"/>
      <c r="H2038" s="267">
        <v>120.95999999999999</v>
      </c>
      <c r="I2038" s="268"/>
      <c r="J2038" s="264"/>
      <c r="K2038" s="264"/>
      <c r="L2038" s="269"/>
      <c r="M2038" s="270"/>
      <c r="N2038" s="271"/>
      <c r="O2038" s="271"/>
      <c r="P2038" s="271"/>
      <c r="Q2038" s="271"/>
      <c r="R2038" s="271"/>
      <c r="S2038" s="271"/>
      <c r="T2038" s="272"/>
      <c r="U2038" s="14"/>
      <c r="V2038" s="14"/>
      <c r="W2038" s="14"/>
      <c r="X2038" s="14"/>
      <c r="Y2038" s="14"/>
      <c r="Z2038" s="14"/>
      <c r="AA2038" s="14"/>
      <c r="AB2038" s="14"/>
      <c r="AC2038" s="14"/>
      <c r="AD2038" s="14"/>
      <c r="AE2038" s="14"/>
      <c r="AT2038" s="273" t="s">
        <v>488</v>
      </c>
      <c r="AU2038" s="273" t="s">
        <v>90</v>
      </c>
      <c r="AV2038" s="14" t="s">
        <v>144</v>
      </c>
      <c r="AW2038" s="14" t="s">
        <v>38</v>
      </c>
      <c r="AX2038" s="14" t="s">
        <v>90</v>
      </c>
      <c r="AY2038" s="273" t="s">
        <v>355</v>
      </c>
    </row>
    <row r="2039" s="12" customFormat="1" ht="22.8" customHeight="1">
      <c r="A2039" s="12"/>
      <c r="B2039" s="213"/>
      <c r="C2039" s="214"/>
      <c r="D2039" s="215" t="s">
        <v>82</v>
      </c>
      <c r="E2039" s="227" t="s">
        <v>2997</v>
      </c>
      <c r="F2039" s="227" t="s">
        <v>2998</v>
      </c>
      <c r="G2039" s="214"/>
      <c r="H2039" s="214"/>
      <c r="I2039" s="217"/>
      <c r="J2039" s="228">
        <f>BK2039</f>
        <v>0</v>
      </c>
      <c r="K2039" s="214"/>
      <c r="L2039" s="219"/>
      <c r="M2039" s="220"/>
      <c r="N2039" s="221"/>
      <c r="O2039" s="221"/>
      <c r="P2039" s="222">
        <f>SUM(P2040:P2045)</f>
        <v>0</v>
      </c>
      <c r="Q2039" s="221"/>
      <c r="R2039" s="222">
        <f>SUM(R2040:R2045)</f>
        <v>0</v>
      </c>
      <c r="S2039" s="221"/>
      <c r="T2039" s="223">
        <f>SUM(T2040:T2045)</f>
        <v>0</v>
      </c>
      <c r="U2039" s="12"/>
      <c r="V2039" s="12"/>
      <c r="W2039" s="12"/>
      <c r="X2039" s="12"/>
      <c r="Y2039" s="12"/>
      <c r="Z2039" s="12"/>
      <c r="AA2039" s="12"/>
      <c r="AB2039" s="12"/>
      <c r="AC2039" s="12"/>
      <c r="AD2039" s="12"/>
      <c r="AE2039" s="12"/>
      <c r="AR2039" s="224" t="s">
        <v>144</v>
      </c>
      <c r="AT2039" s="225" t="s">
        <v>82</v>
      </c>
      <c r="AU2039" s="225" t="s">
        <v>90</v>
      </c>
      <c r="AY2039" s="224" t="s">
        <v>355</v>
      </c>
      <c r="BK2039" s="226">
        <f>SUM(BK2040:BK2045)</f>
        <v>0</v>
      </c>
    </row>
    <row r="2040" s="2" customFormat="1" ht="16.5" customHeight="1">
      <c r="A2040" s="40"/>
      <c r="B2040" s="41"/>
      <c r="C2040" s="229" t="s">
        <v>2859</v>
      </c>
      <c r="D2040" s="229" t="s">
        <v>358</v>
      </c>
      <c r="E2040" s="230" t="s">
        <v>2999</v>
      </c>
      <c r="F2040" s="231" t="s">
        <v>3000</v>
      </c>
      <c r="G2040" s="232" t="s">
        <v>635</v>
      </c>
      <c r="H2040" s="233">
        <v>7</v>
      </c>
      <c r="I2040" s="234"/>
      <c r="J2040" s="235">
        <f>ROUND(I2040*H2040,2)</f>
        <v>0</v>
      </c>
      <c r="K2040" s="231" t="s">
        <v>525</v>
      </c>
      <c r="L2040" s="46"/>
      <c r="M2040" s="236" t="s">
        <v>1</v>
      </c>
      <c r="N2040" s="237" t="s">
        <v>48</v>
      </c>
      <c r="O2040" s="93"/>
      <c r="P2040" s="238">
        <f>O2040*H2040</f>
        <v>0</v>
      </c>
      <c r="Q2040" s="238">
        <v>0</v>
      </c>
      <c r="R2040" s="238">
        <f>Q2040*H2040</f>
        <v>0</v>
      </c>
      <c r="S2040" s="238">
        <v>0</v>
      </c>
      <c r="T2040" s="239">
        <f>S2040*H2040</f>
        <v>0</v>
      </c>
      <c r="U2040" s="40"/>
      <c r="V2040" s="40"/>
      <c r="W2040" s="40"/>
      <c r="X2040" s="40"/>
      <c r="Y2040" s="40"/>
      <c r="Z2040" s="40"/>
      <c r="AA2040" s="40"/>
      <c r="AB2040" s="40"/>
      <c r="AC2040" s="40"/>
      <c r="AD2040" s="40"/>
      <c r="AE2040" s="40"/>
      <c r="AR2040" s="240" t="s">
        <v>2859</v>
      </c>
      <c r="AT2040" s="240" t="s">
        <v>358</v>
      </c>
      <c r="AU2040" s="240" t="s">
        <v>92</v>
      </c>
      <c r="AY2040" s="18" t="s">
        <v>355</v>
      </c>
      <c r="BE2040" s="241">
        <f>IF(N2040="základní",J2040,0)</f>
        <v>0</v>
      </c>
      <c r="BF2040" s="241">
        <f>IF(N2040="snížená",J2040,0)</f>
        <v>0</v>
      </c>
      <c r="BG2040" s="241">
        <f>IF(N2040="zákl. přenesená",J2040,0)</f>
        <v>0</v>
      </c>
      <c r="BH2040" s="241">
        <f>IF(N2040="sníž. přenesená",J2040,0)</f>
        <v>0</v>
      </c>
      <c r="BI2040" s="241">
        <f>IF(N2040="nulová",J2040,0)</f>
        <v>0</v>
      </c>
      <c r="BJ2040" s="18" t="s">
        <v>90</v>
      </c>
      <c r="BK2040" s="241">
        <f>ROUND(I2040*H2040,2)</f>
        <v>0</v>
      </c>
      <c r="BL2040" s="18" t="s">
        <v>2859</v>
      </c>
      <c r="BM2040" s="240" t="s">
        <v>3001</v>
      </c>
    </row>
    <row r="2041" s="2" customFormat="1">
      <c r="A2041" s="40"/>
      <c r="B2041" s="41"/>
      <c r="C2041" s="42"/>
      <c r="D2041" s="242" t="s">
        <v>368</v>
      </c>
      <c r="E2041" s="42"/>
      <c r="F2041" s="243" t="s">
        <v>3002</v>
      </c>
      <c r="G2041" s="42"/>
      <c r="H2041" s="42"/>
      <c r="I2041" s="244"/>
      <c r="J2041" s="42"/>
      <c r="K2041" s="42"/>
      <c r="L2041" s="46"/>
      <c r="M2041" s="245"/>
      <c r="N2041" s="246"/>
      <c r="O2041" s="93"/>
      <c r="P2041" s="93"/>
      <c r="Q2041" s="93"/>
      <c r="R2041" s="93"/>
      <c r="S2041" s="93"/>
      <c r="T2041" s="94"/>
      <c r="U2041" s="40"/>
      <c r="V2041" s="40"/>
      <c r="W2041" s="40"/>
      <c r="X2041" s="40"/>
      <c r="Y2041" s="40"/>
      <c r="Z2041" s="40"/>
      <c r="AA2041" s="40"/>
      <c r="AB2041" s="40"/>
      <c r="AC2041" s="40"/>
      <c r="AD2041" s="40"/>
      <c r="AE2041" s="40"/>
      <c r="AT2041" s="18" t="s">
        <v>368</v>
      </c>
      <c r="AU2041" s="18" t="s">
        <v>92</v>
      </c>
    </row>
    <row r="2042" s="2" customFormat="1" ht="16.5" customHeight="1">
      <c r="A2042" s="40"/>
      <c r="B2042" s="41"/>
      <c r="C2042" s="229" t="s">
        <v>3003</v>
      </c>
      <c r="D2042" s="229" t="s">
        <v>358</v>
      </c>
      <c r="E2042" s="230" t="s">
        <v>3004</v>
      </c>
      <c r="F2042" s="231" t="s">
        <v>3005</v>
      </c>
      <c r="G2042" s="232" t="s">
        <v>514</v>
      </c>
      <c r="H2042" s="233">
        <v>26</v>
      </c>
      <c r="I2042" s="234"/>
      <c r="J2042" s="235">
        <f>ROUND(I2042*H2042,2)</f>
        <v>0</v>
      </c>
      <c r="K2042" s="231" t="s">
        <v>525</v>
      </c>
      <c r="L2042" s="46"/>
      <c r="M2042" s="236" t="s">
        <v>1</v>
      </c>
      <c r="N2042" s="237" t="s">
        <v>48</v>
      </c>
      <c r="O2042" s="93"/>
      <c r="P2042" s="238">
        <f>O2042*H2042</f>
        <v>0</v>
      </c>
      <c r="Q2042" s="238">
        <v>0</v>
      </c>
      <c r="R2042" s="238">
        <f>Q2042*H2042</f>
        <v>0</v>
      </c>
      <c r="S2042" s="238">
        <v>0</v>
      </c>
      <c r="T2042" s="239">
        <f>S2042*H2042</f>
        <v>0</v>
      </c>
      <c r="U2042" s="40"/>
      <c r="V2042" s="40"/>
      <c r="W2042" s="40"/>
      <c r="X2042" s="40"/>
      <c r="Y2042" s="40"/>
      <c r="Z2042" s="40"/>
      <c r="AA2042" s="40"/>
      <c r="AB2042" s="40"/>
      <c r="AC2042" s="40"/>
      <c r="AD2042" s="40"/>
      <c r="AE2042" s="40"/>
      <c r="AR2042" s="240" t="s">
        <v>2859</v>
      </c>
      <c r="AT2042" s="240" t="s">
        <v>358</v>
      </c>
      <c r="AU2042" s="240" t="s">
        <v>92</v>
      </c>
      <c r="AY2042" s="18" t="s">
        <v>355</v>
      </c>
      <c r="BE2042" s="241">
        <f>IF(N2042="základní",J2042,0)</f>
        <v>0</v>
      </c>
      <c r="BF2042" s="241">
        <f>IF(N2042="snížená",J2042,0)</f>
        <v>0</v>
      </c>
      <c r="BG2042" s="241">
        <f>IF(N2042="zákl. přenesená",J2042,0)</f>
        <v>0</v>
      </c>
      <c r="BH2042" s="241">
        <f>IF(N2042="sníž. přenesená",J2042,0)</f>
        <v>0</v>
      </c>
      <c r="BI2042" s="241">
        <f>IF(N2042="nulová",J2042,0)</f>
        <v>0</v>
      </c>
      <c r="BJ2042" s="18" t="s">
        <v>90</v>
      </c>
      <c r="BK2042" s="241">
        <f>ROUND(I2042*H2042,2)</f>
        <v>0</v>
      </c>
      <c r="BL2042" s="18" t="s">
        <v>2859</v>
      </c>
      <c r="BM2042" s="240" t="s">
        <v>3006</v>
      </c>
    </row>
    <row r="2043" s="2" customFormat="1">
      <c r="A2043" s="40"/>
      <c r="B2043" s="41"/>
      <c r="C2043" s="42"/>
      <c r="D2043" s="242" t="s">
        <v>368</v>
      </c>
      <c r="E2043" s="42"/>
      <c r="F2043" s="243" t="s">
        <v>3002</v>
      </c>
      <c r="G2043" s="42"/>
      <c r="H2043" s="42"/>
      <c r="I2043" s="244"/>
      <c r="J2043" s="42"/>
      <c r="K2043" s="42"/>
      <c r="L2043" s="46"/>
      <c r="M2043" s="245"/>
      <c r="N2043" s="246"/>
      <c r="O2043" s="93"/>
      <c r="P2043" s="93"/>
      <c r="Q2043" s="93"/>
      <c r="R2043" s="93"/>
      <c r="S2043" s="93"/>
      <c r="T2043" s="94"/>
      <c r="U2043" s="40"/>
      <c r="V2043" s="40"/>
      <c r="W2043" s="40"/>
      <c r="X2043" s="40"/>
      <c r="Y2043" s="40"/>
      <c r="Z2043" s="40"/>
      <c r="AA2043" s="40"/>
      <c r="AB2043" s="40"/>
      <c r="AC2043" s="40"/>
      <c r="AD2043" s="40"/>
      <c r="AE2043" s="40"/>
      <c r="AT2043" s="18" t="s">
        <v>368</v>
      </c>
      <c r="AU2043" s="18" t="s">
        <v>92</v>
      </c>
    </row>
    <row r="2044" s="2" customFormat="1" ht="16.5" customHeight="1">
      <c r="A2044" s="40"/>
      <c r="B2044" s="41"/>
      <c r="C2044" s="229" t="s">
        <v>3007</v>
      </c>
      <c r="D2044" s="229" t="s">
        <v>358</v>
      </c>
      <c r="E2044" s="230" t="s">
        <v>3008</v>
      </c>
      <c r="F2044" s="231" t="s">
        <v>3009</v>
      </c>
      <c r="G2044" s="232" t="s">
        <v>635</v>
      </c>
      <c r="H2044" s="233">
        <v>1</v>
      </c>
      <c r="I2044" s="234"/>
      <c r="J2044" s="235">
        <f>ROUND(I2044*H2044,2)</f>
        <v>0</v>
      </c>
      <c r="K2044" s="231" t="s">
        <v>525</v>
      </c>
      <c r="L2044" s="46"/>
      <c r="M2044" s="236" t="s">
        <v>1</v>
      </c>
      <c r="N2044" s="237" t="s">
        <v>48</v>
      </c>
      <c r="O2044" s="93"/>
      <c r="P2044" s="238">
        <f>O2044*H2044</f>
        <v>0</v>
      </c>
      <c r="Q2044" s="238">
        <v>0</v>
      </c>
      <c r="R2044" s="238">
        <f>Q2044*H2044</f>
        <v>0</v>
      </c>
      <c r="S2044" s="238">
        <v>0</v>
      </c>
      <c r="T2044" s="239">
        <f>S2044*H2044</f>
        <v>0</v>
      </c>
      <c r="U2044" s="40"/>
      <c r="V2044" s="40"/>
      <c r="W2044" s="40"/>
      <c r="X2044" s="40"/>
      <c r="Y2044" s="40"/>
      <c r="Z2044" s="40"/>
      <c r="AA2044" s="40"/>
      <c r="AB2044" s="40"/>
      <c r="AC2044" s="40"/>
      <c r="AD2044" s="40"/>
      <c r="AE2044" s="40"/>
      <c r="AR2044" s="240" t="s">
        <v>2859</v>
      </c>
      <c r="AT2044" s="240" t="s">
        <v>358</v>
      </c>
      <c r="AU2044" s="240" t="s">
        <v>92</v>
      </c>
      <c r="AY2044" s="18" t="s">
        <v>355</v>
      </c>
      <c r="BE2044" s="241">
        <f>IF(N2044="základní",J2044,0)</f>
        <v>0</v>
      </c>
      <c r="BF2044" s="241">
        <f>IF(N2044="snížená",J2044,0)</f>
        <v>0</v>
      </c>
      <c r="BG2044" s="241">
        <f>IF(N2044="zákl. přenesená",J2044,0)</f>
        <v>0</v>
      </c>
      <c r="BH2044" s="241">
        <f>IF(N2044="sníž. přenesená",J2044,0)</f>
        <v>0</v>
      </c>
      <c r="BI2044" s="241">
        <f>IF(N2044="nulová",J2044,0)</f>
        <v>0</v>
      </c>
      <c r="BJ2044" s="18" t="s">
        <v>90</v>
      </c>
      <c r="BK2044" s="241">
        <f>ROUND(I2044*H2044,2)</f>
        <v>0</v>
      </c>
      <c r="BL2044" s="18" t="s">
        <v>2859</v>
      </c>
      <c r="BM2044" s="240" t="s">
        <v>3010</v>
      </c>
    </row>
    <row r="2045" s="2" customFormat="1">
      <c r="A2045" s="40"/>
      <c r="B2045" s="41"/>
      <c r="C2045" s="42"/>
      <c r="D2045" s="242" t="s">
        <v>368</v>
      </c>
      <c r="E2045" s="42"/>
      <c r="F2045" s="243" t="s">
        <v>3002</v>
      </c>
      <c r="G2045" s="42"/>
      <c r="H2045" s="42"/>
      <c r="I2045" s="244"/>
      <c r="J2045" s="42"/>
      <c r="K2045" s="42"/>
      <c r="L2045" s="46"/>
      <c r="M2045" s="245"/>
      <c r="N2045" s="246"/>
      <c r="O2045" s="93"/>
      <c r="P2045" s="93"/>
      <c r="Q2045" s="93"/>
      <c r="R2045" s="93"/>
      <c r="S2045" s="93"/>
      <c r="T2045" s="94"/>
      <c r="U2045" s="40"/>
      <c r="V2045" s="40"/>
      <c r="W2045" s="40"/>
      <c r="X2045" s="40"/>
      <c r="Y2045" s="40"/>
      <c r="Z2045" s="40"/>
      <c r="AA2045" s="40"/>
      <c r="AB2045" s="40"/>
      <c r="AC2045" s="40"/>
      <c r="AD2045" s="40"/>
      <c r="AE2045" s="40"/>
      <c r="AT2045" s="18" t="s">
        <v>368</v>
      </c>
      <c r="AU2045" s="18" t="s">
        <v>92</v>
      </c>
    </row>
    <row r="2046" s="12" customFormat="1" ht="25.92" customHeight="1">
      <c r="A2046" s="12"/>
      <c r="B2046" s="213"/>
      <c r="C2046" s="214"/>
      <c r="D2046" s="215" t="s">
        <v>82</v>
      </c>
      <c r="E2046" s="216" t="s">
        <v>3011</v>
      </c>
      <c r="F2046" s="216" t="s">
        <v>3012</v>
      </c>
      <c r="G2046" s="214"/>
      <c r="H2046" s="214"/>
      <c r="I2046" s="217"/>
      <c r="J2046" s="218">
        <f>BK2046</f>
        <v>0</v>
      </c>
      <c r="K2046" s="214"/>
      <c r="L2046" s="219"/>
      <c r="M2046" s="220"/>
      <c r="N2046" s="221"/>
      <c r="O2046" s="221"/>
      <c r="P2046" s="222">
        <f>P2047+P2076+P2097+P2110+P2117+P2158+P2189</f>
        <v>0</v>
      </c>
      <c r="Q2046" s="221"/>
      <c r="R2046" s="222">
        <f>R2047+R2076+R2097+R2110+R2117+R2158+R2189</f>
        <v>1474.8068656600001</v>
      </c>
      <c r="S2046" s="221"/>
      <c r="T2046" s="223">
        <f>T2047+T2076+T2097+T2110+T2117+T2158+T2189</f>
        <v>154.87364</v>
      </c>
      <c r="U2046" s="12"/>
      <c r="V2046" s="12"/>
      <c r="W2046" s="12"/>
      <c r="X2046" s="12"/>
      <c r="Y2046" s="12"/>
      <c r="Z2046" s="12"/>
      <c r="AA2046" s="12"/>
      <c r="AB2046" s="12"/>
      <c r="AC2046" s="12"/>
      <c r="AD2046" s="12"/>
      <c r="AE2046" s="12"/>
      <c r="AR2046" s="224" t="s">
        <v>144</v>
      </c>
      <c r="AT2046" s="225" t="s">
        <v>82</v>
      </c>
      <c r="AU2046" s="225" t="s">
        <v>83</v>
      </c>
      <c r="AY2046" s="224" t="s">
        <v>355</v>
      </c>
      <c r="BK2046" s="226">
        <f>BK2047+BK2076+BK2097+BK2110+BK2117+BK2158+BK2189</f>
        <v>0</v>
      </c>
    </row>
    <row r="2047" s="12" customFormat="1" ht="22.8" customHeight="1">
      <c r="A2047" s="12"/>
      <c r="B2047" s="213"/>
      <c r="C2047" s="214"/>
      <c r="D2047" s="215" t="s">
        <v>82</v>
      </c>
      <c r="E2047" s="227" t="s">
        <v>3013</v>
      </c>
      <c r="F2047" s="227" t="s">
        <v>3014</v>
      </c>
      <c r="G2047" s="214"/>
      <c r="H2047" s="214"/>
      <c r="I2047" s="217"/>
      <c r="J2047" s="228">
        <f>BK2047</f>
        <v>0</v>
      </c>
      <c r="K2047" s="214"/>
      <c r="L2047" s="219"/>
      <c r="M2047" s="220"/>
      <c r="N2047" s="221"/>
      <c r="O2047" s="221"/>
      <c r="P2047" s="222">
        <f>SUM(P2048:P2075)</f>
        <v>0</v>
      </c>
      <c r="Q2047" s="221"/>
      <c r="R2047" s="222">
        <f>SUM(R2048:R2075)</f>
        <v>81.576697499999995</v>
      </c>
      <c r="S2047" s="221"/>
      <c r="T2047" s="223">
        <f>SUM(T2048:T2075)</f>
        <v>0</v>
      </c>
      <c r="U2047" s="12"/>
      <c r="V2047" s="12"/>
      <c r="W2047" s="12"/>
      <c r="X2047" s="12"/>
      <c r="Y2047" s="12"/>
      <c r="Z2047" s="12"/>
      <c r="AA2047" s="12"/>
      <c r="AB2047" s="12"/>
      <c r="AC2047" s="12"/>
      <c r="AD2047" s="12"/>
      <c r="AE2047" s="12"/>
      <c r="AR2047" s="224" t="s">
        <v>144</v>
      </c>
      <c r="AT2047" s="225" t="s">
        <v>82</v>
      </c>
      <c r="AU2047" s="225" t="s">
        <v>90</v>
      </c>
      <c r="AY2047" s="224" t="s">
        <v>355</v>
      </c>
      <c r="BK2047" s="226">
        <f>SUM(BK2048:BK2075)</f>
        <v>0</v>
      </c>
    </row>
    <row r="2048" s="2" customFormat="1" ht="21.75" customHeight="1">
      <c r="A2048" s="40"/>
      <c r="B2048" s="41"/>
      <c r="C2048" s="229" t="s">
        <v>3015</v>
      </c>
      <c r="D2048" s="229" t="s">
        <v>358</v>
      </c>
      <c r="E2048" s="230" t="s">
        <v>3016</v>
      </c>
      <c r="F2048" s="231" t="s">
        <v>3017</v>
      </c>
      <c r="G2048" s="232" t="s">
        <v>498</v>
      </c>
      <c r="H2048" s="233">
        <v>44.979999999999997</v>
      </c>
      <c r="I2048" s="234"/>
      <c r="J2048" s="235">
        <f>ROUND(I2048*H2048,2)</f>
        <v>0</v>
      </c>
      <c r="K2048" s="231" t="s">
        <v>361</v>
      </c>
      <c r="L2048" s="46"/>
      <c r="M2048" s="236" t="s">
        <v>1</v>
      </c>
      <c r="N2048" s="237" t="s">
        <v>48</v>
      </c>
      <c r="O2048" s="93"/>
      <c r="P2048" s="238">
        <f>O2048*H2048</f>
        <v>0</v>
      </c>
      <c r="Q2048" s="238">
        <v>0</v>
      </c>
      <c r="R2048" s="238">
        <f>Q2048*H2048</f>
        <v>0</v>
      </c>
      <c r="S2048" s="238">
        <v>0</v>
      </c>
      <c r="T2048" s="239">
        <f>S2048*H2048</f>
        <v>0</v>
      </c>
      <c r="U2048" s="40"/>
      <c r="V2048" s="40"/>
      <c r="W2048" s="40"/>
      <c r="X2048" s="40"/>
      <c r="Y2048" s="40"/>
      <c r="Z2048" s="40"/>
      <c r="AA2048" s="40"/>
      <c r="AB2048" s="40"/>
      <c r="AC2048" s="40"/>
      <c r="AD2048" s="40"/>
      <c r="AE2048" s="40"/>
      <c r="AR2048" s="240" t="s">
        <v>2859</v>
      </c>
      <c r="AT2048" s="240" t="s">
        <v>358</v>
      </c>
      <c r="AU2048" s="240" t="s">
        <v>92</v>
      </c>
      <c r="AY2048" s="18" t="s">
        <v>355</v>
      </c>
      <c r="BE2048" s="241">
        <f>IF(N2048="základní",J2048,0)</f>
        <v>0</v>
      </c>
      <c r="BF2048" s="241">
        <f>IF(N2048="snížená",J2048,0)</f>
        <v>0</v>
      </c>
      <c r="BG2048" s="241">
        <f>IF(N2048="zákl. přenesená",J2048,0)</f>
        <v>0</v>
      </c>
      <c r="BH2048" s="241">
        <f>IF(N2048="sníž. přenesená",J2048,0)</f>
        <v>0</v>
      </c>
      <c r="BI2048" s="241">
        <f>IF(N2048="nulová",J2048,0)</f>
        <v>0</v>
      </c>
      <c r="BJ2048" s="18" t="s">
        <v>90</v>
      </c>
      <c r="BK2048" s="241">
        <f>ROUND(I2048*H2048,2)</f>
        <v>0</v>
      </c>
      <c r="BL2048" s="18" t="s">
        <v>2859</v>
      </c>
      <c r="BM2048" s="240" t="s">
        <v>3018</v>
      </c>
    </row>
    <row r="2049" s="15" customFormat="1">
      <c r="A2049" s="15"/>
      <c r="B2049" s="274"/>
      <c r="C2049" s="275"/>
      <c r="D2049" s="242" t="s">
        <v>488</v>
      </c>
      <c r="E2049" s="276" t="s">
        <v>1</v>
      </c>
      <c r="F2049" s="277" t="s">
        <v>505</v>
      </c>
      <c r="G2049" s="275"/>
      <c r="H2049" s="276" t="s">
        <v>1</v>
      </c>
      <c r="I2049" s="278"/>
      <c r="J2049" s="275"/>
      <c r="K2049" s="275"/>
      <c r="L2049" s="279"/>
      <c r="M2049" s="280"/>
      <c r="N2049" s="281"/>
      <c r="O2049" s="281"/>
      <c r="P2049" s="281"/>
      <c r="Q2049" s="281"/>
      <c r="R2049" s="281"/>
      <c r="S2049" s="281"/>
      <c r="T2049" s="282"/>
      <c r="U2049" s="15"/>
      <c r="V2049" s="15"/>
      <c r="W2049" s="15"/>
      <c r="X2049" s="15"/>
      <c r="Y2049" s="15"/>
      <c r="Z2049" s="15"/>
      <c r="AA2049" s="15"/>
      <c r="AB2049" s="15"/>
      <c r="AC2049" s="15"/>
      <c r="AD2049" s="15"/>
      <c r="AE2049" s="15"/>
      <c r="AT2049" s="283" t="s">
        <v>488</v>
      </c>
      <c r="AU2049" s="283" t="s">
        <v>92</v>
      </c>
      <c r="AV2049" s="15" t="s">
        <v>90</v>
      </c>
      <c r="AW2049" s="15" t="s">
        <v>38</v>
      </c>
      <c r="AX2049" s="15" t="s">
        <v>83</v>
      </c>
      <c r="AY2049" s="283" t="s">
        <v>355</v>
      </c>
    </row>
    <row r="2050" s="13" customFormat="1">
      <c r="A2050" s="13"/>
      <c r="B2050" s="252"/>
      <c r="C2050" s="253"/>
      <c r="D2050" s="242" t="s">
        <v>488</v>
      </c>
      <c r="E2050" s="254" t="s">
        <v>1</v>
      </c>
      <c r="F2050" s="255" t="s">
        <v>3019</v>
      </c>
      <c r="G2050" s="253"/>
      <c r="H2050" s="256">
        <v>44.979999999999997</v>
      </c>
      <c r="I2050" s="257"/>
      <c r="J2050" s="253"/>
      <c r="K2050" s="253"/>
      <c r="L2050" s="258"/>
      <c r="M2050" s="259"/>
      <c r="N2050" s="260"/>
      <c r="O2050" s="260"/>
      <c r="P2050" s="260"/>
      <c r="Q2050" s="260"/>
      <c r="R2050" s="260"/>
      <c r="S2050" s="260"/>
      <c r="T2050" s="261"/>
      <c r="U2050" s="13"/>
      <c r="V2050" s="13"/>
      <c r="W2050" s="13"/>
      <c r="X2050" s="13"/>
      <c r="Y2050" s="13"/>
      <c r="Z2050" s="13"/>
      <c r="AA2050" s="13"/>
      <c r="AB2050" s="13"/>
      <c r="AC2050" s="13"/>
      <c r="AD2050" s="13"/>
      <c r="AE2050" s="13"/>
      <c r="AT2050" s="262" t="s">
        <v>488</v>
      </c>
      <c r="AU2050" s="262" t="s">
        <v>92</v>
      </c>
      <c r="AV2050" s="13" t="s">
        <v>92</v>
      </c>
      <c r="AW2050" s="13" t="s">
        <v>38</v>
      </c>
      <c r="AX2050" s="13" t="s">
        <v>83</v>
      </c>
      <c r="AY2050" s="262" t="s">
        <v>355</v>
      </c>
    </row>
    <row r="2051" s="14" customFormat="1">
      <c r="A2051" s="14"/>
      <c r="B2051" s="263"/>
      <c r="C2051" s="264"/>
      <c r="D2051" s="242" t="s">
        <v>488</v>
      </c>
      <c r="E2051" s="265" t="s">
        <v>1</v>
      </c>
      <c r="F2051" s="266" t="s">
        <v>490</v>
      </c>
      <c r="G2051" s="264"/>
      <c r="H2051" s="267">
        <v>44.979999999999997</v>
      </c>
      <c r="I2051" s="268"/>
      <c r="J2051" s="264"/>
      <c r="K2051" s="264"/>
      <c r="L2051" s="269"/>
      <c r="M2051" s="270"/>
      <c r="N2051" s="271"/>
      <c r="O2051" s="271"/>
      <c r="P2051" s="271"/>
      <c r="Q2051" s="271"/>
      <c r="R2051" s="271"/>
      <c r="S2051" s="271"/>
      <c r="T2051" s="272"/>
      <c r="U2051" s="14"/>
      <c r="V2051" s="14"/>
      <c r="W2051" s="14"/>
      <c r="X2051" s="14"/>
      <c r="Y2051" s="14"/>
      <c r="Z2051" s="14"/>
      <c r="AA2051" s="14"/>
      <c r="AB2051" s="14"/>
      <c r="AC2051" s="14"/>
      <c r="AD2051" s="14"/>
      <c r="AE2051" s="14"/>
      <c r="AT2051" s="273" t="s">
        <v>488</v>
      </c>
      <c r="AU2051" s="273" t="s">
        <v>92</v>
      </c>
      <c r="AV2051" s="14" t="s">
        <v>144</v>
      </c>
      <c r="AW2051" s="14" t="s">
        <v>38</v>
      </c>
      <c r="AX2051" s="14" t="s">
        <v>90</v>
      </c>
      <c r="AY2051" s="273" t="s">
        <v>355</v>
      </c>
    </row>
    <row r="2052" s="2" customFormat="1" ht="16.5" customHeight="1">
      <c r="A2052" s="40"/>
      <c r="B2052" s="41"/>
      <c r="C2052" s="229" t="s">
        <v>3020</v>
      </c>
      <c r="D2052" s="229" t="s">
        <v>358</v>
      </c>
      <c r="E2052" s="230" t="s">
        <v>540</v>
      </c>
      <c r="F2052" s="231" t="s">
        <v>541</v>
      </c>
      <c r="G2052" s="232" t="s">
        <v>498</v>
      </c>
      <c r="H2052" s="233">
        <v>44.979999999999997</v>
      </c>
      <c r="I2052" s="234"/>
      <c r="J2052" s="235">
        <f>ROUND(I2052*H2052,2)</f>
        <v>0</v>
      </c>
      <c r="K2052" s="231" t="s">
        <v>361</v>
      </c>
      <c r="L2052" s="46"/>
      <c r="M2052" s="236" t="s">
        <v>1</v>
      </c>
      <c r="N2052" s="237" t="s">
        <v>48</v>
      </c>
      <c r="O2052" s="93"/>
      <c r="P2052" s="238">
        <f>O2052*H2052</f>
        <v>0</v>
      </c>
      <c r="Q2052" s="238">
        <v>0</v>
      </c>
      <c r="R2052" s="238">
        <f>Q2052*H2052</f>
        <v>0</v>
      </c>
      <c r="S2052" s="238">
        <v>0</v>
      </c>
      <c r="T2052" s="239">
        <f>S2052*H2052</f>
        <v>0</v>
      </c>
      <c r="U2052" s="40"/>
      <c r="V2052" s="40"/>
      <c r="W2052" s="40"/>
      <c r="X2052" s="40"/>
      <c r="Y2052" s="40"/>
      <c r="Z2052" s="40"/>
      <c r="AA2052" s="40"/>
      <c r="AB2052" s="40"/>
      <c r="AC2052" s="40"/>
      <c r="AD2052" s="40"/>
      <c r="AE2052" s="40"/>
      <c r="AR2052" s="240" t="s">
        <v>2859</v>
      </c>
      <c r="AT2052" s="240" t="s">
        <v>358</v>
      </c>
      <c r="AU2052" s="240" t="s">
        <v>92</v>
      </c>
      <c r="AY2052" s="18" t="s">
        <v>355</v>
      </c>
      <c r="BE2052" s="241">
        <f>IF(N2052="základní",J2052,0)</f>
        <v>0</v>
      </c>
      <c r="BF2052" s="241">
        <f>IF(N2052="snížená",J2052,0)</f>
        <v>0</v>
      </c>
      <c r="BG2052" s="241">
        <f>IF(N2052="zákl. přenesená",J2052,0)</f>
        <v>0</v>
      </c>
      <c r="BH2052" s="241">
        <f>IF(N2052="sníž. přenesená",J2052,0)</f>
        <v>0</v>
      </c>
      <c r="BI2052" s="241">
        <f>IF(N2052="nulová",J2052,0)</f>
        <v>0</v>
      </c>
      <c r="BJ2052" s="18" t="s">
        <v>90</v>
      </c>
      <c r="BK2052" s="241">
        <f>ROUND(I2052*H2052,2)</f>
        <v>0</v>
      </c>
      <c r="BL2052" s="18" t="s">
        <v>2859</v>
      </c>
      <c r="BM2052" s="240" t="s">
        <v>3021</v>
      </c>
    </row>
    <row r="2053" s="15" customFormat="1">
      <c r="A2053" s="15"/>
      <c r="B2053" s="274"/>
      <c r="C2053" s="275"/>
      <c r="D2053" s="242" t="s">
        <v>488</v>
      </c>
      <c r="E2053" s="276" t="s">
        <v>1</v>
      </c>
      <c r="F2053" s="277" t="s">
        <v>505</v>
      </c>
      <c r="G2053" s="275"/>
      <c r="H2053" s="276" t="s">
        <v>1</v>
      </c>
      <c r="I2053" s="278"/>
      <c r="J2053" s="275"/>
      <c r="K2053" s="275"/>
      <c r="L2053" s="279"/>
      <c r="M2053" s="280"/>
      <c r="N2053" s="281"/>
      <c r="O2053" s="281"/>
      <c r="P2053" s="281"/>
      <c r="Q2053" s="281"/>
      <c r="R2053" s="281"/>
      <c r="S2053" s="281"/>
      <c r="T2053" s="282"/>
      <c r="U2053" s="15"/>
      <c r="V2053" s="15"/>
      <c r="W2053" s="15"/>
      <c r="X2053" s="15"/>
      <c r="Y2053" s="15"/>
      <c r="Z2053" s="15"/>
      <c r="AA2053" s="15"/>
      <c r="AB2053" s="15"/>
      <c r="AC2053" s="15"/>
      <c r="AD2053" s="15"/>
      <c r="AE2053" s="15"/>
      <c r="AT2053" s="283" t="s">
        <v>488</v>
      </c>
      <c r="AU2053" s="283" t="s">
        <v>92</v>
      </c>
      <c r="AV2053" s="15" t="s">
        <v>90</v>
      </c>
      <c r="AW2053" s="15" t="s">
        <v>38</v>
      </c>
      <c r="AX2053" s="15" t="s">
        <v>83</v>
      </c>
      <c r="AY2053" s="283" t="s">
        <v>355</v>
      </c>
    </row>
    <row r="2054" s="13" customFormat="1">
      <c r="A2054" s="13"/>
      <c r="B2054" s="252"/>
      <c r="C2054" s="253"/>
      <c r="D2054" s="242" t="s">
        <v>488</v>
      </c>
      <c r="E2054" s="254" t="s">
        <v>1</v>
      </c>
      <c r="F2054" s="255" t="s">
        <v>3019</v>
      </c>
      <c r="G2054" s="253"/>
      <c r="H2054" s="256">
        <v>44.979999999999997</v>
      </c>
      <c r="I2054" s="257"/>
      <c r="J2054" s="253"/>
      <c r="K2054" s="253"/>
      <c r="L2054" s="258"/>
      <c r="M2054" s="259"/>
      <c r="N2054" s="260"/>
      <c r="O2054" s="260"/>
      <c r="P2054" s="260"/>
      <c r="Q2054" s="260"/>
      <c r="R2054" s="260"/>
      <c r="S2054" s="260"/>
      <c r="T2054" s="261"/>
      <c r="U2054" s="13"/>
      <c r="V2054" s="13"/>
      <c r="W2054" s="13"/>
      <c r="X2054" s="13"/>
      <c r="Y2054" s="13"/>
      <c r="Z2054" s="13"/>
      <c r="AA2054" s="13"/>
      <c r="AB2054" s="13"/>
      <c r="AC2054" s="13"/>
      <c r="AD2054" s="13"/>
      <c r="AE2054" s="13"/>
      <c r="AT2054" s="262" t="s">
        <v>488</v>
      </c>
      <c r="AU2054" s="262" t="s">
        <v>92</v>
      </c>
      <c r="AV2054" s="13" t="s">
        <v>92</v>
      </c>
      <c r="AW2054" s="13" t="s">
        <v>38</v>
      </c>
      <c r="AX2054" s="13" t="s">
        <v>83</v>
      </c>
      <c r="AY2054" s="262" t="s">
        <v>355</v>
      </c>
    </row>
    <row r="2055" s="14" customFormat="1">
      <c r="A2055" s="14"/>
      <c r="B2055" s="263"/>
      <c r="C2055" s="264"/>
      <c r="D2055" s="242" t="s">
        <v>488</v>
      </c>
      <c r="E2055" s="265" t="s">
        <v>1</v>
      </c>
      <c r="F2055" s="266" t="s">
        <v>490</v>
      </c>
      <c r="G2055" s="264"/>
      <c r="H2055" s="267">
        <v>44.979999999999997</v>
      </c>
      <c r="I2055" s="268"/>
      <c r="J2055" s="264"/>
      <c r="K2055" s="264"/>
      <c r="L2055" s="269"/>
      <c r="M2055" s="270"/>
      <c r="N2055" s="271"/>
      <c r="O2055" s="271"/>
      <c r="P2055" s="271"/>
      <c r="Q2055" s="271"/>
      <c r="R2055" s="271"/>
      <c r="S2055" s="271"/>
      <c r="T2055" s="272"/>
      <c r="U2055" s="14"/>
      <c r="V2055" s="14"/>
      <c r="W2055" s="14"/>
      <c r="X2055" s="14"/>
      <c r="Y2055" s="14"/>
      <c r="Z2055" s="14"/>
      <c r="AA2055" s="14"/>
      <c r="AB2055" s="14"/>
      <c r="AC2055" s="14"/>
      <c r="AD2055" s="14"/>
      <c r="AE2055" s="14"/>
      <c r="AT2055" s="273" t="s">
        <v>488</v>
      </c>
      <c r="AU2055" s="273" t="s">
        <v>92</v>
      </c>
      <c r="AV2055" s="14" t="s">
        <v>144</v>
      </c>
      <c r="AW2055" s="14" t="s">
        <v>38</v>
      </c>
      <c r="AX2055" s="14" t="s">
        <v>90</v>
      </c>
      <c r="AY2055" s="273" t="s">
        <v>355</v>
      </c>
    </row>
    <row r="2056" s="2" customFormat="1">
      <c r="A2056" s="40"/>
      <c r="B2056" s="41"/>
      <c r="C2056" s="229" t="s">
        <v>3022</v>
      </c>
      <c r="D2056" s="229" t="s">
        <v>358</v>
      </c>
      <c r="E2056" s="230" t="s">
        <v>545</v>
      </c>
      <c r="F2056" s="231" t="s">
        <v>546</v>
      </c>
      <c r="G2056" s="232" t="s">
        <v>498</v>
      </c>
      <c r="H2056" s="233">
        <v>449.80000000000001</v>
      </c>
      <c r="I2056" s="234"/>
      <c r="J2056" s="235">
        <f>ROUND(I2056*H2056,2)</f>
        <v>0</v>
      </c>
      <c r="K2056" s="231" t="s">
        <v>361</v>
      </c>
      <c r="L2056" s="46"/>
      <c r="M2056" s="236" t="s">
        <v>1</v>
      </c>
      <c r="N2056" s="237" t="s">
        <v>48</v>
      </c>
      <c r="O2056" s="93"/>
      <c r="P2056" s="238">
        <f>O2056*H2056</f>
        <v>0</v>
      </c>
      <c r="Q2056" s="238">
        <v>0</v>
      </c>
      <c r="R2056" s="238">
        <f>Q2056*H2056</f>
        <v>0</v>
      </c>
      <c r="S2056" s="238">
        <v>0</v>
      </c>
      <c r="T2056" s="239">
        <f>S2056*H2056</f>
        <v>0</v>
      </c>
      <c r="U2056" s="40"/>
      <c r="V2056" s="40"/>
      <c r="W2056" s="40"/>
      <c r="X2056" s="40"/>
      <c r="Y2056" s="40"/>
      <c r="Z2056" s="40"/>
      <c r="AA2056" s="40"/>
      <c r="AB2056" s="40"/>
      <c r="AC2056" s="40"/>
      <c r="AD2056" s="40"/>
      <c r="AE2056" s="40"/>
      <c r="AR2056" s="240" t="s">
        <v>2859</v>
      </c>
      <c r="AT2056" s="240" t="s">
        <v>358</v>
      </c>
      <c r="AU2056" s="240" t="s">
        <v>92</v>
      </c>
      <c r="AY2056" s="18" t="s">
        <v>355</v>
      </c>
      <c r="BE2056" s="241">
        <f>IF(N2056="základní",J2056,0)</f>
        <v>0</v>
      </c>
      <c r="BF2056" s="241">
        <f>IF(N2056="snížená",J2056,0)</f>
        <v>0</v>
      </c>
      <c r="BG2056" s="241">
        <f>IF(N2056="zákl. přenesená",J2056,0)</f>
        <v>0</v>
      </c>
      <c r="BH2056" s="241">
        <f>IF(N2056="sníž. přenesená",J2056,0)</f>
        <v>0</v>
      </c>
      <c r="BI2056" s="241">
        <f>IF(N2056="nulová",J2056,0)</f>
        <v>0</v>
      </c>
      <c r="BJ2056" s="18" t="s">
        <v>90</v>
      </c>
      <c r="BK2056" s="241">
        <f>ROUND(I2056*H2056,2)</f>
        <v>0</v>
      </c>
      <c r="BL2056" s="18" t="s">
        <v>2859</v>
      </c>
      <c r="BM2056" s="240" t="s">
        <v>3023</v>
      </c>
    </row>
    <row r="2057" s="13" customFormat="1">
      <c r="A2057" s="13"/>
      <c r="B2057" s="252"/>
      <c r="C2057" s="253"/>
      <c r="D2057" s="242" t="s">
        <v>488</v>
      </c>
      <c r="E2057" s="253"/>
      <c r="F2057" s="255" t="s">
        <v>3024</v>
      </c>
      <c r="G2057" s="253"/>
      <c r="H2057" s="256">
        <v>449.80000000000001</v>
      </c>
      <c r="I2057" s="257"/>
      <c r="J2057" s="253"/>
      <c r="K2057" s="253"/>
      <c r="L2057" s="258"/>
      <c r="M2057" s="259"/>
      <c r="N2057" s="260"/>
      <c r="O2057" s="260"/>
      <c r="P2057" s="260"/>
      <c r="Q2057" s="260"/>
      <c r="R2057" s="260"/>
      <c r="S2057" s="260"/>
      <c r="T2057" s="261"/>
      <c r="U2057" s="13"/>
      <c r="V2057" s="13"/>
      <c r="W2057" s="13"/>
      <c r="X2057" s="13"/>
      <c r="Y2057" s="13"/>
      <c r="Z2057" s="13"/>
      <c r="AA2057" s="13"/>
      <c r="AB2057" s="13"/>
      <c r="AC2057" s="13"/>
      <c r="AD2057" s="13"/>
      <c r="AE2057" s="13"/>
      <c r="AT2057" s="262" t="s">
        <v>488</v>
      </c>
      <c r="AU2057" s="262" t="s">
        <v>92</v>
      </c>
      <c r="AV2057" s="13" t="s">
        <v>92</v>
      </c>
      <c r="AW2057" s="13" t="s">
        <v>4</v>
      </c>
      <c r="AX2057" s="13" t="s">
        <v>90</v>
      </c>
      <c r="AY2057" s="262" t="s">
        <v>355</v>
      </c>
    </row>
    <row r="2058" s="2" customFormat="1" ht="16.5" customHeight="1">
      <c r="A2058" s="40"/>
      <c r="B2058" s="41"/>
      <c r="C2058" s="229" t="s">
        <v>3025</v>
      </c>
      <c r="D2058" s="229" t="s">
        <v>358</v>
      </c>
      <c r="E2058" s="230" t="s">
        <v>549</v>
      </c>
      <c r="F2058" s="231" t="s">
        <v>550</v>
      </c>
      <c r="G2058" s="232" t="s">
        <v>551</v>
      </c>
      <c r="H2058" s="233">
        <v>80.963999999999999</v>
      </c>
      <c r="I2058" s="234"/>
      <c r="J2058" s="235">
        <f>ROUND(I2058*H2058,2)</f>
        <v>0</v>
      </c>
      <c r="K2058" s="231" t="s">
        <v>361</v>
      </c>
      <c r="L2058" s="46"/>
      <c r="M2058" s="236" t="s">
        <v>1</v>
      </c>
      <c r="N2058" s="237" t="s">
        <v>48</v>
      </c>
      <c r="O2058" s="93"/>
      <c r="P2058" s="238">
        <f>O2058*H2058</f>
        <v>0</v>
      </c>
      <c r="Q2058" s="238">
        <v>0</v>
      </c>
      <c r="R2058" s="238">
        <f>Q2058*H2058</f>
        <v>0</v>
      </c>
      <c r="S2058" s="238">
        <v>0</v>
      </c>
      <c r="T2058" s="239">
        <f>S2058*H2058</f>
        <v>0</v>
      </c>
      <c r="U2058" s="40"/>
      <c r="V2058" s="40"/>
      <c r="W2058" s="40"/>
      <c r="X2058" s="40"/>
      <c r="Y2058" s="40"/>
      <c r="Z2058" s="40"/>
      <c r="AA2058" s="40"/>
      <c r="AB2058" s="40"/>
      <c r="AC2058" s="40"/>
      <c r="AD2058" s="40"/>
      <c r="AE2058" s="40"/>
      <c r="AR2058" s="240" t="s">
        <v>2859</v>
      </c>
      <c r="AT2058" s="240" t="s">
        <v>358</v>
      </c>
      <c r="AU2058" s="240" t="s">
        <v>92</v>
      </c>
      <c r="AY2058" s="18" t="s">
        <v>355</v>
      </c>
      <c r="BE2058" s="241">
        <f>IF(N2058="základní",J2058,0)</f>
        <v>0</v>
      </c>
      <c r="BF2058" s="241">
        <f>IF(N2058="snížená",J2058,0)</f>
        <v>0</v>
      </c>
      <c r="BG2058" s="241">
        <f>IF(N2058="zákl. přenesená",J2058,0)</f>
        <v>0</v>
      </c>
      <c r="BH2058" s="241">
        <f>IF(N2058="sníž. přenesená",J2058,0)</f>
        <v>0</v>
      </c>
      <c r="BI2058" s="241">
        <f>IF(N2058="nulová",J2058,0)</f>
        <v>0</v>
      </c>
      <c r="BJ2058" s="18" t="s">
        <v>90</v>
      </c>
      <c r="BK2058" s="241">
        <f>ROUND(I2058*H2058,2)</f>
        <v>0</v>
      </c>
      <c r="BL2058" s="18" t="s">
        <v>2859</v>
      </c>
      <c r="BM2058" s="240" t="s">
        <v>3026</v>
      </c>
    </row>
    <row r="2059" s="13" customFormat="1">
      <c r="A2059" s="13"/>
      <c r="B2059" s="252"/>
      <c r="C2059" s="253"/>
      <c r="D2059" s="242" t="s">
        <v>488</v>
      </c>
      <c r="E2059" s="253"/>
      <c r="F2059" s="255" t="s">
        <v>3027</v>
      </c>
      <c r="G2059" s="253"/>
      <c r="H2059" s="256">
        <v>80.963999999999999</v>
      </c>
      <c r="I2059" s="257"/>
      <c r="J2059" s="253"/>
      <c r="K2059" s="253"/>
      <c r="L2059" s="258"/>
      <c r="M2059" s="259"/>
      <c r="N2059" s="260"/>
      <c r="O2059" s="260"/>
      <c r="P2059" s="260"/>
      <c r="Q2059" s="260"/>
      <c r="R2059" s="260"/>
      <c r="S2059" s="260"/>
      <c r="T2059" s="261"/>
      <c r="U2059" s="13"/>
      <c r="V2059" s="13"/>
      <c r="W2059" s="13"/>
      <c r="X2059" s="13"/>
      <c r="Y2059" s="13"/>
      <c r="Z2059" s="13"/>
      <c r="AA2059" s="13"/>
      <c r="AB2059" s="13"/>
      <c r="AC2059" s="13"/>
      <c r="AD2059" s="13"/>
      <c r="AE2059" s="13"/>
      <c r="AT2059" s="262" t="s">
        <v>488</v>
      </c>
      <c r="AU2059" s="262" t="s">
        <v>92</v>
      </c>
      <c r="AV2059" s="13" t="s">
        <v>92</v>
      </c>
      <c r="AW2059" s="13" t="s">
        <v>4</v>
      </c>
      <c r="AX2059" s="13" t="s">
        <v>90</v>
      </c>
      <c r="AY2059" s="262" t="s">
        <v>355</v>
      </c>
    </row>
    <row r="2060" s="2" customFormat="1" ht="16.5" customHeight="1">
      <c r="A2060" s="40"/>
      <c r="B2060" s="41"/>
      <c r="C2060" s="229" t="s">
        <v>3028</v>
      </c>
      <c r="D2060" s="229" t="s">
        <v>358</v>
      </c>
      <c r="E2060" s="230" t="s">
        <v>554</v>
      </c>
      <c r="F2060" s="231" t="s">
        <v>555</v>
      </c>
      <c r="G2060" s="232" t="s">
        <v>498</v>
      </c>
      <c r="H2060" s="233">
        <v>44.979999999999997</v>
      </c>
      <c r="I2060" s="234"/>
      <c r="J2060" s="235">
        <f>ROUND(I2060*H2060,2)</f>
        <v>0</v>
      </c>
      <c r="K2060" s="231" t="s">
        <v>361</v>
      </c>
      <c r="L2060" s="46"/>
      <c r="M2060" s="236" t="s">
        <v>1</v>
      </c>
      <c r="N2060" s="237" t="s">
        <v>48</v>
      </c>
      <c r="O2060" s="93"/>
      <c r="P2060" s="238">
        <f>O2060*H2060</f>
        <v>0</v>
      </c>
      <c r="Q2060" s="238">
        <v>0</v>
      </c>
      <c r="R2060" s="238">
        <f>Q2060*H2060</f>
        <v>0</v>
      </c>
      <c r="S2060" s="238">
        <v>0</v>
      </c>
      <c r="T2060" s="239">
        <f>S2060*H2060</f>
        <v>0</v>
      </c>
      <c r="U2060" s="40"/>
      <c r="V2060" s="40"/>
      <c r="W2060" s="40"/>
      <c r="X2060" s="40"/>
      <c r="Y2060" s="40"/>
      <c r="Z2060" s="40"/>
      <c r="AA2060" s="40"/>
      <c r="AB2060" s="40"/>
      <c r="AC2060" s="40"/>
      <c r="AD2060" s="40"/>
      <c r="AE2060" s="40"/>
      <c r="AR2060" s="240" t="s">
        <v>2859</v>
      </c>
      <c r="AT2060" s="240" t="s">
        <v>358</v>
      </c>
      <c r="AU2060" s="240" t="s">
        <v>92</v>
      </c>
      <c r="AY2060" s="18" t="s">
        <v>355</v>
      </c>
      <c r="BE2060" s="241">
        <f>IF(N2060="základní",J2060,0)</f>
        <v>0</v>
      </c>
      <c r="BF2060" s="241">
        <f>IF(N2060="snížená",J2060,0)</f>
        <v>0</v>
      </c>
      <c r="BG2060" s="241">
        <f>IF(N2060="zákl. přenesená",J2060,0)</f>
        <v>0</v>
      </c>
      <c r="BH2060" s="241">
        <f>IF(N2060="sníž. přenesená",J2060,0)</f>
        <v>0</v>
      </c>
      <c r="BI2060" s="241">
        <f>IF(N2060="nulová",J2060,0)</f>
        <v>0</v>
      </c>
      <c r="BJ2060" s="18" t="s">
        <v>90</v>
      </c>
      <c r="BK2060" s="241">
        <f>ROUND(I2060*H2060,2)</f>
        <v>0</v>
      </c>
      <c r="BL2060" s="18" t="s">
        <v>2859</v>
      </c>
      <c r="BM2060" s="240" t="s">
        <v>3029</v>
      </c>
    </row>
    <row r="2061" s="2" customFormat="1" ht="21.75" customHeight="1">
      <c r="A2061" s="40"/>
      <c r="B2061" s="41"/>
      <c r="C2061" s="229" t="s">
        <v>3030</v>
      </c>
      <c r="D2061" s="229" t="s">
        <v>358</v>
      </c>
      <c r="E2061" s="230" t="s">
        <v>3031</v>
      </c>
      <c r="F2061" s="231" t="s">
        <v>3032</v>
      </c>
      <c r="G2061" s="232" t="s">
        <v>519</v>
      </c>
      <c r="H2061" s="233">
        <v>45</v>
      </c>
      <c r="I2061" s="234"/>
      <c r="J2061" s="235">
        <f>ROUND(I2061*H2061,2)</f>
        <v>0</v>
      </c>
      <c r="K2061" s="231" t="s">
        <v>525</v>
      </c>
      <c r="L2061" s="46"/>
      <c r="M2061" s="236" t="s">
        <v>1</v>
      </c>
      <c r="N2061" s="237" t="s">
        <v>48</v>
      </c>
      <c r="O2061" s="93"/>
      <c r="P2061" s="238">
        <f>O2061*H2061</f>
        <v>0</v>
      </c>
      <c r="Q2061" s="238">
        <v>0</v>
      </c>
      <c r="R2061" s="238">
        <f>Q2061*H2061</f>
        <v>0</v>
      </c>
      <c r="S2061" s="238">
        <v>0</v>
      </c>
      <c r="T2061" s="239">
        <f>S2061*H2061</f>
        <v>0</v>
      </c>
      <c r="U2061" s="40"/>
      <c r="V2061" s="40"/>
      <c r="W2061" s="40"/>
      <c r="X2061" s="40"/>
      <c r="Y2061" s="40"/>
      <c r="Z2061" s="40"/>
      <c r="AA2061" s="40"/>
      <c r="AB2061" s="40"/>
      <c r="AC2061" s="40"/>
      <c r="AD2061" s="40"/>
      <c r="AE2061" s="40"/>
      <c r="AR2061" s="240" t="s">
        <v>2859</v>
      </c>
      <c r="AT2061" s="240" t="s">
        <v>358</v>
      </c>
      <c r="AU2061" s="240" t="s">
        <v>92</v>
      </c>
      <c r="AY2061" s="18" t="s">
        <v>355</v>
      </c>
      <c r="BE2061" s="241">
        <f>IF(N2061="základní",J2061,0)</f>
        <v>0</v>
      </c>
      <c r="BF2061" s="241">
        <f>IF(N2061="snížená",J2061,0)</f>
        <v>0</v>
      </c>
      <c r="BG2061" s="241">
        <f>IF(N2061="zákl. přenesená",J2061,0)</f>
        <v>0</v>
      </c>
      <c r="BH2061" s="241">
        <f>IF(N2061="sníž. přenesená",J2061,0)</f>
        <v>0</v>
      </c>
      <c r="BI2061" s="241">
        <f>IF(N2061="nulová",J2061,0)</f>
        <v>0</v>
      </c>
      <c r="BJ2061" s="18" t="s">
        <v>90</v>
      </c>
      <c r="BK2061" s="241">
        <f>ROUND(I2061*H2061,2)</f>
        <v>0</v>
      </c>
      <c r="BL2061" s="18" t="s">
        <v>2859</v>
      </c>
      <c r="BM2061" s="240" t="s">
        <v>3033</v>
      </c>
    </row>
    <row r="2062" s="15" customFormat="1">
      <c r="A2062" s="15"/>
      <c r="B2062" s="274"/>
      <c r="C2062" s="275"/>
      <c r="D2062" s="242" t="s">
        <v>488</v>
      </c>
      <c r="E2062" s="276" t="s">
        <v>1</v>
      </c>
      <c r="F2062" s="277" t="s">
        <v>505</v>
      </c>
      <c r="G2062" s="275"/>
      <c r="H2062" s="276" t="s">
        <v>1</v>
      </c>
      <c r="I2062" s="278"/>
      <c r="J2062" s="275"/>
      <c r="K2062" s="275"/>
      <c r="L2062" s="279"/>
      <c r="M2062" s="280"/>
      <c r="N2062" s="281"/>
      <c r="O2062" s="281"/>
      <c r="P2062" s="281"/>
      <c r="Q2062" s="281"/>
      <c r="R2062" s="281"/>
      <c r="S2062" s="281"/>
      <c r="T2062" s="282"/>
      <c r="U2062" s="15"/>
      <c r="V2062" s="15"/>
      <c r="W2062" s="15"/>
      <c r="X2062" s="15"/>
      <c r="Y2062" s="15"/>
      <c r="Z2062" s="15"/>
      <c r="AA2062" s="15"/>
      <c r="AB2062" s="15"/>
      <c r="AC2062" s="15"/>
      <c r="AD2062" s="15"/>
      <c r="AE2062" s="15"/>
      <c r="AT2062" s="283" t="s">
        <v>488</v>
      </c>
      <c r="AU2062" s="283" t="s">
        <v>92</v>
      </c>
      <c r="AV2062" s="15" t="s">
        <v>90</v>
      </c>
      <c r="AW2062" s="15" t="s">
        <v>38</v>
      </c>
      <c r="AX2062" s="15" t="s">
        <v>83</v>
      </c>
      <c r="AY2062" s="283" t="s">
        <v>355</v>
      </c>
    </row>
    <row r="2063" s="13" customFormat="1">
      <c r="A2063" s="13"/>
      <c r="B2063" s="252"/>
      <c r="C2063" s="253"/>
      <c r="D2063" s="242" t="s">
        <v>488</v>
      </c>
      <c r="E2063" s="254" t="s">
        <v>1</v>
      </c>
      <c r="F2063" s="255" t="s">
        <v>3034</v>
      </c>
      <c r="G2063" s="253"/>
      <c r="H2063" s="256">
        <v>45</v>
      </c>
      <c r="I2063" s="257"/>
      <c r="J2063" s="253"/>
      <c r="K2063" s="253"/>
      <c r="L2063" s="258"/>
      <c r="M2063" s="259"/>
      <c r="N2063" s="260"/>
      <c r="O2063" s="260"/>
      <c r="P2063" s="260"/>
      <c r="Q2063" s="260"/>
      <c r="R2063" s="260"/>
      <c r="S2063" s="260"/>
      <c r="T2063" s="261"/>
      <c r="U2063" s="13"/>
      <c r="V2063" s="13"/>
      <c r="W2063" s="13"/>
      <c r="X2063" s="13"/>
      <c r="Y2063" s="13"/>
      <c r="Z2063" s="13"/>
      <c r="AA2063" s="13"/>
      <c r="AB2063" s="13"/>
      <c r="AC2063" s="13"/>
      <c r="AD2063" s="13"/>
      <c r="AE2063" s="13"/>
      <c r="AT2063" s="262" t="s">
        <v>488</v>
      </c>
      <c r="AU2063" s="262" t="s">
        <v>92</v>
      </c>
      <c r="AV2063" s="13" t="s">
        <v>92</v>
      </c>
      <c r="AW2063" s="13" t="s">
        <v>38</v>
      </c>
      <c r="AX2063" s="13" t="s">
        <v>83</v>
      </c>
      <c r="AY2063" s="262" t="s">
        <v>355</v>
      </c>
    </row>
    <row r="2064" s="14" customFormat="1">
      <c r="A2064" s="14"/>
      <c r="B2064" s="263"/>
      <c r="C2064" s="264"/>
      <c r="D2064" s="242" t="s">
        <v>488</v>
      </c>
      <c r="E2064" s="265" t="s">
        <v>1</v>
      </c>
      <c r="F2064" s="266" t="s">
        <v>490</v>
      </c>
      <c r="G2064" s="264"/>
      <c r="H2064" s="267">
        <v>45</v>
      </c>
      <c r="I2064" s="268"/>
      <c r="J2064" s="264"/>
      <c r="K2064" s="264"/>
      <c r="L2064" s="269"/>
      <c r="M2064" s="270"/>
      <c r="N2064" s="271"/>
      <c r="O2064" s="271"/>
      <c r="P2064" s="271"/>
      <c r="Q2064" s="271"/>
      <c r="R2064" s="271"/>
      <c r="S2064" s="271"/>
      <c r="T2064" s="272"/>
      <c r="U2064" s="14"/>
      <c r="V2064" s="14"/>
      <c r="W2064" s="14"/>
      <c r="X2064" s="14"/>
      <c r="Y2064" s="14"/>
      <c r="Z2064" s="14"/>
      <c r="AA2064" s="14"/>
      <c r="AB2064" s="14"/>
      <c r="AC2064" s="14"/>
      <c r="AD2064" s="14"/>
      <c r="AE2064" s="14"/>
      <c r="AT2064" s="273" t="s">
        <v>488</v>
      </c>
      <c r="AU2064" s="273" t="s">
        <v>92</v>
      </c>
      <c r="AV2064" s="14" t="s">
        <v>144</v>
      </c>
      <c r="AW2064" s="14" t="s">
        <v>38</v>
      </c>
      <c r="AX2064" s="14" t="s">
        <v>90</v>
      </c>
      <c r="AY2064" s="273" t="s">
        <v>355</v>
      </c>
    </row>
    <row r="2065" s="2" customFormat="1" ht="16.5" customHeight="1">
      <c r="A2065" s="40"/>
      <c r="B2065" s="41"/>
      <c r="C2065" s="229" t="s">
        <v>3035</v>
      </c>
      <c r="D2065" s="229" t="s">
        <v>358</v>
      </c>
      <c r="E2065" s="230" t="s">
        <v>3036</v>
      </c>
      <c r="F2065" s="231" t="s">
        <v>3037</v>
      </c>
      <c r="G2065" s="232" t="s">
        <v>498</v>
      </c>
      <c r="H2065" s="233">
        <v>38.229999999999997</v>
      </c>
      <c r="I2065" s="234"/>
      <c r="J2065" s="235">
        <f>ROUND(I2065*H2065,2)</f>
        <v>0</v>
      </c>
      <c r="K2065" s="231" t="s">
        <v>361</v>
      </c>
      <c r="L2065" s="46"/>
      <c r="M2065" s="236" t="s">
        <v>1</v>
      </c>
      <c r="N2065" s="237" t="s">
        <v>48</v>
      </c>
      <c r="O2065" s="93"/>
      <c r="P2065" s="238">
        <f>O2065*H2065</f>
        <v>0</v>
      </c>
      <c r="Q2065" s="238">
        <v>0</v>
      </c>
      <c r="R2065" s="238">
        <f>Q2065*H2065</f>
        <v>0</v>
      </c>
      <c r="S2065" s="238">
        <v>0</v>
      </c>
      <c r="T2065" s="239">
        <f>S2065*H2065</f>
        <v>0</v>
      </c>
      <c r="U2065" s="40"/>
      <c r="V2065" s="40"/>
      <c r="W2065" s="40"/>
      <c r="X2065" s="40"/>
      <c r="Y2065" s="40"/>
      <c r="Z2065" s="40"/>
      <c r="AA2065" s="40"/>
      <c r="AB2065" s="40"/>
      <c r="AC2065" s="40"/>
      <c r="AD2065" s="40"/>
      <c r="AE2065" s="40"/>
      <c r="AR2065" s="240" t="s">
        <v>2859</v>
      </c>
      <c r="AT2065" s="240" t="s">
        <v>358</v>
      </c>
      <c r="AU2065" s="240" t="s">
        <v>92</v>
      </c>
      <c r="AY2065" s="18" t="s">
        <v>355</v>
      </c>
      <c r="BE2065" s="241">
        <f>IF(N2065="základní",J2065,0)</f>
        <v>0</v>
      </c>
      <c r="BF2065" s="241">
        <f>IF(N2065="snížená",J2065,0)</f>
        <v>0</v>
      </c>
      <c r="BG2065" s="241">
        <f>IF(N2065="zákl. přenesená",J2065,0)</f>
        <v>0</v>
      </c>
      <c r="BH2065" s="241">
        <f>IF(N2065="sníž. přenesená",J2065,0)</f>
        <v>0</v>
      </c>
      <c r="BI2065" s="241">
        <f>IF(N2065="nulová",J2065,0)</f>
        <v>0</v>
      </c>
      <c r="BJ2065" s="18" t="s">
        <v>90</v>
      </c>
      <c r="BK2065" s="241">
        <f>ROUND(I2065*H2065,2)</f>
        <v>0</v>
      </c>
      <c r="BL2065" s="18" t="s">
        <v>2859</v>
      </c>
      <c r="BM2065" s="240" t="s">
        <v>3038</v>
      </c>
    </row>
    <row r="2066" s="15" customFormat="1">
      <c r="A2066" s="15"/>
      <c r="B2066" s="274"/>
      <c r="C2066" s="275"/>
      <c r="D2066" s="242" t="s">
        <v>488</v>
      </c>
      <c r="E2066" s="276" t="s">
        <v>1</v>
      </c>
      <c r="F2066" s="277" t="s">
        <v>505</v>
      </c>
      <c r="G2066" s="275"/>
      <c r="H2066" s="276" t="s">
        <v>1</v>
      </c>
      <c r="I2066" s="278"/>
      <c r="J2066" s="275"/>
      <c r="K2066" s="275"/>
      <c r="L2066" s="279"/>
      <c r="M2066" s="280"/>
      <c r="N2066" s="281"/>
      <c r="O2066" s="281"/>
      <c r="P2066" s="281"/>
      <c r="Q2066" s="281"/>
      <c r="R2066" s="281"/>
      <c r="S2066" s="281"/>
      <c r="T2066" s="282"/>
      <c r="U2066" s="15"/>
      <c r="V2066" s="15"/>
      <c r="W2066" s="15"/>
      <c r="X2066" s="15"/>
      <c r="Y2066" s="15"/>
      <c r="Z2066" s="15"/>
      <c r="AA2066" s="15"/>
      <c r="AB2066" s="15"/>
      <c r="AC2066" s="15"/>
      <c r="AD2066" s="15"/>
      <c r="AE2066" s="15"/>
      <c r="AT2066" s="283" t="s">
        <v>488</v>
      </c>
      <c r="AU2066" s="283" t="s">
        <v>92</v>
      </c>
      <c r="AV2066" s="15" t="s">
        <v>90</v>
      </c>
      <c r="AW2066" s="15" t="s">
        <v>38</v>
      </c>
      <c r="AX2066" s="15" t="s">
        <v>83</v>
      </c>
      <c r="AY2066" s="283" t="s">
        <v>355</v>
      </c>
    </row>
    <row r="2067" s="13" customFormat="1">
      <c r="A2067" s="13"/>
      <c r="B2067" s="252"/>
      <c r="C2067" s="253"/>
      <c r="D2067" s="242" t="s">
        <v>488</v>
      </c>
      <c r="E2067" s="254" t="s">
        <v>1</v>
      </c>
      <c r="F2067" s="255" t="s">
        <v>3039</v>
      </c>
      <c r="G2067" s="253"/>
      <c r="H2067" s="256">
        <v>38.229999999999997</v>
      </c>
      <c r="I2067" s="257"/>
      <c r="J2067" s="253"/>
      <c r="K2067" s="253"/>
      <c r="L2067" s="258"/>
      <c r="M2067" s="259"/>
      <c r="N2067" s="260"/>
      <c r="O2067" s="260"/>
      <c r="P2067" s="260"/>
      <c r="Q2067" s="260"/>
      <c r="R2067" s="260"/>
      <c r="S2067" s="260"/>
      <c r="T2067" s="261"/>
      <c r="U2067" s="13"/>
      <c r="V2067" s="13"/>
      <c r="W2067" s="13"/>
      <c r="X2067" s="13"/>
      <c r="Y2067" s="13"/>
      <c r="Z2067" s="13"/>
      <c r="AA2067" s="13"/>
      <c r="AB2067" s="13"/>
      <c r="AC2067" s="13"/>
      <c r="AD2067" s="13"/>
      <c r="AE2067" s="13"/>
      <c r="AT2067" s="262" t="s">
        <v>488</v>
      </c>
      <c r="AU2067" s="262" t="s">
        <v>92</v>
      </c>
      <c r="AV2067" s="13" t="s">
        <v>92</v>
      </c>
      <c r="AW2067" s="13" t="s">
        <v>38</v>
      </c>
      <c r="AX2067" s="13" t="s">
        <v>83</v>
      </c>
      <c r="AY2067" s="262" t="s">
        <v>355</v>
      </c>
    </row>
    <row r="2068" s="14" customFormat="1">
      <c r="A2068" s="14"/>
      <c r="B2068" s="263"/>
      <c r="C2068" s="264"/>
      <c r="D2068" s="242" t="s">
        <v>488</v>
      </c>
      <c r="E2068" s="265" t="s">
        <v>1</v>
      </c>
      <c r="F2068" s="266" t="s">
        <v>490</v>
      </c>
      <c r="G2068" s="264"/>
      <c r="H2068" s="267">
        <v>38.229999999999997</v>
      </c>
      <c r="I2068" s="268"/>
      <c r="J2068" s="264"/>
      <c r="K2068" s="264"/>
      <c r="L2068" s="269"/>
      <c r="M2068" s="270"/>
      <c r="N2068" s="271"/>
      <c r="O2068" s="271"/>
      <c r="P2068" s="271"/>
      <c r="Q2068" s="271"/>
      <c r="R2068" s="271"/>
      <c r="S2068" s="271"/>
      <c r="T2068" s="272"/>
      <c r="U2068" s="14"/>
      <c r="V2068" s="14"/>
      <c r="W2068" s="14"/>
      <c r="X2068" s="14"/>
      <c r="Y2068" s="14"/>
      <c r="Z2068" s="14"/>
      <c r="AA2068" s="14"/>
      <c r="AB2068" s="14"/>
      <c r="AC2068" s="14"/>
      <c r="AD2068" s="14"/>
      <c r="AE2068" s="14"/>
      <c r="AT2068" s="273" t="s">
        <v>488</v>
      </c>
      <c r="AU2068" s="273" t="s">
        <v>92</v>
      </c>
      <c r="AV2068" s="14" t="s">
        <v>144</v>
      </c>
      <c r="AW2068" s="14" t="s">
        <v>38</v>
      </c>
      <c r="AX2068" s="14" t="s">
        <v>90</v>
      </c>
      <c r="AY2068" s="273" t="s">
        <v>355</v>
      </c>
    </row>
    <row r="2069" s="2" customFormat="1" ht="16.5" customHeight="1">
      <c r="A2069" s="40"/>
      <c r="B2069" s="41"/>
      <c r="C2069" s="284" t="s">
        <v>3040</v>
      </c>
      <c r="D2069" s="284" t="s">
        <v>522</v>
      </c>
      <c r="E2069" s="285" t="s">
        <v>3041</v>
      </c>
      <c r="F2069" s="286" t="s">
        <v>3042</v>
      </c>
      <c r="G2069" s="287" t="s">
        <v>551</v>
      </c>
      <c r="H2069" s="288">
        <v>68.813999999999993</v>
      </c>
      <c r="I2069" s="289"/>
      <c r="J2069" s="290">
        <f>ROUND(I2069*H2069,2)</f>
        <v>0</v>
      </c>
      <c r="K2069" s="286" t="s">
        <v>525</v>
      </c>
      <c r="L2069" s="291"/>
      <c r="M2069" s="292" t="s">
        <v>1</v>
      </c>
      <c r="N2069" s="293" t="s">
        <v>48</v>
      </c>
      <c r="O2069" s="93"/>
      <c r="P2069" s="238">
        <f>O2069*H2069</f>
        <v>0</v>
      </c>
      <c r="Q2069" s="238">
        <v>1</v>
      </c>
      <c r="R2069" s="238">
        <f>Q2069*H2069</f>
        <v>68.813999999999993</v>
      </c>
      <c r="S2069" s="238">
        <v>0</v>
      </c>
      <c r="T2069" s="239">
        <f>S2069*H2069</f>
        <v>0</v>
      </c>
      <c r="U2069" s="40"/>
      <c r="V2069" s="40"/>
      <c r="W2069" s="40"/>
      <c r="X2069" s="40"/>
      <c r="Y2069" s="40"/>
      <c r="Z2069" s="40"/>
      <c r="AA2069" s="40"/>
      <c r="AB2069" s="40"/>
      <c r="AC2069" s="40"/>
      <c r="AD2069" s="40"/>
      <c r="AE2069" s="40"/>
      <c r="AR2069" s="240" t="s">
        <v>2859</v>
      </c>
      <c r="AT2069" s="240" t="s">
        <v>522</v>
      </c>
      <c r="AU2069" s="240" t="s">
        <v>92</v>
      </c>
      <c r="AY2069" s="18" t="s">
        <v>355</v>
      </c>
      <c r="BE2069" s="241">
        <f>IF(N2069="základní",J2069,0)</f>
        <v>0</v>
      </c>
      <c r="BF2069" s="241">
        <f>IF(N2069="snížená",J2069,0)</f>
        <v>0</v>
      </c>
      <c r="BG2069" s="241">
        <f>IF(N2069="zákl. přenesená",J2069,0)</f>
        <v>0</v>
      </c>
      <c r="BH2069" s="241">
        <f>IF(N2069="sníž. přenesená",J2069,0)</f>
        <v>0</v>
      </c>
      <c r="BI2069" s="241">
        <f>IF(N2069="nulová",J2069,0)</f>
        <v>0</v>
      </c>
      <c r="BJ2069" s="18" t="s">
        <v>90</v>
      </c>
      <c r="BK2069" s="241">
        <f>ROUND(I2069*H2069,2)</f>
        <v>0</v>
      </c>
      <c r="BL2069" s="18" t="s">
        <v>2859</v>
      </c>
      <c r="BM2069" s="240" t="s">
        <v>3043</v>
      </c>
    </row>
    <row r="2070" s="2" customFormat="1">
      <c r="A2070" s="40"/>
      <c r="B2070" s="41"/>
      <c r="C2070" s="42"/>
      <c r="D2070" s="242" t="s">
        <v>368</v>
      </c>
      <c r="E2070" s="42"/>
      <c r="F2070" s="243" t="s">
        <v>3044</v>
      </c>
      <c r="G2070" s="42"/>
      <c r="H2070" s="42"/>
      <c r="I2070" s="244"/>
      <c r="J2070" s="42"/>
      <c r="K2070" s="42"/>
      <c r="L2070" s="46"/>
      <c r="M2070" s="245"/>
      <c r="N2070" s="246"/>
      <c r="O2070" s="93"/>
      <c r="P2070" s="93"/>
      <c r="Q2070" s="93"/>
      <c r="R2070" s="93"/>
      <c r="S2070" s="93"/>
      <c r="T2070" s="94"/>
      <c r="U2070" s="40"/>
      <c r="V2070" s="40"/>
      <c r="W2070" s="40"/>
      <c r="X2070" s="40"/>
      <c r="Y2070" s="40"/>
      <c r="Z2070" s="40"/>
      <c r="AA2070" s="40"/>
      <c r="AB2070" s="40"/>
      <c r="AC2070" s="40"/>
      <c r="AD2070" s="40"/>
      <c r="AE2070" s="40"/>
      <c r="AT2070" s="18" t="s">
        <v>368</v>
      </c>
      <c r="AU2070" s="18" t="s">
        <v>92</v>
      </c>
    </row>
    <row r="2071" s="13" customFormat="1">
      <c r="A2071" s="13"/>
      <c r="B2071" s="252"/>
      <c r="C2071" s="253"/>
      <c r="D2071" s="242" t="s">
        <v>488</v>
      </c>
      <c r="E2071" s="253"/>
      <c r="F2071" s="255" t="s">
        <v>3045</v>
      </c>
      <c r="G2071" s="253"/>
      <c r="H2071" s="256">
        <v>68.813999999999993</v>
      </c>
      <c r="I2071" s="257"/>
      <c r="J2071" s="253"/>
      <c r="K2071" s="253"/>
      <c r="L2071" s="258"/>
      <c r="M2071" s="259"/>
      <c r="N2071" s="260"/>
      <c r="O2071" s="260"/>
      <c r="P2071" s="260"/>
      <c r="Q2071" s="260"/>
      <c r="R2071" s="260"/>
      <c r="S2071" s="260"/>
      <c r="T2071" s="261"/>
      <c r="U2071" s="13"/>
      <c r="V2071" s="13"/>
      <c r="W2071" s="13"/>
      <c r="X2071" s="13"/>
      <c r="Y2071" s="13"/>
      <c r="Z2071" s="13"/>
      <c r="AA2071" s="13"/>
      <c r="AB2071" s="13"/>
      <c r="AC2071" s="13"/>
      <c r="AD2071" s="13"/>
      <c r="AE2071" s="13"/>
      <c r="AT2071" s="262" t="s">
        <v>488</v>
      </c>
      <c r="AU2071" s="262" t="s">
        <v>92</v>
      </c>
      <c r="AV2071" s="13" t="s">
        <v>92</v>
      </c>
      <c r="AW2071" s="13" t="s">
        <v>4</v>
      </c>
      <c r="AX2071" s="13" t="s">
        <v>90</v>
      </c>
      <c r="AY2071" s="262" t="s">
        <v>355</v>
      </c>
    </row>
    <row r="2072" s="2" customFormat="1" ht="16.5" customHeight="1">
      <c r="A2072" s="40"/>
      <c r="B2072" s="41"/>
      <c r="C2072" s="229" t="s">
        <v>3046</v>
      </c>
      <c r="D2072" s="229" t="s">
        <v>358</v>
      </c>
      <c r="E2072" s="230" t="s">
        <v>3047</v>
      </c>
      <c r="F2072" s="231" t="s">
        <v>3048</v>
      </c>
      <c r="G2072" s="232" t="s">
        <v>498</v>
      </c>
      <c r="H2072" s="233">
        <v>6.75</v>
      </c>
      <c r="I2072" s="234"/>
      <c r="J2072" s="235">
        <f>ROUND(I2072*H2072,2)</f>
        <v>0</v>
      </c>
      <c r="K2072" s="231" t="s">
        <v>361</v>
      </c>
      <c r="L2072" s="46"/>
      <c r="M2072" s="236" t="s">
        <v>1</v>
      </c>
      <c r="N2072" s="237" t="s">
        <v>48</v>
      </c>
      <c r="O2072" s="93"/>
      <c r="P2072" s="238">
        <f>O2072*H2072</f>
        <v>0</v>
      </c>
      <c r="Q2072" s="238">
        <v>1.8907700000000001</v>
      </c>
      <c r="R2072" s="238">
        <f>Q2072*H2072</f>
        <v>12.7626975</v>
      </c>
      <c r="S2072" s="238">
        <v>0</v>
      </c>
      <c r="T2072" s="239">
        <f>S2072*H2072</f>
        <v>0</v>
      </c>
      <c r="U2072" s="40"/>
      <c r="V2072" s="40"/>
      <c r="W2072" s="40"/>
      <c r="X2072" s="40"/>
      <c r="Y2072" s="40"/>
      <c r="Z2072" s="40"/>
      <c r="AA2072" s="40"/>
      <c r="AB2072" s="40"/>
      <c r="AC2072" s="40"/>
      <c r="AD2072" s="40"/>
      <c r="AE2072" s="40"/>
      <c r="AR2072" s="240" t="s">
        <v>90</v>
      </c>
      <c r="AT2072" s="240" t="s">
        <v>358</v>
      </c>
      <c r="AU2072" s="240" t="s">
        <v>92</v>
      </c>
      <c r="AY2072" s="18" t="s">
        <v>355</v>
      </c>
      <c r="BE2072" s="241">
        <f>IF(N2072="základní",J2072,0)</f>
        <v>0</v>
      </c>
      <c r="BF2072" s="241">
        <f>IF(N2072="snížená",J2072,0)</f>
        <v>0</v>
      </c>
      <c r="BG2072" s="241">
        <f>IF(N2072="zákl. přenesená",J2072,0)</f>
        <v>0</v>
      </c>
      <c r="BH2072" s="241">
        <f>IF(N2072="sníž. přenesená",J2072,0)</f>
        <v>0</v>
      </c>
      <c r="BI2072" s="241">
        <f>IF(N2072="nulová",J2072,0)</f>
        <v>0</v>
      </c>
      <c r="BJ2072" s="18" t="s">
        <v>90</v>
      </c>
      <c r="BK2072" s="241">
        <f>ROUND(I2072*H2072,2)</f>
        <v>0</v>
      </c>
      <c r="BL2072" s="18" t="s">
        <v>90</v>
      </c>
      <c r="BM2072" s="240" t="s">
        <v>3049</v>
      </c>
    </row>
    <row r="2073" s="15" customFormat="1">
      <c r="A2073" s="15"/>
      <c r="B2073" s="274"/>
      <c r="C2073" s="275"/>
      <c r="D2073" s="242" t="s">
        <v>488</v>
      </c>
      <c r="E2073" s="276" t="s">
        <v>1</v>
      </c>
      <c r="F2073" s="277" t="s">
        <v>505</v>
      </c>
      <c r="G2073" s="275"/>
      <c r="H2073" s="276" t="s">
        <v>1</v>
      </c>
      <c r="I2073" s="278"/>
      <c r="J2073" s="275"/>
      <c r="K2073" s="275"/>
      <c r="L2073" s="279"/>
      <c r="M2073" s="280"/>
      <c r="N2073" s="281"/>
      <c r="O2073" s="281"/>
      <c r="P2073" s="281"/>
      <c r="Q2073" s="281"/>
      <c r="R2073" s="281"/>
      <c r="S2073" s="281"/>
      <c r="T2073" s="282"/>
      <c r="U2073" s="15"/>
      <c r="V2073" s="15"/>
      <c r="W2073" s="15"/>
      <c r="X2073" s="15"/>
      <c r="Y2073" s="15"/>
      <c r="Z2073" s="15"/>
      <c r="AA2073" s="15"/>
      <c r="AB2073" s="15"/>
      <c r="AC2073" s="15"/>
      <c r="AD2073" s="15"/>
      <c r="AE2073" s="15"/>
      <c r="AT2073" s="283" t="s">
        <v>488</v>
      </c>
      <c r="AU2073" s="283" t="s">
        <v>92</v>
      </c>
      <c r="AV2073" s="15" t="s">
        <v>90</v>
      </c>
      <c r="AW2073" s="15" t="s">
        <v>38</v>
      </c>
      <c r="AX2073" s="15" t="s">
        <v>83</v>
      </c>
      <c r="AY2073" s="283" t="s">
        <v>355</v>
      </c>
    </row>
    <row r="2074" s="13" customFormat="1">
      <c r="A2074" s="13"/>
      <c r="B2074" s="252"/>
      <c r="C2074" s="253"/>
      <c r="D2074" s="242" t="s">
        <v>488</v>
      </c>
      <c r="E2074" s="254" t="s">
        <v>1</v>
      </c>
      <c r="F2074" s="255" t="s">
        <v>3050</v>
      </c>
      <c r="G2074" s="253"/>
      <c r="H2074" s="256">
        <v>6.75</v>
      </c>
      <c r="I2074" s="257"/>
      <c r="J2074" s="253"/>
      <c r="K2074" s="253"/>
      <c r="L2074" s="258"/>
      <c r="M2074" s="259"/>
      <c r="N2074" s="260"/>
      <c r="O2074" s="260"/>
      <c r="P2074" s="260"/>
      <c r="Q2074" s="260"/>
      <c r="R2074" s="260"/>
      <c r="S2074" s="260"/>
      <c r="T2074" s="261"/>
      <c r="U2074" s="13"/>
      <c r="V2074" s="13"/>
      <c r="W2074" s="13"/>
      <c r="X2074" s="13"/>
      <c r="Y2074" s="13"/>
      <c r="Z2074" s="13"/>
      <c r="AA2074" s="13"/>
      <c r="AB2074" s="13"/>
      <c r="AC2074" s="13"/>
      <c r="AD2074" s="13"/>
      <c r="AE2074" s="13"/>
      <c r="AT2074" s="262" t="s">
        <v>488</v>
      </c>
      <c r="AU2074" s="262" t="s">
        <v>92</v>
      </c>
      <c r="AV2074" s="13" t="s">
        <v>92</v>
      </c>
      <c r="AW2074" s="13" t="s">
        <v>38</v>
      </c>
      <c r="AX2074" s="13" t="s">
        <v>83</v>
      </c>
      <c r="AY2074" s="262" t="s">
        <v>355</v>
      </c>
    </row>
    <row r="2075" s="14" customFormat="1">
      <c r="A2075" s="14"/>
      <c r="B2075" s="263"/>
      <c r="C2075" s="264"/>
      <c r="D2075" s="242" t="s">
        <v>488</v>
      </c>
      <c r="E2075" s="265" t="s">
        <v>1</v>
      </c>
      <c r="F2075" s="266" t="s">
        <v>490</v>
      </c>
      <c r="G2075" s="264"/>
      <c r="H2075" s="267">
        <v>6.75</v>
      </c>
      <c r="I2075" s="268"/>
      <c r="J2075" s="264"/>
      <c r="K2075" s="264"/>
      <c r="L2075" s="269"/>
      <c r="M2075" s="270"/>
      <c r="N2075" s="271"/>
      <c r="O2075" s="271"/>
      <c r="P2075" s="271"/>
      <c r="Q2075" s="271"/>
      <c r="R2075" s="271"/>
      <c r="S2075" s="271"/>
      <c r="T2075" s="272"/>
      <c r="U2075" s="14"/>
      <c r="V2075" s="14"/>
      <c r="W2075" s="14"/>
      <c r="X2075" s="14"/>
      <c r="Y2075" s="14"/>
      <c r="Z2075" s="14"/>
      <c r="AA2075" s="14"/>
      <c r="AB2075" s="14"/>
      <c r="AC2075" s="14"/>
      <c r="AD2075" s="14"/>
      <c r="AE2075" s="14"/>
      <c r="AT2075" s="273" t="s">
        <v>488</v>
      </c>
      <c r="AU2075" s="273" t="s">
        <v>92</v>
      </c>
      <c r="AV2075" s="14" t="s">
        <v>144</v>
      </c>
      <c r="AW2075" s="14" t="s">
        <v>38</v>
      </c>
      <c r="AX2075" s="14" t="s">
        <v>90</v>
      </c>
      <c r="AY2075" s="273" t="s">
        <v>355</v>
      </c>
    </row>
    <row r="2076" s="12" customFormat="1" ht="22.8" customHeight="1">
      <c r="A2076" s="12"/>
      <c r="B2076" s="213"/>
      <c r="C2076" s="214"/>
      <c r="D2076" s="215" t="s">
        <v>82</v>
      </c>
      <c r="E2076" s="227" t="s">
        <v>3051</v>
      </c>
      <c r="F2076" s="227" t="s">
        <v>3052</v>
      </c>
      <c r="G2076" s="214"/>
      <c r="H2076" s="214"/>
      <c r="I2076" s="217"/>
      <c r="J2076" s="228">
        <f>BK2076</f>
        <v>0</v>
      </c>
      <c r="K2076" s="214"/>
      <c r="L2076" s="219"/>
      <c r="M2076" s="220"/>
      <c r="N2076" s="221"/>
      <c r="O2076" s="221"/>
      <c r="P2076" s="222">
        <f>SUM(P2077:P2096)</f>
        <v>0</v>
      </c>
      <c r="Q2076" s="221"/>
      <c r="R2076" s="222">
        <f>SUM(R2077:R2096)</f>
        <v>2.4344524200000004</v>
      </c>
      <c r="S2076" s="221"/>
      <c r="T2076" s="223">
        <f>SUM(T2077:T2096)</f>
        <v>0</v>
      </c>
      <c r="U2076" s="12"/>
      <c r="V2076" s="12"/>
      <c r="W2076" s="12"/>
      <c r="X2076" s="12"/>
      <c r="Y2076" s="12"/>
      <c r="Z2076" s="12"/>
      <c r="AA2076" s="12"/>
      <c r="AB2076" s="12"/>
      <c r="AC2076" s="12"/>
      <c r="AD2076" s="12"/>
      <c r="AE2076" s="12"/>
      <c r="AR2076" s="224" t="s">
        <v>144</v>
      </c>
      <c r="AT2076" s="225" t="s">
        <v>82</v>
      </c>
      <c r="AU2076" s="225" t="s">
        <v>90</v>
      </c>
      <c r="AY2076" s="224" t="s">
        <v>355</v>
      </c>
      <c r="BK2076" s="226">
        <f>SUM(BK2077:BK2096)</f>
        <v>0</v>
      </c>
    </row>
    <row r="2077" s="2" customFormat="1" ht="16.5" customHeight="1">
      <c r="A2077" s="40"/>
      <c r="B2077" s="41"/>
      <c r="C2077" s="229" t="s">
        <v>3053</v>
      </c>
      <c r="D2077" s="229" t="s">
        <v>358</v>
      </c>
      <c r="E2077" s="230" t="s">
        <v>3054</v>
      </c>
      <c r="F2077" s="231" t="s">
        <v>3055</v>
      </c>
      <c r="G2077" s="232" t="s">
        <v>519</v>
      </c>
      <c r="H2077" s="233">
        <v>167.10300000000001</v>
      </c>
      <c r="I2077" s="234"/>
      <c r="J2077" s="235">
        <f>ROUND(I2077*H2077,2)</f>
        <v>0</v>
      </c>
      <c r="K2077" s="231" t="s">
        <v>361</v>
      </c>
      <c r="L2077" s="46"/>
      <c r="M2077" s="236" t="s">
        <v>1</v>
      </c>
      <c r="N2077" s="237" t="s">
        <v>48</v>
      </c>
      <c r="O2077" s="93"/>
      <c r="P2077" s="238">
        <f>O2077*H2077</f>
        <v>0</v>
      </c>
      <c r="Q2077" s="238">
        <v>0</v>
      </c>
      <c r="R2077" s="238">
        <f>Q2077*H2077</f>
        <v>0</v>
      </c>
      <c r="S2077" s="238">
        <v>0</v>
      </c>
      <c r="T2077" s="239">
        <f>S2077*H2077</f>
        <v>0</v>
      </c>
      <c r="U2077" s="40"/>
      <c r="V2077" s="40"/>
      <c r="W2077" s="40"/>
      <c r="X2077" s="40"/>
      <c r="Y2077" s="40"/>
      <c r="Z2077" s="40"/>
      <c r="AA2077" s="40"/>
      <c r="AB2077" s="40"/>
      <c r="AC2077" s="40"/>
      <c r="AD2077" s="40"/>
      <c r="AE2077" s="40"/>
      <c r="AR2077" s="240" t="s">
        <v>2859</v>
      </c>
      <c r="AT2077" s="240" t="s">
        <v>358</v>
      </c>
      <c r="AU2077" s="240" t="s">
        <v>92</v>
      </c>
      <c r="AY2077" s="18" t="s">
        <v>355</v>
      </c>
      <c r="BE2077" s="241">
        <f>IF(N2077="základní",J2077,0)</f>
        <v>0</v>
      </c>
      <c r="BF2077" s="241">
        <f>IF(N2077="snížená",J2077,0)</f>
        <v>0</v>
      </c>
      <c r="BG2077" s="241">
        <f>IF(N2077="zákl. přenesená",J2077,0)</f>
        <v>0</v>
      </c>
      <c r="BH2077" s="241">
        <f>IF(N2077="sníž. přenesená",J2077,0)</f>
        <v>0</v>
      </c>
      <c r="BI2077" s="241">
        <f>IF(N2077="nulová",J2077,0)</f>
        <v>0</v>
      </c>
      <c r="BJ2077" s="18" t="s">
        <v>90</v>
      </c>
      <c r="BK2077" s="241">
        <f>ROUND(I2077*H2077,2)</f>
        <v>0</v>
      </c>
      <c r="BL2077" s="18" t="s">
        <v>2859</v>
      </c>
      <c r="BM2077" s="240" t="s">
        <v>3056</v>
      </c>
    </row>
    <row r="2078" s="15" customFormat="1">
      <c r="A2078" s="15"/>
      <c r="B2078" s="274"/>
      <c r="C2078" s="275"/>
      <c r="D2078" s="242" t="s">
        <v>488</v>
      </c>
      <c r="E2078" s="276" t="s">
        <v>1</v>
      </c>
      <c r="F2078" s="277" t="s">
        <v>942</v>
      </c>
      <c r="G2078" s="275"/>
      <c r="H2078" s="276" t="s">
        <v>1</v>
      </c>
      <c r="I2078" s="278"/>
      <c r="J2078" s="275"/>
      <c r="K2078" s="275"/>
      <c r="L2078" s="279"/>
      <c r="M2078" s="280"/>
      <c r="N2078" s="281"/>
      <c r="O2078" s="281"/>
      <c r="P2078" s="281"/>
      <c r="Q2078" s="281"/>
      <c r="R2078" s="281"/>
      <c r="S2078" s="281"/>
      <c r="T2078" s="282"/>
      <c r="U2078" s="15"/>
      <c r="V2078" s="15"/>
      <c r="W2078" s="15"/>
      <c r="X2078" s="15"/>
      <c r="Y2078" s="15"/>
      <c r="Z2078" s="15"/>
      <c r="AA2078" s="15"/>
      <c r="AB2078" s="15"/>
      <c r="AC2078" s="15"/>
      <c r="AD2078" s="15"/>
      <c r="AE2078" s="15"/>
      <c r="AT2078" s="283" t="s">
        <v>488</v>
      </c>
      <c r="AU2078" s="283" t="s">
        <v>92</v>
      </c>
      <c r="AV2078" s="15" t="s">
        <v>90</v>
      </c>
      <c r="AW2078" s="15" t="s">
        <v>38</v>
      </c>
      <c r="AX2078" s="15" t="s">
        <v>83</v>
      </c>
      <c r="AY2078" s="283" t="s">
        <v>355</v>
      </c>
    </row>
    <row r="2079" s="13" customFormat="1">
      <c r="A2079" s="13"/>
      <c r="B2079" s="252"/>
      <c r="C2079" s="253"/>
      <c r="D2079" s="242" t="s">
        <v>488</v>
      </c>
      <c r="E2079" s="254" t="s">
        <v>1</v>
      </c>
      <c r="F2079" s="255" t="s">
        <v>3057</v>
      </c>
      <c r="G2079" s="253"/>
      <c r="H2079" s="256">
        <v>150.38</v>
      </c>
      <c r="I2079" s="257"/>
      <c r="J2079" s="253"/>
      <c r="K2079" s="253"/>
      <c r="L2079" s="258"/>
      <c r="M2079" s="259"/>
      <c r="N2079" s="260"/>
      <c r="O2079" s="260"/>
      <c r="P2079" s="260"/>
      <c r="Q2079" s="260"/>
      <c r="R2079" s="260"/>
      <c r="S2079" s="260"/>
      <c r="T2079" s="261"/>
      <c r="U2079" s="13"/>
      <c r="V2079" s="13"/>
      <c r="W2079" s="13"/>
      <c r="X2079" s="13"/>
      <c r="Y2079" s="13"/>
      <c r="Z2079" s="13"/>
      <c r="AA2079" s="13"/>
      <c r="AB2079" s="13"/>
      <c r="AC2079" s="13"/>
      <c r="AD2079" s="13"/>
      <c r="AE2079" s="13"/>
      <c r="AT2079" s="262" t="s">
        <v>488</v>
      </c>
      <c r="AU2079" s="262" t="s">
        <v>92</v>
      </c>
      <c r="AV2079" s="13" t="s">
        <v>92</v>
      </c>
      <c r="AW2079" s="13" t="s">
        <v>38</v>
      </c>
      <c r="AX2079" s="13" t="s">
        <v>83</v>
      </c>
      <c r="AY2079" s="262" t="s">
        <v>355</v>
      </c>
    </row>
    <row r="2080" s="13" customFormat="1">
      <c r="A2080" s="13"/>
      <c r="B2080" s="252"/>
      <c r="C2080" s="253"/>
      <c r="D2080" s="242" t="s">
        <v>488</v>
      </c>
      <c r="E2080" s="254" t="s">
        <v>1</v>
      </c>
      <c r="F2080" s="255" t="s">
        <v>3058</v>
      </c>
      <c r="G2080" s="253"/>
      <c r="H2080" s="256">
        <v>16.722999999999999</v>
      </c>
      <c r="I2080" s="257"/>
      <c r="J2080" s="253"/>
      <c r="K2080" s="253"/>
      <c r="L2080" s="258"/>
      <c r="M2080" s="259"/>
      <c r="N2080" s="260"/>
      <c r="O2080" s="260"/>
      <c r="P2080" s="260"/>
      <c r="Q2080" s="260"/>
      <c r="R2080" s="260"/>
      <c r="S2080" s="260"/>
      <c r="T2080" s="261"/>
      <c r="U2080" s="13"/>
      <c r="V2080" s="13"/>
      <c r="W2080" s="13"/>
      <c r="X2080" s="13"/>
      <c r="Y2080" s="13"/>
      <c r="Z2080" s="13"/>
      <c r="AA2080" s="13"/>
      <c r="AB2080" s="13"/>
      <c r="AC2080" s="13"/>
      <c r="AD2080" s="13"/>
      <c r="AE2080" s="13"/>
      <c r="AT2080" s="262" t="s">
        <v>488</v>
      </c>
      <c r="AU2080" s="262" t="s">
        <v>92</v>
      </c>
      <c r="AV2080" s="13" t="s">
        <v>92</v>
      </c>
      <c r="AW2080" s="13" t="s">
        <v>38</v>
      </c>
      <c r="AX2080" s="13" t="s">
        <v>83</v>
      </c>
      <c r="AY2080" s="262" t="s">
        <v>355</v>
      </c>
    </row>
    <row r="2081" s="14" customFormat="1">
      <c r="A2081" s="14"/>
      <c r="B2081" s="263"/>
      <c r="C2081" s="264"/>
      <c r="D2081" s="242" t="s">
        <v>488</v>
      </c>
      <c r="E2081" s="265" t="s">
        <v>1</v>
      </c>
      <c r="F2081" s="266" t="s">
        <v>490</v>
      </c>
      <c r="G2081" s="264"/>
      <c r="H2081" s="267">
        <v>167.10300000000001</v>
      </c>
      <c r="I2081" s="268"/>
      <c r="J2081" s="264"/>
      <c r="K2081" s="264"/>
      <c r="L2081" s="269"/>
      <c r="M2081" s="270"/>
      <c r="N2081" s="271"/>
      <c r="O2081" s="271"/>
      <c r="P2081" s="271"/>
      <c r="Q2081" s="271"/>
      <c r="R2081" s="271"/>
      <c r="S2081" s="271"/>
      <c r="T2081" s="272"/>
      <c r="U2081" s="14"/>
      <c r="V2081" s="14"/>
      <c r="W2081" s="14"/>
      <c r="X2081" s="14"/>
      <c r="Y2081" s="14"/>
      <c r="Z2081" s="14"/>
      <c r="AA2081" s="14"/>
      <c r="AB2081" s="14"/>
      <c r="AC2081" s="14"/>
      <c r="AD2081" s="14"/>
      <c r="AE2081" s="14"/>
      <c r="AT2081" s="273" t="s">
        <v>488</v>
      </c>
      <c r="AU2081" s="273" t="s">
        <v>92</v>
      </c>
      <c r="AV2081" s="14" t="s">
        <v>144</v>
      </c>
      <c r="AW2081" s="14" t="s">
        <v>38</v>
      </c>
      <c r="AX2081" s="14" t="s">
        <v>90</v>
      </c>
      <c r="AY2081" s="273" t="s">
        <v>355</v>
      </c>
    </row>
    <row r="2082" s="2" customFormat="1" ht="16.5" customHeight="1">
      <c r="A2082" s="40"/>
      <c r="B2082" s="41"/>
      <c r="C2082" s="284" t="s">
        <v>3059</v>
      </c>
      <c r="D2082" s="284" t="s">
        <v>522</v>
      </c>
      <c r="E2082" s="285" t="s">
        <v>1272</v>
      </c>
      <c r="F2082" s="286" t="s">
        <v>1273</v>
      </c>
      <c r="G2082" s="287" t="s">
        <v>551</v>
      </c>
      <c r="H2082" s="288">
        <v>0.058000000000000003</v>
      </c>
      <c r="I2082" s="289"/>
      <c r="J2082" s="290">
        <f>ROUND(I2082*H2082,2)</f>
        <v>0</v>
      </c>
      <c r="K2082" s="286" t="s">
        <v>361</v>
      </c>
      <c r="L2082" s="291"/>
      <c r="M2082" s="292" t="s">
        <v>1</v>
      </c>
      <c r="N2082" s="293" t="s">
        <v>48</v>
      </c>
      <c r="O2082" s="93"/>
      <c r="P2082" s="238">
        <f>O2082*H2082</f>
        <v>0</v>
      </c>
      <c r="Q2082" s="238">
        <v>1</v>
      </c>
      <c r="R2082" s="238">
        <f>Q2082*H2082</f>
        <v>0.058000000000000003</v>
      </c>
      <c r="S2082" s="238">
        <v>0</v>
      </c>
      <c r="T2082" s="239">
        <f>S2082*H2082</f>
        <v>0</v>
      </c>
      <c r="U2082" s="40"/>
      <c r="V2082" s="40"/>
      <c r="W2082" s="40"/>
      <c r="X2082" s="40"/>
      <c r="Y2082" s="40"/>
      <c r="Z2082" s="40"/>
      <c r="AA2082" s="40"/>
      <c r="AB2082" s="40"/>
      <c r="AC2082" s="40"/>
      <c r="AD2082" s="40"/>
      <c r="AE2082" s="40"/>
      <c r="AR2082" s="240" t="s">
        <v>2859</v>
      </c>
      <c r="AT2082" s="240" t="s">
        <v>522</v>
      </c>
      <c r="AU2082" s="240" t="s">
        <v>92</v>
      </c>
      <c r="AY2082" s="18" t="s">
        <v>355</v>
      </c>
      <c r="BE2082" s="241">
        <f>IF(N2082="základní",J2082,0)</f>
        <v>0</v>
      </c>
      <c r="BF2082" s="241">
        <f>IF(N2082="snížená",J2082,0)</f>
        <v>0</v>
      </c>
      <c r="BG2082" s="241">
        <f>IF(N2082="zákl. přenesená",J2082,0)</f>
        <v>0</v>
      </c>
      <c r="BH2082" s="241">
        <f>IF(N2082="sníž. přenesená",J2082,0)</f>
        <v>0</v>
      </c>
      <c r="BI2082" s="241">
        <f>IF(N2082="nulová",J2082,0)</f>
        <v>0</v>
      </c>
      <c r="BJ2082" s="18" t="s">
        <v>90</v>
      </c>
      <c r="BK2082" s="241">
        <f>ROUND(I2082*H2082,2)</f>
        <v>0</v>
      </c>
      <c r="BL2082" s="18" t="s">
        <v>2859</v>
      </c>
      <c r="BM2082" s="240" t="s">
        <v>3060</v>
      </c>
    </row>
    <row r="2083" s="13" customFormat="1">
      <c r="A2083" s="13"/>
      <c r="B2083" s="252"/>
      <c r="C2083" s="253"/>
      <c r="D2083" s="242" t="s">
        <v>488</v>
      </c>
      <c r="E2083" s="253"/>
      <c r="F2083" s="255" t="s">
        <v>3061</v>
      </c>
      <c r="G2083" s="253"/>
      <c r="H2083" s="256">
        <v>0.058000000000000003</v>
      </c>
      <c r="I2083" s="257"/>
      <c r="J2083" s="253"/>
      <c r="K2083" s="253"/>
      <c r="L2083" s="258"/>
      <c r="M2083" s="259"/>
      <c r="N2083" s="260"/>
      <c r="O2083" s="260"/>
      <c r="P2083" s="260"/>
      <c r="Q2083" s="260"/>
      <c r="R2083" s="260"/>
      <c r="S2083" s="260"/>
      <c r="T2083" s="261"/>
      <c r="U2083" s="13"/>
      <c r="V2083" s="13"/>
      <c r="W2083" s="13"/>
      <c r="X2083" s="13"/>
      <c r="Y2083" s="13"/>
      <c r="Z2083" s="13"/>
      <c r="AA2083" s="13"/>
      <c r="AB2083" s="13"/>
      <c r="AC2083" s="13"/>
      <c r="AD2083" s="13"/>
      <c r="AE2083" s="13"/>
      <c r="AT2083" s="262" t="s">
        <v>488</v>
      </c>
      <c r="AU2083" s="262" t="s">
        <v>92</v>
      </c>
      <c r="AV2083" s="13" t="s">
        <v>92</v>
      </c>
      <c r="AW2083" s="13" t="s">
        <v>4</v>
      </c>
      <c r="AX2083" s="13" t="s">
        <v>90</v>
      </c>
      <c r="AY2083" s="262" t="s">
        <v>355</v>
      </c>
    </row>
    <row r="2084" s="2" customFormat="1" ht="16.5" customHeight="1">
      <c r="A2084" s="40"/>
      <c r="B2084" s="41"/>
      <c r="C2084" s="229" t="s">
        <v>3062</v>
      </c>
      <c r="D2084" s="229" t="s">
        <v>358</v>
      </c>
      <c r="E2084" s="230" t="s">
        <v>3063</v>
      </c>
      <c r="F2084" s="231" t="s">
        <v>3064</v>
      </c>
      <c r="G2084" s="232" t="s">
        <v>519</v>
      </c>
      <c r="H2084" s="233">
        <v>150.38</v>
      </c>
      <c r="I2084" s="234"/>
      <c r="J2084" s="235">
        <f>ROUND(I2084*H2084,2)</f>
        <v>0</v>
      </c>
      <c r="K2084" s="231" t="s">
        <v>361</v>
      </c>
      <c r="L2084" s="46"/>
      <c r="M2084" s="236" t="s">
        <v>1</v>
      </c>
      <c r="N2084" s="237" t="s">
        <v>48</v>
      </c>
      <c r="O2084" s="93"/>
      <c r="P2084" s="238">
        <f>O2084*H2084</f>
        <v>0</v>
      </c>
      <c r="Q2084" s="238">
        <v>0.00093999999999999997</v>
      </c>
      <c r="R2084" s="238">
        <f>Q2084*H2084</f>
        <v>0.14135719999999999</v>
      </c>
      <c r="S2084" s="238">
        <v>0</v>
      </c>
      <c r="T2084" s="239">
        <f>S2084*H2084</f>
        <v>0</v>
      </c>
      <c r="U2084" s="40"/>
      <c r="V2084" s="40"/>
      <c r="W2084" s="40"/>
      <c r="X2084" s="40"/>
      <c r="Y2084" s="40"/>
      <c r="Z2084" s="40"/>
      <c r="AA2084" s="40"/>
      <c r="AB2084" s="40"/>
      <c r="AC2084" s="40"/>
      <c r="AD2084" s="40"/>
      <c r="AE2084" s="40"/>
      <c r="AR2084" s="240" t="s">
        <v>2859</v>
      </c>
      <c r="AT2084" s="240" t="s">
        <v>358</v>
      </c>
      <c r="AU2084" s="240" t="s">
        <v>92</v>
      </c>
      <c r="AY2084" s="18" t="s">
        <v>355</v>
      </c>
      <c r="BE2084" s="241">
        <f>IF(N2084="základní",J2084,0)</f>
        <v>0</v>
      </c>
      <c r="BF2084" s="241">
        <f>IF(N2084="snížená",J2084,0)</f>
        <v>0</v>
      </c>
      <c r="BG2084" s="241">
        <f>IF(N2084="zákl. přenesená",J2084,0)</f>
        <v>0</v>
      </c>
      <c r="BH2084" s="241">
        <f>IF(N2084="sníž. přenesená",J2084,0)</f>
        <v>0</v>
      </c>
      <c r="BI2084" s="241">
        <f>IF(N2084="nulová",J2084,0)</f>
        <v>0</v>
      </c>
      <c r="BJ2084" s="18" t="s">
        <v>90</v>
      </c>
      <c r="BK2084" s="241">
        <f>ROUND(I2084*H2084,2)</f>
        <v>0</v>
      </c>
      <c r="BL2084" s="18" t="s">
        <v>2859</v>
      </c>
      <c r="BM2084" s="240" t="s">
        <v>3065</v>
      </c>
    </row>
    <row r="2085" s="15" customFormat="1">
      <c r="A2085" s="15"/>
      <c r="B2085" s="274"/>
      <c r="C2085" s="275"/>
      <c r="D2085" s="242" t="s">
        <v>488</v>
      </c>
      <c r="E2085" s="276" t="s">
        <v>1</v>
      </c>
      <c r="F2085" s="277" t="s">
        <v>942</v>
      </c>
      <c r="G2085" s="275"/>
      <c r="H2085" s="276" t="s">
        <v>1</v>
      </c>
      <c r="I2085" s="278"/>
      <c r="J2085" s="275"/>
      <c r="K2085" s="275"/>
      <c r="L2085" s="279"/>
      <c r="M2085" s="280"/>
      <c r="N2085" s="281"/>
      <c r="O2085" s="281"/>
      <c r="P2085" s="281"/>
      <c r="Q2085" s="281"/>
      <c r="R2085" s="281"/>
      <c r="S2085" s="281"/>
      <c r="T2085" s="282"/>
      <c r="U2085" s="15"/>
      <c r="V2085" s="15"/>
      <c r="W2085" s="15"/>
      <c r="X2085" s="15"/>
      <c r="Y2085" s="15"/>
      <c r="Z2085" s="15"/>
      <c r="AA2085" s="15"/>
      <c r="AB2085" s="15"/>
      <c r="AC2085" s="15"/>
      <c r="AD2085" s="15"/>
      <c r="AE2085" s="15"/>
      <c r="AT2085" s="283" t="s">
        <v>488</v>
      </c>
      <c r="AU2085" s="283" t="s">
        <v>92</v>
      </c>
      <c r="AV2085" s="15" t="s">
        <v>90</v>
      </c>
      <c r="AW2085" s="15" t="s">
        <v>38</v>
      </c>
      <c r="AX2085" s="15" t="s">
        <v>83</v>
      </c>
      <c r="AY2085" s="283" t="s">
        <v>355</v>
      </c>
    </row>
    <row r="2086" s="13" customFormat="1">
      <c r="A2086" s="13"/>
      <c r="B2086" s="252"/>
      <c r="C2086" s="253"/>
      <c r="D2086" s="242" t="s">
        <v>488</v>
      </c>
      <c r="E2086" s="254" t="s">
        <v>1</v>
      </c>
      <c r="F2086" s="255" t="s">
        <v>3057</v>
      </c>
      <c r="G2086" s="253"/>
      <c r="H2086" s="256">
        <v>150.38</v>
      </c>
      <c r="I2086" s="257"/>
      <c r="J2086" s="253"/>
      <c r="K2086" s="253"/>
      <c r="L2086" s="258"/>
      <c r="M2086" s="259"/>
      <c r="N2086" s="260"/>
      <c r="O2086" s="260"/>
      <c r="P2086" s="260"/>
      <c r="Q2086" s="260"/>
      <c r="R2086" s="260"/>
      <c r="S2086" s="260"/>
      <c r="T2086" s="261"/>
      <c r="U2086" s="13"/>
      <c r="V2086" s="13"/>
      <c r="W2086" s="13"/>
      <c r="X2086" s="13"/>
      <c r="Y2086" s="13"/>
      <c r="Z2086" s="13"/>
      <c r="AA2086" s="13"/>
      <c r="AB2086" s="13"/>
      <c r="AC2086" s="13"/>
      <c r="AD2086" s="13"/>
      <c r="AE2086" s="13"/>
      <c r="AT2086" s="262" t="s">
        <v>488</v>
      </c>
      <c r="AU2086" s="262" t="s">
        <v>92</v>
      </c>
      <c r="AV2086" s="13" t="s">
        <v>92</v>
      </c>
      <c r="AW2086" s="13" t="s">
        <v>38</v>
      </c>
      <c r="AX2086" s="13" t="s">
        <v>83</v>
      </c>
      <c r="AY2086" s="262" t="s">
        <v>355</v>
      </c>
    </row>
    <row r="2087" s="14" customFormat="1">
      <c r="A2087" s="14"/>
      <c r="B2087" s="263"/>
      <c r="C2087" s="264"/>
      <c r="D2087" s="242" t="s">
        <v>488</v>
      </c>
      <c r="E2087" s="265" t="s">
        <v>1</v>
      </c>
      <c r="F2087" s="266" t="s">
        <v>490</v>
      </c>
      <c r="G2087" s="264"/>
      <c r="H2087" s="267">
        <v>150.38</v>
      </c>
      <c r="I2087" s="268"/>
      <c r="J2087" s="264"/>
      <c r="K2087" s="264"/>
      <c r="L2087" s="269"/>
      <c r="M2087" s="270"/>
      <c r="N2087" s="271"/>
      <c r="O2087" s="271"/>
      <c r="P2087" s="271"/>
      <c r="Q2087" s="271"/>
      <c r="R2087" s="271"/>
      <c r="S2087" s="271"/>
      <c r="T2087" s="272"/>
      <c r="U2087" s="14"/>
      <c r="V2087" s="14"/>
      <c r="W2087" s="14"/>
      <c r="X2087" s="14"/>
      <c r="Y2087" s="14"/>
      <c r="Z2087" s="14"/>
      <c r="AA2087" s="14"/>
      <c r="AB2087" s="14"/>
      <c r="AC2087" s="14"/>
      <c r="AD2087" s="14"/>
      <c r="AE2087" s="14"/>
      <c r="AT2087" s="273" t="s">
        <v>488</v>
      </c>
      <c r="AU2087" s="273" t="s">
        <v>92</v>
      </c>
      <c r="AV2087" s="14" t="s">
        <v>144</v>
      </c>
      <c r="AW2087" s="14" t="s">
        <v>38</v>
      </c>
      <c r="AX2087" s="14" t="s">
        <v>90</v>
      </c>
      <c r="AY2087" s="273" t="s">
        <v>355</v>
      </c>
    </row>
    <row r="2088" s="2" customFormat="1">
      <c r="A2088" s="40"/>
      <c r="B2088" s="41"/>
      <c r="C2088" s="284" t="s">
        <v>3066</v>
      </c>
      <c r="D2088" s="284" t="s">
        <v>522</v>
      </c>
      <c r="E2088" s="285" t="s">
        <v>1291</v>
      </c>
      <c r="F2088" s="286" t="s">
        <v>1292</v>
      </c>
      <c r="G2088" s="287" t="s">
        <v>519</v>
      </c>
      <c r="H2088" s="288">
        <v>180.45599999999999</v>
      </c>
      <c r="I2088" s="289"/>
      <c r="J2088" s="290">
        <f>ROUND(I2088*H2088,2)</f>
        <v>0</v>
      </c>
      <c r="K2088" s="286" t="s">
        <v>361</v>
      </c>
      <c r="L2088" s="291"/>
      <c r="M2088" s="292" t="s">
        <v>1</v>
      </c>
      <c r="N2088" s="293" t="s">
        <v>48</v>
      </c>
      <c r="O2088" s="93"/>
      <c r="P2088" s="238">
        <f>O2088*H2088</f>
        <v>0</v>
      </c>
      <c r="Q2088" s="238">
        <v>0.0047000000000000002</v>
      </c>
      <c r="R2088" s="238">
        <f>Q2088*H2088</f>
        <v>0.84814319999999999</v>
      </c>
      <c r="S2088" s="238">
        <v>0</v>
      </c>
      <c r="T2088" s="239">
        <f>S2088*H2088</f>
        <v>0</v>
      </c>
      <c r="U2088" s="40"/>
      <c r="V2088" s="40"/>
      <c r="W2088" s="40"/>
      <c r="X2088" s="40"/>
      <c r="Y2088" s="40"/>
      <c r="Z2088" s="40"/>
      <c r="AA2088" s="40"/>
      <c r="AB2088" s="40"/>
      <c r="AC2088" s="40"/>
      <c r="AD2088" s="40"/>
      <c r="AE2088" s="40"/>
      <c r="AR2088" s="240" t="s">
        <v>2859</v>
      </c>
      <c r="AT2088" s="240" t="s">
        <v>522</v>
      </c>
      <c r="AU2088" s="240" t="s">
        <v>92</v>
      </c>
      <c r="AY2088" s="18" t="s">
        <v>355</v>
      </c>
      <c r="BE2088" s="241">
        <f>IF(N2088="základní",J2088,0)</f>
        <v>0</v>
      </c>
      <c r="BF2088" s="241">
        <f>IF(N2088="snížená",J2088,0)</f>
        <v>0</v>
      </c>
      <c r="BG2088" s="241">
        <f>IF(N2088="zákl. přenesená",J2088,0)</f>
        <v>0</v>
      </c>
      <c r="BH2088" s="241">
        <f>IF(N2088="sníž. přenesená",J2088,0)</f>
        <v>0</v>
      </c>
      <c r="BI2088" s="241">
        <f>IF(N2088="nulová",J2088,0)</f>
        <v>0</v>
      </c>
      <c r="BJ2088" s="18" t="s">
        <v>90</v>
      </c>
      <c r="BK2088" s="241">
        <f>ROUND(I2088*H2088,2)</f>
        <v>0</v>
      </c>
      <c r="BL2088" s="18" t="s">
        <v>2859</v>
      </c>
      <c r="BM2088" s="240" t="s">
        <v>3067</v>
      </c>
    </row>
    <row r="2089" s="13" customFormat="1">
      <c r="A2089" s="13"/>
      <c r="B2089" s="252"/>
      <c r="C2089" s="253"/>
      <c r="D2089" s="242" t="s">
        <v>488</v>
      </c>
      <c r="E2089" s="253"/>
      <c r="F2089" s="255" t="s">
        <v>3068</v>
      </c>
      <c r="G2089" s="253"/>
      <c r="H2089" s="256">
        <v>180.45599999999999</v>
      </c>
      <c r="I2089" s="257"/>
      <c r="J2089" s="253"/>
      <c r="K2089" s="253"/>
      <c r="L2089" s="258"/>
      <c r="M2089" s="259"/>
      <c r="N2089" s="260"/>
      <c r="O2089" s="260"/>
      <c r="P2089" s="260"/>
      <c r="Q2089" s="260"/>
      <c r="R2089" s="260"/>
      <c r="S2089" s="260"/>
      <c r="T2089" s="261"/>
      <c r="U2089" s="13"/>
      <c r="V2089" s="13"/>
      <c r="W2089" s="13"/>
      <c r="X2089" s="13"/>
      <c r="Y2089" s="13"/>
      <c r="Z2089" s="13"/>
      <c r="AA2089" s="13"/>
      <c r="AB2089" s="13"/>
      <c r="AC2089" s="13"/>
      <c r="AD2089" s="13"/>
      <c r="AE2089" s="13"/>
      <c r="AT2089" s="262" t="s">
        <v>488</v>
      </c>
      <c r="AU2089" s="262" t="s">
        <v>92</v>
      </c>
      <c r="AV2089" s="13" t="s">
        <v>92</v>
      </c>
      <c r="AW2089" s="13" t="s">
        <v>4</v>
      </c>
      <c r="AX2089" s="13" t="s">
        <v>90</v>
      </c>
      <c r="AY2089" s="262" t="s">
        <v>355</v>
      </c>
    </row>
    <row r="2090" s="2" customFormat="1" ht="16.5" customHeight="1">
      <c r="A2090" s="40"/>
      <c r="B2090" s="41"/>
      <c r="C2090" s="229" t="s">
        <v>3069</v>
      </c>
      <c r="D2090" s="229" t="s">
        <v>358</v>
      </c>
      <c r="E2090" s="230" t="s">
        <v>3063</v>
      </c>
      <c r="F2090" s="231" t="s">
        <v>3064</v>
      </c>
      <c r="G2090" s="232" t="s">
        <v>519</v>
      </c>
      <c r="H2090" s="233">
        <v>167.10300000000001</v>
      </c>
      <c r="I2090" s="234"/>
      <c r="J2090" s="235">
        <f>ROUND(I2090*H2090,2)</f>
        <v>0</v>
      </c>
      <c r="K2090" s="231" t="s">
        <v>361</v>
      </c>
      <c r="L2090" s="46"/>
      <c r="M2090" s="236" t="s">
        <v>1</v>
      </c>
      <c r="N2090" s="237" t="s">
        <v>48</v>
      </c>
      <c r="O2090" s="93"/>
      <c r="P2090" s="238">
        <f>O2090*H2090</f>
        <v>0</v>
      </c>
      <c r="Q2090" s="238">
        <v>0.00093999999999999997</v>
      </c>
      <c r="R2090" s="238">
        <f>Q2090*H2090</f>
        <v>0.15707682000000001</v>
      </c>
      <c r="S2090" s="238">
        <v>0</v>
      </c>
      <c r="T2090" s="239">
        <f>S2090*H2090</f>
        <v>0</v>
      </c>
      <c r="U2090" s="40"/>
      <c r="V2090" s="40"/>
      <c r="W2090" s="40"/>
      <c r="X2090" s="40"/>
      <c r="Y2090" s="40"/>
      <c r="Z2090" s="40"/>
      <c r="AA2090" s="40"/>
      <c r="AB2090" s="40"/>
      <c r="AC2090" s="40"/>
      <c r="AD2090" s="40"/>
      <c r="AE2090" s="40"/>
      <c r="AR2090" s="240" t="s">
        <v>2859</v>
      </c>
      <c r="AT2090" s="240" t="s">
        <v>358</v>
      </c>
      <c r="AU2090" s="240" t="s">
        <v>92</v>
      </c>
      <c r="AY2090" s="18" t="s">
        <v>355</v>
      </c>
      <c r="BE2090" s="241">
        <f>IF(N2090="základní",J2090,0)</f>
        <v>0</v>
      </c>
      <c r="BF2090" s="241">
        <f>IF(N2090="snížená",J2090,0)</f>
        <v>0</v>
      </c>
      <c r="BG2090" s="241">
        <f>IF(N2090="zákl. přenesená",J2090,0)</f>
        <v>0</v>
      </c>
      <c r="BH2090" s="241">
        <f>IF(N2090="sníž. přenesená",J2090,0)</f>
        <v>0</v>
      </c>
      <c r="BI2090" s="241">
        <f>IF(N2090="nulová",J2090,0)</f>
        <v>0</v>
      </c>
      <c r="BJ2090" s="18" t="s">
        <v>90</v>
      </c>
      <c r="BK2090" s="241">
        <f>ROUND(I2090*H2090,2)</f>
        <v>0</v>
      </c>
      <c r="BL2090" s="18" t="s">
        <v>2859</v>
      </c>
      <c r="BM2090" s="240" t="s">
        <v>3070</v>
      </c>
    </row>
    <row r="2091" s="15" customFormat="1">
      <c r="A2091" s="15"/>
      <c r="B2091" s="274"/>
      <c r="C2091" s="275"/>
      <c r="D2091" s="242" t="s">
        <v>488</v>
      </c>
      <c r="E2091" s="276" t="s">
        <v>1</v>
      </c>
      <c r="F2091" s="277" t="s">
        <v>942</v>
      </c>
      <c r="G2091" s="275"/>
      <c r="H2091" s="276" t="s">
        <v>1</v>
      </c>
      <c r="I2091" s="278"/>
      <c r="J2091" s="275"/>
      <c r="K2091" s="275"/>
      <c r="L2091" s="279"/>
      <c r="M2091" s="280"/>
      <c r="N2091" s="281"/>
      <c r="O2091" s="281"/>
      <c r="P2091" s="281"/>
      <c r="Q2091" s="281"/>
      <c r="R2091" s="281"/>
      <c r="S2091" s="281"/>
      <c r="T2091" s="282"/>
      <c r="U2091" s="15"/>
      <c r="V2091" s="15"/>
      <c r="W2091" s="15"/>
      <c r="X2091" s="15"/>
      <c r="Y2091" s="15"/>
      <c r="Z2091" s="15"/>
      <c r="AA2091" s="15"/>
      <c r="AB2091" s="15"/>
      <c r="AC2091" s="15"/>
      <c r="AD2091" s="15"/>
      <c r="AE2091" s="15"/>
      <c r="AT2091" s="283" t="s">
        <v>488</v>
      </c>
      <c r="AU2091" s="283" t="s">
        <v>92</v>
      </c>
      <c r="AV2091" s="15" t="s">
        <v>90</v>
      </c>
      <c r="AW2091" s="15" t="s">
        <v>38</v>
      </c>
      <c r="AX2091" s="15" t="s">
        <v>83</v>
      </c>
      <c r="AY2091" s="283" t="s">
        <v>355</v>
      </c>
    </row>
    <row r="2092" s="13" customFormat="1">
      <c r="A2092" s="13"/>
      <c r="B2092" s="252"/>
      <c r="C2092" s="253"/>
      <c r="D2092" s="242" t="s">
        <v>488</v>
      </c>
      <c r="E2092" s="254" t="s">
        <v>1</v>
      </c>
      <c r="F2092" s="255" t="s">
        <v>3057</v>
      </c>
      <c r="G2092" s="253"/>
      <c r="H2092" s="256">
        <v>150.38</v>
      </c>
      <c r="I2092" s="257"/>
      <c r="J2092" s="253"/>
      <c r="K2092" s="253"/>
      <c r="L2092" s="258"/>
      <c r="M2092" s="259"/>
      <c r="N2092" s="260"/>
      <c r="O2092" s="260"/>
      <c r="P2092" s="260"/>
      <c r="Q2092" s="260"/>
      <c r="R2092" s="260"/>
      <c r="S2092" s="260"/>
      <c r="T2092" s="261"/>
      <c r="U2092" s="13"/>
      <c r="V2092" s="13"/>
      <c r="W2092" s="13"/>
      <c r="X2092" s="13"/>
      <c r="Y2092" s="13"/>
      <c r="Z2092" s="13"/>
      <c r="AA2092" s="13"/>
      <c r="AB2092" s="13"/>
      <c r="AC2092" s="13"/>
      <c r="AD2092" s="13"/>
      <c r="AE2092" s="13"/>
      <c r="AT2092" s="262" t="s">
        <v>488</v>
      </c>
      <c r="AU2092" s="262" t="s">
        <v>92</v>
      </c>
      <c r="AV2092" s="13" t="s">
        <v>92</v>
      </c>
      <c r="AW2092" s="13" t="s">
        <v>38</v>
      </c>
      <c r="AX2092" s="13" t="s">
        <v>83</v>
      </c>
      <c r="AY2092" s="262" t="s">
        <v>355</v>
      </c>
    </row>
    <row r="2093" s="13" customFormat="1">
      <c r="A2093" s="13"/>
      <c r="B2093" s="252"/>
      <c r="C2093" s="253"/>
      <c r="D2093" s="242" t="s">
        <v>488</v>
      </c>
      <c r="E2093" s="254" t="s">
        <v>1</v>
      </c>
      <c r="F2093" s="255" t="s">
        <v>3058</v>
      </c>
      <c r="G2093" s="253"/>
      <c r="H2093" s="256">
        <v>16.722999999999999</v>
      </c>
      <c r="I2093" s="257"/>
      <c r="J2093" s="253"/>
      <c r="K2093" s="253"/>
      <c r="L2093" s="258"/>
      <c r="M2093" s="259"/>
      <c r="N2093" s="260"/>
      <c r="O2093" s="260"/>
      <c r="P2093" s="260"/>
      <c r="Q2093" s="260"/>
      <c r="R2093" s="260"/>
      <c r="S2093" s="260"/>
      <c r="T2093" s="261"/>
      <c r="U2093" s="13"/>
      <c r="V2093" s="13"/>
      <c r="W2093" s="13"/>
      <c r="X2093" s="13"/>
      <c r="Y2093" s="13"/>
      <c r="Z2093" s="13"/>
      <c r="AA2093" s="13"/>
      <c r="AB2093" s="13"/>
      <c r="AC2093" s="13"/>
      <c r="AD2093" s="13"/>
      <c r="AE2093" s="13"/>
      <c r="AT2093" s="262" t="s">
        <v>488</v>
      </c>
      <c r="AU2093" s="262" t="s">
        <v>92</v>
      </c>
      <c r="AV2093" s="13" t="s">
        <v>92</v>
      </c>
      <c r="AW2093" s="13" t="s">
        <v>38</v>
      </c>
      <c r="AX2093" s="13" t="s">
        <v>83</v>
      </c>
      <c r="AY2093" s="262" t="s">
        <v>355</v>
      </c>
    </row>
    <row r="2094" s="14" customFormat="1">
      <c r="A2094" s="14"/>
      <c r="B2094" s="263"/>
      <c r="C2094" s="264"/>
      <c r="D2094" s="242" t="s">
        <v>488</v>
      </c>
      <c r="E2094" s="265" t="s">
        <v>1</v>
      </c>
      <c r="F2094" s="266" t="s">
        <v>490</v>
      </c>
      <c r="G2094" s="264"/>
      <c r="H2094" s="267">
        <v>167.10300000000001</v>
      </c>
      <c r="I2094" s="268"/>
      <c r="J2094" s="264"/>
      <c r="K2094" s="264"/>
      <c r="L2094" s="269"/>
      <c r="M2094" s="270"/>
      <c r="N2094" s="271"/>
      <c r="O2094" s="271"/>
      <c r="P2094" s="271"/>
      <c r="Q2094" s="271"/>
      <c r="R2094" s="271"/>
      <c r="S2094" s="271"/>
      <c r="T2094" s="272"/>
      <c r="U2094" s="14"/>
      <c r="V2094" s="14"/>
      <c r="W2094" s="14"/>
      <c r="X2094" s="14"/>
      <c r="Y2094" s="14"/>
      <c r="Z2094" s="14"/>
      <c r="AA2094" s="14"/>
      <c r="AB2094" s="14"/>
      <c r="AC2094" s="14"/>
      <c r="AD2094" s="14"/>
      <c r="AE2094" s="14"/>
      <c r="AT2094" s="273" t="s">
        <v>488</v>
      </c>
      <c r="AU2094" s="273" t="s">
        <v>92</v>
      </c>
      <c r="AV2094" s="14" t="s">
        <v>144</v>
      </c>
      <c r="AW2094" s="14" t="s">
        <v>38</v>
      </c>
      <c r="AX2094" s="14" t="s">
        <v>90</v>
      </c>
      <c r="AY2094" s="273" t="s">
        <v>355</v>
      </c>
    </row>
    <row r="2095" s="2" customFormat="1">
      <c r="A2095" s="40"/>
      <c r="B2095" s="41"/>
      <c r="C2095" s="284" t="s">
        <v>3071</v>
      </c>
      <c r="D2095" s="284" t="s">
        <v>522</v>
      </c>
      <c r="E2095" s="285" t="s">
        <v>1300</v>
      </c>
      <c r="F2095" s="286" t="s">
        <v>1301</v>
      </c>
      <c r="G2095" s="287" t="s">
        <v>519</v>
      </c>
      <c r="H2095" s="288">
        <v>192.16800000000001</v>
      </c>
      <c r="I2095" s="289"/>
      <c r="J2095" s="290">
        <f>ROUND(I2095*H2095,2)</f>
        <v>0</v>
      </c>
      <c r="K2095" s="286" t="s">
        <v>361</v>
      </c>
      <c r="L2095" s="291"/>
      <c r="M2095" s="292" t="s">
        <v>1</v>
      </c>
      <c r="N2095" s="293" t="s">
        <v>48</v>
      </c>
      <c r="O2095" s="93"/>
      <c r="P2095" s="238">
        <f>O2095*H2095</f>
        <v>0</v>
      </c>
      <c r="Q2095" s="238">
        <v>0.0064000000000000003</v>
      </c>
      <c r="R2095" s="238">
        <f>Q2095*H2095</f>
        <v>1.2298752000000002</v>
      </c>
      <c r="S2095" s="238">
        <v>0</v>
      </c>
      <c r="T2095" s="239">
        <f>S2095*H2095</f>
        <v>0</v>
      </c>
      <c r="U2095" s="40"/>
      <c r="V2095" s="40"/>
      <c r="W2095" s="40"/>
      <c r="X2095" s="40"/>
      <c r="Y2095" s="40"/>
      <c r="Z2095" s="40"/>
      <c r="AA2095" s="40"/>
      <c r="AB2095" s="40"/>
      <c r="AC2095" s="40"/>
      <c r="AD2095" s="40"/>
      <c r="AE2095" s="40"/>
      <c r="AR2095" s="240" t="s">
        <v>2859</v>
      </c>
      <c r="AT2095" s="240" t="s">
        <v>522</v>
      </c>
      <c r="AU2095" s="240" t="s">
        <v>92</v>
      </c>
      <c r="AY2095" s="18" t="s">
        <v>355</v>
      </c>
      <c r="BE2095" s="241">
        <f>IF(N2095="základní",J2095,0)</f>
        <v>0</v>
      </c>
      <c r="BF2095" s="241">
        <f>IF(N2095="snížená",J2095,0)</f>
        <v>0</v>
      </c>
      <c r="BG2095" s="241">
        <f>IF(N2095="zákl. přenesená",J2095,0)</f>
        <v>0</v>
      </c>
      <c r="BH2095" s="241">
        <f>IF(N2095="sníž. přenesená",J2095,0)</f>
        <v>0</v>
      </c>
      <c r="BI2095" s="241">
        <f>IF(N2095="nulová",J2095,0)</f>
        <v>0</v>
      </c>
      <c r="BJ2095" s="18" t="s">
        <v>90</v>
      </c>
      <c r="BK2095" s="241">
        <f>ROUND(I2095*H2095,2)</f>
        <v>0</v>
      </c>
      <c r="BL2095" s="18" t="s">
        <v>2859</v>
      </c>
      <c r="BM2095" s="240" t="s">
        <v>3072</v>
      </c>
    </row>
    <row r="2096" s="13" customFormat="1">
      <c r="A2096" s="13"/>
      <c r="B2096" s="252"/>
      <c r="C2096" s="253"/>
      <c r="D2096" s="242" t="s">
        <v>488</v>
      </c>
      <c r="E2096" s="253"/>
      <c r="F2096" s="255" t="s">
        <v>3073</v>
      </c>
      <c r="G2096" s="253"/>
      <c r="H2096" s="256">
        <v>192.16800000000001</v>
      </c>
      <c r="I2096" s="257"/>
      <c r="J2096" s="253"/>
      <c r="K2096" s="253"/>
      <c r="L2096" s="258"/>
      <c r="M2096" s="259"/>
      <c r="N2096" s="260"/>
      <c r="O2096" s="260"/>
      <c r="P2096" s="260"/>
      <c r="Q2096" s="260"/>
      <c r="R2096" s="260"/>
      <c r="S2096" s="260"/>
      <c r="T2096" s="261"/>
      <c r="U2096" s="13"/>
      <c r="V2096" s="13"/>
      <c r="W2096" s="13"/>
      <c r="X2096" s="13"/>
      <c r="Y2096" s="13"/>
      <c r="Z2096" s="13"/>
      <c r="AA2096" s="13"/>
      <c r="AB2096" s="13"/>
      <c r="AC2096" s="13"/>
      <c r="AD2096" s="13"/>
      <c r="AE2096" s="13"/>
      <c r="AT2096" s="262" t="s">
        <v>488</v>
      </c>
      <c r="AU2096" s="262" t="s">
        <v>92</v>
      </c>
      <c r="AV2096" s="13" t="s">
        <v>92</v>
      </c>
      <c r="AW2096" s="13" t="s">
        <v>4</v>
      </c>
      <c r="AX2096" s="13" t="s">
        <v>90</v>
      </c>
      <c r="AY2096" s="262" t="s">
        <v>355</v>
      </c>
    </row>
    <row r="2097" s="12" customFormat="1" ht="22.8" customHeight="1">
      <c r="A2097" s="12"/>
      <c r="B2097" s="213"/>
      <c r="C2097" s="214"/>
      <c r="D2097" s="215" t="s">
        <v>82</v>
      </c>
      <c r="E2097" s="227" t="s">
        <v>3074</v>
      </c>
      <c r="F2097" s="227" t="s">
        <v>3075</v>
      </c>
      <c r="G2097" s="214"/>
      <c r="H2097" s="214"/>
      <c r="I2097" s="217"/>
      <c r="J2097" s="228">
        <f>BK2097</f>
        <v>0</v>
      </c>
      <c r="K2097" s="214"/>
      <c r="L2097" s="219"/>
      <c r="M2097" s="220"/>
      <c r="N2097" s="221"/>
      <c r="O2097" s="221"/>
      <c r="P2097" s="222">
        <f>SUM(P2098:P2109)</f>
        <v>0</v>
      </c>
      <c r="Q2097" s="221"/>
      <c r="R2097" s="222">
        <f>SUM(R2098:R2109)</f>
        <v>0</v>
      </c>
      <c r="S2097" s="221"/>
      <c r="T2097" s="223">
        <f>SUM(T2098:T2109)</f>
        <v>0</v>
      </c>
      <c r="U2097" s="12"/>
      <c r="V2097" s="12"/>
      <c r="W2097" s="12"/>
      <c r="X2097" s="12"/>
      <c r="Y2097" s="12"/>
      <c r="Z2097" s="12"/>
      <c r="AA2097" s="12"/>
      <c r="AB2097" s="12"/>
      <c r="AC2097" s="12"/>
      <c r="AD2097" s="12"/>
      <c r="AE2097" s="12"/>
      <c r="AR2097" s="224" t="s">
        <v>144</v>
      </c>
      <c r="AT2097" s="225" t="s">
        <v>82</v>
      </c>
      <c r="AU2097" s="225" t="s">
        <v>90</v>
      </c>
      <c r="AY2097" s="224" t="s">
        <v>355</v>
      </c>
      <c r="BK2097" s="226">
        <f>SUM(BK2098:BK2109)</f>
        <v>0</v>
      </c>
    </row>
    <row r="2098" s="2" customFormat="1" ht="16.5" customHeight="1">
      <c r="A2098" s="40"/>
      <c r="B2098" s="41"/>
      <c r="C2098" s="229" t="s">
        <v>3076</v>
      </c>
      <c r="D2098" s="229" t="s">
        <v>358</v>
      </c>
      <c r="E2098" s="230" t="s">
        <v>3077</v>
      </c>
      <c r="F2098" s="231" t="s">
        <v>3078</v>
      </c>
      <c r="G2098" s="232" t="s">
        <v>635</v>
      </c>
      <c r="H2098" s="233">
        <v>21</v>
      </c>
      <c r="I2098" s="234"/>
      <c r="J2098" s="235">
        <f>ROUND(I2098*H2098,2)</f>
        <v>0</v>
      </c>
      <c r="K2098" s="231" t="s">
        <v>525</v>
      </c>
      <c r="L2098" s="46"/>
      <c r="M2098" s="236" t="s">
        <v>1</v>
      </c>
      <c r="N2098" s="237" t="s">
        <v>48</v>
      </c>
      <c r="O2098" s="93"/>
      <c r="P2098" s="238">
        <f>O2098*H2098</f>
        <v>0</v>
      </c>
      <c r="Q2098" s="238">
        <v>0</v>
      </c>
      <c r="R2098" s="238">
        <f>Q2098*H2098</f>
        <v>0</v>
      </c>
      <c r="S2098" s="238">
        <v>0</v>
      </c>
      <c r="T2098" s="239">
        <f>S2098*H2098</f>
        <v>0</v>
      </c>
      <c r="U2098" s="40"/>
      <c r="V2098" s="40"/>
      <c r="W2098" s="40"/>
      <c r="X2098" s="40"/>
      <c r="Y2098" s="40"/>
      <c r="Z2098" s="40"/>
      <c r="AA2098" s="40"/>
      <c r="AB2098" s="40"/>
      <c r="AC2098" s="40"/>
      <c r="AD2098" s="40"/>
      <c r="AE2098" s="40"/>
      <c r="AR2098" s="240" t="s">
        <v>2859</v>
      </c>
      <c r="AT2098" s="240" t="s">
        <v>358</v>
      </c>
      <c r="AU2098" s="240" t="s">
        <v>92</v>
      </c>
      <c r="AY2098" s="18" t="s">
        <v>355</v>
      </c>
      <c r="BE2098" s="241">
        <f>IF(N2098="základní",J2098,0)</f>
        <v>0</v>
      </c>
      <c r="BF2098" s="241">
        <f>IF(N2098="snížená",J2098,0)</f>
        <v>0</v>
      </c>
      <c r="BG2098" s="241">
        <f>IF(N2098="zákl. přenesená",J2098,0)</f>
        <v>0</v>
      </c>
      <c r="BH2098" s="241">
        <f>IF(N2098="sníž. přenesená",J2098,0)</f>
        <v>0</v>
      </c>
      <c r="BI2098" s="241">
        <f>IF(N2098="nulová",J2098,0)</f>
        <v>0</v>
      </c>
      <c r="BJ2098" s="18" t="s">
        <v>90</v>
      </c>
      <c r="BK2098" s="241">
        <f>ROUND(I2098*H2098,2)</f>
        <v>0</v>
      </c>
      <c r="BL2098" s="18" t="s">
        <v>2859</v>
      </c>
      <c r="BM2098" s="240" t="s">
        <v>3079</v>
      </c>
    </row>
    <row r="2099" s="2" customFormat="1">
      <c r="A2099" s="40"/>
      <c r="B2099" s="41"/>
      <c r="C2099" s="42"/>
      <c r="D2099" s="242" t="s">
        <v>368</v>
      </c>
      <c r="E2099" s="42"/>
      <c r="F2099" s="243" t="s">
        <v>3080</v>
      </c>
      <c r="G2099" s="42"/>
      <c r="H2099" s="42"/>
      <c r="I2099" s="244"/>
      <c r="J2099" s="42"/>
      <c r="K2099" s="42"/>
      <c r="L2099" s="46"/>
      <c r="M2099" s="245"/>
      <c r="N2099" s="246"/>
      <c r="O2099" s="93"/>
      <c r="P2099" s="93"/>
      <c r="Q2099" s="93"/>
      <c r="R2099" s="93"/>
      <c r="S2099" s="93"/>
      <c r="T2099" s="94"/>
      <c r="U2099" s="40"/>
      <c r="V2099" s="40"/>
      <c r="W2099" s="40"/>
      <c r="X2099" s="40"/>
      <c r="Y2099" s="40"/>
      <c r="Z2099" s="40"/>
      <c r="AA2099" s="40"/>
      <c r="AB2099" s="40"/>
      <c r="AC2099" s="40"/>
      <c r="AD2099" s="40"/>
      <c r="AE2099" s="40"/>
      <c r="AT2099" s="18" t="s">
        <v>368</v>
      </c>
      <c r="AU2099" s="18" t="s">
        <v>92</v>
      </c>
    </row>
    <row r="2100" s="2" customFormat="1" ht="16.5" customHeight="1">
      <c r="A2100" s="40"/>
      <c r="B2100" s="41"/>
      <c r="C2100" s="229" t="s">
        <v>3081</v>
      </c>
      <c r="D2100" s="229" t="s">
        <v>358</v>
      </c>
      <c r="E2100" s="230" t="s">
        <v>3082</v>
      </c>
      <c r="F2100" s="231" t="s">
        <v>3083</v>
      </c>
      <c r="G2100" s="232" t="s">
        <v>635</v>
      </c>
      <c r="H2100" s="233">
        <v>2</v>
      </c>
      <c r="I2100" s="234"/>
      <c r="J2100" s="235">
        <f>ROUND(I2100*H2100,2)</f>
        <v>0</v>
      </c>
      <c r="K2100" s="231" t="s">
        <v>525</v>
      </c>
      <c r="L2100" s="46"/>
      <c r="M2100" s="236" t="s">
        <v>1</v>
      </c>
      <c r="N2100" s="237" t="s">
        <v>48</v>
      </c>
      <c r="O2100" s="93"/>
      <c r="P2100" s="238">
        <f>O2100*H2100</f>
        <v>0</v>
      </c>
      <c r="Q2100" s="238">
        <v>0</v>
      </c>
      <c r="R2100" s="238">
        <f>Q2100*H2100</f>
        <v>0</v>
      </c>
      <c r="S2100" s="238">
        <v>0</v>
      </c>
      <c r="T2100" s="239">
        <f>S2100*H2100</f>
        <v>0</v>
      </c>
      <c r="U2100" s="40"/>
      <c r="V2100" s="40"/>
      <c r="W2100" s="40"/>
      <c r="X2100" s="40"/>
      <c r="Y2100" s="40"/>
      <c r="Z2100" s="40"/>
      <c r="AA2100" s="40"/>
      <c r="AB2100" s="40"/>
      <c r="AC2100" s="40"/>
      <c r="AD2100" s="40"/>
      <c r="AE2100" s="40"/>
      <c r="AR2100" s="240" t="s">
        <v>2859</v>
      </c>
      <c r="AT2100" s="240" t="s">
        <v>358</v>
      </c>
      <c r="AU2100" s="240" t="s">
        <v>92</v>
      </c>
      <c r="AY2100" s="18" t="s">
        <v>355</v>
      </c>
      <c r="BE2100" s="241">
        <f>IF(N2100="základní",J2100,0)</f>
        <v>0</v>
      </c>
      <c r="BF2100" s="241">
        <f>IF(N2100="snížená",J2100,0)</f>
        <v>0</v>
      </c>
      <c r="BG2100" s="241">
        <f>IF(N2100="zákl. přenesená",J2100,0)</f>
        <v>0</v>
      </c>
      <c r="BH2100" s="241">
        <f>IF(N2100="sníž. přenesená",J2100,0)</f>
        <v>0</v>
      </c>
      <c r="BI2100" s="241">
        <f>IF(N2100="nulová",J2100,0)</f>
        <v>0</v>
      </c>
      <c r="BJ2100" s="18" t="s">
        <v>90</v>
      </c>
      <c r="BK2100" s="241">
        <f>ROUND(I2100*H2100,2)</f>
        <v>0</v>
      </c>
      <c r="BL2100" s="18" t="s">
        <v>2859</v>
      </c>
      <c r="BM2100" s="240" t="s">
        <v>3084</v>
      </c>
    </row>
    <row r="2101" s="2" customFormat="1">
      <c r="A2101" s="40"/>
      <c r="B2101" s="41"/>
      <c r="C2101" s="42"/>
      <c r="D2101" s="242" t="s">
        <v>368</v>
      </c>
      <c r="E2101" s="42"/>
      <c r="F2101" s="243" t="s">
        <v>3080</v>
      </c>
      <c r="G2101" s="42"/>
      <c r="H2101" s="42"/>
      <c r="I2101" s="244"/>
      <c r="J2101" s="42"/>
      <c r="K2101" s="42"/>
      <c r="L2101" s="46"/>
      <c r="M2101" s="245"/>
      <c r="N2101" s="246"/>
      <c r="O2101" s="93"/>
      <c r="P2101" s="93"/>
      <c r="Q2101" s="93"/>
      <c r="R2101" s="93"/>
      <c r="S2101" s="93"/>
      <c r="T2101" s="94"/>
      <c r="U2101" s="40"/>
      <c r="V2101" s="40"/>
      <c r="W2101" s="40"/>
      <c r="X2101" s="40"/>
      <c r="Y2101" s="40"/>
      <c r="Z2101" s="40"/>
      <c r="AA2101" s="40"/>
      <c r="AB2101" s="40"/>
      <c r="AC2101" s="40"/>
      <c r="AD2101" s="40"/>
      <c r="AE2101" s="40"/>
      <c r="AT2101" s="18" t="s">
        <v>368</v>
      </c>
      <c r="AU2101" s="18" t="s">
        <v>92</v>
      </c>
    </row>
    <row r="2102" s="2" customFormat="1" ht="16.5" customHeight="1">
      <c r="A2102" s="40"/>
      <c r="B2102" s="41"/>
      <c r="C2102" s="229" t="s">
        <v>3085</v>
      </c>
      <c r="D2102" s="229" t="s">
        <v>358</v>
      </c>
      <c r="E2102" s="230" t="s">
        <v>3086</v>
      </c>
      <c r="F2102" s="231" t="s">
        <v>3087</v>
      </c>
      <c r="G2102" s="232" t="s">
        <v>635</v>
      </c>
      <c r="H2102" s="233">
        <v>1</v>
      </c>
      <c r="I2102" s="234"/>
      <c r="J2102" s="235">
        <f>ROUND(I2102*H2102,2)</f>
        <v>0</v>
      </c>
      <c r="K2102" s="231" t="s">
        <v>525</v>
      </c>
      <c r="L2102" s="46"/>
      <c r="M2102" s="236" t="s">
        <v>1</v>
      </c>
      <c r="N2102" s="237" t="s">
        <v>48</v>
      </c>
      <c r="O2102" s="93"/>
      <c r="P2102" s="238">
        <f>O2102*H2102</f>
        <v>0</v>
      </c>
      <c r="Q2102" s="238">
        <v>0</v>
      </c>
      <c r="R2102" s="238">
        <f>Q2102*H2102</f>
        <v>0</v>
      </c>
      <c r="S2102" s="238">
        <v>0</v>
      </c>
      <c r="T2102" s="239">
        <f>S2102*H2102</f>
        <v>0</v>
      </c>
      <c r="U2102" s="40"/>
      <c r="V2102" s="40"/>
      <c r="W2102" s="40"/>
      <c r="X2102" s="40"/>
      <c r="Y2102" s="40"/>
      <c r="Z2102" s="40"/>
      <c r="AA2102" s="40"/>
      <c r="AB2102" s="40"/>
      <c r="AC2102" s="40"/>
      <c r="AD2102" s="40"/>
      <c r="AE2102" s="40"/>
      <c r="AR2102" s="240" t="s">
        <v>2859</v>
      </c>
      <c r="AT2102" s="240" t="s">
        <v>358</v>
      </c>
      <c r="AU2102" s="240" t="s">
        <v>92</v>
      </c>
      <c r="AY2102" s="18" t="s">
        <v>355</v>
      </c>
      <c r="BE2102" s="241">
        <f>IF(N2102="základní",J2102,0)</f>
        <v>0</v>
      </c>
      <c r="BF2102" s="241">
        <f>IF(N2102="snížená",J2102,0)</f>
        <v>0</v>
      </c>
      <c r="BG2102" s="241">
        <f>IF(N2102="zákl. přenesená",J2102,0)</f>
        <v>0</v>
      </c>
      <c r="BH2102" s="241">
        <f>IF(N2102="sníž. přenesená",J2102,0)</f>
        <v>0</v>
      </c>
      <c r="BI2102" s="241">
        <f>IF(N2102="nulová",J2102,0)</f>
        <v>0</v>
      </c>
      <c r="BJ2102" s="18" t="s">
        <v>90</v>
      </c>
      <c r="BK2102" s="241">
        <f>ROUND(I2102*H2102,2)</f>
        <v>0</v>
      </c>
      <c r="BL2102" s="18" t="s">
        <v>2859</v>
      </c>
      <c r="BM2102" s="240" t="s">
        <v>3088</v>
      </c>
    </row>
    <row r="2103" s="2" customFormat="1">
      <c r="A2103" s="40"/>
      <c r="B2103" s="41"/>
      <c r="C2103" s="42"/>
      <c r="D2103" s="242" t="s">
        <v>368</v>
      </c>
      <c r="E2103" s="42"/>
      <c r="F2103" s="243" t="s">
        <v>3080</v>
      </c>
      <c r="G2103" s="42"/>
      <c r="H2103" s="42"/>
      <c r="I2103" s="244"/>
      <c r="J2103" s="42"/>
      <c r="K2103" s="42"/>
      <c r="L2103" s="46"/>
      <c r="M2103" s="245"/>
      <c r="N2103" s="246"/>
      <c r="O2103" s="93"/>
      <c r="P2103" s="93"/>
      <c r="Q2103" s="93"/>
      <c r="R2103" s="93"/>
      <c r="S2103" s="93"/>
      <c r="T2103" s="94"/>
      <c r="U2103" s="40"/>
      <c r="V2103" s="40"/>
      <c r="W2103" s="40"/>
      <c r="X2103" s="40"/>
      <c r="Y2103" s="40"/>
      <c r="Z2103" s="40"/>
      <c r="AA2103" s="40"/>
      <c r="AB2103" s="40"/>
      <c r="AC2103" s="40"/>
      <c r="AD2103" s="40"/>
      <c r="AE2103" s="40"/>
      <c r="AT2103" s="18" t="s">
        <v>368</v>
      </c>
      <c r="AU2103" s="18" t="s">
        <v>92</v>
      </c>
    </row>
    <row r="2104" s="2" customFormat="1" ht="16.5" customHeight="1">
      <c r="A2104" s="40"/>
      <c r="B2104" s="41"/>
      <c r="C2104" s="229" t="s">
        <v>3089</v>
      </c>
      <c r="D2104" s="229" t="s">
        <v>358</v>
      </c>
      <c r="E2104" s="230" t="s">
        <v>3090</v>
      </c>
      <c r="F2104" s="231" t="s">
        <v>3091</v>
      </c>
      <c r="G2104" s="232" t="s">
        <v>514</v>
      </c>
      <c r="H2104" s="233">
        <v>23</v>
      </c>
      <c r="I2104" s="234"/>
      <c r="J2104" s="235">
        <f>ROUND(I2104*H2104,2)</f>
        <v>0</v>
      </c>
      <c r="K2104" s="231" t="s">
        <v>525</v>
      </c>
      <c r="L2104" s="46"/>
      <c r="M2104" s="236" t="s">
        <v>1</v>
      </c>
      <c r="N2104" s="237" t="s">
        <v>48</v>
      </c>
      <c r="O2104" s="93"/>
      <c r="P2104" s="238">
        <f>O2104*H2104</f>
        <v>0</v>
      </c>
      <c r="Q2104" s="238">
        <v>0</v>
      </c>
      <c r="R2104" s="238">
        <f>Q2104*H2104</f>
        <v>0</v>
      </c>
      <c r="S2104" s="238">
        <v>0</v>
      </c>
      <c r="T2104" s="239">
        <f>S2104*H2104</f>
        <v>0</v>
      </c>
      <c r="U2104" s="40"/>
      <c r="V2104" s="40"/>
      <c r="W2104" s="40"/>
      <c r="X2104" s="40"/>
      <c r="Y2104" s="40"/>
      <c r="Z2104" s="40"/>
      <c r="AA2104" s="40"/>
      <c r="AB2104" s="40"/>
      <c r="AC2104" s="40"/>
      <c r="AD2104" s="40"/>
      <c r="AE2104" s="40"/>
      <c r="AR2104" s="240" t="s">
        <v>2859</v>
      </c>
      <c r="AT2104" s="240" t="s">
        <v>358</v>
      </c>
      <c r="AU2104" s="240" t="s">
        <v>92</v>
      </c>
      <c r="AY2104" s="18" t="s">
        <v>355</v>
      </c>
      <c r="BE2104" s="241">
        <f>IF(N2104="základní",J2104,0)</f>
        <v>0</v>
      </c>
      <c r="BF2104" s="241">
        <f>IF(N2104="snížená",J2104,0)</f>
        <v>0</v>
      </c>
      <c r="BG2104" s="241">
        <f>IF(N2104="zákl. přenesená",J2104,0)</f>
        <v>0</v>
      </c>
      <c r="BH2104" s="241">
        <f>IF(N2104="sníž. přenesená",J2104,0)</f>
        <v>0</v>
      </c>
      <c r="BI2104" s="241">
        <f>IF(N2104="nulová",J2104,0)</f>
        <v>0</v>
      </c>
      <c r="BJ2104" s="18" t="s">
        <v>90</v>
      </c>
      <c r="BK2104" s="241">
        <f>ROUND(I2104*H2104,2)</f>
        <v>0</v>
      </c>
      <c r="BL2104" s="18" t="s">
        <v>2859</v>
      </c>
      <c r="BM2104" s="240" t="s">
        <v>3092</v>
      </c>
    </row>
    <row r="2105" s="2" customFormat="1">
      <c r="A2105" s="40"/>
      <c r="B2105" s="41"/>
      <c r="C2105" s="42"/>
      <c r="D2105" s="242" t="s">
        <v>368</v>
      </c>
      <c r="E2105" s="42"/>
      <c r="F2105" s="243" t="s">
        <v>3080</v>
      </c>
      <c r="G2105" s="42"/>
      <c r="H2105" s="42"/>
      <c r="I2105" s="244"/>
      <c r="J2105" s="42"/>
      <c r="K2105" s="42"/>
      <c r="L2105" s="46"/>
      <c r="M2105" s="245"/>
      <c r="N2105" s="246"/>
      <c r="O2105" s="93"/>
      <c r="P2105" s="93"/>
      <c r="Q2105" s="93"/>
      <c r="R2105" s="93"/>
      <c r="S2105" s="93"/>
      <c r="T2105" s="94"/>
      <c r="U2105" s="40"/>
      <c r="V2105" s="40"/>
      <c r="W2105" s="40"/>
      <c r="X2105" s="40"/>
      <c r="Y2105" s="40"/>
      <c r="Z2105" s="40"/>
      <c r="AA2105" s="40"/>
      <c r="AB2105" s="40"/>
      <c r="AC2105" s="40"/>
      <c r="AD2105" s="40"/>
      <c r="AE2105" s="40"/>
      <c r="AT2105" s="18" t="s">
        <v>368</v>
      </c>
      <c r="AU2105" s="18" t="s">
        <v>92</v>
      </c>
    </row>
    <row r="2106" s="2" customFormat="1" ht="16.5" customHeight="1">
      <c r="A2106" s="40"/>
      <c r="B2106" s="41"/>
      <c r="C2106" s="229" t="s">
        <v>3093</v>
      </c>
      <c r="D2106" s="229" t="s">
        <v>358</v>
      </c>
      <c r="E2106" s="230" t="s">
        <v>3094</v>
      </c>
      <c r="F2106" s="231" t="s">
        <v>3095</v>
      </c>
      <c r="G2106" s="232" t="s">
        <v>635</v>
      </c>
      <c r="H2106" s="233">
        <v>1</v>
      </c>
      <c r="I2106" s="234"/>
      <c r="J2106" s="235">
        <f>ROUND(I2106*H2106,2)</f>
        <v>0</v>
      </c>
      <c r="K2106" s="231" t="s">
        <v>525</v>
      </c>
      <c r="L2106" s="46"/>
      <c r="M2106" s="236" t="s">
        <v>1</v>
      </c>
      <c r="N2106" s="237" t="s">
        <v>48</v>
      </c>
      <c r="O2106" s="93"/>
      <c r="P2106" s="238">
        <f>O2106*H2106</f>
        <v>0</v>
      </c>
      <c r="Q2106" s="238">
        <v>0</v>
      </c>
      <c r="R2106" s="238">
        <f>Q2106*H2106</f>
        <v>0</v>
      </c>
      <c r="S2106" s="238">
        <v>0</v>
      </c>
      <c r="T2106" s="239">
        <f>S2106*H2106</f>
        <v>0</v>
      </c>
      <c r="U2106" s="40"/>
      <c r="V2106" s="40"/>
      <c r="W2106" s="40"/>
      <c r="X2106" s="40"/>
      <c r="Y2106" s="40"/>
      <c r="Z2106" s="40"/>
      <c r="AA2106" s="40"/>
      <c r="AB2106" s="40"/>
      <c r="AC2106" s="40"/>
      <c r="AD2106" s="40"/>
      <c r="AE2106" s="40"/>
      <c r="AR2106" s="240" t="s">
        <v>2859</v>
      </c>
      <c r="AT2106" s="240" t="s">
        <v>358</v>
      </c>
      <c r="AU2106" s="240" t="s">
        <v>92</v>
      </c>
      <c r="AY2106" s="18" t="s">
        <v>355</v>
      </c>
      <c r="BE2106" s="241">
        <f>IF(N2106="základní",J2106,0)</f>
        <v>0</v>
      </c>
      <c r="BF2106" s="241">
        <f>IF(N2106="snížená",J2106,0)</f>
        <v>0</v>
      </c>
      <c r="BG2106" s="241">
        <f>IF(N2106="zákl. přenesená",J2106,0)</f>
        <v>0</v>
      </c>
      <c r="BH2106" s="241">
        <f>IF(N2106="sníž. přenesená",J2106,0)</f>
        <v>0</v>
      </c>
      <c r="BI2106" s="241">
        <f>IF(N2106="nulová",J2106,0)</f>
        <v>0</v>
      </c>
      <c r="BJ2106" s="18" t="s">
        <v>90</v>
      </c>
      <c r="BK2106" s="241">
        <f>ROUND(I2106*H2106,2)</f>
        <v>0</v>
      </c>
      <c r="BL2106" s="18" t="s">
        <v>2859</v>
      </c>
      <c r="BM2106" s="240" t="s">
        <v>3096</v>
      </c>
    </row>
    <row r="2107" s="2" customFormat="1">
      <c r="A2107" s="40"/>
      <c r="B2107" s="41"/>
      <c r="C2107" s="42"/>
      <c r="D2107" s="242" t="s">
        <v>368</v>
      </c>
      <c r="E2107" s="42"/>
      <c r="F2107" s="243" t="s">
        <v>3097</v>
      </c>
      <c r="G2107" s="42"/>
      <c r="H2107" s="42"/>
      <c r="I2107" s="244"/>
      <c r="J2107" s="42"/>
      <c r="K2107" s="42"/>
      <c r="L2107" s="46"/>
      <c r="M2107" s="245"/>
      <c r="N2107" s="246"/>
      <c r="O2107" s="93"/>
      <c r="P2107" s="93"/>
      <c r="Q2107" s="93"/>
      <c r="R2107" s="93"/>
      <c r="S2107" s="93"/>
      <c r="T2107" s="94"/>
      <c r="U2107" s="40"/>
      <c r="V2107" s="40"/>
      <c r="W2107" s="40"/>
      <c r="X2107" s="40"/>
      <c r="Y2107" s="40"/>
      <c r="Z2107" s="40"/>
      <c r="AA2107" s="40"/>
      <c r="AB2107" s="40"/>
      <c r="AC2107" s="40"/>
      <c r="AD2107" s="40"/>
      <c r="AE2107" s="40"/>
      <c r="AT2107" s="18" t="s">
        <v>368</v>
      </c>
      <c r="AU2107" s="18" t="s">
        <v>92</v>
      </c>
    </row>
    <row r="2108" s="2" customFormat="1" ht="16.5" customHeight="1">
      <c r="A2108" s="40"/>
      <c r="B2108" s="41"/>
      <c r="C2108" s="229" t="s">
        <v>3098</v>
      </c>
      <c r="D2108" s="229" t="s">
        <v>358</v>
      </c>
      <c r="E2108" s="230" t="s">
        <v>3099</v>
      </c>
      <c r="F2108" s="231" t="s">
        <v>3100</v>
      </c>
      <c r="G2108" s="232" t="s">
        <v>635</v>
      </c>
      <c r="H2108" s="233">
        <v>1</v>
      </c>
      <c r="I2108" s="234"/>
      <c r="J2108" s="235">
        <f>ROUND(I2108*H2108,2)</f>
        <v>0</v>
      </c>
      <c r="K2108" s="231" t="s">
        <v>525</v>
      </c>
      <c r="L2108" s="46"/>
      <c r="M2108" s="236" t="s">
        <v>1</v>
      </c>
      <c r="N2108" s="237" t="s">
        <v>48</v>
      </c>
      <c r="O2108" s="93"/>
      <c r="P2108" s="238">
        <f>O2108*H2108</f>
        <v>0</v>
      </c>
      <c r="Q2108" s="238">
        <v>0</v>
      </c>
      <c r="R2108" s="238">
        <f>Q2108*H2108</f>
        <v>0</v>
      </c>
      <c r="S2108" s="238">
        <v>0</v>
      </c>
      <c r="T2108" s="239">
        <f>S2108*H2108</f>
        <v>0</v>
      </c>
      <c r="U2108" s="40"/>
      <c r="V2108" s="40"/>
      <c r="W2108" s="40"/>
      <c r="X2108" s="40"/>
      <c r="Y2108" s="40"/>
      <c r="Z2108" s="40"/>
      <c r="AA2108" s="40"/>
      <c r="AB2108" s="40"/>
      <c r="AC2108" s="40"/>
      <c r="AD2108" s="40"/>
      <c r="AE2108" s="40"/>
      <c r="AR2108" s="240" t="s">
        <v>2859</v>
      </c>
      <c r="AT2108" s="240" t="s">
        <v>358</v>
      </c>
      <c r="AU2108" s="240" t="s">
        <v>92</v>
      </c>
      <c r="AY2108" s="18" t="s">
        <v>355</v>
      </c>
      <c r="BE2108" s="241">
        <f>IF(N2108="základní",J2108,0)</f>
        <v>0</v>
      </c>
      <c r="BF2108" s="241">
        <f>IF(N2108="snížená",J2108,0)</f>
        <v>0</v>
      </c>
      <c r="BG2108" s="241">
        <f>IF(N2108="zákl. přenesená",J2108,0)</f>
        <v>0</v>
      </c>
      <c r="BH2108" s="241">
        <f>IF(N2108="sníž. přenesená",J2108,0)</f>
        <v>0</v>
      </c>
      <c r="BI2108" s="241">
        <f>IF(N2108="nulová",J2108,0)</f>
        <v>0</v>
      </c>
      <c r="BJ2108" s="18" t="s">
        <v>90</v>
      </c>
      <c r="BK2108" s="241">
        <f>ROUND(I2108*H2108,2)</f>
        <v>0</v>
      </c>
      <c r="BL2108" s="18" t="s">
        <v>2859</v>
      </c>
      <c r="BM2108" s="240" t="s">
        <v>3101</v>
      </c>
    </row>
    <row r="2109" s="2" customFormat="1">
      <c r="A2109" s="40"/>
      <c r="B2109" s="41"/>
      <c r="C2109" s="42"/>
      <c r="D2109" s="242" t="s">
        <v>368</v>
      </c>
      <c r="E2109" s="42"/>
      <c r="F2109" s="243" t="s">
        <v>3097</v>
      </c>
      <c r="G2109" s="42"/>
      <c r="H2109" s="42"/>
      <c r="I2109" s="244"/>
      <c r="J2109" s="42"/>
      <c r="K2109" s="42"/>
      <c r="L2109" s="46"/>
      <c r="M2109" s="245"/>
      <c r="N2109" s="246"/>
      <c r="O2109" s="93"/>
      <c r="P2109" s="93"/>
      <c r="Q2109" s="93"/>
      <c r="R2109" s="93"/>
      <c r="S2109" s="93"/>
      <c r="T2109" s="94"/>
      <c r="U2109" s="40"/>
      <c r="V2109" s="40"/>
      <c r="W2109" s="40"/>
      <c r="X2109" s="40"/>
      <c r="Y2109" s="40"/>
      <c r="Z2109" s="40"/>
      <c r="AA2109" s="40"/>
      <c r="AB2109" s="40"/>
      <c r="AC2109" s="40"/>
      <c r="AD2109" s="40"/>
      <c r="AE2109" s="40"/>
      <c r="AT2109" s="18" t="s">
        <v>368</v>
      </c>
      <c r="AU2109" s="18" t="s">
        <v>92</v>
      </c>
    </row>
    <row r="2110" s="12" customFormat="1" ht="22.8" customHeight="1">
      <c r="A2110" s="12"/>
      <c r="B2110" s="213"/>
      <c r="C2110" s="214"/>
      <c r="D2110" s="215" t="s">
        <v>82</v>
      </c>
      <c r="E2110" s="227" t="s">
        <v>3102</v>
      </c>
      <c r="F2110" s="227" t="s">
        <v>3103</v>
      </c>
      <c r="G2110" s="214"/>
      <c r="H2110" s="214"/>
      <c r="I2110" s="217"/>
      <c r="J2110" s="228">
        <f>BK2110</f>
        <v>0</v>
      </c>
      <c r="K2110" s="214"/>
      <c r="L2110" s="219"/>
      <c r="M2110" s="220"/>
      <c r="N2110" s="221"/>
      <c r="O2110" s="221"/>
      <c r="P2110" s="222">
        <f>SUM(P2111:P2116)</f>
        <v>0</v>
      </c>
      <c r="Q2110" s="221"/>
      <c r="R2110" s="222">
        <f>SUM(R2111:R2116)</f>
        <v>0</v>
      </c>
      <c r="S2110" s="221"/>
      <c r="T2110" s="223">
        <f>SUM(T2111:T2116)</f>
        <v>0</v>
      </c>
      <c r="U2110" s="12"/>
      <c r="V2110" s="12"/>
      <c r="W2110" s="12"/>
      <c r="X2110" s="12"/>
      <c r="Y2110" s="12"/>
      <c r="Z2110" s="12"/>
      <c r="AA2110" s="12"/>
      <c r="AB2110" s="12"/>
      <c r="AC2110" s="12"/>
      <c r="AD2110" s="12"/>
      <c r="AE2110" s="12"/>
      <c r="AR2110" s="224" t="s">
        <v>144</v>
      </c>
      <c r="AT2110" s="225" t="s">
        <v>82</v>
      </c>
      <c r="AU2110" s="225" t="s">
        <v>90</v>
      </c>
      <c r="AY2110" s="224" t="s">
        <v>355</v>
      </c>
      <c r="BK2110" s="226">
        <f>SUM(BK2111:BK2116)</f>
        <v>0</v>
      </c>
    </row>
    <row r="2111" s="2" customFormat="1" ht="16.5" customHeight="1">
      <c r="A2111" s="40"/>
      <c r="B2111" s="41"/>
      <c r="C2111" s="229" t="s">
        <v>3104</v>
      </c>
      <c r="D2111" s="229" t="s">
        <v>358</v>
      </c>
      <c r="E2111" s="230" t="s">
        <v>3105</v>
      </c>
      <c r="F2111" s="231" t="s">
        <v>3106</v>
      </c>
      <c r="G2111" s="232" t="s">
        <v>519</v>
      </c>
      <c r="H2111" s="233">
        <v>107.98</v>
      </c>
      <c r="I2111" s="234"/>
      <c r="J2111" s="235">
        <f>ROUND(I2111*H2111,2)</f>
        <v>0</v>
      </c>
      <c r="K2111" s="231" t="s">
        <v>525</v>
      </c>
      <c r="L2111" s="46"/>
      <c r="M2111" s="236" t="s">
        <v>1</v>
      </c>
      <c r="N2111" s="237" t="s">
        <v>48</v>
      </c>
      <c r="O2111" s="93"/>
      <c r="P2111" s="238">
        <f>O2111*H2111</f>
        <v>0</v>
      </c>
      <c r="Q2111" s="238">
        <v>0</v>
      </c>
      <c r="R2111" s="238">
        <f>Q2111*H2111</f>
        <v>0</v>
      </c>
      <c r="S2111" s="238">
        <v>0</v>
      </c>
      <c r="T2111" s="239">
        <f>S2111*H2111</f>
        <v>0</v>
      </c>
      <c r="U2111" s="40"/>
      <c r="V2111" s="40"/>
      <c r="W2111" s="40"/>
      <c r="X2111" s="40"/>
      <c r="Y2111" s="40"/>
      <c r="Z2111" s="40"/>
      <c r="AA2111" s="40"/>
      <c r="AB2111" s="40"/>
      <c r="AC2111" s="40"/>
      <c r="AD2111" s="40"/>
      <c r="AE2111" s="40"/>
      <c r="AR2111" s="240" t="s">
        <v>2859</v>
      </c>
      <c r="AT2111" s="240" t="s">
        <v>358</v>
      </c>
      <c r="AU2111" s="240" t="s">
        <v>92</v>
      </c>
      <c r="AY2111" s="18" t="s">
        <v>355</v>
      </c>
      <c r="BE2111" s="241">
        <f>IF(N2111="základní",J2111,0)</f>
        <v>0</v>
      </c>
      <c r="BF2111" s="241">
        <f>IF(N2111="snížená",J2111,0)</f>
        <v>0</v>
      </c>
      <c r="BG2111" s="241">
        <f>IF(N2111="zákl. přenesená",J2111,0)</f>
        <v>0</v>
      </c>
      <c r="BH2111" s="241">
        <f>IF(N2111="sníž. přenesená",J2111,0)</f>
        <v>0</v>
      </c>
      <c r="BI2111" s="241">
        <f>IF(N2111="nulová",J2111,0)</f>
        <v>0</v>
      </c>
      <c r="BJ2111" s="18" t="s">
        <v>90</v>
      </c>
      <c r="BK2111" s="241">
        <f>ROUND(I2111*H2111,2)</f>
        <v>0</v>
      </c>
      <c r="BL2111" s="18" t="s">
        <v>2859</v>
      </c>
      <c r="BM2111" s="240" t="s">
        <v>3107</v>
      </c>
    </row>
    <row r="2112" s="2" customFormat="1">
      <c r="A2112" s="40"/>
      <c r="B2112" s="41"/>
      <c r="C2112" s="42"/>
      <c r="D2112" s="242" t="s">
        <v>368</v>
      </c>
      <c r="E2112" s="42"/>
      <c r="F2112" s="243" t="s">
        <v>3108</v>
      </c>
      <c r="G2112" s="42"/>
      <c r="H2112" s="42"/>
      <c r="I2112" s="244"/>
      <c r="J2112" s="42"/>
      <c r="K2112" s="42"/>
      <c r="L2112" s="46"/>
      <c r="M2112" s="245"/>
      <c r="N2112" s="246"/>
      <c r="O2112" s="93"/>
      <c r="P2112" s="93"/>
      <c r="Q2112" s="93"/>
      <c r="R2112" s="93"/>
      <c r="S2112" s="93"/>
      <c r="T2112" s="94"/>
      <c r="U2112" s="40"/>
      <c r="V2112" s="40"/>
      <c r="W2112" s="40"/>
      <c r="X2112" s="40"/>
      <c r="Y2112" s="40"/>
      <c r="Z2112" s="40"/>
      <c r="AA2112" s="40"/>
      <c r="AB2112" s="40"/>
      <c r="AC2112" s="40"/>
      <c r="AD2112" s="40"/>
      <c r="AE2112" s="40"/>
      <c r="AT2112" s="18" t="s">
        <v>368</v>
      </c>
      <c r="AU2112" s="18" t="s">
        <v>92</v>
      </c>
    </row>
    <row r="2113" s="15" customFormat="1">
      <c r="A2113" s="15"/>
      <c r="B2113" s="274"/>
      <c r="C2113" s="275"/>
      <c r="D2113" s="242" t="s">
        <v>488</v>
      </c>
      <c r="E2113" s="276" t="s">
        <v>1</v>
      </c>
      <c r="F2113" s="277" t="s">
        <v>2921</v>
      </c>
      <c r="G2113" s="275"/>
      <c r="H2113" s="276" t="s">
        <v>1</v>
      </c>
      <c r="I2113" s="278"/>
      <c r="J2113" s="275"/>
      <c r="K2113" s="275"/>
      <c r="L2113" s="279"/>
      <c r="M2113" s="280"/>
      <c r="N2113" s="281"/>
      <c r="O2113" s="281"/>
      <c r="P2113" s="281"/>
      <c r="Q2113" s="281"/>
      <c r="R2113" s="281"/>
      <c r="S2113" s="281"/>
      <c r="T2113" s="282"/>
      <c r="U2113" s="15"/>
      <c r="V2113" s="15"/>
      <c r="W2113" s="15"/>
      <c r="X2113" s="15"/>
      <c r="Y2113" s="15"/>
      <c r="Z2113" s="15"/>
      <c r="AA2113" s="15"/>
      <c r="AB2113" s="15"/>
      <c r="AC2113" s="15"/>
      <c r="AD2113" s="15"/>
      <c r="AE2113" s="15"/>
      <c r="AT2113" s="283" t="s">
        <v>488</v>
      </c>
      <c r="AU2113" s="283" t="s">
        <v>92</v>
      </c>
      <c r="AV2113" s="15" t="s">
        <v>90</v>
      </c>
      <c r="AW2113" s="15" t="s">
        <v>38</v>
      </c>
      <c r="AX2113" s="15" t="s">
        <v>83</v>
      </c>
      <c r="AY2113" s="283" t="s">
        <v>355</v>
      </c>
    </row>
    <row r="2114" s="15" customFormat="1">
      <c r="A2114" s="15"/>
      <c r="B2114" s="274"/>
      <c r="C2114" s="275"/>
      <c r="D2114" s="242" t="s">
        <v>488</v>
      </c>
      <c r="E2114" s="276" t="s">
        <v>1</v>
      </c>
      <c r="F2114" s="277" t="s">
        <v>612</v>
      </c>
      <c r="G2114" s="275"/>
      <c r="H2114" s="276" t="s">
        <v>1</v>
      </c>
      <c r="I2114" s="278"/>
      <c r="J2114" s="275"/>
      <c r="K2114" s="275"/>
      <c r="L2114" s="279"/>
      <c r="M2114" s="280"/>
      <c r="N2114" s="281"/>
      <c r="O2114" s="281"/>
      <c r="P2114" s="281"/>
      <c r="Q2114" s="281"/>
      <c r="R2114" s="281"/>
      <c r="S2114" s="281"/>
      <c r="T2114" s="282"/>
      <c r="U2114" s="15"/>
      <c r="V2114" s="15"/>
      <c r="W2114" s="15"/>
      <c r="X2114" s="15"/>
      <c r="Y2114" s="15"/>
      <c r="Z2114" s="15"/>
      <c r="AA2114" s="15"/>
      <c r="AB2114" s="15"/>
      <c r="AC2114" s="15"/>
      <c r="AD2114" s="15"/>
      <c r="AE2114" s="15"/>
      <c r="AT2114" s="283" t="s">
        <v>488</v>
      </c>
      <c r="AU2114" s="283" t="s">
        <v>92</v>
      </c>
      <c r="AV2114" s="15" t="s">
        <v>90</v>
      </c>
      <c r="AW2114" s="15" t="s">
        <v>38</v>
      </c>
      <c r="AX2114" s="15" t="s">
        <v>83</v>
      </c>
      <c r="AY2114" s="283" t="s">
        <v>355</v>
      </c>
    </row>
    <row r="2115" s="13" customFormat="1">
      <c r="A2115" s="13"/>
      <c r="B2115" s="252"/>
      <c r="C2115" s="253"/>
      <c r="D2115" s="242" t="s">
        <v>488</v>
      </c>
      <c r="E2115" s="254" t="s">
        <v>1</v>
      </c>
      <c r="F2115" s="255" t="s">
        <v>3109</v>
      </c>
      <c r="G2115" s="253"/>
      <c r="H2115" s="256">
        <v>107.98</v>
      </c>
      <c r="I2115" s="257"/>
      <c r="J2115" s="253"/>
      <c r="K2115" s="253"/>
      <c r="L2115" s="258"/>
      <c r="M2115" s="259"/>
      <c r="N2115" s="260"/>
      <c r="O2115" s="260"/>
      <c r="P2115" s="260"/>
      <c r="Q2115" s="260"/>
      <c r="R2115" s="260"/>
      <c r="S2115" s="260"/>
      <c r="T2115" s="261"/>
      <c r="U2115" s="13"/>
      <c r="V2115" s="13"/>
      <c r="W2115" s="13"/>
      <c r="X2115" s="13"/>
      <c r="Y2115" s="13"/>
      <c r="Z2115" s="13"/>
      <c r="AA2115" s="13"/>
      <c r="AB2115" s="13"/>
      <c r="AC2115" s="13"/>
      <c r="AD2115" s="13"/>
      <c r="AE2115" s="13"/>
      <c r="AT2115" s="262" t="s">
        <v>488</v>
      </c>
      <c r="AU2115" s="262" t="s">
        <v>92</v>
      </c>
      <c r="AV2115" s="13" t="s">
        <v>92</v>
      </c>
      <c r="AW2115" s="13" t="s">
        <v>38</v>
      </c>
      <c r="AX2115" s="13" t="s">
        <v>83</v>
      </c>
      <c r="AY2115" s="262" t="s">
        <v>355</v>
      </c>
    </row>
    <row r="2116" s="14" customFormat="1">
      <c r="A2116" s="14"/>
      <c r="B2116" s="263"/>
      <c r="C2116" s="264"/>
      <c r="D2116" s="242" t="s">
        <v>488</v>
      </c>
      <c r="E2116" s="265" t="s">
        <v>1</v>
      </c>
      <c r="F2116" s="266" t="s">
        <v>490</v>
      </c>
      <c r="G2116" s="264"/>
      <c r="H2116" s="267">
        <v>107.98</v>
      </c>
      <c r="I2116" s="268"/>
      <c r="J2116" s="264"/>
      <c r="K2116" s="264"/>
      <c r="L2116" s="269"/>
      <c r="M2116" s="270"/>
      <c r="N2116" s="271"/>
      <c r="O2116" s="271"/>
      <c r="P2116" s="271"/>
      <c r="Q2116" s="271"/>
      <c r="R2116" s="271"/>
      <c r="S2116" s="271"/>
      <c r="T2116" s="272"/>
      <c r="U2116" s="14"/>
      <c r="V2116" s="14"/>
      <c r="W2116" s="14"/>
      <c r="X2116" s="14"/>
      <c r="Y2116" s="14"/>
      <c r="Z2116" s="14"/>
      <c r="AA2116" s="14"/>
      <c r="AB2116" s="14"/>
      <c r="AC2116" s="14"/>
      <c r="AD2116" s="14"/>
      <c r="AE2116" s="14"/>
      <c r="AT2116" s="273" t="s">
        <v>488</v>
      </c>
      <c r="AU2116" s="273" t="s">
        <v>92</v>
      </c>
      <c r="AV2116" s="14" t="s">
        <v>144</v>
      </c>
      <c r="AW2116" s="14" t="s">
        <v>38</v>
      </c>
      <c r="AX2116" s="14" t="s">
        <v>90</v>
      </c>
      <c r="AY2116" s="273" t="s">
        <v>355</v>
      </c>
    </row>
    <row r="2117" s="12" customFormat="1" ht="22.8" customHeight="1">
      <c r="A2117" s="12"/>
      <c r="B2117" s="213"/>
      <c r="C2117" s="214"/>
      <c r="D2117" s="215" t="s">
        <v>82</v>
      </c>
      <c r="E2117" s="227" t="s">
        <v>3110</v>
      </c>
      <c r="F2117" s="227" t="s">
        <v>3111</v>
      </c>
      <c r="G2117" s="214"/>
      <c r="H2117" s="214"/>
      <c r="I2117" s="217"/>
      <c r="J2117" s="228">
        <f>BK2117</f>
        <v>0</v>
      </c>
      <c r="K2117" s="214"/>
      <c r="L2117" s="219"/>
      <c r="M2117" s="220"/>
      <c r="N2117" s="221"/>
      <c r="O2117" s="221"/>
      <c r="P2117" s="222">
        <f>SUM(P2118:P2157)</f>
        <v>0</v>
      </c>
      <c r="Q2117" s="221"/>
      <c r="R2117" s="222">
        <f>SUM(R2118:R2157)</f>
        <v>75.147779699999987</v>
      </c>
      <c r="S2117" s="221"/>
      <c r="T2117" s="223">
        <f>SUM(T2118:T2157)</f>
        <v>154.87364</v>
      </c>
      <c r="U2117" s="12"/>
      <c r="V2117" s="12"/>
      <c r="W2117" s="12"/>
      <c r="X2117" s="12"/>
      <c r="Y2117" s="12"/>
      <c r="Z2117" s="12"/>
      <c r="AA2117" s="12"/>
      <c r="AB2117" s="12"/>
      <c r="AC2117" s="12"/>
      <c r="AD2117" s="12"/>
      <c r="AE2117" s="12"/>
      <c r="AR2117" s="224" t="s">
        <v>144</v>
      </c>
      <c r="AT2117" s="225" t="s">
        <v>82</v>
      </c>
      <c r="AU2117" s="225" t="s">
        <v>90</v>
      </c>
      <c r="AY2117" s="224" t="s">
        <v>355</v>
      </c>
      <c r="BK2117" s="226">
        <f>SUM(BK2118:BK2157)</f>
        <v>0</v>
      </c>
    </row>
    <row r="2118" s="2" customFormat="1" ht="16.5" customHeight="1">
      <c r="A2118" s="40"/>
      <c r="B2118" s="41"/>
      <c r="C2118" s="229" t="s">
        <v>3112</v>
      </c>
      <c r="D2118" s="229" t="s">
        <v>358</v>
      </c>
      <c r="E2118" s="230" t="s">
        <v>3113</v>
      </c>
      <c r="F2118" s="231" t="s">
        <v>3114</v>
      </c>
      <c r="G2118" s="232" t="s">
        <v>514</v>
      </c>
      <c r="H2118" s="233">
        <v>43277</v>
      </c>
      <c r="I2118" s="234"/>
      <c r="J2118" s="235">
        <f>ROUND(I2118*H2118,2)</f>
        <v>0</v>
      </c>
      <c r="K2118" s="231" t="s">
        <v>361</v>
      </c>
      <c r="L2118" s="46"/>
      <c r="M2118" s="236" t="s">
        <v>1</v>
      </c>
      <c r="N2118" s="237" t="s">
        <v>48</v>
      </c>
      <c r="O2118" s="93"/>
      <c r="P2118" s="238">
        <f>O2118*H2118</f>
        <v>0</v>
      </c>
      <c r="Q2118" s="238">
        <v>0</v>
      </c>
      <c r="R2118" s="238">
        <f>Q2118*H2118</f>
        <v>0</v>
      </c>
      <c r="S2118" s="238">
        <v>0.002</v>
      </c>
      <c r="T2118" s="239">
        <f>S2118*H2118</f>
        <v>86.554000000000002</v>
      </c>
      <c r="U2118" s="40"/>
      <c r="V2118" s="40"/>
      <c r="W2118" s="40"/>
      <c r="X2118" s="40"/>
      <c r="Y2118" s="40"/>
      <c r="Z2118" s="40"/>
      <c r="AA2118" s="40"/>
      <c r="AB2118" s="40"/>
      <c r="AC2118" s="40"/>
      <c r="AD2118" s="40"/>
      <c r="AE2118" s="40"/>
      <c r="AR2118" s="240" t="s">
        <v>2859</v>
      </c>
      <c r="AT2118" s="240" t="s">
        <v>358</v>
      </c>
      <c r="AU2118" s="240" t="s">
        <v>92</v>
      </c>
      <c r="AY2118" s="18" t="s">
        <v>355</v>
      </c>
      <c r="BE2118" s="241">
        <f>IF(N2118="základní",J2118,0)</f>
        <v>0</v>
      </c>
      <c r="BF2118" s="241">
        <f>IF(N2118="snížená",J2118,0)</f>
        <v>0</v>
      </c>
      <c r="BG2118" s="241">
        <f>IF(N2118="zákl. přenesená",J2118,0)</f>
        <v>0</v>
      </c>
      <c r="BH2118" s="241">
        <f>IF(N2118="sníž. přenesená",J2118,0)</f>
        <v>0</v>
      </c>
      <c r="BI2118" s="241">
        <f>IF(N2118="nulová",J2118,0)</f>
        <v>0</v>
      </c>
      <c r="BJ2118" s="18" t="s">
        <v>90</v>
      </c>
      <c r="BK2118" s="241">
        <f>ROUND(I2118*H2118,2)</f>
        <v>0</v>
      </c>
      <c r="BL2118" s="18" t="s">
        <v>2859</v>
      </c>
      <c r="BM2118" s="240" t="s">
        <v>3115</v>
      </c>
    </row>
    <row r="2119" s="15" customFormat="1">
      <c r="A2119" s="15"/>
      <c r="B2119" s="274"/>
      <c r="C2119" s="275"/>
      <c r="D2119" s="242" t="s">
        <v>488</v>
      </c>
      <c r="E2119" s="276" t="s">
        <v>1</v>
      </c>
      <c r="F2119" s="277" t="s">
        <v>3116</v>
      </c>
      <c r="G2119" s="275"/>
      <c r="H2119" s="276" t="s">
        <v>1</v>
      </c>
      <c r="I2119" s="278"/>
      <c r="J2119" s="275"/>
      <c r="K2119" s="275"/>
      <c r="L2119" s="279"/>
      <c r="M2119" s="280"/>
      <c r="N2119" s="281"/>
      <c r="O2119" s="281"/>
      <c r="P2119" s="281"/>
      <c r="Q2119" s="281"/>
      <c r="R2119" s="281"/>
      <c r="S2119" s="281"/>
      <c r="T2119" s="282"/>
      <c r="U2119" s="15"/>
      <c r="V2119" s="15"/>
      <c r="W2119" s="15"/>
      <c r="X2119" s="15"/>
      <c r="Y2119" s="15"/>
      <c r="Z2119" s="15"/>
      <c r="AA2119" s="15"/>
      <c r="AB2119" s="15"/>
      <c r="AC2119" s="15"/>
      <c r="AD2119" s="15"/>
      <c r="AE2119" s="15"/>
      <c r="AT2119" s="283" t="s">
        <v>488</v>
      </c>
      <c r="AU2119" s="283" t="s">
        <v>92</v>
      </c>
      <c r="AV2119" s="15" t="s">
        <v>90</v>
      </c>
      <c r="AW2119" s="15" t="s">
        <v>38</v>
      </c>
      <c r="AX2119" s="15" t="s">
        <v>83</v>
      </c>
      <c r="AY2119" s="283" t="s">
        <v>355</v>
      </c>
    </row>
    <row r="2120" s="13" customFormat="1">
      <c r="A2120" s="13"/>
      <c r="B2120" s="252"/>
      <c r="C2120" s="253"/>
      <c r="D2120" s="242" t="s">
        <v>488</v>
      </c>
      <c r="E2120" s="254" t="s">
        <v>1</v>
      </c>
      <c r="F2120" s="255" t="s">
        <v>3117</v>
      </c>
      <c r="G2120" s="253"/>
      <c r="H2120" s="256">
        <v>43277</v>
      </c>
      <c r="I2120" s="257"/>
      <c r="J2120" s="253"/>
      <c r="K2120" s="253"/>
      <c r="L2120" s="258"/>
      <c r="M2120" s="259"/>
      <c r="N2120" s="260"/>
      <c r="O2120" s="260"/>
      <c r="P2120" s="260"/>
      <c r="Q2120" s="260"/>
      <c r="R2120" s="260"/>
      <c r="S2120" s="260"/>
      <c r="T2120" s="261"/>
      <c r="U2120" s="13"/>
      <c r="V2120" s="13"/>
      <c r="W2120" s="13"/>
      <c r="X2120" s="13"/>
      <c r="Y2120" s="13"/>
      <c r="Z2120" s="13"/>
      <c r="AA2120" s="13"/>
      <c r="AB2120" s="13"/>
      <c r="AC2120" s="13"/>
      <c r="AD2120" s="13"/>
      <c r="AE2120" s="13"/>
      <c r="AT2120" s="262" t="s">
        <v>488</v>
      </c>
      <c r="AU2120" s="262" t="s">
        <v>92</v>
      </c>
      <c r="AV2120" s="13" t="s">
        <v>92</v>
      </c>
      <c r="AW2120" s="13" t="s">
        <v>38</v>
      </c>
      <c r="AX2120" s="13" t="s">
        <v>83</v>
      </c>
      <c r="AY2120" s="262" t="s">
        <v>355</v>
      </c>
    </row>
    <row r="2121" s="14" customFormat="1">
      <c r="A2121" s="14"/>
      <c r="B2121" s="263"/>
      <c r="C2121" s="264"/>
      <c r="D2121" s="242" t="s">
        <v>488</v>
      </c>
      <c r="E2121" s="265" t="s">
        <v>1</v>
      </c>
      <c r="F2121" s="266" t="s">
        <v>490</v>
      </c>
      <c r="G2121" s="264"/>
      <c r="H2121" s="267">
        <v>43277</v>
      </c>
      <c r="I2121" s="268"/>
      <c r="J2121" s="264"/>
      <c r="K2121" s="264"/>
      <c r="L2121" s="269"/>
      <c r="M2121" s="270"/>
      <c r="N2121" s="271"/>
      <c r="O2121" s="271"/>
      <c r="P2121" s="271"/>
      <c r="Q2121" s="271"/>
      <c r="R2121" s="271"/>
      <c r="S2121" s="271"/>
      <c r="T2121" s="272"/>
      <c r="U2121" s="14"/>
      <c r="V2121" s="14"/>
      <c r="W2121" s="14"/>
      <c r="X2121" s="14"/>
      <c r="Y2121" s="14"/>
      <c r="Z2121" s="14"/>
      <c r="AA2121" s="14"/>
      <c r="AB2121" s="14"/>
      <c r="AC2121" s="14"/>
      <c r="AD2121" s="14"/>
      <c r="AE2121" s="14"/>
      <c r="AT2121" s="273" t="s">
        <v>488</v>
      </c>
      <c r="AU2121" s="273" t="s">
        <v>92</v>
      </c>
      <c r="AV2121" s="14" t="s">
        <v>144</v>
      </c>
      <c r="AW2121" s="14" t="s">
        <v>38</v>
      </c>
      <c r="AX2121" s="14" t="s">
        <v>90</v>
      </c>
      <c r="AY2121" s="273" t="s">
        <v>355</v>
      </c>
    </row>
    <row r="2122" s="2" customFormat="1" ht="16.5" customHeight="1">
      <c r="A2122" s="40"/>
      <c r="B2122" s="41"/>
      <c r="C2122" s="229" t="s">
        <v>3118</v>
      </c>
      <c r="D2122" s="229" t="s">
        <v>358</v>
      </c>
      <c r="E2122" s="230" t="s">
        <v>3119</v>
      </c>
      <c r="F2122" s="231" t="s">
        <v>3120</v>
      </c>
      <c r="G2122" s="232" t="s">
        <v>514</v>
      </c>
      <c r="H2122" s="233">
        <v>3165</v>
      </c>
      <c r="I2122" s="234"/>
      <c r="J2122" s="235">
        <f>ROUND(I2122*H2122,2)</f>
        <v>0</v>
      </c>
      <c r="K2122" s="231" t="s">
        <v>361</v>
      </c>
      <c r="L2122" s="46"/>
      <c r="M2122" s="236" t="s">
        <v>1</v>
      </c>
      <c r="N2122" s="237" t="s">
        <v>48</v>
      </c>
      <c r="O2122" s="93"/>
      <c r="P2122" s="238">
        <f>O2122*H2122</f>
        <v>0</v>
      </c>
      <c r="Q2122" s="238">
        <v>0</v>
      </c>
      <c r="R2122" s="238">
        <f>Q2122*H2122</f>
        <v>0</v>
      </c>
      <c r="S2122" s="238">
        <v>0.019</v>
      </c>
      <c r="T2122" s="239">
        <f>S2122*H2122</f>
        <v>60.134999999999998</v>
      </c>
      <c r="U2122" s="40"/>
      <c r="V2122" s="40"/>
      <c r="W2122" s="40"/>
      <c r="X2122" s="40"/>
      <c r="Y2122" s="40"/>
      <c r="Z2122" s="40"/>
      <c r="AA2122" s="40"/>
      <c r="AB2122" s="40"/>
      <c r="AC2122" s="40"/>
      <c r="AD2122" s="40"/>
      <c r="AE2122" s="40"/>
      <c r="AR2122" s="240" t="s">
        <v>2859</v>
      </c>
      <c r="AT2122" s="240" t="s">
        <v>358</v>
      </c>
      <c r="AU2122" s="240" t="s">
        <v>92</v>
      </c>
      <c r="AY2122" s="18" t="s">
        <v>355</v>
      </c>
      <c r="BE2122" s="241">
        <f>IF(N2122="základní",J2122,0)</f>
        <v>0</v>
      </c>
      <c r="BF2122" s="241">
        <f>IF(N2122="snížená",J2122,0)</f>
        <v>0</v>
      </c>
      <c r="BG2122" s="241">
        <f>IF(N2122="zákl. přenesená",J2122,0)</f>
        <v>0</v>
      </c>
      <c r="BH2122" s="241">
        <f>IF(N2122="sníž. přenesená",J2122,0)</f>
        <v>0</v>
      </c>
      <c r="BI2122" s="241">
        <f>IF(N2122="nulová",J2122,0)</f>
        <v>0</v>
      </c>
      <c r="BJ2122" s="18" t="s">
        <v>90</v>
      </c>
      <c r="BK2122" s="241">
        <f>ROUND(I2122*H2122,2)</f>
        <v>0</v>
      </c>
      <c r="BL2122" s="18" t="s">
        <v>2859</v>
      </c>
      <c r="BM2122" s="240" t="s">
        <v>3121</v>
      </c>
    </row>
    <row r="2123" s="15" customFormat="1">
      <c r="A2123" s="15"/>
      <c r="B2123" s="274"/>
      <c r="C2123" s="275"/>
      <c r="D2123" s="242" t="s">
        <v>488</v>
      </c>
      <c r="E2123" s="276" t="s">
        <v>1</v>
      </c>
      <c r="F2123" s="277" t="s">
        <v>3122</v>
      </c>
      <c r="G2123" s="275"/>
      <c r="H2123" s="276" t="s">
        <v>1</v>
      </c>
      <c r="I2123" s="278"/>
      <c r="J2123" s="275"/>
      <c r="K2123" s="275"/>
      <c r="L2123" s="279"/>
      <c r="M2123" s="280"/>
      <c r="N2123" s="281"/>
      <c r="O2123" s="281"/>
      <c r="P2123" s="281"/>
      <c r="Q2123" s="281"/>
      <c r="R2123" s="281"/>
      <c r="S2123" s="281"/>
      <c r="T2123" s="282"/>
      <c r="U2123" s="15"/>
      <c r="V2123" s="15"/>
      <c r="W2123" s="15"/>
      <c r="X2123" s="15"/>
      <c r="Y2123" s="15"/>
      <c r="Z2123" s="15"/>
      <c r="AA2123" s="15"/>
      <c r="AB2123" s="15"/>
      <c r="AC2123" s="15"/>
      <c r="AD2123" s="15"/>
      <c r="AE2123" s="15"/>
      <c r="AT2123" s="283" t="s">
        <v>488</v>
      </c>
      <c r="AU2123" s="283" t="s">
        <v>92</v>
      </c>
      <c r="AV2123" s="15" t="s">
        <v>90</v>
      </c>
      <c r="AW2123" s="15" t="s">
        <v>38</v>
      </c>
      <c r="AX2123" s="15" t="s">
        <v>83</v>
      </c>
      <c r="AY2123" s="283" t="s">
        <v>355</v>
      </c>
    </row>
    <row r="2124" s="13" customFormat="1">
      <c r="A2124" s="13"/>
      <c r="B2124" s="252"/>
      <c r="C2124" s="253"/>
      <c r="D2124" s="242" t="s">
        <v>488</v>
      </c>
      <c r="E2124" s="254" t="s">
        <v>1</v>
      </c>
      <c r="F2124" s="255" t="s">
        <v>3123</v>
      </c>
      <c r="G2124" s="253"/>
      <c r="H2124" s="256">
        <v>3165</v>
      </c>
      <c r="I2124" s="257"/>
      <c r="J2124" s="253"/>
      <c r="K2124" s="253"/>
      <c r="L2124" s="258"/>
      <c r="M2124" s="259"/>
      <c r="N2124" s="260"/>
      <c r="O2124" s="260"/>
      <c r="P2124" s="260"/>
      <c r="Q2124" s="260"/>
      <c r="R2124" s="260"/>
      <c r="S2124" s="260"/>
      <c r="T2124" s="261"/>
      <c r="U2124" s="13"/>
      <c r="V2124" s="13"/>
      <c r="W2124" s="13"/>
      <c r="X2124" s="13"/>
      <c r="Y2124" s="13"/>
      <c r="Z2124" s="13"/>
      <c r="AA2124" s="13"/>
      <c r="AB2124" s="13"/>
      <c r="AC2124" s="13"/>
      <c r="AD2124" s="13"/>
      <c r="AE2124" s="13"/>
      <c r="AT2124" s="262" t="s">
        <v>488</v>
      </c>
      <c r="AU2124" s="262" t="s">
        <v>92</v>
      </c>
      <c r="AV2124" s="13" t="s">
        <v>92</v>
      </c>
      <c r="AW2124" s="13" t="s">
        <v>38</v>
      </c>
      <c r="AX2124" s="13" t="s">
        <v>83</v>
      </c>
      <c r="AY2124" s="262" t="s">
        <v>355</v>
      </c>
    </row>
    <row r="2125" s="14" customFormat="1">
      <c r="A2125" s="14"/>
      <c r="B2125" s="263"/>
      <c r="C2125" s="264"/>
      <c r="D2125" s="242" t="s">
        <v>488</v>
      </c>
      <c r="E2125" s="265" t="s">
        <v>1</v>
      </c>
      <c r="F2125" s="266" t="s">
        <v>490</v>
      </c>
      <c r="G2125" s="264"/>
      <c r="H2125" s="267">
        <v>3165</v>
      </c>
      <c r="I2125" s="268"/>
      <c r="J2125" s="264"/>
      <c r="K2125" s="264"/>
      <c r="L2125" s="269"/>
      <c r="M2125" s="270"/>
      <c r="N2125" s="271"/>
      <c r="O2125" s="271"/>
      <c r="P2125" s="271"/>
      <c r="Q2125" s="271"/>
      <c r="R2125" s="271"/>
      <c r="S2125" s="271"/>
      <c r="T2125" s="272"/>
      <c r="U2125" s="14"/>
      <c r="V2125" s="14"/>
      <c r="W2125" s="14"/>
      <c r="X2125" s="14"/>
      <c r="Y2125" s="14"/>
      <c r="Z2125" s="14"/>
      <c r="AA2125" s="14"/>
      <c r="AB2125" s="14"/>
      <c r="AC2125" s="14"/>
      <c r="AD2125" s="14"/>
      <c r="AE2125" s="14"/>
      <c r="AT2125" s="273" t="s">
        <v>488</v>
      </c>
      <c r="AU2125" s="273" t="s">
        <v>92</v>
      </c>
      <c r="AV2125" s="14" t="s">
        <v>144</v>
      </c>
      <c r="AW2125" s="14" t="s">
        <v>38</v>
      </c>
      <c r="AX2125" s="14" t="s">
        <v>90</v>
      </c>
      <c r="AY2125" s="273" t="s">
        <v>355</v>
      </c>
    </row>
    <row r="2126" s="2" customFormat="1" ht="16.5" customHeight="1">
      <c r="A2126" s="40"/>
      <c r="B2126" s="41"/>
      <c r="C2126" s="229" t="s">
        <v>3124</v>
      </c>
      <c r="D2126" s="229" t="s">
        <v>358</v>
      </c>
      <c r="E2126" s="230" t="s">
        <v>3125</v>
      </c>
      <c r="F2126" s="231" t="s">
        <v>3126</v>
      </c>
      <c r="G2126" s="232" t="s">
        <v>519</v>
      </c>
      <c r="H2126" s="233">
        <v>1773.06</v>
      </c>
      <c r="I2126" s="234"/>
      <c r="J2126" s="235">
        <f>ROUND(I2126*H2126,2)</f>
        <v>0</v>
      </c>
      <c r="K2126" s="231" t="s">
        <v>361</v>
      </c>
      <c r="L2126" s="46"/>
      <c r="M2126" s="236" t="s">
        <v>1</v>
      </c>
      <c r="N2126" s="237" t="s">
        <v>48</v>
      </c>
      <c r="O2126" s="93"/>
      <c r="P2126" s="238">
        <f>O2126*H2126</f>
        <v>0</v>
      </c>
      <c r="Q2126" s="238">
        <v>0.038899999999999997</v>
      </c>
      <c r="R2126" s="238">
        <f>Q2126*H2126</f>
        <v>68.972033999999994</v>
      </c>
      <c r="S2126" s="238">
        <v>0</v>
      </c>
      <c r="T2126" s="239">
        <f>S2126*H2126</f>
        <v>0</v>
      </c>
      <c r="U2126" s="40"/>
      <c r="V2126" s="40"/>
      <c r="W2126" s="40"/>
      <c r="X2126" s="40"/>
      <c r="Y2126" s="40"/>
      <c r="Z2126" s="40"/>
      <c r="AA2126" s="40"/>
      <c r="AB2126" s="40"/>
      <c r="AC2126" s="40"/>
      <c r="AD2126" s="40"/>
      <c r="AE2126" s="40"/>
      <c r="AR2126" s="240" t="s">
        <v>144</v>
      </c>
      <c r="AT2126" s="240" t="s">
        <v>358</v>
      </c>
      <c r="AU2126" s="240" t="s">
        <v>92</v>
      </c>
      <c r="AY2126" s="18" t="s">
        <v>355</v>
      </c>
      <c r="BE2126" s="241">
        <f>IF(N2126="základní",J2126,0)</f>
        <v>0</v>
      </c>
      <c r="BF2126" s="241">
        <f>IF(N2126="snížená",J2126,0)</f>
        <v>0</v>
      </c>
      <c r="BG2126" s="241">
        <f>IF(N2126="zákl. přenesená",J2126,0)</f>
        <v>0</v>
      </c>
      <c r="BH2126" s="241">
        <f>IF(N2126="sníž. přenesená",J2126,0)</f>
        <v>0</v>
      </c>
      <c r="BI2126" s="241">
        <f>IF(N2126="nulová",J2126,0)</f>
        <v>0</v>
      </c>
      <c r="BJ2126" s="18" t="s">
        <v>90</v>
      </c>
      <c r="BK2126" s="241">
        <f>ROUND(I2126*H2126,2)</f>
        <v>0</v>
      </c>
      <c r="BL2126" s="18" t="s">
        <v>144</v>
      </c>
      <c r="BM2126" s="240" t="s">
        <v>3127</v>
      </c>
    </row>
    <row r="2127" s="15" customFormat="1">
      <c r="A2127" s="15"/>
      <c r="B2127" s="274"/>
      <c r="C2127" s="275"/>
      <c r="D2127" s="242" t="s">
        <v>488</v>
      </c>
      <c r="E2127" s="276" t="s">
        <v>1</v>
      </c>
      <c r="F2127" s="277" t="s">
        <v>3116</v>
      </c>
      <c r="G2127" s="275"/>
      <c r="H2127" s="276" t="s">
        <v>1</v>
      </c>
      <c r="I2127" s="278"/>
      <c r="J2127" s="275"/>
      <c r="K2127" s="275"/>
      <c r="L2127" s="279"/>
      <c r="M2127" s="280"/>
      <c r="N2127" s="281"/>
      <c r="O2127" s="281"/>
      <c r="P2127" s="281"/>
      <c r="Q2127" s="281"/>
      <c r="R2127" s="281"/>
      <c r="S2127" s="281"/>
      <c r="T2127" s="282"/>
      <c r="U2127" s="15"/>
      <c r="V2127" s="15"/>
      <c r="W2127" s="15"/>
      <c r="X2127" s="15"/>
      <c r="Y2127" s="15"/>
      <c r="Z2127" s="15"/>
      <c r="AA2127" s="15"/>
      <c r="AB2127" s="15"/>
      <c r="AC2127" s="15"/>
      <c r="AD2127" s="15"/>
      <c r="AE2127" s="15"/>
      <c r="AT2127" s="283" t="s">
        <v>488</v>
      </c>
      <c r="AU2127" s="283" t="s">
        <v>92</v>
      </c>
      <c r="AV2127" s="15" t="s">
        <v>90</v>
      </c>
      <c r="AW2127" s="15" t="s">
        <v>38</v>
      </c>
      <c r="AX2127" s="15" t="s">
        <v>83</v>
      </c>
      <c r="AY2127" s="283" t="s">
        <v>355</v>
      </c>
    </row>
    <row r="2128" s="13" customFormat="1">
      <c r="A2128" s="13"/>
      <c r="B2128" s="252"/>
      <c r="C2128" s="253"/>
      <c r="D2128" s="242" t="s">
        <v>488</v>
      </c>
      <c r="E2128" s="254" t="s">
        <v>1</v>
      </c>
      <c r="F2128" s="255" t="s">
        <v>3128</v>
      </c>
      <c r="G2128" s="253"/>
      <c r="H2128" s="256">
        <v>1773.06</v>
      </c>
      <c r="I2128" s="257"/>
      <c r="J2128" s="253"/>
      <c r="K2128" s="253"/>
      <c r="L2128" s="258"/>
      <c r="M2128" s="259"/>
      <c r="N2128" s="260"/>
      <c r="O2128" s="260"/>
      <c r="P2128" s="260"/>
      <c r="Q2128" s="260"/>
      <c r="R2128" s="260"/>
      <c r="S2128" s="260"/>
      <c r="T2128" s="261"/>
      <c r="U2128" s="13"/>
      <c r="V2128" s="13"/>
      <c r="W2128" s="13"/>
      <c r="X2128" s="13"/>
      <c r="Y2128" s="13"/>
      <c r="Z2128" s="13"/>
      <c r="AA2128" s="13"/>
      <c r="AB2128" s="13"/>
      <c r="AC2128" s="13"/>
      <c r="AD2128" s="13"/>
      <c r="AE2128" s="13"/>
      <c r="AT2128" s="262" t="s">
        <v>488</v>
      </c>
      <c r="AU2128" s="262" t="s">
        <v>92</v>
      </c>
      <c r="AV2128" s="13" t="s">
        <v>92</v>
      </c>
      <c r="AW2128" s="13" t="s">
        <v>38</v>
      </c>
      <c r="AX2128" s="13" t="s">
        <v>83</v>
      </c>
      <c r="AY2128" s="262" t="s">
        <v>355</v>
      </c>
    </row>
    <row r="2129" s="14" customFormat="1">
      <c r="A2129" s="14"/>
      <c r="B2129" s="263"/>
      <c r="C2129" s="264"/>
      <c r="D2129" s="242" t="s">
        <v>488</v>
      </c>
      <c r="E2129" s="265" t="s">
        <v>1</v>
      </c>
      <c r="F2129" s="266" t="s">
        <v>490</v>
      </c>
      <c r="G2129" s="264"/>
      <c r="H2129" s="267">
        <v>1773.06</v>
      </c>
      <c r="I2129" s="268"/>
      <c r="J2129" s="264"/>
      <c r="K2129" s="264"/>
      <c r="L2129" s="269"/>
      <c r="M2129" s="270"/>
      <c r="N2129" s="271"/>
      <c r="O2129" s="271"/>
      <c r="P2129" s="271"/>
      <c r="Q2129" s="271"/>
      <c r="R2129" s="271"/>
      <c r="S2129" s="271"/>
      <c r="T2129" s="272"/>
      <c r="U2129" s="14"/>
      <c r="V2129" s="14"/>
      <c r="W2129" s="14"/>
      <c r="X2129" s="14"/>
      <c r="Y2129" s="14"/>
      <c r="Z2129" s="14"/>
      <c r="AA2129" s="14"/>
      <c r="AB2129" s="14"/>
      <c r="AC2129" s="14"/>
      <c r="AD2129" s="14"/>
      <c r="AE2129" s="14"/>
      <c r="AT2129" s="273" t="s">
        <v>488</v>
      </c>
      <c r="AU2129" s="273" t="s">
        <v>92</v>
      </c>
      <c r="AV2129" s="14" t="s">
        <v>144</v>
      </c>
      <c r="AW2129" s="14" t="s">
        <v>38</v>
      </c>
      <c r="AX2129" s="14" t="s">
        <v>90</v>
      </c>
      <c r="AY2129" s="273" t="s">
        <v>355</v>
      </c>
    </row>
    <row r="2130" s="2" customFormat="1" ht="16.5" customHeight="1">
      <c r="A2130" s="40"/>
      <c r="B2130" s="41"/>
      <c r="C2130" s="229" t="s">
        <v>3129</v>
      </c>
      <c r="D2130" s="229" t="s">
        <v>358</v>
      </c>
      <c r="E2130" s="230" t="s">
        <v>3130</v>
      </c>
      <c r="F2130" s="231" t="s">
        <v>3131</v>
      </c>
      <c r="G2130" s="232" t="s">
        <v>635</v>
      </c>
      <c r="H2130" s="233">
        <v>288</v>
      </c>
      <c r="I2130" s="234"/>
      <c r="J2130" s="235">
        <f>ROUND(I2130*H2130,2)</f>
        <v>0</v>
      </c>
      <c r="K2130" s="231" t="s">
        <v>361</v>
      </c>
      <c r="L2130" s="46"/>
      <c r="M2130" s="236" t="s">
        <v>1</v>
      </c>
      <c r="N2130" s="237" t="s">
        <v>48</v>
      </c>
      <c r="O2130" s="93"/>
      <c r="P2130" s="238">
        <f>O2130*H2130</f>
        <v>0</v>
      </c>
      <c r="Q2130" s="238">
        <v>0.0020100000000000001</v>
      </c>
      <c r="R2130" s="238">
        <f>Q2130*H2130</f>
        <v>0.57888000000000006</v>
      </c>
      <c r="S2130" s="238">
        <v>0.0031800000000000001</v>
      </c>
      <c r="T2130" s="239">
        <f>S2130*H2130</f>
        <v>0.91583999999999999</v>
      </c>
      <c r="U2130" s="40"/>
      <c r="V2130" s="40"/>
      <c r="W2130" s="40"/>
      <c r="X2130" s="40"/>
      <c r="Y2130" s="40"/>
      <c r="Z2130" s="40"/>
      <c r="AA2130" s="40"/>
      <c r="AB2130" s="40"/>
      <c r="AC2130" s="40"/>
      <c r="AD2130" s="40"/>
      <c r="AE2130" s="40"/>
      <c r="AR2130" s="240" t="s">
        <v>144</v>
      </c>
      <c r="AT2130" s="240" t="s">
        <v>358</v>
      </c>
      <c r="AU2130" s="240" t="s">
        <v>92</v>
      </c>
      <c r="AY2130" s="18" t="s">
        <v>355</v>
      </c>
      <c r="BE2130" s="241">
        <f>IF(N2130="základní",J2130,0)</f>
        <v>0</v>
      </c>
      <c r="BF2130" s="241">
        <f>IF(N2130="snížená",J2130,0)</f>
        <v>0</v>
      </c>
      <c r="BG2130" s="241">
        <f>IF(N2130="zákl. přenesená",J2130,0)</f>
        <v>0</v>
      </c>
      <c r="BH2130" s="241">
        <f>IF(N2130="sníž. přenesená",J2130,0)</f>
        <v>0</v>
      </c>
      <c r="BI2130" s="241">
        <f>IF(N2130="nulová",J2130,0)</f>
        <v>0</v>
      </c>
      <c r="BJ2130" s="18" t="s">
        <v>90</v>
      </c>
      <c r="BK2130" s="241">
        <f>ROUND(I2130*H2130,2)</f>
        <v>0</v>
      </c>
      <c r="BL2130" s="18" t="s">
        <v>144</v>
      </c>
      <c r="BM2130" s="240" t="s">
        <v>3132</v>
      </c>
    </row>
    <row r="2131" s="15" customFormat="1">
      <c r="A2131" s="15"/>
      <c r="B2131" s="274"/>
      <c r="C2131" s="275"/>
      <c r="D2131" s="242" t="s">
        <v>488</v>
      </c>
      <c r="E2131" s="276" t="s">
        <v>1</v>
      </c>
      <c r="F2131" s="277" t="s">
        <v>3133</v>
      </c>
      <c r="G2131" s="275"/>
      <c r="H2131" s="276" t="s">
        <v>1</v>
      </c>
      <c r="I2131" s="278"/>
      <c r="J2131" s="275"/>
      <c r="K2131" s="275"/>
      <c r="L2131" s="279"/>
      <c r="M2131" s="280"/>
      <c r="N2131" s="281"/>
      <c r="O2131" s="281"/>
      <c r="P2131" s="281"/>
      <c r="Q2131" s="281"/>
      <c r="R2131" s="281"/>
      <c r="S2131" s="281"/>
      <c r="T2131" s="282"/>
      <c r="U2131" s="15"/>
      <c r="V2131" s="15"/>
      <c r="W2131" s="15"/>
      <c r="X2131" s="15"/>
      <c r="Y2131" s="15"/>
      <c r="Z2131" s="15"/>
      <c r="AA2131" s="15"/>
      <c r="AB2131" s="15"/>
      <c r="AC2131" s="15"/>
      <c r="AD2131" s="15"/>
      <c r="AE2131" s="15"/>
      <c r="AT2131" s="283" t="s">
        <v>488</v>
      </c>
      <c r="AU2131" s="283" t="s">
        <v>92</v>
      </c>
      <c r="AV2131" s="15" t="s">
        <v>90</v>
      </c>
      <c r="AW2131" s="15" t="s">
        <v>38</v>
      </c>
      <c r="AX2131" s="15" t="s">
        <v>83</v>
      </c>
      <c r="AY2131" s="283" t="s">
        <v>355</v>
      </c>
    </row>
    <row r="2132" s="13" customFormat="1">
      <c r="A2132" s="13"/>
      <c r="B2132" s="252"/>
      <c r="C2132" s="253"/>
      <c r="D2132" s="242" t="s">
        <v>488</v>
      </c>
      <c r="E2132" s="254" t="s">
        <v>1</v>
      </c>
      <c r="F2132" s="255" t="s">
        <v>3134</v>
      </c>
      <c r="G2132" s="253"/>
      <c r="H2132" s="256">
        <v>288</v>
      </c>
      <c r="I2132" s="257"/>
      <c r="J2132" s="253"/>
      <c r="K2132" s="253"/>
      <c r="L2132" s="258"/>
      <c r="M2132" s="259"/>
      <c r="N2132" s="260"/>
      <c r="O2132" s="260"/>
      <c r="P2132" s="260"/>
      <c r="Q2132" s="260"/>
      <c r="R2132" s="260"/>
      <c r="S2132" s="260"/>
      <c r="T2132" s="261"/>
      <c r="U2132" s="13"/>
      <c r="V2132" s="13"/>
      <c r="W2132" s="13"/>
      <c r="X2132" s="13"/>
      <c r="Y2132" s="13"/>
      <c r="Z2132" s="13"/>
      <c r="AA2132" s="13"/>
      <c r="AB2132" s="13"/>
      <c r="AC2132" s="13"/>
      <c r="AD2132" s="13"/>
      <c r="AE2132" s="13"/>
      <c r="AT2132" s="262" t="s">
        <v>488</v>
      </c>
      <c r="AU2132" s="262" t="s">
        <v>92</v>
      </c>
      <c r="AV2132" s="13" t="s">
        <v>92</v>
      </c>
      <c r="AW2132" s="13" t="s">
        <v>38</v>
      </c>
      <c r="AX2132" s="13" t="s">
        <v>83</v>
      </c>
      <c r="AY2132" s="262" t="s">
        <v>355</v>
      </c>
    </row>
    <row r="2133" s="14" customFormat="1">
      <c r="A2133" s="14"/>
      <c r="B2133" s="263"/>
      <c r="C2133" s="264"/>
      <c r="D2133" s="242" t="s">
        <v>488</v>
      </c>
      <c r="E2133" s="265" t="s">
        <v>1</v>
      </c>
      <c r="F2133" s="266" t="s">
        <v>490</v>
      </c>
      <c r="G2133" s="264"/>
      <c r="H2133" s="267">
        <v>288</v>
      </c>
      <c r="I2133" s="268"/>
      <c r="J2133" s="264"/>
      <c r="K2133" s="264"/>
      <c r="L2133" s="269"/>
      <c r="M2133" s="270"/>
      <c r="N2133" s="271"/>
      <c r="O2133" s="271"/>
      <c r="P2133" s="271"/>
      <c r="Q2133" s="271"/>
      <c r="R2133" s="271"/>
      <c r="S2133" s="271"/>
      <c r="T2133" s="272"/>
      <c r="U2133" s="14"/>
      <c r="V2133" s="14"/>
      <c r="W2133" s="14"/>
      <c r="X2133" s="14"/>
      <c r="Y2133" s="14"/>
      <c r="Z2133" s="14"/>
      <c r="AA2133" s="14"/>
      <c r="AB2133" s="14"/>
      <c r="AC2133" s="14"/>
      <c r="AD2133" s="14"/>
      <c r="AE2133" s="14"/>
      <c r="AT2133" s="273" t="s">
        <v>488</v>
      </c>
      <c r="AU2133" s="273" t="s">
        <v>92</v>
      </c>
      <c r="AV2133" s="14" t="s">
        <v>144</v>
      </c>
      <c r="AW2133" s="14" t="s">
        <v>38</v>
      </c>
      <c r="AX2133" s="14" t="s">
        <v>90</v>
      </c>
      <c r="AY2133" s="273" t="s">
        <v>355</v>
      </c>
    </row>
    <row r="2134" s="2" customFormat="1" ht="16.5" customHeight="1">
      <c r="A2134" s="40"/>
      <c r="B2134" s="41"/>
      <c r="C2134" s="229" t="s">
        <v>3135</v>
      </c>
      <c r="D2134" s="229" t="s">
        <v>358</v>
      </c>
      <c r="E2134" s="230" t="s">
        <v>3136</v>
      </c>
      <c r="F2134" s="231" t="s">
        <v>3137</v>
      </c>
      <c r="G2134" s="232" t="s">
        <v>635</v>
      </c>
      <c r="H2134" s="233">
        <v>1298</v>
      </c>
      <c r="I2134" s="234"/>
      <c r="J2134" s="235">
        <f>ROUND(I2134*H2134,2)</f>
        <v>0</v>
      </c>
      <c r="K2134" s="231" t="s">
        <v>361</v>
      </c>
      <c r="L2134" s="46"/>
      <c r="M2134" s="236" t="s">
        <v>1</v>
      </c>
      <c r="N2134" s="237" t="s">
        <v>48</v>
      </c>
      <c r="O2134" s="93"/>
      <c r="P2134" s="238">
        <f>O2134*H2134</f>
        <v>0</v>
      </c>
      <c r="Q2134" s="238">
        <v>0.0022799999999999999</v>
      </c>
      <c r="R2134" s="238">
        <f>Q2134*H2134</f>
        <v>2.9594399999999998</v>
      </c>
      <c r="S2134" s="238">
        <v>0.0055999999999999999</v>
      </c>
      <c r="T2134" s="239">
        <f>S2134*H2134</f>
        <v>7.2687999999999997</v>
      </c>
      <c r="U2134" s="40"/>
      <c r="V2134" s="40"/>
      <c r="W2134" s="40"/>
      <c r="X2134" s="40"/>
      <c r="Y2134" s="40"/>
      <c r="Z2134" s="40"/>
      <c r="AA2134" s="40"/>
      <c r="AB2134" s="40"/>
      <c r="AC2134" s="40"/>
      <c r="AD2134" s="40"/>
      <c r="AE2134" s="40"/>
      <c r="AR2134" s="240" t="s">
        <v>144</v>
      </c>
      <c r="AT2134" s="240" t="s">
        <v>358</v>
      </c>
      <c r="AU2134" s="240" t="s">
        <v>92</v>
      </c>
      <c r="AY2134" s="18" t="s">
        <v>355</v>
      </c>
      <c r="BE2134" s="241">
        <f>IF(N2134="základní",J2134,0)</f>
        <v>0</v>
      </c>
      <c r="BF2134" s="241">
        <f>IF(N2134="snížená",J2134,0)</f>
        <v>0</v>
      </c>
      <c r="BG2134" s="241">
        <f>IF(N2134="zákl. přenesená",J2134,0)</f>
        <v>0</v>
      </c>
      <c r="BH2134" s="241">
        <f>IF(N2134="sníž. přenesená",J2134,0)</f>
        <v>0</v>
      </c>
      <c r="BI2134" s="241">
        <f>IF(N2134="nulová",J2134,0)</f>
        <v>0</v>
      </c>
      <c r="BJ2134" s="18" t="s">
        <v>90</v>
      </c>
      <c r="BK2134" s="241">
        <f>ROUND(I2134*H2134,2)</f>
        <v>0</v>
      </c>
      <c r="BL2134" s="18" t="s">
        <v>144</v>
      </c>
      <c r="BM2134" s="240" t="s">
        <v>3138</v>
      </c>
    </row>
    <row r="2135" s="15" customFormat="1">
      <c r="A2135" s="15"/>
      <c r="B2135" s="274"/>
      <c r="C2135" s="275"/>
      <c r="D2135" s="242" t="s">
        <v>488</v>
      </c>
      <c r="E2135" s="276" t="s">
        <v>1</v>
      </c>
      <c r="F2135" s="277" t="s">
        <v>3133</v>
      </c>
      <c r="G2135" s="275"/>
      <c r="H2135" s="276" t="s">
        <v>1</v>
      </c>
      <c r="I2135" s="278"/>
      <c r="J2135" s="275"/>
      <c r="K2135" s="275"/>
      <c r="L2135" s="279"/>
      <c r="M2135" s="280"/>
      <c r="N2135" s="281"/>
      <c r="O2135" s="281"/>
      <c r="P2135" s="281"/>
      <c r="Q2135" s="281"/>
      <c r="R2135" s="281"/>
      <c r="S2135" s="281"/>
      <c r="T2135" s="282"/>
      <c r="U2135" s="15"/>
      <c r="V2135" s="15"/>
      <c r="W2135" s="15"/>
      <c r="X2135" s="15"/>
      <c r="Y2135" s="15"/>
      <c r="Z2135" s="15"/>
      <c r="AA2135" s="15"/>
      <c r="AB2135" s="15"/>
      <c r="AC2135" s="15"/>
      <c r="AD2135" s="15"/>
      <c r="AE2135" s="15"/>
      <c r="AT2135" s="283" t="s">
        <v>488</v>
      </c>
      <c r="AU2135" s="283" t="s">
        <v>92</v>
      </c>
      <c r="AV2135" s="15" t="s">
        <v>90</v>
      </c>
      <c r="AW2135" s="15" t="s">
        <v>38</v>
      </c>
      <c r="AX2135" s="15" t="s">
        <v>83</v>
      </c>
      <c r="AY2135" s="283" t="s">
        <v>355</v>
      </c>
    </row>
    <row r="2136" s="13" customFormat="1">
      <c r="A2136" s="13"/>
      <c r="B2136" s="252"/>
      <c r="C2136" s="253"/>
      <c r="D2136" s="242" t="s">
        <v>488</v>
      </c>
      <c r="E2136" s="254" t="s">
        <v>1</v>
      </c>
      <c r="F2136" s="255" t="s">
        <v>3139</v>
      </c>
      <c r="G2136" s="253"/>
      <c r="H2136" s="256">
        <v>1298</v>
      </c>
      <c r="I2136" s="257"/>
      <c r="J2136" s="253"/>
      <c r="K2136" s="253"/>
      <c r="L2136" s="258"/>
      <c r="M2136" s="259"/>
      <c r="N2136" s="260"/>
      <c r="O2136" s="260"/>
      <c r="P2136" s="260"/>
      <c r="Q2136" s="260"/>
      <c r="R2136" s="260"/>
      <c r="S2136" s="260"/>
      <c r="T2136" s="261"/>
      <c r="U2136" s="13"/>
      <c r="V2136" s="13"/>
      <c r="W2136" s="13"/>
      <c r="X2136" s="13"/>
      <c r="Y2136" s="13"/>
      <c r="Z2136" s="13"/>
      <c r="AA2136" s="13"/>
      <c r="AB2136" s="13"/>
      <c r="AC2136" s="13"/>
      <c r="AD2136" s="13"/>
      <c r="AE2136" s="13"/>
      <c r="AT2136" s="262" t="s">
        <v>488</v>
      </c>
      <c r="AU2136" s="262" t="s">
        <v>92</v>
      </c>
      <c r="AV2136" s="13" t="s">
        <v>92</v>
      </c>
      <c r="AW2136" s="13" t="s">
        <v>38</v>
      </c>
      <c r="AX2136" s="13" t="s">
        <v>83</v>
      </c>
      <c r="AY2136" s="262" t="s">
        <v>355</v>
      </c>
    </row>
    <row r="2137" s="14" customFormat="1">
      <c r="A2137" s="14"/>
      <c r="B2137" s="263"/>
      <c r="C2137" s="264"/>
      <c r="D2137" s="242" t="s">
        <v>488</v>
      </c>
      <c r="E2137" s="265" t="s">
        <v>1</v>
      </c>
      <c r="F2137" s="266" t="s">
        <v>490</v>
      </c>
      <c r="G2137" s="264"/>
      <c r="H2137" s="267">
        <v>1298</v>
      </c>
      <c r="I2137" s="268"/>
      <c r="J2137" s="264"/>
      <c r="K2137" s="264"/>
      <c r="L2137" s="269"/>
      <c r="M2137" s="270"/>
      <c r="N2137" s="271"/>
      <c r="O2137" s="271"/>
      <c r="P2137" s="271"/>
      <c r="Q2137" s="271"/>
      <c r="R2137" s="271"/>
      <c r="S2137" s="271"/>
      <c r="T2137" s="272"/>
      <c r="U2137" s="14"/>
      <c r="V2137" s="14"/>
      <c r="W2137" s="14"/>
      <c r="X2137" s="14"/>
      <c r="Y2137" s="14"/>
      <c r="Z2137" s="14"/>
      <c r="AA2137" s="14"/>
      <c r="AB2137" s="14"/>
      <c r="AC2137" s="14"/>
      <c r="AD2137" s="14"/>
      <c r="AE2137" s="14"/>
      <c r="AT2137" s="273" t="s">
        <v>488</v>
      </c>
      <c r="AU2137" s="273" t="s">
        <v>92</v>
      </c>
      <c r="AV2137" s="14" t="s">
        <v>144</v>
      </c>
      <c r="AW2137" s="14" t="s">
        <v>38</v>
      </c>
      <c r="AX2137" s="14" t="s">
        <v>90</v>
      </c>
      <c r="AY2137" s="273" t="s">
        <v>355</v>
      </c>
    </row>
    <row r="2138" s="2" customFormat="1" ht="16.5" customHeight="1">
      <c r="A2138" s="40"/>
      <c r="B2138" s="41"/>
      <c r="C2138" s="229" t="s">
        <v>3140</v>
      </c>
      <c r="D2138" s="229" t="s">
        <v>358</v>
      </c>
      <c r="E2138" s="230" t="s">
        <v>3141</v>
      </c>
      <c r="F2138" s="231" t="s">
        <v>3142</v>
      </c>
      <c r="G2138" s="232" t="s">
        <v>519</v>
      </c>
      <c r="H2138" s="233">
        <v>161.01499999999999</v>
      </c>
      <c r="I2138" s="234"/>
      <c r="J2138" s="235">
        <f>ROUND(I2138*H2138,2)</f>
        <v>0</v>
      </c>
      <c r="K2138" s="231" t="s">
        <v>361</v>
      </c>
      <c r="L2138" s="46"/>
      <c r="M2138" s="236" t="s">
        <v>1</v>
      </c>
      <c r="N2138" s="237" t="s">
        <v>48</v>
      </c>
      <c r="O2138" s="93"/>
      <c r="P2138" s="238">
        <f>O2138*H2138</f>
        <v>0</v>
      </c>
      <c r="Q2138" s="238">
        <v>0.016379999999999999</v>
      </c>
      <c r="R2138" s="238">
        <f>Q2138*H2138</f>
        <v>2.6374256999999997</v>
      </c>
      <c r="S2138" s="238">
        <v>0</v>
      </c>
      <c r="T2138" s="239">
        <f>S2138*H2138</f>
        <v>0</v>
      </c>
      <c r="U2138" s="40"/>
      <c r="V2138" s="40"/>
      <c r="W2138" s="40"/>
      <c r="X2138" s="40"/>
      <c r="Y2138" s="40"/>
      <c r="Z2138" s="40"/>
      <c r="AA2138" s="40"/>
      <c r="AB2138" s="40"/>
      <c r="AC2138" s="40"/>
      <c r="AD2138" s="40"/>
      <c r="AE2138" s="40"/>
      <c r="AR2138" s="240" t="s">
        <v>419</v>
      </c>
      <c r="AT2138" s="240" t="s">
        <v>358</v>
      </c>
      <c r="AU2138" s="240" t="s">
        <v>92</v>
      </c>
      <c r="AY2138" s="18" t="s">
        <v>355</v>
      </c>
      <c r="BE2138" s="241">
        <f>IF(N2138="základní",J2138,0)</f>
        <v>0</v>
      </c>
      <c r="BF2138" s="241">
        <f>IF(N2138="snížená",J2138,0)</f>
        <v>0</v>
      </c>
      <c r="BG2138" s="241">
        <f>IF(N2138="zákl. přenesená",J2138,0)</f>
        <v>0</v>
      </c>
      <c r="BH2138" s="241">
        <f>IF(N2138="sníž. přenesená",J2138,0)</f>
        <v>0</v>
      </c>
      <c r="BI2138" s="241">
        <f>IF(N2138="nulová",J2138,0)</f>
        <v>0</v>
      </c>
      <c r="BJ2138" s="18" t="s">
        <v>90</v>
      </c>
      <c r="BK2138" s="241">
        <f>ROUND(I2138*H2138,2)</f>
        <v>0</v>
      </c>
      <c r="BL2138" s="18" t="s">
        <v>419</v>
      </c>
      <c r="BM2138" s="240" t="s">
        <v>3143</v>
      </c>
    </row>
    <row r="2139" s="15" customFormat="1">
      <c r="A2139" s="15"/>
      <c r="B2139" s="274"/>
      <c r="C2139" s="275"/>
      <c r="D2139" s="242" t="s">
        <v>488</v>
      </c>
      <c r="E2139" s="276" t="s">
        <v>1</v>
      </c>
      <c r="F2139" s="277" t="s">
        <v>612</v>
      </c>
      <c r="G2139" s="275"/>
      <c r="H2139" s="276" t="s">
        <v>1</v>
      </c>
      <c r="I2139" s="278"/>
      <c r="J2139" s="275"/>
      <c r="K2139" s="275"/>
      <c r="L2139" s="279"/>
      <c r="M2139" s="280"/>
      <c r="N2139" s="281"/>
      <c r="O2139" s="281"/>
      <c r="P2139" s="281"/>
      <c r="Q2139" s="281"/>
      <c r="R2139" s="281"/>
      <c r="S2139" s="281"/>
      <c r="T2139" s="282"/>
      <c r="U2139" s="15"/>
      <c r="V2139" s="15"/>
      <c r="W2139" s="15"/>
      <c r="X2139" s="15"/>
      <c r="Y2139" s="15"/>
      <c r="Z2139" s="15"/>
      <c r="AA2139" s="15"/>
      <c r="AB2139" s="15"/>
      <c r="AC2139" s="15"/>
      <c r="AD2139" s="15"/>
      <c r="AE2139" s="15"/>
      <c r="AT2139" s="283" t="s">
        <v>488</v>
      </c>
      <c r="AU2139" s="283" t="s">
        <v>92</v>
      </c>
      <c r="AV2139" s="15" t="s">
        <v>90</v>
      </c>
      <c r="AW2139" s="15" t="s">
        <v>38</v>
      </c>
      <c r="AX2139" s="15" t="s">
        <v>83</v>
      </c>
      <c r="AY2139" s="283" t="s">
        <v>355</v>
      </c>
    </row>
    <row r="2140" s="15" customFormat="1">
      <c r="A2140" s="15"/>
      <c r="B2140" s="274"/>
      <c r="C2140" s="275"/>
      <c r="D2140" s="242" t="s">
        <v>488</v>
      </c>
      <c r="E2140" s="276" t="s">
        <v>1</v>
      </c>
      <c r="F2140" s="277" t="s">
        <v>3144</v>
      </c>
      <c r="G2140" s="275"/>
      <c r="H2140" s="276" t="s">
        <v>1</v>
      </c>
      <c r="I2140" s="278"/>
      <c r="J2140" s="275"/>
      <c r="K2140" s="275"/>
      <c r="L2140" s="279"/>
      <c r="M2140" s="280"/>
      <c r="N2140" s="281"/>
      <c r="O2140" s="281"/>
      <c r="P2140" s="281"/>
      <c r="Q2140" s="281"/>
      <c r="R2140" s="281"/>
      <c r="S2140" s="281"/>
      <c r="T2140" s="282"/>
      <c r="U2140" s="15"/>
      <c r="V2140" s="15"/>
      <c r="W2140" s="15"/>
      <c r="X2140" s="15"/>
      <c r="Y2140" s="15"/>
      <c r="Z2140" s="15"/>
      <c r="AA2140" s="15"/>
      <c r="AB2140" s="15"/>
      <c r="AC2140" s="15"/>
      <c r="AD2140" s="15"/>
      <c r="AE2140" s="15"/>
      <c r="AT2140" s="283" t="s">
        <v>488</v>
      </c>
      <c r="AU2140" s="283" t="s">
        <v>92</v>
      </c>
      <c r="AV2140" s="15" t="s">
        <v>90</v>
      </c>
      <c r="AW2140" s="15" t="s">
        <v>38</v>
      </c>
      <c r="AX2140" s="15" t="s">
        <v>83</v>
      </c>
      <c r="AY2140" s="283" t="s">
        <v>355</v>
      </c>
    </row>
    <row r="2141" s="13" customFormat="1">
      <c r="A2141" s="13"/>
      <c r="B2141" s="252"/>
      <c r="C2141" s="253"/>
      <c r="D2141" s="242" t="s">
        <v>488</v>
      </c>
      <c r="E2141" s="254" t="s">
        <v>1</v>
      </c>
      <c r="F2141" s="255" t="s">
        <v>3145</v>
      </c>
      <c r="G2141" s="253"/>
      <c r="H2141" s="256">
        <v>26.236000000000001</v>
      </c>
      <c r="I2141" s="257"/>
      <c r="J2141" s="253"/>
      <c r="K2141" s="253"/>
      <c r="L2141" s="258"/>
      <c r="M2141" s="259"/>
      <c r="N2141" s="260"/>
      <c r="O2141" s="260"/>
      <c r="P2141" s="260"/>
      <c r="Q2141" s="260"/>
      <c r="R2141" s="260"/>
      <c r="S2141" s="260"/>
      <c r="T2141" s="261"/>
      <c r="U2141" s="13"/>
      <c r="V2141" s="13"/>
      <c r="W2141" s="13"/>
      <c r="X2141" s="13"/>
      <c r="Y2141" s="13"/>
      <c r="Z2141" s="13"/>
      <c r="AA2141" s="13"/>
      <c r="AB2141" s="13"/>
      <c r="AC2141" s="13"/>
      <c r="AD2141" s="13"/>
      <c r="AE2141" s="13"/>
      <c r="AT2141" s="262" t="s">
        <v>488</v>
      </c>
      <c r="AU2141" s="262" t="s">
        <v>92</v>
      </c>
      <c r="AV2141" s="13" t="s">
        <v>92</v>
      </c>
      <c r="AW2141" s="13" t="s">
        <v>38</v>
      </c>
      <c r="AX2141" s="13" t="s">
        <v>83</v>
      </c>
      <c r="AY2141" s="262" t="s">
        <v>355</v>
      </c>
    </row>
    <row r="2142" s="13" customFormat="1">
      <c r="A2142" s="13"/>
      <c r="B2142" s="252"/>
      <c r="C2142" s="253"/>
      <c r="D2142" s="242" t="s">
        <v>488</v>
      </c>
      <c r="E2142" s="254" t="s">
        <v>1</v>
      </c>
      <c r="F2142" s="255" t="s">
        <v>3146</v>
      </c>
      <c r="G2142" s="253"/>
      <c r="H2142" s="256">
        <v>11.324999999999999</v>
      </c>
      <c r="I2142" s="257"/>
      <c r="J2142" s="253"/>
      <c r="K2142" s="253"/>
      <c r="L2142" s="258"/>
      <c r="M2142" s="259"/>
      <c r="N2142" s="260"/>
      <c r="O2142" s="260"/>
      <c r="P2142" s="260"/>
      <c r="Q2142" s="260"/>
      <c r="R2142" s="260"/>
      <c r="S2142" s="260"/>
      <c r="T2142" s="261"/>
      <c r="U2142" s="13"/>
      <c r="V2142" s="13"/>
      <c r="W2142" s="13"/>
      <c r="X2142" s="13"/>
      <c r="Y2142" s="13"/>
      <c r="Z2142" s="13"/>
      <c r="AA2142" s="13"/>
      <c r="AB2142" s="13"/>
      <c r="AC2142" s="13"/>
      <c r="AD2142" s="13"/>
      <c r="AE2142" s="13"/>
      <c r="AT2142" s="262" t="s">
        <v>488</v>
      </c>
      <c r="AU2142" s="262" t="s">
        <v>92</v>
      </c>
      <c r="AV2142" s="13" t="s">
        <v>92</v>
      </c>
      <c r="AW2142" s="13" t="s">
        <v>38</v>
      </c>
      <c r="AX2142" s="13" t="s">
        <v>83</v>
      </c>
      <c r="AY2142" s="262" t="s">
        <v>355</v>
      </c>
    </row>
    <row r="2143" s="15" customFormat="1">
      <c r="A2143" s="15"/>
      <c r="B2143" s="274"/>
      <c r="C2143" s="275"/>
      <c r="D2143" s="242" t="s">
        <v>488</v>
      </c>
      <c r="E2143" s="276" t="s">
        <v>1</v>
      </c>
      <c r="F2143" s="277" t="s">
        <v>3147</v>
      </c>
      <c r="G2143" s="275"/>
      <c r="H2143" s="276" t="s">
        <v>1</v>
      </c>
      <c r="I2143" s="278"/>
      <c r="J2143" s="275"/>
      <c r="K2143" s="275"/>
      <c r="L2143" s="279"/>
      <c r="M2143" s="280"/>
      <c r="N2143" s="281"/>
      <c r="O2143" s="281"/>
      <c r="P2143" s="281"/>
      <c r="Q2143" s="281"/>
      <c r="R2143" s="281"/>
      <c r="S2143" s="281"/>
      <c r="T2143" s="282"/>
      <c r="U2143" s="15"/>
      <c r="V2143" s="15"/>
      <c r="W2143" s="15"/>
      <c r="X2143" s="15"/>
      <c r="Y2143" s="15"/>
      <c r="Z2143" s="15"/>
      <c r="AA2143" s="15"/>
      <c r="AB2143" s="15"/>
      <c r="AC2143" s="15"/>
      <c r="AD2143" s="15"/>
      <c r="AE2143" s="15"/>
      <c r="AT2143" s="283" t="s">
        <v>488</v>
      </c>
      <c r="AU2143" s="283" t="s">
        <v>92</v>
      </c>
      <c r="AV2143" s="15" t="s">
        <v>90</v>
      </c>
      <c r="AW2143" s="15" t="s">
        <v>38</v>
      </c>
      <c r="AX2143" s="15" t="s">
        <v>83</v>
      </c>
      <c r="AY2143" s="283" t="s">
        <v>355</v>
      </c>
    </row>
    <row r="2144" s="13" customFormat="1">
      <c r="A2144" s="13"/>
      <c r="B2144" s="252"/>
      <c r="C2144" s="253"/>
      <c r="D2144" s="242" t="s">
        <v>488</v>
      </c>
      <c r="E2144" s="254" t="s">
        <v>1</v>
      </c>
      <c r="F2144" s="255" t="s">
        <v>3148</v>
      </c>
      <c r="G2144" s="253"/>
      <c r="H2144" s="256">
        <v>22.875</v>
      </c>
      <c r="I2144" s="257"/>
      <c r="J2144" s="253"/>
      <c r="K2144" s="253"/>
      <c r="L2144" s="258"/>
      <c r="M2144" s="259"/>
      <c r="N2144" s="260"/>
      <c r="O2144" s="260"/>
      <c r="P2144" s="260"/>
      <c r="Q2144" s="260"/>
      <c r="R2144" s="260"/>
      <c r="S2144" s="260"/>
      <c r="T2144" s="261"/>
      <c r="U2144" s="13"/>
      <c r="V2144" s="13"/>
      <c r="W2144" s="13"/>
      <c r="X2144" s="13"/>
      <c r="Y2144" s="13"/>
      <c r="Z2144" s="13"/>
      <c r="AA2144" s="13"/>
      <c r="AB2144" s="13"/>
      <c r="AC2144" s="13"/>
      <c r="AD2144" s="13"/>
      <c r="AE2144" s="13"/>
      <c r="AT2144" s="262" t="s">
        <v>488</v>
      </c>
      <c r="AU2144" s="262" t="s">
        <v>92</v>
      </c>
      <c r="AV2144" s="13" t="s">
        <v>92</v>
      </c>
      <c r="AW2144" s="13" t="s">
        <v>38</v>
      </c>
      <c r="AX2144" s="13" t="s">
        <v>83</v>
      </c>
      <c r="AY2144" s="262" t="s">
        <v>355</v>
      </c>
    </row>
    <row r="2145" s="13" customFormat="1">
      <c r="A2145" s="13"/>
      <c r="B2145" s="252"/>
      <c r="C2145" s="253"/>
      <c r="D2145" s="242" t="s">
        <v>488</v>
      </c>
      <c r="E2145" s="254" t="s">
        <v>1</v>
      </c>
      <c r="F2145" s="255" t="s">
        <v>3149</v>
      </c>
      <c r="G2145" s="253"/>
      <c r="H2145" s="256">
        <v>22.75</v>
      </c>
      <c r="I2145" s="257"/>
      <c r="J2145" s="253"/>
      <c r="K2145" s="253"/>
      <c r="L2145" s="258"/>
      <c r="M2145" s="259"/>
      <c r="N2145" s="260"/>
      <c r="O2145" s="260"/>
      <c r="P2145" s="260"/>
      <c r="Q2145" s="260"/>
      <c r="R2145" s="260"/>
      <c r="S2145" s="260"/>
      <c r="T2145" s="261"/>
      <c r="U2145" s="13"/>
      <c r="V2145" s="13"/>
      <c r="W2145" s="13"/>
      <c r="X2145" s="13"/>
      <c r="Y2145" s="13"/>
      <c r="Z2145" s="13"/>
      <c r="AA2145" s="13"/>
      <c r="AB2145" s="13"/>
      <c r="AC2145" s="13"/>
      <c r="AD2145" s="13"/>
      <c r="AE2145" s="13"/>
      <c r="AT2145" s="262" t="s">
        <v>488</v>
      </c>
      <c r="AU2145" s="262" t="s">
        <v>92</v>
      </c>
      <c r="AV2145" s="13" t="s">
        <v>92</v>
      </c>
      <c r="AW2145" s="13" t="s">
        <v>38</v>
      </c>
      <c r="AX2145" s="13" t="s">
        <v>83</v>
      </c>
      <c r="AY2145" s="262" t="s">
        <v>355</v>
      </c>
    </row>
    <row r="2146" s="15" customFormat="1">
      <c r="A2146" s="15"/>
      <c r="B2146" s="274"/>
      <c r="C2146" s="275"/>
      <c r="D2146" s="242" t="s">
        <v>488</v>
      </c>
      <c r="E2146" s="276" t="s">
        <v>1</v>
      </c>
      <c r="F2146" s="277" t="s">
        <v>3150</v>
      </c>
      <c r="G2146" s="275"/>
      <c r="H2146" s="276" t="s">
        <v>1</v>
      </c>
      <c r="I2146" s="278"/>
      <c r="J2146" s="275"/>
      <c r="K2146" s="275"/>
      <c r="L2146" s="279"/>
      <c r="M2146" s="280"/>
      <c r="N2146" s="281"/>
      <c r="O2146" s="281"/>
      <c r="P2146" s="281"/>
      <c r="Q2146" s="281"/>
      <c r="R2146" s="281"/>
      <c r="S2146" s="281"/>
      <c r="T2146" s="282"/>
      <c r="U2146" s="15"/>
      <c r="V2146" s="15"/>
      <c r="W2146" s="15"/>
      <c r="X2146" s="15"/>
      <c r="Y2146" s="15"/>
      <c r="Z2146" s="15"/>
      <c r="AA2146" s="15"/>
      <c r="AB2146" s="15"/>
      <c r="AC2146" s="15"/>
      <c r="AD2146" s="15"/>
      <c r="AE2146" s="15"/>
      <c r="AT2146" s="283" t="s">
        <v>488</v>
      </c>
      <c r="AU2146" s="283" t="s">
        <v>92</v>
      </c>
      <c r="AV2146" s="15" t="s">
        <v>90</v>
      </c>
      <c r="AW2146" s="15" t="s">
        <v>38</v>
      </c>
      <c r="AX2146" s="15" t="s">
        <v>83</v>
      </c>
      <c r="AY2146" s="283" t="s">
        <v>355</v>
      </c>
    </row>
    <row r="2147" s="13" customFormat="1">
      <c r="A2147" s="13"/>
      <c r="B2147" s="252"/>
      <c r="C2147" s="253"/>
      <c r="D2147" s="242" t="s">
        <v>488</v>
      </c>
      <c r="E2147" s="254" t="s">
        <v>1</v>
      </c>
      <c r="F2147" s="255" t="s">
        <v>3151</v>
      </c>
      <c r="G2147" s="253"/>
      <c r="H2147" s="256">
        <v>15.938000000000001</v>
      </c>
      <c r="I2147" s="257"/>
      <c r="J2147" s="253"/>
      <c r="K2147" s="253"/>
      <c r="L2147" s="258"/>
      <c r="M2147" s="259"/>
      <c r="N2147" s="260"/>
      <c r="O2147" s="260"/>
      <c r="P2147" s="260"/>
      <c r="Q2147" s="260"/>
      <c r="R2147" s="260"/>
      <c r="S2147" s="260"/>
      <c r="T2147" s="261"/>
      <c r="U2147" s="13"/>
      <c r="V2147" s="13"/>
      <c r="W2147" s="13"/>
      <c r="X2147" s="13"/>
      <c r="Y2147" s="13"/>
      <c r="Z2147" s="13"/>
      <c r="AA2147" s="13"/>
      <c r="AB2147" s="13"/>
      <c r="AC2147" s="13"/>
      <c r="AD2147" s="13"/>
      <c r="AE2147" s="13"/>
      <c r="AT2147" s="262" t="s">
        <v>488</v>
      </c>
      <c r="AU2147" s="262" t="s">
        <v>92</v>
      </c>
      <c r="AV2147" s="13" t="s">
        <v>92</v>
      </c>
      <c r="AW2147" s="13" t="s">
        <v>38</v>
      </c>
      <c r="AX2147" s="13" t="s">
        <v>83</v>
      </c>
      <c r="AY2147" s="262" t="s">
        <v>355</v>
      </c>
    </row>
    <row r="2148" s="13" customFormat="1">
      <c r="A2148" s="13"/>
      <c r="B2148" s="252"/>
      <c r="C2148" s="253"/>
      <c r="D2148" s="242" t="s">
        <v>488</v>
      </c>
      <c r="E2148" s="254" t="s">
        <v>1</v>
      </c>
      <c r="F2148" s="255" t="s">
        <v>3152</v>
      </c>
      <c r="G2148" s="253"/>
      <c r="H2148" s="256">
        <v>8.8130000000000006</v>
      </c>
      <c r="I2148" s="257"/>
      <c r="J2148" s="253"/>
      <c r="K2148" s="253"/>
      <c r="L2148" s="258"/>
      <c r="M2148" s="259"/>
      <c r="N2148" s="260"/>
      <c r="O2148" s="260"/>
      <c r="P2148" s="260"/>
      <c r="Q2148" s="260"/>
      <c r="R2148" s="260"/>
      <c r="S2148" s="260"/>
      <c r="T2148" s="261"/>
      <c r="U2148" s="13"/>
      <c r="V2148" s="13"/>
      <c r="W2148" s="13"/>
      <c r="X2148" s="13"/>
      <c r="Y2148" s="13"/>
      <c r="Z2148" s="13"/>
      <c r="AA2148" s="13"/>
      <c r="AB2148" s="13"/>
      <c r="AC2148" s="13"/>
      <c r="AD2148" s="13"/>
      <c r="AE2148" s="13"/>
      <c r="AT2148" s="262" t="s">
        <v>488</v>
      </c>
      <c r="AU2148" s="262" t="s">
        <v>92</v>
      </c>
      <c r="AV2148" s="13" t="s">
        <v>92</v>
      </c>
      <c r="AW2148" s="13" t="s">
        <v>38</v>
      </c>
      <c r="AX2148" s="13" t="s">
        <v>83</v>
      </c>
      <c r="AY2148" s="262" t="s">
        <v>355</v>
      </c>
    </row>
    <row r="2149" s="15" customFormat="1">
      <c r="A2149" s="15"/>
      <c r="B2149" s="274"/>
      <c r="C2149" s="275"/>
      <c r="D2149" s="242" t="s">
        <v>488</v>
      </c>
      <c r="E2149" s="276" t="s">
        <v>1</v>
      </c>
      <c r="F2149" s="277" t="s">
        <v>3153</v>
      </c>
      <c r="G2149" s="275"/>
      <c r="H2149" s="276" t="s">
        <v>1</v>
      </c>
      <c r="I2149" s="278"/>
      <c r="J2149" s="275"/>
      <c r="K2149" s="275"/>
      <c r="L2149" s="279"/>
      <c r="M2149" s="280"/>
      <c r="N2149" s="281"/>
      <c r="O2149" s="281"/>
      <c r="P2149" s="281"/>
      <c r="Q2149" s="281"/>
      <c r="R2149" s="281"/>
      <c r="S2149" s="281"/>
      <c r="T2149" s="282"/>
      <c r="U2149" s="15"/>
      <c r="V2149" s="15"/>
      <c r="W2149" s="15"/>
      <c r="X2149" s="15"/>
      <c r="Y2149" s="15"/>
      <c r="Z2149" s="15"/>
      <c r="AA2149" s="15"/>
      <c r="AB2149" s="15"/>
      <c r="AC2149" s="15"/>
      <c r="AD2149" s="15"/>
      <c r="AE2149" s="15"/>
      <c r="AT2149" s="283" t="s">
        <v>488</v>
      </c>
      <c r="AU2149" s="283" t="s">
        <v>92</v>
      </c>
      <c r="AV2149" s="15" t="s">
        <v>90</v>
      </c>
      <c r="AW2149" s="15" t="s">
        <v>38</v>
      </c>
      <c r="AX2149" s="15" t="s">
        <v>83</v>
      </c>
      <c r="AY2149" s="283" t="s">
        <v>355</v>
      </c>
    </row>
    <row r="2150" s="13" customFormat="1">
      <c r="A2150" s="13"/>
      <c r="B2150" s="252"/>
      <c r="C2150" s="253"/>
      <c r="D2150" s="242" t="s">
        <v>488</v>
      </c>
      <c r="E2150" s="254" t="s">
        <v>1</v>
      </c>
      <c r="F2150" s="255" t="s">
        <v>3154</v>
      </c>
      <c r="G2150" s="253"/>
      <c r="H2150" s="256">
        <v>15</v>
      </c>
      <c r="I2150" s="257"/>
      <c r="J2150" s="253"/>
      <c r="K2150" s="253"/>
      <c r="L2150" s="258"/>
      <c r="M2150" s="259"/>
      <c r="N2150" s="260"/>
      <c r="O2150" s="260"/>
      <c r="P2150" s="260"/>
      <c r="Q2150" s="260"/>
      <c r="R2150" s="260"/>
      <c r="S2150" s="260"/>
      <c r="T2150" s="261"/>
      <c r="U2150" s="13"/>
      <c r="V2150" s="13"/>
      <c r="W2150" s="13"/>
      <c r="X2150" s="13"/>
      <c r="Y2150" s="13"/>
      <c r="Z2150" s="13"/>
      <c r="AA2150" s="13"/>
      <c r="AB2150" s="13"/>
      <c r="AC2150" s="13"/>
      <c r="AD2150" s="13"/>
      <c r="AE2150" s="13"/>
      <c r="AT2150" s="262" t="s">
        <v>488</v>
      </c>
      <c r="AU2150" s="262" t="s">
        <v>92</v>
      </c>
      <c r="AV2150" s="13" t="s">
        <v>92</v>
      </c>
      <c r="AW2150" s="13" t="s">
        <v>38</v>
      </c>
      <c r="AX2150" s="13" t="s">
        <v>83</v>
      </c>
      <c r="AY2150" s="262" t="s">
        <v>355</v>
      </c>
    </row>
    <row r="2151" s="13" customFormat="1">
      <c r="A2151" s="13"/>
      <c r="B2151" s="252"/>
      <c r="C2151" s="253"/>
      <c r="D2151" s="242" t="s">
        <v>488</v>
      </c>
      <c r="E2151" s="254" t="s">
        <v>1</v>
      </c>
      <c r="F2151" s="255" t="s">
        <v>3155</v>
      </c>
      <c r="G2151" s="253"/>
      <c r="H2151" s="256">
        <v>5.4379999999999997</v>
      </c>
      <c r="I2151" s="257"/>
      <c r="J2151" s="253"/>
      <c r="K2151" s="253"/>
      <c r="L2151" s="258"/>
      <c r="M2151" s="259"/>
      <c r="N2151" s="260"/>
      <c r="O2151" s="260"/>
      <c r="P2151" s="260"/>
      <c r="Q2151" s="260"/>
      <c r="R2151" s="260"/>
      <c r="S2151" s="260"/>
      <c r="T2151" s="261"/>
      <c r="U2151" s="13"/>
      <c r="V2151" s="13"/>
      <c r="W2151" s="13"/>
      <c r="X2151" s="13"/>
      <c r="Y2151" s="13"/>
      <c r="Z2151" s="13"/>
      <c r="AA2151" s="13"/>
      <c r="AB2151" s="13"/>
      <c r="AC2151" s="13"/>
      <c r="AD2151" s="13"/>
      <c r="AE2151" s="13"/>
      <c r="AT2151" s="262" t="s">
        <v>488</v>
      </c>
      <c r="AU2151" s="262" t="s">
        <v>92</v>
      </c>
      <c r="AV2151" s="13" t="s">
        <v>92</v>
      </c>
      <c r="AW2151" s="13" t="s">
        <v>38</v>
      </c>
      <c r="AX2151" s="13" t="s">
        <v>83</v>
      </c>
      <c r="AY2151" s="262" t="s">
        <v>355</v>
      </c>
    </row>
    <row r="2152" s="15" customFormat="1">
      <c r="A2152" s="15"/>
      <c r="B2152" s="274"/>
      <c r="C2152" s="275"/>
      <c r="D2152" s="242" t="s">
        <v>488</v>
      </c>
      <c r="E2152" s="276" t="s">
        <v>1</v>
      </c>
      <c r="F2152" s="277" t="s">
        <v>3156</v>
      </c>
      <c r="G2152" s="275"/>
      <c r="H2152" s="276" t="s">
        <v>1</v>
      </c>
      <c r="I2152" s="278"/>
      <c r="J2152" s="275"/>
      <c r="K2152" s="275"/>
      <c r="L2152" s="279"/>
      <c r="M2152" s="280"/>
      <c r="N2152" s="281"/>
      <c r="O2152" s="281"/>
      <c r="P2152" s="281"/>
      <c r="Q2152" s="281"/>
      <c r="R2152" s="281"/>
      <c r="S2152" s="281"/>
      <c r="T2152" s="282"/>
      <c r="U2152" s="15"/>
      <c r="V2152" s="15"/>
      <c r="W2152" s="15"/>
      <c r="X2152" s="15"/>
      <c r="Y2152" s="15"/>
      <c r="Z2152" s="15"/>
      <c r="AA2152" s="15"/>
      <c r="AB2152" s="15"/>
      <c r="AC2152" s="15"/>
      <c r="AD2152" s="15"/>
      <c r="AE2152" s="15"/>
      <c r="AT2152" s="283" t="s">
        <v>488</v>
      </c>
      <c r="AU2152" s="283" t="s">
        <v>92</v>
      </c>
      <c r="AV2152" s="15" t="s">
        <v>90</v>
      </c>
      <c r="AW2152" s="15" t="s">
        <v>38</v>
      </c>
      <c r="AX2152" s="15" t="s">
        <v>83</v>
      </c>
      <c r="AY2152" s="283" t="s">
        <v>355</v>
      </c>
    </row>
    <row r="2153" s="13" customFormat="1">
      <c r="A2153" s="13"/>
      <c r="B2153" s="252"/>
      <c r="C2153" s="253"/>
      <c r="D2153" s="242" t="s">
        <v>488</v>
      </c>
      <c r="E2153" s="254" t="s">
        <v>1</v>
      </c>
      <c r="F2153" s="255" t="s">
        <v>3157</v>
      </c>
      <c r="G2153" s="253"/>
      <c r="H2153" s="256">
        <v>7.7000000000000002</v>
      </c>
      <c r="I2153" s="257"/>
      <c r="J2153" s="253"/>
      <c r="K2153" s="253"/>
      <c r="L2153" s="258"/>
      <c r="M2153" s="259"/>
      <c r="N2153" s="260"/>
      <c r="O2153" s="260"/>
      <c r="P2153" s="260"/>
      <c r="Q2153" s="260"/>
      <c r="R2153" s="260"/>
      <c r="S2153" s="260"/>
      <c r="T2153" s="261"/>
      <c r="U2153" s="13"/>
      <c r="V2153" s="13"/>
      <c r="W2153" s="13"/>
      <c r="X2153" s="13"/>
      <c r="Y2153" s="13"/>
      <c r="Z2153" s="13"/>
      <c r="AA2153" s="13"/>
      <c r="AB2153" s="13"/>
      <c r="AC2153" s="13"/>
      <c r="AD2153" s="13"/>
      <c r="AE2153" s="13"/>
      <c r="AT2153" s="262" t="s">
        <v>488</v>
      </c>
      <c r="AU2153" s="262" t="s">
        <v>92</v>
      </c>
      <c r="AV2153" s="13" t="s">
        <v>92</v>
      </c>
      <c r="AW2153" s="13" t="s">
        <v>38</v>
      </c>
      <c r="AX2153" s="13" t="s">
        <v>83</v>
      </c>
      <c r="AY2153" s="262" t="s">
        <v>355</v>
      </c>
    </row>
    <row r="2154" s="13" customFormat="1">
      <c r="A2154" s="13"/>
      <c r="B2154" s="252"/>
      <c r="C2154" s="253"/>
      <c r="D2154" s="242" t="s">
        <v>488</v>
      </c>
      <c r="E2154" s="254" t="s">
        <v>1</v>
      </c>
      <c r="F2154" s="255" t="s">
        <v>3158</v>
      </c>
      <c r="G2154" s="253"/>
      <c r="H2154" s="256">
        <v>3.9380000000000002</v>
      </c>
      <c r="I2154" s="257"/>
      <c r="J2154" s="253"/>
      <c r="K2154" s="253"/>
      <c r="L2154" s="258"/>
      <c r="M2154" s="259"/>
      <c r="N2154" s="260"/>
      <c r="O2154" s="260"/>
      <c r="P2154" s="260"/>
      <c r="Q2154" s="260"/>
      <c r="R2154" s="260"/>
      <c r="S2154" s="260"/>
      <c r="T2154" s="261"/>
      <c r="U2154" s="13"/>
      <c r="V2154" s="13"/>
      <c r="W2154" s="13"/>
      <c r="X2154" s="13"/>
      <c r="Y2154" s="13"/>
      <c r="Z2154" s="13"/>
      <c r="AA2154" s="13"/>
      <c r="AB2154" s="13"/>
      <c r="AC2154" s="13"/>
      <c r="AD2154" s="13"/>
      <c r="AE2154" s="13"/>
      <c r="AT2154" s="262" t="s">
        <v>488</v>
      </c>
      <c r="AU2154" s="262" t="s">
        <v>92</v>
      </c>
      <c r="AV2154" s="13" t="s">
        <v>92</v>
      </c>
      <c r="AW2154" s="13" t="s">
        <v>38</v>
      </c>
      <c r="AX2154" s="13" t="s">
        <v>83</v>
      </c>
      <c r="AY2154" s="262" t="s">
        <v>355</v>
      </c>
    </row>
    <row r="2155" s="16" customFormat="1">
      <c r="A2155" s="16"/>
      <c r="B2155" s="294"/>
      <c r="C2155" s="295"/>
      <c r="D2155" s="242" t="s">
        <v>488</v>
      </c>
      <c r="E2155" s="296" t="s">
        <v>1</v>
      </c>
      <c r="F2155" s="297" t="s">
        <v>623</v>
      </c>
      <c r="G2155" s="295"/>
      <c r="H2155" s="298">
        <v>140.01300000000001</v>
      </c>
      <c r="I2155" s="299"/>
      <c r="J2155" s="295"/>
      <c r="K2155" s="295"/>
      <c r="L2155" s="300"/>
      <c r="M2155" s="301"/>
      <c r="N2155" s="302"/>
      <c r="O2155" s="302"/>
      <c r="P2155" s="302"/>
      <c r="Q2155" s="302"/>
      <c r="R2155" s="302"/>
      <c r="S2155" s="302"/>
      <c r="T2155" s="303"/>
      <c r="U2155" s="16"/>
      <c r="V2155" s="16"/>
      <c r="W2155" s="16"/>
      <c r="X2155" s="16"/>
      <c r="Y2155" s="16"/>
      <c r="Z2155" s="16"/>
      <c r="AA2155" s="16"/>
      <c r="AB2155" s="16"/>
      <c r="AC2155" s="16"/>
      <c r="AD2155" s="16"/>
      <c r="AE2155" s="16"/>
      <c r="AT2155" s="304" t="s">
        <v>488</v>
      </c>
      <c r="AU2155" s="304" t="s">
        <v>92</v>
      </c>
      <c r="AV2155" s="16" t="s">
        <v>102</v>
      </c>
      <c r="AW2155" s="16" t="s">
        <v>38</v>
      </c>
      <c r="AX2155" s="16" t="s">
        <v>83</v>
      </c>
      <c r="AY2155" s="304" t="s">
        <v>355</v>
      </c>
    </row>
    <row r="2156" s="13" customFormat="1">
      <c r="A2156" s="13"/>
      <c r="B2156" s="252"/>
      <c r="C2156" s="253"/>
      <c r="D2156" s="242" t="s">
        <v>488</v>
      </c>
      <c r="E2156" s="254" t="s">
        <v>1</v>
      </c>
      <c r="F2156" s="255" t="s">
        <v>3159</v>
      </c>
      <c r="G2156" s="253"/>
      <c r="H2156" s="256">
        <v>21.001999999999999</v>
      </c>
      <c r="I2156" s="257"/>
      <c r="J2156" s="253"/>
      <c r="K2156" s="253"/>
      <c r="L2156" s="258"/>
      <c r="M2156" s="259"/>
      <c r="N2156" s="260"/>
      <c r="O2156" s="260"/>
      <c r="P2156" s="260"/>
      <c r="Q2156" s="260"/>
      <c r="R2156" s="260"/>
      <c r="S2156" s="260"/>
      <c r="T2156" s="261"/>
      <c r="U2156" s="13"/>
      <c r="V2156" s="13"/>
      <c r="W2156" s="13"/>
      <c r="X2156" s="13"/>
      <c r="Y2156" s="13"/>
      <c r="Z2156" s="13"/>
      <c r="AA2156" s="13"/>
      <c r="AB2156" s="13"/>
      <c r="AC2156" s="13"/>
      <c r="AD2156" s="13"/>
      <c r="AE2156" s="13"/>
      <c r="AT2156" s="262" t="s">
        <v>488</v>
      </c>
      <c r="AU2156" s="262" t="s">
        <v>92</v>
      </c>
      <c r="AV2156" s="13" t="s">
        <v>92</v>
      </c>
      <c r="AW2156" s="13" t="s">
        <v>38</v>
      </c>
      <c r="AX2156" s="13" t="s">
        <v>83</v>
      </c>
      <c r="AY2156" s="262" t="s">
        <v>355</v>
      </c>
    </row>
    <row r="2157" s="14" customFormat="1">
      <c r="A2157" s="14"/>
      <c r="B2157" s="263"/>
      <c r="C2157" s="264"/>
      <c r="D2157" s="242" t="s">
        <v>488</v>
      </c>
      <c r="E2157" s="265" t="s">
        <v>1</v>
      </c>
      <c r="F2157" s="266" t="s">
        <v>490</v>
      </c>
      <c r="G2157" s="264"/>
      <c r="H2157" s="267">
        <v>161.01499999999999</v>
      </c>
      <c r="I2157" s="268"/>
      <c r="J2157" s="264"/>
      <c r="K2157" s="264"/>
      <c r="L2157" s="269"/>
      <c r="M2157" s="270"/>
      <c r="N2157" s="271"/>
      <c r="O2157" s="271"/>
      <c r="P2157" s="271"/>
      <c r="Q2157" s="271"/>
      <c r="R2157" s="271"/>
      <c r="S2157" s="271"/>
      <c r="T2157" s="272"/>
      <c r="U2157" s="14"/>
      <c r="V2157" s="14"/>
      <c r="W2157" s="14"/>
      <c r="X2157" s="14"/>
      <c r="Y2157" s="14"/>
      <c r="Z2157" s="14"/>
      <c r="AA2157" s="14"/>
      <c r="AB2157" s="14"/>
      <c r="AC2157" s="14"/>
      <c r="AD2157" s="14"/>
      <c r="AE2157" s="14"/>
      <c r="AT2157" s="273" t="s">
        <v>488</v>
      </c>
      <c r="AU2157" s="273" t="s">
        <v>92</v>
      </c>
      <c r="AV2157" s="14" t="s">
        <v>144</v>
      </c>
      <c r="AW2157" s="14" t="s">
        <v>38</v>
      </c>
      <c r="AX2157" s="14" t="s">
        <v>90</v>
      </c>
      <c r="AY2157" s="273" t="s">
        <v>355</v>
      </c>
    </row>
    <row r="2158" s="12" customFormat="1" ht="22.8" customHeight="1">
      <c r="A2158" s="12"/>
      <c r="B2158" s="213"/>
      <c r="C2158" s="214"/>
      <c r="D2158" s="215" t="s">
        <v>82</v>
      </c>
      <c r="E2158" s="227" t="s">
        <v>3160</v>
      </c>
      <c r="F2158" s="227" t="s">
        <v>3161</v>
      </c>
      <c r="G2158" s="214"/>
      <c r="H2158" s="214"/>
      <c r="I2158" s="217"/>
      <c r="J2158" s="228">
        <f>BK2158</f>
        <v>0</v>
      </c>
      <c r="K2158" s="214"/>
      <c r="L2158" s="219"/>
      <c r="M2158" s="220"/>
      <c r="N2158" s="221"/>
      <c r="O2158" s="221"/>
      <c r="P2158" s="222">
        <f>SUM(P2159:P2188)</f>
        <v>0</v>
      </c>
      <c r="Q2158" s="221"/>
      <c r="R2158" s="222">
        <f>SUM(R2159:R2188)</f>
        <v>1305.1405792400001</v>
      </c>
      <c r="S2158" s="221"/>
      <c r="T2158" s="223">
        <f>SUM(T2159:T2188)</f>
        <v>0</v>
      </c>
      <c r="U2158" s="12"/>
      <c r="V2158" s="12"/>
      <c r="W2158" s="12"/>
      <c r="X2158" s="12"/>
      <c r="Y2158" s="12"/>
      <c r="Z2158" s="12"/>
      <c r="AA2158" s="12"/>
      <c r="AB2158" s="12"/>
      <c r="AC2158" s="12"/>
      <c r="AD2158" s="12"/>
      <c r="AE2158" s="12"/>
      <c r="AR2158" s="224" t="s">
        <v>144</v>
      </c>
      <c r="AT2158" s="225" t="s">
        <v>82</v>
      </c>
      <c r="AU2158" s="225" t="s">
        <v>90</v>
      </c>
      <c r="AY2158" s="224" t="s">
        <v>355</v>
      </c>
      <c r="BK2158" s="226">
        <f>SUM(BK2159:BK2188)</f>
        <v>0</v>
      </c>
    </row>
    <row r="2159" s="2" customFormat="1" ht="16.5" customHeight="1">
      <c r="A2159" s="40"/>
      <c r="B2159" s="41"/>
      <c r="C2159" s="229" t="s">
        <v>3162</v>
      </c>
      <c r="D2159" s="229" t="s">
        <v>358</v>
      </c>
      <c r="E2159" s="230" t="s">
        <v>3163</v>
      </c>
      <c r="F2159" s="231" t="s">
        <v>3164</v>
      </c>
      <c r="G2159" s="232" t="s">
        <v>498</v>
      </c>
      <c r="H2159" s="233">
        <v>431.76100000000002</v>
      </c>
      <c r="I2159" s="234"/>
      <c r="J2159" s="235">
        <f>ROUND(I2159*H2159,2)</f>
        <v>0</v>
      </c>
      <c r="K2159" s="231" t="s">
        <v>361</v>
      </c>
      <c r="L2159" s="46"/>
      <c r="M2159" s="236" t="s">
        <v>1</v>
      </c>
      <c r="N2159" s="237" t="s">
        <v>48</v>
      </c>
      <c r="O2159" s="93"/>
      <c r="P2159" s="238">
        <f>O2159*H2159</f>
        <v>0</v>
      </c>
      <c r="Q2159" s="238">
        <v>2.234</v>
      </c>
      <c r="R2159" s="238">
        <f>Q2159*H2159</f>
        <v>964.55407400000001</v>
      </c>
      <c r="S2159" s="238">
        <v>0</v>
      </c>
      <c r="T2159" s="239">
        <f>S2159*H2159</f>
        <v>0</v>
      </c>
      <c r="U2159" s="40"/>
      <c r="V2159" s="40"/>
      <c r="W2159" s="40"/>
      <c r="X2159" s="40"/>
      <c r="Y2159" s="40"/>
      <c r="Z2159" s="40"/>
      <c r="AA2159" s="40"/>
      <c r="AB2159" s="40"/>
      <c r="AC2159" s="40"/>
      <c r="AD2159" s="40"/>
      <c r="AE2159" s="40"/>
      <c r="AR2159" s="240" t="s">
        <v>144</v>
      </c>
      <c r="AT2159" s="240" t="s">
        <v>358</v>
      </c>
      <c r="AU2159" s="240" t="s">
        <v>92</v>
      </c>
      <c r="AY2159" s="18" t="s">
        <v>355</v>
      </c>
      <c r="BE2159" s="241">
        <f>IF(N2159="základní",J2159,0)</f>
        <v>0</v>
      </c>
      <c r="BF2159" s="241">
        <f>IF(N2159="snížená",J2159,0)</f>
        <v>0</v>
      </c>
      <c r="BG2159" s="241">
        <f>IF(N2159="zákl. přenesená",J2159,0)</f>
        <v>0</v>
      </c>
      <c r="BH2159" s="241">
        <f>IF(N2159="sníž. přenesená",J2159,0)</f>
        <v>0</v>
      </c>
      <c r="BI2159" s="241">
        <f>IF(N2159="nulová",J2159,0)</f>
        <v>0</v>
      </c>
      <c r="BJ2159" s="18" t="s">
        <v>90</v>
      </c>
      <c r="BK2159" s="241">
        <f>ROUND(I2159*H2159,2)</f>
        <v>0</v>
      </c>
      <c r="BL2159" s="18" t="s">
        <v>144</v>
      </c>
      <c r="BM2159" s="240" t="s">
        <v>3165</v>
      </c>
    </row>
    <row r="2160" s="15" customFormat="1">
      <c r="A2160" s="15"/>
      <c r="B2160" s="274"/>
      <c r="C2160" s="275"/>
      <c r="D2160" s="242" t="s">
        <v>488</v>
      </c>
      <c r="E2160" s="276" t="s">
        <v>1</v>
      </c>
      <c r="F2160" s="277" t="s">
        <v>505</v>
      </c>
      <c r="G2160" s="275"/>
      <c r="H2160" s="276" t="s">
        <v>1</v>
      </c>
      <c r="I2160" s="278"/>
      <c r="J2160" s="275"/>
      <c r="K2160" s="275"/>
      <c r="L2160" s="279"/>
      <c r="M2160" s="280"/>
      <c r="N2160" s="281"/>
      <c r="O2160" s="281"/>
      <c r="P2160" s="281"/>
      <c r="Q2160" s="281"/>
      <c r="R2160" s="281"/>
      <c r="S2160" s="281"/>
      <c r="T2160" s="282"/>
      <c r="U2160" s="15"/>
      <c r="V2160" s="15"/>
      <c r="W2160" s="15"/>
      <c r="X2160" s="15"/>
      <c r="Y2160" s="15"/>
      <c r="Z2160" s="15"/>
      <c r="AA2160" s="15"/>
      <c r="AB2160" s="15"/>
      <c r="AC2160" s="15"/>
      <c r="AD2160" s="15"/>
      <c r="AE2160" s="15"/>
      <c r="AT2160" s="283" t="s">
        <v>488</v>
      </c>
      <c r="AU2160" s="283" t="s">
        <v>92</v>
      </c>
      <c r="AV2160" s="15" t="s">
        <v>90</v>
      </c>
      <c r="AW2160" s="15" t="s">
        <v>38</v>
      </c>
      <c r="AX2160" s="15" t="s">
        <v>83</v>
      </c>
      <c r="AY2160" s="283" t="s">
        <v>355</v>
      </c>
    </row>
    <row r="2161" s="13" customFormat="1">
      <c r="A2161" s="13"/>
      <c r="B2161" s="252"/>
      <c r="C2161" s="253"/>
      <c r="D2161" s="242" t="s">
        <v>488</v>
      </c>
      <c r="E2161" s="254" t="s">
        <v>1</v>
      </c>
      <c r="F2161" s="255" t="s">
        <v>3166</v>
      </c>
      <c r="G2161" s="253"/>
      <c r="H2161" s="256">
        <v>345.14999999999998</v>
      </c>
      <c r="I2161" s="257"/>
      <c r="J2161" s="253"/>
      <c r="K2161" s="253"/>
      <c r="L2161" s="258"/>
      <c r="M2161" s="259"/>
      <c r="N2161" s="260"/>
      <c r="O2161" s="260"/>
      <c r="P2161" s="260"/>
      <c r="Q2161" s="260"/>
      <c r="R2161" s="260"/>
      <c r="S2161" s="260"/>
      <c r="T2161" s="261"/>
      <c r="U2161" s="13"/>
      <c r="V2161" s="13"/>
      <c r="W2161" s="13"/>
      <c r="X2161" s="13"/>
      <c r="Y2161" s="13"/>
      <c r="Z2161" s="13"/>
      <c r="AA2161" s="13"/>
      <c r="AB2161" s="13"/>
      <c r="AC2161" s="13"/>
      <c r="AD2161" s="13"/>
      <c r="AE2161" s="13"/>
      <c r="AT2161" s="262" t="s">
        <v>488</v>
      </c>
      <c r="AU2161" s="262" t="s">
        <v>92</v>
      </c>
      <c r="AV2161" s="13" t="s">
        <v>92</v>
      </c>
      <c r="AW2161" s="13" t="s">
        <v>38</v>
      </c>
      <c r="AX2161" s="13" t="s">
        <v>83</v>
      </c>
      <c r="AY2161" s="262" t="s">
        <v>355</v>
      </c>
    </row>
    <row r="2162" s="13" customFormat="1">
      <c r="A2162" s="13"/>
      <c r="B2162" s="252"/>
      <c r="C2162" s="253"/>
      <c r="D2162" s="242" t="s">
        <v>488</v>
      </c>
      <c r="E2162" s="254" t="s">
        <v>1</v>
      </c>
      <c r="F2162" s="255" t="s">
        <v>3167</v>
      </c>
      <c r="G2162" s="253"/>
      <c r="H2162" s="256">
        <v>86.611000000000004</v>
      </c>
      <c r="I2162" s="257"/>
      <c r="J2162" s="253"/>
      <c r="K2162" s="253"/>
      <c r="L2162" s="258"/>
      <c r="M2162" s="259"/>
      <c r="N2162" s="260"/>
      <c r="O2162" s="260"/>
      <c r="P2162" s="260"/>
      <c r="Q2162" s="260"/>
      <c r="R2162" s="260"/>
      <c r="S2162" s="260"/>
      <c r="T2162" s="261"/>
      <c r="U2162" s="13"/>
      <c r="V2162" s="13"/>
      <c r="W2162" s="13"/>
      <c r="X2162" s="13"/>
      <c r="Y2162" s="13"/>
      <c r="Z2162" s="13"/>
      <c r="AA2162" s="13"/>
      <c r="AB2162" s="13"/>
      <c r="AC2162" s="13"/>
      <c r="AD2162" s="13"/>
      <c r="AE2162" s="13"/>
      <c r="AT2162" s="262" t="s">
        <v>488</v>
      </c>
      <c r="AU2162" s="262" t="s">
        <v>92</v>
      </c>
      <c r="AV2162" s="13" t="s">
        <v>92</v>
      </c>
      <c r="AW2162" s="13" t="s">
        <v>38</v>
      </c>
      <c r="AX2162" s="13" t="s">
        <v>83</v>
      </c>
      <c r="AY2162" s="262" t="s">
        <v>355</v>
      </c>
    </row>
    <row r="2163" s="14" customFormat="1">
      <c r="A2163" s="14"/>
      <c r="B2163" s="263"/>
      <c r="C2163" s="264"/>
      <c r="D2163" s="242" t="s">
        <v>488</v>
      </c>
      <c r="E2163" s="265" t="s">
        <v>1</v>
      </c>
      <c r="F2163" s="266" t="s">
        <v>490</v>
      </c>
      <c r="G2163" s="264"/>
      <c r="H2163" s="267">
        <v>431.76100000000002</v>
      </c>
      <c r="I2163" s="268"/>
      <c r="J2163" s="264"/>
      <c r="K2163" s="264"/>
      <c r="L2163" s="269"/>
      <c r="M2163" s="270"/>
      <c r="N2163" s="271"/>
      <c r="O2163" s="271"/>
      <c r="P2163" s="271"/>
      <c r="Q2163" s="271"/>
      <c r="R2163" s="271"/>
      <c r="S2163" s="271"/>
      <c r="T2163" s="272"/>
      <c r="U2163" s="14"/>
      <c r="V2163" s="14"/>
      <c r="W2163" s="14"/>
      <c r="X2163" s="14"/>
      <c r="Y2163" s="14"/>
      <c r="Z2163" s="14"/>
      <c r="AA2163" s="14"/>
      <c r="AB2163" s="14"/>
      <c r="AC2163" s="14"/>
      <c r="AD2163" s="14"/>
      <c r="AE2163" s="14"/>
      <c r="AT2163" s="273" t="s">
        <v>488</v>
      </c>
      <c r="AU2163" s="273" t="s">
        <v>92</v>
      </c>
      <c r="AV2163" s="14" t="s">
        <v>144</v>
      </c>
      <c r="AW2163" s="14" t="s">
        <v>38</v>
      </c>
      <c r="AX2163" s="14" t="s">
        <v>90</v>
      </c>
      <c r="AY2163" s="273" t="s">
        <v>355</v>
      </c>
    </row>
    <row r="2164" s="2" customFormat="1" ht="16.5" customHeight="1">
      <c r="A2164" s="40"/>
      <c r="B2164" s="41"/>
      <c r="C2164" s="229" t="s">
        <v>3168</v>
      </c>
      <c r="D2164" s="229" t="s">
        <v>358</v>
      </c>
      <c r="E2164" s="230" t="s">
        <v>963</v>
      </c>
      <c r="F2164" s="231" t="s">
        <v>964</v>
      </c>
      <c r="G2164" s="232" t="s">
        <v>551</v>
      </c>
      <c r="H2164" s="233">
        <v>26.463999999999999</v>
      </c>
      <c r="I2164" s="234"/>
      <c r="J2164" s="235">
        <f>ROUND(I2164*H2164,2)</f>
        <v>0</v>
      </c>
      <c r="K2164" s="231" t="s">
        <v>361</v>
      </c>
      <c r="L2164" s="46"/>
      <c r="M2164" s="236" t="s">
        <v>1</v>
      </c>
      <c r="N2164" s="237" t="s">
        <v>48</v>
      </c>
      <c r="O2164" s="93"/>
      <c r="P2164" s="238">
        <f>O2164*H2164</f>
        <v>0</v>
      </c>
      <c r="Q2164" s="238">
        <v>1.0530600000000001</v>
      </c>
      <c r="R2164" s="238">
        <f>Q2164*H2164</f>
        <v>27.86817984</v>
      </c>
      <c r="S2164" s="238">
        <v>0</v>
      </c>
      <c r="T2164" s="239">
        <f>S2164*H2164</f>
        <v>0</v>
      </c>
      <c r="U2164" s="40"/>
      <c r="V2164" s="40"/>
      <c r="W2164" s="40"/>
      <c r="X2164" s="40"/>
      <c r="Y2164" s="40"/>
      <c r="Z2164" s="40"/>
      <c r="AA2164" s="40"/>
      <c r="AB2164" s="40"/>
      <c r="AC2164" s="40"/>
      <c r="AD2164" s="40"/>
      <c r="AE2164" s="40"/>
      <c r="AR2164" s="240" t="s">
        <v>144</v>
      </c>
      <c r="AT2164" s="240" t="s">
        <v>358</v>
      </c>
      <c r="AU2164" s="240" t="s">
        <v>92</v>
      </c>
      <c r="AY2164" s="18" t="s">
        <v>355</v>
      </c>
      <c r="BE2164" s="241">
        <f>IF(N2164="základní",J2164,0)</f>
        <v>0</v>
      </c>
      <c r="BF2164" s="241">
        <f>IF(N2164="snížená",J2164,0)</f>
        <v>0</v>
      </c>
      <c r="BG2164" s="241">
        <f>IF(N2164="zákl. přenesená",J2164,0)</f>
        <v>0</v>
      </c>
      <c r="BH2164" s="241">
        <f>IF(N2164="sníž. přenesená",J2164,0)</f>
        <v>0</v>
      </c>
      <c r="BI2164" s="241">
        <f>IF(N2164="nulová",J2164,0)</f>
        <v>0</v>
      </c>
      <c r="BJ2164" s="18" t="s">
        <v>90</v>
      </c>
      <c r="BK2164" s="241">
        <f>ROUND(I2164*H2164,2)</f>
        <v>0</v>
      </c>
      <c r="BL2164" s="18" t="s">
        <v>144</v>
      </c>
      <c r="BM2164" s="240" t="s">
        <v>3169</v>
      </c>
    </row>
    <row r="2165" s="15" customFormat="1">
      <c r="A2165" s="15"/>
      <c r="B2165" s="274"/>
      <c r="C2165" s="275"/>
      <c r="D2165" s="242" t="s">
        <v>488</v>
      </c>
      <c r="E2165" s="276" t="s">
        <v>1</v>
      </c>
      <c r="F2165" s="277" t="s">
        <v>505</v>
      </c>
      <c r="G2165" s="275"/>
      <c r="H2165" s="276" t="s">
        <v>1</v>
      </c>
      <c r="I2165" s="278"/>
      <c r="J2165" s="275"/>
      <c r="K2165" s="275"/>
      <c r="L2165" s="279"/>
      <c r="M2165" s="280"/>
      <c r="N2165" s="281"/>
      <c r="O2165" s="281"/>
      <c r="P2165" s="281"/>
      <c r="Q2165" s="281"/>
      <c r="R2165" s="281"/>
      <c r="S2165" s="281"/>
      <c r="T2165" s="282"/>
      <c r="U2165" s="15"/>
      <c r="V2165" s="15"/>
      <c r="W2165" s="15"/>
      <c r="X2165" s="15"/>
      <c r="Y2165" s="15"/>
      <c r="Z2165" s="15"/>
      <c r="AA2165" s="15"/>
      <c r="AB2165" s="15"/>
      <c r="AC2165" s="15"/>
      <c r="AD2165" s="15"/>
      <c r="AE2165" s="15"/>
      <c r="AT2165" s="283" t="s">
        <v>488</v>
      </c>
      <c r="AU2165" s="283" t="s">
        <v>92</v>
      </c>
      <c r="AV2165" s="15" t="s">
        <v>90</v>
      </c>
      <c r="AW2165" s="15" t="s">
        <v>38</v>
      </c>
      <c r="AX2165" s="15" t="s">
        <v>83</v>
      </c>
      <c r="AY2165" s="283" t="s">
        <v>355</v>
      </c>
    </row>
    <row r="2166" s="15" customFormat="1">
      <c r="A2166" s="15"/>
      <c r="B2166" s="274"/>
      <c r="C2166" s="275"/>
      <c r="D2166" s="242" t="s">
        <v>488</v>
      </c>
      <c r="E2166" s="276" t="s">
        <v>1</v>
      </c>
      <c r="F2166" s="277" t="s">
        <v>3170</v>
      </c>
      <c r="G2166" s="275"/>
      <c r="H2166" s="276" t="s">
        <v>1</v>
      </c>
      <c r="I2166" s="278"/>
      <c r="J2166" s="275"/>
      <c r="K2166" s="275"/>
      <c r="L2166" s="279"/>
      <c r="M2166" s="280"/>
      <c r="N2166" s="281"/>
      <c r="O2166" s="281"/>
      <c r="P2166" s="281"/>
      <c r="Q2166" s="281"/>
      <c r="R2166" s="281"/>
      <c r="S2166" s="281"/>
      <c r="T2166" s="282"/>
      <c r="U2166" s="15"/>
      <c r="V2166" s="15"/>
      <c r="W2166" s="15"/>
      <c r="X2166" s="15"/>
      <c r="Y2166" s="15"/>
      <c r="Z2166" s="15"/>
      <c r="AA2166" s="15"/>
      <c r="AB2166" s="15"/>
      <c r="AC2166" s="15"/>
      <c r="AD2166" s="15"/>
      <c r="AE2166" s="15"/>
      <c r="AT2166" s="283" t="s">
        <v>488</v>
      </c>
      <c r="AU2166" s="283" t="s">
        <v>92</v>
      </c>
      <c r="AV2166" s="15" t="s">
        <v>90</v>
      </c>
      <c r="AW2166" s="15" t="s">
        <v>38</v>
      </c>
      <c r="AX2166" s="15" t="s">
        <v>83</v>
      </c>
      <c r="AY2166" s="283" t="s">
        <v>355</v>
      </c>
    </row>
    <row r="2167" s="13" customFormat="1">
      <c r="A2167" s="13"/>
      <c r="B2167" s="252"/>
      <c r="C2167" s="253"/>
      <c r="D2167" s="242" t="s">
        <v>488</v>
      </c>
      <c r="E2167" s="254" t="s">
        <v>1</v>
      </c>
      <c r="F2167" s="255" t="s">
        <v>3171</v>
      </c>
      <c r="G2167" s="253"/>
      <c r="H2167" s="256">
        <v>21.812999999999999</v>
      </c>
      <c r="I2167" s="257"/>
      <c r="J2167" s="253"/>
      <c r="K2167" s="253"/>
      <c r="L2167" s="258"/>
      <c r="M2167" s="259"/>
      <c r="N2167" s="260"/>
      <c r="O2167" s="260"/>
      <c r="P2167" s="260"/>
      <c r="Q2167" s="260"/>
      <c r="R2167" s="260"/>
      <c r="S2167" s="260"/>
      <c r="T2167" s="261"/>
      <c r="U2167" s="13"/>
      <c r="V2167" s="13"/>
      <c r="W2167" s="13"/>
      <c r="X2167" s="13"/>
      <c r="Y2167" s="13"/>
      <c r="Z2167" s="13"/>
      <c r="AA2167" s="13"/>
      <c r="AB2167" s="13"/>
      <c r="AC2167" s="13"/>
      <c r="AD2167" s="13"/>
      <c r="AE2167" s="13"/>
      <c r="AT2167" s="262" t="s">
        <v>488</v>
      </c>
      <c r="AU2167" s="262" t="s">
        <v>92</v>
      </c>
      <c r="AV2167" s="13" t="s">
        <v>92</v>
      </c>
      <c r="AW2167" s="13" t="s">
        <v>38</v>
      </c>
      <c r="AX2167" s="13" t="s">
        <v>83</v>
      </c>
      <c r="AY2167" s="262" t="s">
        <v>355</v>
      </c>
    </row>
    <row r="2168" s="13" customFormat="1">
      <c r="A2168" s="13"/>
      <c r="B2168" s="252"/>
      <c r="C2168" s="253"/>
      <c r="D2168" s="242" t="s">
        <v>488</v>
      </c>
      <c r="E2168" s="254" t="s">
        <v>1</v>
      </c>
      <c r="F2168" s="255" t="s">
        <v>3172</v>
      </c>
      <c r="G2168" s="253"/>
      <c r="H2168" s="256">
        <v>4.6509999999999998</v>
      </c>
      <c r="I2168" s="257"/>
      <c r="J2168" s="253"/>
      <c r="K2168" s="253"/>
      <c r="L2168" s="258"/>
      <c r="M2168" s="259"/>
      <c r="N2168" s="260"/>
      <c r="O2168" s="260"/>
      <c r="P2168" s="260"/>
      <c r="Q2168" s="260"/>
      <c r="R2168" s="260"/>
      <c r="S2168" s="260"/>
      <c r="T2168" s="261"/>
      <c r="U2168" s="13"/>
      <c r="V2168" s="13"/>
      <c r="W2168" s="13"/>
      <c r="X2168" s="13"/>
      <c r="Y2168" s="13"/>
      <c r="Z2168" s="13"/>
      <c r="AA2168" s="13"/>
      <c r="AB2168" s="13"/>
      <c r="AC2168" s="13"/>
      <c r="AD2168" s="13"/>
      <c r="AE2168" s="13"/>
      <c r="AT2168" s="262" t="s">
        <v>488</v>
      </c>
      <c r="AU2168" s="262" t="s">
        <v>92</v>
      </c>
      <c r="AV2168" s="13" t="s">
        <v>92</v>
      </c>
      <c r="AW2168" s="13" t="s">
        <v>38</v>
      </c>
      <c r="AX2168" s="13" t="s">
        <v>83</v>
      </c>
      <c r="AY2168" s="262" t="s">
        <v>355</v>
      </c>
    </row>
    <row r="2169" s="14" customFormat="1">
      <c r="A2169" s="14"/>
      <c r="B2169" s="263"/>
      <c r="C2169" s="264"/>
      <c r="D2169" s="242" t="s">
        <v>488</v>
      </c>
      <c r="E2169" s="265" t="s">
        <v>1</v>
      </c>
      <c r="F2169" s="266" t="s">
        <v>490</v>
      </c>
      <c r="G2169" s="264"/>
      <c r="H2169" s="267">
        <v>26.463999999999999</v>
      </c>
      <c r="I2169" s="268"/>
      <c r="J2169" s="264"/>
      <c r="K2169" s="264"/>
      <c r="L2169" s="269"/>
      <c r="M2169" s="270"/>
      <c r="N2169" s="271"/>
      <c r="O2169" s="271"/>
      <c r="P2169" s="271"/>
      <c r="Q2169" s="271"/>
      <c r="R2169" s="271"/>
      <c r="S2169" s="271"/>
      <c r="T2169" s="272"/>
      <c r="U2169" s="14"/>
      <c r="V2169" s="14"/>
      <c r="W2169" s="14"/>
      <c r="X2169" s="14"/>
      <c r="Y2169" s="14"/>
      <c r="Z2169" s="14"/>
      <c r="AA2169" s="14"/>
      <c r="AB2169" s="14"/>
      <c r="AC2169" s="14"/>
      <c r="AD2169" s="14"/>
      <c r="AE2169" s="14"/>
      <c r="AT2169" s="273" t="s">
        <v>488</v>
      </c>
      <c r="AU2169" s="273" t="s">
        <v>92</v>
      </c>
      <c r="AV2169" s="14" t="s">
        <v>144</v>
      </c>
      <c r="AW2169" s="14" t="s">
        <v>38</v>
      </c>
      <c r="AX2169" s="14" t="s">
        <v>90</v>
      </c>
      <c r="AY2169" s="273" t="s">
        <v>355</v>
      </c>
    </row>
    <row r="2170" s="2" customFormat="1" ht="16.5" customHeight="1">
      <c r="A2170" s="40"/>
      <c r="B2170" s="41"/>
      <c r="C2170" s="229" t="s">
        <v>3173</v>
      </c>
      <c r="D2170" s="229" t="s">
        <v>358</v>
      </c>
      <c r="E2170" s="230" t="s">
        <v>3174</v>
      </c>
      <c r="F2170" s="231" t="s">
        <v>3175</v>
      </c>
      <c r="G2170" s="232" t="s">
        <v>519</v>
      </c>
      <c r="H2170" s="233">
        <v>2301</v>
      </c>
      <c r="I2170" s="234"/>
      <c r="J2170" s="235">
        <f>ROUND(I2170*H2170,2)</f>
        <v>0</v>
      </c>
      <c r="K2170" s="231" t="s">
        <v>361</v>
      </c>
      <c r="L2170" s="46"/>
      <c r="M2170" s="236" t="s">
        <v>1</v>
      </c>
      <c r="N2170" s="237" t="s">
        <v>48</v>
      </c>
      <c r="O2170" s="93"/>
      <c r="P2170" s="238">
        <f>O2170*H2170</f>
        <v>0</v>
      </c>
      <c r="Q2170" s="238">
        <v>0</v>
      </c>
      <c r="R2170" s="238">
        <f>Q2170*H2170</f>
        <v>0</v>
      </c>
      <c r="S2170" s="238">
        <v>0</v>
      </c>
      <c r="T2170" s="239">
        <f>S2170*H2170</f>
        <v>0</v>
      </c>
      <c r="U2170" s="40"/>
      <c r="V2170" s="40"/>
      <c r="W2170" s="40"/>
      <c r="X2170" s="40"/>
      <c r="Y2170" s="40"/>
      <c r="Z2170" s="40"/>
      <c r="AA2170" s="40"/>
      <c r="AB2170" s="40"/>
      <c r="AC2170" s="40"/>
      <c r="AD2170" s="40"/>
      <c r="AE2170" s="40"/>
      <c r="AR2170" s="240" t="s">
        <v>144</v>
      </c>
      <c r="AT2170" s="240" t="s">
        <v>358</v>
      </c>
      <c r="AU2170" s="240" t="s">
        <v>92</v>
      </c>
      <c r="AY2170" s="18" t="s">
        <v>355</v>
      </c>
      <c r="BE2170" s="241">
        <f>IF(N2170="základní",J2170,0)</f>
        <v>0</v>
      </c>
      <c r="BF2170" s="241">
        <f>IF(N2170="snížená",J2170,0)</f>
        <v>0</v>
      </c>
      <c r="BG2170" s="241">
        <f>IF(N2170="zákl. přenesená",J2170,0)</f>
        <v>0</v>
      </c>
      <c r="BH2170" s="241">
        <f>IF(N2170="sníž. přenesená",J2170,0)</f>
        <v>0</v>
      </c>
      <c r="BI2170" s="241">
        <f>IF(N2170="nulová",J2170,0)</f>
        <v>0</v>
      </c>
      <c r="BJ2170" s="18" t="s">
        <v>90</v>
      </c>
      <c r="BK2170" s="241">
        <f>ROUND(I2170*H2170,2)</f>
        <v>0</v>
      </c>
      <c r="BL2170" s="18" t="s">
        <v>144</v>
      </c>
      <c r="BM2170" s="240" t="s">
        <v>3176</v>
      </c>
    </row>
    <row r="2171" s="15" customFormat="1">
      <c r="A2171" s="15"/>
      <c r="B2171" s="274"/>
      <c r="C2171" s="275"/>
      <c r="D2171" s="242" t="s">
        <v>488</v>
      </c>
      <c r="E2171" s="276" t="s">
        <v>1</v>
      </c>
      <c r="F2171" s="277" t="s">
        <v>3177</v>
      </c>
      <c r="G2171" s="275"/>
      <c r="H2171" s="276" t="s">
        <v>1</v>
      </c>
      <c r="I2171" s="278"/>
      <c r="J2171" s="275"/>
      <c r="K2171" s="275"/>
      <c r="L2171" s="279"/>
      <c r="M2171" s="280"/>
      <c r="N2171" s="281"/>
      <c r="O2171" s="281"/>
      <c r="P2171" s="281"/>
      <c r="Q2171" s="281"/>
      <c r="R2171" s="281"/>
      <c r="S2171" s="281"/>
      <c r="T2171" s="282"/>
      <c r="U2171" s="15"/>
      <c r="V2171" s="15"/>
      <c r="W2171" s="15"/>
      <c r="X2171" s="15"/>
      <c r="Y2171" s="15"/>
      <c r="Z2171" s="15"/>
      <c r="AA2171" s="15"/>
      <c r="AB2171" s="15"/>
      <c r="AC2171" s="15"/>
      <c r="AD2171" s="15"/>
      <c r="AE2171" s="15"/>
      <c r="AT2171" s="283" t="s">
        <v>488</v>
      </c>
      <c r="AU2171" s="283" t="s">
        <v>92</v>
      </c>
      <c r="AV2171" s="15" t="s">
        <v>90</v>
      </c>
      <c r="AW2171" s="15" t="s">
        <v>38</v>
      </c>
      <c r="AX2171" s="15" t="s">
        <v>83</v>
      </c>
      <c r="AY2171" s="283" t="s">
        <v>355</v>
      </c>
    </row>
    <row r="2172" s="13" customFormat="1">
      <c r="A2172" s="13"/>
      <c r="B2172" s="252"/>
      <c r="C2172" s="253"/>
      <c r="D2172" s="242" t="s">
        <v>488</v>
      </c>
      <c r="E2172" s="254" t="s">
        <v>1</v>
      </c>
      <c r="F2172" s="255" t="s">
        <v>3178</v>
      </c>
      <c r="G2172" s="253"/>
      <c r="H2172" s="256">
        <v>2301</v>
      </c>
      <c r="I2172" s="257"/>
      <c r="J2172" s="253"/>
      <c r="K2172" s="253"/>
      <c r="L2172" s="258"/>
      <c r="M2172" s="259"/>
      <c r="N2172" s="260"/>
      <c r="O2172" s="260"/>
      <c r="P2172" s="260"/>
      <c r="Q2172" s="260"/>
      <c r="R2172" s="260"/>
      <c r="S2172" s="260"/>
      <c r="T2172" s="261"/>
      <c r="U2172" s="13"/>
      <c r="V2172" s="13"/>
      <c r="W2172" s="13"/>
      <c r="X2172" s="13"/>
      <c r="Y2172" s="13"/>
      <c r="Z2172" s="13"/>
      <c r="AA2172" s="13"/>
      <c r="AB2172" s="13"/>
      <c r="AC2172" s="13"/>
      <c r="AD2172" s="13"/>
      <c r="AE2172" s="13"/>
      <c r="AT2172" s="262" t="s">
        <v>488</v>
      </c>
      <c r="AU2172" s="262" t="s">
        <v>92</v>
      </c>
      <c r="AV2172" s="13" t="s">
        <v>92</v>
      </c>
      <c r="AW2172" s="13" t="s">
        <v>38</v>
      </c>
      <c r="AX2172" s="13" t="s">
        <v>83</v>
      </c>
      <c r="AY2172" s="262" t="s">
        <v>355</v>
      </c>
    </row>
    <row r="2173" s="14" customFormat="1">
      <c r="A2173" s="14"/>
      <c r="B2173" s="263"/>
      <c r="C2173" s="264"/>
      <c r="D2173" s="242" t="s">
        <v>488</v>
      </c>
      <c r="E2173" s="265" t="s">
        <v>1</v>
      </c>
      <c r="F2173" s="266" t="s">
        <v>490</v>
      </c>
      <c r="G2173" s="264"/>
      <c r="H2173" s="267">
        <v>2301</v>
      </c>
      <c r="I2173" s="268"/>
      <c r="J2173" s="264"/>
      <c r="K2173" s="264"/>
      <c r="L2173" s="269"/>
      <c r="M2173" s="270"/>
      <c r="N2173" s="271"/>
      <c r="O2173" s="271"/>
      <c r="P2173" s="271"/>
      <c r="Q2173" s="271"/>
      <c r="R2173" s="271"/>
      <c r="S2173" s="271"/>
      <c r="T2173" s="272"/>
      <c r="U2173" s="14"/>
      <c r="V2173" s="14"/>
      <c r="W2173" s="14"/>
      <c r="X2173" s="14"/>
      <c r="Y2173" s="14"/>
      <c r="Z2173" s="14"/>
      <c r="AA2173" s="14"/>
      <c r="AB2173" s="14"/>
      <c r="AC2173" s="14"/>
      <c r="AD2173" s="14"/>
      <c r="AE2173" s="14"/>
      <c r="AT2173" s="273" t="s">
        <v>488</v>
      </c>
      <c r="AU2173" s="273" t="s">
        <v>92</v>
      </c>
      <c r="AV2173" s="14" t="s">
        <v>144</v>
      </c>
      <c r="AW2173" s="14" t="s">
        <v>38</v>
      </c>
      <c r="AX2173" s="14" t="s">
        <v>90</v>
      </c>
      <c r="AY2173" s="273" t="s">
        <v>355</v>
      </c>
    </row>
    <row r="2174" s="2" customFormat="1" ht="16.5" customHeight="1">
      <c r="A2174" s="40"/>
      <c r="B2174" s="41"/>
      <c r="C2174" s="284" t="s">
        <v>3179</v>
      </c>
      <c r="D2174" s="284" t="s">
        <v>522</v>
      </c>
      <c r="E2174" s="285" t="s">
        <v>1227</v>
      </c>
      <c r="F2174" s="286" t="s">
        <v>1228</v>
      </c>
      <c r="G2174" s="287" t="s">
        <v>519</v>
      </c>
      <c r="H2174" s="288">
        <v>2416.0500000000002</v>
      </c>
      <c r="I2174" s="289"/>
      <c r="J2174" s="290">
        <f>ROUND(I2174*H2174,2)</f>
        <v>0</v>
      </c>
      <c r="K2174" s="286" t="s">
        <v>361</v>
      </c>
      <c r="L2174" s="291"/>
      <c r="M2174" s="292" t="s">
        <v>1</v>
      </c>
      <c r="N2174" s="293" t="s">
        <v>48</v>
      </c>
      <c r="O2174" s="93"/>
      <c r="P2174" s="238">
        <f>O2174*H2174</f>
        <v>0</v>
      </c>
      <c r="Q2174" s="238">
        <v>0.00050000000000000001</v>
      </c>
      <c r="R2174" s="238">
        <f>Q2174*H2174</f>
        <v>1.2080250000000001</v>
      </c>
      <c r="S2174" s="238">
        <v>0</v>
      </c>
      <c r="T2174" s="239">
        <f>S2174*H2174</f>
        <v>0</v>
      </c>
      <c r="U2174" s="40"/>
      <c r="V2174" s="40"/>
      <c r="W2174" s="40"/>
      <c r="X2174" s="40"/>
      <c r="Y2174" s="40"/>
      <c r="Z2174" s="40"/>
      <c r="AA2174" s="40"/>
      <c r="AB2174" s="40"/>
      <c r="AC2174" s="40"/>
      <c r="AD2174" s="40"/>
      <c r="AE2174" s="40"/>
      <c r="AR2174" s="240" t="s">
        <v>161</v>
      </c>
      <c r="AT2174" s="240" t="s">
        <v>522</v>
      </c>
      <c r="AU2174" s="240" t="s">
        <v>92</v>
      </c>
      <c r="AY2174" s="18" t="s">
        <v>355</v>
      </c>
      <c r="BE2174" s="241">
        <f>IF(N2174="základní",J2174,0)</f>
        <v>0</v>
      </c>
      <c r="BF2174" s="241">
        <f>IF(N2174="snížená",J2174,0)</f>
        <v>0</v>
      </c>
      <c r="BG2174" s="241">
        <f>IF(N2174="zákl. přenesená",J2174,0)</f>
        <v>0</v>
      </c>
      <c r="BH2174" s="241">
        <f>IF(N2174="sníž. přenesená",J2174,0)</f>
        <v>0</v>
      </c>
      <c r="BI2174" s="241">
        <f>IF(N2174="nulová",J2174,0)</f>
        <v>0</v>
      </c>
      <c r="BJ2174" s="18" t="s">
        <v>90</v>
      </c>
      <c r="BK2174" s="241">
        <f>ROUND(I2174*H2174,2)</f>
        <v>0</v>
      </c>
      <c r="BL2174" s="18" t="s">
        <v>144</v>
      </c>
      <c r="BM2174" s="240" t="s">
        <v>3180</v>
      </c>
    </row>
    <row r="2175" s="13" customFormat="1">
      <c r="A2175" s="13"/>
      <c r="B2175" s="252"/>
      <c r="C2175" s="253"/>
      <c r="D2175" s="242" t="s">
        <v>488</v>
      </c>
      <c r="E2175" s="253"/>
      <c r="F2175" s="255" t="s">
        <v>3181</v>
      </c>
      <c r="G2175" s="253"/>
      <c r="H2175" s="256">
        <v>2416.0500000000002</v>
      </c>
      <c r="I2175" s="257"/>
      <c r="J2175" s="253"/>
      <c r="K2175" s="253"/>
      <c r="L2175" s="258"/>
      <c r="M2175" s="259"/>
      <c r="N2175" s="260"/>
      <c r="O2175" s="260"/>
      <c r="P2175" s="260"/>
      <c r="Q2175" s="260"/>
      <c r="R2175" s="260"/>
      <c r="S2175" s="260"/>
      <c r="T2175" s="261"/>
      <c r="U2175" s="13"/>
      <c r="V2175" s="13"/>
      <c r="W2175" s="13"/>
      <c r="X2175" s="13"/>
      <c r="Y2175" s="13"/>
      <c r="Z2175" s="13"/>
      <c r="AA2175" s="13"/>
      <c r="AB2175" s="13"/>
      <c r="AC2175" s="13"/>
      <c r="AD2175" s="13"/>
      <c r="AE2175" s="13"/>
      <c r="AT2175" s="262" t="s">
        <v>488</v>
      </c>
      <c r="AU2175" s="262" t="s">
        <v>92</v>
      </c>
      <c r="AV2175" s="13" t="s">
        <v>92</v>
      </c>
      <c r="AW2175" s="13" t="s">
        <v>4</v>
      </c>
      <c r="AX2175" s="13" t="s">
        <v>90</v>
      </c>
      <c r="AY2175" s="262" t="s">
        <v>355</v>
      </c>
    </row>
    <row r="2176" s="2" customFormat="1" ht="16.5" customHeight="1">
      <c r="A2176" s="40"/>
      <c r="B2176" s="41"/>
      <c r="C2176" s="229" t="s">
        <v>3182</v>
      </c>
      <c r="D2176" s="229" t="s">
        <v>358</v>
      </c>
      <c r="E2176" s="230" t="s">
        <v>3183</v>
      </c>
      <c r="F2176" s="231" t="s">
        <v>3184</v>
      </c>
      <c r="G2176" s="232" t="s">
        <v>498</v>
      </c>
      <c r="H2176" s="233">
        <v>138.06</v>
      </c>
      <c r="I2176" s="234"/>
      <c r="J2176" s="235">
        <f>ROUND(I2176*H2176,2)</f>
        <v>0</v>
      </c>
      <c r="K2176" s="231" t="s">
        <v>361</v>
      </c>
      <c r="L2176" s="46"/>
      <c r="M2176" s="236" t="s">
        <v>1</v>
      </c>
      <c r="N2176" s="237" t="s">
        <v>48</v>
      </c>
      <c r="O2176" s="93"/>
      <c r="P2176" s="238">
        <f>O2176*H2176</f>
        <v>0</v>
      </c>
      <c r="Q2176" s="238">
        <v>2.2563399999999998</v>
      </c>
      <c r="R2176" s="238">
        <f>Q2176*H2176</f>
        <v>311.51030039999995</v>
      </c>
      <c r="S2176" s="238">
        <v>0</v>
      </c>
      <c r="T2176" s="239">
        <f>S2176*H2176</f>
        <v>0</v>
      </c>
      <c r="U2176" s="40"/>
      <c r="V2176" s="40"/>
      <c r="W2176" s="40"/>
      <c r="X2176" s="40"/>
      <c r="Y2176" s="40"/>
      <c r="Z2176" s="40"/>
      <c r="AA2176" s="40"/>
      <c r="AB2176" s="40"/>
      <c r="AC2176" s="40"/>
      <c r="AD2176" s="40"/>
      <c r="AE2176" s="40"/>
      <c r="AR2176" s="240" t="s">
        <v>144</v>
      </c>
      <c r="AT2176" s="240" t="s">
        <v>358</v>
      </c>
      <c r="AU2176" s="240" t="s">
        <v>92</v>
      </c>
      <c r="AY2176" s="18" t="s">
        <v>355</v>
      </c>
      <c r="BE2176" s="241">
        <f>IF(N2176="základní",J2176,0)</f>
        <v>0</v>
      </c>
      <c r="BF2176" s="241">
        <f>IF(N2176="snížená",J2176,0)</f>
        <v>0</v>
      </c>
      <c r="BG2176" s="241">
        <f>IF(N2176="zákl. přenesená",J2176,0)</f>
        <v>0</v>
      </c>
      <c r="BH2176" s="241">
        <f>IF(N2176="sníž. přenesená",J2176,0)</f>
        <v>0</v>
      </c>
      <c r="BI2176" s="241">
        <f>IF(N2176="nulová",J2176,0)</f>
        <v>0</v>
      </c>
      <c r="BJ2176" s="18" t="s">
        <v>90</v>
      </c>
      <c r="BK2176" s="241">
        <f>ROUND(I2176*H2176,2)</f>
        <v>0</v>
      </c>
      <c r="BL2176" s="18" t="s">
        <v>144</v>
      </c>
      <c r="BM2176" s="240" t="s">
        <v>3185</v>
      </c>
    </row>
    <row r="2177" s="15" customFormat="1">
      <c r="A2177" s="15"/>
      <c r="B2177" s="274"/>
      <c r="C2177" s="275"/>
      <c r="D2177" s="242" t="s">
        <v>488</v>
      </c>
      <c r="E2177" s="276" t="s">
        <v>1</v>
      </c>
      <c r="F2177" s="277" t="s">
        <v>3177</v>
      </c>
      <c r="G2177" s="275"/>
      <c r="H2177" s="276" t="s">
        <v>1</v>
      </c>
      <c r="I2177" s="278"/>
      <c r="J2177" s="275"/>
      <c r="K2177" s="275"/>
      <c r="L2177" s="279"/>
      <c r="M2177" s="280"/>
      <c r="N2177" s="281"/>
      <c r="O2177" s="281"/>
      <c r="P2177" s="281"/>
      <c r="Q2177" s="281"/>
      <c r="R2177" s="281"/>
      <c r="S2177" s="281"/>
      <c r="T2177" s="282"/>
      <c r="U2177" s="15"/>
      <c r="V2177" s="15"/>
      <c r="W2177" s="15"/>
      <c r="X2177" s="15"/>
      <c r="Y2177" s="15"/>
      <c r="Z2177" s="15"/>
      <c r="AA2177" s="15"/>
      <c r="AB2177" s="15"/>
      <c r="AC2177" s="15"/>
      <c r="AD2177" s="15"/>
      <c r="AE2177" s="15"/>
      <c r="AT2177" s="283" t="s">
        <v>488</v>
      </c>
      <c r="AU2177" s="283" t="s">
        <v>92</v>
      </c>
      <c r="AV2177" s="15" t="s">
        <v>90</v>
      </c>
      <c r="AW2177" s="15" t="s">
        <v>38</v>
      </c>
      <c r="AX2177" s="15" t="s">
        <v>83</v>
      </c>
      <c r="AY2177" s="283" t="s">
        <v>355</v>
      </c>
    </row>
    <row r="2178" s="13" customFormat="1">
      <c r="A2178" s="13"/>
      <c r="B2178" s="252"/>
      <c r="C2178" s="253"/>
      <c r="D2178" s="242" t="s">
        <v>488</v>
      </c>
      <c r="E2178" s="254" t="s">
        <v>1</v>
      </c>
      <c r="F2178" s="255" t="s">
        <v>3186</v>
      </c>
      <c r="G2178" s="253"/>
      <c r="H2178" s="256">
        <v>138.06</v>
      </c>
      <c r="I2178" s="257"/>
      <c r="J2178" s="253"/>
      <c r="K2178" s="253"/>
      <c r="L2178" s="258"/>
      <c r="M2178" s="259"/>
      <c r="N2178" s="260"/>
      <c r="O2178" s="260"/>
      <c r="P2178" s="260"/>
      <c r="Q2178" s="260"/>
      <c r="R2178" s="260"/>
      <c r="S2178" s="260"/>
      <c r="T2178" s="261"/>
      <c r="U2178" s="13"/>
      <c r="V2178" s="13"/>
      <c r="W2178" s="13"/>
      <c r="X2178" s="13"/>
      <c r="Y2178" s="13"/>
      <c r="Z2178" s="13"/>
      <c r="AA2178" s="13"/>
      <c r="AB2178" s="13"/>
      <c r="AC2178" s="13"/>
      <c r="AD2178" s="13"/>
      <c r="AE2178" s="13"/>
      <c r="AT2178" s="262" t="s">
        <v>488</v>
      </c>
      <c r="AU2178" s="262" t="s">
        <v>92</v>
      </c>
      <c r="AV2178" s="13" t="s">
        <v>92</v>
      </c>
      <c r="AW2178" s="13" t="s">
        <v>38</v>
      </c>
      <c r="AX2178" s="13" t="s">
        <v>83</v>
      </c>
      <c r="AY2178" s="262" t="s">
        <v>355</v>
      </c>
    </row>
    <row r="2179" s="14" customFormat="1">
      <c r="A2179" s="14"/>
      <c r="B2179" s="263"/>
      <c r="C2179" s="264"/>
      <c r="D2179" s="242" t="s">
        <v>488</v>
      </c>
      <c r="E2179" s="265" t="s">
        <v>1</v>
      </c>
      <c r="F2179" s="266" t="s">
        <v>490</v>
      </c>
      <c r="G2179" s="264"/>
      <c r="H2179" s="267">
        <v>138.06</v>
      </c>
      <c r="I2179" s="268"/>
      <c r="J2179" s="264"/>
      <c r="K2179" s="264"/>
      <c r="L2179" s="269"/>
      <c r="M2179" s="270"/>
      <c r="N2179" s="271"/>
      <c r="O2179" s="271"/>
      <c r="P2179" s="271"/>
      <c r="Q2179" s="271"/>
      <c r="R2179" s="271"/>
      <c r="S2179" s="271"/>
      <c r="T2179" s="272"/>
      <c r="U2179" s="14"/>
      <c r="V2179" s="14"/>
      <c r="W2179" s="14"/>
      <c r="X2179" s="14"/>
      <c r="Y2179" s="14"/>
      <c r="Z2179" s="14"/>
      <c r="AA2179" s="14"/>
      <c r="AB2179" s="14"/>
      <c r="AC2179" s="14"/>
      <c r="AD2179" s="14"/>
      <c r="AE2179" s="14"/>
      <c r="AT2179" s="273" t="s">
        <v>488</v>
      </c>
      <c r="AU2179" s="273" t="s">
        <v>92</v>
      </c>
      <c r="AV2179" s="14" t="s">
        <v>144</v>
      </c>
      <c r="AW2179" s="14" t="s">
        <v>38</v>
      </c>
      <c r="AX2179" s="14" t="s">
        <v>90</v>
      </c>
      <c r="AY2179" s="273" t="s">
        <v>355</v>
      </c>
    </row>
    <row r="2180" s="2" customFormat="1" ht="16.5" customHeight="1">
      <c r="A2180" s="40"/>
      <c r="B2180" s="41"/>
      <c r="C2180" s="229" t="s">
        <v>3187</v>
      </c>
      <c r="D2180" s="229" t="s">
        <v>358</v>
      </c>
      <c r="E2180" s="230" t="s">
        <v>3188</v>
      </c>
      <c r="F2180" s="231" t="s">
        <v>3189</v>
      </c>
      <c r="G2180" s="232" t="s">
        <v>519</v>
      </c>
      <c r="H2180" s="233">
        <v>317.45999999999998</v>
      </c>
      <c r="I2180" s="234"/>
      <c r="J2180" s="235">
        <f>ROUND(I2180*H2180,2)</f>
        <v>0</v>
      </c>
      <c r="K2180" s="231" t="s">
        <v>3190</v>
      </c>
      <c r="L2180" s="46"/>
      <c r="M2180" s="236" t="s">
        <v>1</v>
      </c>
      <c r="N2180" s="237" t="s">
        <v>48</v>
      </c>
      <c r="O2180" s="93"/>
      <c r="P2180" s="238">
        <f>O2180*H2180</f>
        <v>0</v>
      </c>
      <c r="Q2180" s="238">
        <v>0</v>
      </c>
      <c r="R2180" s="238">
        <f>Q2180*H2180</f>
        <v>0</v>
      </c>
      <c r="S2180" s="238">
        <v>0</v>
      </c>
      <c r="T2180" s="239">
        <f>S2180*H2180</f>
        <v>0</v>
      </c>
      <c r="U2180" s="40"/>
      <c r="V2180" s="40"/>
      <c r="W2180" s="40"/>
      <c r="X2180" s="40"/>
      <c r="Y2180" s="40"/>
      <c r="Z2180" s="40"/>
      <c r="AA2180" s="40"/>
      <c r="AB2180" s="40"/>
      <c r="AC2180" s="40"/>
      <c r="AD2180" s="40"/>
      <c r="AE2180" s="40"/>
      <c r="AR2180" s="240" t="s">
        <v>419</v>
      </c>
      <c r="AT2180" s="240" t="s">
        <v>358</v>
      </c>
      <c r="AU2180" s="240" t="s">
        <v>92</v>
      </c>
      <c r="AY2180" s="18" t="s">
        <v>355</v>
      </c>
      <c r="BE2180" s="241">
        <f>IF(N2180="základní",J2180,0)</f>
        <v>0</v>
      </c>
      <c r="BF2180" s="241">
        <f>IF(N2180="snížená",J2180,0)</f>
        <v>0</v>
      </c>
      <c r="BG2180" s="241">
        <f>IF(N2180="zákl. přenesená",J2180,0)</f>
        <v>0</v>
      </c>
      <c r="BH2180" s="241">
        <f>IF(N2180="sníž. přenesená",J2180,0)</f>
        <v>0</v>
      </c>
      <c r="BI2180" s="241">
        <f>IF(N2180="nulová",J2180,0)</f>
        <v>0</v>
      </c>
      <c r="BJ2180" s="18" t="s">
        <v>90</v>
      </c>
      <c r="BK2180" s="241">
        <f>ROUND(I2180*H2180,2)</f>
        <v>0</v>
      </c>
      <c r="BL2180" s="18" t="s">
        <v>419</v>
      </c>
      <c r="BM2180" s="240" t="s">
        <v>3191</v>
      </c>
    </row>
    <row r="2181" s="2" customFormat="1">
      <c r="A2181" s="40"/>
      <c r="B2181" s="41"/>
      <c r="C2181" s="42"/>
      <c r="D2181" s="242" t="s">
        <v>368</v>
      </c>
      <c r="E2181" s="42"/>
      <c r="F2181" s="243" t="s">
        <v>3192</v>
      </c>
      <c r="G2181" s="42"/>
      <c r="H2181" s="42"/>
      <c r="I2181" s="244"/>
      <c r="J2181" s="42"/>
      <c r="K2181" s="42"/>
      <c r="L2181" s="46"/>
      <c r="M2181" s="245"/>
      <c r="N2181" s="246"/>
      <c r="O2181" s="93"/>
      <c r="P2181" s="93"/>
      <c r="Q2181" s="93"/>
      <c r="R2181" s="93"/>
      <c r="S2181" s="93"/>
      <c r="T2181" s="94"/>
      <c r="U2181" s="40"/>
      <c r="V2181" s="40"/>
      <c r="W2181" s="40"/>
      <c r="X2181" s="40"/>
      <c r="Y2181" s="40"/>
      <c r="Z2181" s="40"/>
      <c r="AA2181" s="40"/>
      <c r="AB2181" s="40"/>
      <c r="AC2181" s="40"/>
      <c r="AD2181" s="40"/>
      <c r="AE2181" s="40"/>
      <c r="AT2181" s="18" t="s">
        <v>368</v>
      </c>
      <c r="AU2181" s="18" t="s">
        <v>92</v>
      </c>
    </row>
    <row r="2182" s="15" customFormat="1">
      <c r="A2182" s="15"/>
      <c r="B2182" s="274"/>
      <c r="C2182" s="275"/>
      <c r="D2182" s="242" t="s">
        <v>488</v>
      </c>
      <c r="E2182" s="276" t="s">
        <v>1</v>
      </c>
      <c r="F2182" s="277" t="s">
        <v>912</v>
      </c>
      <c r="G2182" s="275"/>
      <c r="H2182" s="276" t="s">
        <v>1</v>
      </c>
      <c r="I2182" s="278"/>
      <c r="J2182" s="275"/>
      <c r="K2182" s="275"/>
      <c r="L2182" s="279"/>
      <c r="M2182" s="280"/>
      <c r="N2182" s="281"/>
      <c r="O2182" s="281"/>
      <c r="P2182" s="281"/>
      <c r="Q2182" s="281"/>
      <c r="R2182" s="281"/>
      <c r="S2182" s="281"/>
      <c r="T2182" s="282"/>
      <c r="U2182" s="15"/>
      <c r="V2182" s="15"/>
      <c r="W2182" s="15"/>
      <c r="X2182" s="15"/>
      <c r="Y2182" s="15"/>
      <c r="Z2182" s="15"/>
      <c r="AA2182" s="15"/>
      <c r="AB2182" s="15"/>
      <c r="AC2182" s="15"/>
      <c r="AD2182" s="15"/>
      <c r="AE2182" s="15"/>
      <c r="AT2182" s="283" t="s">
        <v>488</v>
      </c>
      <c r="AU2182" s="283" t="s">
        <v>92</v>
      </c>
      <c r="AV2182" s="15" t="s">
        <v>90</v>
      </c>
      <c r="AW2182" s="15" t="s">
        <v>38</v>
      </c>
      <c r="AX2182" s="15" t="s">
        <v>83</v>
      </c>
      <c r="AY2182" s="283" t="s">
        <v>355</v>
      </c>
    </row>
    <row r="2183" s="15" customFormat="1">
      <c r="A2183" s="15"/>
      <c r="B2183" s="274"/>
      <c r="C2183" s="275"/>
      <c r="D2183" s="242" t="s">
        <v>488</v>
      </c>
      <c r="E2183" s="276" t="s">
        <v>1</v>
      </c>
      <c r="F2183" s="277" t="s">
        <v>3193</v>
      </c>
      <c r="G2183" s="275"/>
      <c r="H2183" s="276" t="s">
        <v>1</v>
      </c>
      <c r="I2183" s="278"/>
      <c r="J2183" s="275"/>
      <c r="K2183" s="275"/>
      <c r="L2183" s="279"/>
      <c r="M2183" s="280"/>
      <c r="N2183" s="281"/>
      <c r="O2183" s="281"/>
      <c r="P2183" s="281"/>
      <c r="Q2183" s="281"/>
      <c r="R2183" s="281"/>
      <c r="S2183" s="281"/>
      <c r="T2183" s="282"/>
      <c r="U2183" s="15"/>
      <c r="V2183" s="15"/>
      <c r="W2183" s="15"/>
      <c r="X2183" s="15"/>
      <c r="Y2183" s="15"/>
      <c r="Z2183" s="15"/>
      <c r="AA2183" s="15"/>
      <c r="AB2183" s="15"/>
      <c r="AC2183" s="15"/>
      <c r="AD2183" s="15"/>
      <c r="AE2183" s="15"/>
      <c r="AT2183" s="283" t="s">
        <v>488</v>
      </c>
      <c r="AU2183" s="283" t="s">
        <v>92</v>
      </c>
      <c r="AV2183" s="15" t="s">
        <v>90</v>
      </c>
      <c r="AW2183" s="15" t="s">
        <v>38</v>
      </c>
      <c r="AX2183" s="15" t="s">
        <v>83</v>
      </c>
      <c r="AY2183" s="283" t="s">
        <v>355</v>
      </c>
    </row>
    <row r="2184" s="15" customFormat="1">
      <c r="A2184" s="15"/>
      <c r="B2184" s="274"/>
      <c r="C2184" s="275"/>
      <c r="D2184" s="242" t="s">
        <v>488</v>
      </c>
      <c r="E2184" s="276" t="s">
        <v>1</v>
      </c>
      <c r="F2184" s="277" t="s">
        <v>3194</v>
      </c>
      <c r="G2184" s="275"/>
      <c r="H2184" s="276" t="s">
        <v>1</v>
      </c>
      <c r="I2184" s="278"/>
      <c r="J2184" s="275"/>
      <c r="K2184" s="275"/>
      <c r="L2184" s="279"/>
      <c r="M2184" s="280"/>
      <c r="N2184" s="281"/>
      <c r="O2184" s="281"/>
      <c r="P2184" s="281"/>
      <c r="Q2184" s="281"/>
      <c r="R2184" s="281"/>
      <c r="S2184" s="281"/>
      <c r="T2184" s="282"/>
      <c r="U2184" s="15"/>
      <c r="V2184" s="15"/>
      <c r="W2184" s="15"/>
      <c r="X2184" s="15"/>
      <c r="Y2184" s="15"/>
      <c r="Z2184" s="15"/>
      <c r="AA2184" s="15"/>
      <c r="AB2184" s="15"/>
      <c r="AC2184" s="15"/>
      <c r="AD2184" s="15"/>
      <c r="AE2184" s="15"/>
      <c r="AT2184" s="283" t="s">
        <v>488</v>
      </c>
      <c r="AU2184" s="283" t="s">
        <v>92</v>
      </c>
      <c r="AV2184" s="15" t="s">
        <v>90</v>
      </c>
      <c r="AW2184" s="15" t="s">
        <v>38</v>
      </c>
      <c r="AX2184" s="15" t="s">
        <v>83</v>
      </c>
      <c r="AY2184" s="283" t="s">
        <v>355</v>
      </c>
    </row>
    <row r="2185" s="15" customFormat="1">
      <c r="A2185" s="15"/>
      <c r="B2185" s="274"/>
      <c r="C2185" s="275"/>
      <c r="D2185" s="242" t="s">
        <v>488</v>
      </c>
      <c r="E2185" s="276" t="s">
        <v>1</v>
      </c>
      <c r="F2185" s="277" t="s">
        <v>3195</v>
      </c>
      <c r="G2185" s="275"/>
      <c r="H2185" s="276" t="s">
        <v>1</v>
      </c>
      <c r="I2185" s="278"/>
      <c r="J2185" s="275"/>
      <c r="K2185" s="275"/>
      <c r="L2185" s="279"/>
      <c r="M2185" s="280"/>
      <c r="N2185" s="281"/>
      <c r="O2185" s="281"/>
      <c r="P2185" s="281"/>
      <c r="Q2185" s="281"/>
      <c r="R2185" s="281"/>
      <c r="S2185" s="281"/>
      <c r="T2185" s="282"/>
      <c r="U2185" s="15"/>
      <c r="V2185" s="15"/>
      <c r="W2185" s="15"/>
      <c r="X2185" s="15"/>
      <c r="Y2185" s="15"/>
      <c r="Z2185" s="15"/>
      <c r="AA2185" s="15"/>
      <c r="AB2185" s="15"/>
      <c r="AC2185" s="15"/>
      <c r="AD2185" s="15"/>
      <c r="AE2185" s="15"/>
      <c r="AT2185" s="283" t="s">
        <v>488</v>
      </c>
      <c r="AU2185" s="283" t="s">
        <v>92</v>
      </c>
      <c r="AV2185" s="15" t="s">
        <v>90</v>
      </c>
      <c r="AW2185" s="15" t="s">
        <v>38</v>
      </c>
      <c r="AX2185" s="15" t="s">
        <v>83</v>
      </c>
      <c r="AY2185" s="283" t="s">
        <v>355</v>
      </c>
    </row>
    <row r="2186" s="15" customFormat="1">
      <c r="A2186" s="15"/>
      <c r="B2186" s="274"/>
      <c r="C2186" s="275"/>
      <c r="D2186" s="242" t="s">
        <v>488</v>
      </c>
      <c r="E2186" s="276" t="s">
        <v>1</v>
      </c>
      <c r="F2186" s="277" t="s">
        <v>505</v>
      </c>
      <c r="G2186" s="275"/>
      <c r="H2186" s="276" t="s">
        <v>1</v>
      </c>
      <c r="I2186" s="278"/>
      <c r="J2186" s="275"/>
      <c r="K2186" s="275"/>
      <c r="L2186" s="279"/>
      <c r="M2186" s="280"/>
      <c r="N2186" s="281"/>
      <c r="O2186" s="281"/>
      <c r="P2186" s="281"/>
      <c r="Q2186" s="281"/>
      <c r="R2186" s="281"/>
      <c r="S2186" s="281"/>
      <c r="T2186" s="282"/>
      <c r="U2186" s="15"/>
      <c r="V2186" s="15"/>
      <c r="W2186" s="15"/>
      <c r="X2186" s="15"/>
      <c r="Y2186" s="15"/>
      <c r="Z2186" s="15"/>
      <c r="AA2186" s="15"/>
      <c r="AB2186" s="15"/>
      <c r="AC2186" s="15"/>
      <c r="AD2186" s="15"/>
      <c r="AE2186" s="15"/>
      <c r="AT2186" s="283" t="s">
        <v>488</v>
      </c>
      <c r="AU2186" s="283" t="s">
        <v>92</v>
      </c>
      <c r="AV2186" s="15" t="s">
        <v>90</v>
      </c>
      <c r="AW2186" s="15" t="s">
        <v>38</v>
      </c>
      <c r="AX2186" s="15" t="s">
        <v>83</v>
      </c>
      <c r="AY2186" s="283" t="s">
        <v>355</v>
      </c>
    </row>
    <row r="2187" s="13" customFormat="1">
      <c r="A2187" s="13"/>
      <c r="B2187" s="252"/>
      <c r="C2187" s="253"/>
      <c r="D2187" s="242" t="s">
        <v>488</v>
      </c>
      <c r="E2187" s="254" t="s">
        <v>1</v>
      </c>
      <c r="F2187" s="255" t="s">
        <v>3196</v>
      </c>
      <c r="G2187" s="253"/>
      <c r="H2187" s="256">
        <v>317.45999999999998</v>
      </c>
      <c r="I2187" s="257"/>
      <c r="J2187" s="253"/>
      <c r="K2187" s="253"/>
      <c r="L2187" s="258"/>
      <c r="M2187" s="259"/>
      <c r="N2187" s="260"/>
      <c r="O2187" s="260"/>
      <c r="P2187" s="260"/>
      <c r="Q2187" s="260"/>
      <c r="R2187" s="260"/>
      <c r="S2187" s="260"/>
      <c r="T2187" s="261"/>
      <c r="U2187" s="13"/>
      <c r="V2187" s="13"/>
      <c r="W2187" s="13"/>
      <c r="X2187" s="13"/>
      <c r="Y2187" s="13"/>
      <c r="Z2187" s="13"/>
      <c r="AA2187" s="13"/>
      <c r="AB2187" s="13"/>
      <c r="AC2187" s="13"/>
      <c r="AD2187" s="13"/>
      <c r="AE2187" s="13"/>
      <c r="AT2187" s="262" t="s">
        <v>488</v>
      </c>
      <c r="AU2187" s="262" t="s">
        <v>92</v>
      </c>
      <c r="AV2187" s="13" t="s">
        <v>92</v>
      </c>
      <c r="AW2187" s="13" t="s">
        <v>38</v>
      </c>
      <c r="AX2187" s="13" t="s">
        <v>83</v>
      </c>
      <c r="AY2187" s="262" t="s">
        <v>355</v>
      </c>
    </row>
    <row r="2188" s="14" customFormat="1">
      <c r="A2188" s="14"/>
      <c r="B2188" s="263"/>
      <c r="C2188" s="264"/>
      <c r="D2188" s="242" t="s">
        <v>488</v>
      </c>
      <c r="E2188" s="265" t="s">
        <v>1</v>
      </c>
      <c r="F2188" s="266" t="s">
        <v>490</v>
      </c>
      <c r="G2188" s="264"/>
      <c r="H2188" s="267">
        <v>317.45999999999998</v>
      </c>
      <c r="I2188" s="268"/>
      <c r="J2188" s="264"/>
      <c r="K2188" s="264"/>
      <c r="L2188" s="269"/>
      <c r="M2188" s="270"/>
      <c r="N2188" s="271"/>
      <c r="O2188" s="271"/>
      <c r="P2188" s="271"/>
      <c r="Q2188" s="271"/>
      <c r="R2188" s="271"/>
      <c r="S2188" s="271"/>
      <c r="T2188" s="272"/>
      <c r="U2188" s="14"/>
      <c r="V2188" s="14"/>
      <c r="W2188" s="14"/>
      <c r="X2188" s="14"/>
      <c r="Y2188" s="14"/>
      <c r="Z2188" s="14"/>
      <c r="AA2188" s="14"/>
      <c r="AB2188" s="14"/>
      <c r="AC2188" s="14"/>
      <c r="AD2188" s="14"/>
      <c r="AE2188" s="14"/>
      <c r="AT2188" s="273" t="s">
        <v>488</v>
      </c>
      <c r="AU2188" s="273" t="s">
        <v>92</v>
      </c>
      <c r="AV2188" s="14" t="s">
        <v>144</v>
      </c>
      <c r="AW2188" s="14" t="s">
        <v>38</v>
      </c>
      <c r="AX2188" s="14" t="s">
        <v>90</v>
      </c>
      <c r="AY2188" s="273" t="s">
        <v>355</v>
      </c>
    </row>
    <row r="2189" s="12" customFormat="1" ht="22.8" customHeight="1">
      <c r="A2189" s="12"/>
      <c r="B2189" s="213"/>
      <c r="C2189" s="214"/>
      <c r="D2189" s="215" t="s">
        <v>82</v>
      </c>
      <c r="E2189" s="227" t="s">
        <v>3197</v>
      </c>
      <c r="F2189" s="227" t="s">
        <v>3198</v>
      </c>
      <c r="G2189" s="214"/>
      <c r="H2189" s="214"/>
      <c r="I2189" s="217"/>
      <c r="J2189" s="228">
        <f>BK2189</f>
        <v>0</v>
      </c>
      <c r="K2189" s="214"/>
      <c r="L2189" s="219"/>
      <c r="M2189" s="220"/>
      <c r="N2189" s="221"/>
      <c r="O2189" s="221"/>
      <c r="P2189" s="222">
        <f>SUM(P2190:P2222)</f>
        <v>0</v>
      </c>
      <c r="Q2189" s="221"/>
      <c r="R2189" s="222">
        <f>SUM(R2190:R2222)</f>
        <v>10.5073568</v>
      </c>
      <c r="S2189" s="221"/>
      <c r="T2189" s="223">
        <f>SUM(T2190:T2222)</f>
        <v>0</v>
      </c>
      <c r="U2189" s="12"/>
      <c r="V2189" s="12"/>
      <c r="W2189" s="12"/>
      <c r="X2189" s="12"/>
      <c r="Y2189" s="12"/>
      <c r="Z2189" s="12"/>
      <c r="AA2189" s="12"/>
      <c r="AB2189" s="12"/>
      <c r="AC2189" s="12"/>
      <c r="AD2189" s="12"/>
      <c r="AE2189" s="12"/>
      <c r="AR2189" s="224" t="s">
        <v>144</v>
      </c>
      <c r="AT2189" s="225" t="s">
        <v>82</v>
      </c>
      <c r="AU2189" s="225" t="s">
        <v>90</v>
      </c>
      <c r="AY2189" s="224" t="s">
        <v>355</v>
      </c>
      <c r="BK2189" s="226">
        <f>SUM(BK2190:BK2222)</f>
        <v>0</v>
      </c>
    </row>
    <row r="2190" s="2" customFormat="1" ht="16.5" customHeight="1">
      <c r="A2190" s="40"/>
      <c r="B2190" s="41"/>
      <c r="C2190" s="229" t="s">
        <v>3199</v>
      </c>
      <c r="D2190" s="229" t="s">
        <v>358</v>
      </c>
      <c r="E2190" s="230" t="s">
        <v>3200</v>
      </c>
      <c r="F2190" s="231" t="s">
        <v>3201</v>
      </c>
      <c r="G2190" s="232" t="s">
        <v>519</v>
      </c>
      <c r="H2190" s="233">
        <v>427.80000000000001</v>
      </c>
      <c r="I2190" s="234"/>
      <c r="J2190" s="235">
        <f>ROUND(I2190*H2190,2)</f>
        <v>0</v>
      </c>
      <c r="K2190" s="231" t="s">
        <v>361</v>
      </c>
      <c r="L2190" s="46"/>
      <c r="M2190" s="236" t="s">
        <v>1</v>
      </c>
      <c r="N2190" s="237" t="s">
        <v>48</v>
      </c>
      <c r="O2190" s="93"/>
      <c r="P2190" s="238">
        <f>O2190*H2190</f>
        <v>0</v>
      </c>
      <c r="Q2190" s="238">
        <v>0</v>
      </c>
      <c r="R2190" s="238">
        <f>Q2190*H2190</f>
        <v>0</v>
      </c>
      <c r="S2190" s="238">
        <v>0</v>
      </c>
      <c r="T2190" s="239">
        <f>S2190*H2190</f>
        <v>0</v>
      </c>
      <c r="U2190" s="40"/>
      <c r="V2190" s="40"/>
      <c r="W2190" s="40"/>
      <c r="X2190" s="40"/>
      <c r="Y2190" s="40"/>
      <c r="Z2190" s="40"/>
      <c r="AA2190" s="40"/>
      <c r="AB2190" s="40"/>
      <c r="AC2190" s="40"/>
      <c r="AD2190" s="40"/>
      <c r="AE2190" s="40"/>
      <c r="AR2190" s="240" t="s">
        <v>2859</v>
      </c>
      <c r="AT2190" s="240" t="s">
        <v>358</v>
      </c>
      <c r="AU2190" s="240" t="s">
        <v>92</v>
      </c>
      <c r="AY2190" s="18" t="s">
        <v>355</v>
      </c>
      <c r="BE2190" s="241">
        <f>IF(N2190="základní",J2190,0)</f>
        <v>0</v>
      </c>
      <c r="BF2190" s="241">
        <f>IF(N2190="snížená",J2190,0)</f>
        <v>0</v>
      </c>
      <c r="BG2190" s="241">
        <f>IF(N2190="zákl. přenesená",J2190,0)</f>
        <v>0</v>
      </c>
      <c r="BH2190" s="241">
        <f>IF(N2190="sníž. přenesená",J2190,0)</f>
        <v>0</v>
      </c>
      <c r="BI2190" s="241">
        <f>IF(N2190="nulová",J2190,0)</f>
        <v>0</v>
      </c>
      <c r="BJ2190" s="18" t="s">
        <v>90</v>
      </c>
      <c r="BK2190" s="241">
        <f>ROUND(I2190*H2190,2)</f>
        <v>0</v>
      </c>
      <c r="BL2190" s="18" t="s">
        <v>2859</v>
      </c>
      <c r="BM2190" s="240" t="s">
        <v>3202</v>
      </c>
    </row>
    <row r="2191" s="15" customFormat="1">
      <c r="A2191" s="15"/>
      <c r="B2191" s="274"/>
      <c r="C2191" s="275"/>
      <c r="D2191" s="242" t="s">
        <v>488</v>
      </c>
      <c r="E2191" s="276" t="s">
        <v>1</v>
      </c>
      <c r="F2191" s="277" t="s">
        <v>1119</v>
      </c>
      <c r="G2191" s="275"/>
      <c r="H2191" s="276" t="s">
        <v>1</v>
      </c>
      <c r="I2191" s="278"/>
      <c r="J2191" s="275"/>
      <c r="K2191" s="275"/>
      <c r="L2191" s="279"/>
      <c r="M2191" s="280"/>
      <c r="N2191" s="281"/>
      <c r="O2191" s="281"/>
      <c r="P2191" s="281"/>
      <c r="Q2191" s="281"/>
      <c r="R2191" s="281"/>
      <c r="S2191" s="281"/>
      <c r="T2191" s="282"/>
      <c r="U2191" s="15"/>
      <c r="V2191" s="15"/>
      <c r="W2191" s="15"/>
      <c r="X2191" s="15"/>
      <c r="Y2191" s="15"/>
      <c r="Z2191" s="15"/>
      <c r="AA2191" s="15"/>
      <c r="AB2191" s="15"/>
      <c r="AC2191" s="15"/>
      <c r="AD2191" s="15"/>
      <c r="AE2191" s="15"/>
      <c r="AT2191" s="283" t="s">
        <v>488</v>
      </c>
      <c r="AU2191" s="283" t="s">
        <v>92</v>
      </c>
      <c r="AV2191" s="15" t="s">
        <v>90</v>
      </c>
      <c r="AW2191" s="15" t="s">
        <v>38</v>
      </c>
      <c r="AX2191" s="15" t="s">
        <v>83</v>
      </c>
      <c r="AY2191" s="283" t="s">
        <v>355</v>
      </c>
    </row>
    <row r="2192" s="13" customFormat="1">
      <c r="A2192" s="13"/>
      <c r="B2192" s="252"/>
      <c r="C2192" s="253"/>
      <c r="D2192" s="242" t="s">
        <v>488</v>
      </c>
      <c r="E2192" s="254" t="s">
        <v>1</v>
      </c>
      <c r="F2192" s="255" t="s">
        <v>3203</v>
      </c>
      <c r="G2192" s="253"/>
      <c r="H2192" s="256">
        <v>293.86000000000001</v>
      </c>
      <c r="I2192" s="257"/>
      <c r="J2192" s="253"/>
      <c r="K2192" s="253"/>
      <c r="L2192" s="258"/>
      <c r="M2192" s="259"/>
      <c r="N2192" s="260"/>
      <c r="O2192" s="260"/>
      <c r="P2192" s="260"/>
      <c r="Q2192" s="260"/>
      <c r="R2192" s="260"/>
      <c r="S2192" s="260"/>
      <c r="T2192" s="261"/>
      <c r="U2192" s="13"/>
      <c r="V2192" s="13"/>
      <c r="W2192" s="13"/>
      <c r="X2192" s="13"/>
      <c r="Y2192" s="13"/>
      <c r="Z2192" s="13"/>
      <c r="AA2192" s="13"/>
      <c r="AB2192" s="13"/>
      <c r="AC2192" s="13"/>
      <c r="AD2192" s="13"/>
      <c r="AE2192" s="13"/>
      <c r="AT2192" s="262" t="s">
        <v>488</v>
      </c>
      <c r="AU2192" s="262" t="s">
        <v>92</v>
      </c>
      <c r="AV2192" s="13" t="s">
        <v>92</v>
      </c>
      <c r="AW2192" s="13" t="s">
        <v>38</v>
      </c>
      <c r="AX2192" s="13" t="s">
        <v>83</v>
      </c>
      <c r="AY2192" s="262" t="s">
        <v>355</v>
      </c>
    </row>
    <row r="2193" s="13" customFormat="1">
      <c r="A2193" s="13"/>
      <c r="B2193" s="252"/>
      <c r="C2193" s="253"/>
      <c r="D2193" s="242" t="s">
        <v>488</v>
      </c>
      <c r="E2193" s="254" t="s">
        <v>1</v>
      </c>
      <c r="F2193" s="255" t="s">
        <v>1289</v>
      </c>
      <c r="G2193" s="253"/>
      <c r="H2193" s="256">
        <v>133.94</v>
      </c>
      <c r="I2193" s="257"/>
      <c r="J2193" s="253"/>
      <c r="K2193" s="253"/>
      <c r="L2193" s="258"/>
      <c r="M2193" s="259"/>
      <c r="N2193" s="260"/>
      <c r="O2193" s="260"/>
      <c r="P2193" s="260"/>
      <c r="Q2193" s="260"/>
      <c r="R2193" s="260"/>
      <c r="S2193" s="260"/>
      <c r="T2193" s="261"/>
      <c r="U2193" s="13"/>
      <c r="V2193" s="13"/>
      <c r="W2193" s="13"/>
      <c r="X2193" s="13"/>
      <c r="Y2193" s="13"/>
      <c r="Z2193" s="13"/>
      <c r="AA2193" s="13"/>
      <c r="AB2193" s="13"/>
      <c r="AC2193" s="13"/>
      <c r="AD2193" s="13"/>
      <c r="AE2193" s="13"/>
      <c r="AT2193" s="262" t="s">
        <v>488</v>
      </c>
      <c r="AU2193" s="262" t="s">
        <v>92</v>
      </c>
      <c r="AV2193" s="13" t="s">
        <v>92</v>
      </c>
      <c r="AW2193" s="13" t="s">
        <v>38</v>
      </c>
      <c r="AX2193" s="13" t="s">
        <v>83</v>
      </c>
      <c r="AY2193" s="262" t="s">
        <v>355</v>
      </c>
    </row>
    <row r="2194" s="14" customFormat="1">
      <c r="A2194" s="14"/>
      <c r="B2194" s="263"/>
      <c r="C2194" s="264"/>
      <c r="D2194" s="242" t="s">
        <v>488</v>
      </c>
      <c r="E2194" s="265" t="s">
        <v>1</v>
      </c>
      <c r="F2194" s="266" t="s">
        <v>490</v>
      </c>
      <c r="G2194" s="264"/>
      <c r="H2194" s="267">
        <v>427.80000000000001</v>
      </c>
      <c r="I2194" s="268"/>
      <c r="J2194" s="264"/>
      <c r="K2194" s="264"/>
      <c r="L2194" s="269"/>
      <c r="M2194" s="270"/>
      <c r="N2194" s="271"/>
      <c r="O2194" s="271"/>
      <c r="P2194" s="271"/>
      <c r="Q2194" s="271"/>
      <c r="R2194" s="271"/>
      <c r="S2194" s="271"/>
      <c r="T2194" s="272"/>
      <c r="U2194" s="14"/>
      <c r="V2194" s="14"/>
      <c r="W2194" s="14"/>
      <c r="X2194" s="14"/>
      <c r="Y2194" s="14"/>
      <c r="Z2194" s="14"/>
      <c r="AA2194" s="14"/>
      <c r="AB2194" s="14"/>
      <c r="AC2194" s="14"/>
      <c r="AD2194" s="14"/>
      <c r="AE2194" s="14"/>
      <c r="AT2194" s="273" t="s">
        <v>488</v>
      </c>
      <c r="AU2194" s="273" t="s">
        <v>92</v>
      </c>
      <c r="AV2194" s="14" t="s">
        <v>144</v>
      </c>
      <c r="AW2194" s="14" t="s">
        <v>38</v>
      </c>
      <c r="AX2194" s="14" t="s">
        <v>90</v>
      </c>
      <c r="AY2194" s="273" t="s">
        <v>355</v>
      </c>
    </row>
    <row r="2195" s="2" customFormat="1">
      <c r="A2195" s="40"/>
      <c r="B2195" s="41"/>
      <c r="C2195" s="284" t="s">
        <v>3204</v>
      </c>
      <c r="D2195" s="284" t="s">
        <v>522</v>
      </c>
      <c r="E2195" s="285" t="s">
        <v>3205</v>
      </c>
      <c r="F2195" s="286" t="s">
        <v>3206</v>
      </c>
      <c r="G2195" s="287" t="s">
        <v>519</v>
      </c>
      <c r="H2195" s="288">
        <v>498.601</v>
      </c>
      <c r="I2195" s="289"/>
      <c r="J2195" s="290">
        <f>ROUND(I2195*H2195,2)</f>
        <v>0</v>
      </c>
      <c r="K2195" s="286" t="s">
        <v>361</v>
      </c>
      <c r="L2195" s="291"/>
      <c r="M2195" s="292" t="s">
        <v>1</v>
      </c>
      <c r="N2195" s="293" t="s">
        <v>48</v>
      </c>
      <c r="O2195" s="93"/>
      <c r="P2195" s="238">
        <f>O2195*H2195</f>
        <v>0</v>
      </c>
      <c r="Q2195" s="238">
        <v>0.0047999999999999996</v>
      </c>
      <c r="R2195" s="238">
        <f>Q2195*H2195</f>
        <v>2.3932848</v>
      </c>
      <c r="S2195" s="238">
        <v>0</v>
      </c>
      <c r="T2195" s="239">
        <f>S2195*H2195</f>
        <v>0</v>
      </c>
      <c r="U2195" s="40"/>
      <c r="V2195" s="40"/>
      <c r="W2195" s="40"/>
      <c r="X2195" s="40"/>
      <c r="Y2195" s="40"/>
      <c r="Z2195" s="40"/>
      <c r="AA2195" s="40"/>
      <c r="AB2195" s="40"/>
      <c r="AC2195" s="40"/>
      <c r="AD2195" s="40"/>
      <c r="AE2195" s="40"/>
      <c r="AR2195" s="240" t="s">
        <v>2859</v>
      </c>
      <c r="AT2195" s="240" t="s">
        <v>522</v>
      </c>
      <c r="AU2195" s="240" t="s">
        <v>92</v>
      </c>
      <c r="AY2195" s="18" t="s">
        <v>355</v>
      </c>
      <c r="BE2195" s="241">
        <f>IF(N2195="základní",J2195,0)</f>
        <v>0</v>
      </c>
      <c r="BF2195" s="241">
        <f>IF(N2195="snížená",J2195,0)</f>
        <v>0</v>
      </c>
      <c r="BG2195" s="241">
        <f>IF(N2195="zákl. přenesená",J2195,0)</f>
        <v>0</v>
      </c>
      <c r="BH2195" s="241">
        <f>IF(N2195="sníž. přenesená",J2195,0)</f>
        <v>0</v>
      </c>
      <c r="BI2195" s="241">
        <f>IF(N2195="nulová",J2195,0)</f>
        <v>0</v>
      </c>
      <c r="BJ2195" s="18" t="s">
        <v>90</v>
      </c>
      <c r="BK2195" s="241">
        <f>ROUND(I2195*H2195,2)</f>
        <v>0</v>
      </c>
      <c r="BL2195" s="18" t="s">
        <v>2859</v>
      </c>
      <c r="BM2195" s="240" t="s">
        <v>3207</v>
      </c>
    </row>
    <row r="2196" s="13" customFormat="1">
      <c r="A2196" s="13"/>
      <c r="B2196" s="252"/>
      <c r="C2196" s="253"/>
      <c r="D2196" s="242" t="s">
        <v>488</v>
      </c>
      <c r="E2196" s="253"/>
      <c r="F2196" s="255" t="s">
        <v>3208</v>
      </c>
      <c r="G2196" s="253"/>
      <c r="H2196" s="256">
        <v>498.601</v>
      </c>
      <c r="I2196" s="257"/>
      <c r="J2196" s="253"/>
      <c r="K2196" s="253"/>
      <c r="L2196" s="258"/>
      <c r="M2196" s="259"/>
      <c r="N2196" s="260"/>
      <c r="O2196" s="260"/>
      <c r="P2196" s="260"/>
      <c r="Q2196" s="260"/>
      <c r="R2196" s="260"/>
      <c r="S2196" s="260"/>
      <c r="T2196" s="261"/>
      <c r="U2196" s="13"/>
      <c r="V2196" s="13"/>
      <c r="W2196" s="13"/>
      <c r="X2196" s="13"/>
      <c r="Y2196" s="13"/>
      <c r="Z2196" s="13"/>
      <c r="AA2196" s="13"/>
      <c r="AB2196" s="13"/>
      <c r="AC2196" s="13"/>
      <c r="AD2196" s="13"/>
      <c r="AE2196" s="13"/>
      <c r="AT2196" s="262" t="s">
        <v>488</v>
      </c>
      <c r="AU2196" s="262" t="s">
        <v>92</v>
      </c>
      <c r="AV2196" s="13" t="s">
        <v>92</v>
      </c>
      <c r="AW2196" s="13" t="s">
        <v>4</v>
      </c>
      <c r="AX2196" s="13" t="s">
        <v>90</v>
      </c>
      <c r="AY2196" s="262" t="s">
        <v>355</v>
      </c>
    </row>
    <row r="2197" s="2" customFormat="1" ht="16.5" customHeight="1">
      <c r="A2197" s="40"/>
      <c r="B2197" s="41"/>
      <c r="C2197" s="229" t="s">
        <v>3209</v>
      </c>
      <c r="D2197" s="229" t="s">
        <v>358</v>
      </c>
      <c r="E2197" s="230" t="s">
        <v>3210</v>
      </c>
      <c r="F2197" s="231" t="s">
        <v>3211</v>
      </c>
      <c r="G2197" s="232" t="s">
        <v>519</v>
      </c>
      <c r="H2197" s="233">
        <v>1190.8</v>
      </c>
      <c r="I2197" s="234"/>
      <c r="J2197" s="235">
        <f>ROUND(I2197*H2197,2)</f>
        <v>0</v>
      </c>
      <c r="K2197" s="231" t="s">
        <v>361</v>
      </c>
      <c r="L2197" s="46"/>
      <c r="M2197" s="236" t="s">
        <v>1</v>
      </c>
      <c r="N2197" s="237" t="s">
        <v>48</v>
      </c>
      <c r="O2197" s="93"/>
      <c r="P2197" s="238">
        <f>O2197*H2197</f>
        <v>0</v>
      </c>
      <c r="Q2197" s="238">
        <v>0</v>
      </c>
      <c r="R2197" s="238">
        <f>Q2197*H2197</f>
        <v>0</v>
      </c>
      <c r="S2197" s="238">
        <v>0</v>
      </c>
      <c r="T2197" s="239">
        <f>S2197*H2197</f>
        <v>0</v>
      </c>
      <c r="U2197" s="40"/>
      <c r="V2197" s="40"/>
      <c r="W2197" s="40"/>
      <c r="X2197" s="40"/>
      <c r="Y2197" s="40"/>
      <c r="Z2197" s="40"/>
      <c r="AA2197" s="40"/>
      <c r="AB2197" s="40"/>
      <c r="AC2197" s="40"/>
      <c r="AD2197" s="40"/>
      <c r="AE2197" s="40"/>
      <c r="AR2197" s="240" t="s">
        <v>2859</v>
      </c>
      <c r="AT2197" s="240" t="s">
        <v>358</v>
      </c>
      <c r="AU2197" s="240" t="s">
        <v>92</v>
      </c>
      <c r="AY2197" s="18" t="s">
        <v>355</v>
      </c>
      <c r="BE2197" s="241">
        <f>IF(N2197="základní",J2197,0)</f>
        <v>0</v>
      </c>
      <c r="BF2197" s="241">
        <f>IF(N2197="snížená",J2197,0)</f>
        <v>0</v>
      </c>
      <c r="BG2197" s="241">
        <f>IF(N2197="zákl. přenesená",J2197,0)</f>
        <v>0</v>
      </c>
      <c r="BH2197" s="241">
        <f>IF(N2197="sníž. přenesená",J2197,0)</f>
        <v>0</v>
      </c>
      <c r="BI2197" s="241">
        <f>IF(N2197="nulová",J2197,0)</f>
        <v>0</v>
      </c>
      <c r="BJ2197" s="18" t="s">
        <v>90</v>
      </c>
      <c r="BK2197" s="241">
        <f>ROUND(I2197*H2197,2)</f>
        <v>0</v>
      </c>
      <c r="BL2197" s="18" t="s">
        <v>2859</v>
      </c>
      <c r="BM2197" s="240" t="s">
        <v>3212</v>
      </c>
    </row>
    <row r="2198" s="15" customFormat="1">
      <c r="A2198" s="15"/>
      <c r="B2198" s="274"/>
      <c r="C2198" s="275"/>
      <c r="D2198" s="242" t="s">
        <v>488</v>
      </c>
      <c r="E2198" s="276" t="s">
        <v>1</v>
      </c>
      <c r="F2198" s="277" t="s">
        <v>1119</v>
      </c>
      <c r="G2198" s="275"/>
      <c r="H2198" s="276" t="s">
        <v>1</v>
      </c>
      <c r="I2198" s="278"/>
      <c r="J2198" s="275"/>
      <c r="K2198" s="275"/>
      <c r="L2198" s="279"/>
      <c r="M2198" s="280"/>
      <c r="N2198" s="281"/>
      <c r="O2198" s="281"/>
      <c r="P2198" s="281"/>
      <c r="Q2198" s="281"/>
      <c r="R2198" s="281"/>
      <c r="S2198" s="281"/>
      <c r="T2198" s="282"/>
      <c r="U2198" s="15"/>
      <c r="V2198" s="15"/>
      <c r="W2198" s="15"/>
      <c r="X2198" s="15"/>
      <c r="Y2198" s="15"/>
      <c r="Z2198" s="15"/>
      <c r="AA2198" s="15"/>
      <c r="AB2198" s="15"/>
      <c r="AC2198" s="15"/>
      <c r="AD2198" s="15"/>
      <c r="AE2198" s="15"/>
      <c r="AT2198" s="283" t="s">
        <v>488</v>
      </c>
      <c r="AU2198" s="283" t="s">
        <v>92</v>
      </c>
      <c r="AV2198" s="15" t="s">
        <v>90</v>
      </c>
      <c r="AW2198" s="15" t="s">
        <v>38</v>
      </c>
      <c r="AX2198" s="15" t="s">
        <v>83</v>
      </c>
      <c r="AY2198" s="283" t="s">
        <v>355</v>
      </c>
    </row>
    <row r="2199" s="13" customFormat="1">
      <c r="A2199" s="13"/>
      <c r="B2199" s="252"/>
      <c r="C2199" s="253"/>
      <c r="D2199" s="242" t="s">
        <v>488</v>
      </c>
      <c r="E2199" s="254" t="s">
        <v>1</v>
      </c>
      <c r="F2199" s="255" t="s">
        <v>1501</v>
      </c>
      <c r="G2199" s="253"/>
      <c r="H2199" s="256">
        <v>1190.8</v>
      </c>
      <c r="I2199" s="257"/>
      <c r="J2199" s="253"/>
      <c r="K2199" s="253"/>
      <c r="L2199" s="258"/>
      <c r="M2199" s="259"/>
      <c r="N2199" s="260"/>
      <c r="O2199" s="260"/>
      <c r="P2199" s="260"/>
      <c r="Q2199" s="260"/>
      <c r="R2199" s="260"/>
      <c r="S2199" s="260"/>
      <c r="T2199" s="261"/>
      <c r="U2199" s="13"/>
      <c r="V2199" s="13"/>
      <c r="W2199" s="13"/>
      <c r="X2199" s="13"/>
      <c r="Y2199" s="13"/>
      <c r="Z2199" s="13"/>
      <c r="AA2199" s="13"/>
      <c r="AB2199" s="13"/>
      <c r="AC2199" s="13"/>
      <c r="AD2199" s="13"/>
      <c r="AE2199" s="13"/>
      <c r="AT2199" s="262" t="s">
        <v>488</v>
      </c>
      <c r="AU2199" s="262" t="s">
        <v>92</v>
      </c>
      <c r="AV2199" s="13" t="s">
        <v>92</v>
      </c>
      <c r="AW2199" s="13" t="s">
        <v>38</v>
      </c>
      <c r="AX2199" s="13" t="s">
        <v>83</v>
      </c>
      <c r="AY2199" s="262" t="s">
        <v>355</v>
      </c>
    </row>
    <row r="2200" s="14" customFormat="1">
      <c r="A2200" s="14"/>
      <c r="B2200" s="263"/>
      <c r="C2200" s="264"/>
      <c r="D2200" s="242" t="s">
        <v>488</v>
      </c>
      <c r="E2200" s="265" t="s">
        <v>1</v>
      </c>
      <c r="F2200" s="266" t="s">
        <v>490</v>
      </c>
      <c r="G2200" s="264"/>
      <c r="H2200" s="267">
        <v>1190.8</v>
      </c>
      <c r="I2200" s="268"/>
      <c r="J2200" s="264"/>
      <c r="K2200" s="264"/>
      <c r="L2200" s="269"/>
      <c r="M2200" s="270"/>
      <c r="N2200" s="271"/>
      <c r="O2200" s="271"/>
      <c r="P2200" s="271"/>
      <c r="Q2200" s="271"/>
      <c r="R2200" s="271"/>
      <c r="S2200" s="271"/>
      <c r="T2200" s="272"/>
      <c r="U2200" s="14"/>
      <c r="V2200" s="14"/>
      <c r="W2200" s="14"/>
      <c r="X2200" s="14"/>
      <c r="Y2200" s="14"/>
      <c r="Z2200" s="14"/>
      <c r="AA2200" s="14"/>
      <c r="AB2200" s="14"/>
      <c r="AC2200" s="14"/>
      <c r="AD2200" s="14"/>
      <c r="AE2200" s="14"/>
      <c r="AT2200" s="273" t="s">
        <v>488</v>
      </c>
      <c r="AU2200" s="273" t="s">
        <v>92</v>
      </c>
      <c r="AV2200" s="14" t="s">
        <v>144</v>
      </c>
      <c r="AW2200" s="14" t="s">
        <v>38</v>
      </c>
      <c r="AX2200" s="14" t="s">
        <v>90</v>
      </c>
      <c r="AY2200" s="273" t="s">
        <v>355</v>
      </c>
    </row>
    <row r="2201" s="2" customFormat="1">
      <c r="A2201" s="40"/>
      <c r="B2201" s="41"/>
      <c r="C2201" s="284" t="s">
        <v>3213</v>
      </c>
      <c r="D2201" s="284" t="s">
        <v>522</v>
      </c>
      <c r="E2201" s="285" t="s">
        <v>3205</v>
      </c>
      <c r="F2201" s="286" t="s">
        <v>3206</v>
      </c>
      <c r="G2201" s="287" t="s">
        <v>519</v>
      </c>
      <c r="H2201" s="288">
        <v>1369.4200000000001</v>
      </c>
      <c r="I2201" s="289"/>
      <c r="J2201" s="290">
        <f>ROUND(I2201*H2201,2)</f>
        <v>0</v>
      </c>
      <c r="K2201" s="286" t="s">
        <v>361</v>
      </c>
      <c r="L2201" s="291"/>
      <c r="M2201" s="292" t="s">
        <v>1</v>
      </c>
      <c r="N2201" s="293" t="s">
        <v>48</v>
      </c>
      <c r="O2201" s="93"/>
      <c r="P2201" s="238">
        <f>O2201*H2201</f>
        <v>0</v>
      </c>
      <c r="Q2201" s="238">
        <v>0.0047999999999999996</v>
      </c>
      <c r="R2201" s="238">
        <f>Q2201*H2201</f>
        <v>6.5732159999999995</v>
      </c>
      <c r="S2201" s="238">
        <v>0</v>
      </c>
      <c r="T2201" s="239">
        <f>S2201*H2201</f>
        <v>0</v>
      </c>
      <c r="U2201" s="40"/>
      <c r="V2201" s="40"/>
      <c r="W2201" s="40"/>
      <c r="X2201" s="40"/>
      <c r="Y2201" s="40"/>
      <c r="Z2201" s="40"/>
      <c r="AA2201" s="40"/>
      <c r="AB2201" s="40"/>
      <c r="AC2201" s="40"/>
      <c r="AD2201" s="40"/>
      <c r="AE2201" s="40"/>
      <c r="AR2201" s="240" t="s">
        <v>2859</v>
      </c>
      <c r="AT2201" s="240" t="s">
        <v>522</v>
      </c>
      <c r="AU2201" s="240" t="s">
        <v>92</v>
      </c>
      <c r="AY2201" s="18" t="s">
        <v>355</v>
      </c>
      <c r="BE2201" s="241">
        <f>IF(N2201="základní",J2201,0)</f>
        <v>0</v>
      </c>
      <c r="BF2201" s="241">
        <f>IF(N2201="snížená",J2201,0)</f>
        <v>0</v>
      </c>
      <c r="BG2201" s="241">
        <f>IF(N2201="zákl. přenesená",J2201,0)</f>
        <v>0</v>
      </c>
      <c r="BH2201" s="241">
        <f>IF(N2201="sníž. přenesená",J2201,0)</f>
        <v>0</v>
      </c>
      <c r="BI2201" s="241">
        <f>IF(N2201="nulová",J2201,0)</f>
        <v>0</v>
      </c>
      <c r="BJ2201" s="18" t="s">
        <v>90</v>
      </c>
      <c r="BK2201" s="241">
        <f>ROUND(I2201*H2201,2)</f>
        <v>0</v>
      </c>
      <c r="BL2201" s="18" t="s">
        <v>2859</v>
      </c>
      <c r="BM2201" s="240" t="s">
        <v>3214</v>
      </c>
    </row>
    <row r="2202" s="2" customFormat="1">
      <c r="A2202" s="40"/>
      <c r="B2202" s="41"/>
      <c r="C2202" s="42"/>
      <c r="D2202" s="242" t="s">
        <v>368</v>
      </c>
      <c r="E2202" s="42"/>
      <c r="F2202" s="243" t="s">
        <v>3215</v>
      </c>
      <c r="G2202" s="42"/>
      <c r="H2202" s="42"/>
      <c r="I2202" s="244"/>
      <c r="J2202" s="42"/>
      <c r="K2202" s="42"/>
      <c r="L2202" s="46"/>
      <c r="M2202" s="245"/>
      <c r="N2202" s="246"/>
      <c r="O2202" s="93"/>
      <c r="P2202" s="93"/>
      <c r="Q2202" s="93"/>
      <c r="R2202" s="93"/>
      <c r="S2202" s="93"/>
      <c r="T2202" s="94"/>
      <c r="U2202" s="40"/>
      <c r="V2202" s="40"/>
      <c r="W2202" s="40"/>
      <c r="X2202" s="40"/>
      <c r="Y2202" s="40"/>
      <c r="Z2202" s="40"/>
      <c r="AA2202" s="40"/>
      <c r="AB2202" s="40"/>
      <c r="AC2202" s="40"/>
      <c r="AD2202" s="40"/>
      <c r="AE2202" s="40"/>
      <c r="AT2202" s="18" t="s">
        <v>368</v>
      </c>
      <c r="AU2202" s="18" t="s">
        <v>92</v>
      </c>
    </row>
    <row r="2203" s="13" customFormat="1">
      <c r="A2203" s="13"/>
      <c r="B2203" s="252"/>
      <c r="C2203" s="253"/>
      <c r="D2203" s="242" t="s">
        <v>488</v>
      </c>
      <c r="E2203" s="253"/>
      <c r="F2203" s="255" t="s">
        <v>3216</v>
      </c>
      <c r="G2203" s="253"/>
      <c r="H2203" s="256">
        <v>1369.4200000000001</v>
      </c>
      <c r="I2203" s="257"/>
      <c r="J2203" s="253"/>
      <c r="K2203" s="253"/>
      <c r="L2203" s="258"/>
      <c r="M2203" s="259"/>
      <c r="N2203" s="260"/>
      <c r="O2203" s="260"/>
      <c r="P2203" s="260"/>
      <c r="Q2203" s="260"/>
      <c r="R2203" s="260"/>
      <c r="S2203" s="260"/>
      <c r="T2203" s="261"/>
      <c r="U2203" s="13"/>
      <c r="V2203" s="13"/>
      <c r="W2203" s="13"/>
      <c r="X2203" s="13"/>
      <c r="Y2203" s="13"/>
      <c r="Z2203" s="13"/>
      <c r="AA2203" s="13"/>
      <c r="AB2203" s="13"/>
      <c r="AC2203" s="13"/>
      <c r="AD2203" s="13"/>
      <c r="AE2203" s="13"/>
      <c r="AT2203" s="262" t="s">
        <v>488</v>
      </c>
      <c r="AU2203" s="262" t="s">
        <v>92</v>
      </c>
      <c r="AV2203" s="13" t="s">
        <v>92</v>
      </c>
      <c r="AW2203" s="13" t="s">
        <v>4</v>
      </c>
      <c r="AX2203" s="13" t="s">
        <v>90</v>
      </c>
      <c r="AY2203" s="262" t="s">
        <v>355</v>
      </c>
    </row>
    <row r="2204" s="2" customFormat="1" ht="16.5" customHeight="1">
      <c r="A2204" s="40"/>
      <c r="B2204" s="41"/>
      <c r="C2204" s="229" t="s">
        <v>3217</v>
      </c>
      <c r="D2204" s="229" t="s">
        <v>358</v>
      </c>
      <c r="E2204" s="230" t="s">
        <v>3054</v>
      </c>
      <c r="F2204" s="231" t="s">
        <v>3055</v>
      </c>
      <c r="G2204" s="232" t="s">
        <v>519</v>
      </c>
      <c r="H2204" s="233">
        <v>101.2</v>
      </c>
      <c r="I2204" s="234"/>
      <c r="J2204" s="235">
        <f>ROUND(I2204*H2204,2)</f>
        <v>0</v>
      </c>
      <c r="K2204" s="231" t="s">
        <v>361</v>
      </c>
      <c r="L2204" s="46"/>
      <c r="M2204" s="236" t="s">
        <v>1</v>
      </c>
      <c r="N2204" s="237" t="s">
        <v>48</v>
      </c>
      <c r="O2204" s="93"/>
      <c r="P2204" s="238">
        <f>O2204*H2204</f>
        <v>0</v>
      </c>
      <c r="Q2204" s="238">
        <v>0</v>
      </c>
      <c r="R2204" s="238">
        <f>Q2204*H2204</f>
        <v>0</v>
      </c>
      <c r="S2204" s="238">
        <v>0</v>
      </c>
      <c r="T2204" s="239">
        <f>S2204*H2204</f>
        <v>0</v>
      </c>
      <c r="U2204" s="40"/>
      <c r="V2204" s="40"/>
      <c r="W2204" s="40"/>
      <c r="X2204" s="40"/>
      <c r="Y2204" s="40"/>
      <c r="Z2204" s="40"/>
      <c r="AA2204" s="40"/>
      <c r="AB2204" s="40"/>
      <c r="AC2204" s="40"/>
      <c r="AD2204" s="40"/>
      <c r="AE2204" s="40"/>
      <c r="AR2204" s="240" t="s">
        <v>2859</v>
      </c>
      <c r="AT2204" s="240" t="s">
        <v>358</v>
      </c>
      <c r="AU2204" s="240" t="s">
        <v>92</v>
      </c>
      <c r="AY2204" s="18" t="s">
        <v>355</v>
      </c>
      <c r="BE2204" s="241">
        <f>IF(N2204="základní",J2204,0)</f>
        <v>0</v>
      </c>
      <c r="BF2204" s="241">
        <f>IF(N2204="snížená",J2204,0)</f>
        <v>0</v>
      </c>
      <c r="BG2204" s="241">
        <f>IF(N2204="zákl. přenesená",J2204,0)</f>
        <v>0</v>
      </c>
      <c r="BH2204" s="241">
        <f>IF(N2204="sníž. přenesená",J2204,0)</f>
        <v>0</v>
      </c>
      <c r="BI2204" s="241">
        <f>IF(N2204="nulová",J2204,0)</f>
        <v>0</v>
      </c>
      <c r="BJ2204" s="18" t="s">
        <v>90</v>
      </c>
      <c r="BK2204" s="241">
        <f>ROUND(I2204*H2204,2)</f>
        <v>0</v>
      </c>
      <c r="BL2204" s="18" t="s">
        <v>2859</v>
      </c>
      <c r="BM2204" s="240" t="s">
        <v>3218</v>
      </c>
    </row>
    <row r="2205" s="15" customFormat="1">
      <c r="A2205" s="15"/>
      <c r="B2205" s="274"/>
      <c r="C2205" s="275"/>
      <c r="D2205" s="242" t="s">
        <v>488</v>
      </c>
      <c r="E2205" s="276" t="s">
        <v>1</v>
      </c>
      <c r="F2205" s="277" t="s">
        <v>1119</v>
      </c>
      <c r="G2205" s="275"/>
      <c r="H2205" s="276" t="s">
        <v>1</v>
      </c>
      <c r="I2205" s="278"/>
      <c r="J2205" s="275"/>
      <c r="K2205" s="275"/>
      <c r="L2205" s="279"/>
      <c r="M2205" s="280"/>
      <c r="N2205" s="281"/>
      <c r="O2205" s="281"/>
      <c r="P2205" s="281"/>
      <c r="Q2205" s="281"/>
      <c r="R2205" s="281"/>
      <c r="S2205" s="281"/>
      <c r="T2205" s="282"/>
      <c r="U2205" s="15"/>
      <c r="V2205" s="15"/>
      <c r="W2205" s="15"/>
      <c r="X2205" s="15"/>
      <c r="Y2205" s="15"/>
      <c r="Z2205" s="15"/>
      <c r="AA2205" s="15"/>
      <c r="AB2205" s="15"/>
      <c r="AC2205" s="15"/>
      <c r="AD2205" s="15"/>
      <c r="AE2205" s="15"/>
      <c r="AT2205" s="283" t="s">
        <v>488</v>
      </c>
      <c r="AU2205" s="283" t="s">
        <v>92</v>
      </c>
      <c r="AV2205" s="15" t="s">
        <v>90</v>
      </c>
      <c r="AW2205" s="15" t="s">
        <v>38</v>
      </c>
      <c r="AX2205" s="15" t="s">
        <v>83</v>
      </c>
      <c r="AY2205" s="283" t="s">
        <v>355</v>
      </c>
    </row>
    <row r="2206" s="13" customFormat="1">
      <c r="A2206" s="13"/>
      <c r="B2206" s="252"/>
      <c r="C2206" s="253"/>
      <c r="D2206" s="242" t="s">
        <v>488</v>
      </c>
      <c r="E2206" s="254" t="s">
        <v>1</v>
      </c>
      <c r="F2206" s="255" t="s">
        <v>3219</v>
      </c>
      <c r="G2206" s="253"/>
      <c r="H2206" s="256">
        <v>101.2</v>
      </c>
      <c r="I2206" s="257"/>
      <c r="J2206" s="253"/>
      <c r="K2206" s="253"/>
      <c r="L2206" s="258"/>
      <c r="M2206" s="259"/>
      <c r="N2206" s="260"/>
      <c r="O2206" s="260"/>
      <c r="P2206" s="260"/>
      <c r="Q2206" s="260"/>
      <c r="R2206" s="260"/>
      <c r="S2206" s="260"/>
      <c r="T2206" s="261"/>
      <c r="U2206" s="13"/>
      <c r="V2206" s="13"/>
      <c r="W2206" s="13"/>
      <c r="X2206" s="13"/>
      <c r="Y2206" s="13"/>
      <c r="Z2206" s="13"/>
      <c r="AA2206" s="13"/>
      <c r="AB2206" s="13"/>
      <c r="AC2206" s="13"/>
      <c r="AD2206" s="13"/>
      <c r="AE2206" s="13"/>
      <c r="AT2206" s="262" t="s">
        <v>488</v>
      </c>
      <c r="AU2206" s="262" t="s">
        <v>92</v>
      </c>
      <c r="AV2206" s="13" t="s">
        <v>92</v>
      </c>
      <c r="AW2206" s="13" t="s">
        <v>38</v>
      </c>
      <c r="AX2206" s="13" t="s">
        <v>83</v>
      </c>
      <c r="AY2206" s="262" t="s">
        <v>355</v>
      </c>
    </row>
    <row r="2207" s="14" customFormat="1">
      <c r="A2207" s="14"/>
      <c r="B2207" s="263"/>
      <c r="C2207" s="264"/>
      <c r="D2207" s="242" t="s">
        <v>488</v>
      </c>
      <c r="E2207" s="265" t="s">
        <v>1</v>
      </c>
      <c r="F2207" s="266" t="s">
        <v>490</v>
      </c>
      <c r="G2207" s="264"/>
      <c r="H2207" s="267">
        <v>101.2</v>
      </c>
      <c r="I2207" s="268"/>
      <c r="J2207" s="264"/>
      <c r="K2207" s="264"/>
      <c r="L2207" s="269"/>
      <c r="M2207" s="270"/>
      <c r="N2207" s="271"/>
      <c r="O2207" s="271"/>
      <c r="P2207" s="271"/>
      <c r="Q2207" s="271"/>
      <c r="R2207" s="271"/>
      <c r="S2207" s="271"/>
      <c r="T2207" s="272"/>
      <c r="U2207" s="14"/>
      <c r="V2207" s="14"/>
      <c r="W2207" s="14"/>
      <c r="X2207" s="14"/>
      <c r="Y2207" s="14"/>
      <c r="Z2207" s="14"/>
      <c r="AA2207" s="14"/>
      <c r="AB2207" s="14"/>
      <c r="AC2207" s="14"/>
      <c r="AD2207" s="14"/>
      <c r="AE2207" s="14"/>
      <c r="AT2207" s="273" t="s">
        <v>488</v>
      </c>
      <c r="AU2207" s="273" t="s">
        <v>92</v>
      </c>
      <c r="AV2207" s="14" t="s">
        <v>144</v>
      </c>
      <c r="AW2207" s="14" t="s">
        <v>38</v>
      </c>
      <c r="AX2207" s="14" t="s">
        <v>90</v>
      </c>
      <c r="AY2207" s="273" t="s">
        <v>355</v>
      </c>
    </row>
    <row r="2208" s="2" customFormat="1" ht="16.5" customHeight="1">
      <c r="A2208" s="40"/>
      <c r="B2208" s="41"/>
      <c r="C2208" s="284" t="s">
        <v>3220</v>
      </c>
      <c r="D2208" s="284" t="s">
        <v>522</v>
      </c>
      <c r="E2208" s="285" t="s">
        <v>1272</v>
      </c>
      <c r="F2208" s="286" t="s">
        <v>1273</v>
      </c>
      <c r="G2208" s="287" t="s">
        <v>551</v>
      </c>
      <c r="H2208" s="288">
        <v>0.035000000000000003</v>
      </c>
      <c r="I2208" s="289"/>
      <c r="J2208" s="290">
        <f>ROUND(I2208*H2208,2)</f>
        <v>0</v>
      </c>
      <c r="K2208" s="286" t="s">
        <v>361</v>
      </c>
      <c r="L2208" s="291"/>
      <c r="M2208" s="292" t="s">
        <v>1</v>
      </c>
      <c r="N2208" s="293" t="s">
        <v>48</v>
      </c>
      <c r="O2208" s="93"/>
      <c r="P2208" s="238">
        <f>O2208*H2208</f>
        <v>0</v>
      </c>
      <c r="Q2208" s="238">
        <v>1</v>
      </c>
      <c r="R2208" s="238">
        <f>Q2208*H2208</f>
        <v>0.035000000000000003</v>
      </c>
      <c r="S2208" s="238">
        <v>0</v>
      </c>
      <c r="T2208" s="239">
        <f>S2208*H2208</f>
        <v>0</v>
      </c>
      <c r="U2208" s="40"/>
      <c r="V2208" s="40"/>
      <c r="W2208" s="40"/>
      <c r="X2208" s="40"/>
      <c r="Y2208" s="40"/>
      <c r="Z2208" s="40"/>
      <c r="AA2208" s="40"/>
      <c r="AB2208" s="40"/>
      <c r="AC2208" s="40"/>
      <c r="AD2208" s="40"/>
      <c r="AE2208" s="40"/>
      <c r="AR2208" s="240" t="s">
        <v>2859</v>
      </c>
      <c r="AT2208" s="240" t="s">
        <v>522</v>
      </c>
      <c r="AU2208" s="240" t="s">
        <v>92</v>
      </c>
      <c r="AY2208" s="18" t="s">
        <v>355</v>
      </c>
      <c r="BE2208" s="241">
        <f>IF(N2208="základní",J2208,0)</f>
        <v>0</v>
      </c>
      <c r="BF2208" s="241">
        <f>IF(N2208="snížená",J2208,0)</f>
        <v>0</v>
      </c>
      <c r="BG2208" s="241">
        <f>IF(N2208="zákl. přenesená",J2208,0)</f>
        <v>0</v>
      </c>
      <c r="BH2208" s="241">
        <f>IF(N2208="sníž. přenesená",J2208,0)</f>
        <v>0</v>
      </c>
      <c r="BI2208" s="241">
        <f>IF(N2208="nulová",J2208,0)</f>
        <v>0</v>
      </c>
      <c r="BJ2208" s="18" t="s">
        <v>90</v>
      </c>
      <c r="BK2208" s="241">
        <f>ROUND(I2208*H2208,2)</f>
        <v>0</v>
      </c>
      <c r="BL2208" s="18" t="s">
        <v>2859</v>
      </c>
      <c r="BM2208" s="240" t="s">
        <v>3221</v>
      </c>
    </row>
    <row r="2209" s="13" customFormat="1">
      <c r="A2209" s="13"/>
      <c r="B2209" s="252"/>
      <c r="C2209" s="253"/>
      <c r="D2209" s="242" t="s">
        <v>488</v>
      </c>
      <c r="E2209" s="253"/>
      <c r="F2209" s="255" t="s">
        <v>3222</v>
      </c>
      <c r="G2209" s="253"/>
      <c r="H2209" s="256">
        <v>0.035000000000000003</v>
      </c>
      <c r="I2209" s="257"/>
      <c r="J2209" s="253"/>
      <c r="K2209" s="253"/>
      <c r="L2209" s="258"/>
      <c r="M2209" s="259"/>
      <c r="N2209" s="260"/>
      <c r="O2209" s="260"/>
      <c r="P2209" s="260"/>
      <c r="Q2209" s="260"/>
      <c r="R2209" s="260"/>
      <c r="S2209" s="260"/>
      <c r="T2209" s="261"/>
      <c r="U2209" s="13"/>
      <c r="V2209" s="13"/>
      <c r="W2209" s="13"/>
      <c r="X2209" s="13"/>
      <c r="Y2209" s="13"/>
      <c r="Z2209" s="13"/>
      <c r="AA2209" s="13"/>
      <c r="AB2209" s="13"/>
      <c r="AC2209" s="13"/>
      <c r="AD2209" s="13"/>
      <c r="AE2209" s="13"/>
      <c r="AT2209" s="262" t="s">
        <v>488</v>
      </c>
      <c r="AU2209" s="262" t="s">
        <v>92</v>
      </c>
      <c r="AV2209" s="13" t="s">
        <v>92</v>
      </c>
      <c r="AW2209" s="13" t="s">
        <v>4</v>
      </c>
      <c r="AX2209" s="13" t="s">
        <v>90</v>
      </c>
      <c r="AY2209" s="262" t="s">
        <v>355</v>
      </c>
    </row>
    <row r="2210" s="2" customFormat="1" ht="16.5" customHeight="1">
      <c r="A2210" s="40"/>
      <c r="B2210" s="41"/>
      <c r="C2210" s="229" t="s">
        <v>3223</v>
      </c>
      <c r="D2210" s="229" t="s">
        <v>358</v>
      </c>
      <c r="E2210" s="230" t="s">
        <v>3063</v>
      </c>
      <c r="F2210" s="231" t="s">
        <v>3064</v>
      </c>
      <c r="G2210" s="232" t="s">
        <v>519</v>
      </c>
      <c r="H2210" s="233">
        <v>101.2</v>
      </c>
      <c r="I2210" s="234"/>
      <c r="J2210" s="235">
        <f>ROUND(I2210*H2210,2)</f>
        <v>0</v>
      </c>
      <c r="K2210" s="231" t="s">
        <v>361</v>
      </c>
      <c r="L2210" s="46"/>
      <c r="M2210" s="236" t="s">
        <v>1</v>
      </c>
      <c r="N2210" s="237" t="s">
        <v>48</v>
      </c>
      <c r="O2210" s="93"/>
      <c r="P2210" s="238">
        <f>O2210*H2210</f>
        <v>0</v>
      </c>
      <c r="Q2210" s="238">
        <v>0.00093999999999999997</v>
      </c>
      <c r="R2210" s="238">
        <f>Q2210*H2210</f>
        <v>0.095128000000000004</v>
      </c>
      <c r="S2210" s="238">
        <v>0</v>
      </c>
      <c r="T2210" s="239">
        <f>S2210*H2210</f>
        <v>0</v>
      </c>
      <c r="U2210" s="40"/>
      <c r="V2210" s="40"/>
      <c r="W2210" s="40"/>
      <c r="X2210" s="40"/>
      <c r="Y2210" s="40"/>
      <c r="Z2210" s="40"/>
      <c r="AA2210" s="40"/>
      <c r="AB2210" s="40"/>
      <c r="AC2210" s="40"/>
      <c r="AD2210" s="40"/>
      <c r="AE2210" s="40"/>
      <c r="AR2210" s="240" t="s">
        <v>2859</v>
      </c>
      <c r="AT2210" s="240" t="s">
        <v>358</v>
      </c>
      <c r="AU2210" s="240" t="s">
        <v>92</v>
      </c>
      <c r="AY2210" s="18" t="s">
        <v>355</v>
      </c>
      <c r="BE2210" s="241">
        <f>IF(N2210="základní",J2210,0)</f>
        <v>0</v>
      </c>
      <c r="BF2210" s="241">
        <f>IF(N2210="snížená",J2210,0)</f>
        <v>0</v>
      </c>
      <c r="BG2210" s="241">
        <f>IF(N2210="zákl. přenesená",J2210,0)</f>
        <v>0</v>
      </c>
      <c r="BH2210" s="241">
        <f>IF(N2210="sníž. přenesená",J2210,0)</f>
        <v>0</v>
      </c>
      <c r="BI2210" s="241">
        <f>IF(N2210="nulová",J2210,0)</f>
        <v>0</v>
      </c>
      <c r="BJ2210" s="18" t="s">
        <v>90</v>
      </c>
      <c r="BK2210" s="241">
        <f>ROUND(I2210*H2210,2)</f>
        <v>0</v>
      </c>
      <c r="BL2210" s="18" t="s">
        <v>2859</v>
      </c>
      <c r="BM2210" s="240" t="s">
        <v>3224</v>
      </c>
    </row>
    <row r="2211" s="15" customFormat="1">
      <c r="A2211" s="15"/>
      <c r="B2211" s="274"/>
      <c r="C2211" s="275"/>
      <c r="D2211" s="242" t="s">
        <v>488</v>
      </c>
      <c r="E2211" s="276" t="s">
        <v>1</v>
      </c>
      <c r="F2211" s="277" t="s">
        <v>1119</v>
      </c>
      <c r="G2211" s="275"/>
      <c r="H2211" s="276" t="s">
        <v>1</v>
      </c>
      <c r="I2211" s="278"/>
      <c r="J2211" s="275"/>
      <c r="K2211" s="275"/>
      <c r="L2211" s="279"/>
      <c r="M2211" s="280"/>
      <c r="N2211" s="281"/>
      <c r="O2211" s="281"/>
      <c r="P2211" s="281"/>
      <c r="Q2211" s="281"/>
      <c r="R2211" s="281"/>
      <c r="S2211" s="281"/>
      <c r="T2211" s="282"/>
      <c r="U2211" s="15"/>
      <c r="V2211" s="15"/>
      <c r="W2211" s="15"/>
      <c r="X2211" s="15"/>
      <c r="Y2211" s="15"/>
      <c r="Z2211" s="15"/>
      <c r="AA2211" s="15"/>
      <c r="AB2211" s="15"/>
      <c r="AC2211" s="15"/>
      <c r="AD2211" s="15"/>
      <c r="AE2211" s="15"/>
      <c r="AT2211" s="283" t="s">
        <v>488</v>
      </c>
      <c r="AU2211" s="283" t="s">
        <v>92</v>
      </c>
      <c r="AV2211" s="15" t="s">
        <v>90</v>
      </c>
      <c r="AW2211" s="15" t="s">
        <v>38</v>
      </c>
      <c r="AX2211" s="15" t="s">
        <v>83</v>
      </c>
      <c r="AY2211" s="283" t="s">
        <v>355</v>
      </c>
    </row>
    <row r="2212" s="13" customFormat="1">
      <c r="A2212" s="13"/>
      <c r="B2212" s="252"/>
      <c r="C2212" s="253"/>
      <c r="D2212" s="242" t="s">
        <v>488</v>
      </c>
      <c r="E2212" s="254" t="s">
        <v>1</v>
      </c>
      <c r="F2212" s="255" t="s">
        <v>3219</v>
      </c>
      <c r="G2212" s="253"/>
      <c r="H2212" s="256">
        <v>101.2</v>
      </c>
      <c r="I2212" s="257"/>
      <c r="J2212" s="253"/>
      <c r="K2212" s="253"/>
      <c r="L2212" s="258"/>
      <c r="M2212" s="259"/>
      <c r="N2212" s="260"/>
      <c r="O2212" s="260"/>
      <c r="P2212" s="260"/>
      <c r="Q2212" s="260"/>
      <c r="R2212" s="260"/>
      <c r="S2212" s="260"/>
      <c r="T2212" s="261"/>
      <c r="U2212" s="13"/>
      <c r="V2212" s="13"/>
      <c r="W2212" s="13"/>
      <c r="X2212" s="13"/>
      <c r="Y2212" s="13"/>
      <c r="Z2212" s="13"/>
      <c r="AA2212" s="13"/>
      <c r="AB2212" s="13"/>
      <c r="AC2212" s="13"/>
      <c r="AD2212" s="13"/>
      <c r="AE2212" s="13"/>
      <c r="AT2212" s="262" t="s">
        <v>488</v>
      </c>
      <c r="AU2212" s="262" t="s">
        <v>92</v>
      </c>
      <c r="AV2212" s="13" t="s">
        <v>92</v>
      </c>
      <c r="AW2212" s="13" t="s">
        <v>38</v>
      </c>
      <c r="AX2212" s="13" t="s">
        <v>83</v>
      </c>
      <c r="AY2212" s="262" t="s">
        <v>355</v>
      </c>
    </row>
    <row r="2213" s="14" customFormat="1">
      <c r="A2213" s="14"/>
      <c r="B2213" s="263"/>
      <c r="C2213" s="264"/>
      <c r="D2213" s="242" t="s">
        <v>488</v>
      </c>
      <c r="E2213" s="265" t="s">
        <v>1</v>
      </c>
      <c r="F2213" s="266" t="s">
        <v>490</v>
      </c>
      <c r="G2213" s="264"/>
      <c r="H2213" s="267">
        <v>101.2</v>
      </c>
      <c r="I2213" s="268"/>
      <c r="J2213" s="264"/>
      <c r="K2213" s="264"/>
      <c r="L2213" s="269"/>
      <c r="M2213" s="270"/>
      <c r="N2213" s="271"/>
      <c r="O2213" s="271"/>
      <c r="P2213" s="271"/>
      <c r="Q2213" s="271"/>
      <c r="R2213" s="271"/>
      <c r="S2213" s="271"/>
      <c r="T2213" s="272"/>
      <c r="U2213" s="14"/>
      <c r="V2213" s="14"/>
      <c r="W2213" s="14"/>
      <c r="X2213" s="14"/>
      <c r="Y2213" s="14"/>
      <c r="Z2213" s="14"/>
      <c r="AA2213" s="14"/>
      <c r="AB2213" s="14"/>
      <c r="AC2213" s="14"/>
      <c r="AD2213" s="14"/>
      <c r="AE2213" s="14"/>
      <c r="AT2213" s="273" t="s">
        <v>488</v>
      </c>
      <c r="AU2213" s="273" t="s">
        <v>92</v>
      </c>
      <c r="AV2213" s="14" t="s">
        <v>144</v>
      </c>
      <c r="AW2213" s="14" t="s">
        <v>38</v>
      </c>
      <c r="AX2213" s="14" t="s">
        <v>90</v>
      </c>
      <c r="AY2213" s="273" t="s">
        <v>355</v>
      </c>
    </row>
    <row r="2214" s="2" customFormat="1">
      <c r="A2214" s="40"/>
      <c r="B2214" s="41"/>
      <c r="C2214" s="284" t="s">
        <v>3225</v>
      </c>
      <c r="D2214" s="284" t="s">
        <v>522</v>
      </c>
      <c r="E2214" s="285" t="s">
        <v>1291</v>
      </c>
      <c r="F2214" s="286" t="s">
        <v>1292</v>
      </c>
      <c r="G2214" s="287" t="s">
        <v>519</v>
      </c>
      <c r="H2214" s="288">
        <v>121.44</v>
      </c>
      <c r="I2214" s="289"/>
      <c r="J2214" s="290">
        <f>ROUND(I2214*H2214,2)</f>
        <v>0</v>
      </c>
      <c r="K2214" s="286" t="s">
        <v>361</v>
      </c>
      <c r="L2214" s="291"/>
      <c r="M2214" s="292" t="s">
        <v>1</v>
      </c>
      <c r="N2214" s="293" t="s">
        <v>48</v>
      </c>
      <c r="O2214" s="93"/>
      <c r="P2214" s="238">
        <f>O2214*H2214</f>
        <v>0</v>
      </c>
      <c r="Q2214" s="238">
        <v>0.0047000000000000002</v>
      </c>
      <c r="R2214" s="238">
        <f>Q2214*H2214</f>
        <v>0.57076800000000005</v>
      </c>
      <c r="S2214" s="238">
        <v>0</v>
      </c>
      <c r="T2214" s="239">
        <f>S2214*H2214</f>
        <v>0</v>
      </c>
      <c r="U2214" s="40"/>
      <c r="V2214" s="40"/>
      <c r="W2214" s="40"/>
      <c r="X2214" s="40"/>
      <c r="Y2214" s="40"/>
      <c r="Z2214" s="40"/>
      <c r="AA2214" s="40"/>
      <c r="AB2214" s="40"/>
      <c r="AC2214" s="40"/>
      <c r="AD2214" s="40"/>
      <c r="AE2214" s="40"/>
      <c r="AR2214" s="240" t="s">
        <v>2859</v>
      </c>
      <c r="AT2214" s="240" t="s">
        <v>522</v>
      </c>
      <c r="AU2214" s="240" t="s">
        <v>92</v>
      </c>
      <c r="AY2214" s="18" t="s">
        <v>355</v>
      </c>
      <c r="BE2214" s="241">
        <f>IF(N2214="základní",J2214,0)</f>
        <v>0</v>
      </c>
      <c r="BF2214" s="241">
        <f>IF(N2214="snížená",J2214,0)</f>
        <v>0</v>
      </c>
      <c r="BG2214" s="241">
        <f>IF(N2214="zákl. přenesená",J2214,0)</f>
        <v>0</v>
      </c>
      <c r="BH2214" s="241">
        <f>IF(N2214="sníž. přenesená",J2214,0)</f>
        <v>0</v>
      </c>
      <c r="BI2214" s="241">
        <f>IF(N2214="nulová",J2214,0)</f>
        <v>0</v>
      </c>
      <c r="BJ2214" s="18" t="s">
        <v>90</v>
      </c>
      <c r="BK2214" s="241">
        <f>ROUND(I2214*H2214,2)</f>
        <v>0</v>
      </c>
      <c r="BL2214" s="18" t="s">
        <v>2859</v>
      </c>
      <c r="BM2214" s="240" t="s">
        <v>3226</v>
      </c>
    </row>
    <row r="2215" s="13" customFormat="1">
      <c r="A2215" s="13"/>
      <c r="B2215" s="252"/>
      <c r="C2215" s="253"/>
      <c r="D2215" s="242" t="s">
        <v>488</v>
      </c>
      <c r="E2215" s="253"/>
      <c r="F2215" s="255" t="s">
        <v>3227</v>
      </c>
      <c r="G2215" s="253"/>
      <c r="H2215" s="256">
        <v>121.44</v>
      </c>
      <c r="I2215" s="257"/>
      <c r="J2215" s="253"/>
      <c r="K2215" s="253"/>
      <c r="L2215" s="258"/>
      <c r="M2215" s="259"/>
      <c r="N2215" s="260"/>
      <c r="O2215" s="260"/>
      <c r="P2215" s="260"/>
      <c r="Q2215" s="260"/>
      <c r="R2215" s="260"/>
      <c r="S2215" s="260"/>
      <c r="T2215" s="261"/>
      <c r="U2215" s="13"/>
      <c r="V2215" s="13"/>
      <c r="W2215" s="13"/>
      <c r="X2215" s="13"/>
      <c r="Y2215" s="13"/>
      <c r="Z2215" s="13"/>
      <c r="AA2215" s="13"/>
      <c r="AB2215" s="13"/>
      <c r="AC2215" s="13"/>
      <c r="AD2215" s="13"/>
      <c r="AE2215" s="13"/>
      <c r="AT2215" s="262" t="s">
        <v>488</v>
      </c>
      <c r="AU2215" s="262" t="s">
        <v>92</v>
      </c>
      <c r="AV2215" s="13" t="s">
        <v>92</v>
      </c>
      <c r="AW2215" s="13" t="s">
        <v>4</v>
      </c>
      <c r="AX2215" s="13" t="s">
        <v>90</v>
      </c>
      <c r="AY2215" s="262" t="s">
        <v>355</v>
      </c>
    </row>
    <row r="2216" s="2" customFormat="1" ht="16.5" customHeight="1">
      <c r="A2216" s="40"/>
      <c r="B2216" s="41"/>
      <c r="C2216" s="229" t="s">
        <v>3228</v>
      </c>
      <c r="D2216" s="229" t="s">
        <v>358</v>
      </c>
      <c r="E2216" s="230" t="s">
        <v>3063</v>
      </c>
      <c r="F2216" s="231" t="s">
        <v>3064</v>
      </c>
      <c r="G2216" s="232" t="s">
        <v>519</v>
      </c>
      <c r="H2216" s="233">
        <v>101.2</v>
      </c>
      <c r="I2216" s="234"/>
      <c r="J2216" s="235">
        <f>ROUND(I2216*H2216,2)</f>
        <v>0</v>
      </c>
      <c r="K2216" s="231" t="s">
        <v>361</v>
      </c>
      <c r="L2216" s="46"/>
      <c r="M2216" s="236" t="s">
        <v>1</v>
      </c>
      <c r="N2216" s="237" t="s">
        <v>48</v>
      </c>
      <c r="O2216" s="93"/>
      <c r="P2216" s="238">
        <f>O2216*H2216</f>
        <v>0</v>
      </c>
      <c r="Q2216" s="238">
        <v>0.00093999999999999997</v>
      </c>
      <c r="R2216" s="238">
        <f>Q2216*H2216</f>
        <v>0.095128000000000004</v>
      </c>
      <c r="S2216" s="238">
        <v>0</v>
      </c>
      <c r="T2216" s="239">
        <f>S2216*H2216</f>
        <v>0</v>
      </c>
      <c r="U2216" s="40"/>
      <c r="V2216" s="40"/>
      <c r="W2216" s="40"/>
      <c r="X2216" s="40"/>
      <c r="Y2216" s="40"/>
      <c r="Z2216" s="40"/>
      <c r="AA2216" s="40"/>
      <c r="AB2216" s="40"/>
      <c r="AC2216" s="40"/>
      <c r="AD2216" s="40"/>
      <c r="AE2216" s="40"/>
      <c r="AR2216" s="240" t="s">
        <v>2859</v>
      </c>
      <c r="AT2216" s="240" t="s">
        <v>358</v>
      </c>
      <c r="AU2216" s="240" t="s">
        <v>92</v>
      </c>
      <c r="AY2216" s="18" t="s">
        <v>355</v>
      </c>
      <c r="BE2216" s="241">
        <f>IF(N2216="základní",J2216,0)</f>
        <v>0</v>
      </c>
      <c r="BF2216" s="241">
        <f>IF(N2216="snížená",J2216,0)</f>
        <v>0</v>
      </c>
      <c r="BG2216" s="241">
        <f>IF(N2216="zákl. přenesená",J2216,0)</f>
        <v>0</v>
      </c>
      <c r="BH2216" s="241">
        <f>IF(N2216="sníž. přenesená",J2216,0)</f>
        <v>0</v>
      </c>
      <c r="BI2216" s="241">
        <f>IF(N2216="nulová",J2216,0)</f>
        <v>0</v>
      </c>
      <c r="BJ2216" s="18" t="s">
        <v>90</v>
      </c>
      <c r="BK2216" s="241">
        <f>ROUND(I2216*H2216,2)</f>
        <v>0</v>
      </c>
      <c r="BL2216" s="18" t="s">
        <v>2859</v>
      </c>
      <c r="BM2216" s="240" t="s">
        <v>3229</v>
      </c>
    </row>
    <row r="2217" s="15" customFormat="1">
      <c r="A2217" s="15"/>
      <c r="B2217" s="274"/>
      <c r="C2217" s="275"/>
      <c r="D2217" s="242" t="s">
        <v>488</v>
      </c>
      <c r="E2217" s="276" t="s">
        <v>1</v>
      </c>
      <c r="F2217" s="277" t="s">
        <v>1119</v>
      </c>
      <c r="G2217" s="275"/>
      <c r="H2217" s="276" t="s">
        <v>1</v>
      </c>
      <c r="I2217" s="278"/>
      <c r="J2217" s="275"/>
      <c r="K2217" s="275"/>
      <c r="L2217" s="279"/>
      <c r="M2217" s="280"/>
      <c r="N2217" s="281"/>
      <c r="O2217" s="281"/>
      <c r="P2217" s="281"/>
      <c r="Q2217" s="281"/>
      <c r="R2217" s="281"/>
      <c r="S2217" s="281"/>
      <c r="T2217" s="282"/>
      <c r="U2217" s="15"/>
      <c r="V2217" s="15"/>
      <c r="W2217" s="15"/>
      <c r="X2217" s="15"/>
      <c r="Y2217" s="15"/>
      <c r="Z2217" s="15"/>
      <c r="AA2217" s="15"/>
      <c r="AB2217" s="15"/>
      <c r="AC2217" s="15"/>
      <c r="AD2217" s="15"/>
      <c r="AE2217" s="15"/>
      <c r="AT2217" s="283" t="s">
        <v>488</v>
      </c>
      <c r="AU2217" s="283" t="s">
        <v>92</v>
      </c>
      <c r="AV2217" s="15" t="s">
        <v>90</v>
      </c>
      <c r="AW2217" s="15" t="s">
        <v>38</v>
      </c>
      <c r="AX2217" s="15" t="s">
        <v>83</v>
      </c>
      <c r="AY2217" s="283" t="s">
        <v>355</v>
      </c>
    </row>
    <row r="2218" s="13" customFormat="1">
      <c r="A2218" s="13"/>
      <c r="B2218" s="252"/>
      <c r="C2218" s="253"/>
      <c r="D2218" s="242" t="s">
        <v>488</v>
      </c>
      <c r="E2218" s="254" t="s">
        <v>1</v>
      </c>
      <c r="F2218" s="255" t="s">
        <v>3219</v>
      </c>
      <c r="G2218" s="253"/>
      <c r="H2218" s="256">
        <v>101.2</v>
      </c>
      <c r="I2218" s="257"/>
      <c r="J2218" s="253"/>
      <c r="K2218" s="253"/>
      <c r="L2218" s="258"/>
      <c r="M2218" s="259"/>
      <c r="N2218" s="260"/>
      <c r="O2218" s="260"/>
      <c r="P2218" s="260"/>
      <c r="Q2218" s="260"/>
      <c r="R2218" s="260"/>
      <c r="S2218" s="260"/>
      <c r="T2218" s="261"/>
      <c r="U2218" s="13"/>
      <c r="V2218" s="13"/>
      <c r="W2218" s="13"/>
      <c r="X2218" s="13"/>
      <c r="Y2218" s="13"/>
      <c r="Z2218" s="13"/>
      <c r="AA2218" s="13"/>
      <c r="AB2218" s="13"/>
      <c r="AC2218" s="13"/>
      <c r="AD2218" s="13"/>
      <c r="AE2218" s="13"/>
      <c r="AT2218" s="262" t="s">
        <v>488</v>
      </c>
      <c r="AU2218" s="262" t="s">
        <v>92</v>
      </c>
      <c r="AV2218" s="13" t="s">
        <v>92</v>
      </c>
      <c r="AW2218" s="13" t="s">
        <v>38</v>
      </c>
      <c r="AX2218" s="13" t="s">
        <v>83</v>
      </c>
      <c r="AY2218" s="262" t="s">
        <v>355</v>
      </c>
    </row>
    <row r="2219" s="14" customFormat="1">
      <c r="A2219" s="14"/>
      <c r="B2219" s="263"/>
      <c r="C2219" s="264"/>
      <c r="D2219" s="242" t="s">
        <v>488</v>
      </c>
      <c r="E2219" s="265" t="s">
        <v>1</v>
      </c>
      <c r="F2219" s="266" t="s">
        <v>490</v>
      </c>
      <c r="G2219" s="264"/>
      <c r="H2219" s="267">
        <v>101.2</v>
      </c>
      <c r="I2219" s="268"/>
      <c r="J2219" s="264"/>
      <c r="K2219" s="264"/>
      <c r="L2219" s="269"/>
      <c r="M2219" s="270"/>
      <c r="N2219" s="271"/>
      <c r="O2219" s="271"/>
      <c r="P2219" s="271"/>
      <c r="Q2219" s="271"/>
      <c r="R2219" s="271"/>
      <c r="S2219" s="271"/>
      <c r="T2219" s="272"/>
      <c r="U2219" s="14"/>
      <c r="V2219" s="14"/>
      <c r="W2219" s="14"/>
      <c r="X2219" s="14"/>
      <c r="Y2219" s="14"/>
      <c r="Z2219" s="14"/>
      <c r="AA2219" s="14"/>
      <c r="AB2219" s="14"/>
      <c r="AC2219" s="14"/>
      <c r="AD2219" s="14"/>
      <c r="AE2219" s="14"/>
      <c r="AT2219" s="273" t="s">
        <v>488</v>
      </c>
      <c r="AU2219" s="273" t="s">
        <v>92</v>
      </c>
      <c r="AV2219" s="14" t="s">
        <v>144</v>
      </c>
      <c r="AW2219" s="14" t="s">
        <v>38</v>
      </c>
      <c r="AX2219" s="14" t="s">
        <v>90</v>
      </c>
      <c r="AY2219" s="273" t="s">
        <v>355</v>
      </c>
    </row>
    <row r="2220" s="2" customFormat="1">
      <c r="A2220" s="40"/>
      <c r="B2220" s="41"/>
      <c r="C2220" s="284" t="s">
        <v>3230</v>
      </c>
      <c r="D2220" s="284" t="s">
        <v>522</v>
      </c>
      <c r="E2220" s="285" t="s">
        <v>1300</v>
      </c>
      <c r="F2220" s="286" t="s">
        <v>1301</v>
      </c>
      <c r="G2220" s="287" t="s">
        <v>519</v>
      </c>
      <c r="H2220" s="288">
        <v>116.38</v>
      </c>
      <c r="I2220" s="289"/>
      <c r="J2220" s="290">
        <f>ROUND(I2220*H2220,2)</f>
        <v>0</v>
      </c>
      <c r="K2220" s="286" t="s">
        <v>361</v>
      </c>
      <c r="L2220" s="291"/>
      <c r="M2220" s="292" t="s">
        <v>1</v>
      </c>
      <c r="N2220" s="293" t="s">
        <v>48</v>
      </c>
      <c r="O2220" s="93"/>
      <c r="P2220" s="238">
        <f>O2220*H2220</f>
        <v>0</v>
      </c>
      <c r="Q2220" s="238">
        <v>0.0064000000000000003</v>
      </c>
      <c r="R2220" s="238">
        <f>Q2220*H2220</f>
        <v>0.74483200000000005</v>
      </c>
      <c r="S2220" s="238">
        <v>0</v>
      </c>
      <c r="T2220" s="239">
        <f>S2220*H2220</f>
        <v>0</v>
      </c>
      <c r="U2220" s="40"/>
      <c r="V2220" s="40"/>
      <c r="W2220" s="40"/>
      <c r="X2220" s="40"/>
      <c r="Y2220" s="40"/>
      <c r="Z2220" s="40"/>
      <c r="AA2220" s="40"/>
      <c r="AB2220" s="40"/>
      <c r="AC2220" s="40"/>
      <c r="AD2220" s="40"/>
      <c r="AE2220" s="40"/>
      <c r="AR2220" s="240" t="s">
        <v>2859</v>
      </c>
      <c r="AT2220" s="240" t="s">
        <v>522</v>
      </c>
      <c r="AU2220" s="240" t="s">
        <v>92</v>
      </c>
      <c r="AY2220" s="18" t="s">
        <v>355</v>
      </c>
      <c r="BE2220" s="241">
        <f>IF(N2220="základní",J2220,0)</f>
        <v>0</v>
      </c>
      <c r="BF2220" s="241">
        <f>IF(N2220="snížená",J2220,0)</f>
        <v>0</v>
      </c>
      <c r="BG2220" s="241">
        <f>IF(N2220="zákl. přenesená",J2220,0)</f>
        <v>0</v>
      </c>
      <c r="BH2220" s="241">
        <f>IF(N2220="sníž. přenesená",J2220,0)</f>
        <v>0</v>
      </c>
      <c r="BI2220" s="241">
        <f>IF(N2220="nulová",J2220,0)</f>
        <v>0</v>
      </c>
      <c r="BJ2220" s="18" t="s">
        <v>90</v>
      </c>
      <c r="BK2220" s="241">
        <f>ROUND(I2220*H2220,2)</f>
        <v>0</v>
      </c>
      <c r="BL2220" s="18" t="s">
        <v>2859</v>
      </c>
      <c r="BM2220" s="240" t="s">
        <v>3231</v>
      </c>
    </row>
    <row r="2221" s="2" customFormat="1">
      <c r="A2221" s="40"/>
      <c r="B2221" s="41"/>
      <c r="C2221" s="42"/>
      <c r="D2221" s="242" t="s">
        <v>368</v>
      </c>
      <c r="E2221" s="42"/>
      <c r="F2221" s="243" t="s">
        <v>1303</v>
      </c>
      <c r="G2221" s="42"/>
      <c r="H2221" s="42"/>
      <c r="I2221" s="244"/>
      <c r="J2221" s="42"/>
      <c r="K2221" s="42"/>
      <c r="L2221" s="46"/>
      <c r="M2221" s="245"/>
      <c r="N2221" s="246"/>
      <c r="O2221" s="93"/>
      <c r="P2221" s="93"/>
      <c r="Q2221" s="93"/>
      <c r="R2221" s="93"/>
      <c r="S2221" s="93"/>
      <c r="T2221" s="94"/>
      <c r="U2221" s="40"/>
      <c r="V2221" s="40"/>
      <c r="W2221" s="40"/>
      <c r="X2221" s="40"/>
      <c r="Y2221" s="40"/>
      <c r="Z2221" s="40"/>
      <c r="AA2221" s="40"/>
      <c r="AB2221" s="40"/>
      <c r="AC2221" s="40"/>
      <c r="AD2221" s="40"/>
      <c r="AE2221" s="40"/>
      <c r="AT2221" s="18" t="s">
        <v>368</v>
      </c>
      <c r="AU2221" s="18" t="s">
        <v>92</v>
      </c>
    </row>
    <row r="2222" s="13" customFormat="1">
      <c r="A2222" s="13"/>
      <c r="B2222" s="252"/>
      <c r="C2222" s="253"/>
      <c r="D2222" s="242" t="s">
        <v>488</v>
      </c>
      <c r="E2222" s="253"/>
      <c r="F2222" s="255" t="s">
        <v>3232</v>
      </c>
      <c r="G2222" s="253"/>
      <c r="H2222" s="256">
        <v>116.38</v>
      </c>
      <c r="I2222" s="257"/>
      <c r="J2222" s="253"/>
      <c r="K2222" s="253"/>
      <c r="L2222" s="258"/>
      <c r="M2222" s="306"/>
      <c r="N2222" s="307"/>
      <c r="O2222" s="307"/>
      <c r="P2222" s="307"/>
      <c r="Q2222" s="307"/>
      <c r="R2222" s="307"/>
      <c r="S2222" s="307"/>
      <c r="T2222" s="308"/>
      <c r="U2222" s="13"/>
      <c r="V2222" s="13"/>
      <c r="W2222" s="13"/>
      <c r="X2222" s="13"/>
      <c r="Y2222" s="13"/>
      <c r="Z2222" s="13"/>
      <c r="AA2222" s="13"/>
      <c r="AB2222" s="13"/>
      <c r="AC2222" s="13"/>
      <c r="AD2222" s="13"/>
      <c r="AE2222" s="13"/>
      <c r="AT2222" s="262" t="s">
        <v>488</v>
      </c>
      <c r="AU2222" s="262" t="s">
        <v>92</v>
      </c>
      <c r="AV2222" s="13" t="s">
        <v>92</v>
      </c>
      <c r="AW2222" s="13" t="s">
        <v>4</v>
      </c>
      <c r="AX2222" s="13" t="s">
        <v>90</v>
      </c>
      <c r="AY2222" s="262" t="s">
        <v>355</v>
      </c>
    </row>
    <row r="2223" s="2" customFormat="1" ht="6.96" customHeight="1">
      <c r="A2223" s="40"/>
      <c r="B2223" s="68"/>
      <c r="C2223" s="69"/>
      <c r="D2223" s="69"/>
      <c r="E2223" s="69"/>
      <c r="F2223" s="69"/>
      <c r="G2223" s="69"/>
      <c r="H2223" s="69"/>
      <c r="I2223" s="69"/>
      <c r="J2223" s="69"/>
      <c r="K2223" s="69"/>
      <c r="L2223" s="46"/>
      <c r="M2223" s="40"/>
      <c r="O2223" s="40"/>
      <c r="P2223" s="40"/>
      <c r="Q2223" s="40"/>
      <c r="R2223" s="40"/>
      <c r="S2223" s="40"/>
      <c r="T2223" s="40"/>
      <c r="U2223" s="40"/>
      <c r="V2223" s="40"/>
      <c r="W2223" s="40"/>
      <c r="X2223" s="40"/>
      <c r="Y2223" s="40"/>
      <c r="Z2223" s="40"/>
      <c r="AA2223" s="40"/>
      <c r="AB2223" s="40"/>
      <c r="AC2223" s="40"/>
      <c r="AD2223" s="40"/>
      <c r="AE2223" s="40"/>
    </row>
  </sheetData>
  <sheetProtection sheet="1" autoFilter="0" formatColumns="0" formatRows="0" objects="1" scenarios="1" spinCount="100000" saltValue="f1vBSAnu06lEhLeUDXPVYIE7jOp/pFBfGlQ3w+p6gjQH8+w9FdWBhGgn5MG45fwO/0bz7Qf16NoDar2jG8+umg==" hashValue="rVHaTJnjJ5xzOJvIk7122WItKTjRHzgZ7J/Lp7X4KoZdx31O0uMD1u2OYXfUDIpm+WyzJP/m55AxAYL4YNe7Zg==" algorithmName="SHA-512" password="E785"/>
  <autoFilter ref="C160:K2222"/>
  <mergeCells count="15">
    <mergeCell ref="E7:H7"/>
    <mergeCell ref="E11:H11"/>
    <mergeCell ref="E9:H9"/>
    <mergeCell ref="E13:H13"/>
    <mergeCell ref="E22:H22"/>
    <mergeCell ref="E31:H31"/>
    <mergeCell ref="E85:H85"/>
    <mergeCell ref="E89:H89"/>
    <mergeCell ref="E87:H87"/>
    <mergeCell ref="E91:H91"/>
    <mergeCell ref="E147:H147"/>
    <mergeCell ref="E151:H151"/>
    <mergeCell ref="E149:H149"/>
    <mergeCell ref="E153:H15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106</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441</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3233</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ROUND(J176,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ROUND((SUM(BE176:BE309)),  2)</f>
        <v>0</v>
      </c>
      <c r="G37" s="40"/>
      <c r="H37" s="40"/>
      <c r="I37" s="167">
        <v>0.20999999999999999</v>
      </c>
      <c r="J37" s="166">
        <f>ROUND(((SUM(BE176:BE309))*I37),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ROUND((SUM(BF176:BF309)),  2)</f>
        <v>0</v>
      </c>
      <c r="G38" s="40"/>
      <c r="H38" s="40"/>
      <c r="I38" s="167">
        <v>0.14999999999999999</v>
      </c>
      <c r="J38" s="166">
        <f>ROUND(((SUM(BF176:BF309))*I38),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ROUND((SUM(BG176:BG309)),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ROUND((SUM(BH176:BH309)),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ROUND((SUM(BI176:BI309)),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441</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D.1.1-1.1 - Dvojitý hydroizolační systém spodní stavby s možností kontroly a aktivace</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J176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3234</v>
      </c>
      <c r="E101" s="194"/>
      <c r="F101" s="194"/>
      <c r="G101" s="194"/>
      <c r="H101" s="194"/>
      <c r="I101" s="194"/>
      <c r="J101" s="195">
        <f>J177</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3235</v>
      </c>
      <c r="E102" s="199"/>
      <c r="F102" s="199"/>
      <c r="G102" s="199"/>
      <c r="H102" s="199"/>
      <c r="I102" s="199"/>
      <c r="J102" s="200">
        <f>J178</f>
        <v>0</v>
      </c>
      <c r="K102" s="135"/>
      <c r="L102" s="201"/>
      <c r="S102" s="10"/>
      <c r="T102" s="10"/>
      <c r="U102" s="10"/>
      <c r="V102" s="10"/>
      <c r="W102" s="10"/>
      <c r="X102" s="10"/>
      <c r="Y102" s="10"/>
      <c r="Z102" s="10"/>
      <c r="AA102" s="10"/>
      <c r="AB102" s="10"/>
      <c r="AC102" s="10"/>
      <c r="AD102" s="10"/>
      <c r="AE102" s="10"/>
    </row>
    <row r="103" s="10" customFormat="1" ht="14.88" customHeight="1">
      <c r="A103" s="10"/>
      <c r="B103" s="197"/>
      <c r="C103" s="135"/>
      <c r="D103" s="198" t="s">
        <v>3236</v>
      </c>
      <c r="E103" s="199"/>
      <c r="F103" s="199"/>
      <c r="G103" s="199"/>
      <c r="H103" s="199"/>
      <c r="I103" s="199"/>
      <c r="J103" s="200">
        <f>J179</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3237</v>
      </c>
      <c r="E104" s="199"/>
      <c r="F104" s="199"/>
      <c r="G104" s="199"/>
      <c r="H104" s="199"/>
      <c r="I104" s="199"/>
      <c r="J104" s="200">
        <f>J181</f>
        <v>0</v>
      </c>
      <c r="K104" s="135"/>
      <c r="L104" s="201"/>
      <c r="S104" s="10"/>
      <c r="T104" s="10"/>
      <c r="U104" s="10"/>
      <c r="V104" s="10"/>
      <c r="W104" s="10"/>
      <c r="X104" s="10"/>
      <c r="Y104" s="10"/>
      <c r="Z104" s="10"/>
      <c r="AA104" s="10"/>
      <c r="AB104" s="10"/>
      <c r="AC104" s="10"/>
      <c r="AD104" s="10"/>
      <c r="AE104" s="10"/>
    </row>
    <row r="105" s="9" customFormat="1" ht="24.96" customHeight="1">
      <c r="A105" s="9"/>
      <c r="B105" s="191"/>
      <c r="C105" s="192"/>
      <c r="D105" s="193" t="s">
        <v>3238</v>
      </c>
      <c r="E105" s="194"/>
      <c r="F105" s="194"/>
      <c r="G105" s="194"/>
      <c r="H105" s="194"/>
      <c r="I105" s="194"/>
      <c r="J105" s="195">
        <f>J183</f>
        <v>0</v>
      </c>
      <c r="K105" s="192"/>
      <c r="L105" s="196"/>
      <c r="S105" s="9"/>
      <c r="T105" s="9"/>
      <c r="U105" s="9"/>
      <c r="V105" s="9"/>
      <c r="W105" s="9"/>
      <c r="X105" s="9"/>
      <c r="Y105" s="9"/>
      <c r="Z105" s="9"/>
      <c r="AA105" s="9"/>
      <c r="AB105" s="9"/>
      <c r="AC105" s="9"/>
      <c r="AD105" s="9"/>
      <c r="AE105" s="9"/>
    </row>
    <row r="106" s="10" customFormat="1" ht="19.92" customHeight="1">
      <c r="A106" s="10"/>
      <c r="B106" s="197"/>
      <c r="C106" s="135"/>
      <c r="D106" s="198" t="s">
        <v>3239</v>
      </c>
      <c r="E106" s="199"/>
      <c r="F106" s="199"/>
      <c r="G106" s="199"/>
      <c r="H106" s="199"/>
      <c r="I106" s="199"/>
      <c r="J106" s="200">
        <f>J184</f>
        <v>0</v>
      </c>
      <c r="K106" s="135"/>
      <c r="L106" s="201"/>
      <c r="S106" s="10"/>
      <c r="T106" s="10"/>
      <c r="U106" s="10"/>
      <c r="V106" s="10"/>
      <c r="W106" s="10"/>
      <c r="X106" s="10"/>
      <c r="Y106" s="10"/>
      <c r="Z106" s="10"/>
      <c r="AA106" s="10"/>
      <c r="AB106" s="10"/>
      <c r="AC106" s="10"/>
      <c r="AD106" s="10"/>
      <c r="AE106" s="10"/>
    </row>
    <row r="107" s="9" customFormat="1" ht="24.96" customHeight="1">
      <c r="A107" s="9"/>
      <c r="B107" s="191"/>
      <c r="C107" s="192"/>
      <c r="D107" s="193" t="s">
        <v>3240</v>
      </c>
      <c r="E107" s="194"/>
      <c r="F107" s="194"/>
      <c r="G107" s="194"/>
      <c r="H107" s="194"/>
      <c r="I107" s="194"/>
      <c r="J107" s="195">
        <f>J186</f>
        <v>0</v>
      </c>
      <c r="K107" s="192"/>
      <c r="L107" s="196"/>
      <c r="S107" s="9"/>
      <c r="T107" s="9"/>
      <c r="U107" s="9"/>
      <c r="V107" s="9"/>
      <c r="W107" s="9"/>
      <c r="X107" s="9"/>
      <c r="Y107" s="9"/>
      <c r="Z107" s="9"/>
      <c r="AA107" s="9"/>
      <c r="AB107" s="9"/>
      <c r="AC107" s="9"/>
      <c r="AD107" s="9"/>
      <c r="AE107" s="9"/>
    </row>
    <row r="108" s="10" customFormat="1" ht="19.92" customHeight="1">
      <c r="A108" s="10"/>
      <c r="B108" s="197"/>
      <c r="C108" s="135"/>
      <c r="D108" s="198" t="s">
        <v>3241</v>
      </c>
      <c r="E108" s="199"/>
      <c r="F108" s="199"/>
      <c r="G108" s="199"/>
      <c r="H108" s="199"/>
      <c r="I108" s="199"/>
      <c r="J108" s="200">
        <f>J187</f>
        <v>0</v>
      </c>
      <c r="K108" s="135"/>
      <c r="L108" s="201"/>
      <c r="S108" s="10"/>
      <c r="T108" s="10"/>
      <c r="U108" s="10"/>
      <c r="V108" s="10"/>
      <c r="W108" s="10"/>
      <c r="X108" s="10"/>
      <c r="Y108" s="10"/>
      <c r="Z108" s="10"/>
      <c r="AA108" s="10"/>
      <c r="AB108" s="10"/>
      <c r="AC108" s="10"/>
      <c r="AD108" s="10"/>
      <c r="AE108" s="10"/>
    </row>
    <row r="109" s="10" customFormat="1" ht="14.88" customHeight="1">
      <c r="A109" s="10"/>
      <c r="B109" s="197"/>
      <c r="C109" s="135"/>
      <c r="D109" s="198" t="s">
        <v>3242</v>
      </c>
      <c r="E109" s="199"/>
      <c r="F109" s="199"/>
      <c r="G109" s="199"/>
      <c r="H109" s="199"/>
      <c r="I109" s="199"/>
      <c r="J109" s="200">
        <f>J188</f>
        <v>0</v>
      </c>
      <c r="K109" s="135"/>
      <c r="L109" s="201"/>
      <c r="S109" s="10"/>
      <c r="T109" s="10"/>
      <c r="U109" s="10"/>
      <c r="V109" s="10"/>
      <c r="W109" s="10"/>
      <c r="X109" s="10"/>
      <c r="Y109" s="10"/>
      <c r="Z109" s="10"/>
      <c r="AA109" s="10"/>
      <c r="AB109" s="10"/>
      <c r="AC109" s="10"/>
      <c r="AD109" s="10"/>
      <c r="AE109" s="10"/>
    </row>
    <row r="110" s="9" customFormat="1" ht="24.96" customHeight="1">
      <c r="A110" s="9"/>
      <c r="B110" s="191"/>
      <c r="C110" s="192"/>
      <c r="D110" s="193" t="s">
        <v>3243</v>
      </c>
      <c r="E110" s="194"/>
      <c r="F110" s="194"/>
      <c r="G110" s="194"/>
      <c r="H110" s="194"/>
      <c r="I110" s="194"/>
      <c r="J110" s="195">
        <f>J190</f>
        <v>0</v>
      </c>
      <c r="K110" s="192"/>
      <c r="L110" s="196"/>
      <c r="S110" s="9"/>
      <c r="T110" s="9"/>
      <c r="U110" s="9"/>
      <c r="V110" s="9"/>
      <c r="W110" s="9"/>
      <c r="X110" s="9"/>
      <c r="Y110" s="9"/>
      <c r="Z110" s="9"/>
      <c r="AA110" s="9"/>
      <c r="AB110" s="9"/>
      <c r="AC110" s="9"/>
      <c r="AD110" s="9"/>
      <c r="AE110" s="9"/>
    </row>
    <row r="111" s="10" customFormat="1" ht="19.92" customHeight="1">
      <c r="A111" s="10"/>
      <c r="B111" s="197"/>
      <c r="C111" s="135"/>
      <c r="D111" s="198" t="s">
        <v>3244</v>
      </c>
      <c r="E111" s="199"/>
      <c r="F111" s="199"/>
      <c r="G111" s="199"/>
      <c r="H111" s="199"/>
      <c r="I111" s="199"/>
      <c r="J111" s="200">
        <f>J191</f>
        <v>0</v>
      </c>
      <c r="K111" s="135"/>
      <c r="L111" s="201"/>
      <c r="S111" s="10"/>
      <c r="T111" s="10"/>
      <c r="U111" s="10"/>
      <c r="V111" s="10"/>
      <c r="W111" s="10"/>
      <c r="X111" s="10"/>
      <c r="Y111" s="10"/>
      <c r="Z111" s="10"/>
      <c r="AA111" s="10"/>
      <c r="AB111" s="10"/>
      <c r="AC111" s="10"/>
      <c r="AD111" s="10"/>
      <c r="AE111" s="10"/>
    </row>
    <row r="112" s="9" customFormat="1" ht="24.96" customHeight="1">
      <c r="A112" s="9"/>
      <c r="B112" s="191"/>
      <c r="C112" s="192"/>
      <c r="D112" s="193" t="s">
        <v>3245</v>
      </c>
      <c r="E112" s="194"/>
      <c r="F112" s="194"/>
      <c r="G112" s="194"/>
      <c r="H112" s="194"/>
      <c r="I112" s="194"/>
      <c r="J112" s="195">
        <f>J206</f>
        <v>0</v>
      </c>
      <c r="K112" s="192"/>
      <c r="L112" s="196"/>
      <c r="S112" s="9"/>
      <c r="T112" s="9"/>
      <c r="U112" s="9"/>
      <c r="V112" s="9"/>
      <c r="W112" s="9"/>
      <c r="X112" s="9"/>
      <c r="Y112" s="9"/>
      <c r="Z112" s="9"/>
      <c r="AA112" s="9"/>
      <c r="AB112" s="9"/>
      <c r="AC112" s="9"/>
      <c r="AD112" s="9"/>
      <c r="AE112" s="9"/>
    </row>
    <row r="113" s="10" customFormat="1" ht="19.92" customHeight="1">
      <c r="A113" s="10"/>
      <c r="B113" s="197"/>
      <c r="C113" s="135"/>
      <c r="D113" s="198" t="s">
        <v>3246</v>
      </c>
      <c r="E113" s="199"/>
      <c r="F113" s="199"/>
      <c r="G113" s="199"/>
      <c r="H113" s="199"/>
      <c r="I113" s="199"/>
      <c r="J113" s="200">
        <f>J207</f>
        <v>0</v>
      </c>
      <c r="K113" s="135"/>
      <c r="L113" s="201"/>
      <c r="S113" s="10"/>
      <c r="T113" s="10"/>
      <c r="U113" s="10"/>
      <c r="V113" s="10"/>
      <c r="W113" s="10"/>
      <c r="X113" s="10"/>
      <c r="Y113" s="10"/>
      <c r="Z113" s="10"/>
      <c r="AA113" s="10"/>
      <c r="AB113" s="10"/>
      <c r="AC113" s="10"/>
      <c r="AD113" s="10"/>
      <c r="AE113" s="10"/>
    </row>
    <row r="114" s="10" customFormat="1" ht="19.92" customHeight="1">
      <c r="A114" s="10"/>
      <c r="B114" s="197"/>
      <c r="C114" s="135"/>
      <c r="D114" s="198" t="s">
        <v>3247</v>
      </c>
      <c r="E114" s="199"/>
      <c r="F114" s="199"/>
      <c r="G114" s="199"/>
      <c r="H114" s="199"/>
      <c r="I114" s="199"/>
      <c r="J114" s="200">
        <f>J209</f>
        <v>0</v>
      </c>
      <c r="K114" s="135"/>
      <c r="L114" s="201"/>
      <c r="S114" s="10"/>
      <c r="T114" s="10"/>
      <c r="U114" s="10"/>
      <c r="V114" s="10"/>
      <c r="W114" s="10"/>
      <c r="X114" s="10"/>
      <c r="Y114" s="10"/>
      <c r="Z114" s="10"/>
      <c r="AA114" s="10"/>
      <c r="AB114" s="10"/>
      <c r="AC114" s="10"/>
      <c r="AD114" s="10"/>
      <c r="AE114" s="10"/>
    </row>
    <row r="115" s="10" customFormat="1" ht="14.88" customHeight="1">
      <c r="A115" s="10"/>
      <c r="B115" s="197"/>
      <c r="C115" s="135"/>
      <c r="D115" s="198" t="s">
        <v>3248</v>
      </c>
      <c r="E115" s="199"/>
      <c r="F115" s="199"/>
      <c r="G115" s="199"/>
      <c r="H115" s="199"/>
      <c r="I115" s="199"/>
      <c r="J115" s="200">
        <f>J210</f>
        <v>0</v>
      </c>
      <c r="K115" s="135"/>
      <c r="L115" s="201"/>
      <c r="S115" s="10"/>
      <c r="T115" s="10"/>
      <c r="U115" s="10"/>
      <c r="V115" s="10"/>
      <c r="W115" s="10"/>
      <c r="X115" s="10"/>
      <c r="Y115" s="10"/>
      <c r="Z115" s="10"/>
      <c r="AA115" s="10"/>
      <c r="AB115" s="10"/>
      <c r="AC115" s="10"/>
      <c r="AD115" s="10"/>
      <c r="AE115" s="10"/>
    </row>
    <row r="116" s="10" customFormat="1" ht="19.92" customHeight="1">
      <c r="A116" s="10"/>
      <c r="B116" s="197"/>
      <c r="C116" s="135"/>
      <c r="D116" s="198" t="s">
        <v>3249</v>
      </c>
      <c r="E116" s="199"/>
      <c r="F116" s="199"/>
      <c r="G116" s="199"/>
      <c r="H116" s="199"/>
      <c r="I116" s="199"/>
      <c r="J116" s="200">
        <f>J212</f>
        <v>0</v>
      </c>
      <c r="K116" s="135"/>
      <c r="L116" s="201"/>
      <c r="S116" s="10"/>
      <c r="T116" s="10"/>
      <c r="U116" s="10"/>
      <c r="V116" s="10"/>
      <c r="W116" s="10"/>
      <c r="X116" s="10"/>
      <c r="Y116" s="10"/>
      <c r="Z116" s="10"/>
      <c r="AA116" s="10"/>
      <c r="AB116" s="10"/>
      <c r="AC116" s="10"/>
      <c r="AD116" s="10"/>
      <c r="AE116" s="10"/>
    </row>
    <row r="117" s="9" customFormat="1" ht="24.96" customHeight="1">
      <c r="A117" s="9"/>
      <c r="B117" s="191"/>
      <c r="C117" s="192"/>
      <c r="D117" s="193" t="s">
        <v>3250</v>
      </c>
      <c r="E117" s="194"/>
      <c r="F117" s="194"/>
      <c r="G117" s="194"/>
      <c r="H117" s="194"/>
      <c r="I117" s="194"/>
      <c r="J117" s="195">
        <f>J220</f>
        <v>0</v>
      </c>
      <c r="K117" s="192"/>
      <c r="L117" s="196"/>
      <c r="S117" s="9"/>
      <c r="T117" s="9"/>
      <c r="U117" s="9"/>
      <c r="V117" s="9"/>
      <c r="W117" s="9"/>
      <c r="X117" s="9"/>
      <c r="Y117" s="9"/>
      <c r="Z117" s="9"/>
      <c r="AA117" s="9"/>
      <c r="AB117" s="9"/>
      <c r="AC117" s="9"/>
      <c r="AD117" s="9"/>
      <c r="AE117" s="9"/>
    </row>
    <row r="118" s="10" customFormat="1" ht="19.92" customHeight="1">
      <c r="A118" s="10"/>
      <c r="B118" s="197"/>
      <c r="C118" s="135"/>
      <c r="D118" s="198" t="s">
        <v>3251</v>
      </c>
      <c r="E118" s="199"/>
      <c r="F118" s="199"/>
      <c r="G118" s="199"/>
      <c r="H118" s="199"/>
      <c r="I118" s="199"/>
      <c r="J118" s="200">
        <f>J221</f>
        <v>0</v>
      </c>
      <c r="K118" s="135"/>
      <c r="L118" s="201"/>
      <c r="S118" s="10"/>
      <c r="T118" s="10"/>
      <c r="U118" s="10"/>
      <c r="V118" s="10"/>
      <c r="W118" s="10"/>
      <c r="X118" s="10"/>
      <c r="Y118" s="10"/>
      <c r="Z118" s="10"/>
      <c r="AA118" s="10"/>
      <c r="AB118" s="10"/>
      <c r="AC118" s="10"/>
      <c r="AD118" s="10"/>
      <c r="AE118" s="10"/>
    </row>
    <row r="119" s="9" customFormat="1" ht="24.96" customHeight="1">
      <c r="A119" s="9"/>
      <c r="B119" s="191"/>
      <c r="C119" s="192"/>
      <c r="D119" s="193" t="s">
        <v>3252</v>
      </c>
      <c r="E119" s="194"/>
      <c r="F119" s="194"/>
      <c r="G119" s="194"/>
      <c r="H119" s="194"/>
      <c r="I119" s="194"/>
      <c r="J119" s="195">
        <f>J223</f>
        <v>0</v>
      </c>
      <c r="K119" s="192"/>
      <c r="L119" s="196"/>
      <c r="S119" s="9"/>
      <c r="T119" s="9"/>
      <c r="U119" s="9"/>
      <c r="V119" s="9"/>
      <c r="W119" s="9"/>
      <c r="X119" s="9"/>
      <c r="Y119" s="9"/>
      <c r="Z119" s="9"/>
      <c r="AA119" s="9"/>
      <c r="AB119" s="9"/>
      <c r="AC119" s="9"/>
      <c r="AD119" s="9"/>
      <c r="AE119" s="9"/>
    </row>
    <row r="120" s="10" customFormat="1" ht="19.92" customHeight="1">
      <c r="A120" s="10"/>
      <c r="B120" s="197"/>
      <c r="C120" s="135"/>
      <c r="D120" s="198" t="s">
        <v>3253</v>
      </c>
      <c r="E120" s="199"/>
      <c r="F120" s="199"/>
      <c r="G120" s="199"/>
      <c r="H120" s="199"/>
      <c r="I120" s="199"/>
      <c r="J120" s="200">
        <f>J224</f>
        <v>0</v>
      </c>
      <c r="K120" s="135"/>
      <c r="L120" s="201"/>
      <c r="S120" s="10"/>
      <c r="T120" s="10"/>
      <c r="U120" s="10"/>
      <c r="V120" s="10"/>
      <c r="W120" s="10"/>
      <c r="X120" s="10"/>
      <c r="Y120" s="10"/>
      <c r="Z120" s="10"/>
      <c r="AA120" s="10"/>
      <c r="AB120" s="10"/>
      <c r="AC120" s="10"/>
      <c r="AD120" s="10"/>
      <c r="AE120" s="10"/>
    </row>
    <row r="121" s="9" customFormat="1" ht="24.96" customHeight="1">
      <c r="A121" s="9"/>
      <c r="B121" s="191"/>
      <c r="C121" s="192"/>
      <c r="D121" s="193" t="s">
        <v>3254</v>
      </c>
      <c r="E121" s="194"/>
      <c r="F121" s="194"/>
      <c r="G121" s="194"/>
      <c r="H121" s="194"/>
      <c r="I121" s="194"/>
      <c r="J121" s="195">
        <f>J226</f>
        <v>0</v>
      </c>
      <c r="K121" s="192"/>
      <c r="L121" s="196"/>
      <c r="S121" s="9"/>
      <c r="T121" s="9"/>
      <c r="U121" s="9"/>
      <c r="V121" s="9"/>
      <c r="W121" s="9"/>
      <c r="X121" s="9"/>
      <c r="Y121" s="9"/>
      <c r="Z121" s="9"/>
      <c r="AA121" s="9"/>
      <c r="AB121" s="9"/>
      <c r="AC121" s="9"/>
      <c r="AD121" s="9"/>
      <c r="AE121" s="9"/>
    </row>
    <row r="122" s="10" customFormat="1" ht="19.92" customHeight="1">
      <c r="A122" s="10"/>
      <c r="B122" s="197"/>
      <c r="C122" s="135"/>
      <c r="D122" s="198" t="s">
        <v>3255</v>
      </c>
      <c r="E122" s="199"/>
      <c r="F122" s="199"/>
      <c r="G122" s="199"/>
      <c r="H122" s="199"/>
      <c r="I122" s="199"/>
      <c r="J122" s="200">
        <f>J227</f>
        <v>0</v>
      </c>
      <c r="K122" s="135"/>
      <c r="L122" s="201"/>
      <c r="S122" s="10"/>
      <c r="T122" s="10"/>
      <c r="U122" s="10"/>
      <c r="V122" s="10"/>
      <c r="W122" s="10"/>
      <c r="X122" s="10"/>
      <c r="Y122" s="10"/>
      <c r="Z122" s="10"/>
      <c r="AA122" s="10"/>
      <c r="AB122" s="10"/>
      <c r="AC122" s="10"/>
      <c r="AD122" s="10"/>
      <c r="AE122" s="10"/>
    </row>
    <row r="123" s="10" customFormat="1" ht="19.92" customHeight="1">
      <c r="A123" s="10"/>
      <c r="B123" s="197"/>
      <c r="C123" s="135"/>
      <c r="D123" s="198" t="s">
        <v>3256</v>
      </c>
      <c r="E123" s="199"/>
      <c r="F123" s="199"/>
      <c r="G123" s="199"/>
      <c r="H123" s="199"/>
      <c r="I123" s="199"/>
      <c r="J123" s="200">
        <f>J229</f>
        <v>0</v>
      </c>
      <c r="K123" s="135"/>
      <c r="L123" s="201"/>
      <c r="S123" s="10"/>
      <c r="T123" s="10"/>
      <c r="U123" s="10"/>
      <c r="V123" s="10"/>
      <c r="W123" s="10"/>
      <c r="X123" s="10"/>
      <c r="Y123" s="10"/>
      <c r="Z123" s="10"/>
      <c r="AA123" s="10"/>
      <c r="AB123" s="10"/>
      <c r="AC123" s="10"/>
      <c r="AD123" s="10"/>
      <c r="AE123" s="10"/>
    </row>
    <row r="124" s="10" customFormat="1" ht="19.92" customHeight="1">
      <c r="A124" s="10"/>
      <c r="B124" s="197"/>
      <c r="C124" s="135"/>
      <c r="D124" s="198" t="s">
        <v>3257</v>
      </c>
      <c r="E124" s="199"/>
      <c r="F124" s="199"/>
      <c r="G124" s="199"/>
      <c r="H124" s="199"/>
      <c r="I124" s="199"/>
      <c r="J124" s="200">
        <f>J235</f>
        <v>0</v>
      </c>
      <c r="K124" s="135"/>
      <c r="L124" s="201"/>
      <c r="S124" s="10"/>
      <c r="T124" s="10"/>
      <c r="U124" s="10"/>
      <c r="V124" s="10"/>
      <c r="W124" s="10"/>
      <c r="X124" s="10"/>
      <c r="Y124" s="10"/>
      <c r="Z124" s="10"/>
      <c r="AA124" s="10"/>
      <c r="AB124" s="10"/>
      <c r="AC124" s="10"/>
      <c r="AD124" s="10"/>
      <c r="AE124" s="10"/>
    </row>
    <row r="125" s="10" customFormat="1" ht="14.88" customHeight="1">
      <c r="A125" s="10"/>
      <c r="B125" s="197"/>
      <c r="C125" s="135"/>
      <c r="D125" s="198" t="s">
        <v>3258</v>
      </c>
      <c r="E125" s="199"/>
      <c r="F125" s="199"/>
      <c r="G125" s="199"/>
      <c r="H125" s="199"/>
      <c r="I125" s="199"/>
      <c r="J125" s="200">
        <f>J236</f>
        <v>0</v>
      </c>
      <c r="K125" s="135"/>
      <c r="L125" s="201"/>
      <c r="S125" s="10"/>
      <c r="T125" s="10"/>
      <c r="U125" s="10"/>
      <c r="V125" s="10"/>
      <c r="W125" s="10"/>
      <c r="X125" s="10"/>
      <c r="Y125" s="10"/>
      <c r="Z125" s="10"/>
      <c r="AA125" s="10"/>
      <c r="AB125" s="10"/>
      <c r="AC125" s="10"/>
      <c r="AD125" s="10"/>
      <c r="AE125" s="10"/>
    </row>
    <row r="126" s="10" customFormat="1" ht="19.92" customHeight="1">
      <c r="A126" s="10"/>
      <c r="B126" s="197"/>
      <c r="C126" s="135"/>
      <c r="D126" s="198" t="s">
        <v>3259</v>
      </c>
      <c r="E126" s="199"/>
      <c r="F126" s="199"/>
      <c r="G126" s="199"/>
      <c r="H126" s="199"/>
      <c r="I126" s="199"/>
      <c r="J126" s="200">
        <f>J238</f>
        <v>0</v>
      </c>
      <c r="K126" s="135"/>
      <c r="L126" s="201"/>
      <c r="S126" s="10"/>
      <c r="T126" s="10"/>
      <c r="U126" s="10"/>
      <c r="V126" s="10"/>
      <c r="W126" s="10"/>
      <c r="X126" s="10"/>
      <c r="Y126" s="10"/>
      <c r="Z126" s="10"/>
      <c r="AA126" s="10"/>
      <c r="AB126" s="10"/>
      <c r="AC126" s="10"/>
      <c r="AD126" s="10"/>
      <c r="AE126" s="10"/>
    </row>
    <row r="127" s="10" customFormat="1" ht="19.92" customHeight="1">
      <c r="A127" s="10"/>
      <c r="B127" s="197"/>
      <c r="C127" s="135"/>
      <c r="D127" s="198" t="s">
        <v>3260</v>
      </c>
      <c r="E127" s="199"/>
      <c r="F127" s="199"/>
      <c r="G127" s="199"/>
      <c r="H127" s="199"/>
      <c r="I127" s="199"/>
      <c r="J127" s="200">
        <f>J241</f>
        <v>0</v>
      </c>
      <c r="K127" s="135"/>
      <c r="L127" s="201"/>
      <c r="S127" s="10"/>
      <c r="T127" s="10"/>
      <c r="U127" s="10"/>
      <c r="V127" s="10"/>
      <c r="W127" s="10"/>
      <c r="X127" s="10"/>
      <c r="Y127" s="10"/>
      <c r="Z127" s="10"/>
      <c r="AA127" s="10"/>
      <c r="AB127" s="10"/>
      <c r="AC127" s="10"/>
      <c r="AD127" s="10"/>
      <c r="AE127" s="10"/>
    </row>
    <row r="128" s="10" customFormat="1" ht="19.92" customHeight="1">
      <c r="A128" s="10"/>
      <c r="B128" s="197"/>
      <c r="C128" s="135"/>
      <c r="D128" s="198" t="s">
        <v>3261</v>
      </c>
      <c r="E128" s="199"/>
      <c r="F128" s="199"/>
      <c r="G128" s="199"/>
      <c r="H128" s="199"/>
      <c r="I128" s="199"/>
      <c r="J128" s="200">
        <f>J256</f>
        <v>0</v>
      </c>
      <c r="K128" s="135"/>
      <c r="L128" s="201"/>
      <c r="S128" s="10"/>
      <c r="T128" s="10"/>
      <c r="U128" s="10"/>
      <c r="V128" s="10"/>
      <c r="W128" s="10"/>
      <c r="X128" s="10"/>
      <c r="Y128" s="10"/>
      <c r="Z128" s="10"/>
      <c r="AA128" s="10"/>
      <c r="AB128" s="10"/>
      <c r="AC128" s="10"/>
      <c r="AD128" s="10"/>
      <c r="AE128" s="10"/>
    </row>
    <row r="129" s="9" customFormat="1" ht="24.96" customHeight="1">
      <c r="A129" s="9"/>
      <c r="B129" s="191"/>
      <c r="C129" s="192"/>
      <c r="D129" s="193" t="s">
        <v>3262</v>
      </c>
      <c r="E129" s="194"/>
      <c r="F129" s="194"/>
      <c r="G129" s="194"/>
      <c r="H129" s="194"/>
      <c r="I129" s="194"/>
      <c r="J129" s="195">
        <f>J258</f>
        <v>0</v>
      </c>
      <c r="K129" s="192"/>
      <c r="L129" s="196"/>
      <c r="S129" s="9"/>
      <c r="T129" s="9"/>
      <c r="U129" s="9"/>
      <c r="V129" s="9"/>
      <c r="W129" s="9"/>
      <c r="X129" s="9"/>
      <c r="Y129" s="9"/>
      <c r="Z129" s="9"/>
      <c r="AA129" s="9"/>
      <c r="AB129" s="9"/>
      <c r="AC129" s="9"/>
      <c r="AD129" s="9"/>
      <c r="AE129" s="9"/>
    </row>
    <row r="130" s="10" customFormat="1" ht="19.92" customHeight="1">
      <c r="A130" s="10"/>
      <c r="B130" s="197"/>
      <c r="C130" s="135"/>
      <c r="D130" s="198" t="s">
        <v>3263</v>
      </c>
      <c r="E130" s="199"/>
      <c r="F130" s="199"/>
      <c r="G130" s="199"/>
      <c r="H130" s="199"/>
      <c r="I130" s="199"/>
      <c r="J130" s="200">
        <f>J259</f>
        <v>0</v>
      </c>
      <c r="K130" s="135"/>
      <c r="L130" s="201"/>
      <c r="S130" s="10"/>
      <c r="T130" s="10"/>
      <c r="U130" s="10"/>
      <c r="V130" s="10"/>
      <c r="W130" s="10"/>
      <c r="X130" s="10"/>
      <c r="Y130" s="10"/>
      <c r="Z130" s="10"/>
      <c r="AA130" s="10"/>
      <c r="AB130" s="10"/>
      <c r="AC130" s="10"/>
      <c r="AD130" s="10"/>
      <c r="AE130" s="10"/>
    </row>
    <row r="131" s="10" customFormat="1" ht="19.92" customHeight="1">
      <c r="A131" s="10"/>
      <c r="B131" s="197"/>
      <c r="C131" s="135"/>
      <c r="D131" s="198" t="s">
        <v>3264</v>
      </c>
      <c r="E131" s="199"/>
      <c r="F131" s="199"/>
      <c r="G131" s="199"/>
      <c r="H131" s="199"/>
      <c r="I131" s="199"/>
      <c r="J131" s="200">
        <f>J261</f>
        <v>0</v>
      </c>
      <c r="K131" s="135"/>
      <c r="L131" s="201"/>
      <c r="S131" s="10"/>
      <c r="T131" s="10"/>
      <c r="U131" s="10"/>
      <c r="V131" s="10"/>
      <c r="W131" s="10"/>
      <c r="X131" s="10"/>
      <c r="Y131" s="10"/>
      <c r="Z131" s="10"/>
      <c r="AA131" s="10"/>
      <c r="AB131" s="10"/>
      <c r="AC131" s="10"/>
      <c r="AD131" s="10"/>
      <c r="AE131" s="10"/>
    </row>
    <row r="132" s="10" customFormat="1" ht="19.92" customHeight="1">
      <c r="A132" s="10"/>
      <c r="B132" s="197"/>
      <c r="C132" s="135"/>
      <c r="D132" s="198" t="s">
        <v>3265</v>
      </c>
      <c r="E132" s="199"/>
      <c r="F132" s="199"/>
      <c r="G132" s="199"/>
      <c r="H132" s="199"/>
      <c r="I132" s="199"/>
      <c r="J132" s="200">
        <f>J269</f>
        <v>0</v>
      </c>
      <c r="K132" s="135"/>
      <c r="L132" s="201"/>
      <c r="S132" s="10"/>
      <c r="T132" s="10"/>
      <c r="U132" s="10"/>
      <c r="V132" s="10"/>
      <c r="W132" s="10"/>
      <c r="X132" s="10"/>
      <c r="Y132" s="10"/>
      <c r="Z132" s="10"/>
      <c r="AA132" s="10"/>
      <c r="AB132" s="10"/>
      <c r="AC132" s="10"/>
      <c r="AD132" s="10"/>
      <c r="AE132" s="10"/>
    </row>
    <row r="133" s="9" customFormat="1" ht="24.96" customHeight="1">
      <c r="A133" s="9"/>
      <c r="B133" s="191"/>
      <c r="C133" s="192"/>
      <c r="D133" s="193" t="s">
        <v>3266</v>
      </c>
      <c r="E133" s="194"/>
      <c r="F133" s="194"/>
      <c r="G133" s="194"/>
      <c r="H133" s="194"/>
      <c r="I133" s="194"/>
      <c r="J133" s="195">
        <f>J271</f>
        <v>0</v>
      </c>
      <c r="K133" s="192"/>
      <c r="L133" s="196"/>
      <c r="S133" s="9"/>
      <c r="T133" s="9"/>
      <c r="U133" s="9"/>
      <c r="V133" s="9"/>
      <c r="W133" s="9"/>
      <c r="X133" s="9"/>
      <c r="Y133" s="9"/>
      <c r="Z133" s="9"/>
      <c r="AA133" s="9"/>
      <c r="AB133" s="9"/>
      <c r="AC133" s="9"/>
      <c r="AD133" s="9"/>
      <c r="AE133" s="9"/>
    </row>
    <row r="134" s="10" customFormat="1" ht="19.92" customHeight="1">
      <c r="A134" s="10"/>
      <c r="B134" s="197"/>
      <c r="C134" s="135"/>
      <c r="D134" s="198" t="s">
        <v>3267</v>
      </c>
      <c r="E134" s="199"/>
      <c r="F134" s="199"/>
      <c r="G134" s="199"/>
      <c r="H134" s="199"/>
      <c r="I134" s="199"/>
      <c r="J134" s="200">
        <f>J272</f>
        <v>0</v>
      </c>
      <c r="K134" s="135"/>
      <c r="L134" s="201"/>
      <c r="S134" s="10"/>
      <c r="T134" s="10"/>
      <c r="U134" s="10"/>
      <c r="V134" s="10"/>
      <c r="W134" s="10"/>
      <c r="X134" s="10"/>
      <c r="Y134" s="10"/>
      <c r="Z134" s="10"/>
      <c r="AA134" s="10"/>
      <c r="AB134" s="10"/>
      <c r="AC134" s="10"/>
      <c r="AD134" s="10"/>
      <c r="AE134" s="10"/>
    </row>
    <row r="135" s="10" customFormat="1" ht="19.92" customHeight="1">
      <c r="A135" s="10"/>
      <c r="B135" s="197"/>
      <c r="C135" s="135"/>
      <c r="D135" s="198" t="s">
        <v>3268</v>
      </c>
      <c r="E135" s="199"/>
      <c r="F135" s="199"/>
      <c r="G135" s="199"/>
      <c r="H135" s="199"/>
      <c r="I135" s="199"/>
      <c r="J135" s="200">
        <f>J274</f>
        <v>0</v>
      </c>
      <c r="K135" s="135"/>
      <c r="L135" s="201"/>
      <c r="S135" s="10"/>
      <c r="T135" s="10"/>
      <c r="U135" s="10"/>
      <c r="V135" s="10"/>
      <c r="W135" s="10"/>
      <c r="X135" s="10"/>
      <c r="Y135" s="10"/>
      <c r="Z135" s="10"/>
      <c r="AA135" s="10"/>
      <c r="AB135" s="10"/>
      <c r="AC135" s="10"/>
      <c r="AD135" s="10"/>
      <c r="AE135" s="10"/>
    </row>
    <row r="136" s="10" customFormat="1" ht="19.92" customHeight="1">
      <c r="A136" s="10"/>
      <c r="B136" s="197"/>
      <c r="C136" s="135"/>
      <c r="D136" s="198" t="s">
        <v>3269</v>
      </c>
      <c r="E136" s="199"/>
      <c r="F136" s="199"/>
      <c r="G136" s="199"/>
      <c r="H136" s="199"/>
      <c r="I136" s="199"/>
      <c r="J136" s="200">
        <f>J276</f>
        <v>0</v>
      </c>
      <c r="K136" s="135"/>
      <c r="L136" s="201"/>
      <c r="S136" s="10"/>
      <c r="T136" s="10"/>
      <c r="U136" s="10"/>
      <c r="V136" s="10"/>
      <c r="W136" s="10"/>
      <c r="X136" s="10"/>
      <c r="Y136" s="10"/>
      <c r="Z136" s="10"/>
      <c r="AA136" s="10"/>
      <c r="AB136" s="10"/>
      <c r="AC136" s="10"/>
      <c r="AD136" s="10"/>
      <c r="AE136" s="10"/>
    </row>
    <row r="137" s="10" customFormat="1" ht="19.92" customHeight="1">
      <c r="A137" s="10"/>
      <c r="B137" s="197"/>
      <c r="C137" s="135"/>
      <c r="D137" s="198" t="s">
        <v>3270</v>
      </c>
      <c r="E137" s="199"/>
      <c r="F137" s="199"/>
      <c r="G137" s="199"/>
      <c r="H137" s="199"/>
      <c r="I137" s="199"/>
      <c r="J137" s="200">
        <f>J279</f>
        <v>0</v>
      </c>
      <c r="K137" s="135"/>
      <c r="L137" s="201"/>
      <c r="S137" s="10"/>
      <c r="T137" s="10"/>
      <c r="U137" s="10"/>
      <c r="V137" s="10"/>
      <c r="W137" s="10"/>
      <c r="X137" s="10"/>
      <c r="Y137" s="10"/>
      <c r="Z137" s="10"/>
      <c r="AA137" s="10"/>
      <c r="AB137" s="10"/>
      <c r="AC137" s="10"/>
      <c r="AD137" s="10"/>
      <c r="AE137" s="10"/>
    </row>
    <row r="138" s="9" customFormat="1" ht="24.96" customHeight="1">
      <c r="A138" s="9"/>
      <c r="B138" s="191"/>
      <c r="C138" s="192"/>
      <c r="D138" s="193" t="s">
        <v>3271</v>
      </c>
      <c r="E138" s="194"/>
      <c r="F138" s="194"/>
      <c r="G138" s="194"/>
      <c r="H138" s="194"/>
      <c r="I138" s="194"/>
      <c r="J138" s="195">
        <f>J281</f>
        <v>0</v>
      </c>
      <c r="K138" s="192"/>
      <c r="L138" s="196"/>
      <c r="S138" s="9"/>
      <c r="T138" s="9"/>
      <c r="U138" s="9"/>
      <c r="V138" s="9"/>
      <c r="W138" s="9"/>
      <c r="X138" s="9"/>
      <c r="Y138" s="9"/>
      <c r="Z138" s="9"/>
      <c r="AA138" s="9"/>
      <c r="AB138" s="9"/>
      <c r="AC138" s="9"/>
      <c r="AD138" s="9"/>
      <c r="AE138" s="9"/>
    </row>
    <row r="139" s="10" customFormat="1" ht="19.92" customHeight="1">
      <c r="A139" s="10"/>
      <c r="B139" s="197"/>
      <c r="C139" s="135"/>
      <c r="D139" s="198" t="s">
        <v>3272</v>
      </c>
      <c r="E139" s="199"/>
      <c r="F139" s="199"/>
      <c r="G139" s="199"/>
      <c r="H139" s="199"/>
      <c r="I139" s="199"/>
      <c r="J139" s="200">
        <f>J282</f>
        <v>0</v>
      </c>
      <c r="K139" s="135"/>
      <c r="L139" s="201"/>
      <c r="S139" s="10"/>
      <c r="T139" s="10"/>
      <c r="U139" s="10"/>
      <c r="V139" s="10"/>
      <c r="W139" s="10"/>
      <c r="X139" s="10"/>
      <c r="Y139" s="10"/>
      <c r="Z139" s="10"/>
      <c r="AA139" s="10"/>
      <c r="AB139" s="10"/>
      <c r="AC139" s="10"/>
      <c r="AD139" s="10"/>
      <c r="AE139" s="10"/>
    </row>
    <row r="140" s="10" customFormat="1" ht="14.88" customHeight="1">
      <c r="A140" s="10"/>
      <c r="B140" s="197"/>
      <c r="C140" s="135"/>
      <c r="D140" s="198" t="s">
        <v>3273</v>
      </c>
      <c r="E140" s="199"/>
      <c r="F140" s="199"/>
      <c r="G140" s="199"/>
      <c r="H140" s="199"/>
      <c r="I140" s="199"/>
      <c r="J140" s="200">
        <f>J283</f>
        <v>0</v>
      </c>
      <c r="K140" s="135"/>
      <c r="L140" s="201"/>
      <c r="S140" s="10"/>
      <c r="T140" s="10"/>
      <c r="U140" s="10"/>
      <c r="V140" s="10"/>
      <c r="W140" s="10"/>
      <c r="X140" s="10"/>
      <c r="Y140" s="10"/>
      <c r="Z140" s="10"/>
      <c r="AA140" s="10"/>
      <c r="AB140" s="10"/>
      <c r="AC140" s="10"/>
      <c r="AD140" s="10"/>
      <c r="AE140" s="10"/>
    </row>
    <row r="141" s="10" customFormat="1" ht="19.92" customHeight="1">
      <c r="A141" s="10"/>
      <c r="B141" s="197"/>
      <c r="C141" s="135"/>
      <c r="D141" s="198" t="s">
        <v>3274</v>
      </c>
      <c r="E141" s="199"/>
      <c r="F141" s="199"/>
      <c r="G141" s="199"/>
      <c r="H141" s="199"/>
      <c r="I141" s="199"/>
      <c r="J141" s="200">
        <f>J285</f>
        <v>0</v>
      </c>
      <c r="K141" s="135"/>
      <c r="L141" s="201"/>
      <c r="S141" s="10"/>
      <c r="T141" s="10"/>
      <c r="U141" s="10"/>
      <c r="V141" s="10"/>
      <c r="W141" s="10"/>
      <c r="X141" s="10"/>
      <c r="Y141" s="10"/>
      <c r="Z141" s="10"/>
      <c r="AA141" s="10"/>
      <c r="AB141" s="10"/>
      <c r="AC141" s="10"/>
      <c r="AD141" s="10"/>
      <c r="AE141" s="10"/>
    </row>
    <row r="142" s="9" customFormat="1" ht="24.96" customHeight="1">
      <c r="A142" s="9"/>
      <c r="B142" s="191"/>
      <c r="C142" s="192"/>
      <c r="D142" s="193" t="s">
        <v>3275</v>
      </c>
      <c r="E142" s="194"/>
      <c r="F142" s="194"/>
      <c r="G142" s="194"/>
      <c r="H142" s="194"/>
      <c r="I142" s="194"/>
      <c r="J142" s="195">
        <f>J287</f>
        <v>0</v>
      </c>
      <c r="K142" s="192"/>
      <c r="L142" s="196"/>
      <c r="S142" s="9"/>
      <c r="T142" s="9"/>
      <c r="U142" s="9"/>
      <c r="V142" s="9"/>
      <c r="W142" s="9"/>
      <c r="X142" s="9"/>
      <c r="Y142" s="9"/>
      <c r="Z142" s="9"/>
      <c r="AA142" s="9"/>
      <c r="AB142" s="9"/>
      <c r="AC142" s="9"/>
      <c r="AD142" s="9"/>
      <c r="AE142" s="9"/>
    </row>
    <row r="143" s="10" customFormat="1" ht="19.92" customHeight="1">
      <c r="A143" s="10"/>
      <c r="B143" s="197"/>
      <c r="C143" s="135"/>
      <c r="D143" s="198" t="s">
        <v>3276</v>
      </c>
      <c r="E143" s="199"/>
      <c r="F143" s="199"/>
      <c r="G143" s="199"/>
      <c r="H143" s="199"/>
      <c r="I143" s="199"/>
      <c r="J143" s="200">
        <f>J288</f>
        <v>0</v>
      </c>
      <c r="K143" s="135"/>
      <c r="L143" s="201"/>
      <c r="S143" s="10"/>
      <c r="T143" s="10"/>
      <c r="U143" s="10"/>
      <c r="V143" s="10"/>
      <c r="W143" s="10"/>
      <c r="X143" s="10"/>
      <c r="Y143" s="10"/>
      <c r="Z143" s="10"/>
      <c r="AA143" s="10"/>
      <c r="AB143" s="10"/>
      <c r="AC143" s="10"/>
      <c r="AD143" s="10"/>
      <c r="AE143" s="10"/>
    </row>
    <row r="144" s="9" customFormat="1" ht="24.96" customHeight="1">
      <c r="A144" s="9"/>
      <c r="B144" s="191"/>
      <c r="C144" s="192"/>
      <c r="D144" s="193" t="s">
        <v>3277</v>
      </c>
      <c r="E144" s="194"/>
      <c r="F144" s="194"/>
      <c r="G144" s="194"/>
      <c r="H144" s="194"/>
      <c r="I144" s="194"/>
      <c r="J144" s="195">
        <f>J290</f>
        <v>0</v>
      </c>
      <c r="K144" s="192"/>
      <c r="L144" s="196"/>
      <c r="S144" s="9"/>
      <c r="T144" s="9"/>
      <c r="U144" s="9"/>
      <c r="V144" s="9"/>
      <c r="W144" s="9"/>
      <c r="X144" s="9"/>
      <c r="Y144" s="9"/>
      <c r="Z144" s="9"/>
      <c r="AA144" s="9"/>
      <c r="AB144" s="9"/>
      <c r="AC144" s="9"/>
      <c r="AD144" s="9"/>
      <c r="AE144" s="9"/>
    </row>
    <row r="145" s="9" customFormat="1" ht="24.96" customHeight="1">
      <c r="A145" s="9"/>
      <c r="B145" s="191"/>
      <c r="C145" s="192"/>
      <c r="D145" s="193" t="s">
        <v>3278</v>
      </c>
      <c r="E145" s="194"/>
      <c r="F145" s="194"/>
      <c r="G145" s="194"/>
      <c r="H145" s="194"/>
      <c r="I145" s="194"/>
      <c r="J145" s="195">
        <f>J293</f>
        <v>0</v>
      </c>
      <c r="K145" s="192"/>
      <c r="L145" s="196"/>
      <c r="S145" s="9"/>
      <c r="T145" s="9"/>
      <c r="U145" s="9"/>
      <c r="V145" s="9"/>
      <c r="W145" s="9"/>
      <c r="X145" s="9"/>
      <c r="Y145" s="9"/>
      <c r="Z145" s="9"/>
      <c r="AA145" s="9"/>
      <c r="AB145" s="9"/>
      <c r="AC145" s="9"/>
      <c r="AD145" s="9"/>
      <c r="AE145" s="9"/>
    </row>
    <row r="146" s="10" customFormat="1" ht="19.92" customHeight="1">
      <c r="A146" s="10"/>
      <c r="B146" s="197"/>
      <c r="C146" s="135"/>
      <c r="D146" s="198" t="s">
        <v>3279</v>
      </c>
      <c r="E146" s="199"/>
      <c r="F146" s="199"/>
      <c r="G146" s="199"/>
      <c r="H146" s="199"/>
      <c r="I146" s="199"/>
      <c r="J146" s="200">
        <f>J294</f>
        <v>0</v>
      </c>
      <c r="K146" s="135"/>
      <c r="L146" s="201"/>
      <c r="S146" s="10"/>
      <c r="T146" s="10"/>
      <c r="U146" s="10"/>
      <c r="V146" s="10"/>
      <c r="W146" s="10"/>
      <c r="X146" s="10"/>
      <c r="Y146" s="10"/>
      <c r="Z146" s="10"/>
      <c r="AA146" s="10"/>
      <c r="AB146" s="10"/>
      <c r="AC146" s="10"/>
      <c r="AD146" s="10"/>
      <c r="AE146" s="10"/>
    </row>
    <row r="147" s="10" customFormat="1" ht="19.92" customHeight="1">
      <c r="A147" s="10"/>
      <c r="B147" s="197"/>
      <c r="C147" s="135"/>
      <c r="D147" s="198" t="s">
        <v>3280</v>
      </c>
      <c r="E147" s="199"/>
      <c r="F147" s="199"/>
      <c r="G147" s="199"/>
      <c r="H147" s="199"/>
      <c r="I147" s="199"/>
      <c r="J147" s="200">
        <f>J297</f>
        <v>0</v>
      </c>
      <c r="K147" s="135"/>
      <c r="L147" s="201"/>
      <c r="S147" s="10"/>
      <c r="T147" s="10"/>
      <c r="U147" s="10"/>
      <c r="V147" s="10"/>
      <c r="W147" s="10"/>
      <c r="X147" s="10"/>
      <c r="Y147" s="10"/>
      <c r="Z147" s="10"/>
      <c r="AA147" s="10"/>
      <c r="AB147" s="10"/>
      <c r="AC147" s="10"/>
      <c r="AD147" s="10"/>
      <c r="AE147" s="10"/>
    </row>
    <row r="148" s="10" customFormat="1" ht="19.92" customHeight="1">
      <c r="A148" s="10"/>
      <c r="B148" s="197"/>
      <c r="C148" s="135"/>
      <c r="D148" s="198" t="s">
        <v>3281</v>
      </c>
      <c r="E148" s="199"/>
      <c r="F148" s="199"/>
      <c r="G148" s="199"/>
      <c r="H148" s="199"/>
      <c r="I148" s="199"/>
      <c r="J148" s="200">
        <f>J300</f>
        <v>0</v>
      </c>
      <c r="K148" s="135"/>
      <c r="L148" s="201"/>
      <c r="S148" s="10"/>
      <c r="T148" s="10"/>
      <c r="U148" s="10"/>
      <c r="V148" s="10"/>
      <c r="W148" s="10"/>
      <c r="X148" s="10"/>
      <c r="Y148" s="10"/>
      <c r="Z148" s="10"/>
      <c r="AA148" s="10"/>
      <c r="AB148" s="10"/>
      <c r="AC148" s="10"/>
      <c r="AD148" s="10"/>
      <c r="AE148" s="10"/>
    </row>
    <row r="149" s="9" customFormat="1" ht="24.96" customHeight="1">
      <c r="A149" s="9"/>
      <c r="B149" s="191"/>
      <c r="C149" s="192"/>
      <c r="D149" s="193" t="s">
        <v>3282</v>
      </c>
      <c r="E149" s="194"/>
      <c r="F149" s="194"/>
      <c r="G149" s="194"/>
      <c r="H149" s="194"/>
      <c r="I149" s="194"/>
      <c r="J149" s="195">
        <f>J302</f>
        <v>0</v>
      </c>
      <c r="K149" s="192"/>
      <c r="L149" s="196"/>
      <c r="S149" s="9"/>
      <c r="T149" s="9"/>
      <c r="U149" s="9"/>
      <c r="V149" s="9"/>
      <c r="W149" s="9"/>
      <c r="X149" s="9"/>
      <c r="Y149" s="9"/>
      <c r="Z149" s="9"/>
      <c r="AA149" s="9"/>
      <c r="AB149" s="9"/>
      <c r="AC149" s="9"/>
      <c r="AD149" s="9"/>
      <c r="AE149" s="9"/>
    </row>
    <row r="150" s="10" customFormat="1" ht="19.92" customHeight="1">
      <c r="A150" s="10"/>
      <c r="B150" s="197"/>
      <c r="C150" s="135"/>
      <c r="D150" s="198" t="s">
        <v>3283</v>
      </c>
      <c r="E150" s="199"/>
      <c r="F150" s="199"/>
      <c r="G150" s="199"/>
      <c r="H150" s="199"/>
      <c r="I150" s="199"/>
      <c r="J150" s="200">
        <f>J303</f>
        <v>0</v>
      </c>
      <c r="K150" s="135"/>
      <c r="L150" s="201"/>
      <c r="S150" s="10"/>
      <c r="T150" s="10"/>
      <c r="U150" s="10"/>
      <c r="V150" s="10"/>
      <c r="W150" s="10"/>
      <c r="X150" s="10"/>
      <c r="Y150" s="10"/>
      <c r="Z150" s="10"/>
      <c r="AA150" s="10"/>
      <c r="AB150" s="10"/>
      <c r="AC150" s="10"/>
      <c r="AD150" s="10"/>
      <c r="AE150" s="10"/>
    </row>
    <row r="151" s="10" customFormat="1" ht="19.92" customHeight="1">
      <c r="A151" s="10"/>
      <c r="B151" s="197"/>
      <c r="C151" s="135"/>
      <c r="D151" s="198" t="s">
        <v>3284</v>
      </c>
      <c r="E151" s="199"/>
      <c r="F151" s="199"/>
      <c r="G151" s="199"/>
      <c r="H151" s="199"/>
      <c r="I151" s="199"/>
      <c r="J151" s="200">
        <f>J305</f>
        <v>0</v>
      </c>
      <c r="K151" s="135"/>
      <c r="L151" s="201"/>
      <c r="S151" s="10"/>
      <c r="T151" s="10"/>
      <c r="U151" s="10"/>
      <c r="V151" s="10"/>
      <c r="W151" s="10"/>
      <c r="X151" s="10"/>
      <c r="Y151" s="10"/>
      <c r="Z151" s="10"/>
      <c r="AA151" s="10"/>
      <c r="AB151" s="10"/>
      <c r="AC151" s="10"/>
      <c r="AD151" s="10"/>
      <c r="AE151" s="10"/>
    </row>
    <row r="152" s="9" customFormat="1" ht="24.96" customHeight="1">
      <c r="A152" s="9"/>
      <c r="B152" s="191"/>
      <c r="C152" s="192"/>
      <c r="D152" s="193" t="s">
        <v>3285</v>
      </c>
      <c r="E152" s="194"/>
      <c r="F152" s="194"/>
      <c r="G152" s="194"/>
      <c r="H152" s="194"/>
      <c r="I152" s="194"/>
      <c r="J152" s="195">
        <f>J307</f>
        <v>0</v>
      </c>
      <c r="K152" s="192"/>
      <c r="L152" s="196"/>
      <c r="S152" s="9"/>
      <c r="T152" s="9"/>
      <c r="U152" s="9"/>
      <c r="V152" s="9"/>
      <c r="W152" s="9"/>
      <c r="X152" s="9"/>
      <c r="Y152" s="9"/>
      <c r="Z152" s="9"/>
      <c r="AA152" s="9"/>
      <c r="AB152" s="9"/>
      <c r="AC152" s="9"/>
      <c r="AD152" s="9"/>
      <c r="AE152" s="9"/>
    </row>
    <row r="153" s="2" customFormat="1" ht="21.84" customHeight="1">
      <c r="A153" s="40"/>
      <c r="B153" s="41"/>
      <c r="C153" s="42"/>
      <c r="D153" s="42"/>
      <c r="E153" s="42"/>
      <c r="F153" s="42"/>
      <c r="G153" s="42"/>
      <c r="H153" s="42"/>
      <c r="I153" s="42"/>
      <c r="J153" s="42"/>
      <c r="K153" s="42"/>
      <c r="L153" s="65"/>
      <c r="S153" s="40"/>
      <c r="T153" s="40"/>
      <c r="U153" s="40"/>
      <c r="V153" s="40"/>
      <c r="W153" s="40"/>
      <c r="X153" s="40"/>
      <c r="Y153" s="40"/>
      <c r="Z153" s="40"/>
      <c r="AA153" s="40"/>
      <c r="AB153" s="40"/>
      <c r="AC153" s="40"/>
      <c r="AD153" s="40"/>
      <c r="AE153" s="40"/>
    </row>
    <row r="154" s="2" customFormat="1" ht="6.96" customHeight="1">
      <c r="A154" s="40"/>
      <c r="B154" s="68"/>
      <c r="C154" s="69"/>
      <c r="D154" s="69"/>
      <c r="E154" s="69"/>
      <c r="F154" s="69"/>
      <c r="G154" s="69"/>
      <c r="H154" s="69"/>
      <c r="I154" s="69"/>
      <c r="J154" s="69"/>
      <c r="K154" s="69"/>
      <c r="L154" s="65"/>
      <c r="S154" s="40"/>
      <c r="T154" s="40"/>
      <c r="U154" s="40"/>
      <c r="V154" s="40"/>
      <c r="W154" s="40"/>
      <c r="X154" s="40"/>
      <c r="Y154" s="40"/>
      <c r="Z154" s="40"/>
      <c r="AA154" s="40"/>
      <c r="AB154" s="40"/>
      <c r="AC154" s="40"/>
      <c r="AD154" s="40"/>
      <c r="AE154" s="40"/>
    </row>
    <row r="158" s="2" customFormat="1" ht="6.96" customHeight="1">
      <c r="A158" s="40"/>
      <c r="B158" s="70"/>
      <c r="C158" s="71"/>
      <c r="D158" s="71"/>
      <c r="E158" s="71"/>
      <c r="F158" s="71"/>
      <c r="G158" s="71"/>
      <c r="H158" s="71"/>
      <c r="I158" s="71"/>
      <c r="J158" s="71"/>
      <c r="K158" s="71"/>
      <c r="L158" s="65"/>
      <c r="S158" s="40"/>
      <c r="T158" s="40"/>
      <c r="U158" s="40"/>
      <c r="V158" s="40"/>
      <c r="W158" s="40"/>
      <c r="X158" s="40"/>
      <c r="Y158" s="40"/>
      <c r="Z158" s="40"/>
      <c r="AA158" s="40"/>
      <c r="AB158" s="40"/>
      <c r="AC158" s="40"/>
      <c r="AD158" s="40"/>
      <c r="AE158" s="40"/>
    </row>
    <row r="159" s="2" customFormat="1" ht="24.96" customHeight="1">
      <c r="A159" s="40"/>
      <c r="B159" s="41"/>
      <c r="C159" s="24" t="s">
        <v>341</v>
      </c>
      <c r="D159" s="42"/>
      <c r="E159" s="42"/>
      <c r="F159" s="42"/>
      <c r="G159" s="42"/>
      <c r="H159" s="42"/>
      <c r="I159" s="42"/>
      <c r="J159" s="42"/>
      <c r="K159" s="42"/>
      <c r="L159" s="65"/>
      <c r="S159" s="40"/>
      <c r="T159" s="40"/>
      <c r="U159" s="40"/>
      <c r="V159" s="40"/>
      <c r="W159" s="40"/>
      <c r="X159" s="40"/>
      <c r="Y159" s="40"/>
      <c r="Z159" s="40"/>
      <c r="AA159" s="40"/>
      <c r="AB159" s="40"/>
      <c r="AC159" s="40"/>
      <c r="AD159" s="40"/>
      <c r="AE159" s="40"/>
    </row>
    <row r="160" s="2" customFormat="1" ht="6.96" customHeight="1">
      <c r="A160" s="40"/>
      <c r="B160" s="41"/>
      <c r="C160" s="42"/>
      <c r="D160" s="42"/>
      <c r="E160" s="42"/>
      <c r="F160" s="42"/>
      <c r="G160" s="42"/>
      <c r="H160" s="42"/>
      <c r="I160" s="42"/>
      <c r="J160" s="42"/>
      <c r="K160" s="42"/>
      <c r="L160" s="65"/>
      <c r="S160" s="40"/>
      <c r="T160" s="40"/>
      <c r="U160" s="40"/>
      <c r="V160" s="40"/>
      <c r="W160" s="40"/>
      <c r="X160" s="40"/>
      <c r="Y160" s="40"/>
      <c r="Z160" s="40"/>
      <c r="AA160" s="40"/>
      <c r="AB160" s="40"/>
      <c r="AC160" s="40"/>
      <c r="AD160" s="40"/>
      <c r="AE160" s="40"/>
    </row>
    <row r="161" s="2" customFormat="1" ht="12" customHeight="1">
      <c r="A161" s="40"/>
      <c r="B161" s="41"/>
      <c r="C161" s="33" t="s">
        <v>16</v>
      </c>
      <c r="D161" s="42"/>
      <c r="E161" s="42"/>
      <c r="F161" s="42"/>
      <c r="G161" s="42"/>
      <c r="H161" s="42"/>
      <c r="I161" s="42"/>
      <c r="J161" s="42"/>
      <c r="K161" s="42"/>
      <c r="L161" s="65"/>
      <c r="S161" s="40"/>
      <c r="T161" s="40"/>
      <c r="U161" s="40"/>
      <c r="V161" s="40"/>
      <c r="W161" s="40"/>
      <c r="X161" s="40"/>
      <c r="Y161" s="40"/>
      <c r="Z161" s="40"/>
      <c r="AA161" s="40"/>
      <c r="AB161" s="40"/>
      <c r="AC161" s="40"/>
      <c r="AD161" s="40"/>
      <c r="AE161" s="40"/>
    </row>
    <row r="162" s="2" customFormat="1" ht="16.5" customHeight="1">
      <c r="A162" s="40"/>
      <c r="B162" s="41"/>
      <c r="C162" s="42"/>
      <c r="D162" s="42"/>
      <c r="E162" s="186" t="str">
        <f>E7</f>
        <v>STAVEBNÍ ÚPRAVY Č.P. 511 PRO LABORATOŘE A ONKOLOGII OBLASTNÍ NEMOCNICE JIČÍN A.S.</v>
      </c>
      <c r="F162" s="33"/>
      <c r="G162" s="33"/>
      <c r="H162" s="33"/>
      <c r="I162" s="42"/>
      <c r="J162" s="42"/>
      <c r="K162" s="42"/>
      <c r="L162" s="65"/>
      <c r="S162" s="40"/>
      <c r="T162" s="40"/>
      <c r="U162" s="40"/>
      <c r="V162" s="40"/>
      <c r="W162" s="40"/>
      <c r="X162" s="40"/>
      <c r="Y162" s="40"/>
      <c r="Z162" s="40"/>
      <c r="AA162" s="40"/>
      <c r="AB162" s="40"/>
      <c r="AC162" s="40"/>
      <c r="AD162" s="40"/>
      <c r="AE162" s="40"/>
    </row>
    <row r="163" s="1" customFormat="1" ht="12" customHeight="1">
      <c r="B163" s="22"/>
      <c r="C163" s="33" t="s">
        <v>325</v>
      </c>
      <c r="D163" s="23"/>
      <c r="E163" s="23"/>
      <c r="F163" s="23"/>
      <c r="G163" s="23"/>
      <c r="H163" s="23"/>
      <c r="I163" s="23"/>
      <c r="J163" s="23"/>
      <c r="K163" s="23"/>
      <c r="L163" s="21"/>
    </row>
    <row r="164" s="1" customFormat="1" ht="16.5" customHeight="1">
      <c r="B164" s="22"/>
      <c r="C164" s="23"/>
      <c r="D164" s="23"/>
      <c r="E164" s="186" t="s">
        <v>439</v>
      </c>
      <c r="F164" s="23"/>
      <c r="G164" s="23"/>
      <c r="H164" s="23"/>
      <c r="I164" s="23"/>
      <c r="J164" s="23"/>
      <c r="K164" s="23"/>
      <c r="L164" s="21"/>
    </row>
    <row r="165" s="1" customFormat="1" ht="12" customHeight="1">
      <c r="B165" s="22"/>
      <c r="C165" s="33" t="s">
        <v>440</v>
      </c>
      <c r="D165" s="23"/>
      <c r="E165" s="23"/>
      <c r="F165" s="23"/>
      <c r="G165" s="23"/>
      <c r="H165" s="23"/>
      <c r="I165" s="23"/>
      <c r="J165" s="23"/>
      <c r="K165" s="23"/>
      <c r="L165" s="21"/>
    </row>
    <row r="166" s="2" customFormat="1" ht="16.5" customHeight="1">
      <c r="A166" s="40"/>
      <c r="B166" s="41"/>
      <c r="C166" s="42"/>
      <c r="D166" s="42"/>
      <c r="E166" s="251" t="s">
        <v>441</v>
      </c>
      <c r="F166" s="42"/>
      <c r="G166" s="42"/>
      <c r="H166" s="42"/>
      <c r="I166" s="42"/>
      <c r="J166" s="42"/>
      <c r="K166" s="42"/>
      <c r="L166" s="65"/>
      <c r="S166" s="40"/>
      <c r="T166" s="40"/>
      <c r="U166" s="40"/>
      <c r="V166" s="40"/>
      <c r="W166" s="40"/>
      <c r="X166" s="40"/>
      <c r="Y166" s="40"/>
      <c r="Z166" s="40"/>
      <c r="AA166" s="40"/>
      <c r="AB166" s="40"/>
      <c r="AC166" s="40"/>
      <c r="AD166" s="40"/>
      <c r="AE166" s="40"/>
    </row>
    <row r="167" s="2" customFormat="1" ht="12" customHeight="1">
      <c r="A167" s="40"/>
      <c r="B167" s="41"/>
      <c r="C167" s="33" t="s">
        <v>442</v>
      </c>
      <c r="D167" s="42"/>
      <c r="E167" s="42"/>
      <c r="F167" s="42"/>
      <c r="G167" s="42"/>
      <c r="H167" s="42"/>
      <c r="I167" s="42"/>
      <c r="J167" s="42"/>
      <c r="K167" s="42"/>
      <c r="L167" s="65"/>
      <c r="S167" s="40"/>
      <c r="T167" s="40"/>
      <c r="U167" s="40"/>
      <c r="V167" s="40"/>
      <c r="W167" s="40"/>
      <c r="X167" s="40"/>
      <c r="Y167" s="40"/>
      <c r="Z167" s="40"/>
      <c r="AA167" s="40"/>
      <c r="AB167" s="40"/>
      <c r="AC167" s="40"/>
      <c r="AD167" s="40"/>
      <c r="AE167" s="40"/>
    </row>
    <row r="168" s="2" customFormat="1" ht="16.5" customHeight="1">
      <c r="A168" s="40"/>
      <c r="B168" s="41"/>
      <c r="C168" s="42"/>
      <c r="D168" s="42"/>
      <c r="E168" s="78" t="str">
        <f>E13</f>
        <v>D.1.1-1.1 - Dvojitý hydroizolační systém spodní stavby s možností kontroly a aktivace</v>
      </c>
      <c r="F168" s="42"/>
      <c r="G168" s="42"/>
      <c r="H168" s="42"/>
      <c r="I168" s="42"/>
      <c r="J168" s="42"/>
      <c r="K168" s="42"/>
      <c r="L168" s="65"/>
      <c r="S168" s="40"/>
      <c r="T168" s="40"/>
      <c r="U168" s="40"/>
      <c r="V168" s="40"/>
      <c r="W168" s="40"/>
      <c r="X168" s="40"/>
      <c r="Y168" s="40"/>
      <c r="Z168" s="40"/>
      <c r="AA168" s="40"/>
      <c r="AB168" s="40"/>
      <c r="AC168" s="40"/>
      <c r="AD168" s="40"/>
      <c r="AE168" s="40"/>
    </row>
    <row r="169" s="2" customFormat="1" ht="6.96" customHeight="1">
      <c r="A169" s="40"/>
      <c r="B169" s="41"/>
      <c r="C169" s="42"/>
      <c r="D169" s="42"/>
      <c r="E169" s="42"/>
      <c r="F169" s="42"/>
      <c r="G169" s="42"/>
      <c r="H169" s="42"/>
      <c r="I169" s="42"/>
      <c r="J169" s="42"/>
      <c r="K169" s="42"/>
      <c r="L169" s="65"/>
      <c r="S169" s="40"/>
      <c r="T169" s="40"/>
      <c r="U169" s="40"/>
      <c r="V169" s="40"/>
      <c r="W169" s="40"/>
      <c r="X169" s="40"/>
      <c r="Y169" s="40"/>
      <c r="Z169" s="40"/>
      <c r="AA169" s="40"/>
      <c r="AB169" s="40"/>
      <c r="AC169" s="40"/>
      <c r="AD169" s="40"/>
      <c r="AE169" s="40"/>
    </row>
    <row r="170" s="2" customFormat="1" ht="12" customHeight="1">
      <c r="A170" s="40"/>
      <c r="B170" s="41"/>
      <c r="C170" s="33" t="s">
        <v>22</v>
      </c>
      <c r="D170" s="42"/>
      <c r="E170" s="42"/>
      <c r="F170" s="28" t="str">
        <f>F16</f>
        <v xml:space="preserve"> </v>
      </c>
      <c r="G170" s="42"/>
      <c r="H170" s="42"/>
      <c r="I170" s="33" t="s">
        <v>24</v>
      </c>
      <c r="J170" s="81" t="str">
        <f>IF(J16="","",J16)</f>
        <v>18. 8. 2020</v>
      </c>
      <c r="K170" s="42"/>
      <c r="L170" s="65"/>
      <c r="S170" s="40"/>
      <c r="T170" s="40"/>
      <c r="U170" s="40"/>
      <c r="V170" s="40"/>
      <c r="W170" s="40"/>
      <c r="X170" s="40"/>
      <c r="Y170" s="40"/>
      <c r="Z170" s="40"/>
      <c r="AA170" s="40"/>
      <c r="AB170" s="40"/>
      <c r="AC170" s="40"/>
      <c r="AD170" s="40"/>
      <c r="AE170" s="40"/>
    </row>
    <row r="171" s="2" customFormat="1" ht="6.96" customHeight="1">
      <c r="A171" s="40"/>
      <c r="B171" s="41"/>
      <c r="C171" s="42"/>
      <c r="D171" s="42"/>
      <c r="E171" s="42"/>
      <c r="F171" s="42"/>
      <c r="G171" s="42"/>
      <c r="H171" s="42"/>
      <c r="I171" s="42"/>
      <c r="J171" s="42"/>
      <c r="K171" s="42"/>
      <c r="L171" s="65"/>
      <c r="S171" s="40"/>
      <c r="T171" s="40"/>
      <c r="U171" s="40"/>
      <c r="V171" s="40"/>
      <c r="W171" s="40"/>
      <c r="X171" s="40"/>
      <c r="Y171" s="40"/>
      <c r="Z171" s="40"/>
      <c r="AA171" s="40"/>
      <c r="AB171" s="40"/>
      <c r="AC171" s="40"/>
      <c r="AD171" s="40"/>
      <c r="AE171" s="40"/>
    </row>
    <row r="172" s="2" customFormat="1" ht="25.65" customHeight="1">
      <c r="A172" s="40"/>
      <c r="B172" s="41"/>
      <c r="C172" s="33" t="s">
        <v>30</v>
      </c>
      <c r="D172" s="42"/>
      <c r="E172" s="42"/>
      <c r="F172" s="28" t="str">
        <f>E19</f>
        <v>KRÁLOVÉHRADECKÝ KRAJ</v>
      </c>
      <c r="G172" s="42"/>
      <c r="H172" s="42"/>
      <c r="I172" s="33" t="s">
        <v>36</v>
      </c>
      <c r="J172" s="38" t="str">
        <f>E25</f>
        <v>KANIA a.s. , Špálova 80/9, Ostrava</v>
      </c>
      <c r="K172" s="42"/>
      <c r="L172" s="65"/>
      <c r="S172" s="40"/>
      <c r="T172" s="40"/>
      <c r="U172" s="40"/>
      <c r="V172" s="40"/>
      <c r="W172" s="40"/>
      <c r="X172" s="40"/>
      <c r="Y172" s="40"/>
      <c r="Z172" s="40"/>
      <c r="AA172" s="40"/>
      <c r="AB172" s="40"/>
      <c r="AC172" s="40"/>
      <c r="AD172" s="40"/>
      <c r="AE172" s="40"/>
    </row>
    <row r="173" s="2" customFormat="1" ht="15.15" customHeight="1">
      <c r="A173" s="40"/>
      <c r="B173" s="41"/>
      <c r="C173" s="33" t="s">
        <v>34</v>
      </c>
      <c r="D173" s="42"/>
      <c r="E173" s="42"/>
      <c r="F173" s="28" t="str">
        <f>IF(E22="","",E22)</f>
        <v>Vyplň údaj</v>
      </c>
      <c r="G173" s="42"/>
      <c r="H173" s="42"/>
      <c r="I173" s="33" t="s">
        <v>39</v>
      </c>
      <c r="J173" s="38" t="str">
        <f>E28</f>
        <v xml:space="preserve"> </v>
      </c>
      <c r="K173" s="42"/>
      <c r="L173" s="65"/>
      <c r="S173" s="40"/>
      <c r="T173" s="40"/>
      <c r="U173" s="40"/>
      <c r="V173" s="40"/>
      <c r="W173" s="40"/>
      <c r="X173" s="40"/>
      <c r="Y173" s="40"/>
      <c r="Z173" s="40"/>
      <c r="AA173" s="40"/>
      <c r="AB173" s="40"/>
      <c r="AC173" s="40"/>
      <c r="AD173" s="40"/>
      <c r="AE173" s="40"/>
    </row>
    <row r="174" s="2" customFormat="1" ht="10.32" customHeight="1">
      <c r="A174" s="40"/>
      <c r="B174" s="41"/>
      <c r="C174" s="42"/>
      <c r="D174" s="42"/>
      <c r="E174" s="42"/>
      <c r="F174" s="42"/>
      <c r="G174" s="42"/>
      <c r="H174" s="42"/>
      <c r="I174" s="42"/>
      <c r="J174" s="42"/>
      <c r="K174" s="42"/>
      <c r="L174" s="65"/>
      <c r="S174" s="40"/>
      <c r="T174" s="40"/>
      <c r="U174" s="40"/>
      <c r="V174" s="40"/>
      <c r="W174" s="40"/>
      <c r="X174" s="40"/>
      <c r="Y174" s="40"/>
      <c r="Z174" s="40"/>
      <c r="AA174" s="40"/>
      <c r="AB174" s="40"/>
      <c r="AC174" s="40"/>
      <c r="AD174" s="40"/>
      <c r="AE174" s="40"/>
    </row>
    <row r="175" s="11" customFormat="1" ht="29.28" customHeight="1">
      <c r="A175" s="202"/>
      <c r="B175" s="203"/>
      <c r="C175" s="204" t="s">
        <v>342</v>
      </c>
      <c r="D175" s="205" t="s">
        <v>68</v>
      </c>
      <c r="E175" s="205" t="s">
        <v>64</v>
      </c>
      <c r="F175" s="205" t="s">
        <v>65</v>
      </c>
      <c r="G175" s="205" t="s">
        <v>343</v>
      </c>
      <c r="H175" s="205" t="s">
        <v>344</v>
      </c>
      <c r="I175" s="205" t="s">
        <v>345</v>
      </c>
      <c r="J175" s="205" t="s">
        <v>329</v>
      </c>
      <c r="K175" s="206" t="s">
        <v>346</v>
      </c>
      <c r="L175" s="207"/>
      <c r="M175" s="102" t="s">
        <v>1</v>
      </c>
      <c r="N175" s="103" t="s">
        <v>47</v>
      </c>
      <c r="O175" s="103" t="s">
        <v>347</v>
      </c>
      <c r="P175" s="103" t="s">
        <v>348</v>
      </c>
      <c r="Q175" s="103" t="s">
        <v>349</v>
      </c>
      <c r="R175" s="103" t="s">
        <v>350</v>
      </c>
      <c r="S175" s="103" t="s">
        <v>351</v>
      </c>
      <c r="T175" s="104" t="s">
        <v>352</v>
      </c>
      <c r="U175" s="202"/>
      <c r="V175" s="202"/>
      <c r="W175" s="202"/>
      <c r="X175" s="202"/>
      <c r="Y175" s="202"/>
      <c r="Z175" s="202"/>
      <c r="AA175" s="202"/>
      <c r="AB175" s="202"/>
      <c r="AC175" s="202"/>
      <c r="AD175" s="202"/>
      <c r="AE175" s="202"/>
    </row>
    <row r="176" s="2" customFormat="1" ht="22.8" customHeight="1">
      <c r="A176" s="40"/>
      <c r="B176" s="41"/>
      <c r="C176" s="109" t="s">
        <v>353</v>
      </c>
      <c r="D176" s="42"/>
      <c r="E176" s="42"/>
      <c r="F176" s="42"/>
      <c r="G176" s="42"/>
      <c r="H176" s="42"/>
      <c r="I176" s="42"/>
      <c r="J176" s="208">
        <f>BK176</f>
        <v>0</v>
      </c>
      <c r="K176" s="42"/>
      <c r="L176" s="46"/>
      <c r="M176" s="105"/>
      <c r="N176" s="209"/>
      <c r="O176" s="106"/>
      <c r="P176" s="210">
        <f>P177+P183+P186+P190+P206+P220+P223+P226+P258+P271+P281+P287+P290+P293+P302+P307</f>
        <v>0</v>
      </c>
      <c r="Q176" s="106"/>
      <c r="R176" s="210">
        <f>R177+R183+R186+R190+R206+R220+R223+R226+R258+R271+R281+R287+R290+R293+R302+R307</f>
        <v>0</v>
      </c>
      <c r="S176" s="106"/>
      <c r="T176" s="211">
        <f>T177+T183+T186+T190+T206+T220+T223+T226+T258+T271+T281+T287+T290+T293+T302+T307</f>
        <v>0</v>
      </c>
      <c r="U176" s="40"/>
      <c r="V176" s="40"/>
      <c r="W176" s="40"/>
      <c r="X176" s="40"/>
      <c r="Y176" s="40"/>
      <c r="Z176" s="40"/>
      <c r="AA176" s="40"/>
      <c r="AB176" s="40"/>
      <c r="AC176" s="40"/>
      <c r="AD176" s="40"/>
      <c r="AE176" s="40"/>
      <c r="AT176" s="18" t="s">
        <v>82</v>
      </c>
      <c r="AU176" s="18" t="s">
        <v>331</v>
      </c>
      <c r="BK176" s="212">
        <f>BK177+BK183+BK186+BK190+BK206+BK220+BK223+BK226+BK258+BK271+BK281+BK287+BK290+BK293+BK302+BK307</f>
        <v>0</v>
      </c>
    </row>
    <row r="177" s="12" customFormat="1" ht="25.92" customHeight="1">
      <c r="A177" s="12"/>
      <c r="B177" s="213"/>
      <c r="C177" s="214"/>
      <c r="D177" s="215" t="s">
        <v>82</v>
      </c>
      <c r="E177" s="216" t="s">
        <v>102</v>
      </c>
      <c r="F177" s="216" t="s">
        <v>607</v>
      </c>
      <c r="G177" s="214"/>
      <c r="H177" s="214"/>
      <c r="I177" s="217"/>
      <c r="J177" s="218">
        <f>BK177</f>
        <v>0</v>
      </c>
      <c r="K177" s="214"/>
      <c r="L177" s="219"/>
      <c r="M177" s="220"/>
      <c r="N177" s="221"/>
      <c r="O177" s="221"/>
      <c r="P177" s="222">
        <f>P178+P181</f>
        <v>0</v>
      </c>
      <c r="Q177" s="221"/>
      <c r="R177" s="222">
        <f>R178+R181</f>
        <v>0</v>
      </c>
      <c r="S177" s="221"/>
      <c r="T177" s="223">
        <f>T178+T181</f>
        <v>0</v>
      </c>
      <c r="U177" s="12"/>
      <c r="V177" s="12"/>
      <c r="W177" s="12"/>
      <c r="X177" s="12"/>
      <c r="Y177" s="12"/>
      <c r="Z177" s="12"/>
      <c r="AA177" s="12"/>
      <c r="AB177" s="12"/>
      <c r="AC177" s="12"/>
      <c r="AD177" s="12"/>
      <c r="AE177" s="12"/>
      <c r="AR177" s="224" t="s">
        <v>90</v>
      </c>
      <c r="AT177" s="225" t="s">
        <v>82</v>
      </c>
      <c r="AU177" s="225" t="s">
        <v>83</v>
      </c>
      <c r="AY177" s="224" t="s">
        <v>355</v>
      </c>
      <c r="BK177" s="226">
        <f>BK178+BK181</f>
        <v>0</v>
      </c>
    </row>
    <row r="178" s="12" customFormat="1" ht="22.8" customHeight="1">
      <c r="A178" s="12"/>
      <c r="B178" s="213"/>
      <c r="C178" s="214"/>
      <c r="D178" s="215" t="s">
        <v>82</v>
      </c>
      <c r="E178" s="227" t="s">
        <v>3286</v>
      </c>
      <c r="F178" s="227" t="s">
        <v>3287</v>
      </c>
      <c r="G178" s="214"/>
      <c r="H178" s="214"/>
      <c r="I178" s="217"/>
      <c r="J178" s="228">
        <f>BK178</f>
        <v>0</v>
      </c>
      <c r="K178" s="214"/>
      <c r="L178" s="219"/>
      <c r="M178" s="220"/>
      <c r="N178" s="221"/>
      <c r="O178" s="221"/>
      <c r="P178" s="222">
        <f>P179</f>
        <v>0</v>
      </c>
      <c r="Q178" s="221"/>
      <c r="R178" s="222">
        <f>R179</f>
        <v>0</v>
      </c>
      <c r="S178" s="221"/>
      <c r="T178" s="223">
        <f>T179</f>
        <v>0</v>
      </c>
      <c r="U178" s="12"/>
      <c r="V178" s="12"/>
      <c r="W178" s="12"/>
      <c r="X178" s="12"/>
      <c r="Y178" s="12"/>
      <c r="Z178" s="12"/>
      <c r="AA178" s="12"/>
      <c r="AB178" s="12"/>
      <c r="AC178" s="12"/>
      <c r="AD178" s="12"/>
      <c r="AE178" s="12"/>
      <c r="AR178" s="224" t="s">
        <v>90</v>
      </c>
      <c r="AT178" s="225" t="s">
        <v>82</v>
      </c>
      <c r="AU178" s="225" t="s">
        <v>90</v>
      </c>
      <c r="AY178" s="224" t="s">
        <v>355</v>
      </c>
      <c r="BK178" s="226">
        <f>BK179</f>
        <v>0</v>
      </c>
    </row>
    <row r="179" s="12" customFormat="1" ht="20.88" customHeight="1">
      <c r="A179" s="12"/>
      <c r="B179" s="213"/>
      <c r="C179" s="214"/>
      <c r="D179" s="215" t="s">
        <v>82</v>
      </c>
      <c r="E179" s="227" t="s">
        <v>3288</v>
      </c>
      <c r="F179" s="227" t="s">
        <v>3289</v>
      </c>
      <c r="G179" s="214"/>
      <c r="H179" s="214"/>
      <c r="I179" s="217"/>
      <c r="J179" s="228">
        <f>BK179</f>
        <v>0</v>
      </c>
      <c r="K179" s="214"/>
      <c r="L179" s="219"/>
      <c r="M179" s="220"/>
      <c r="N179" s="221"/>
      <c r="O179" s="221"/>
      <c r="P179" s="222">
        <f>P180</f>
        <v>0</v>
      </c>
      <c r="Q179" s="221"/>
      <c r="R179" s="222">
        <f>R180</f>
        <v>0</v>
      </c>
      <c r="S179" s="221"/>
      <c r="T179" s="223">
        <f>T180</f>
        <v>0</v>
      </c>
      <c r="U179" s="12"/>
      <c r="V179" s="12"/>
      <c r="W179" s="12"/>
      <c r="X179" s="12"/>
      <c r="Y179" s="12"/>
      <c r="Z179" s="12"/>
      <c r="AA179" s="12"/>
      <c r="AB179" s="12"/>
      <c r="AC179" s="12"/>
      <c r="AD179" s="12"/>
      <c r="AE179" s="12"/>
      <c r="AR179" s="224" t="s">
        <v>90</v>
      </c>
      <c r="AT179" s="225" t="s">
        <v>82</v>
      </c>
      <c r="AU179" s="225" t="s">
        <v>92</v>
      </c>
      <c r="AY179" s="224" t="s">
        <v>355</v>
      </c>
      <c r="BK179" s="226">
        <f>BK180</f>
        <v>0</v>
      </c>
    </row>
    <row r="180" s="2" customFormat="1" ht="16.5" customHeight="1">
      <c r="A180" s="40"/>
      <c r="B180" s="41"/>
      <c r="C180" s="229" t="s">
        <v>90</v>
      </c>
      <c r="D180" s="229" t="s">
        <v>358</v>
      </c>
      <c r="E180" s="230" t="s">
        <v>3290</v>
      </c>
      <c r="F180" s="231" t="s">
        <v>3291</v>
      </c>
      <c r="G180" s="232" t="s">
        <v>498</v>
      </c>
      <c r="H180" s="233">
        <v>17.225000000000001</v>
      </c>
      <c r="I180" s="234"/>
      <c r="J180" s="235">
        <f>ROUND(I180*H180,2)</f>
        <v>0</v>
      </c>
      <c r="K180" s="231" t="s">
        <v>3292</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102</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92</v>
      </c>
    </row>
    <row r="181" s="12" customFormat="1" ht="22.8" customHeight="1">
      <c r="A181" s="12"/>
      <c r="B181" s="213"/>
      <c r="C181" s="214"/>
      <c r="D181" s="215" t="s">
        <v>82</v>
      </c>
      <c r="E181" s="227" t="s">
        <v>3293</v>
      </c>
      <c r="F181" s="227" t="s">
        <v>3294</v>
      </c>
      <c r="G181" s="214"/>
      <c r="H181" s="214"/>
      <c r="I181" s="217"/>
      <c r="J181" s="228">
        <f>BK181</f>
        <v>0</v>
      </c>
      <c r="K181" s="214"/>
      <c r="L181" s="219"/>
      <c r="M181" s="220"/>
      <c r="N181" s="221"/>
      <c r="O181" s="221"/>
      <c r="P181" s="222">
        <f>P182</f>
        <v>0</v>
      </c>
      <c r="Q181" s="221"/>
      <c r="R181" s="222">
        <f>R182</f>
        <v>0</v>
      </c>
      <c r="S181" s="221"/>
      <c r="T181" s="223">
        <f>T182</f>
        <v>0</v>
      </c>
      <c r="U181" s="12"/>
      <c r="V181" s="12"/>
      <c r="W181" s="12"/>
      <c r="X181" s="12"/>
      <c r="Y181" s="12"/>
      <c r="Z181" s="12"/>
      <c r="AA181" s="12"/>
      <c r="AB181" s="12"/>
      <c r="AC181" s="12"/>
      <c r="AD181" s="12"/>
      <c r="AE181" s="12"/>
      <c r="AR181" s="224" t="s">
        <v>90</v>
      </c>
      <c r="AT181" s="225" t="s">
        <v>82</v>
      </c>
      <c r="AU181" s="225" t="s">
        <v>90</v>
      </c>
      <c r="AY181" s="224" t="s">
        <v>355</v>
      </c>
      <c r="BK181" s="226">
        <f>BK182</f>
        <v>0</v>
      </c>
    </row>
    <row r="182" s="2" customFormat="1" ht="16.5" customHeight="1">
      <c r="A182" s="40"/>
      <c r="B182" s="41"/>
      <c r="C182" s="229" t="s">
        <v>92</v>
      </c>
      <c r="D182" s="229" t="s">
        <v>358</v>
      </c>
      <c r="E182" s="230" t="s">
        <v>3295</v>
      </c>
      <c r="F182" s="231" t="s">
        <v>3296</v>
      </c>
      <c r="G182" s="232" t="s">
        <v>514</v>
      </c>
      <c r="H182" s="233">
        <v>8.0999999999999996</v>
      </c>
      <c r="I182" s="234"/>
      <c r="J182" s="235">
        <f>ROUND(I182*H182,2)</f>
        <v>0</v>
      </c>
      <c r="K182" s="231" t="s">
        <v>3292</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92</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144</v>
      </c>
    </row>
    <row r="183" s="12" customFormat="1" ht="25.92" customHeight="1">
      <c r="A183" s="12"/>
      <c r="B183" s="213"/>
      <c r="C183" s="214"/>
      <c r="D183" s="215" t="s">
        <v>82</v>
      </c>
      <c r="E183" s="216" t="s">
        <v>815</v>
      </c>
      <c r="F183" s="216" t="s">
        <v>3297</v>
      </c>
      <c r="G183" s="214"/>
      <c r="H183" s="214"/>
      <c r="I183" s="217"/>
      <c r="J183" s="218">
        <f>BK183</f>
        <v>0</v>
      </c>
      <c r="K183" s="214"/>
      <c r="L183" s="219"/>
      <c r="M183" s="220"/>
      <c r="N183" s="221"/>
      <c r="O183" s="221"/>
      <c r="P183" s="222">
        <f>P184</f>
        <v>0</v>
      </c>
      <c r="Q183" s="221"/>
      <c r="R183" s="222">
        <f>R184</f>
        <v>0</v>
      </c>
      <c r="S183" s="221"/>
      <c r="T183" s="223">
        <f>T184</f>
        <v>0</v>
      </c>
      <c r="U183" s="12"/>
      <c r="V183" s="12"/>
      <c r="W183" s="12"/>
      <c r="X183" s="12"/>
      <c r="Y183" s="12"/>
      <c r="Z183" s="12"/>
      <c r="AA183" s="12"/>
      <c r="AB183" s="12"/>
      <c r="AC183" s="12"/>
      <c r="AD183" s="12"/>
      <c r="AE183" s="12"/>
      <c r="AR183" s="224" t="s">
        <v>90</v>
      </c>
      <c r="AT183" s="225" t="s">
        <v>82</v>
      </c>
      <c r="AU183" s="225" t="s">
        <v>83</v>
      </c>
      <c r="AY183" s="224" t="s">
        <v>355</v>
      </c>
      <c r="BK183" s="226">
        <f>BK184</f>
        <v>0</v>
      </c>
    </row>
    <row r="184" s="12" customFormat="1" ht="22.8" customHeight="1">
      <c r="A184" s="12"/>
      <c r="B184" s="213"/>
      <c r="C184" s="214"/>
      <c r="D184" s="215" t="s">
        <v>82</v>
      </c>
      <c r="E184" s="227" t="s">
        <v>3298</v>
      </c>
      <c r="F184" s="227" t="s">
        <v>3299</v>
      </c>
      <c r="G184" s="214"/>
      <c r="H184" s="214"/>
      <c r="I184" s="217"/>
      <c r="J184" s="228">
        <f>BK184</f>
        <v>0</v>
      </c>
      <c r="K184" s="214"/>
      <c r="L184" s="219"/>
      <c r="M184" s="220"/>
      <c r="N184" s="221"/>
      <c r="O184" s="221"/>
      <c r="P184" s="222">
        <f>P185</f>
        <v>0</v>
      </c>
      <c r="Q184" s="221"/>
      <c r="R184" s="222">
        <f>R185</f>
        <v>0</v>
      </c>
      <c r="S184" s="221"/>
      <c r="T184" s="223">
        <f>T185</f>
        <v>0</v>
      </c>
      <c r="U184" s="12"/>
      <c r="V184" s="12"/>
      <c r="W184" s="12"/>
      <c r="X184" s="12"/>
      <c r="Y184" s="12"/>
      <c r="Z184" s="12"/>
      <c r="AA184" s="12"/>
      <c r="AB184" s="12"/>
      <c r="AC184" s="12"/>
      <c r="AD184" s="12"/>
      <c r="AE184" s="12"/>
      <c r="AR184" s="224" t="s">
        <v>90</v>
      </c>
      <c r="AT184" s="225" t="s">
        <v>82</v>
      </c>
      <c r="AU184" s="225" t="s">
        <v>90</v>
      </c>
      <c r="AY184" s="224" t="s">
        <v>355</v>
      </c>
      <c r="BK184" s="226">
        <f>BK185</f>
        <v>0</v>
      </c>
    </row>
    <row r="185" s="2" customFormat="1" ht="16.5" customHeight="1">
      <c r="A185" s="40"/>
      <c r="B185" s="41"/>
      <c r="C185" s="229" t="s">
        <v>102</v>
      </c>
      <c r="D185" s="229" t="s">
        <v>358</v>
      </c>
      <c r="E185" s="230" t="s">
        <v>3300</v>
      </c>
      <c r="F185" s="231" t="s">
        <v>3301</v>
      </c>
      <c r="G185" s="232" t="s">
        <v>519</v>
      </c>
      <c r="H185" s="233">
        <v>57.417000000000002</v>
      </c>
      <c r="I185" s="234"/>
      <c r="J185" s="235">
        <f>ROUND(I185*H185,2)</f>
        <v>0</v>
      </c>
      <c r="K185" s="231" t="s">
        <v>3292</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92</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155</v>
      </c>
    </row>
    <row r="186" s="12" customFormat="1" ht="25.92" customHeight="1">
      <c r="A186" s="12"/>
      <c r="B186" s="213"/>
      <c r="C186" s="214"/>
      <c r="D186" s="215" t="s">
        <v>82</v>
      </c>
      <c r="E186" s="216" t="s">
        <v>820</v>
      </c>
      <c r="F186" s="216" t="s">
        <v>3302</v>
      </c>
      <c r="G186" s="214"/>
      <c r="H186" s="214"/>
      <c r="I186" s="217"/>
      <c r="J186" s="218">
        <f>BK186</f>
        <v>0</v>
      </c>
      <c r="K186" s="214"/>
      <c r="L186" s="219"/>
      <c r="M186" s="220"/>
      <c r="N186" s="221"/>
      <c r="O186" s="221"/>
      <c r="P186" s="222">
        <f>P187</f>
        <v>0</v>
      </c>
      <c r="Q186" s="221"/>
      <c r="R186" s="222">
        <f>R187</f>
        <v>0</v>
      </c>
      <c r="S186" s="221"/>
      <c r="T186" s="223">
        <f>T187</f>
        <v>0</v>
      </c>
      <c r="U186" s="12"/>
      <c r="V186" s="12"/>
      <c r="W186" s="12"/>
      <c r="X186" s="12"/>
      <c r="Y186" s="12"/>
      <c r="Z186" s="12"/>
      <c r="AA186" s="12"/>
      <c r="AB186" s="12"/>
      <c r="AC186" s="12"/>
      <c r="AD186" s="12"/>
      <c r="AE186" s="12"/>
      <c r="AR186" s="224" t="s">
        <v>90</v>
      </c>
      <c r="AT186" s="225" t="s">
        <v>82</v>
      </c>
      <c r="AU186" s="225" t="s">
        <v>83</v>
      </c>
      <c r="AY186" s="224" t="s">
        <v>355</v>
      </c>
      <c r="BK186" s="226">
        <f>BK187</f>
        <v>0</v>
      </c>
    </row>
    <row r="187" s="12" customFormat="1" ht="22.8" customHeight="1">
      <c r="A187" s="12"/>
      <c r="B187" s="213"/>
      <c r="C187" s="214"/>
      <c r="D187" s="215" t="s">
        <v>82</v>
      </c>
      <c r="E187" s="227" t="s">
        <v>3303</v>
      </c>
      <c r="F187" s="227" t="s">
        <v>3304</v>
      </c>
      <c r="G187" s="214"/>
      <c r="H187" s="214"/>
      <c r="I187" s="217"/>
      <c r="J187" s="228">
        <f>BK187</f>
        <v>0</v>
      </c>
      <c r="K187" s="214"/>
      <c r="L187" s="219"/>
      <c r="M187" s="220"/>
      <c r="N187" s="221"/>
      <c r="O187" s="221"/>
      <c r="P187" s="222">
        <f>P188</f>
        <v>0</v>
      </c>
      <c r="Q187" s="221"/>
      <c r="R187" s="222">
        <f>R188</f>
        <v>0</v>
      </c>
      <c r="S187" s="221"/>
      <c r="T187" s="223">
        <f>T188</f>
        <v>0</v>
      </c>
      <c r="U187" s="12"/>
      <c r="V187" s="12"/>
      <c r="W187" s="12"/>
      <c r="X187" s="12"/>
      <c r="Y187" s="12"/>
      <c r="Z187" s="12"/>
      <c r="AA187" s="12"/>
      <c r="AB187" s="12"/>
      <c r="AC187" s="12"/>
      <c r="AD187" s="12"/>
      <c r="AE187" s="12"/>
      <c r="AR187" s="224" t="s">
        <v>90</v>
      </c>
      <c r="AT187" s="225" t="s">
        <v>82</v>
      </c>
      <c r="AU187" s="225" t="s">
        <v>90</v>
      </c>
      <c r="AY187" s="224" t="s">
        <v>355</v>
      </c>
      <c r="BK187" s="226">
        <f>BK188</f>
        <v>0</v>
      </c>
    </row>
    <row r="188" s="12" customFormat="1" ht="20.88" customHeight="1">
      <c r="A188" s="12"/>
      <c r="B188" s="213"/>
      <c r="C188" s="214"/>
      <c r="D188" s="215" t="s">
        <v>82</v>
      </c>
      <c r="E188" s="227" t="s">
        <v>3305</v>
      </c>
      <c r="F188" s="227" t="s">
        <v>3306</v>
      </c>
      <c r="G188" s="214"/>
      <c r="H188" s="214"/>
      <c r="I188" s="217"/>
      <c r="J188" s="228">
        <f>BK188</f>
        <v>0</v>
      </c>
      <c r="K188" s="214"/>
      <c r="L188" s="219"/>
      <c r="M188" s="220"/>
      <c r="N188" s="221"/>
      <c r="O188" s="221"/>
      <c r="P188" s="222">
        <f>P189</f>
        <v>0</v>
      </c>
      <c r="Q188" s="221"/>
      <c r="R188" s="222">
        <f>R189</f>
        <v>0</v>
      </c>
      <c r="S188" s="221"/>
      <c r="T188" s="223">
        <f>T189</f>
        <v>0</v>
      </c>
      <c r="U188" s="12"/>
      <c r="V188" s="12"/>
      <c r="W188" s="12"/>
      <c r="X188" s="12"/>
      <c r="Y188" s="12"/>
      <c r="Z188" s="12"/>
      <c r="AA188" s="12"/>
      <c r="AB188" s="12"/>
      <c r="AC188" s="12"/>
      <c r="AD188" s="12"/>
      <c r="AE188" s="12"/>
      <c r="AR188" s="224" t="s">
        <v>90</v>
      </c>
      <c r="AT188" s="225" t="s">
        <v>82</v>
      </c>
      <c r="AU188" s="225" t="s">
        <v>92</v>
      </c>
      <c r="AY188" s="224" t="s">
        <v>355</v>
      </c>
      <c r="BK188" s="226">
        <f>BK189</f>
        <v>0</v>
      </c>
    </row>
    <row r="189" s="2" customFormat="1" ht="16.5" customHeight="1">
      <c r="A189" s="40"/>
      <c r="B189" s="41"/>
      <c r="C189" s="229" t="s">
        <v>144</v>
      </c>
      <c r="D189" s="229" t="s">
        <v>358</v>
      </c>
      <c r="E189" s="230" t="s">
        <v>3307</v>
      </c>
      <c r="F189" s="231" t="s">
        <v>3308</v>
      </c>
      <c r="G189" s="232" t="s">
        <v>498</v>
      </c>
      <c r="H189" s="233">
        <v>82.331999999999994</v>
      </c>
      <c r="I189" s="234"/>
      <c r="J189" s="235">
        <f>ROUND(I189*H189,2)</f>
        <v>0</v>
      </c>
      <c r="K189" s="231" t="s">
        <v>3292</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102</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161</v>
      </c>
    </row>
    <row r="190" s="12" customFormat="1" ht="25.92" customHeight="1">
      <c r="A190" s="12"/>
      <c r="B190" s="213"/>
      <c r="C190" s="214"/>
      <c r="D190" s="215" t="s">
        <v>82</v>
      </c>
      <c r="E190" s="216" t="s">
        <v>161</v>
      </c>
      <c r="F190" s="216" t="s">
        <v>3309</v>
      </c>
      <c r="G190" s="214"/>
      <c r="H190" s="214"/>
      <c r="I190" s="217"/>
      <c r="J190" s="218">
        <f>BK190</f>
        <v>0</v>
      </c>
      <c r="K190" s="214"/>
      <c r="L190" s="219"/>
      <c r="M190" s="220"/>
      <c r="N190" s="221"/>
      <c r="O190" s="221"/>
      <c r="P190" s="222">
        <f>P191</f>
        <v>0</v>
      </c>
      <c r="Q190" s="221"/>
      <c r="R190" s="222">
        <f>R191</f>
        <v>0</v>
      </c>
      <c r="S190" s="221"/>
      <c r="T190" s="223">
        <f>T191</f>
        <v>0</v>
      </c>
      <c r="U190" s="12"/>
      <c r="V190" s="12"/>
      <c r="W190" s="12"/>
      <c r="X190" s="12"/>
      <c r="Y190" s="12"/>
      <c r="Z190" s="12"/>
      <c r="AA190" s="12"/>
      <c r="AB190" s="12"/>
      <c r="AC190" s="12"/>
      <c r="AD190" s="12"/>
      <c r="AE190" s="12"/>
      <c r="AR190" s="224" t="s">
        <v>90</v>
      </c>
      <c r="AT190" s="225" t="s">
        <v>82</v>
      </c>
      <c r="AU190" s="225" t="s">
        <v>83</v>
      </c>
      <c r="AY190" s="224" t="s">
        <v>355</v>
      </c>
      <c r="BK190" s="226">
        <f>BK191</f>
        <v>0</v>
      </c>
    </row>
    <row r="191" s="12" customFormat="1" ht="22.8" customHeight="1">
      <c r="A191" s="12"/>
      <c r="B191" s="213"/>
      <c r="C191" s="214"/>
      <c r="D191" s="215" t="s">
        <v>82</v>
      </c>
      <c r="E191" s="227" t="s">
        <v>3310</v>
      </c>
      <c r="F191" s="227" t="s">
        <v>3311</v>
      </c>
      <c r="G191" s="214"/>
      <c r="H191" s="214"/>
      <c r="I191" s="217"/>
      <c r="J191" s="228">
        <f>BK191</f>
        <v>0</v>
      </c>
      <c r="K191" s="214"/>
      <c r="L191" s="219"/>
      <c r="M191" s="220"/>
      <c r="N191" s="221"/>
      <c r="O191" s="221"/>
      <c r="P191" s="222">
        <f>SUM(P192:P205)</f>
        <v>0</v>
      </c>
      <c r="Q191" s="221"/>
      <c r="R191" s="222">
        <f>SUM(R192:R205)</f>
        <v>0</v>
      </c>
      <c r="S191" s="221"/>
      <c r="T191" s="223">
        <f>SUM(T192:T205)</f>
        <v>0</v>
      </c>
      <c r="U191" s="12"/>
      <c r="V191" s="12"/>
      <c r="W191" s="12"/>
      <c r="X191" s="12"/>
      <c r="Y191" s="12"/>
      <c r="Z191" s="12"/>
      <c r="AA191" s="12"/>
      <c r="AB191" s="12"/>
      <c r="AC191" s="12"/>
      <c r="AD191" s="12"/>
      <c r="AE191" s="12"/>
      <c r="AR191" s="224" t="s">
        <v>90</v>
      </c>
      <c r="AT191" s="225" t="s">
        <v>82</v>
      </c>
      <c r="AU191" s="225" t="s">
        <v>90</v>
      </c>
      <c r="AY191" s="224" t="s">
        <v>355</v>
      </c>
      <c r="BK191" s="226">
        <f>SUM(BK192:BK205)</f>
        <v>0</v>
      </c>
    </row>
    <row r="192" s="2" customFormat="1" ht="16.5" customHeight="1">
      <c r="A192" s="40"/>
      <c r="B192" s="41"/>
      <c r="C192" s="229" t="s">
        <v>152</v>
      </c>
      <c r="D192" s="229" t="s">
        <v>358</v>
      </c>
      <c r="E192" s="230" t="s">
        <v>3312</v>
      </c>
      <c r="F192" s="231" t="s">
        <v>3313</v>
      </c>
      <c r="G192" s="232" t="s">
        <v>514</v>
      </c>
      <c r="H192" s="233">
        <v>3610.8200000000002</v>
      </c>
      <c r="I192" s="234"/>
      <c r="J192" s="235">
        <f>ROUND(I192*H192,2)</f>
        <v>0</v>
      </c>
      <c r="K192" s="231" t="s">
        <v>3314</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92</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166</v>
      </c>
    </row>
    <row r="193" s="2" customFormat="1" ht="16.5" customHeight="1">
      <c r="A193" s="40"/>
      <c r="B193" s="41"/>
      <c r="C193" s="229" t="s">
        <v>155</v>
      </c>
      <c r="D193" s="229" t="s">
        <v>358</v>
      </c>
      <c r="E193" s="230" t="s">
        <v>3315</v>
      </c>
      <c r="F193" s="231" t="s">
        <v>3316</v>
      </c>
      <c r="G193" s="232" t="s">
        <v>1718</v>
      </c>
      <c r="H193" s="233">
        <v>606</v>
      </c>
      <c r="I193" s="234"/>
      <c r="J193" s="235">
        <f>ROUND(I193*H193,2)</f>
        <v>0</v>
      </c>
      <c r="K193" s="231" t="s">
        <v>3314</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92</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172</v>
      </c>
    </row>
    <row r="194" s="2" customFormat="1" ht="16.5" customHeight="1">
      <c r="A194" s="40"/>
      <c r="B194" s="41"/>
      <c r="C194" s="229" t="s">
        <v>158</v>
      </c>
      <c r="D194" s="229" t="s">
        <v>358</v>
      </c>
      <c r="E194" s="230" t="s">
        <v>3317</v>
      </c>
      <c r="F194" s="231" t="s">
        <v>3318</v>
      </c>
      <c r="G194" s="232" t="s">
        <v>1718</v>
      </c>
      <c r="H194" s="233">
        <v>202</v>
      </c>
      <c r="I194" s="234"/>
      <c r="J194" s="235">
        <f>ROUND(I194*H194,2)</f>
        <v>0</v>
      </c>
      <c r="K194" s="231" t="s">
        <v>3314</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92</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178</v>
      </c>
    </row>
    <row r="195" s="2" customFormat="1" ht="16.5" customHeight="1">
      <c r="A195" s="40"/>
      <c r="B195" s="41"/>
      <c r="C195" s="229" t="s">
        <v>161</v>
      </c>
      <c r="D195" s="229" t="s">
        <v>358</v>
      </c>
      <c r="E195" s="230" t="s">
        <v>3319</v>
      </c>
      <c r="F195" s="231" t="s">
        <v>3320</v>
      </c>
      <c r="G195" s="232" t="s">
        <v>1718</v>
      </c>
      <c r="H195" s="233">
        <v>404</v>
      </c>
      <c r="I195" s="234"/>
      <c r="J195" s="235">
        <f>ROUND(I195*H195,2)</f>
        <v>0</v>
      </c>
      <c r="K195" s="231" t="s">
        <v>3314</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92</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419</v>
      </c>
    </row>
    <row r="196" s="2" customFormat="1" ht="16.5" customHeight="1">
      <c r="A196" s="40"/>
      <c r="B196" s="41"/>
      <c r="C196" s="229" t="s">
        <v>164</v>
      </c>
      <c r="D196" s="229" t="s">
        <v>358</v>
      </c>
      <c r="E196" s="230" t="s">
        <v>3321</v>
      </c>
      <c r="F196" s="231" t="s">
        <v>3322</v>
      </c>
      <c r="G196" s="232" t="s">
        <v>635</v>
      </c>
      <c r="H196" s="233">
        <v>67</v>
      </c>
      <c r="I196" s="234"/>
      <c r="J196" s="235">
        <f>ROUND(I196*H196,2)</f>
        <v>0</v>
      </c>
      <c r="K196" s="231" t="s">
        <v>3314</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92</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565</v>
      </c>
    </row>
    <row r="197" s="2" customFormat="1" ht="16.5" customHeight="1">
      <c r="A197" s="40"/>
      <c r="B197" s="41"/>
      <c r="C197" s="229" t="s">
        <v>166</v>
      </c>
      <c r="D197" s="229" t="s">
        <v>358</v>
      </c>
      <c r="E197" s="230" t="s">
        <v>3323</v>
      </c>
      <c r="F197" s="231" t="s">
        <v>3324</v>
      </c>
      <c r="G197" s="232" t="s">
        <v>1718</v>
      </c>
      <c r="H197" s="233">
        <v>404</v>
      </c>
      <c r="I197" s="234"/>
      <c r="J197" s="235">
        <f>ROUND(I197*H197,2)</f>
        <v>0</v>
      </c>
      <c r="K197" s="231" t="s">
        <v>3314</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92</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574</v>
      </c>
    </row>
    <row r="198" s="2" customFormat="1" ht="16.5" customHeight="1">
      <c r="A198" s="40"/>
      <c r="B198" s="41"/>
      <c r="C198" s="229" t="s">
        <v>169</v>
      </c>
      <c r="D198" s="229" t="s">
        <v>358</v>
      </c>
      <c r="E198" s="230" t="s">
        <v>3325</v>
      </c>
      <c r="F198" s="231" t="s">
        <v>3326</v>
      </c>
      <c r="G198" s="232" t="s">
        <v>1718</v>
      </c>
      <c r="H198" s="233">
        <v>202</v>
      </c>
      <c r="I198" s="234"/>
      <c r="J198" s="235">
        <f>ROUND(I198*H198,2)</f>
        <v>0</v>
      </c>
      <c r="K198" s="231" t="s">
        <v>3314</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92</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581</v>
      </c>
    </row>
    <row r="199" s="2" customFormat="1">
      <c r="A199" s="40"/>
      <c r="B199" s="41"/>
      <c r="C199" s="229" t="s">
        <v>172</v>
      </c>
      <c r="D199" s="229" t="s">
        <v>358</v>
      </c>
      <c r="E199" s="230" t="s">
        <v>3327</v>
      </c>
      <c r="F199" s="231" t="s">
        <v>3328</v>
      </c>
      <c r="G199" s="232" t="s">
        <v>514</v>
      </c>
      <c r="H199" s="233">
        <v>2063.8800000000001</v>
      </c>
      <c r="I199" s="234"/>
      <c r="J199" s="235">
        <f>ROUND(I199*H199,2)</f>
        <v>0</v>
      </c>
      <c r="K199" s="231" t="s">
        <v>3314</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92</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591</v>
      </c>
    </row>
    <row r="200" s="2" customFormat="1" ht="16.5" customHeight="1">
      <c r="A200" s="40"/>
      <c r="B200" s="41"/>
      <c r="C200" s="229" t="s">
        <v>175</v>
      </c>
      <c r="D200" s="229" t="s">
        <v>358</v>
      </c>
      <c r="E200" s="230" t="s">
        <v>3329</v>
      </c>
      <c r="F200" s="231" t="s">
        <v>3330</v>
      </c>
      <c r="G200" s="232" t="s">
        <v>514</v>
      </c>
      <c r="H200" s="233">
        <v>1784.8109999999999</v>
      </c>
      <c r="I200" s="234"/>
      <c r="J200" s="235">
        <f>ROUND(I200*H200,2)</f>
        <v>0</v>
      </c>
      <c r="K200" s="231" t="s">
        <v>3314</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92</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602</v>
      </c>
    </row>
    <row r="201" s="2" customFormat="1" ht="16.5" customHeight="1">
      <c r="A201" s="40"/>
      <c r="B201" s="41"/>
      <c r="C201" s="229" t="s">
        <v>178</v>
      </c>
      <c r="D201" s="229" t="s">
        <v>358</v>
      </c>
      <c r="E201" s="230" t="s">
        <v>3331</v>
      </c>
      <c r="F201" s="231" t="s">
        <v>3332</v>
      </c>
      <c r="G201" s="232" t="s">
        <v>1718</v>
      </c>
      <c r="H201" s="233">
        <v>606</v>
      </c>
      <c r="I201" s="234"/>
      <c r="J201" s="235">
        <f>ROUND(I201*H201,2)</f>
        <v>0</v>
      </c>
      <c r="K201" s="231" t="s">
        <v>3314</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92</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614</v>
      </c>
    </row>
    <row r="202" s="2" customFormat="1" ht="16.5" customHeight="1">
      <c r="A202" s="40"/>
      <c r="B202" s="41"/>
      <c r="C202" s="229" t="s">
        <v>8</v>
      </c>
      <c r="D202" s="229" t="s">
        <v>358</v>
      </c>
      <c r="E202" s="230" t="s">
        <v>3333</v>
      </c>
      <c r="F202" s="231" t="s">
        <v>3334</v>
      </c>
      <c r="G202" s="232" t="s">
        <v>1718</v>
      </c>
      <c r="H202" s="233">
        <v>606</v>
      </c>
      <c r="I202" s="234"/>
      <c r="J202" s="235">
        <f>ROUND(I202*H202,2)</f>
        <v>0</v>
      </c>
      <c r="K202" s="231" t="s">
        <v>3314</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92</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632</v>
      </c>
    </row>
    <row r="203" s="2" customFormat="1" ht="16.5" customHeight="1">
      <c r="A203" s="40"/>
      <c r="B203" s="41"/>
      <c r="C203" s="229" t="s">
        <v>419</v>
      </c>
      <c r="D203" s="229" t="s">
        <v>358</v>
      </c>
      <c r="E203" s="230" t="s">
        <v>3335</v>
      </c>
      <c r="F203" s="231" t="s">
        <v>3336</v>
      </c>
      <c r="G203" s="232" t="s">
        <v>1718</v>
      </c>
      <c r="H203" s="233">
        <v>606</v>
      </c>
      <c r="I203" s="234"/>
      <c r="J203" s="235">
        <f>ROUND(I203*H203,2)</f>
        <v>0</v>
      </c>
      <c r="K203" s="231" t="s">
        <v>3314</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92</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649</v>
      </c>
    </row>
    <row r="204" s="2" customFormat="1" ht="16.5" customHeight="1">
      <c r="A204" s="40"/>
      <c r="B204" s="41"/>
      <c r="C204" s="229" t="s">
        <v>561</v>
      </c>
      <c r="D204" s="229" t="s">
        <v>358</v>
      </c>
      <c r="E204" s="230" t="s">
        <v>3337</v>
      </c>
      <c r="F204" s="231" t="s">
        <v>3338</v>
      </c>
      <c r="G204" s="232" t="s">
        <v>1718</v>
      </c>
      <c r="H204" s="233">
        <v>1212</v>
      </c>
      <c r="I204" s="234"/>
      <c r="J204" s="235">
        <f>ROUND(I204*H204,2)</f>
        <v>0</v>
      </c>
      <c r="K204" s="231" t="s">
        <v>3314</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92</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659</v>
      </c>
    </row>
    <row r="205" s="2" customFormat="1" ht="16.5" customHeight="1">
      <c r="A205" s="40"/>
      <c r="B205" s="41"/>
      <c r="C205" s="229" t="s">
        <v>565</v>
      </c>
      <c r="D205" s="229" t="s">
        <v>358</v>
      </c>
      <c r="E205" s="230" t="s">
        <v>3339</v>
      </c>
      <c r="F205" s="231" t="s">
        <v>3340</v>
      </c>
      <c r="G205" s="232" t="s">
        <v>1718</v>
      </c>
      <c r="H205" s="233">
        <v>404</v>
      </c>
      <c r="I205" s="234"/>
      <c r="J205" s="235">
        <f>ROUND(I205*H205,2)</f>
        <v>0</v>
      </c>
      <c r="K205" s="231" t="s">
        <v>3314</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92</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669</v>
      </c>
    </row>
    <row r="206" s="12" customFormat="1" ht="25.92" customHeight="1">
      <c r="A206" s="12"/>
      <c r="B206" s="213"/>
      <c r="C206" s="214"/>
      <c r="D206" s="215" t="s">
        <v>82</v>
      </c>
      <c r="E206" s="216" t="s">
        <v>977</v>
      </c>
      <c r="F206" s="216" t="s">
        <v>3341</v>
      </c>
      <c r="G206" s="214"/>
      <c r="H206" s="214"/>
      <c r="I206" s="217"/>
      <c r="J206" s="218">
        <f>BK206</f>
        <v>0</v>
      </c>
      <c r="K206" s="214"/>
      <c r="L206" s="219"/>
      <c r="M206" s="220"/>
      <c r="N206" s="221"/>
      <c r="O206" s="221"/>
      <c r="P206" s="222">
        <f>P207+P209+P212</f>
        <v>0</v>
      </c>
      <c r="Q206" s="221"/>
      <c r="R206" s="222">
        <f>R207+R209+R212</f>
        <v>0</v>
      </c>
      <c r="S206" s="221"/>
      <c r="T206" s="223">
        <f>T207+T209+T212</f>
        <v>0</v>
      </c>
      <c r="U206" s="12"/>
      <c r="V206" s="12"/>
      <c r="W206" s="12"/>
      <c r="X206" s="12"/>
      <c r="Y206" s="12"/>
      <c r="Z206" s="12"/>
      <c r="AA206" s="12"/>
      <c r="AB206" s="12"/>
      <c r="AC206" s="12"/>
      <c r="AD206" s="12"/>
      <c r="AE206" s="12"/>
      <c r="AR206" s="224" t="s">
        <v>90</v>
      </c>
      <c r="AT206" s="225" t="s">
        <v>82</v>
      </c>
      <c r="AU206" s="225" t="s">
        <v>83</v>
      </c>
      <c r="AY206" s="224" t="s">
        <v>355</v>
      </c>
      <c r="BK206" s="226">
        <f>BK207+BK209+BK212</f>
        <v>0</v>
      </c>
    </row>
    <row r="207" s="12" customFormat="1" ht="22.8" customHeight="1">
      <c r="A207" s="12"/>
      <c r="B207" s="213"/>
      <c r="C207" s="214"/>
      <c r="D207" s="215" t="s">
        <v>82</v>
      </c>
      <c r="E207" s="227" t="s">
        <v>3342</v>
      </c>
      <c r="F207" s="227" t="s">
        <v>3343</v>
      </c>
      <c r="G207" s="214"/>
      <c r="H207" s="214"/>
      <c r="I207" s="217"/>
      <c r="J207" s="228">
        <f>BK207</f>
        <v>0</v>
      </c>
      <c r="K207" s="214"/>
      <c r="L207" s="219"/>
      <c r="M207" s="220"/>
      <c r="N207" s="221"/>
      <c r="O207" s="221"/>
      <c r="P207" s="222">
        <f>P208</f>
        <v>0</v>
      </c>
      <c r="Q207" s="221"/>
      <c r="R207" s="222">
        <f>R208</f>
        <v>0</v>
      </c>
      <c r="S207" s="221"/>
      <c r="T207" s="223">
        <f>T208</f>
        <v>0</v>
      </c>
      <c r="U207" s="12"/>
      <c r="V207" s="12"/>
      <c r="W207" s="12"/>
      <c r="X207" s="12"/>
      <c r="Y207" s="12"/>
      <c r="Z207" s="12"/>
      <c r="AA207" s="12"/>
      <c r="AB207" s="12"/>
      <c r="AC207" s="12"/>
      <c r="AD207" s="12"/>
      <c r="AE207" s="12"/>
      <c r="AR207" s="224" t="s">
        <v>90</v>
      </c>
      <c r="AT207" s="225" t="s">
        <v>82</v>
      </c>
      <c r="AU207" s="225" t="s">
        <v>90</v>
      </c>
      <c r="AY207" s="224" t="s">
        <v>355</v>
      </c>
      <c r="BK207" s="226">
        <f>BK208</f>
        <v>0</v>
      </c>
    </row>
    <row r="208" s="2" customFormat="1" ht="16.5" customHeight="1">
      <c r="A208" s="40"/>
      <c r="B208" s="41"/>
      <c r="C208" s="229" t="s">
        <v>570</v>
      </c>
      <c r="D208" s="229" t="s">
        <v>358</v>
      </c>
      <c r="E208" s="230" t="s">
        <v>3344</v>
      </c>
      <c r="F208" s="231" t="s">
        <v>3345</v>
      </c>
      <c r="G208" s="232" t="s">
        <v>514</v>
      </c>
      <c r="H208" s="233">
        <v>42.469000000000001</v>
      </c>
      <c r="I208" s="234"/>
      <c r="J208" s="235">
        <f>ROUND(I208*H208,2)</f>
        <v>0</v>
      </c>
      <c r="K208" s="231" t="s">
        <v>3292</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92</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683</v>
      </c>
    </row>
    <row r="209" s="12" customFormat="1" ht="22.8" customHeight="1">
      <c r="A209" s="12"/>
      <c r="B209" s="213"/>
      <c r="C209" s="214"/>
      <c r="D209" s="215" t="s">
        <v>82</v>
      </c>
      <c r="E209" s="227" t="s">
        <v>3346</v>
      </c>
      <c r="F209" s="227" t="s">
        <v>3347</v>
      </c>
      <c r="G209" s="214"/>
      <c r="H209" s="214"/>
      <c r="I209" s="217"/>
      <c r="J209" s="228">
        <f>BK209</f>
        <v>0</v>
      </c>
      <c r="K209" s="214"/>
      <c r="L209" s="219"/>
      <c r="M209" s="220"/>
      <c r="N209" s="221"/>
      <c r="O209" s="221"/>
      <c r="P209" s="222">
        <f>P210</f>
        <v>0</v>
      </c>
      <c r="Q209" s="221"/>
      <c r="R209" s="222">
        <f>R210</f>
        <v>0</v>
      </c>
      <c r="S209" s="221"/>
      <c r="T209" s="223">
        <f>T210</f>
        <v>0</v>
      </c>
      <c r="U209" s="12"/>
      <c r="V209" s="12"/>
      <c r="W209" s="12"/>
      <c r="X209" s="12"/>
      <c r="Y209" s="12"/>
      <c r="Z209" s="12"/>
      <c r="AA209" s="12"/>
      <c r="AB209" s="12"/>
      <c r="AC209" s="12"/>
      <c r="AD209" s="12"/>
      <c r="AE209" s="12"/>
      <c r="AR209" s="224" t="s">
        <v>90</v>
      </c>
      <c r="AT209" s="225" t="s">
        <v>82</v>
      </c>
      <c r="AU209" s="225" t="s">
        <v>90</v>
      </c>
      <c r="AY209" s="224" t="s">
        <v>355</v>
      </c>
      <c r="BK209" s="226">
        <f>BK210</f>
        <v>0</v>
      </c>
    </row>
    <row r="210" s="12" customFormat="1" ht="20.88" customHeight="1">
      <c r="A210" s="12"/>
      <c r="B210" s="213"/>
      <c r="C210" s="214"/>
      <c r="D210" s="215" t="s">
        <v>82</v>
      </c>
      <c r="E210" s="227" t="s">
        <v>3348</v>
      </c>
      <c r="F210" s="227" t="s">
        <v>3349</v>
      </c>
      <c r="G210" s="214"/>
      <c r="H210" s="214"/>
      <c r="I210" s="217"/>
      <c r="J210" s="228">
        <f>BK210</f>
        <v>0</v>
      </c>
      <c r="K210" s="214"/>
      <c r="L210" s="219"/>
      <c r="M210" s="220"/>
      <c r="N210" s="221"/>
      <c r="O210" s="221"/>
      <c r="P210" s="222">
        <f>P211</f>
        <v>0</v>
      </c>
      <c r="Q210" s="221"/>
      <c r="R210" s="222">
        <f>R211</f>
        <v>0</v>
      </c>
      <c r="S210" s="221"/>
      <c r="T210" s="223">
        <f>T211</f>
        <v>0</v>
      </c>
      <c r="U210" s="12"/>
      <c r="V210" s="12"/>
      <c r="W210" s="12"/>
      <c r="X210" s="12"/>
      <c r="Y210" s="12"/>
      <c r="Z210" s="12"/>
      <c r="AA210" s="12"/>
      <c r="AB210" s="12"/>
      <c r="AC210" s="12"/>
      <c r="AD210" s="12"/>
      <c r="AE210" s="12"/>
      <c r="AR210" s="224" t="s">
        <v>90</v>
      </c>
      <c r="AT210" s="225" t="s">
        <v>82</v>
      </c>
      <c r="AU210" s="225" t="s">
        <v>92</v>
      </c>
      <c r="AY210" s="224" t="s">
        <v>355</v>
      </c>
      <c r="BK210" s="226">
        <f>BK211</f>
        <v>0</v>
      </c>
    </row>
    <row r="211" s="2" customFormat="1" ht="16.5" customHeight="1">
      <c r="A211" s="40"/>
      <c r="B211" s="41"/>
      <c r="C211" s="229" t="s">
        <v>574</v>
      </c>
      <c r="D211" s="229" t="s">
        <v>358</v>
      </c>
      <c r="E211" s="230" t="s">
        <v>3350</v>
      </c>
      <c r="F211" s="231" t="s">
        <v>3351</v>
      </c>
      <c r="G211" s="232" t="s">
        <v>635</v>
      </c>
      <c r="H211" s="233">
        <v>91</v>
      </c>
      <c r="I211" s="234"/>
      <c r="J211" s="235">
        <f>ROUND(I211*H211,2)</f>
        <v>0</v>
      </c>
      <c r="K211" s="231" t="s">
        <v>3292</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102</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695</v>
      </c>
    </row>
    <row r="212" s="12" customFormat="1" ht="22.8" customHeight="1">
      <c r="A212" s="12"/>
      <c r="B212" s="213"/>
      <c r="C212" s="214"/>
      <c r="D212" s="215" t="s">
        <v>82</v>
      </c>
      <c r="E212" s="227" t="s">
        <v>3352</v>
      </c>
      <c r="F212" s="227" t="s">
        <v>3353</v>
      </c>
      <c r="G212" s="214"/>
      <c r="H212" s="214"/>
      <c r="I212" s="217"/>
      <c r="J212" s="228">
        <f>BK212</f>
        <v>0</v>
      </c>
      <c r="K212" s="214"/>
      <c r="L212" s="219"/>
      <c r="M212" s="220"/>
      <c r="N212" s="221"/>
      <c r="O212" s="221"/>
      <c r="P212" s="222">
        <f>SUM(P213:P219)</f>
        <v>0</v>
      </c>
      <c r="Q212" s="221"/>
      <c r="R212" s="222">
        <f>SUM(R213:R219)</f>
        <v>0</v>
      </c>
      <c r="S212" s="221"/>
      <c r="T212" s="223">
        <f>SUM(T213:T219)</f>
        <v>0</v>
      </c>
      <c r="U212" s="12"/>
      <c r="V212" s="12"/>
      <c r="W212" s="12"/>
      <c r="X212" s="12"/>
      <c r="Y212" s="12"/>
      <c r="Z212" s="12"/>
      <c r="AA212" s="12"/>
      <c r="AB212" s="12"/>
      <c r="AC212" s="12"/>
      <c r="AD212" s="12"/>
      <c r="AE212" s="12"/>
      <c r="AR212" s="224" t="s">
        <v>90</v>
      </c>
      <c r="AT212" s="225" t="s">
        <v>82</v>
      </c>
      <c r="AU212" s="225" t="s">
        <v>90</v>
      </c>
      <c r="AY212" s="224" t="s">
        <v>355</v>
      </c>
      <c r="BK212" s="226">
        <f>SUM(BK213:BK219)</f>
        <v>0</v>
      </c>
    </row>
    <row r="213" s="2" customFormat="1" ht="16.5" customHeight="1">
      <c r="A213" s="40"/>
      <c r="B213" s="41"/>
      <c r="C213" s="229" t="s">
        <v>7</v>
      </c>
      <c r="D213" s="229" t="s">
        <v>358</v>
      </c>
      <c r="E213" s="230" t="s">
        <v>3354</v>
      </c>
      <c r="F213" s="231" t="s">
        <v>3355</v>
      </c>
      <c r="G213" s="232" t="s">
        <v>635</v>
      </c>
      <c r="H213" s="233">
        <v>42</v>
      </c>
      <c r="I213" s="234"/>
      <c r="J213" s="235">
        <f>ROUND(I213*H213,2)</f>
        <v>0</v>
      </c>
      <c r="K213" s="231" t="s">
        <v>3292</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92</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712</v>
      </c>
    </row>
    <row r="214" s="2" customFormat="1" ht="16.5" customHeight="1">
      <c r="A214" s="40"/>
      <c r="B214" s="41"/>
      <c r="C214" s="229" t="s">
        <v>581</v>
      </c>
      <c r="D214" s="229" t="s">
        <v>358</v>
      </c>
      <c r="E214" s="230" t="s">
        <v>3356</v>
      </c>
      <c r="F214" s="231" t="s">
        <v>3357</v>
      </c>
      <c r="G214" s="232" t="s">
        <v>1718</v>
      </c>
      <c r="H214" s="233">
        <v>197</v>
      </c>
      <c r="I214" s="234"/>
      <c r="J214" s="235">
        <f>ROUND(I214*H214,2)</f>
        <v>0</v>
      </c>
      <c r="K214" s="231" t="s">
        <v>3314</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92</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728</v>
      </c>
    </row>
    <row r="215" s="2" customFormat="1" ht="16.5" customHeight="1">
      <c r="A215" s="40"/>
      <c r="B215" s="41"/>
      <c r="C215" s="229" t="s">
        <v>586</v>
      </c>
      <c r="D215" s="229" t="s">
        <v>358</v>
      </c>
      <c r="E215" s="230" t="s">
        <v>3358</v>
      </c>
      <c r="F215" s="231" t="s">
        <v>3359</v>
      </c>
      <c r="G215" s="232" t="s">
        <v>635</v>
      </c>
      <c r="H215" s="233">
        <v>9</v>
      </c>
      <c r="I215" s="234"/>
      <c r="J215" s="235">
        <f>ROUND(I215*H215,2)</f>
        <v>0</v>
      </c>
      <c r="K215" s="231" t="s">
        <v>3314</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737</v>
      </c>
    </row>
    <row r="216" s="2" customFormat="1" ht="16.5" customHeight="1">
      <c r="A216" s="40"/>
      <c r="B216" s="41"/>
      <c r="C216" s="229" t="s">
        <v>591</v>
      </c>
      <c r="D216" s="229" t="s">
        <v>358</v>
      </c>
      <c r="E216" s="230" t="s">
        <v>3360</v>
      </c>
      <c r="F216" s="231" t="s">
        <v>3361</v>
      </c>
      <c r="G216" s="232" t="s">
        <v>1718</v>
      </c>
      <c r="H216" s="233">
        <v>35</v>
      </c>
      <c r="I216" s="234"/>
      <c r="J216" s="235">
        <f>ROUND(I216*H216,2)</f>
        <v>0</v>
      </c>
      <c r="K216" s="231" t="s">
        <v>3314</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92</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746</v>
      </c>
    </row>
    <row r="217" s="2" customFormat="1">
      <c r="A217" s="40"/>
      <c r="B217" s="41"/>
      <c r="C217" s="284" t="s">
        <v>597</v>
      </c>
      <c r="D217" s="284" t="s">
        <v>522</v>
      </c>
      <c r="E217" s="285" t="s">
        <v>3362</v>
      </c>
      <c r="F217" s="286" t="s">
        <v>3363</v>
      </c>
      <c r="G217" s="287" t="s">
        <v>635</v>
      </c>
      <c r="H217" s="288">
        <v>24</v>
      </c>
      <c r="I217" s="289"/>
      <c r="J217" s="290">
        <f>ROUND(I217*H217,2)</f>
        <v>0</v>
      </c>
      <c r="K217" s="286" t="s">
        <v>3292</v>
      </c>
      <c r="L217" s="291"/>
      <c r="M217" s="292" t="s">
        <v>1</v>
      </c>
      <c r="N217" s="293"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161</v>
      </c>
      <c r="AT217" s="240" t="s">
        <v>522</v>
      </c>
      <c r="AU217" s="240" t="s">
        <v>92</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754</v>
      </c>
    </row>
    <row r="218" s="2" customFormat="1" ht="16.5" customHeight="1">
      <c r="A218" s="40"/>
      <c r="B218" s="41"/>
      <c r="C218" s="229" t="s">
        <v>602</v>
      </c>
      <c r="D218" s="229" t="s">
        <v>358</v>
      </c>
      <c r="E218" s="230" t="s">
        <v>3364</v>
      </c>
      <c r="F218" s="231" t="s">
        <v>3365</v>
      </c>
      <c r="G218" s="232" t="s">
        <v>1718</v>
      </c>
      <c r="H218" s="233">
        <v>16</v>
      </c>
      <c r="I218" s="234"/>
      <c r="J218" s="235">
        <f>ROUND(I218*H218,2)</f>
        <v>0</v>
      </c>
      <c r="K218" s="231" t="s">
        <v>3314</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92</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766</v>
      </c>
    </row>
    <row r="219" s="2" customFormat="1" ht="16.5" customHeight="1">
      <c r="A219" s="40"/>
      <c r="B219" s="41"/>
      <c r="C219" s="229" t="s">
        <v>608</v>
      </c>
      <c r="D219" s="229" t="s">
        <v>358</v>
      </c>
      <c r="E219" s="230" t="s">
        <v>3366</v>
      </c>
      <c r="F219" s="231" t="s">
        <v>3367</v>
      </c>
      <c r="G219" s="232" t="s">
        <v>1718</v>
      </c>
      <c r="H219" s="233">
        <v>67</v>
      </c>
      <c r="I219" s="234"/>
      <c r="J219" s="235">
        <f>ROUND(I219*H219,2)</f>
        <v>0</v>
      </c>
      <c r="K219" s="231" t="s">
        <v>3314</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92</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776</v>
      </c>
    </row>
    <row r="220" s="12" customFormat="1" ht="25.92" customHeight="1">
      <c r="A220" s="12"/>
      <c r="B220" s="213"/>
      <c r="C220" s="214"/>
      <c r="D220" s="215" t="s">
        <v>82</v>
      </c>
      <c r="E220" s="216" t="s">
        <v>993</v>
      </c>
      <c r="F220" s="216" t="s">
        <v>3368</v>
      </c>
      <c r="G220" s="214"/>
      <c r="H220" s="214"/>
      <c r="I220" s="217"/>
      <c r="J220" s="218">
        <f>BK220</f>
        <v>0</v>
      </c>
      <c r="K220" s="214"/>
      <c r="L220" s="219"/>
      <c r="M220" s="220"/>
      <c r="N220" s="221"/>
      <c r="O220" s="221"/>
      <c r="P220" s="222">
        <f>P221</f>
        <v>0</v>
      </c>
      <c r="Q220" s="221"/>
      <c r="R220" s="222">
        <f>R221</f>
        <v>0</v>
      </c>
      <c r="S220" s="221"/>
      <c r="T220" s="223">
        <f>T221</f>
        <v>0</v>
      </c>
      <c r="U220" s="12"/>
      <c r="V220" s="12"/>
      <c r="W220" s="12"/>
      <c r="X220" s="12"/>
      <c r="Y220" s="12"/>
      <c r="Z220" s="12"/>
      <c r="AA220" s="12"/>
      <c r="AB220" s="12"/>
      <c r="AC220" s="12"/>
      <c r="AD220" s="12"/>
      <c r="AE220" s="12"/>
      <c r="AR220" s="224" t="s">
        <v>90</v>
      </c>
      <c r="AT220" s="225" t="s">
        <v>82</v>
      </c>
      <c r="AU220" s="225" t="s">
        <v>83</v>
      </c>
      <c r="AY220" s="224" t="s">
        <v>355</v>
      </c>
      <c r="BK220" s="226">
        <f>BK221</f>
        <v>0</v>
      </c>
    </row>
    <row r="221" s="12" customFormat="1" ht="22.8" customHeight="1">
      <c r="A221" s="12"/>
      <c r="B221" s="213"/>
      <c r="C221" s="214"/>
      <c r="D221" s="215" t="s">
        <v>82</v>
      </c>
      <c r="E221" s="227" t="s">
        <v>3369</v>
      </c>
      <c r="F221" s="227" t="s">
        <v>3370</v>
      </c>
      <c r="G221" s="214"/>
      <c r="H221" s="214"/>
      <c r="I221" s="217"/>
      <c r="J221" s="228">
        <f>BK221</f>
        <v>0</v>
      </c>
      <c r="K221" s="214"/>
      <c r="L221" s="219"/>
      <c r="M221" s="220"/>
      <c r="N221" s="221"/>
      <c r="O221" s="221"/>
      <c r="P221" s="222">
        <f>P222</f>
        <v>0</v>
      </c>
      <c r="Q221" s="221"/>
      <c r="R221" s="222">
        <f>R222</f>
        <v>0</v>
      </c>
      <c r="S221" s="221"/>
      <c r="T221" s="223">
        <f>T222</f>
        <v>0</v>
      </c>
      <c r="U221" s="12"/>
      <c r="V221" s="12"/>
      <c r="W221" s="12"/>
      <c r="X221" s="12"/>
      <c r="Y221" s="12"/>
      <c r="Z221" s="12"/>
      <c r="AA221" s="12"/>
      <c r="AB221" s="12"/>
      <c r="AC221" s="12"/>
      <c r="AD221" s="12"/>
      <c r="AE221" s="12"/>
      <c r="AR221" s="224" t="s">
        <v>90</v>
      </c>
      <c r="AT221" s="225" t="s">
        <v>82</v>
      </c>
      <c r="AU221" s="225" t="s">
        <v>90</v>
      </c>
      <c r="AY221" s="224" t="s">
        <v>355</v>
      </c>
      <c r="BK221" s="226">
        <f>BK222</f>
        <v>0</v>
      </c>
    </row>
    <row r="222" s="2" customFormat="1" ht="16.5" customHeight="1">
      <c r="A222" s="40"/>
      <c r="B222" s="41"/>
      <c r="C222" s="229" t="s">
        <v>614</v>
      </c>
      <c r="D222" s="229" t="s">
        <v>358</v>
      </c>
      <c r="E222" s="230" t="s">
        <v>3371</v>
      </c>
      <c r="F222" s="231" t="s">
        <v>3372</v>
      </c>
      <c r="G222" s="232" t="s">
        <v>498</v>
      </c>
      <c r="H222" s="233">
        <v>17.225000000000001</v>
      </c>
      <c r="I222" s="234"/>
      <c r="J222" s="235">
        <f>ROUND(I222*H222,2)</f>
        <v>0</v>
      </c>
      <c r="K222" s="231" t="s">
        <v>3292</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92</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785</v>
      </c>
    </row>
    <row r="223" s="12" customFormat="1" ht="25.92" customHeight="1">
      <c r="A223" s="12"/>
      <c r="B223" s="213"/>
      <c r="C223" s="214"/>
      <c r="D223" s="215" t="s">
        <v>82</v>
      </c>
      <c r="E223" s="216" t="s">
        <v>1012</v>
      </c>
      <c r="F223" s="216" t="s">
        <v>3373</v>
      </c>
      <c r="G223" s="214"/>
      <c r="H223" s="214"/>
      <c r="I223" s="217"/>
      <c r="J223" s="218">
        <f>BK223</f>
        <v>0</v>
      </c>
      <c r="K223" s="214"/>
      <c r="L223" s="219"/>
      <c r="M223" s="220"/>
      <c r="N223" s="221"/>
      <c r="O223" s="221"/>
      <c r="P223" s="222">
        <f>P224</f>
        <v>0</v>
      </c>
      <c r="Q223" s="221"/>
      <c r="R223" s="222">
        <f>R224</f>
        <v>0</v>
      </c>
      <c r="S223" s="221"/>
      <c r="T223" s="223">
        <f>T224</f>
        <v>0</v>
      </c>
      <c r="U223" s="12"/>
      <c r="V223" s="12"/>
      <c r="W223" s="12"/>
      <c r="X223" s="12"/>
      <c r="Y223" s="12"/>
      <c r="Z223" s="12"/>
      <c r="AA223" s="12"/>
      <c r="AB223" s="12"/>
      <c r="AC223" s="12"/>
      <c r="AD223" s="12"/>
      <c r="AE223" s="12"/>
      <c r="AR223" s="224" t="s">
        <v>90</v>
      </c>
      <c r="AT223" s="225" t="s">
        <v>82</v>
      </c>
      <c r="AU223" s="225" t="s">
        <v>83</v>
      </c>
      <c r="AY223" s="224" t="s">
        <v>355</v>
      </c>
      <c r="BK223" s="226">
        <f>BK224</f>
        <v>0</v>
      </c>
    </row>
    <row r="224" s="12" customFormat="1" ht="22.8" customHeight="1">
      <c r="A224" s="12"/>
      <c r="B224" s="213"/>
      <c r="C224" s="214"/>
      <c r="D224" s="215" t="s">
        <v>82</v>
      </c>
      <c r="E224" s="227" t="s">
        <v>3374</v>
      </c>
      <c r="F224" s="227" t="s">
        <v>3375</v>
      </c>
      <c r="G224" s="214"/>
      <c r="H224" s="214"/>
      <c r="I224" s="217"/>
      <c r="J224" s="228">
        <f>BK224</f>
        <v>0</v>
      </c>
      <c r="K224" s="214"/>
      <c r="L224" s="219"/>
      <c r="M224" s="220"/>
      <c r="N224" s="221"/>
      <c r="O224" s="221"/>
      <c r="P224" s="222">
        <f>P225</f>
        <v>0</v>
      </c>
      <c r="Q224" s="221"/>
      <c r="R224" s="222">
        <f>R225</f>
        <v>0</v>
      </c>
      <c r="S224" s="221"/>
      <c r="T224" s="223">
        <f>T225</f>
        <v>0</v>
      </c>
      <c r="U224" s="12"/>
      <c r="V224" s="12"/>
      <c r="W224" s="12"/>
      <c r="X224" s="12"/>
      <c r="Y224" s="12"/>
      <c r="Z224" s="12"/>
      <c r="AA224" s="12"/>
      <c r="AB224" s="12"/>
      <c r="AC224" s="12"/>
      <c r="AD224" s="12"/>
      <c r="AE224" s="12"/>
      <c r="AR224" s="224" t="s">
        <v>90</v>
      </c>
      <c r="AT224" s="225" t="s">
        <v>82</v>
      </c>
      <c r="AU224" s="225" t="s">
        <v>90</v>
      </c>
      <c r="AY224" s="224" t="s">
        <v>355</v>
      </c>
      <c r="BK224" s="226">
        <f>BK225</f>
        <v>0</v>
      </c>
    </row>
    <row r="225" s="2" customFormat="1" ht="16.5" customHeight="1">
      <c r="A225" s="40"/>
      <c r="B225" s="41"/>
      <c r="C225" s="229" t="s">
        <v>627</v>
      </c>
      <c r="D225" s="229" t="s">
        <v>358</v>
      </c>
      <c r="E225" s="230" t="s">
        <v>3376</v>
      </c>
      <c r="F225" s="231" t="s">
        <v>3377</v>
      </c>
      <c r="G225" s="232" t="s">
        <v>551</v>
      </c>
      <c r="H225" s="233">
        <v>251.37299999999999</v>
      </c>
      <c r="I225" s="234"/>
      <c r="J225" s="235">
        <f>ROUND(I225*H225,2)</f>
        <v>0</v>
      </c>
      <c r="K225" s="231" t="s">
        <v>3292</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92</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795</v>
      </c>
    </row>
    <row r="226" s="12" customFormat="1" ht="25.92" customHeight="1">
      <c r="A226" s="12"/>
      <c r="B226" s="213"/>
      <c r="C226" s="214"/>
      <c r="D226" s="215" t="s">
        <v>82</v>
      </c>
      <c r="E226" s="216" t="s">
        <v>1205</v>
      </c>
      <c r="F226" s="216" t="s">
        <v>3378</v>
      </c>
      <c r="G226" s="214"/>
      <c r="H226" s="214"/>
      <c r="I226" s="217"/>
      <c r="J226" s="218">
        <f>BK226</f>
        <v>0</v>
      </c>
      <c r="K226" s="214"/>
      <c r="L226" s="219"/>
      <c r="M226" s="220"/>
      <c r="N226" s="221"/>
      <c r="O226" s="221"/>
      <c r="P226" s="222">
        <f>P227+P229+P235+P238+P241+P256</f>
        <v>0</v>
      </c>
      <c r="Q226" s="221"/>
      <c r="R226" s="222">
        <f>R227+R229+R235+R238+R241+R256</f>
        <v>0</v>
      </c>
      <c r="S226" s="221"/>
      <c r="T226" s="223">
        <f>T227+T229+T235+T238+T241+T256</f>
        <v>0</v>
      </c>
      <c r="U226" s="12"/>
      <c r="V226" s="12"/>
      <c r="W226" s="12"/>
      <c r="X226" s="12"/>
      <c r="Y226" s="12"/>
      <c r="Z226" s="12"/>
      <c r="AA226" s="12"/>
      <c r="AB226" s="12"/>
      <c r="AC226" s="12"/>
      <c r="AD226" s="12"/>
      <c r="AE226" s="12"/>
      <c r="AR226" s="224" t="s">
        <v>92</v>
      </c>
      <c r="AT226" s="225" t="s">
        <v>82</v>
      </c>
      <c r="AU226" s="225" t="s">
        <v>83</v>
      </c>
      <c r="AY226" s="224" t="s">
        <v>355</v>
      </c>
      <c r="BK226" s="226">
        <f>BK227+BK229+BK235+BK238+BK241+BK256</f>
        <v>0</v>
      </c>
    </row>
    <row r="227" s="12" customFormat="1" ht="22.8" customHeight="1">
      <c r="A227" s="12"/>
      <c r="B227" s="213"/>
      <c r="C227" s="214"/>
      <c r="D227" s="215" t="s">
        <v>82</v>
      </c>
      <c r="E227" s="227" t="s">
        <v>3379</v>
      </c>
      <c r="F227" s="227" t="s">
        <v>3380</v>
      </c>
      <c r="G227" s="214"/>
      <c r="H227" s="214"/>
      <c r="I227" s="217"/>
      <c r="J227" s="228">
        <f>BK227</f>
        <v>0</v>
      </c>
      <c r="K227" s="214"/>
      <c r="L227" s="219"/>
      <c r="M227" s="220"/>
      <c r="N227" s="221"/>
      <c r="O227" s="221"/>
      <c r="P227" s="222">
        <f>P228</f>
        <v>0</v>
      </c>
      <c r="Q227" s="221"/>
      <c r="R227" s="222">
        <f>R228</f>
        <v>0</v>
      </c>
      <c r="S227" s="221"/>
      <c r="T227" s="223">
        <f>T228</f>
        <v>0</v>
      </c>
      <c r="U227" s="12"/>
      <c r="V227" s="12"/>
      <c r="W227" s="12"/>
      <c r="X227" s="12"/>
      <c r="Y227" s="12"/>
      <c r="Z227" s="12"/>
      <c r="AA227" s="12"/>
      <c r="AB227" s="12"/>
      <c r="AC227" s="12"/>
      <c r="AD227" s="12"/>
      <c r="AE227" s="12"/>
      <c r="AR227" s="224" t="s">
        <v>90</v>
      </c>
      <c r="AT227" s="225" t="s">
        <v>82</v>
      </c>
      <c r="AU227" s="225" t="s">
        <v>90</v>
      </c>
      <c r="AY227" s="224" t="s">
        <v>355</v>
      </c>
      <c r="BK227" s="226">
        <f>BK228</f>
        <v>0</v>
      </c>
    </row>
    <row r="228" s="2" customFormat="1" ht="16.5" customHeight="1">
      <c r="A228" s="40"/>
      <c r="B228" s="41"/>
      <c r="C228" s="229" t="s">
        <v>632</v>
      </c>
      <c r="D228" s="229" t="s">
        <v>358</v>
      </c>
      <c r="E228" s="230" t="s">
        <v>3381</v>
      </c>
      <c r="F228" s="231" t="s">
        <v>3382</v>
      </c>
      <c r="G228" s="232" t="s">
        <v>519</v>
      </c>
      <c r="H228" s="233">
        <v>1972.02</v>
      </c>
      <c r="I228" s="234"/>
      <c r="J228" s="235">
        <f>ROUND(I228*H228,2)</f>
        <v>0</v>
      </c>
      <c r="K228" s="231" t="s">
        <v>3314</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92</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803</v>
      </c>
    </row>
    <row r="229" s="12" customFormat="1" ht="22.8" customHeight="1">
      <c r="A229" s="12"/>
      <c r="B229" s="213"/>
      <c r="C229" s="214"/>
      <c r="D229" s="215" t="s">
        <v>82</v>
      </c>
      <c r="E229" s="227" t="s">
        <v>3383</v>
      </c>
      <c r="F229" s="227" t="s">
        <v>3384</v>
      </c>
      <c r="G229" s="214"/>
      <c r="H229" s="214"/>
      <c r="I229" s="217"/>
      <c r="J229" s="228">
        <f>BK229</f>
        <v>0</v>
      </c>
      <c r="K229" s="214"/>
      <c r="L229" s="219"/>
      <c r="M229" s="220"/>
      <c r="N229" s="221"/>
      <c r="O229" s="221"/>
      <c r="P229" s="222">
        <f>SUM(P230:P234)</f>
        <v>0</v>
      </c>
      <c r="Q229" s="221"/>
      <c r="R229" s="222">
        <f>SUM(R230:R234)</f>
        <v>0</v>
      </c>
      <c r="S229" s="221"/>
      <c r="T229" s="223">
        <f>SUM(T230:T234)</f>
        <v>0</v>
      </c>
      <c r="U229" s="12"/>
      <c r="V229" s="12"/>
      <c r="W229" s="12"/>
      <c r="X229" s="12"/>
      <c r="Y229" s="12"/>
      <c r="Z229" s="12"/>
      <c r="AA229" s="12"/>
      <c r="AB229" s="12"/>
      <c r="AC229" s="12"/>
      <c r="AD229" s="12"/>
      <c r="AE229" s="12"/>
      <c r="AR229" s="224" t="s">
        <v>90</v>
      </c>
      <c r="AT229" s="225" t="s">
        <v>82</v>
      </c>
      <c r="AU229" s="225" t="s">
        <v>90</v>
      </c>
      <c r="AY229" s="224" t="s">
        <v>355</v>
      </c>
      <c r="BK229" s="226">
        <f>SUM(BK230:BK234)</f>
        <v>0</v>
      </c>
    </row>
    <row r="230" s="2" customFormat="1">
      <c r="A230" s="40"/>
      <c r="B230" s="41"/>
      <c r="C230" s="229" t="s">
        <v>639</v>
      </c>
      <c r="D230" s="229" t="s">
        <v>358</v>
      </c>
      <c r="E230" s="230" t="s">
        <v>3385</v>
      </c>
      <c r="F230" s="231" t="s">
        <v>3386</v>
      </c>
      <c r="G230" s="232" t="s">
        <v>514</v>
      </c>
      <c r="H230" s="233">
        <v>1051.8199999999999</v>
      </c>
      <c r="I230" s="234"/>
      <c r="J230" s="235">
        <f>ROUND(I230*H230,2)</f>
        <v>0</v>
      </c>
      <c r="K230" s="231" t="s">
        <v>3292</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92</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815</v>
      </c>
    </row>
    <row r="231" s="2" customFormat="1" ht="21.75" customHeight="1">
      <c r="A231" s="40"/>
      <c r="B231" s="41"/>
      <c r="C231" s="229" t="s">
        <v>649</v>
      </c>
      <c r="D231" s="229" t="s">
        <v>358</v>
      </c>
      <c r="E231" s="230" t="s">
        <v>3387</v>
      </c>
      <c r="F231" s="231" t="s">
        <v>3388</v>
      </c>
      <c r="G231" s="232" t="s">
        <v>514</v>
      </c>
      <c r="H231" s="233">
        <v>543.90999999999997</v>
      </c>
      <c r="I231" s="234"/>
      <c r="J231" s="235">
        <f>ROUND(I231*H231,2)</f>
        <v>0</v>
      </c>
      <c r="K231" s="231" t="s">
        <v>3292</v>
      </c>
      <c r="L231" s="46"/>
      <c r="M231" s="236" t="s">
        <v>1</v>
      </c>
      <c r="N231" s="237" t="s">
        <v>48</v>
      </c>
      <c r="O231" s="93"/>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144</v>
      </c>
      <c r="AT231" s="240" t="s">
        <v>358</v>
      </c>
      <c r="AU231" s="240" t="s">
        <v>92</v>
      </c>
      <c r="AY231" s="18" t="s">
        <v>355</v>
      </c>
      <c r="BE231" s="241">
        <f>IF(N231="základní",J231,0)</f>
        <v>0</v>
      </c>
      <c r="BF231" s="241">
        <f>IF(N231="snížená",J231,0)</f>
        <v>0</v>
      </c>
      <c r="BG231" s="241">
        <f>IF(N231="zákl. přenesená",J231,0)</f>
        <v>0</v>
      </c>
      <c r="BH231" s="241">
        <f>IF(N231="sníž. přenesená",J231,0)</f>
        <v>0</v>
      </c>
      <c r="BI231" s="241">
        <f>IF(N231="nulová",J231,0)</f>
        <v>0</v>
      </c>
      <c r="BJ231" s="18" t="s">
        <v>90</v>
      </c>
      <c r="BK231" s="241">
        <f>ROUND(I231*H231,2)</f>
        <v>0</v>
      </c>
      <c r="BL231" s="18" t="s">
        <v>144</v>
      </c>
      <c r="BM231" s="240" t="s">
        <v>824</v>
      </c>
    </row>
    <row r="232" s="2" customFormat="1" ht="21.75" customHeight="1">
      <c r="A232" s="40"/>
      <c r="B232" s="41"/>
      <c r="C232" s="229" t="s">
        <v>654</v>
      </c>
      <c r="D232" s="229" t="s">
        <v>358</v>
      </c>
      <c r="E232" s="230" t="s">
        <v>3389</v>
      </c>
      <c r="F232" s="231" t="s">
        <v>3390</v>
      </c>
      <c r="G232" s="232" t="s">
        <v>514</v>
      </c>
      <c r="H232" s="233">
        <v>453.22000000000003</v>
      </c>
      <c r="I232" s="234"/>
      <c r="J232" s="235">
        <f>ROUND(I232*H232,2)</f>
        <v>0</v>
      </c>
      <c r="K232" s="231" t="s">
        <v>3292</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92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835</v>
      </c>
    </row>
    <row r="233" s="2" customFormat="1" ht="16.5" customHeight="1">
      <c r="A233" s="40"/>
      <c r="B233" s="41"/>
      <c r="C233" s="229" t="s">
        <v>659</v>
      </c>
      <c r="D233" s="229" t="s">
        <v>358</v>
      </c>
      <c r="E233" s="230" t="s">
        <v>3391</v>
      </c>
      <c r="F233" s="231" t="s">
        <v>3392</v>
      </c>
      <c r="G233" s="232" t="s">
        <v>635</v>
      </c>
      <c r="H233" s="233">
        <v>44</v>
      </c>
      <c r="I233" s="234"/>
      <c r="J233" s="235">
        <f>ROUND(I233*H233,2)</f>
        <v>0</v>
      </c>
      <c r="K233" s="231" t="s">
        <v>3292</v>
      </c>
      <c r="L233" s="46"/>
      <c r="M233" s="236" t="s">
        <v>1</v>
      </c>
      <c r="N233" s="237" t="s">
        <v>48</v>
      </c>
      <c r="O233" s="93"/>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144</v>
      </c>
      <c r="AT233" s="240" t="s">
        <v>358</v>
      </c>
      <c r="AU233" s="240" t="s">
        <v>92</v>
      </c>
      <c r="AY233" s="18" t="s">
        <v>355</v>
      </c>
      <c r="BE233" s="241">
        <f>IF(N233="základní",J233,0)</f>
        <v>0</v>
      </c>
      <c r="BF233" s="241">
        <f>IF(N233="snížená",J233,0)</f>
        <v>0</v>
      </c>
      <c r="BG233" s="241">
        <f>IF(N233="zákl. přenesená",J233,0)</f>
        <v>0</v>
      </c>
      <c r="BH233" s="241">
        <f>IF(N233="sníž. přenesená",J233,0)</f>
        <v>0</v>
      </c>
      <c r="BI233" s="241">
        <f>IF(N233="nulová",J233,0)</f>
        <v>0</v>
      </c>
      <c r="BJ233" s="18" t="s">
        <v>90</v>
      </c>
      <c r="BK233" s="241">
        <f>ROUND(I233*H233,2)</f>
        <v>0</v>
      </c>
      <c r="BL233" s="18" t="s">
        <v>144</v>
      </c>
      <c r="BM233" s="240" t="s">
        <v>844</v>
      </c>
    </row>
    <row r="234" s="2" customFormat="1" ht="16.5" customHeight="1">
      <c r="A234" s="40"/>
      <c r="B234" s="41"/>
      <c r="C234" s="229" t="s">
        <v>664</v>
      </c>
      <c r="D234" s="229" t="s">
        <v>358</v>
      </c>
      <c r="E234" s="230" t="s">
        <v>3393</v>
      </c>
      <c r="F234" s="231" t="s">
        <v>3394</v>
      </c>
      <c r="G234" s="232" t="s">
        <v>635</v>
      </c>
      <c r="H234" s="233">
        <v>16</v>
      </c>
      <c r="I234" s="234"/>
      <c r="J234" s="235">
        <f>ROUND(I234*H234,2)</f>
        <v>0</v>
      </c>
      <c r="K234" s="231" t="s">
        <v>3292</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92</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854</v>
      </c>
    </row>
    <row r="235" s="12" customFormat="1" ht="22.8" customHeight="1">
      <c r="A235" s="12"/>
      <c r="B235" s="213"/>
      <c r="C235" s="214"/>
      <c r="D235" s="215" t="s">
        <v>82</v>
      </c>
      <c r="E235" s="227" t="s">
        <v>3395</v>
      </c>
      <c r="F235" s="227" t="s">
        <v>3396</v>
      </c>
      <c r="G235" s="214"/>
      <c r="H235" s="214"/>
      <c r="I235" s="217"/>
      <c r="J235" s="228">
        <f>BK235</f>
        <v>0</v>
      </c>
      <c r="K235" s="214"/>
      <c r="L235" s="219"/>
      <c r="M235" s="220"/>
      <c r="N235" s="221"/>
      <c r="O235" s="221"/>
      <c r="P235" s="222">
        <f>P236</f>
        <v>0</v>
      </c>
      <c r="Q235" s="221"/>
      <c r="R235" s="222">
        <f>R236</f>
        <v>0</v>
      </c>
      <c r="S235" s="221"/>
      <c r="T235" s="223">
        <f>T236</f>
        <v>0</v>
      </c>
      <c r="U235" s="12"/>
      <c r="V235" s="12"/>
      <c r="W235" s="12"/>
      <c r="X235" s="12"/>
      <c r="Y235" s="12"/>
      <c r="Z235" s="12"/>
      <c r="AA235" s="12"/>
      <c r="AB235" s="12"/>
      <c r="AC235" s="12"/>
      <c r="AD235" s="12"/>
      <c r="AE235" s="12"/>
      <c r="AR235" s="224" t="s">
        <v>90</v>
      </c>
      <c r="AT235" s="225" t="s">
        <v>82</v>
      </c>
      <c r="AU235" s="225" t="s">
        <v>90</v>
      </c>
      <c r="AY235" s="224" t="s">
        <v>355</v>
      </c>
      <c r="BK235" s="226">
        <f>BK236</f>
        <v>0</v>
      </c>
    </row>
    <row r="236" s="12" customFormat="1" ht="20.88" customHeight="1">
      <c r="A236" s="12"/>
      <c r="B236" s="213"/>
      <c r="C236" s="214"/>
      <c r="D236" s="215" t="s">
        <v>82</v>
      </c>
      <c r="E236" s="227" t="s">
        <v>3397</v>
      </c>
      <c r="F236" s="227" t="s">
        <v>3398</v>
      </c>
      <c r="G236" s="214"/>
      <c r="H236" s="214"/>
      <c r="I236" s="217"/>
      <c r="J236" s="228">
        <f>BK236</f>
        <v>0</v>
      </c>
      <c r="K236" s="214"/>
      <c r="L236" s="219"/>
      <c r="M236" s="220"/>
      <c r="N236" s="221"/>
      <c r="O236" s="221"/>
      <c r="P236" s="222">
        <f>P237</f>
        <v>0</v>
      </c>
      <c r="Q236" s="221"/>
      <c r="R236" s="222">
        <f>R237</f>
        <v>0</v>
      </c>
      <c r="S236" s="221"/>
      <c r="T236" s="223">
        <f>T237</f>
        <v>0</v>
      </c>
      <c r="U236" s="12"/>
      <c r="V236" s="12"/>
      <c r="W236" s="12"/>
      <c r="X236" s="12"/>
      <c r="Y236" s="12"/>
      <c r="Z236" s="12"/>
      <c r="AA236" s="12"/>
      <c r="AB236" s="12"/>
      <c r="AC236" s="12"/>
      <c r="AD236" s="12"/>
      <c r="AE236" s="12"/>
      <c r="AR236" s="224" t="s">
        <v>90</v>
      </c>
      <c r="AT236" s="225" t="s">
        <v>82</v>
      </c>
      <c r="AU236" s="225" t="s">
        <v>92</v>
      </c>
      <c r="AY236" s="224" t="s">
        <v>355</v>
      </c>
      <c r="BK236" s="226">
        <f>BK237</f>
        <v>0</v>
      </c>
    </row>
    <row r="237" s="2" customFormat="1" ht="16.5" customHeight="1">
      <c r="A237" s="40"/>
      <c r="B237" s="41"/>
      <c r="C237" s="229" t="s">
        <v>669</v>
      </c>
      <c r="D237" s="229" t="s">
        <v>358</v>
      </c>
      <c r="E237" s="230" t="s">
        <v>3399</v>
      </c>
      <c r="F237" s="231" t="s">
        <v>3400</v>
      </c>
      <c r="G237" s="232" t="s">
        <v>514</v>
      </c>
      <c r="H237" s="233">
        <v>5.4000000000000004</v>
      </c>
      <c r="I237" s="234"/>
      <c r="J237" s="235">
        <f>ROUND(I237*H237,2)</f>
        <v>0</v>
      </c>
      <c r="K237" s="231" t="s">
        <v>3292</v>
      </c>
      <c r="L237" s="46"/>
      <c r="M237" s="236" t="s">
        <v>1</v>
      </c>
      <c r="N237" s="237" t="s">
        <v>48</v>
      </c>
      <c r="O237" s="93"/>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144</v>
      </c>
      <c r="AT237" s="240" t="s">
        <v>358</v>
      </c>
      <c r="AU237" s="240" t="s">
        <v>102</v>
      </c>
      <c r="AY237" s="18" t="s">
        <v>355</v>
      </c>
      <c r="BE237" s="241">
        <f>IF(N237="základní",J237,0)</f>
        <v>0</v>
      </c>
      <c r="BF237" s="241">
        <f>IF(N237="snížená",J237,0)</f>
        <v>0</v>
      </c>
      <c r="BG237" s="241">
        <f>IF(N237="zákl. přenesená",J237,0)</f>
        <v>0</v>
      </c>
      <c r="BH237" s="241">
        <f>IF(N237="sníž. přenesená",J237,0)</f>
        <v>0</v>
      </c>
      <c r="BI237" s="241">
        <f>IF(N237="nulová",J237,0)</f>
        <v>0</v>
      </c>
      <c r="BJ237" s="18" t="s">
        <v>90</v>
      </c>
      <c r="BK237" s="241">
        <f>ROUND(I237*H237,2)</f>
        <v>0</v>
      </c>
      <c r="BL237" s="18" t="s">
        <v>144</v>
      </c>
      <c r="BM237" s="240" t="s">
        <v>864</v>
      </c>
    </row>
    <row r="238" s="12" customFormat="1" ht="22.8" customHeight="1">
      <c r="A238" s="12"/>
      <c r="B238" s="213"/>
      <c r="C238" s="214"/>
      <c r="D238" s="215" t="s">
        <v>82</v>
      </c>
      <c r="E238" s="227" t="s">
        <v>3401</v>
      </c>
      <c r="F238" s="227" t="s">
        <v>3402</v>
      </c>
      <c r="G238" s="214"/>
      <c r="H238" s="214"/>
      <c r="I238" s="217"/>
      <c r="J238" s="228">
        <f>BK238</f>
        <v>0</v>
      </c>
      <c r="K238" s="214"/>
      <c r="L238" s="219"/>
      <c r="M238" s="220"/>
      <c r="N238" s="221"/>
      <c r="O238" s="221"/>
      <c r="P238" s="222">
        <f>SUM(P239:P240)</f>
        <v>0</v>
      </c>
      <c r="Q238" s="221"/>
      <c r="R238" s="222">
        <f>SUM(R239:R240)</f>
        <v>0</v>
      </c>
      <c r="S238" s="221"/>
      <c r="T238" s="223">
        <f>SUM(T239:T240)</f>
        <v>0</v>
      </c>
      <c r="U238" s="12"/>
      <c r="V238" s="12"/>
      <c r="W238" s="12"/>
      <c r="X238" s="12"/>
      <c r="Y238" s="12"/>
      <c r="Z238" s="12"/>
      <c r="AA238" s="12"/>
      <c r="AB238" s="12"/>
      <c r="AC238" s="12"/>
      <c r="AD238" s="12"/>
      <c r="AE238" s="12"/>
      <c r="AR238" s="224" t="s">
        <v>90</v>
      </c>
      <c r="AT238" s="225" t="s">
        <v>82</v>
      </c>
      <c r="AU238" s="225" t="s">
        <v>90</v>
      </c>
      <c r="AY238" s="224" t="s">
        <v>355</v>
      </c>
      <c r="BK238" s="226">
        <f>SUM(BK239:BK240)</f>
        <v>0</v>
      </c>
    </row>
    <row r="239" s="2" customFormat="1" ht="16.5" customHeight="1">
      <c r="A239" s="40"/>
      <c r="B239" s="41"/>
      <c r="C239" s="229" t="s">
        <v>673</v>
      </c>
      <c r="D239" s="229" t="s">
        <v>358</v>
      </c>
      <c r="E239" s="230" t="s">
        <v>3403</v>
      </c>
      <c r="F239" s="231" t="s">
        <v>3404</v>
      </c>
      <c r="G239" s="232" t="s">
        <v>519</v>
      </c>
      <c r="H239" s="233">
        <v>2744.4000000000001</v>
      </c>
      <c r="I239" s="234"/>
      <c r="J239" s="235">
        <f>ROUND(I239*H239,2)</f>
        <v>0</v>
      </c>
      <c r="K239" s="231" t="s">
        <v>3292</v>
      </c>
      <c r="L239" s="46"/>
      <c r="M239" s="236" t="s">
        <v>1</v>
      </c>
      <c r="N239" s="237" t="s">
        <v>48</v>
      </c>
      <c r="O239" s="93"/>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144</v>
      </c>
      <c r="AT239" s="240" t="s">
        <v>358</v>
      </c>
      <c r="AU239" s="240" t="s">
        <v>92</v>
      </c>
      <c r="AY239" s="18" t="s">
        <v>355</v>
      </c>
      <c r="BE239" s="241">
        <f>IF(N239="základní",J239,0)</f>
        <v>0</v>
      </c>
      <c r="BF239" s="241">
        <f>IF(N239="snížená",J239,0)</f>
        <v>0</v>
      </c>
      <c r="BG239" s="241">
        <f>IF(N239="zákl. přenesená",J239,0)</f>
        <v>0</v>
      </c>
      <c r="BH239" s="241">
        <f>IF(N239="sníž. přenesená",J239,0)</f>
        <v>0</v>
      </c>
      <c r="BI239" s="241">
        <f>IF(N239="nulová",J239,0)</f>
        <v>0</v>
      </c>
      <c r="BJ239" s="18" t="s">
        <v>90</v>
      </c>
      <c r="BK239" s="241">
        <f>ROUND(I239*H239,2)</f>
        <v>0</v>
      </c>
      <c r="BL239" s="18" t="s">
        <v>144</v>
      </c>
      <c r="BM239" s="240" t="s">
        <v>877</v>
      </c>
    </row>
    <row r="240" s="2" customFormat="1" ht="16.5" customHeight="1">
      <c r="A240" s="40"/>
      <c r="B240" s="41"/>
      <c r="C240" s="229" t="s">
        <v>683</v>
      </c>
      <c r="D240" s="229" t="s">
        <v>358</v>
      </c>
      <c r="E240" s="230" t="s">
        <v>3405</v>
      </c>
      <c r="F240" s="231" t="s">
        <v>3406</v>
      </c>
      <c r="G240" s="232" t="s">
        <v>519</v>
      </c>
      <c r="H240" s="233">
        <v>1199.6400000000001</v>
      </c>
      <c r="I240" s="234"/>
      <c r="J240" s="235">
        <f>ROUND(I240*H240,2)</f>
        <v>0</v>
      </c>
      <c r="K240" s="231" t="s">
        <v>3292</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144</v>
      </c>
      <c r="AT240" s="240" t="s">
        <v>358</v>
      </c>
      <c r="AU240" s="240" t="s">
        <v>92</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887</v>
      </c>
    </row>
    <row r="241" s="12" customFormat="1" ht="22.8" customHeight="1">
      <c r="A241" s="12"/>
      <c r="B241" s="213"/>
      <c r="C241" s="214"/>
      <c r="D241" s="215" t="s">
        <v>82</v>
      </c>
      <c r="E241" s="227" t="s">
        <v>3407</v>
      </c>
      <c r="F241" s="227" t="s">
        <v>3408</v>
      </c>
      <c r="G241" s="214"/>
      <c r="H241" s="214"/>
      <c r="I241" s="217"/>
      <c r="J241" s="228">
        <f>BK241</f>
        <v>0</v>
      </c>
      <c r="K241" s="214"/>
      <c r="L241" s="219"/>
      <c r="M241" s="220"/>
      <c r="N241" s="221"/>
      <c r="O241" s="221"/>
      <c r="P241" s="222">
        <f>SUM(P242:P255)</f>
        <v>0</v>
      </c>
      <c r="Q241" s="221"/>
      <c r="R241" s="222">
        <f>SUM(R242:R255)</f>
        <v>0</v>
      </c>
      <c r="S241" s="221"/>
      <c r="T241" s="223">
        <f>SUM(T242:T255)</f>
        <v>0</v>
      </c>
      <c r="U241" s="12"/>
      <c r="V241" s="12"/>
      <c r="W241" s="12"/>
      <c r="X241" s="12"/>
      <c r="Y241" s="12"/>
      <c r="Z241" s="12"/>
      <c r="AA241" s="12"/>
      <c r="AB241" s="12"/>
      <c r="AC241" s="12"/>
      <c r="AD241" s="12"/>
      <c r="AE241" s="12"/>
      <c r="AR241" s="224" t="s">
        <v>90</v>
      </c>
      <c r="AT241" s="225" t="s">
        <v>82</v>
      </c>
      <c r="AU241" s="225" t="s">
        <v>90</v>
      </c>
      <c r="AY241" s="224" t="s">
        <v>355</v>
      </c>
      <c r="BK241" s="226">
        <f>SUM(BK242:BK255)</f>
        <v>0</v>
      </c>
    </row>
    <row r="242" s="2" customFormat="1" ht="16.5" customHeight="1">
      <c r="A242" s="40"/>
      <c r="B242" s="41"/>
      <c r="C242" s="229" t="s">
        <v>691</v>
      </c>
      <c r="D242" s="229" t="s">
        <v>358</v>
      </c>
      <c r="E242" s="230" t="s">
        <v>3409</v>
      </c>
      <c r="F242" s="231" t="s">
        <v>3410</v>
      </c>
      <c r="G242" s="232" t="s">
        <v>519</v>
      </c>
      <c r="H242" s="233">
        <v>1372.2000000000001</v>
      </c>
      <c r="I242" s="234"/>
      <c r="J242" s="235">
        <f>ROUND(I242*H242,2)</f>
        <v>0</v>
      </c>
      <c r="K242" s="231" t="s">
        <v>3292</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92</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896</v>
      </c>
    </row>
    <row r="243" s="2" customFormat="1" ht="16.5" customHeight="1">
      <c r="A243" s="40"/>
      <c r="B243" s="41"/>
      <c r="C243" s="229" t="s">
        <v>695</v>
      </c>
      <c r="D243" s="229" t="s">
        <v>358</v>
      </c>
      <c r="E243" s="230" t="s">
        <v>3411</v>
      </c>
      <c r="F243" s="231" t="s">
        <v>3412</v>
      </c>
      <c r="G243" s="232" t="s">
        <v>519</v>
      </c>
      <c r="H243" s="233">
        <v>1372.2000000000001</v>
      </c>
      <c r="I243" s="234"/>
      <c r="J243" s="235">
        <f>ROUND(I243*H243,2)</f>
        <v>0</v>
      </c>
      <c r="K243" s="231" t="s">
        <v>3292</v>
      </c>
      <c r="L243" s="46"/>
      <c r="M243" s="236" t="s">
        <v>1</v>
      </c>
      <c r="N243" s="237"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144</v>
      </c>
      <c r="AT243" s="240" t="s">
        <v>358</v>
      </c>
      <c r="AU243" s="240" t="s">
        <v>92</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144</v>
      </c>
      <c r="BM243" s="240" t="s">
        <v>904</v>
      </c>
    </row>
    <row r="244" s="2" customFormat="1" ht="16.5" customHeight="1">
      <c r="A244" s="40"/>
      <c r="B244" s="41"/>
      <c r="C244" s="229" t="s">
        <v>706</v>
      </c>
      <c r="D244" s="229" t="s">
        <v>358</v>
      </c>
      <c r="E244" s="230" t="s">
        <v>3413</v>
      </c>
      <c r="F244" s="231" t="s">
        <v>3414</v>
      </c>
      <c r="G244" s="232" t="s">
        <v>519</v>
      </c>
      <c r="H244" s="233">
        <v>599.82000000000005</v>
      </c>
      <c r="I244" s="234"/>
      <c r="J244" s="235">
        <f>ROUND(I244*H244,2)</f>
        <v>0</v>
      </c>
      <c r="K244" s="231" t="s">
        <v>3292</v>
      </c>
      <c r="L244" s="46"/>
      <c r="M244" s="236" t="s">
        <v>1</v>
      </c>
      <c r="N244" s="237"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144</v>
      </c>
      <c r="AT244" s="240" t="s">
        <v>358</v>
      </c>
      <c r="AU244" s="240" t="s">
        <v>92</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917</v>
      </c>
    </row>
    <row r="245" s="2" customFormat="1" ht="16.5" customHeight="1">
      <c r="A245" s="40"/>
      <c r="B245" s="41"/>
      <c r="C245" s="229" t="s">
        <v>712</v>
      </c>
      <c r="D245" s="229" t="s">
        <v>358</v>
      </c>
      <c r="E245" s="230" t="s">
        <v>3415</v>
      </c>
      <c r="F245" s="231" t="s">
        <v>3416</v>
      </c>
      <c r="G245" s="232" t="s">
        <v>519</v>
      </c>
      <c r="H245" s="233">
        <v>599.82000000000005</v>
      </c>
      <c r="I245" s="234"/>
      <c r="J245" s="235">
        <f>ROUND(I245*H245,2)</f>
        <v>0</v>
      </c>
      <c r="K245" s="231" t="s">
        <v>3292</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92</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929</v>
      </c>
    </row>
    <row r="246" s="2" customFormat="1" ht="16.5" customHeight="1">
      <c r="A246" s="40"/>
      <c r="B246" s="41"/>
      <c r="C246" s="229" t="s">
        <v>717</v>
      </c>
      <c r="D246" s="229" t="s">
        <v>358</v>
      </c>
      <c r="E246" s="230" t="s">
        <v>3417</v>
      </c>
      <c r="F246" s="231" t="s">
        <v>3418</v>
      </c>
      <c r="G246" s="232" t="s">
        <v>635</v>
      </c>
      <c r="H246" s="233">
        <v>44</v>
      </c>
      <c r="I246" s="234"/>
      <c r="J246" s="235">
        <f>ROUND(I246*H246,2)</f>
        <v>0</v>
      </c>
      <c r="K246" s="231" t="s">
        <v>3314</v>
      </c>
      <c r="L246" s="46"/>
      <c r="M246" s="236" t="s">
        <v>1</v>
      </c>
      <c r="N246" s="237" t="s">
        <v>48</v>
      </c>
      <c r="O246" s="93"/>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144</v>
      </c>
      <c r="AT246" s="240" t="s">
        <v>358</v>
      </c>
      <c r="AU246" s="240" t="s">
        <v>92</v>
      </c>
      <c r="AY246" s="18" t="s">
        <v>355</v>
      </c>
      <c r="BE246" s="241">
        <f>IF(N246="základní",J246,0)</f>
        <v>0</v>
      </c>
      <c r="BF246" s="241">
        <f>IF(N246="snížená",J246,0)</f>
        <v>0</v>
      </c>
      <c r="BG246" s="241">
        <f>IF(N246="zákl. přenesená",J246,0)</f>
        <v>0</v>
      </c>
      <c r="BH246" s="241">
        <f>IF(N246="sníž. přenesená",J246,0)</f>
        <v>0</v>
      </c>
      <c r="BI246" s="241">
        <f>IF(N246="nulová",J246,0)</f>
        <v>0</v>
      </c>
      <c r="BJ246" s="18" t="s">
        <v>90</v>
      </c>
      <c r="BK246" s="241">
        <f>ROUND(I246*H246,2)</f>
        <v>0</v>
      </c>
      <c r="BL246" s="18" t="s">
        <v>144</v>
      </c>
      <c r="BM246" s="240" t="s">
        <v>938</v>
      </c>
    </row>
    <row r="247" s="2" customFormat="1">
      <c r="A247" s="40"/>
      <c r="B247" s="41"/>
      <c r="C247" s="284" t="s">
        <v>728</v>
      </c>
      <c r="D247" s="284" t="s">
        <v>522</v>
      </c>
      <c r="E247" s="285" t="s">
        <v>3419</v>
      </c>
      <c r="F247" s="286" t="s">
        <v>3420</v>
      </c>
      <c r="G247" s="287" t="s">
        <v>514</v>
      </c>
      <c r="H247" s="288">
        <v>6.21</v>
      </c>
      <c r="I247" s="289"/>
      <c r="J247" s="290">
        <f>ROUND(I247*H247,2)</f>
        <v>0</v>
      </c>
      <c r="K247" s="286" t="s">
        <v>3292</v>
      </c>
      <c r="L247" s="291"/>
      <c r="M247" s="292" t="s">
        <v>1</v>
      </c>
      <c r="N247" s="293" t="s">
        <v>48</v>
      </c>
      <c r="O247" s="93"/>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161</v>
      </c>
      <c r="AT247" s="240" t="s">
        <v>522</v>
      </c>
      <c r="AU247" s="240" t="s">
        <v>92</v>
      </c>
      <c r="AY247" s="18" t="s">
        <v>355</v>
      </c>
      <c r="BE247" s="241">
        <f>IF(N247="základní",J247,0)</f>
        <v>0</v>
      </c>
      <c r="BF247" s="241">
        <f>IF(N247="snížená",J247,0)</f>
        <v>0</v>
      </c>
      <c r="BG247" s="241">
        <f>IF(N247="zákl. přenesená",J247,0)</f>
        <v>0</v>
      </c>
      <c r="BH247" s="241">
        <f>IF(N247="sníž. přenesená",J247,0)</f>
        <v>0</v>
      </c>
      <c r="BI247" s="241">
        <f>IF(N247="nulová",J247,0)</f>
        <v>0</v>
      </c>
      <c r="BJ247" s="18" t="s">
        <v>90</v>
      </c>
      <c r="BK247" s="241">
        <f>ROUND(I247*H247,2)</f>
        <v>0</v>
      </c>
      <c r="BL247" s="18" t="s">
        <v>144</v>
      </c>
      <c r="BM247" s="240" t="s">
        <v>953</v>
      </c>
    </row>
    <row r="248" s="2" customFormat="1">
      <c r="A248" s="40"/>
      <c r="B248" s="41"/>
      <c r="C248" s="284" t="s">
        <v>732</v>
      </c>
      <c r="D248" s="284" t="s">
        <v>522</v>
      </c>
      <c r="E248" s="285" t="s">
        <v>3421</v>
      </c>
      <c r="F248" s="286" t="s">
        <v>3422</v>
      </c>
      <c r="G248" s="287" t="s">
        <v>514</v>
      </c>
      <c r="H248" s="288">
        <v>190.38800000000001</v>
      </c>
      <c r="I248" s="289"/>
      <c r="J248" s="290">
        <f>ROUND(I248*H248,2)</f>
        <v>0</v>
      </c>
      <c r="K248" s="286" t="s">
        <v>3292</v>
      </c>
      <c r="L248" s="291"/>
      <c r="M248" s="292" t="s">
        <v>1</v>
      </c>
      <c r="N248" s="293"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161</v>
      </c>
      <c r="AT248" s="240" t="s">
        <v>522</v>
      </c>
      <c r="AU248" s="240" t="s">
        <v>92</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960</v>
      </c>
    </row>
    <row r="249" s="2" customFormat="1" ht="21.75" customHeight="1">
      <c r="A249" s="40"/>
      <c r="B249" s="41"/>
      <c r="C249" s="284" t="s">
        <v>737</v>
      </c>
      <c r="D249" s="284" t="s">
        <v>522</v>
      </c>
      <c r="E249" s="285" t="s">
        <v>3423</v>
      </c>
      <c r="F249" s="286" t="s">
        <v>3424</v>
      </c>
      <c r="G249" s="287" t="s">
        <v>519</v>
      </c>
      <c r="H249" s="288">
        <v>5351.5799999999999</v>
      </c>
      <c r="I249" s="289"/>
      <c r="J249" s="290">
        <f>ROUND(I249*H249,2)</f>
        <v>0</v>
      </c>
      <c r="K249" s="286" t="s">
        <v>3292</v>
      </c>
      <c r="L249" s="291"/>
      <c r="M249" s="292" t="s">
        <v>1</v>
      </c>
      <c r="N249" s="293" t="s">
        <v>48</v>
      </c>
      <c r="O249" s="93"/>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161</v>
      </c>
      <c r="AT249" s="240" t="s">
        <v>522</v>
      </c>
      <c r="AU249" s="240" t="s">
        <v>92</v>
      </c>
      <c r="AY249" s="18" t="s">
        <v>355</v>
      </c>
      <c r="BE249" s="241">
        <f>IF(N249="základní",J249,0)</f>
        <v>0</v>
      </c>
      <c r="BF249" s="241">
        <f>IF(N249="snížená",J249,0)</f>
        <v>0</v>
      </c>
      <c r="BG249" s="241">
        <f>IF(N249="zákl. přenesená",J249,0)</f>
        <v>0</v>
      </c>
      <c r="BH249" s="241">
        <f>IF(N249="sníž. přenesená",J249,0)</f>
        <v>0</v>
      </c>
      <c r="BI249" s="241">
        <f>IF(N249="nulová",J249,0)</f>
        <v>0</v>
      </c>
      <c r="BJ249" s="18" t="s">
        <v>90</v>
      </c>
      <c r="BK249" s="241">
        <f>ROUND(I249*H249,2)</f>
        <v>0</v>
      </c>
      <c r="BL249" s="18" t="s">
        <v>144</v>
      </c>
      <c r="BM249" s="240" t="s">
        <v>972</v>
      </c>
    </row>
    <row r="250" s="2" customFormat="1" ht="16.5" customHeight="1">
      <c r="A250" s="40"/>
      <c r="B250" s="41"/>
      <c r="C250" s="284" t="s">
        <v>741</v>
      </c>
      <c r="D250" s="284" t="s">
        <v>522</v>
      </c>
      <c r="E250" s="285" t="s">
        <v>3425</v>
      </c>
      <c r="F250" s="286" t="s">
        <v>3426</v>
      </c>
      <c r="G250" s="287" t="s">
        <v>635</v>
      </c>
      <c r="H250" s="288">
        <v>6</v>
      </c>
      <c r="I250" s="289"/>
      <c r="J250" s="290">
        <f>ROUND(I250*H250,2)</f>
        <v>0</v>
      </c>
      <c r="K250" s="286" t="s">
        <v>3292</v>
      </c>
      <c r="L250" s="291"/>
      <c r="M250" s="292" t="s">
        <v>1</v>
      </c>
      <c r="N250" s="293" t="s">
        <v>48</v>
      </c>
      <c r="O250" s="93"/>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161</v>
      </c>
      <c r="AT250" s="240" t="s">
        <v>522</v>
      </c>
      <c r="AU250" s="240" t="s">
        <v>92</v>
      </c>
      <c r="AY250" s="18" t="s">
        <v>355</v>
      </c>
      <c r="BE250" s="241">
        <f>IF(N250="základní",J250,0)</f>
        <v>0</v>
      </c>
      <c r="BF250" s="241">
        <f>IF(N250="snížená",J250,0)</f>
        <v>0</v>
      </c>
      <c r="BG250" s="241">
        <f>IF(N250="zákl. přenesená",J250,0)</f>
        <v>0</v>
      </c>
      <c r="BH250" s="241">
        <f>IF(N250="sníž. přenesená",J250,0)</f>
        <v>0</v>
      </c>
      <c r="BI250" s="241">
        <f>IF(N250="nulová",J250,0)</f>
        <v>0</v>
      </c>
      <c r="BJ250" s="18" t="s">
        <v>90</v>
      </c>
      <c r="BK250" s="241">
        <f>ROUND(I250*H250,2)</f>
        <v>0</v>
      </c>
      <c r="BL250" s="18" t="s">
        <v>144</v>
      </c>
      <c r="BM250" s="240" t="s">
        <v>982</v>
      </c>
    </row>
    <row r="251" s="2" customFormat="1" ht="16.5" customHeight="1">
      <c r="A251" s="40"/>
      <c r="B251" s="41"/>
      <c r="C251" s="284" t="s">
        <v>746</v>
      </c>
      <c r="D251" s="284" t="s">
        <v>522</v>
      </c>
      <c r="E251" s="285" t="s">
        <v>3427</v>
      </c>
      <c r="F251" s="286" t="s">
        <v>3428</v>
      </c>
      <c r="G251" s="287" t="s">
        <v>635</v>
      </c>
      <c r="H251" s="288">
        <v>46</v>
      </c>
      <c r="I251" s="289"/>
      <c r="J251" s="290">
        <f>ROUND(I251*H251,2)</f>
        <v>0</v>
      </c>
      <c r="K251" s="286" t="s">
        <v>3292</v>
      </c>
      <c r="L251" s="291"/>
      <c r="M251" s="292" t="s">
        <v>1</v>
      </c>
      <c r="N251" s="293" t="s">
        <v>48</v>
      </c>
      <c r="O251" s="93"/>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161</v>
      </c>
      <c r="AT251" s="240" t="s">
        <v>522</v>
      </c>
      <c r="AU251" s="240" t="s">
        <v>92</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993</v>
      </c>
    </row>
    <row r="252" s="2" customFormat="1">
      <c r="A252" s="40"/>
      <c r="B252" s="41"/>
      <c r="C252" s="284" t="s">
        <v>750</v>
      </c>
      <c r="D252" s="284" t="s">
        <v>522</v>
      </c>
      <c r="E252" s="285" t="s">
        <v>3429</v>
      </c>
      <c r="F252" s="286" t="s">
        <v>3430</v>
      </c>
      <c r="G252" s="287" t="s">
        <v>519</v>
      </c>
      <c r="H252" s="288">
        <v>2563.6260000000002</v>
      </c>
      <c r="I252" s="289"/>
      <c r="J252" s="290">
        <f>ROUND(I252*H252,2)</f>
        <v>0</v>
      </c>
      <c r="K252" s="286" t="s">
        <v>3292</v>
      </c>
      <c r="L252" s="291"/>
      <c r="M252" s="292" t="s">
        <v>1</v>
      </c>
      <c r="N252" s="293" t="s">
        <v>48</v>
      </c>
      <c r="O252" s="93"/>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161</v>
      </c>
      <c r="AT252" s="240" t="s">
        <v>522</v>
      </c>
      <c r="AU252" s="240" t="s">
        <v>92</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144</v>
      </c>
      <c r="BM252" s="240" t="s">
        <v>1005</v>
      </c>
    </row>
    <row r="253" s="2" customFormat="1">
      <c r="A253" s="40"/>
      <c r="B253" s="41"/>
      <c r="C253" s="284" t="s">
        <v>754</v>
      </c>
      <c r="D253" s="284" t="s">
        <v>522</v>
      </c>
      <c r="E253" s="285" t="s">
        <v>3431</v>
      </c>
      <c r="F253" s="286" t="s">
        <v>3432</v>
      </c>
      <c r="G253" s="287" t="s">
        <v>519</v>
      </c>
      <c r="H253" s="288">
        <v>4734.0900000000001</v>
      </c>
      <c r="I253" s="289"/>
      <c r="J253" s="290">
        <f>ROUND(I253*H253,2)</f>
        <v>0</v>
      </c>
      <c r="K253" s="286" t="s">
        <v>3292</v>
      </c>
      <c r="L253" s="291"/>
      <c r="M253" s="292" t="s">
        <v>1</v>
      </c>
      <c r="N253" s="293"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161</v>
      </c>
      <c r="AT253" s="240" t="s">
        <v>522</v>
      </c>
      <c r="AU253" s="240" t="s">
        <v>92</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1017</v>
      </c>
    </row>
    <row r="254" s="2" customFormat="1" ht="16.5" customHeight="1">
      <c r="A254" s="40"/>
      <c r="B254" s="41"/>
      <c r="C254" s="229" t="s">
        <v>758</v>
      </c>
      <c r="D254" s="229" t="s">
        <v>358</v>
      </c>
      <c r="E254" s="230" t="s">
        <v>3433</v>
      </c>
      <c r="F254" s="231" t="s">
        <v>3434</v>
      </c>
      <c r="G254" s="232" t="s">
        <v>1718</v>
      </c>
      <c r="H254" s="233">
        <v>9</v>
      </c>
      <c r="I254" s="234"/>
      <c r="J254" s="235">
        <f>ROUND(I254*H254,2)</f>
        <v>0</v>
      </c>
      <c r="K254" s="231" t="s">
        <v>3314</v>
      </c>
      <c r="L254" s="46"/>
      <c r="M254" s="236" t="s">
        <v>1</v>
      </c>
      <c r="N254" s="237" t="s">
        <v>48</v>
      </c>
      <c r="O254" s="93"/>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144</v>
      </c>
      <c r="AT254" s="240" t="s">
        <v>358</v>
      </c>
      <c r="AU254" s="240" t="s">
        <v>92</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1024</v>
      </c>
    </row>
    <row r="255" s="2" customFormat="1" ht="16.5" customHeight="1">
      <c r="A255" s="40"/>
      <c r="B255" s="41"/>
      <c r="C255" s="229" t="s">
        <v>766</v>
      </c>
      <c r="D255" s="229" t="s">
        <v>358</v>
      </c>
      <c r="E255" s="230" t="s">
        <v>3435</v>
      </c>
      <c r="F255" s="231" t="s">
        <v>3436</v>
      </c>
      <c r="G255" s="232" t="s">
        <v>1718</v>
      </c>
      <c r="H255" s="233">
        <v>33</v>
      </c>
      <c r="I255" s="234"/>
      <c r="J255" s="235">
        <f>ROUND(I255*H255,2)</f>
        <v>0</v>
      </c>
      <c r="K255" s="231" t="s">
        <v>3314</v>
      </c>
      <c r="L255" s="46"/>
      <c r="M255" s="236" t="s">
        <v>1</v>
      </c>
      <c r="N255" s="237" t="s">
        <v>48</v>
      </c>
      <c r="O255" s="93"/>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144</v>
      </c>
      <c r="AT255" s="240" t="s">
        <v>358</v>
      </c>
      <c r="AU255" s="240" t="s">
        <v>92</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1038</v>
      </c>
    </row>
    <row r="256" s="12" customFormat="1" ht="22.8" customHeight="1">
      <c r="A256" s="12"/>
      <c r="B256" s="213"/>
      <c r="C256" s="214"/>
      <c r="D256" s="215" t="s">
        <v>82</v>
      </c>
      <c r="E256" s="227" t="s">
        <v>3437</v>
      </c>
      <c r="F256" s="227" t="s">
        <v>3438</v>
      </c>
      <c r="G256" s="214"/>
      <c r="H256" s="214"/>
      <c r="I256" s="217"/>
      <c r="J256" s="228">
        <f>BK256</f>
        <v>0</v>
      </c>
      <c r="K256" s="214"/>
      <c r="L256" s="219"/>
      <c r="M256" s="220"/>
      <c r="N256" s="221"/>
      <c r="O256" s="221"/>
      <c r="P256" s="222">
        <f>P257</f>
        <v>0</v>
      </c>
      <c r="Q256" s="221"/>
      <c r="R256" s="222">
        <f>R257</f>
        <v>0</v>
      </c>
      <c r="S256" s="221"/>
      <c r="T256" s="223">
        <f>T257</f>
        <v>0</v>
      </c>
      <c r="U256" s="12"/>
      <c r="V256" s="12"/>
      <c r="W256" s="12"/>
      <c r="X256" s="12"/>
      <c r="Y256" s="12"/>
      <c r="Z256" s="12"/>
      <c r="AA256" s="12"/>
      <c r="AB256" s="12"/>
      <c r="AC256" s="12"/>
      <c r="AD256" s="12"/>
      <c r="AE256" s="12"/>
      <c r="AR256" s="224" t="s">
        <v>90</v>
      </c>
      <c r="AT256" s="225" t="s">
        <v>82</v>
      </c>
      <c r="AU256" s="225" t="s">
        <v>90</v>
      </c>
      <c r="AY256" s="224" t="s">
        <v>355</v>
      </c>
      <c r="BK256" s="226">
        <f>BK257</f>
        <v>0</v>
      </c>
    </row>
    <row r="257" s="2" customFormat="1" ht="16.5" customHeight="1">
      <c r="A257" s="40"/>
      <c r="B257" s="41"/>
      <c r="C257" s="229" t="s">
        <v>772</v>
      </c>
      <c r="D257" s="229" t="s">
        <v>358</v>
      </c>
      <c r="E257" s="230" t="s">
        <v>3439</v>
      </c>
      <c r="F257" s="231" t="s">
        <v>3440</v>
      </c>
      <c r="G257" s="232" t="s">
        <v>551</v>
      </c>
      <c r="H257" s="233">
        <v>14.977</v>
      </c>
      <c r="I257" s="234"/>
      <c r="J257" s="235">
        <f>ROUND(I257*H257,2)</f>
        <v>0</v>
      </c>
      <c r="K257" s="231" t="s">
        <v>3292</v>
      </c>
      <c r="L257" s="46"/>
      <c r="M257" s="236" t="s">
        <v>1</v>
      </c>
      <c r="N257" s="237" t="s">
        <v>48</v>
      </c>
      <c r="O257" s="93"/>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144</v>
      </c>
      <c r="AT257" s="240" t="s">
        <v>358</v>
      </c>
      <c r="AU257" s="240" t="s">
        <v>92</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144</v>
      </c>
      <c r="BM257" s="240" t="s">
        <v>1048</v>
      </c>
    </row>
    <row r="258" s="12" customFormat="1" ht="25.92" customHeight="1">
      <c r="A258" s="12"/>
      <c r="B258" s="213"/>
      <c r="C258" s="214"/>
      <c r="D258" s="215" t="s">
        <v>82</v>
      </c>
      <c r="E258" s="216" t="s">
        <v>1328</v>
      </c>
      <c r="F258" s="216" t="s">
        <v>1329</v>
      </c>
      <c r="G258" s="214"/>
      <c r="H258" s="214"/>
      <c r="I258" s="217"/>
      <c r="J258" s="218">
        <f>BK258</f>
        <v>0</v>
      </c>
      <c r="K258" s="214"/>
      <c r="L258" s="219"/>
      <c r="M258" s="220"/>
      <c r="N258" s="221"/>
      <c r="O258" s="221"/>
      <c r="P258" s="222">
        <f>P259+P261+P269</f>
        <v>0</v>
      </c>
      <c r="Q258" s="221"/>
      <c r="R258" s="222">
        <f>R259+R261+R269</f>
        <v>0</v>
      </c>
      <c r="S258" s="221"/>
      <c r="T258" s="223">
        <f>T259+T261+T269</f>
        <v>0</v>
      </c>
      <c r="U258" s="12"/>
      <c r="V258" s="12"/>
      <c r="W258" s="12"/>
      <c r="X258" s="12"/>
      <c r="Y258" s="12"/>
      <c r="Z258" s="12"/>
      <c r="AA258" s="12"/>
      <c r="AB258" s="12"/>
      <c r="AC258" s="12"/>
      <c r="AD258" s="12"/>
      <c r="AE258" s="12"/>
      <c r="AR258" s="224" t="s">
        <v>92</v>
      </c>
      <c r="AT258" s="225" t="s">
        <v>82</v>
      </c>
      <c r="AU258" s="225" t="s">
        <v>83</v>
      </c>
      <c r="AY258" s="224" t="s">
        <v>355</v>
      </c>
      <c r="BK258" s="226">
        <f>BK259+BK261+BK269</f>
        <v>0</v>
      </c>
    </row>
    <row r="259" s="12" customFormat="1" ht="22.8" customHeight="1">
      <c r="A259" s="12"/>
      <c r="B259" s="213"/>
      <c r="C259" s="214"/>
      <c r="D259" s="215" t="s">
        <v>82</v>
      </c>
      <c r="E259" s="227" t="s">
        <v>3441</v>
      </c>
      <c r="F259" s="227" t="s">
        <v>3442</v>
      </c>
      <c r="G259" s="214"/>
      <c r="H259" s="214"/>
      <c r="I259" s="217"/>
      <c r="J259" s="228">
        <f>BK259</f>
        <v>0</v>
      </c>
      <c r="K259" s="214"/>
      <c r="L259" s="219"/>
      <c r="M259" s="220"/>
      <c r="N259" s="221"/>
      <c r="O259" s="221"/>
      <c r="P259" s="222">
        <f>P260</f>
        <v>0</v>
      </c>
      <c r="Q259" s="221"/>
      <c r="R259" s="222">
        <f>R260</f>
        <v>0</v>
      </c>
      <c r="S259" s="221"/>
      <c r="T259" s="223">
        <f>T260</f>
        <v>0</v>
      </c>
      <c r="U259" s="12"/>
      <c r="V259" s="12"/>
      <c r="W259" s="12"/>
      <c r="X259" s="12"/>
      <c r="Y259" s="12"/>
      <c r="Z259" s="12"/>
      <c r="AA259" s="12"/>
      <c r="AB259" s="12"/>
      <c r="AC259" s="12"/>
      <c r="AD259" s="12"/>
      <c r="AE259" s="12"/>
      <c r="AR259" s="224" t="s">
        <v>90</v>
      </c>
      <c r="AT259" s="225" t="s">
        <v>82</v>
      </c>
      <c r="AU259" s="225" t="s">
        <v>90</v>
      </c>
      <c r="AY259" s="224" t="s">
        <v>355</v>
      </c>
      <c r="BK259" s="226">
        <f>BK260</f>
        <v>0</v>
      </c>
    </row>
    <row r="260" s="2" customFormat="1" ht="16.5" customHeight="1">
      <c r="A260" s="40"/>
      <c r="B260" s="41"/>
      <c r="C260" s="229" t="s">
        <v>776</v>
      </c>
      <c r="D260" s="229" t="s">
        <v>358</v>
      </c>
      <c r="E260" s="230" t="s">
        <v>3443</v>
      </c>
      <c r="F260" s="231" t="s">
        <v>3444</v>
      </c>
      <c r="G260" s="232" t="s">
        <v>519</v>
      </c>
      <c r="H260" s="233">
        <v>599.82000000000005</v>
      </c>
      <c r="I260" s="234"/>
      <c r="J260" s="235">
        <f>ROUND(I260*H260,2)</f>
        <v>0</v>
      </c>
      <c r="K260" s="231" t="s">
        <v>3292</v>
      </c>
      <c r="L260" s="46"/>
      <c r="M260" s="236" t="s">
        <v>1</v>
      </c>
      <c r="N260" s="237" t="s">
        <v>48</v>
      </c>
      <c r="O260" s="93"/>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144</v>
      </c>
      <c r="AT260" s="240" t="s">
        <v>358</v>
      </c>
      <c r="AU260" s="240" t="s">
        <v>92</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144</v>
      </c>
      <c r="BM260" s="240" t="s">
        <v>1057</v>
      </c>
    </row>
    <row r="261" s="12" customFormat="1" ht="22.8" customHeight="1">
      <c r="A261" s="12"/>
      <c r="B261" s="213"/>
      <c r="C261" s="214"/>
      <c r="D261" s="215" t="s">
        <v>82</v>
      </c>
      <c r="E261" s="227" t="s">
        <v>3445</v>
      </c>
      <c r="F261" s="227" t="s">
        <v>3446</v>
      </c>
      <c r="G261" s="214"/>
      <c r="H261" s="214"/>
      <c r="I261" s="217"/>
      <c r="J261" s="228">
        <f>BK261</f>
        <v>0</v>
      </c>
      <c r="K261" s="214"/>
      <c r="L261" s="219"/>
      <c r="M261" s="220"/>
      <c r="N261" s="221"/>
      <c r="O261" s="221"/>
      <c r="P261" s="222">
        <f>SUM(P262:P268)</f>
        <v>0</v>
      </c>
      <c r="Q261" s="221"/>
      <c r="R261" s="222">
        <f>SUM(R262:R268)</f>
        <v>0</v>
      </c>
      <c r="S261" s="221"/>
      <c r="T261" s="223">
        <f>SUM(T262:T268)</f>
        <v>0</v>
      </c>
      <c r="U261" s="12"/>
      <c r="V261" s="12"/>
      <c r="W261" s="12"/>
      <c r="X261" s="12"/>
      <c r="Y261" s="12"/>
      <c r="Z261" s="12"/>
      <c r="AA261" s="12"/>
      <c r="AB261" s="12"/>
      <c r="AC261" s="12"/>
      <c r="AD261" s="12"/>
      <c r="AE261" s="12"/>
      <c r="AR261" s="224" t="s">
        <v>90</v>
      </c>
      <c r="AT261" s="225" t="s">
        <v>82</v>
      </c>
      <c r="AU261" s="225" t="s">
        <v>90</v>
      </c>
      <c r="AY261" s="224" t="s">
        <v>355</v>
      </c>
      <c r="BK261" s="226">
        <f>SUM(BK262:BK268)</f>
        <v>0</v>
      </c>
    </row>
    <row r="262" s="2" customFormat="1" ht="16.5" customHeight="1">
      <c r="A262" s="40"/>
      <c r="B262" s="41"/>
      <c r="C262" s="229" t="s">
        <v>780</v>
      </c>
      <c r="D262" s="229" t="s">
        <v>358</v>
      </c>
      <c r="E262" s="230" t="s">
        <v>3447</v>
      </c>
      <c r="F262" s="231" t="s">
        <v>3448</v>
      </c>
      <c r="G262" s="232" t="s">
        <v>519</v>
      </c>
      <c r="H262" s="233">
        <v>599.82000000000005</v>
      </c>
      <c r="I262" s="234"/>
      <c r="J262" s="235">
        <f>ROUND(I262*H262,2)</f>
        <v>0</v>
      </c>
      <c r="K262" s="231" t="s">
        <v>3292</v>
      </c>
      <c r="L262" s="46"/>
      <c r="M262" s="236" t="s">
        <v>1</v>
      </c>
      <c r="N262" s="237" t="s">
        <v>48</v>
      </c>
      <c r="O262" s="93"/>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144</v>
      </c>
      <c r="AT262" s="240" t="s">
        <v>358</v>
      </c>
      <c r="AU262" s="240" t="s">
        <v>92</v>
      </c>
      <c r="AY262" s="18" t="s">
        <v>355</v>
      </c>
      <c r="BE262" s="241">
        <f>IF(N262="základní",J262,0)</f>
        <v>0</v>
      </c>
      <c r="BF262" s="241">
        <f>IF(N262="snížená",J262,0)</f>
        <v>0</v>
      </c>
      <c r="BG262" s="241">
        <f>IF(N262="zákl. přenesená",J262,0)</f>
        <v>0</v>
      </c>
      <c r="BH262" s="241">
        <f>IF(N262="sníž. přenesená",J262,0)</f>
        <v>0</v>
      </c>
      <c r="BI262" s="241">
        <f>IF(N262="nulová",J262,0)</f>
        <v>0</v>
      </c>
      <c r="BJ262" s="18" t="s">
        <v>90</v>
      </c>
      <c r="BK262" s="241">
        <f>ROUND(I262*H262,2)</f>
        <v>0</v>
      </c>
      <c r="BL262" s="18" t="s">
        <v>144</v>
      </c>
      <c r="BM262" s="240" t="s">
        <v>1065</v>
      </c>
    </row>
    <row r="263" s="2" customFormat="1" ht="16.5" customHeight="1">
      <c r="A263" s="40"/>
      <c r="B263" s="41"/>
      <c r="C263" s="229" t="s">
        <v>785</v>
      </c>
      <c r="D263" s="229" t="s">
        <v>358</v>
      </c>
      <c r="E263" s="230" t="s">
        <v>3449</v>
      </c>
      <c r="F263" s="231" t="s">
        <v>3450</v>
      </c>
      <c r="G263" s="232" t="s">
        <v>519</v>
      </c>
      <c r="H263" s="233">
        <v>599.82000000000005</v>
      </c>
      <c r="I263" s="234"/>
      <c r="J263" s="235">
        <f>ROUND(I263*H263,2)</f>
        <v>0</v>
      </c>
      <c r="K263" s="231" t="s">
        <v>3314</v>
      </c>
      <c r="L263" s="46"/>
      <c r="M263" s="236" t="s">
        <v>1</v>
      </c>
      <c r="N263" s="237" t="s">
        <v>48</v>
      </c>
      <c r="O263" s="93"/>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144</v>
      </c>
      <c r="AT263" s="240" t="s">
        <v>358</v>
      </c>
      <c r="AU263" s="240" t="s">
        <v>92</v>
      </c>
      <c r="AY263" s="18" t="s">
        <v>355</v>
      </c>
      <c r="BE263" s="241">
        <f>IF(N263="základní",J263,0)</f>
        <v>0</v>
      </c>
      <c r="BF263" s="241">
        <f>IF(N263="snížená",J263,0)</f>
        <v>0</v>
      </c>
      <c r="BG263" s="241">
        <f>IF(N263="zákl. přenesená",J263,0)</f>
        <v>0</v>
      </c>
      <c r="BH263" s="241">
        <f>IF(N263="sníž. přenesená",J263,0)</f>
        <v>0</v>
      </c>
      <c r="BI263" s="241">
        <f>IF(N263="nulová",J263,0)</f>
        <v>0</v>
      </c>
      <c r="BJ263" s="18" t="s">
        <v>90</v>
      </c>
      <c r="BK263" s="241">
        <f>ROUND(I263*H263,2)</f>
        <v>0</v>
      </c>
      <c r="BL263" s="18" t="s">
        <v>144</v>
      </c>
      <c r="BM263" s="240" t="s">
        <v>1074</v>
      </c>
    </row>
    <row r="264" s="2" customFormat="1" ht="21.75" customHeight="1">
      <c r="A264" s="40"/>
      <c r="B264" s="41"/>
      <c r="C264" s="284" t="s">
        <v>791</v>
      </c>
      <c r="D264" s="284" t="s">
        <v>522</v>
      </c>
      <c r="E264" s="285" t="s">
        <v>3451</v>
      </c>
      <c r="F264" s="286" t="s">
        <v>3452</v>
      </c>
      <c r="G264" s="287" t="s">
        <v>2330</v>
      </c>
      <c r="H264" s="288">
        <v>94.471999999999994</v>
      </c>
      <c r="I264" s="289"/>
      <c r="J264" s="290">
        <f>ROUND(I264*H264,2)</f>
        <v>0</v>
      </c>
      <c r="K264" s="286" t="s">
        <v>3292</v>
      </c>
      <c r="L264" s="291"/>
      <c r="M264" s="292" t="s">
        <v>1</v>
      </c>
      <c r="N264" s="293"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161</v>
      </c>
      <c r="AT264" s="240" t="s">
        <v>522</v>
      </c>
      <c r="AU264" s="240" t="s">
        <v>92</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144</v>
      </c>
      <c r="BM264" s="240" t="s">
        <v>1083</v>
      </c>
    </row>
    <row r="265" s="2" customFormat="1">
      <c r="A265" s="40"/>
      <c r="B265" s="41"/>
      <c r="C265" s="284" t="s">
        <v>795</v>
      </c>
      <c r="D265" s="284" t="s">
        <v>522</v>
      </c>
      <c r="E265" s="285" t="s">
        <v>3453</v>
      </c>
      <c r="F265" s="286" t="s">
        <v>3454</v>
      </c>
      <c r="G265" s="287" t="s">
        <v>498</v>
      </c>
      <c r="H265" s="288">
        <v>41.387999999999998</v>
      </c>
      <c r="I265" s="289"/>
      <c r="J265" s="290">
        <f>ROUND(I265*H265,2)</f>
        <v>0</v>
      </c>
      <c r="K265" s="286" t="s">
        <v>3292</v>
      </c>
      <c r="L265" s="291"/>
      <c r="M265" s="292" t="s">
        <v>1</v>
      </c>
      <c r="N265" s="293" t="s">
        <v>48</v>
      </c>
      <c r="O265" s="93"/>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161</v>
      </c>
      <c r="AT265" s="240" t="s">
        <v>522</v>
      </c>
      <c r="AU265" s="240" t="s">
        <v>92</v>
      </c>
      <c r="AY265" s="18" t="s">
        <v>355</v>
      </c>
      <c r="BE265" s="241">
        <f>IF(N265="základní",J265,0)</f>
        <v>0</v>
      </c>
      <c r="BF265" s="241">
        <f>IF(N265="snížená",J265,0)</f>
        <v>0</v>
      </c>
      <c r="BG265" s="241">
        <f>IF(N265="zákl. přenesená",J265,0)</f>
        <v>0</v>
      </c>
      <c r="BH265" s="241">
        <f>IF(N265="sníž. přenesená",J265,0)</f>
        <v>0</v>
      </c>
      <c r="BI265" s="241">
        <f>IF(N265="nulová",J265,0)</f>
        <v>0</v>
      </c>
      <c r="BJ265" s="18" t="s">
        <v>90</v>
      </c>
      <c r="BK265" s="241">
        <f>ROUND(I265*H265,2)</f>
        <v>0</v>
      </c>
      <c r="BL265" s="18" t="s">
        <v>144</v>
      </c>
      <c r="BM265" s="240" t="s">
        <v>1093</v>
      </c>
    </row>
    <row r="266" s="2" customFormat="1">
      <c r="A266" s="40"/>
      <c r="B266" s="41"/>
      <c r="C266" s="284" t="s">
        <v>799</v>
      </c>
      <c r="D266" s="284" t="s">
        <v>522</v>
      </c>
      <c r="E266" s="285" t="s">
        <v>3455</v>
      </c>
      <c r="F266" s="286" t="s">
        <v>3456</v>
      </c>
      <c r="G266" s="287" t="s">
        <v>519</v>
      </c>
      <c r="H266" s="288">
        <v>689.79300000000001</v>
      </c>
      <c r="I266" s="289"/>
      <c r="J266" s="290">
        <f>ROUND(I266*H266,2)</f>
        <v>0</v>
      </c>
      <c r="K266" s="286" t="s">
        <v>3292</v>
      </c>
      <c r="L266" s="291"/>
      <c r="M266" s="292" t="s">
        <v>1</v>
      </c>
      <c r="N266" s="293" t="s">
        <v>48</v>
      </c>
      <c r="O266" s="93"/>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161</v>
      </c>
      <c r="AT266" s="240" t="s">
        <v>522</v>
      </c>
      <c r="AU266" s="240" t="s">
        <v>92</v>
      </c>
      <c r="AY266" s="18" t="s">
        <v>355</v>
      </c>
      <c r="BE266" s="241">
        <f>IF(N266="základní",J266,0)</f>
        <v>0</v>
      </c>
      <c r="BF266" s="241">
        <f>IF(N266="snížená",J266,0)</f>
        <v>0</v>
      </c>
      <c r="BG266" s="241">
        <f>IF(N266="zákl. přenesená",J266,0)</f>
        <v>0</v>
      </c>
      <c r="BH266" s="241">
        <f>IF(N266="sníž. přenesená",J266,0)</f>
        <v>0</v>
      </c>
      <c r="BI266" s="241">
        <f>IF(N266="nulová",J266,0)</f>
        <v>0</v>
      </c>
      <c r="BJ266" s="18" t="s">
        <v>90</v>
      </c>
      <c r="BK266" s="241">
        <f>ROUND(I266*H266,2)</f>
        <v>0</v>
      </c>
      <c r="BL266" s="18" t="s">
        <v>144</v>
      </c>
      <c r="BM266" s="240" t="s">
        <v>1103</v>
      </c>
    </row>
    <row r="267" s="2" customFormat="1" ht="16.5" customHeight="1">
      <c r="A267" s="40"/>
      <c r="B267" s="41"/>
      <c r="C267" s="229" t="s">
        <v>803</v>
      </c>
      <c r="D267" s="229" t="s">
        <v>358</v>
      </c>
      <c r="E267" s="230" t="s">
        <v>3457</v>
      </c>
      <c r="F267" s="231" t="s">
        <v>3458</v>
      </c>
      <c r="G267" s="232" t="s">
        <v>3459</v>
      </c>
      <c r="H267" s="233">
        <v>24.472999999999999</v>
      </c>
      <c r="I267" s="234"/>
      <c r="J267" s="235">
        <f>ROUND(I267*H267,2)</f>
        <v>0</v>
      </c>
      <c r="K267" s="231" t="s">
        <v>3314</v>
      </c>
      <c r="L267" s="46"/>
      <c r="M267" s="236" t="s">
        <v>1</v>
      </c>
      <c r="N267" s="237" t="s">
        <v>48</v>
      </c>
      <c r="O267" s="93"/>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144</v>
      </c>
      <c r="AT267" s="240" t="s">
        <v>358</v>
      </c>
      <c r="AU267" s="240" t="s">
        <v>92</v>
      </c>
      <c r="AY267" s="18" t="s">
        <v>355</v>
      </c>
      <c r="BE267" s="241">
        <f>IF(N267="základní",J267,0)</f>
        <v>0</v>
      </c>
      <c r="BF267" s="241">
        <f>IF(N267="snížená",J267,0)</f>
        <v>0</v>
      </c>
      <c r="BG267" s="241">
        <f>IF(N267="zákl. přenesená",J267,0)</f>
        <v>0</v>
      </c>
      <c r="BH267" s="241">
        <f>IF(N267="sníž. přenesená",J267,0)</f>
        <v>0</v>
      </c>
      <c r="BI267" s="241">
        <f>IF(N267="nulová",J267,0)</f>
        <v>0</v>
      </c>
      <c r="BJ267" s="18" t="s">
        <v>90</v>
      </c>
      <c r="BK267" s="241">
        <f>ROUND(I267*H267,2)</f>
        <v>0</v>
      </c>
      <c r="BL267" s="18" t="s">
        <v>144</v>
      </c>
      <c r="BM267" s="240" t="s">
        <v>1112</v>
      </c>
    </row>
    <row r="268" s="2" customFormat="1">
      <c r="A268" s="40"/>
      <c r="B268" s="41"/>
      <c r="C268" s="284" t="s">
        <v>808</v>
      </c>
      <c r="D268" s="284" t="s">
        <v>522</v>
      </c>
      <c r="E268" s="285" t="s">
        <v>3460</v>
      </c>
      <c r="F268" s="286" t="s">
        <v>3461</v>
      </c>
      <c r="G268" s="287" t="s">
        <v>519</v>
      </c>
      <c r="H268" s="288">
        <v>689.79300000000001</v>
      </c>
      <c r="I268" s="289"/>
      <c r="J268" s="290">
        <f>ROUND(I268*H268,2)</f>
        <v>0</v>
      </c>
      <c r="K268" s="286" t="s">
        <v>3292</v>
      </c>
      <c r="L268" s="291"/>
      <c r="M268" s="292" t="s">
        <v>1</v>
      </c>
      <c r="N268" s="293"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161</v>
      </c>
      <c r="AT268" s="240" t="s">
        <v>522</v>
      </c>
      <c r="AU268" s="240" t="s">
        <v>92</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1121</v>
      </c>
    </row>
    <row r="269" s="12" customFormat="1" ht="22.8" customHeight="1">
      <c r="A269" s="12"/>
      <c r="B269" s="213"/>
      <c r="C269" s="214"/>
      <c r="D269" s="215" t="s">
        <v>82</v>
      </c>
      <c r="E269" s="227" t="s">
        <v>3462</v>
      </c>
      <c r="F269" s="227" t="s">
        <v>3463</v>
      </c>
      <c r="G269" s="214"/>
      <c r="H269" s="214"/>
      <c r="I269" s="217"/>
      <c r="J269" s="228">
        <f>BK269</f>
        <v>0</v>
      </c>
      <c r="K269" s="214"/>
      <c r="L269" s="219"/>
      <c r="M269" s="220"/>
      <c r="N269" s="221"/>
      <c r="O269" s="221"/>
      <c r="P269" s="222">
        <f>P270</f>
        <v>0</v>
      </c>
      <c r="Q269" s="221"/>
      <c r="R269" s="222">
        <f>R270</f>
        <v>0</v>
      </c>
      <c r="S269" s="221"/>
      <c r="T269" s="223">
        <f>T270</f>
        <v>0</v>
      </c>
      <c r="U269" s="12"/>
      <c r="V269" s="12"/>
      <c r="W269" s="12"/>
      <c r="X269" s="12"/>
      <c r="Y269" s="12"/>
      <c r="Z269" s="12"/>
      <c r="AA269" s="12"/>
      <c r="AB269" s="12"/>
      <c r="AC269" s="12"/>
      <c r="AD269" s="12"/>
      <c r="AE269" s="12"/>
      <c r="AR269" s="224" t="s">
        <v>90</v>
      </c>
      <c r="AT269" s="225" t="s">
        <v>82</v>
      </c>
      <c r="AU269" s="225" t="s">
        <v>90</v>
      </c>
      <c r="AY269" s="224" t="s">
        <v>355</v>
      </c>
      <c r="BK269" s="226">
        <f>BK270</f>
        <v>0</v>
      </c>
    </row>
    <row r="270" s="2" customFormat="1" ht="16.5" customHeight="1">
      <c r="A270" s="40"/>
      <c r="B270" s="41"/>
      <c r="C270" s="229" t="s">
        <v>815</v>
      </c>
      <c r="D270" s="229" t="s">
        <v>358</v>
      </c>
      <c r="E270" s="230" t="s">
        <v>3464</v>
      </c>
      <c r="F270" s="231" t="s">
        <v>3465</v>
      </c>
      <c r="G270" s="232" t="s">
        <v>551</v>
      </c>
      <c r="H270" s="233">
        <v>4.915</v>
      </c>
      <c r="I270" s="234"/>
      <c r="J270" s="235">
        <f>ROUND(I270*H270,2)</f>
        <v>0</v>
      </c>
      <c r="K270" s="231" t="s">
        <v>3292</v>
      </c>
      <c r="L270" s="46"/>
      <c r="M270" s="236" t="s">
        <v>1</v>
      </c>
      <c r="N270" s="237" t="s">
        <v>48</v>
      </c>
      <c r="O270" s="93"/>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144</v>
      </c>
      <c r="AT270" s="240" t="s">
        <v>358</v>
      </c>
      <c r="AU270" s="240" t="s">
        <v>92</v>
      </c>
      <c r="AY270" s="18" t="s">
        <v>355</v>
      </c>
      <c r="BE270" s="241">
        <f>IF(N270="základní",J270,0)</f>
        <v>0</v>
      </c>
      <c r="BF270" s="241">
        <f>IF(N270="snížená",J270,0)</f>
        <v>0</v>
      </c>
      <c r="BG270" s="241">
        <f>IF(N270="zákl. přenesená",J270,0)</f>
        <v>0</v>
      </c>
      <c r="BH270" s="241">
        <f>IF(N270="sníž. přenesená",J270,0)</f>
        <v>0</v>
      </c>
      <c r="BI270" s="241">
        <f>IF(N270="nulová",J270,0)</f>
        <v>0</v>
      </c>
      <c r="BJ270" s="18" t="s">
        <v>90</v>
      </c>
      <c r="BK270" s="241">
        <f>ROUND(I270*H270,2)</f>
        <v>0</v>
      </c>
      <c r="BL270" s="18" t="s">
        <v>144</v>
      </c>
      <c r="BM270" s="240" t="s">
        <v>1130</v>
      </c>
    </row>
    <row r="271" s="12" customFormat="1" ht="25.92" customHeight="1">
      <c r="A271" s="12"/>
      <c r="B271" s="213"/>
      <c r="C271" s="214"/>
      <c r="D271" s="215" t="s">
        <v>82</v>
      </c>
      <c r="E271" s="216" t="s">
        <v>1484</v>
      </c>
      <c r="F271" s="216" t="s">
        <v>1485</v>
      </c>
      <c r="G271" s="214"/>
      <c r="H271" s="214"/>
      <c r="I271" s="217"/>
      <c r="J271" s="218">
        <f>BK271</f>
        <v>0</v>
      </c>
      <c r="K271" s="214"/>
      <c r="L271" s="219"/>
      <c r="M271" s="220"/>
      <c r="N271" s="221"/>
      <c r="O271" s="221"/>
      <c r="P271" s="222">
        <f>P272+P274+P276+P279</f>
        <v>0</v>
      </c>
      <c r="Q271" s="221"/>
      <c r="R271" s="222">
        <f>R272+R274+R276+R279</f>
        <v>0</v>
      </c>
      <c r="S271" s="221"/>
      <c r="T271" s="223">
        <f>T272+T274+T276+T279</f>
        <v>0</v>
      </c>
      <c r="U271" s="12"/>
      <c r="V271" s="12"/>
      <c r="W271" s="12"/>
      <c r="X271" s="12"/>
      <c r="Y271" s="12"/>
      <c r="Z271" s="12"/>
      <c r="AA271" s="12"/>
      <c r="AB271" s="12"/>
      <c r="AC271" s="12"/>
      <c r="AD271" s="12"/>
      <c r="AE271" s="12"/>
      <c r="AR271" s="224" t="s">
        <v>92</v>
      </c>
      <c r="AT271" s="225" t="s">
        <v>82</v>
      </c>
      <c r="AU271" s="225" t="s">
        <v>83</v>
      </c>
      <c r="AY271" s="224" t="s">
        <v>355</v>
      </c>
      <c r="BK271" s="226">
        <f>BK272+BK274+BK276+BK279</f>
        <v>0</v>
      </c>
    </row>
    <row r="272" s="12" customFormat="1" ht="22.8" customHeight="1">
      <c r="A272" s="12"/>
      <c r="B272" s="213"/>
      <c r="C272" s="214"/>
      <c r="D272" s="215" t="s">
        <v>82</v>
      </c>
      <c r="E272" s="227" t="s">
        <v>3466</v>
      </c>
      <c r="F272" s="227" t="s">
        <v>3467</v>
      </c>
      <c r="G272" s="214"/>
      <c r="H272" s="214"/>
      <c r="I272" s="217"/>
      <c r="J272" s="228">
        <f>BK272</f>
        <v>0</v>
      </c>
      <c r="K272" s="214"/>
      <c r="L272" s="219"/>
      <c r="M272" s="220"/>
      <c r="N272" s="221"/>
      <c r="O272" s="221"/>
      <c r="P272" s="222">
        <f>P273</f>
        <v>0</v>
      </c>
      <c r="Q272" s="221"/>
      <c r="R272" s="222">
        <f>R273</f>
        <v>0</v>
      </c>
      <c r="S272" s="221"/>
      <c r="T272" s="223">
        <f>T273</f>
        <v>0</v>
      </c>
      <c r="U272" s="12"/>
      <c r="V272" s="12"/>
      <c r="W272" s="12"/>
      <c r="X272" s="12"/>
      <c r="Y272" s="12"/>
      <c r="Z272" s="12"/>
      <c r="AA272" s="12"/>
      <c r="AB272" s="12"/>
      <c r="AC272" s="12"/>
      <c r="AD272" s="12"/>
      <c r="AE272" s="12"/>
      <c r="AR272" s="224" t="s">
        <v>90</v>
      </c>
      <c r="AT272" s="225" t="s">
        <v>82</v>
      </c>
      <c r="AU272" s="225" t="s">
        <v>90</v>
      </c>
      <c r="AY272" s="224" t="s">
        <v>355</v>
      </c>
      <c r="BK272" s="226">
        <f>BK273</f>
        <v>0</v>
      </c>
    </row>
    <row r="273" s="2" customFormat="1" ht="16.5" customHeight="1">
      <c r="A273" s="40"/>
      <c r="B273" s="41"/>
      <c r="C273" s="229" t="s">
        <v>820</v>
      </c>
      <c r="D273" s="229" t="s">
        <v>358</v>
      </c>
      <c r="E273" s="230" t="s">
        <v>3468</v>
      </c>
      <c r="F273" s="231" t="s">
        <v>3469</v>
      </c>
      <c r="G273" s="232" t="s">
        <v>519</v>
      </c>
      <c r="H273" s="233">
        <v>50.423999999999999</v>
      </c>
      <c r="I273" s="234"/>
      <c r="J273" s="235">
        <f>ROUND(I273*H273,2)</f>
        <v>0</v>
      </c>
      <c r="K273" s="231" t="s">
        <v>3292</v>
      </c>
      <c r="L273" s="46"/>
      <c r="M273" s="236" t="s">
        <v>1</v>
      </c>
      <c r="N273" s="237" t="s">
        <v>48</v>
      </c>
      <c r="O273" s="93"/>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144</v>
      </c>
      <c r="AT273" s="240" t="s">
        <v>358</v>
      </c>
      <c r="AU273" s="240" t="s">
        <v>92</v>
      </c>
      <c r="AY273" s="18" t="s">
        <v>355</v>
      </c>
      <c r="BE273" s="241">
        <f>IF(N273="základní",J273,0)</f>
        <v>0</v>
      </c>
      <c r="BF273" s="241">
        <f>IF(N273="snížená",J273,0)</f>
        <v>0</v>
      </c>
      <c r="BG273" s="241">
        <f>IF(N273="zákl. přenesená",J273,0)</f>
        <v>0</v>
      </c>
      <c r="BH273" s="241">
        <f>IF(N273="sníž. přenesená",J273,0)</f>
        <v>0</v>
      </c>
      <c r="BI273" s="241">
        <f>IF(N273="nulová",J273,0)</f>
        <v>0</v>
      </c>
      <c r="BJ273" s="18" t="s">
        <v>90</v>
      </c>
      <c r="BK273" s="241">
        <f>ROUND(I273*H273,2)</f>
        <v>0</v>
      </c>
      <c r="BL273" s="18" t="s">
        <v>144</v>
      </c>
      <c r="BM273" s="240" t="s">
        <v>1140</v>
      </c>
    </row>
    <row r="274" s="12" customFormat="1" ht="22.8" customHeight="1">
      <c r="A274" s="12"/>
      <c r="B274" s="213"/>
      <c r="C274" s="214"/>
      <c r="D274" s="215" t="s">
        <v>82</v>
      </c>
      <c r="E274" s="227" t="s">
        <v>3470</v>
      </c>
      <c r="F274" s="227" t="s">
        <v>3471</v>
      </c>
      <c r="G274" s="214"/>
      <c r="H274" s="214"/>
      <c r="I274" s="217"/>
      <c r="J274" s="228">
        <f>BK274</f>
        <v>0</v>
      </c>
      <c r="K274" s="214"/>
      <c r="L274" s="219"/>
      <c r="M274" s="220"/>
      <c r="N274" s="221"/>
      <c r="O274" s="221"/>
      <c r="P274" s="222">
        <f>P275</f>
        <v>0</v>
      </c>
      <c r="Q274" s="221"/>
      <c r="R274" s="222">
        <f>R275</f>
        <v>0</v>
      </c>
      <c r="S274" s="221"/>
      <c r="T274" s="223">
        <f>T275</f>
        <v>0</v>
      </c>
      <c r="U274" s="12"/>
      <c r="V274" s="12"/>
      <c r="W274" s="12"/>
      <c r="X274" s="12"/>
      <c r="Y274" s="12"/>
      <c r="Z274" s="12"/>
      <c r="AA274" s="12"/>
      <c r="AB274" s="12"/>
      <c r="AC274" s="12"/>
      <c r="AD274" s="12"/>
      <c r="AE274" s="12"/>
      <c r="AR274" s="224" t="s">
        <v>90</v>
      </c>
      <c r="AT274" s="225" t="s">
        <v>82</v>
      </c>
      <c r="AU274" s="225" t="s">
        <v>90</v>
      </c>
      <c r="AY274" s="224" t="s">
        <v>355</v>
      </c>
      <c r="BK274" s="226">
        <f>BK275</f>
        <v>0</v>
      </c>
    </row>
    <row r="275" s="2" customFormat="1" ht="16.5" customHeight="1">
      <c r="A275" s="40"/>
      <c r="B275" s="41"/>
      <c r="C275" s="229" t="s">
        <v>824</v>
      </c>
      <c r="D275" s="229" t="s">
        <v>358</v>
      </c>
      <c r="E275" s="230" t="s">
        <v>3472</v>
      </c>
      <c r="F275" s="231" t="s">
        <v>3473</v>
      </c>
      <c r="G275" s="232" t="s">
        <v>498</v>
      </c>
      <c r="H275" s="233">
        <v>1.204</v>
      </c>
      <c r="I275" s="234"/>
      <c r="J275" s="235">
        <f>ROUND(I275*H275,2)</f>
        <v>0</v>
      </c>
      <c r="K275" s="231" t="s">
        <v>3292</v>
      </c>
      <c r="L275" s="46"/>
      <c r="M275" s="236" t="s">
        <v>1</v>
      </c>
      <c r="N275" s="237" t="s">
        <v>48</v>
      </c>
      <c r="O275" s="93"/>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144</v>
      </c>
      <c r="AT275" s="240" t="s">
        <v>358</v>
      </c>
      <c r="AU275" s="240" t="s">
        <v>92</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144</v>
      </c>
      <c r="BM275" s="240" t="s">
        <v>1149</v>
      </c>
    </row>
    <row r="276" s="12" customFormat="1" ht="22.8" customHeight="1">
      <c r="A276" s="12"/>
      <c r="B276" s="213"/>
      <c r="C276" s="214"/>
      <c r="D276" s="215" t="s">
        <v>82</v>
      </c>
      <c r="E276" s="227" t="s">
        <v>3474</v>
      </c>
      <c r="F276" s="227" t="s">
        <v>3475</v>
      </c>
      <c r="G276" s="214"/>
      <c r="H276" s="214"/>
      <c r="I276" s="217"/>
      <c r="J276" s="228">
        <f>BK276</f>
        <v>0</v>
      </c>
      <c r="K276" s="214"/>
      <c r="L276" s="219"/>
      <c r="M276" s="220"/>
      <c r="N276" s="221"/>
      <c r="O276" s="221"/>
      <c r="P276" s="222">
        <f>SUM(P277:P278)</f>
        <v>0</v>
      </c>
      <c r="Q276" s="221"/>
      <c r="R276" s="222">
        <f>SUM(R277:R278)</f>
        <v>0</v>
      </c>
      <c r="S276" s="221"/>
      <c r="T276" s="223">
        <f>SUM(T277:T278)</f>
        <v>0</v>
      </c>
      <c r="U276" s="12"/>
      <c r="V276" s="12"/>
      <c r="W276" s="12"/>
      <c r="X276" s="12"/>
      <c r="Y276" s="12"/>
      <c r="Z276" s="12"/>
      <c r="AA276" s="12"/>
      <c r="AB276" s="12"/>
      <c r="AC276" s="12"/>
      <c r="AD276" s="12"/>
      <c r="AE276" s="12"/>
      <c r="AR276" s="224" t="s">
        <v>90</v>
      </c>
      <c r="AT276" s="225" t="s">
        <v>82</v>
      </c>
      <c r="AU276" s="225" t="s">
        <v>90</v>
      </c>
      <c r="AY276" s="224" t="s">
        <v>355</v>
      </c>
      <c r="BK276" s="226">
        <f>SUM(BK277:BK278)</f>
        <v>0</v>
      </c>
    </row>
    <row r="277" s="2" customFormat="1" ht="16.5" customHeight="1">
      <c r="A277" s="40"/>
      <c r="B277" s="41"/>
      <c r="C277" s="229" t="s">
        <v>830</v>
      </c>
      <c r="D277" s="229" t="s">
        <v>358</v>
      </c>
      <c r="E277" s="230" t="s">
        <v>3476</v>
      </c>
      <c r="F277" s="231" t="s">
        <v>3477</v>
      </c>
      <c r="G277" s="232" t="s">
        <v>519</v>
      </c>
      <c r="H277" s="233">
        <v>54.744</v>
      </c>
      <c r="I277" s="234"/>
      <c r="J277" s="235">
        <f>ROUND(I277*H277,2)</f>
        <v>0</v>
      </c>
      <c r="K277" s="231" t="s">
        <v>3292</v>
      </c>
      <c r="L277" s="46"/>
      <c r="M277" s="236" t="s">
        <v>1</v>
      </c>
      <c r="N277" s="237" t="s">
        <v>48</v>
      </c>
      <c r="O277" s="93"/>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144</v>
      </c>
      <c r="AT277" s="240" t="s">
        <v>358</v>
      </c>
      <c r="AU277" s="240" t="s">
        <v>92</v>
      </c>
      <c r="AY277" s="18" t="s">
        <v>355</v>
      </c>
      <c r="BE277" s="241">
        <f>IF(N277="základní",J277,0)</f>
        <v>0</v>
      </c>
      <c r="BF277" s="241">
        <f>IF(N277="snížená",J277,0)</f>
        <v>0</v>
      </c>
      <c r="BG277" s="241">
        <f>IF(N277="zákl. přenesená",J277,0)</f>
        <v>0</v>
      </c>
      <c r="BH277" s="241">
        <f>IF(N277="sníž. přenesená",J277,0)</f>
        <v>0</v>
      </c>
      <c r="BI277" s="241">
        <f>IF(N277="nulová",J277,0)</f>
        <v>0</v>
      </c>
      <c r="BJ277" s="18" t="s">
        <v>90</v>
      </c>
      <c r="BK277" s="241">
        <f>ROUND(I277*H277,2)</f>
        <v>0</v>
      </c>
      <c r="BL277" s="18" t="s">
        <v>144</v>
      </c>
      <c r="BM277" s="240" t="s">
        <v>1157</v>
      </c>
    </row>
    <row r="278" s="2" customFormat="1" ht="16.5" customHeight="1">
      <c r="A278" s="40"/>
      <c r="B278" s="41"/>
      <c r="C278" s="284" t="s">
        <v>835</v>
      </c>
      <c r="D278" s="284" t="s">
        <v>522</v>
      </c>
      <c r="E278" s="285" t="s">
        <v>3478</v>
      </c>
      <c r="F278" s="286" t="s">
        <v>3479</v>
      </c>
      <c r="G278" s="287" t="s">
        <v>519</v>
      </c>
      <c r="H278" s="288">
        <v>58.576000000000001</v>
      </c>
      <c r="I278" s="289"/>
      <c r="J278" s="290">
        <f>ROUND(I278*H278,2)</f>
        <v>0</v>
      </c>
      <c r="K278" s="286" t="s">
        <v>3292</v>
      </c>
      <c r="L278" s="291"/>
      <c r="M278" s="292" t="s">
        <v>1</v>
      </c>
      <c r="N278" s="293" t="s">
        <v>48</v>
      </c>
      <c r="O278" s="93"/>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161</v>
      </c>
      <c r="AT278" s="240" t="s">
        <v>522</v>
      </c>
      <c r="AU278" s="240" t="s">
        <v>92</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144</v>
      </c>
      <c r="BM278" s="240" t="s">
        <v>1165</v>
      </c>
    </row>
    <row r="279" s="12" customFormat="1" ht="22.8" customHeight="1">
      <c r="A279" s="12"/>
      <c r="B279" s="213"/>
      <c r="C279" s="214"/>
      <c r="D279" s="215" t="s">
        <v>82</v>
      </c>
      <c r="E279" s="227" t="s">
        <v>3480</v>
      </c>
      <c r="F279" s="227" t="s">
        <v>3481</v>
      </c>
      <c r="G279" s="214"/>
      <c r="H279" s="214"/>
      <c r="I279" s="217"/>
      <c r="J279" s="228">
        <f>BK279</f>
        <v>0</v>
      </c>
      <c r="K279" s="214"/>
      <c r="L279" s="219"/>
      <c r="M279" s="220"/>
      <c r="N279" s="221"/>
      <c r="O279" s="221"/>
      <c r="P279" s="222">
        <f>P280</f>
        <v>0</v>
      </c>
      <c r="Q279" s="221"/>
      <c r="R279" s="222">
        <f>R280</f>
        <v>0</v>
      </c>
      <c r="S279" s="221"/>
      <c r="T279" s="223">
        <f>T280</f>
        <v>0</v>
      </c>
      <c r="U279" s="12"/>
      <c r="V279" s="12"/>
      <c r="W279" s="12"/>
      <c r="X279" s="12"/>
      <c r="Y279" s="12"/>
      <c r="Z279" s="12"/>
      <c r="AA279" s="12"/>
      <c r="AB279" s="12"/>
      <c r="AC279" s="12"/>
      <c r="AD279" s="12"/>
      <c r="AE279" s="12"/>
      <c r="AR279" s="224" t="s">
        <v>90</v>
      </c>
      <c r="AT279" s="225" t="s">
        <v>82</v>
      </c>
      <c r="AU279" s="225" t="s">
        <v>90</v>
      </c>
      <c r="AY279" s="224" t="s">
        <v>355</v>
      </c>
      <c r="BK279" s="226">
        <f>BK280</f>
        <v>0</v>
      </c>
    </row>
    <row r="280" s="2" customFormat="1" ht="16.5" customHeight="1">
      <c r="A280" s="40"/>
      <c r="B280" s="41"/>
      <c r="C280" s="229" t="s">
        <v>840</v>
      </c>
      <c r="D280" s="229" t="s">
        <v>358</v>
      </c>
      <c r="E280" s="230" t="s">
        <v>3482</v>
      </c>
      <c r="F280" s="231" t="s">
        <v>3483</v>
      </c>
      <c r="G280" s="232" t="s">
        <v>551</v>
      </c>
      <c r="H280" s="233">
        <v>0.82799999999999996</v>
      </c>
      <c r="I280" s="234"/>
      <c r="J280" s="235">
        <f>ROUND(I280*H280,2)</f>
        <v>0</v>
      </c>
      <c r="K280" s="231" t="s">
        <v>3292</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92</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1175</v>
      </c>
    </row>
    <row r="281" s="12" customFormat="1" ht="25.92" customHeight="1">
      <c r="A281" s="12"/>
      <c r="B281" s="213"/>
      <c r="C281" s="214"/>
      <c r="D281" s="215" t="s">
        <v>82</v>
      </c>
      <c r="E281" s="216" t="s">
        <v>1675</v>
      </c>
      <c r="F281" s="216" t="s">
        <v>1676</v>
      </c>
      <c r="G281" s="214"/>
      <c r="H281" s="214"/>
      <c r="I281" s="217"/>
      <c r="J281" s="218">
        <f>BK281</f>
        <v>0</v>
      </c>
      <c r="K281" s="214"/>
      <c r="L281" s="219"/>
      <c r="M281" s="220"/>
      <c r="N281" s="221"/>
      <c r="O281" s="221"/>
      <c r="P281" s="222">
        <f>P282+P285</f>
        <v>0</v>
      </c>
      <c r="Q281" s="221"/>
      <c r="R281" s="222">
        <f>R282+R285</f>
        <v>0</v>
      </c>
      <c r="S281" s="221"/>
      <c r="T281" s="223">
        <f>T282+T285</f>
        <v>0</v>
      </c>
      <c r="U281" s="12"/>
      <c r="V281" s="12"/>
      <c r="W281" s="12"/>
      <c r="X281" s="12"/>
      <c r="Y281" s="12"/>
      <c r="Z281" s="12"/>
      <c r="AA281" s="12"/>
      <c r="AB281" s="12"/>
      <c r="AC281" s="12"/>
      <c r="AD281" s="12"/>
      <c r="AE281" s="12"/>
      <c r="AR281" s="224" t="s">
        <v>92</v>
      </c>
      <c r="AT281" s="225" t="s">
        <v>82</v>
      </c>
      <c r="AU281" s="225" t="s">
        <v>83</v>
      </c>
      <c r="AY281" s="224" t="s">
        <v>355</v>
      </c>
      <c r="BK281" s="226">
        <f>BK282+BK285</f>
        <v>0</v>
      </c>
    </row>
    <row r="282" s="12" customFormat="1" ht="22.8" customHeight="1">
      <c r="A282" s="12"/>
      <c r="B282" s="213"/>
      <c r="C282" s="214"/>
      <c r="D282" s="215" t="s">
        <v>82</v>
      </c>
      <c r="E282" s="227" t="s">
        <v>3484</v>
      </c>
      <c r="F282" s="227" t="s">
        <v>3485</v>
      </c>
      <c r="G282" s="214"/>
      <c r="H282" s="214"/>
      <c r="I282" s="217"/>
      <c r="J282" s="228">
        <f>BK282</f>
        <v>0</v>
      </c>
      <c r="K282" s="214"/>
      <c r="L282" s="219"/>
      <c r="M282" s="220"/>
      <c r="N282" s="221"/>
      <c r="O282" s="221"/>
      <c r="P282" s="222">
        <f>P283</f>
        <v>0</v>
      </c>
      <c r="Q282" s="221"/>
      <c r="R282" s="222">
        <f>R283</f>
        <v>0</v>
      </c>
      <c r="S282" s="221"/>
      <c r="T282" s="223">
        <f>T283</f>
        <v>0</v>
      </c>
      <c r="U282" s="12"/>
      <c r="V282" s="12"/>
      <c r="W282" s="12"/>
      <c r="X282" s="12"/>
      <c r="Y282" s="12"/>
      <c r="Z282" s="12"/>
      <c r="AA282" s="12"/>
      <c r="AB282" s="12"/>
      <c r="AC282" s="12"/>
      <c r="AD282" s="12"/>
      <c r="AE282" s="12"/>
      <c r="AR282" s="224" t="s">
        <v>90</v>
      </c>
      <c r="AT282" s="225" t="s">
        <v>82</v>
      </c>
      <c r="AU282" s="225" t="s">
        <v>90</v>
      </c>
      <c r="AY282" s="224" t="s">
        <v>355</v>
      </c>
      <c r="BK282" s="226">
        <f>BK283</f>
        <v>0</v>
      </c>
    </row>
    <row r="283" s="12" customFormat="1" ht="20.88" customHeight="1">
      <c r="A283" s="12"/>
      <c r="B283" s="213"/>
      <c r="C283" s="214"/>
      <c r="D283" s="215" t="s">
        <v>82</v>
      </c>
      <c r="E283" s="227" t="s">
        <v>3486</v>
      </c>
      <c r="F283" s="227" t="s">
        <v>3487</v>
      </c>
      <c r="G283" s="214"/>
      <c r="H283" s="214"/>
      <c r="I283" s="217"/>
      <c r="J283" s="228">
        <f>BK283</f>
        <v>0</v>
      </c>
      <c r="K283" s="214"/>
      <c r="L283" s="219"/>
      <c r="M283" s="220"/>
      <c r="N283" s="221"/>
      <c r="O283" s="221"/>
      <c r="P283" s="222">
        <f>P284</f>
        <v>0</v>
      </c>
      <c r="Q283" s="221"/>
      <c r="R283" s="222">
        <f>R284</f>
        <v>0</v>
      </c>
      <c r="S283" s="221"/>
      <c r="T283" s="223">
        <f>T284</f>
        <v>0</v>
      </c>
      <c r="U283" s="12"/>
      <c r="V283" s="12"/>
      <c r="W283" s="12"/>
      <c r="X283" s="12"/>
      <c r="Y283" s="12"/>
      <c r="Z283" s="12"/>
      <c r="AA283" s="12"/>
      <c r="AB283" s="12"/>
      <c r="AC283" s="12"/>
      <c r="AD283" s="12"/>
      <c r="AE283" s="12"/>
      <c r="AR283" s="224" t="s">
        <v>90</v>
      </c>
      <c r="AT283" s="225" t="s">
        <v>82</v>
      </c>
      <c r="AU283" s="225" t="s">
        <v>92</v>
      </c>
      <c r="AY283" s="224" t="s">
        <v>355</v>
      </c>
      <c r="BK283" s="226">
        <f>BK284</f>
        <v>0</v>
      </c>
    </row>
    <row r="284" s="2" customFormat="1" ht="16.5" customHeight="1">
      <c r="A284" s="40"/>
      <c r="B284" s="41"/>
      <c r="C284" s="229" t="s">
        <v>844</v>
      </c>
      <c r="D284" s="229" t="s">
        <v>358</v>
      </c>
      <c r="E284" s="230" t="s">
        <v>3488</v>
      </c>
      <c r="F284" s="231" t="s">
        <v>3489</v>
      </c>
      <c r="G284" s="232" t="s">
        <v>514</v>
      </c>
      <c r="H284" s="233">
        <v>1.1000000000000001</v>
      </c>
      <c r="I284" s="234"/>
      <c r="J284" s="235">
        <f>ROUND(I284*H284,2)</f>
        <v>0</v>
      </c>
      <c r="K284" s="231" t="s">
        <v>3292</v>
      </c>
      <c r="L284" s="46"/>
      <c r="M284" s="236" t="s">
        <v>1</v>
      </c>
      <c r="N284" s="237" t="s">
        <v>48</v>
      </c>
      <c r="O284" s="93"/>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144</v>
      </c>
      <c r="AT284" s="240" t="s">
        <v>358</v>
      </c>
      <c r="AU284" s="240" t="s">
        <v>102</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1184</v>
      </c>
    </row>
    <row r="285" s="12" customFormat="1" ht="22.8" customHeight="1">
      <c r="A285" s="12"/>
      <c r="B285" s="213"/>
      <c r="C285" s="214"/>
      <c r="D285" s="215" t="s">
        <v>82</v>
      </c>
      <c r="E285" s="227" t="s">
        <v>3490</v>
      </c>
      <c r="F285" s="227" t="s">
        <v>3491</v>
      </c>
      <c r="G285" s="214"/>
      <c r="H285" s="214"/>
      <c r="I285" s="217"/>
      <c r="J285" s="228">
        <f>BK285</f>
        <v>0</v>
      </c>
      <c r="K285" s="214"/>
      <c r="L285" s="219"/>
      <c r="M285" s="220"/>
      <c r="N285" s="221"/>
      <c r="O285" s="221"/>
      <c r="P285" s="222">
        <f>P286</f>
        <v>0</v>
      </c>
      <c r="Q285" s="221"/>
      <c r="R285" s="222">
        <f>R286</f>
        <v>0</v>
      </c>
      <c r="S285" s="221"/>
      <c r="T285" s="223">
        <f>T286</f>
        <v>0</v>
      </c>
      <c r="U285" s="12"/>
      <c r="V285" s="12"/>
      <c r="W285" s="12"/>
      <c r="X285" s="12"/>
      <c r="Y285" s="12"/>
      <c r="Z285" s="12"/>
      <c r="AA285" s="12"/>
      <c r="AB285" s="12"/>
      <c r="AC285" s="12"/>
      <c r="AD285" s="12"/>
      <c r="AE285" s="12"/>
      <c r="AR285" s="224" t="s">
        <v>90</v>
      </c>
      <c r="AT285" s="225" t="s">
        <v>82</v>
      </c>
      <c r="AU285" s="225" t="s">
        <v>90</v>
      </c>
      <c r="AY285" s="224" t="s">
        <v>355</v>
      </c>
      <c r="BK285" s="226">
        <f>BK286</f>
        <v>0</v>
      </c>
    </row>
    <row r="286" s="2" customFormat="1" ht="16.5" customHeight="1">
      <c r="A286" s="40"/>
      <c r="B286" s="41"/>
      <c r="C286" s="229" t="s">
        <v>849</v>
      </c>
      <c r="D286" s="229" t="s">
        <v>358</v>
      </c>
      <c r="E286" s="230" t="s">
        <v>3492</v>
      </c>
      <c r="F286" s="231" t="s">
        <v>3465</v>
      </c>
      <c r="G286" s="232" t="s">
        <v>551</v>
      </c>
      <c r="H286" s="233">
        <v>0.0050000000000000001</v>
      </c>
      <c r="I286" s="234"/>
      <c r="J286" s="235">
        <f>ROUND(I286*H286,2)</f>
        <v>0</v>
      </c>
      <c r="K286" s="231" t="s">
        <v>3292</v>
      </c>
      <c r="L286" s="46"/>
      <c r="M286" s="236" t="s">
        <v>1</v>
      </c>
      <c r="N286" s="237" t="s">
        <v>48</v>
      </c>
      <c r="O286" s="93"/>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144</v>
      </c>
      <c r="AT286" s="240" t="s">
        <v>358</v>
      </c>
      <c r="AU286" s="240" t="s">
        <v>92</v>
      </c>
      <c r="AY286" s="18" t="s">
        <v>355</v>
      </c>
      <c r="BE286" s="241">
        <f>IF(N286="základní",J286,0)</f>
        <v>0</v>
      </c>
      <c r="BF286" s="241">
        <f>IF(N286="snížená",J286,0)</f>
        <v>0</v>
      </c>
      <c r="BG286" s="241">
        <f>IF(N286="zákl. přenesená",J286,0)</f>
        <v>0</v>
      </c>
      <c r="BH286" s="241">
        <f>IF(N286="sníž. přenesená",J286,0)</f>
        <v>0</v>
      </c>
      <c r="BI286" s="241">
        <f>IF(N286="nulová",J286,0)</f>
        <v>0</v>
      </c>
      <c r="BJ286" s="18" t="s">
        <v>90</v>
      </c>
      <c r="BK286" s="241">
        <f>ROUND(I286*H286,2)</f>
        <v>0</v>
      </c>
      <c r="BL286" s="18" t="s">
        <v>144</v>
      </c>
      <c r="BM286" s="240" t="s">
        <v>1193</v>
      </c>
    </row>
    <row r="287" s="12" customFormat="1" ht="25.92" customHeight="1">
      <c r="A287" s="12"/>
      <c r="B287" s="213"/>
      <c r="C287" s="214"/>
      <c r="D287" s="215" t="s">
        <v>82</v>
      </c>
      <c r="E287" s="216" t="s">
        <v>2805</v>
      </c>
      <c r="F287" s="216" t="s">
        <v>3493</v>
      </c>
      <c r="G287" s="214"/>
      <c r="H287" s="214"/>
      <c r="I287" s="217"/>
      <c r="J287" s="218">
        <f>BK287</f>
        <v>0</v>
      </c>
      <c r="K287" s="214"/>
      <c r="L287" s="219"/>
      <c r="M287" s="220"/>
      <c r="N287" s="221"/>
      <c r="O287" s="221"/>
      <c r="P287" s="222">
        <f>P288</f>
        <v>0</v>
      </c>
      <c r="Q287" s="221"/>
      <c r="R287" s="222">
        <f>R288</f>
        <v>0</v>
      </c>
      <c r="S287" s="221"/>
      <c r="T287" s="223">
        <f>T288</f>
        <v>0</v>
      </c>
      <c r="U287" s="12"/>
      <c r="V287" s="12"/>
      <c r="W287" s="12"/>
      <c r="X287" s="12"/>
      <c r="Y287" s="12"/>
      <c r="Z287" s="12"/>
      <c r="AA287" s="12"/>
      <c r="AB287" s="12"/>
      <c r="AC287" s="12"/>
      <c r="AD287" s="12"/>
      <c r="AE287" s="12"/>
      <c r="AR287" s="224" t="s">
        <v>92</v>
      </c>
      <c r="AT287" s="225" t="s">
        <v>82</v>
      </c>
      <c r="AU287" s="225" t="s">
        <v>83</v>
      </c>
      <c r="AY287" s="224" t="s">
        <v>355</v>
      </c>
      <c r="BK287" s="226">
        <f>BK288</f>
        <v>0</v>
      </c>
    </row>
    <row r="288" s="12" customFormat="1" ht="22.8" customHeight="1">
      <c r="A288" s="12"/>
      <c r="B288" s="213"/>
      <c r="C288" s="214"/>
      <c r="D288" s="215" t="s">
        <v>82</v>
      </c>
      <c r="E288" s="227" t="s">
        <v>3494</v>
      </c>
      <c r="F288" s="227" t="s">
        <v>3495</v>
      </c>
      <c r="G288" s="214"/>
      <c r="H288" s="214"/>
      <c r="I288" s="217"/>
      <c r="J288" s="228">
        <f>BK288</f>
        <v>0</v>
      </c>
      <c r="K288" s="214"/>
      <c r="L288" s="219"/>
      <c r="M288" s="220"/>
      <c r="N288" s="221"/>
      <c r="O288" s="221"/>
      <c r="P288" s="222">
        <f>P289</f>
        <v>0</v>
      </c>
      <c r="Q288" s="221"/>
      <c r="R288" s="222">
        <f>R289</f>
        <v>0</v>
      </c>
      <c r="S288" s="221"/>
      <c r="T288" s="223">
        <f>T289</f>
        <v>0</v>
      </c>
      <c r="U288" s="12"/>
      <c r="V288" s="12"/>
      <c r="W288" s="12"/>
      <c r="X288" s="12"/>
      <c r="Y288" s="12"/>
      <c r="Z288" s="12"/>
      <c r="AA288" s="12"/>
      <c r="AB288" s="12"/>
      <c r="AC288" s="12"/>
      <c r="AD288" s="12"/>
      <c r="AE288" s="12"/>
      <c r="AR288" s="224" t="s">
        <v>90</v>
      </c>
      <c r="AT288" s="225" t="s">
        <v>82</v>
      </c>
      <c r="AU288" s="225" t="s">
        <v>90</v>
      </c>
      <c r="AY288" s="224" t="s">
        <v>355</v>
      </c>
      <c r="BK288" s="226">
        <f>BK289</f>
        <v>0</v>
      </c>
    </row>
    <row r="289" s="2" customFormat="1" ht="16.5" customHeight="1">
      <c r="A289" s="40"/>
      <c r="B289" s="41"/>
      <c r="C289" s="229" t="s">
        <v>854</v>
      </c>
      <c r="D289" s="229" t="s">
        <v>358</v>
      </c>
      <c r="E289" s="230" t="s">
        <v>3496</v>
      </c>
      <c r="F289" s="231" t="s">
        <v>3497</v>
      </c>
      <c r="G289" s="232" t="s">
        <v>519</v>
      </c>
      <c r="H289" s="233">
        <v>0.66000000000000003</v>
      </c>
      <c r="I289" s="234"/>
      <c r="J289" s="235">
        <f>ROUND(I289*H289,2)</f>
        <v>0</v>
      </c>
      <c r="K289" s="231" t="s">
        <v>3292</v>
      </c>
      <c r="L289" s="46"/>
      <c r="M289" s="236" t="s">
        <v>1</v>
      </c>
      <c r="N289" s="237" t="s">
        <v>48</v>
      </c>
      <c r="O289" s="93"/>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144</v>
      </c>
      <c r="AT289" s="240" t="s">
        <v>358</v>
      </c>
      <c r="AU289" s="240" t="s">
        <v>92</v>
      </c>
      <c r="AY289" s="18" t="s">
        <v>355</v>
      </c>
      <c r="BE289" s="241">
        <f>IF(N289="základní",J289,0)</f>
        <v>0</v>
      </c>
      <c r="BF289" s="241">
        <f>IF(N289="snížená",J289,0)</f>
        <v>0</v>
      </c>
      <c r="BG289" s="241">
        <f>IF(N289="zákl. přenesená",J289,0)</f>
        <v>0</v>
      </c>
      <c r="BH289" s="241">
        <f>IF(N289="sníž. přenesená",J289,0)</f>
        <v>0</v>
      </c>
      <c r="BI289" s="241">
        <f>IF(N289="nulová",J289,0)</f>
        <v>0</v>
      </c>
      <c r="BJ289" s="18" t="s">
        <v>90</v>
      </c>
      <c r="BK289" s="241">
        <f>ROUND(I289*H289,2)</f>
        <v>0</v>
      </c>
      <c r="BL289" s="18" t="s">
        <v>144</v>
      </c>
      <c r="BM289" s="240" t="s">
        <v>1207</v>
      </c>
    </row>
    <row r="290" s="12" customFormat="1" ht="25.92" customHeight="1">
      <c r="A290" s="12"/>
      <c r="B290" s="213"/>
      <c r="C290" s="214"/>
      <c r="D290" s="215" t="s">
        <v>82</v>
      </c>
      <c r="E290" s="216" t="s">
        <v>3498</v>
      </c>
      <c r="F290" s="216" t="s">
        <v>3011</v>
      </c>
      <c r="G290" s="214"/>
      <c r="H290" s="214"/>
      <c r="I290" s="217"/>
      <c r="J290" s="218">
        <f>BK290</f>
        <v>0</v>
      </c>
      <c r="K290" s="214"/>
      <c r="L290" s="219"/>
      <c r="M290" s="220"/>
      <c r="N290" s="221"/>
      <c r="O290" s="221"/>
      <c r="P290" s="222">
        <f>SUM(P291:P292)</f>
        <v>0</v>
      </c>
      <c r="Q290" s="221"/>
      <c r="R290" s="222">
        <f>SUM(R291:R292)</f>
        <v>0</v>
      </c>
      <c r="S290" s="221"/>
      <c r="T290" s="223">
        <f>SUM(T291:T292)</f>
        <v>0</v>
      </c>
      <c r="U290" s="12"/>
      <c r="V290" s="12"/>
      <c r="W290" s="12"/>
      <c r="X290" s="12"/>
      <c r="Y290" s="12"/>
      <c r="Z290" s="12"/>
      <c r="AA290" s="12"/>
      <c r="AB290" s="12"/>
      <c r="AC290" s="12"/>
      <c r="AD290" s="12"/>
      <c r="AE290" s="12"/>
      <c r="AR290" s="224" t="s">
        <v>90</v>
      </c>
      <c r="AT290" s="225" t="s">
        <v>82</v>
      </c>
      <c r="AU290" s="225" t="s">
        <v>83</v>
      </c>
      <c r="AY290" s="224" t="s">
        <v>355</v>
      </c>
      <c r="BK290" s="226">
        <f>SUM(BK291:BK292)</f>
        <v>0</v>
      </c>
    </row>
    <row r="291" s="2" customFormat="1" ht="16.5" customHeight="1">
      <c r="A291" s="40"/>
      <c r="B291" s="41"/>
      <c r="C291" s="229" t="s">
        <v>859</v>
      </c>
      <c r="D291" s="229" t="s">
        <v>358</v>
      </c>
      <c r="E291" s="230" t="s">
        <v>3499</v>
      </c>
      <c r="F291" s="231" t="s">
        <v>3500</v>
      </c>
      <c r="G291" s="232" t="s">
        <v>1477</v>
      </c>
      <c r="H291" s="233">
        <v>1</v>
      </c>
      <c r="I291" s="234"/>
      <c r="J291" s="235">
        <f>ROUND(I291*H291,2)</f>
        <v>0</v>
      </c>
      <c r="K291" s="231" t="s">
        <v>3314</v>
      </c>
      <c r="L291" s="46"/>
      <c r="M291" s="236" t="s">
        <v>1</v>
      </c>
      <c r="N291" s="237" t="s">
        <v>48</v>
      </c>
      <c r="O291" s="93"/>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144</v>
      </c>
      <c r="AT291" s="240" t="s">
        <v>358</v>
      </c>
      <c r="AU291" s="240" t="s">
        <v>90</v>
      </c>
      <c r="AY291" s="18" t="s">
        <v>355</v>
      </c>
      <c r="BE291" s="241">
        <f>IF(N291="základní",J291,0)</f>
        <v>0</v>
      </c>
      <c r="BF291" s="241">
        <f>IF(N291="snížená",J291,0)</f>
        <v>0</v>
      </c>
      <c r="BG291" s="241">
        <f>IF(N291="zákl. přenesená",J291,0)</f>
        <v>0</v>
      </c>
      <c r="BH291" s="241">
        <f>IF(N291="sníž. přenesená",J291,0)</f>
        <v>0</v>
      </c>
      <c r="BI291" s="241">
        <f>IF(N291="nulová",J291,0)</f>
        <v>0</v>
      </c>
      <c r="BJ291" s="18" t="s">
        <v>90</v>
      </c>
      <c r="BK291" s="241">
        <f>ROUND(I291*H291,2)</f>
        <v>0</v>
      </c>
      <c r="BL291" s="18" t="s">
        <v>144</v>
      </c>
      <c r="BM291" s="240" t="s">
        <v>1216</v>
      </c>
    </row>
    <row r="292" s="2" customFormat="1" ht="16.5" customHeight="1">
      <c r="A292" s="40"/>
      <c r="B292" s="41"/>
      <c r="C292" s="229" t="s">
        <v>864</v>
      </c>
      <c r="D292" s="229" t="s">
        <v>358</v>
      </c>
      <c r="E292" s="230" t="s">
        <v>3501</v>
      </c>
      <c r="F292" s="231" t="s">
        <v>3502</v>
      </c>
      <c r="G292" s="232" t="s">
        <v>1477</v>
      </c>
      <c r="H292" s="233">
        <v>1</v>
      </c>
      <c r="I292" s="234"/>
      <c r="J292" s="235">
        <f>ROUND(I292*H292,2)</f>
        <v>0</v>
      </c>
      <c r="K292" s="231" t="s">
        <v>3314</v>
      </c>
      <c r="L292" s="46"/>
      <c r="M292" s="236" t="s">
        <v>1</v>
      </c>
      <c r="N292" s="237" t="s">
        <v>48</v>
      </c>
      <c r="O292" s="93"/>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144</v>
      </c>
      <c r="AT292" s="240" t="s">
        <v>358</v>
      </c>
      <c r="AU292" s="240" t="s">
        <v>90</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1226</v>
      </c>
    </row>
    <row r="293" s="12" customFormat="1" ht="25.92" customHeight="1">
      <c r="A293" s="12"/>
      <c r="B293" s="213"/>
      <c r="C293" s="214"/>
      <c r="D293" s="215" t="s">
        <v>82</v>
      </c>
      <c r="E293" s="216" t="s">
        <v>3503</v>
      </c>
      <c r="F293" s="216" t="s">
        <v>3504</v>
      </c>
      <c r="G293" s="214"/>
      <c r="H293" s="214"/>
      <c r="I293" s="217"/>
      <c r="J293" s="218">
        <f>BK293</f>
        <v>0</v>
      </c>
      <c r="K293" s="214"/>
      <c r="L293" s="219"/>
      <c r="M293" s="220"/>
      <c r="N293" s="221"/>
      <c r="O293" s="221"/>
      <c r="P293" s="222">
        <f>P294+P297+P300</f>
        <v>0</v>
      </c>
      <c r="Q293" s="221"/>
      <c r="R293" s="222">
        <f>R294+R297+R300</f>
        <v>0</v>
      </c>
      <c r="S293" s="221"/>
      <c r="T293" s="223">
        <f>T294+T297+T300</f>
        <v>0</v>
      </c>
      <c r="U293" s="12"/>
      <c r="V293" s="12"/>
      <c r="W293" s="12"/>
      <c r="X293" s="12"/>
      <c r="Y293" s="12"/>
      <c r="Z293" s="12"/>
      <c r="AA293" s="12"/>
      <c r="AB293" s="12"/>
      <c r="AC293" s="12"/>
      <c r="AD293" s="12"/>
      <c r="AE293" s="12"/>
      <c r="AR293" s="224" t="s">
        <v>90</v>
      </c>
      <c r="AT293" s="225" t="s">
        <v>82</v>
      </c>
      <c r="AU293" s="225" t="s">
        <v>83</v>
      </c>
      <c r="AY293" s="224" t="s">
        <v>355</v>
      </c>
      <c r="BK293" s="226">
        <f>BK294+BK297+BK300</f>
        <v>0</v>
      </c>
    </row>
    <row r="294" s="12" customFormat="1" ht="22.8" customHeight="1">
      <c r="A294" s="12"/>
      <c r="B294" s="213"/>
      <c r="C294" s="214"/>
      <c r="D294" s="215" t="s">
        <v>82</v>
      </c>
      <c r="E294" s="227" t="s">
        <v>3505</v>
      </c>
      <c r="F294" s="227" t="s">
        <v>3506</v>
      </c>
      <c r="G294" s="214"/>
      <c r="H294" s="214"/>
      <c r="I294" s="217"/>
      <c r="J294" s="228">
        <f>BK294</f>
        <v>0</v>
      </c>
      <c r="K294" s="214"/>
      <c r="L294" s="219"/>
      <c r="M294" s="220"/>
      <c r="N294" s="221"/>
      <c r="O294" s="221"/>
      <c r="P294" s="222">
        <f>SUM(P295:P296)</f>
        <v>0</v>
      </c>
      <c r="Q294" s="221"/>
      <c r="R294" s="222">
        <f>SUM(R295:R296)</f>
        <v>0</v>
      </c>
      <c r="S294" s="221"/>
      <c r="T294" s="223">
        <f>SUM(T295:T296)</f>
        <v>0</v>
      </c>
      <c r="U294" s="12"/>
      <c r="V294" s="12"/>
      <c r="W294" s="12"/>
      <c r="X294" s="12"/>
      <c r="Y294" s="12"/>
      <c r="Z294" s="12"/>
      <c r="AA294" s="12"/>
      <c r="AB294" s="12"/>
      <c r="AC294" s="12"/>
      <c r="AD294" s="12"/>
      <c r="AE294" s="12"/>
      <c r="AR294" s="224" t="s">
        <v>90</v>
      </c>
      <c r="AT294" s="225" t="s">
        <v>82</v>
      </c>
      <c r="AU294" s="225" t="s">
        <v>90</v>
      </c>
      <c r="AY294" s="224" t="s">
        <v>355</v>
      </c>
      <c r="BK294" s="226">
        <f>SUM(BK295:BK296)</f>
        <v>0</v>
      </c>
    </row>
    <row r="295" s="2" customFormat="1" ht="16.5" customHeight="1">
      <c r="A295" s="40"/>
      <c r="B295" s="41"/>
      <c r="C295" s="229" t="s">
        <v>869</v>
      </c>
      <c r="D295" s="229" t="s">
        <v>358</v>
      </c>
      <c r="E295" s="230" t="s">
        <v>3507</v>
      </c>
      <c r="F295" s="231" t="s">
        <v>3508</v>
      </c>
      <c r="G295" s="232" t="s">
        <v>551</v>
      </c>
      <c r="H295" s="233">
        <v>32.518000000000001</v>
      </c>
      <c r="I295" s="234"/>
      <c r="J295" s="235">
        <f>ROUND(I295*H295,2)</f>
        <v>0</v>
      </c>
      <c r="K295" s="231" t="s">
        <v>3292</v>
      </c>
      <c r="L295" s="46"/>
      <c r="M295" s="236" t="s">
        <v>1</v>
      </c>
      <c r="N295" s="237" t="s">
        <v>48</v>
      </c>
      <c r="O295" s="93"/>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144</v>
      </c>
      <c r="AT295" s="240" t="s">
        <v>358</v>
      </c>
      <c r="AU295" s="240" t="s">
        <v>92</v>
      </c>
      <c r="AY295" s="18" t="s">
        <v>355</v>
      </c>
      <c r="BE295" s="241">
        <f>IF(N295="základní",J295,0)</f>
        <v>0</v>
      </c>
      <c r="BF295" s="241">
        <f>IF(N295="snížená",J295,0)</f>
        <v>0</v>
      </c>
      <c r="BG295" s="241">
        <f>IF(N295="zákl. přenesená",J295,0)</f>
        <v>0</v>
      </c>
      <c r="BH295" s="241">
        <f>IF(N295="sníž. přenesená",J295,0)</f>
        <v>0</v>
      </c>
      <c r="BI295" s="241">
        <f>IF(N295="nulová",J295,0)</f>
        <v>0</v>
      </c>
      <c r="BJ295" s="18" t="s">
        <v>90</v>
      </c>
      <c r="BK295" s="241">
        <f>ROUND(I295*H295,2)</f>
        <v>0</v>
      </c>
      <c r="BL295" s="18" t="s">
        <v>144</v>
      </c>
      <c r="BM295" s="240" t="s">
        <v>1235</v>
      </c>
    </row>
    <row r="296" s="2" customFormat="1" ht="16.5" customHeight="1">
      <c r="A296" s="40"/>
      <c r="B296" s="41"/>
      <c r="C296" s="229" t="s">
        <v>877</v>
      </c>
      <c r="D296" s="229" t="s">
        <v>358</v>
      </c>
      <c r="E296" s="230" t="s">
        <v>3509</v>
      </c>
      <c r="F296" s="231" t="s">
        <v>3510</v>
      </c>
      <c r="G296" s="232" t="s">
        <v>551</v>
      </c>
      <c r="H296" s="233">
        <v>162.59</v>
      </c>
      <c r="I296" s="234"/>
      <c r="J296" s="235">
        <f>ROUND(I296*H296,2)</f>
        <v>0</v>
      </c>
      <c r="K296" s="231" t="s">
        <v>3292</v>
      </c>
      <c r="L296" s="46"/>
      <c r="M296" s="236" t="s">
        <v>1</v>
      </c>
      <c r="N296" s="237" t="s">
        <v>48</v>
      </c>
      <c r="O296" s="93"/>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144</v>
      </c>
      <c r="AT296" s="240" t="s">
        <v>358</v>
      </c>
      <c r="AU296" s="240" t="s">
        <v>92</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1251</v>
      </c>
    </row>
    <row r="297" s="12" customFormat="1" ht="22.8" customHeight="1">
      <c r="A297" s="12"/>
      <c r="B297" s="213"/>
      <c r="C297" s="214"/>
      <c r="D297" s="215" t="s">
        <v>82</v>
      </c>
      <c r="E297" s="227" t="s">
        <v>3511</v>
      </c>
      <c r="F297" s="227" t="s">
        <v>3512</v>
      </c>
      <c r="G297" s="214"/>
      <c r="H297" s="214"/>
      <c r="I297" s="217"/>
      <c r="J297" s="228">
        <f>BK297</f>
        <v>0</v>
      </c>
      <c r="K297" s="214"/>
      <c r="L297" s="219"/>
      <c r="M297" s="220"/>
      <c r="N297" s="221"/>
      <c r="O297" s="221"/>
      <c r="P297" s="222">
        <f>SUM(P298:P299)</f>
        <v>0</v>
      </c>
      <c r="Q297" s="221"/>
      <c r="R297" s="222">
        <f>SUM(R298:R299)</f>
        <v>0</v>
      </c>
      <c r="S297" s="221"/>
      <c r="T297" s="223">
        <f>SUM(T298:T299)</f>
        <v>0</v>
      </c>
      <c r="U297" s="12"/>
      <c r="V297" s="12"/>
      <c r="W297" s="12"/>
      <c r="X297" s="12"/>
      <c r="Y297" s="12"/>
      <c r="Z297" s="12"/>
      <c r="AA297" s="12"/>
      <c r="AB297" s="12"/>
      <c r="AC297" s="12"/>
      <c r="AD297" s="12"/>
      <c r="AE297" s="12"/>
      <c r="AR297" s="224" t="s">
        <v>90</v>
      </c>
      <c r="AT297" s="225" t="s">
        <v>82</v>
      </c>
      <c r="AU297" s="225" t="s">
        <v>90</v>
      </c>
      <c r="AY297" s="224" t="s">
        <v>355</v>
      </c>
      <c r="BK297" s="226">
        <f>SUM(BK298:BK299)</f>
        <v>0</v>
      </c>
    </row>
    <row r="298" s="2" customFormat="1" ht="16.5" customHeight="1">
      <c r="A298" s="40"/>
      <c r="B298" s="41"/>
      <c r="C298" s="229" t="s">
        <v>882</v>
      </c>
      <c r="D298" s="229" t="s">
        <v>358</v>
      </c>
      <c r="E298" s="230" t="s">
        <v>3513</v>
      </c>
      <c r="F298" s="231" t="s">
        <v>3514</v>
      </c>
      <c r="G298" s="232" t="s">
        <v>551</v>
      </c>
      <c r="H298" s="233">
        <v>32.518000000000001</v>
      </c>
      <c r="I298" s="234"/>
      <c r="J298" s="235">
        <f>ROUND(I298*H298,2)</f>
        <v>0</v>
      </c>
      <c r="K298" s="231" t="s">
        <v>3292</v>
      </c>
      <c r="L298" s="46"/>
      <c r="M298" s="236" t="s">
        <v>1</v>
      </c>
      <c r="N298" s="237" t="s">
        <v>48</v>
      </c>
      <c r="O298" s="93"/>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144</v>
      </c>
      <c r="AT298" s="240" t="s">
        <v>358</v>
      </c>
      <c r="AU298" s="240" t="s">
        <v>92</v>
      </c>
      <c r="AY298" s="18" t="s">
        <v>355</v>
      </c>
      <c r="BE298" s="241">
        <f>IF(N298="základní",J298,0)</f>
        <v>0</v>
      </c>
      <c r="BF298" s="241">
        <f>IF(N298="snížená",J298,0)</f>
        <v>0</v>
      </c>
      <c r="BG298" s="241">
        <f>IF(N298="zákl. přenesená",J298,0)</f>
        <v>0</v>
      </c>
      <c r="BH298" s="241">
        <f>IF(N298="sníž. přenesená",J298,0)</f>
        <v>0</v>
      </c>
      <c r="BI298" s="241">
        <f>IF(N298="nulová",J298,0)</f>
        <v>0</v>
      </c>
      <c r="BJ298" s="18" t="s">
        <v>90</v>
      </c>
      <c r="BK298" s="241">
        <f>ROUND(I298*H298,2)</f>
        <v>0</v>
      </c>
      <c r="BL298" s="18" t="s">
        <v>144</v>
      </c>
      <c r="BM298" s="240" t="s">
        <v>1260</v>
      </c>
    </row>
    <row r="299" s="2" customFormat="1" ht="16.5" customHeight="1">
      <c r="A299" s="40"/>
      <c r="B299" s="41"/>
      <c r="C299" s="229" t="s">
        <v>887</v>
      </c>
      <c r="D299" s="229" t="s">
        <v>358</v>
      </c>
      <c r="E299" s="230" t="s">
        <v>3515</v>
      </c>
      <c r="F299" s="231" t="s">
        <v>3516</v>
      </c>
      <c r="G299" s="232" t="s">
        <v>551</v>
      </c>
      <c r="H299" s="233">
        <v>162.59</v>
      </c>
      <c r="I299" s="234"/>
      <c r="J299" s="235">
        <f>ROUND(I299*H299,2)</f>
        <v>0</v>
      </c>
      <c r="K299" s="231" t="s">
        <v>3292</v>
      </c>
      <c r="L299" s="46"/>
      <c r="M299" s="236" t="s">
        <v>1</v>
      </c>
      <c r="N299" s="237" t="s">
        <v>48</v>
      </c>
      <c r="O299" s="93"/>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144</v>
      </c>
      <c r="AT299" s="240" t="s">
        <v>358</v>
      </c>
      <c r="AU299" s="240" t="s">
        <v>92</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144</v>
      </c>
      <c r="BM299" s="240" t="s">
        <v>1271</v>
      </c>
    </row>
    <row r="300" s="12" customFormat="1" ht="22.8" customHeight="1">
      <c r="A300" s="12"/>
      <c r="B300" s="213"/>
      <c r="C300" s="214"/>
      <c r="D300" s="215" t="s">
        <v>82</v>
      </c>
      <c r="E300" s="227" t="s">
        <v>3517</v>
      </c>
      <c r="F300" s="227" t="s">
        <v>3518</v>
      </c>
      <c r="G300" s="214"/>
      <c r="H300" s="214"/>
      <c r="I300" s="217"/>
      <c r="J300" s="228">
        <f>BK300</f>
        <v>0</v>
      </c>
      <c r="K300" s="214"/>
      <c r="L300" s="219"/>
      <c r="M300" s="220"/>
      <c r="N300" s="221"/>
      <c r="O300" s="221"/>
      <c r="P300" s="222">
        <f>P301</f>
        <v>0</v>
      </c>
      <c r="Q300" s="221"/>
      <c r="R300" s="222">
        <f>R301</f>
        <v>0</v>
      </c>
      <c r="S300" s="221"/>
      <c r="T300" s="223">
        <f>T301</f>
        <v>0</v>
      </c>
      <c r="U300" s="12"/>
      <c r="V300" s="12"/>
      <c r="W300" s="12"/>
      <c r="X300" s="12"/>
      <c r="Y300" s="12"/>
      <c r="Z300" s="12"/>
      <c r="AA300" s="12"/>
      <c r="AB300" s="12"/>
      <c r="AC300" s="12"/>
      <c r="AD300" s="12"/>
      <c r="AE300" s="12"/>
      <c r="AR300" s="224" t="s">
        <v>90</v>
      </c>
      <c r="AT300" s="225" t="s">
        <v>82</v>
      </c>
      <c r="AU300" s="225" t="s">
        <v>90</v>
      </c>
      <c r="AY300" s="224" t="s">
        <v>355</v>
      </c>
      <c r="BK300" s="226">
        <f>BK301</f>
        <v>0</v>
      </c>
    </row>
    <row r="301" s="2" customFormat="1" ht="16.5" customHeight="1">
      <c r="A301" s="40"/>
      <c r="B301" s="41"/>
      <c r="C301" s="229" t="s">
        <v>892</v>
      </c>
      <c r="D301" s="229" t="s">
        <v>358</v>
      </c>
      <c r="E301" s="230" t="s">
        <v>3519</v>
      </c>
      <c r="F301" s="231" t="s">
        <v>3520</v>
      </c>
      <c r="G301" s="232" t="s">
        <v>551</v>
      </c>
      <c r="H301" s="233">
        <v>32.518000000000001</v>
      </c>
      <c r="I301" s="234"/>
      <c r="J301" s="235">
        <f>ROUND(I301*H301,2)</f>
        <v>0</v>
      </c>
      <c r="K301" s="231" t="s">
        <v>3292</v>
      </c>
      <c r="L301" s="46"/>
      <c r="M301" s="236" t="s">
        <v>1</v>
      </c>
      <c r="N301" s="237" t="s">
        <v>48</v>
      </c>
      <c r="O301" s="93"/>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144</v>
      </c>
      <c r="AT301" s="240" t="s">
        <v>358</v>
      </c>
      <c r="AU301" s="240" t="s">
        <v>92</v>
      </c>
      <c r="AY301" s="18" t="s">
        <v>355</v>
      </c>
      <c r="BE301" s="241">
        <f>IF(N301="základní",J301,0)</f>
        <v>0</v>
      </c>
      <c r="BF301" s="241">
        <f>IF(N301="snížená",J301,0)</f>
        <v>0</v>
      </c>
      <c r="BG301" s="241">
        <f>IF(N301="zákl. přenesená",J301,0)</f>
        <v>0</v>
      </c>
      <c r="BH301" s="241">
        <f>IF(N301="sníž. přenesená",J301,0)</f>
        <v>0</v>
      </c>
      <c r="BI301" s="241">
        <f>IF(N301="nulová",J301,0)</f>
        <v>0</v>
      </c>
      <c r="BJ301" s="18" t="s">
        <v>90</v>
      </c>
      <c r="BK301" s="241">
        <f>ROUND(I301*H301,2)</f>
        <v>0</v>
      </c>
      <c r="BL301" s="18" t="s">
        <v>144</v>
      </c>
      <c r="BM301" s="240" t="s">
        <v>1281</v>
      </c>
    </row>
    <row r="302" s="12" customFormat="1" ht="25.92" customHeight="1">
      <c r="A302" s="12"/>
      <c r="B302" s="213"/>
      <c r="C302" s="214"/>
      <c r="D302" s="215" t="s">
        <v>82</v>
      </c>
      <c r="E302" s="216" t="s">
        <v>3521</v>
      </c>
      <c r="F302" s="216" t="s">
        <v>3522</v>
      </c>
      <c r="G302" s="214"/>
      <c r="H302" s="214"/>
      <c r="I302" s="217"/>
      <c r="J302" s="218">
        <f>BK302</f>
        <v>0</v>
      </c>
      <c r="K302" s="214"/>
      <c r="L302" s="219"/>
      <c r="M302" s="220"/>
      <c r="N302" s="221"/>
      <c r="O302" s="221"/>
      <c r="P302" s="222">
        <f>P303+P305</f>
        <v>0</v>
      </c>
      <c r="Q302" s="221"/>
      <c r="R302" s="222">
        <f>R303+R305</f>
        <v>0</v>
      </c>
      <c r="S302" s="221"/>
      <c r="T302" s="223">
        <f>T303+T305</f>
        <v>0</v>
      </c>
      <c r="U302" s="12"/>
      <c r="V302" s="12"/>
      <c r="W302" s="12"/>
      <c r="X302" s="12"/>
      <c r="Y302" s="12"/>
      <c r="Z302" s="12"/>
      <c r="AA302" s="12"/>
      <c r="AB302" s="12"/>
      <c r="AC302" s="12"/>
      <c r="AD302" s="12"/>
      <c r="AE302" s="12"/>
      <c r="AR302" s="224" t="s">
        <v>90</v>
      </c>
      <c r="AT302" s="225" t="s">
        <v>82</v>
      </c>
      <c r="AU302" s="225" t="s">
        <v>83</v>
      </c>
      <c r="AY302" s="224" t="s">
        <v>355</v>
      </c>
      <c r="BK302" s="226">
        <f>BK303+BK305</f>
        <v>0</v>
      </c>
    </row>
    <row r="303" s="12" customFormat="1" ht="22.8" customHeight="1">
      <c r="A303" s="12"/>
      <c r="B303" s="213"/>
      <c r="C303" s="214"/>
      <c r="D303" s="215" t="s">
        <v>82</v>
      </c>
      <c r="E303" s="227" t="s">
        <v>3523</v>
      </c>
      <c r="F303" s="227" t="s">
        <v>3524</v>
      </c>
      <c r="G303" s="214"/>
      <c r="H303" s="214"/>
      <c r="I303" s="217"/>
      <c r="J303" s="228">
        <f>BK303</f>
        <v>0</v>
      </c>
      <c r="K303" s="214"/>
      <c r="L303" s="219"/>
      <c r="M303" s="220"/>
      <c r="N303" s="221"/>
      <c r="O303" s="221"/>
      <c r="P303" s="222">
        <f>P304</f>
        <v>0</v>
      </c>
      <c r="Q303" s="221"/>
      <c r="R303" s="222">
        <f>R304</f>
        <v>0</v>
      </c>
      <c r="S303" s="221"/>
      <c r="T303" s="223">
        <f>T304</f>
        <v>0</v>
      </c>
      <c r="U303" s="12"/>
      <c r="V303" s="12"/>
      <c r="W303" s="12"/>
      <c r="X303" s="12"/>
      <c r="Y303" s="12"/>
      <c r="Z303" s="12"/>
      <c r="AA303" s="12"/>
      <c r="AB303" s="12"/>
      <c r="AC303" s="12"/>
      <c r="AD303" s="12"/>
      <c r="AE303" s="12"/>
      <c r="AR303" s="224" t="s">
        <v>90</v>
      </c>
      <c r="AT303" s="225" t="s">
        <v>82</v>
      </c>
      <c r="AU303" s="225" t="s">
        <v>90</v>
      </c>
      <c r="AY303" s="224" t="s">
        <v>355</v>
      </c>
      <c r="BK303" s="226">
        <f>BK304</f>
        <v>0</v>
      </c>
    </row>
    <row r="304" s="2" customFormat="1" ht="24.15" customHeight="1">
      <c r="A304" s="40"/>
      <c r="B304" s="41"/>
      <c r="C304" s="229" t="s">
        <v>896</v>
      </c>
      <c r="D304" s="229" t="s">
        <v>358</v>
      </c>
      <c r="E304" s="230" t="s">
        <v>3525</v>
      </c>
      <c r="F304" s="231" t="s">
        <v>391</v>
      </c>
      <c r="G304" s="232" t="s">
        <v>3526</v>
      </c>
      <c r="H304" s="233">
        <v>1</v>
      </c>
      <c r="I304" s="234"/>
      <c r="J304" s="235">
        <f>ROUND(I304*H304,2)</f>
        <v>0</v>
      </c>
      <c r="K304" s="231" t="s">
        <v>3292</v>
      </c>
      <c r="L304" s="46"/>
      <c r="M304" s="236" t="s">
        <v>1</v>
      </c>
      <c r="N304" s="237" t="s">
        <v>48</v>
      </c>
      <c r="O304" s="93"/>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144</v>
      </c>
      <c r="AT304" s="240" t="s">
        <v>358</v>
      </c>
      <c r="AU304" s="240" t="s">
        <v>92</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1290</v>
      </c>
    </row>
    <row r="305" s="12" customFormat="1" ht="22.8" customHeight="1">
      <c r="A305" s="12"/>
      <c r="B305" s="213"/>
      <c r="C305" s="214"/>
      <c r="D305" s="215" t="s">
        <v>82</v>
      </c>
      <c r="E305" s="227" t="s">
        <v>3527</v>
      </c>
      <c r="F305" s="227" t="s">
        <v>3528</v>
      </c>
      <c r="G305" s="214"/>
      <c r="H305" s="214"/>
      <c r="I305" s="217"/>
      <c r="J305" s="228">
        <f>BK305</f>
        <v>0</v>
      </c>
      <c r="K305" s="214"/>
      <c r="L305" s="219"/>
      <c r="M305" s="220"/>
      <c r="N305" s="221"/>
      <c r="O305" s="221"/>
      <c r="P305" s="222">
        <f>P306</f>
        <v>0</v>
      </c>
      <c r="Q305" s="221"/>
      <c r="R305" s="222">
        <f>R306</f>
        <v>0</v>
      </c>
      <c r="S305" s="221"/>
      <c r="T305" s="223">
        <f>T306</f>
        <v>0</v>
      </c>
      <c r="U305" s="12"/>
      <c r="V305" s="12"/>
      <c r="W305" s="12"/>
      <c r="X305" s="12"/>
      <c r="Y305" s="12"/>
      <c r="Z305" s="12"/>
      <c r="AA305" s="12"/>
      <c r="AB305" s="12"/>
      <c r="AC305" s="12"/>
      <c r="AD305" s="12"/>
      <c r="AE305" s="12"/>
      <c r="AR305" s="224" t="s">
        <v>90</v>
      </c>
      <c r="AT305" s="225" t="s">
        <v>82</v>
      </c>
      <c r="AU305" s="225" t="s">
        <v>90</v>
      </c>
      <c r="AY305" s="224" t="s">
        <v>355</v>
      </c>
      <c r="BK305" s="226">
        <f>BK306</f>
        <v>0</v>
      </c>
    </row>
    <row r="306" s="2" customFormat="1" ht="24.15" customHeight="1">
      <c r="A306" s="40"/>
      <c r="B306" s="41"/>
      <c r="C306" s="229" t="s">
        <v>900</v>
      </c>
      <c r="D306" s="229" t="s">
        <v>358</v>
      </c>
      <c r="E306" s="230" t="s">
        <v>3529</v>
      </c>
      <c r="F306" s="231" t="s">
        <v>3530</v>
      </c>
      <c r="G306" s="232" t="s">
        <v>3526</v>
      </c>
      <c r="H306" s="233">
        <v>1</v>
      </c>
      <c r="I306" s="234"/>
      <c r="J306" s="235">
        <f>ROUND(I306*H306,2)</f>
        <v>0</v>
      </c>
      <c r="K306" s="231" t="s">
        <v>3292</v>
      </c>
      <c r="L306" s="46"/>
      <c r="M306" s="236" t="s">
        <v>1</v>
      </c>
      <c r="N306" s="237" t="s">
        <v>48</v>
      </c>
      <c r="O306" s="93"/>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144</v>
      </c>
      <c r="AT306" s="240" t="s">
        <v>358</v>
      </c>
      <c r="AU306" s="240" t="s">
        <v>92</v>
      </c>
      <c r="AY306" s="18" t="s">
        <v>355</v>
      </c>
      <c r="BE306" s="241">
        <f>IF(N306="základní",J306,0)</f>
        <v>0</v>
      </c>
      <c r="BF306" s="241">
        <f>IF(N306="snížená",J306,0)</f>
        <v>0</v>
      </c>
      <c r="BG306" s="241">
        <f>IF(N306="zákl. přenesená",J306,0)</f>
        <v>0</v>
      </c>
      <c r="BH306" s="241">
        <f>IF(N306="sníž. přenesená",J306,0)</f>
        <v>0</v>
      </c>
      <c r="BI306" s="241">
        <f>IF(N306="nulová",J306,0)</f>
        <v>0</v>
      </c>
      <c r="BJ306" s="18" t="s">
        <v>90</v>
      </c>
      <c r="BK306" s="241">
        <f>ROUND(I306*H306,2)</f>
        <v>0</v>
      </c>
      <c r="BL306" s="18" t="s">
        <v>144</v>
      </c>
      <c r="BM306" s="240" t="s">
        <v>1299</v>
      </c>
    </row>
    <row r="307" s="12" customFormat="1" ht="25.92" customHeight="1">
      <c r="A307" s="12"/>
      <c r="B307" s="213"/>
      <c r="C307" s="214"/>
      <c r="D307" s="215" t="s">
        <v>82</v>
      </c>
      <c r="E307" s="216" t="s">
        <v>3531</v>
      </c>
      <c r="F307" s="216" t="s">
        <v>431</v>
      </c>
      <c r="G307" s="214"/>
      <c r="H307" s="214"/>
      <c r="I307" s="217"/>
      <c r="J307" s="218">
        <f>BK307</f>
        <v>0</v>
      </c>
      <c r="K307" s="214"/>
      <c r="L307" s="219"/>
      <c r="M307" s="220"/>
      <c r="N307" s="221"/>
      <c r="O307" s="221"/>
      <c r="P307" s="222">
        <f>SUM(P308:P309)</f>
        <v>0</v>
      </c>
      <c r="Q307" s="221"/>
      <c r="R307" s="222">
        <f>SUM(R308:R309)</f>
        <v>0</v>
      </c>
      <c r="S307" s="221"/>
      <c r="T307" s="223">
        <f>SUM(T308:T309)</f>
        <v>0</v>
      </c>
      <c r="U307" s="12"/>
      <c r="V307" s="12"/>
      <c r="W307" s="12"/>
      <c r="X307" s="12"/>
      <c r="Y307" s="12"/>
      <c r="Z307" s="12"/>
      <c r="AA307" s="12"/>
      <c r="AB307" s="12"/>
      <c r="AC307" s="12"/>
      <c r="AD307" s="12"/>
      <c r="AE307" s="12"/>
      <c r="AR307" s="224" t="s">
        <v>90</v>
      </c>
      <c r="AT307" s="225" t="s">
        <v>82</v>
      </c>
      <c r="AU307" s="225" t="s">
        <v>83</v>
      </c>
      <c r="AY307" s="224" t="s">
        <v>355</v>
      </c>
      <c r="BK307" s="226">
        <f>SUM(BK308:BK309)</f>
        <v>0</v>
      </c>
    </row>
    <row r="308" s="2" customFormat="1" ht="24.15" customHeight="1">
      <c r="A308" s="40"/>
      <c r="B308" s="41"/>
      <c r="C308" s="229" t="s">
        <v>904</v>
      </c>
      <c r="D308" s="229" t="s">
        <v>358</v>
      </c>
      <c r="E308" s="230" t="s">
        <v>3532</v>
      </c>
      <c r="F308" s="231" t="s">
        <v>3533</v>
      </c>
      <c r="G308" s="232" t="s">
        <v>3526</v>
      </c>
      <c r="H308" s="233">
        <v>1</v>
      </c>
      <c r="I308" s="234"/>
      <c r="J308" s="235">
        <f>ROUND(I308*H308,2)</f>
        <v>0</v>
      </c>
      <c r="K308" s="231" t="s">
        <v>3292</v>
      </c>
      <c r="L308" s="46"/>
      <c r="M308" s="236" t="s">
        <v>1</v>
      </c>
      <c r="N308" s="237" t="s">
        <v>48</v>
      </c>
      <c r="O308" s="93"/>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144</v>
      </c>
      <c r="AT308" s="240" t="s">
        <v>358</v>
      </c>
      <c r="AU308" s="240" t="s">
        <v>90</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144</v>
      </c>
      <c r="BM308" s="240" t="s">
        <v>1308</v>
      </c>
    </row>
    <row r="309" s="2" customFormat="1" ht="24.15" customHeight="1">
      <c r="A309" s="40"/>
      <c r="B309" s="41"/>
      <c r="C309" s="229" t="s">
        <v>908</v>
      </c>
      <c r="D309" s="229" t="s">
        <v>358</v>
      </c>
      <c r="E309" s="230" t="s">
        <v>3534</v>
      </c>
      <c r="F309" s="231" t="s">
        <v>3535</v>
      </c>
      <c r="G309" s="232" t="s">
        <v>3526</v>
      </c>
      <c r="H309" s="233">
        <v>1</v>
      </c>
      <c r="I309" s="234"/>
      <c r="J309" s="235">
        <f>ROUND(I309*H309,2)</f>
        <v>0</v>
      </c>
      <c r="K309" s="231" t="s">
        <v>3292</v>
      </c>
      <c r="L309" s="46"/>
      <c r="M309" s="309" t="s">
        <v>1</v>
      </c>
      <c r="N309" s="310" t="s">
        <v>48</v>
      </c>
      <c r="O309" s="249"/>
      <c r="P309" s="311">
        <f>O309*H309</f>
        <v>0</v>
      </c>
      <c r="Q309" s="311">
        <v>0</v>
      </c>
      <c r="R309" s="311">
        <f>Q309*H309</f>
        <v>0</v>
      </c>
      <c r="S309" s="311">
        <v>0</v>
      </c>
      <c r="T309" s="312">
        <f>S309*H309</f>
        <v>0</v>
      </c>
      <c r="U309" s="40"/>
      <c r="V309" s="40"/>
      <c r="W309" s="40"/>
      <c r="X309" s="40"/>
      <c r="Y309" s="40"/>
      <c r="Z309" s="40"/>
      <c r="AA309" s="40"/>
      <c r="AB309" s="40"/>
      <c r="AC309" s="40"/>
      <c r="AD309" s="40"/>
      <c r="AE309" s="40"/>
      <c r="AR309" s="240" t="s">
        <v>144</v>
      </c>
      <c r="AT309" s="240" t="s">
        <v>358</v>
      </c>
      <c r="AU309" s="240" t="s">
        <v>90</v>
      </c>
      <c r="AY309" s="18" t="s">
        <v>355</v>
      </c>
      <c r="BE309" s="241">
        <f>IF(N309="základní",J309,0)</f>
        <v>0</v>
      </c>
      <c r="BF309" s="241">
        <f>IF(N309="snížená",J309,0)</f>
        <v>0</v>
      </c>
      <c r="BG309" s="241">
        <f>IF(N309="zákl. přenesená",J309,0)</f>
        <v>0</v>
      </c>
      <c r="BH309" s="241">
        <f>IF(N309="sníž. přenesená",J309,0)</f>
        <v>0</v>
      </c>
      <c r="BI309" s="241">
        <f>IF(N309="nulová",J309,0)</f>
        <v>0</v>
      </c>
      <c r="BJ309" s="18" t="s">
        <v>90</v>
      </c>
      <c r="BK309" s="241">
        <f>ROUND(I309*H309,2)</f>
        <v>0</v>
      </c>
      <c r="BL309" s="18" t="s">
        <v>144</v>
      </c>
      <c r="BM309" s="240" t="s">
        <v>1317</v>
      </c>
    </row>
    <row r="310" s="2" customFormat="1" ht="6.96" customHeight="1">
      <c r="A310" s="40"/>
      <c r="B310" s="68"/>
      <c r="C310" s="69"/>
      <c r="D310" s="69"/>
      <c r="E310" s="69"/>
      <c r="F310" s="69"/>
      <c r="G310" s="69"/>
      <c r="H310" s="69"/>
      <c r="I310" s="69"/>
      <c r="J310" s="69"/>
      <c r="K310" s="69"/>
      <c r="L310" s="46"/>
      <c r="M310" s="40"/>
      <c r="O310" s="40"/>
      <c r="P310" s="40"/>
      <c r="Q310" s="40"/>
      <c r="R310" s="40"/>
      <c r="S310" s="40"/>
      <c r="T310" s="40"/>
      <c r="U310" s="40"/>
      <c r="V310" s="40"/>
      <c r="W310" s="40"/>
      <c r="X310" s="40"/>
      <c r="Y310" s="40"/>
      <c r="Z310" s="40"/>
      <c r="AA310" s="40"/>
      <c r="AB310" s="40"/>
      <c r="AC310" s="40"/>
      <c r="AD310" s="40"/>
      <c r="AE310" s="40"/>
    </row>
  </sheetData>
  <sheetProtection sheet="1" autoFilter="0" formatColumns="0" formatRows="0" objects="1" scenarios="1" spinCount="100000" saltValue="QOvle0jVPffT67ameSXtR6+fSTAHQJJLdr2K7g9F9DlrbP0zlOXhSGP9UmUJFDxY2xhkbx6UcZzcEYcLyZxjcQ==" hashValue="+PP7C9gAQqJZGlFK6Di8pva0ue8APq4H4LP7I9CtUgKC25i8rVlY9XtopC7BGAOsJYERRGoUaeDbPhC/+Nxovg==" algorithmName="SHA-512" password="E785"/>
  <autoFilter ref="C175:K309"/>
  <mergeCells count="15">
    <mergeCell ref="E7:H7"/>
    <mergeCell ref="E11:H11"/>
    <mergeCell ref="E9:H9"/>
    <mergeCell ref="E13:H13"/>
    <mergeCell ref="E22:H22"/>
    <mergeCell ref="E31:H31"/>
    <mergeCell ref="E85:H85"/>
    <mergeCell ref="E89:H89"/>
    <mergeCell ref="E87:H87"/>
    <mergeCell ref="E91:H91"/>
    <mergeCell ref="E162:H162"/>
    <mergeCell ref="E166:H166"/>
    <mergeCell ref="E164:H164"/>
    <mergeCell ref="E168:H16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109</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441</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3536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43.25" customHeight="1">
      <c r="A31" s="157"/>
      <c r="B31" s="158"/>
      <c r="C31" s="157"/>
      <c r="D31" s="157"/>
      <c r="E31" s="159" t="s">
        <v>3537</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ROUND((SUM(BE125:BE194)),  2)</f>
        <v>0</v>
      </c>
      <c r="G37" s="40"/>
      <c r="H37" s="40"/>
      <c r="I37" s="167">
        <v>0.20999999999999999</v>
      </c>
      <c r="J37" s="166">
        <f>ROUND(((SUM(BE125:BE194))*I37),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ROUND((SUM(BF125:BF194)),  2)</f>
        <v>0</v>
      </c>
      <c r="G38" s="40"/>
      <c r="H38" s="40"/>
      <c r="I38" s="167">
        <v>0.14999999999999999</v>
      </c>
      <c r="J38" s="166">
        <f>ROUND(((SUM(BF125:BF194))*I38),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ROUND((SUM(BG125:BG194)),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ROUND((SUM(BH125:BH194)),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ROUND((SUM(BI125:BI194)),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441</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 xml:space="preserve">D.1.1-2 - Čistá vestavba </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3538</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439</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441</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442</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 xml:space="preserve">D.1.1-2 - Čistá vestavba </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522</v>
      </c>
      <c r="F126" s="216" t="s">
        <v>3539</v>
      </c>
      <c r="G126" s="214"/>
      <c r="H126" s="214"/>
      <c r="I126" s="217"/>
      <c r="J126" s="218">
        <f>BK126</f>
        <v>0</v>
      </c>
      <c r="K126" s="214"/>
      <c r="L126" s="219"/>
      <c r="M126" s="220"/>
      <c r="N126" s="221"/>
      <c r="O126" s="221"/>
      <c r="P126" s="222">
        <f>SUM(P127:P194)</f>
        <v>0</v>
      </c>
      <c r="Q126" s="221"/>
      <c r="R126" s="222">
        <f>SUM(R127:R194)</f>
        <v>0</v>
      </c>
      <c r="S126" s="221"/>
      <c r="T126" s="223">
        <f>SUM(T127:T194)</f>
        <v>0</v>
      </c>
      <c r="U126" s="12"/>
      <c r="V126" s="12"/>
      <c r="W126" s="12"/>
      <c r="X126" s="12"/>
      <c r="Y126" s="12"/>
      <c r="Z126" s="12"/>
      <c r="AA126" s="12"/>
      <c r="AB126" s="12"/>
      <c r="AC126" s="12"/>
      <c r="AD126" s="12"/>
      <c r="AE126" s="12"/>
      <c r="AR126" s="224" t="s">
        <v>102</v>
      </c>
      <c r="AT126" s="225" t="s">
        <v>82</v>
      </c>
      <c r="AU126" s="225" t="s">
        <v>83</v>
      </c>
      <c r="AY126" s="224" t="s">
        <v>355</v>
      </c>
      <c r="BK126" s="226">
        <f>SUM(BK127:BK194)</f>
        <v>0</v>
      </c>
    </row>
    <row r="127" s="2" customFormat="1" ht="16.5" customHeight="1">
      <c r="A127" s="40"/>
      <c r="B127" s="41"/>
      <c r="C127" s="229" t="s">
        <v>90</v>
      </c>
      <c r="D127" s="229" t="s">
        <v>358</v>
      </c>
      <c r="E127" s="230" t="s">
        <v>3540</v>
      </c>
      <c r="F127" s="231" t="s">
        <v>3541</v>
      </c>
      <c r="G127" s="232" t="s">
        <v>2944</v>
      </c>
      <c r="H127" s="233">
        <v>1</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3542</v>
      </c>
    </row>
    <row r="128" s="2" customFormat="1">
      <c r="A128" s="40"/>
      <c r="B128" s="41"/>
      <c r="C128" s="42"/>
      <c r="D128" s="242" t="s">
        <v>368</v>
      </c>
      <c r="E128" s="42"/>
      <c r="F128" s="243" t="s">
        <v>3543</v>
      </c>
      <c r="G128" s="42"/>
      <c r="H128" s="42"/>
      <c r="I128" s="244"/>
      <c r="J128" s="42"/>
      <c r="K128" s="42"/>
      <c r="L128" s="46"/>
      <c r="M128" s="245"/>
      <c r="N128" s="246"/>
      <c r="O128" s="93"/>
      <c r="P128" s="93"/>
      <c r="Q128" s="93"/>
      <c r="R128" s="93"/>
      <c r="S128" s="93"/>
      <c r="T128" s="94"/>
      <c r="U128" s="40"/>
      <c r="V128" s="40"/>
      <c r="W128" s="40"/>
      <c r="X128" s="40"/>
      <c r="Y128" s="40"/>
      <c r="Z128" s="40"/>
      <c r="AA128" s="40"/>
      <c r="AB128" s="40"/>
      <c r="AC128" s="40"/>
      <c r="AD128" s="40"/>
      <c r="AE128" s="40"/>
      <c r="AT128" s="18" t="s">
        <v>368</v>
      </c>
      <c r="AU128" s="18" t="s">
        <v>90</v>
      </c>
    </row>
    <row r="129" s="2" customFormat="1" ht="16.5" customHeight="1">
      <c r="A129" s="40"/>
      <c r="B129" s="41"/>
      <c r="C129" s="229" t="s">
        <v>92</v>
      </c>
      <c r="D129" s="229" t="s">
        <v>358</v>
      </c>
      <c r="E129" s="230" t="s">
        <v>3544</v>
      </c>
      <c r="F129" s="231" t="s">
        <v>3545</v>
      </c>
      <c r="G129" s="232" t="s">
        <v>519</v>
      </c>
      <c r="H129" s="233">
        <v>65.719999999999999</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3546</v>
      </c>
    </row>
    <row r="130" s="2" customFormat="1">
      <c r="A130" s="40"/>
      <c r="B130" s="41"/>
      <c r="C130" s="42"/>
      <c r="D130" s="242" t="s">
        <v>368</v>
      </c>
      <c r="E130" s="42"/>
      <c r="F130" s="243" t="s">
        <v>3547</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ht="16.5" customHeight="1">
      <c r="A131" s="40"/>
      <c r="B131" s="41"/>
      <c r="C131" s="229" t="s">
        <v>102</v>
      </c>
      <c r="D131" s="229" t="s">
        <v>358</v>
      </c>
      <c r="E131" s="230" t="s">
        <v>3548</v>
      </c>
      <c r="F131" s="231" t="s">
        <v>3549</v>
      </c>
      <c r="G131" s="232" t="s">
        <v>519</v>
      </c>
      <c r="H131" s="233">
        <v>78.150000000000006</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3550</v>
      </c>
    </row>
    <row r="132" s="2" customFormat="1">
      <c r="A132" s="40"/>
      <c r="B132" s="41"/>
      <c r="C132" s="42"/>
      <c r="D132" s="242" t="s">
        <v>368</v>
      </c>
      <c r="E132" s="42"/>
      <c r="F132" s="243" t="s">
        <v>3551</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ht="16.5" customHeight="1">
      <c r="A133" s="40"/>
      <c r="B133" s="41"/>
      <c r="C133" s="229" t="s">
        <v>144</v>
      </c>
      <c r="D133" s="229" t="s">
        <v>358</v>
      </c>
      <c r="E133" s="230" t="s">
        <v>3552</v>
      </c>
      <c r="F133" s="231" t="s">
        <v>3553</v>
      </c>
      <c r="G133" s="232" t="s">
        <v>519</v>
      </c>
      <c r="H133" s="233">
        <v>13.02</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3554</v>
      </c>
    </row>
    <row r="134" s="2" customFormat="1">
      <c r="A134" s="40"/>
      <c r="B134" s="41"/>
      <c r="C134" s="42"/>
      <c r="D134" s="242" t="s">
        <v>368</v>
      </c>
      <c r="E134" s="42"/>
      <c r="F134" s="243" t="s">
        <v>3555</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90</v>
      </c>
    </row>
    <row r="135" s="2" customFormat="1" ht="16.5" customHeight="1">
      <c r="A135" s="40"/>
      <c r="B135" s="41"/>
      <c r="C135" s="229" t="s">
        <v>152</v>
      </c>
      <c r="D135" s="229" t="s">
        <v>358</v>
      </c>
      <c r="E135" s="230" t="s">
        <v>3556</v>
      </c>
      <c r="F135" s="231" t="s">
        <v>3557</v>
      </c>
      <c r="G135" s="232" t="s">
        <v>1718</v>
      </c>
      <c r="H135" s="233">
        <v>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3558</v>
      </c>
    </row>
    <row r="136" s="2" customFormat="1">
      <c r="A136" s="40"/>
      <c r="B136" s="41"/>
      <c r="C136" s="42"/>
      <c r="D136" s="242" t="s">
        <v>368</v>
      </c>
      <c r="E136" s="42"/>
      <c r="F136" s="243" t="s">
        <v>3559</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90</v>
      </c>
    </row>
    <row r="137" s="2" customFormat="1" ht="16.5" customHeight="1">
      <c r="A137" s="40"/>
      <c r="B137" s="41"/>
      <c r="C137" s="229" t="s">
        <v>155</v>
      </c>
      <c r="D137" s="229" t="s">
        <v>358</v>
      </c>
      <c r="E137" s="230" t="s">
        <v>3560</v>
      </c>
      <c r="F137" s="231" t="s">
        <v>3557</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3561</v>
      </c>
    </row>
    <row r="138" s="2" customFormat="1">
      <c r="A138" s="40"/>
      <c r="B138" s="41"/>
      <c r="C138" s="42"/>
      <c r="D138" s="242" t="s">
        <v>368</v>
      </c>
      <c r="E138" s="42"/>
      <c r="F138" s="243" t="s">
        <v>3562</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2" customFormat="1" ht="16.5" customHeight="1">
      <c r="A139" s="40"/>
      <c r="B139" s="41"/>
      <c r="C139" s="229" t="s">
        <v>158</v>
      </c>
      <c r="D139" s="229" t="s">
        <v>358</v>
      </c>
      <c r="E139" s="230" t="s">
        <v>3563</v>
      </c>
      <c r="F139" s="231" t="s">
        <v>3564</v>
      </c>
      <c r="G139" s="232" t="s">
        <v>1680</v>
      </c>
      <c r="H139" s="233">
        <v>50.399999999999999</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3565</v>
      </c>
    </row>
    <row r="140" s="2" customFormat="1">
      <c r="A140" s="40"/>
      <c r="B140" s="41"/>
      <c r="C140" s="42"/>
      <c r="D140" s="242" t="s">
        <v>368</v>
      </c>
      <c r="E140" s="42"/>
      <c r="F140" s="243" t="s">
        <v>3566</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90</v>
      </c>
    </row>
    <row r="141" s="2" customFormat="1" ht="16.5" customHeight="1">
      <c r="A141" s="40"/>
      <c r="B141" s="41"/>
      <c r="C141" s="229" t="s">
        <v>161</v>
      </c>
      <c r="D141" s="229" t="s">
        <v>358</v>
      </c>
      <c r="E141" s="230" t="s">
        <v>3567</v>
      </c>
      <c r="F141" s="231" t="s">
        <v>3568</v>
      </c>
      <c r="G141" s="232" t="s">
        <v>1718</v>
      </c>
      <c r="H141" s="233">
        <v>2</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3569</v>
      </c>
    </row>
    <row r="142" s="2" customFormat="1">
      <c r="A142" s="40"/>
      <c r="B142" s="41"/>
      <c r="C142" s="42"/>
      <c r="D142" s="242" t="s">
        <v>368</v>
      </c>
      <c r="E142" s="42"/>
      <c r="F142" s="243" t="s">
        <v>3570</v>
      </c>
      <c r="G142" s="42"/>
      <c r="H142" s="42"/>
      <c r="I142" s="244"/>
      <c r="J142" s="42"/>
      <c r="K142" s="42"/>
      <c r="L142" s="46"/>
      <c r="M142" s="245"/>
      <c r="N142" s="246"/>
      <c r="O142" s="93"/>
      <c r="P142" s="93"/>
      <c r="Q142" s="93"/>
      <c r="R142" s="93"/>
      <c r="S142" s="93"/>
      <c r="T142" s="94"/>
      <c r="U142" s="40"/>
      <c r="V142" s="40"/>
      <c r="W142" s="40"/>
      <c r="X142" s="40"/>
      <c r="Y142" s="40"/>
      <c r="Z142" s="40"/>
      <c r="AA142" s="40"/>
      <c r="AB142" s="40"/>
      <c r="AC142" s="40"/>
      <c r="AD142" s="40"/>
      <c r="AE142" s="40"/>
      <c r="AT142" s="18" t="s">
        <v>368</v>
      </c>
      <c r="AU142" s="18" t="s">
        <v>90</v>
      </c>
    </row>
    <row r="143" s="2" customFormat="1" ht="16.5" customHeight="1">
      <c r="A143" s="40"/>
      <c r="B143" s="41"/>
      <c r="C143" s="229" t="s">
        <v>164</v>
      </c>
      <c r="D143" s="229" t="s">
        <v>358</v>
      </c>
      <c r="E143" s="230" t="s">
        <v>3571</v>
      </c>
      <c r="F143" s="231" t="s">
        <v>3572</v>
      </c>
      <c r="G143" s="232" t="s">
        <v>1718</v>
      </c>
      <c r="H143" s="233">
        <v>4</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3573</v>
      </c>
    </row>
    <row r="144" s="2" customFormat="1">
      <c r="A144" s="40"/>
      <c r="B144" s="41"/>
      <c r="C144" s="42"/>
      <c r="D144" s="242" t="s">
        <v>368</v>
      </c>
      <c r="E144" s="42"/>
      <c r="F144" s="243" t="s">
        <v>3574</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90</v>
      </c>
    </row>
    <row r="145" s="2" customFormat="1" ht="16.5" customHeight="1">
      <c r="A145" s="40"/>
      <c r="B145" s="41"/>
      <c r="C145" s="229" t="s">
        <v>166</v>
      </c>
      <c r="D145" s="229" t="s">
        <v>358</v>
      </c>
      <c r="E145" s="230" t="s">
        <v>3575</v>
      </c>
      <c r="F145" s="231" t="s">
        <v>3576</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3577</v>
      </c>
    </row>
    <row r="146" s="2" customFormat="1">
      <c r="A146" s="40"/>
      <c r="B146" s="41"/>
      <c r="C146" s="42"/>
      <c r="D146" s="242" t="s">
        <v>368</v>
      </c>
      <c r="E146" s="42"/>
      <c r="F146" s="243" t="s">
        <v>3578</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90</v>
      </c>
    </row>
    <row r="147" s="2" customFormat="1" ht="16.5" customHeight="1">
      <c r="A147" s="40"/>
      <c r="B147" s="41"/>
      <c r="C147" s="229" t="s">
        <v>169</v>
      </c>
      <c r="D147" s="229" t="s">
        <v>358</v>
      </c>
      <c r="E147" s="230" t="s">
        <v>3579</v>
      </c>
      <c r="F147" s="231" t="s">
        <v>3576</v>
      </c>
      <c r="G147" s="232" t="s">
        <v>1718</v>
      </c>
      <c r="H147" s="233">
        <v>1</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3580</v>
      </c>
    </row>
    <row r="148" s="2" customFormat="1">
      <c r="A148" s="40"/>
      <c r="B148" s="41"/>
      <c r="C148" s="42"/>
      <c r="D148" s="242" t="s">
        <v>368</v>
      </c>
      <c r="E148" s="42"/>
      <c r="F148" s="243" t="s">
        <v>3581</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90</v>
      </c>
    </row>
    <row r="149" s="2" customFormat="1" ht="16.5" customHeight="1">
      <c r="A149" s="40"/>
      <c r="B149" s="41"/>
      <c r="C149" s="229" t="s">
        <v>172</v>
      </c>
      <c r="D149" s="229" t="s">
        <v>358</v>
      </c>
      <c r="E149" s="230" t="s">
        <v>3582</v>
      </c>
      <c r="F149" s="231" t="s">
        <v>3576</v>
      </c>
      <c r="G149" s="232" t="s">
        <v>1718</v>
      </c>
      <c r="H149" s="233">
        <v>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3583</v>
      </c>
    </row>
    <row r="150" s="2" customFormat="1">
      <c r="A150" s="40"/>
      <c r="B150" s="41"/>
      <c r="C150" s="42"/>
      <c r="D150" s="242" t="s">
        <v>368</v>
      </c>
      <c r="E150" s="42"/>
      <c r="F150" s="243" t="s">
        <v>3584</v>
      </c>
      <c r="G150" s="42"/>
      <c r="H150" s="42"/>
      <c r="I150" s="244"/>
      <c r="J150" s="42"/>
      <c r="K150" s="42"/>
      <c r="L150" s="46"/>
      <c r="M150" s="245"/>
      <c r="N150" s="246"/>
      <c r="O150" s="93"/>
      <c r="P150" s="93"/>
      <c r="Q150" s="93"/>
      <c r="R150" s="93"/>
      <c r="S150" s="93"/>
      <c r="T150" s="94"/>
      <c r="U150" s="40"/>
      <c r="V150" s="40"/>
      <c r="W150" s="40"/>
      <c r="X150" s="40"/>
      <c r="Y150" s="40"/>
      <c r="Z150" s="40"/>
      <c r="AA150" s="40"/>
      <c r="AB150" s="40"/>
      <c r="AC150" s="40"/>
      <c r="AD150" s="40"/>
      <c r="AE150" s="40"/>
      <c r="AT150" s="18" t="s">
        <v>368</v>
      </c>
      <c r="AU150" s="18" t="s">
        <v>90</v>
      </c>
    </row>
    <row r="151" s="2" customFormat="1" ht="16.5" customHeight="1">
      <c r="A151" s="40"/>
      <c r="B151" s="41"/>
      <c r="C151" s="229" t="s">
        <v>175</v>
      </c>
      <c r="D151" s="229" t="s">
        <v>358</v>
      </c>
      <c r="E151" s="230" t="s">
        <v>3585</v>
      </c>
      <c r="F151" s="231" t="s">
        <v>3576</v>
      </c>
      <c r="G151" s="232" t="s">
        <v>1718</v>
      </c>
      <c r="H151" s="233">
        <v>1</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3586</v>
      </c>
    </row>
    <row r="152" s="2" customFormat="1">
      <c r="A152" s="40"/>
      <c r="B152" s="41"/>
      <c r="C152" s="42"/>
      <c r="D152" s="242" t="s">
        <v>368</v>
      </c>
      <c r="E152" s="42"/>
      <c r="F152" s="243" t="s">
        <v>3587</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90</v>
      </c>
    </row>
    <row r="153" s="2" customFormat="1" ht="16.5" customHeight="1">
      <c r="A153" s="40"/>
      <c r="B153" s="41"/>
      <c r="C153" s="229" t="s">
        <v>178</v>
      </c>
      <c r="D153" s="229" t="s">
        <v>358</v>
      </c>
      <c r="E153" s="230" t="s">
        <v>3588</v>
      </c>
      <c r="F153" s="231" t="s">
        <v>3589</v>
      </c>
      <c r="G153" s="232" t="s">
        <v>1718</v>
      </c>
      <c r="H153" s="233">
        <v>1</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3590</v>
      </c>
    </row>
    <row r="154" s="2" customFormat="1">
      <c r="A154" s="40"/>
      <c r="B154" s="41"/>
      <c r="C154" s="42"/>
      <c r="D154" s="242" t="s">
        <v>368</v>
      </c>
      <c r="E154" s="42"/>
      <c r="F154" s="243" t="s">
        <v>3591</v>
      </c>
      <c r="G154" s="42"/>
      <c r="H154" s="42"/>
      <c r="I154" s="244"/>
      <c r="J154" s="42"/>
      <c r="K154" s="42"/>
      <c r="L154" s="46"/>
      <c r="M154" s="245"/>
      <c r="N154" s="246"/>
      <c r="O154" s="93"/>
      <c r="P154" s="93"/>
      <c r="Q154" s="93"/>
      <c r="R154" s="93"/>
      <c r="S154" s="93"/>
      <c r="T154" s="94"/>
      <c r="U154" s="40"/>
      <c r="V154" s="40"/>
      <c r="W154" s="40"/>
      <c r="X154" s="40"/>
      <c r="Y154" s="40"/>
      <c r="Z154" s="40"/>
      <c r="AA154" s="40"/>
      <c r="AB154" s="40"/>
      <c r="AC154" s="40"/>
      <c r="AD154" s="40"/>
      <c r="AE154" s="40"/>
      <c r="AT154" s="18" t="s">
        <v>368</v>
      </c>
      <c r="AU154" s="18" t="s">
        <v>90</v>
      </c>
    </row>
    <row r="155" s="2" customFormat="1" ht="16.5" customHeight="1">
      <c r="A155" s="40"/>
      <c r="B155" s="41"/>
      <c r="C155" s="229" t="s">
        <v>8</v>
      </c>
      <c r="D155" s="229" t="s">
        <v>358</v>
      </c>
      <c r="E155" s="230" t="s">
        <v>3592</v>
      </c>
      <c r="F155" s="231" t="s">
        <v>3593</v>
      </c>
      <c r="G155" s="232" t="s">
        <v>519</v>
      </c>
      <c r="H155" s="233">
        <v>33.93</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3594</v>
      </c>
    </row>
    <row r="156" s="2" customFormat="1">
      <c r="A156" s="40"/>
      <c r="B156" s="41"/>
      <c r="C156" s="42"/>
      <c r="D156" s="242" t="s">
        <v>368</v>
      </c>
      <c r="E156" s="42"/>
      <c r="F156" s="243" t="s">
        <v>3595</v>
      </c>
      <c r="G156" s="42"/>
      <c r="H156" s="42"/>
      <c r="I156" s="244"/>
      <c r="J156" s="42"/>
      <c r="K156" s="42"/>
      <c r="L156" s="46"/>
      <c r="M156" s="245"/>
      <c r="N156" s="246"/>
      <c r="O156" s="93"/>
      <c r="P156" s="93"/>
      <c r="Q156" s="93"/>
      <c r="R156" s="93"/>
      <c r="S156" s="93"/>
      <c r="T156" s="94"/>
      <c r="U156" s="40"/>
      <c r="V156" s="40"/>
      <c r="W156" s="40"/>
      <c r="X156" s="40"/>
      <c r="Y156" s="40"/>
      <c r="Z156" s="40"/>
      <c r="AA156" s="40"/>
      <c r="AB156" s="40"/>
      <c r="AC156" s="40"/>
      <c r="AD156" s="40"/>
      <c r="AE156" s="40"/>
      <c r="AT156" s="18" t="s">
        <v>368</v>
      </c>
      <c r="AU156" s="18" t="s">
        <v>90</v>
      </c>
    </row>
    <row r="157" s="2" customFormat="1" ht="16.5" customHeight="1">
      <c r="A157" s="40"/>
      <c r="B157" s="41"/>
      <c r="C157" s="229" t="s">
        <v>419</v>
      </c>
      <c r="D157" s="229" t="s">
        <v>358</v>
      </c>
      <c r="E157" s="230" t="s">
        <v>3596</v>
      </c>
      <c r="F157" s="231" t="s">
        <v>3597</v>
      </c>
      <c r="G157" s="232" t="s">
        <v>1680</v>
      </c>
      <c r="H157" s="233">
        <v>87</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3598</v>
      </c>
    </row>
    <row r="158" s="2" customFormat="1">
      <c r="A158" s="40"/>
      <c r="B158" s="41"/>
      <c r="C158" s="42"/>
      <c r="D158" s="242" t="s">
        <v>368</v>
      </c>
      <c r="E158" s="42"/>
      <c r="F158" s="243" t="s">
        <v>3599</v>
      </c>
      <c r="G158" s="42"/>
      <c r="H158" s="42"/>
      <c r="I158" s="244"/>
      <c r="J158" s="42"/>
      <c r="K158" s="42"/>
      <c r="L158" s="46"/>
      <c r="M158" s="245"/>
      <c r="N158" s="246"/>
      <c r="O158" s="93"/>
      <c r="P158" s="93"/>
      <c r="Q158" s="93"/>
      <c r="R158" s="93"/>
      <c r="S158" s="93"/>
      <c r="T158" s="94"/>
      <c r="U158" s="40"/>
      <c r="V158" s="40"/>
      <c r="W158" s="40"/>
      <c r="X158" s="40"/>
      <c r="Y158" s="40"/>
      <c r="Z158" s="40"/>
      <c r="AA158" s="40"/>
      <c r="AB158" s="40"/>
      <c r="AC158" s="40"/>
      <c r="AD158" s="40"/>
      <c r="AE158" s="40"/>
      <c r="AT158" s="18" t="s">
        <v>368</v>
      </c>
      <c r="AU158" s="18" t="s">
        <v>90</v>
      </c>
    </row>
    <row r="159" s="2" customFormat="1" ht="16.5" customHeight="1">
      <c r="A159" s="40"/>
      <c r="B159" s="41"/>
      <c r="C159" s="229" t="s">
        <v>561</v>
      </c>
      <c r="D159" s="229" t="s">
        <v>358</v>
      </c>
      <c r="E159" s="230" t="s">
        <v>3600</v>
      </c>
      <c r="F159" s="231" t="s">
        <v>3601</v>
      </c>
      <c r="G159" s="232" t="s">
        <v>1718</v>
      </c>
      <c r="H159" s="233">
        <v>2</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3602</v>
      </c>
    </row>
    <row r="160" s="2" customFormat="1">
      <c r="A160" s="40"/>
      <c r="B160" s="41"/>
      <c r="C160" s="42"/>
      <c r="D160" s="242" t="s">
        <v>368</v>
      </c>
      <c r="E160" s="42"/>
      <c r="F160" s="243" t="s">
        <v>3603</v>
      </c>
      <c r="G160" s="42"/>
      <c r="H160" s="42"/>
      <c r="I160" s="244"/>
      <c r="J160" s="42"/>
      <c r="K160" s="42"/>
      <c r="L160" s="46"/>
      <c r="M160" s="245"/>
      <c r="N160" s="246"/>
      <c r="O160" s="93"/>
      <c r="P160" s="93"/>
      <c r="Q160" s="93"/>
      <c r="R160" s="93"/>
      <c r="S160" s="93"/>
      <c r="T160" s="94"/>
      <c r="U160" s="40"/>
      <c r="V160" s="40"/>
      <c r="W160" s="40"/>
      <c r="X160" s="40"/>
      <c r="Y160" s="40"/>
      <c r="Z160" s="40"/>
      <c r="AA160" s="40"/>
      <c r="AB160" s="40"/>
      <c r="AC160" s="40"/>
      <c r="AD160" s="40"/>
      <c r="AE160" s="40"/>
      <c r="AT160" s="18" t="s">
        <v>368</v>
      </c>
      <c r="AU160" s="18" t="s">
        <v>90</v>
      </c>
    </row>
    <row r="161" s="2" customFormat="1" ht="16.5" customHeight="1">
      <c r="A161" s="40"/>
      <c r="B161" s="41"/>
      <c r="C161" s="229" t="s">
        <v>565</v>
      </c>
      <c r="D161" s="229" t="s">
        <v>358</v>
      </c>
      <c r="E161" s="230" t="s">
        <v>3604</v>
      </c>
      <c r="F161" s="231" t="s">
        <v>3605</v>
      </c>
      <c r="G161" s="232" t="s">
        <v>1718</v>
      </c>
      <c r="H161" s="233">
        <v>1</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3606</v>
      </c>
    </row>
    <row r="162" s="2" customFormat="1">
      <c r="A162" s="40"/>
      <c r="B162" s="41"/>
      <c r="C162" s="42"/>
      <c r="D162" s="242" t="s">
        <v>368</v>
      </c>
      <c r="E162" s="42"/>
      <c r="F162" s="243" t="s">
        <v>3607</v>
      </c>
      <c r="G162" s="42"/>
      <c r="H162" s="42"/>
      <c r="I162" s="244"/>
      <c r="J162" s="42"/>
      <c r="K162" s="42"/>
      <c r="L162" s="46"/>
      <c r="M162" s="245"/>
      <c r="N162" s="246"/>
      <c r="O162" s="93"/>
      <c r="P162" s="93"/>
      <c r="Q162" s="93"/>
      <c r="R162" s="93"/>
      <c r="S162" s="93"/>
      <c r="T162" s="94"/>
      <c r="U162" s="40"/>
      <c r="V162" s="40"/>
      <c r="W162" s="40"/>
      <c r="X162" s="40"/>
      <c r="Y162" s="40"/>
      <c r="Z162" s="40"/>
      <c r="AA162" s="40"/>
      <c r="AB162" s="40"/>
      <c r="AC162" s="40"/>
      <c r="AD162" s="40"/>
      <c r="AE162" s="40"/>
      <c r="AT162" s="18" t="s">
        <v>368</v>
      </c>
      <c r="AU162" s="18" t="s">
        <v>90</v>
      </c>
    </row>
    <row r="163" s="2" customFormat="1" ht="16.5" customHeight="1">
      <c r="A163" s="40"/>
      <c r="B163" s="41"/>
      <c r="C163" s="229" t="s">
        <v>570</v>
      </c>
      <c r="D163" s="229" t="s">
        <v>358</v>
      </c>
      <c r="E163" s="230" t="s">
        <v>3608</v>
      </c>
      <c r="F163" s="231" t="s">
        <v>3609</v>
      </c>
      <c r="G163" s="232" t="s">
        <v>2944</v>
      </c>
      <c r="H163" s="233">
        <v>1</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3610</v>
      </c>
    </row>
    <row r="164" s="2" customFormat="1">
      <c r="A164" s="40"/>
      <c r="B164" s="41"/>
      <c r="C164" s="42"/>
      <c r="D164" s="242" t="s">
        <v>368</v>
      </c>
      <c r="E164" s="42"/>
      <c r="F164" s="243" t="s">
        <v>3611</v>
      </c>
      <c r="G164" s="42"/>
      <c r="H164" s="42"/>
      <c r="I164" s="244"/>
      <c r="J164" s="42"/>
      <c r="K164" s="42"/>
      <c r="L164" s="46"/>
      <c r="M164" s="245"/>
      <c r="N164" s="246"/>
      <c r="O164" s="93"/>
      <c r="P164" s="93"/>
      <c r="Q164" s="93"/>
      <c r="R164" s="93"/>
      <c r="S164" s="93"/>
      <c r="T164" s="94"/>
      <c r="U164" s="40"/>
      <c r="V164" s="40"/>
      <c r="W164" s="40"/>
      <c r="X164" s="40"/>
      <c r="Y164" s="40"/>
      <c r="Z164" s="40"/>
      <c r="AA164" s="40"/>
      <c r="AB164" s="40"/>
      <c r="AC164" s="40"/>
      <c r="AD164" s="40"/>
      <c r="AE164" s="40"/>
      <c r="AT164" s="18" t="s">
        <v>368</v>
      </c>
      <c r="AU164" s="18" t="s">
        <v>90</v>
      </c>
    </row>
    <row r="165" s="2" customFormat="1" ht="16.5" customHeight="1">
      <c r="A165" s="40"/>
      <c r="B165" s="41"/>
      <c r="C165" s="229" t="s">
        <v>574</v>
      </c>
      <c r="D165" s="229" t="s">
        <v>358</v>
      </c>
      <c r="E165" s="230" t="s">
        <v>3612</v>
      </c>
      <c r="F165" s="231" t="s">
        <v>3613</v>
      </c>
      <c r="G165" s="232" t="s">
        <v>2944</v>
      </c>
      <c r="H165" s="233">
        <v>3</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3614</v>
      </c>
    </row>
    <row r="166" s="2" customFormat="1">
      <c r="A166" s="40"/>
      <c r="B166" s="41"/>
      <c r="C166" s="42"/>
      <c r="D166" s="242" t="s">
        <v>368</v>
      </c>
      <c r="E166" s="42"/>
      <c r="F166" s="243" t="s">
        <v>3615</v>
      </c>
      <c r="G166" s="42"/>
      <c r="H166" s="42"/>
      <c r="I166" s="244"/>
      <c r="J166" s="42"/>
      <c r="K166" s="42"/>
      <c r="L166" s="46"/>
      <c r="M166" s="245"/>
      <c r="N166" s="246"/>
      <c r="O166" s="93"/>
      <c r="P166" s="93"/>
      <c r="Q166" s="93"/>
      <c r="R166" s="93"/>
      <c r="S166" s="93"/>
      <c r="T166" s="94"/>
      <c r="U166" s="40"/>
      <c r="V166" s="40"/>
      <c r="W166" s="40"/>
      <c r="X166" s="40"/>
      <c r="Y166" s="40"/>
      <c r="Z166" s="40"/>
      <c r="AA166" s="40"/>
      <c r="AB166" s="40"/>
      <c r="AC166" s="40"/>
      <c r="AD166" s="40"/>
      <c r="AE166" s="40"/>
      <c r="AT166" s="18" t="s">
        <v>368</v>
      </c>
      <c r="AU166" s="18" t="s">
        <v>90</v>
      </c>
    </row>
    <row r="167" s="2" customFormat="1" ht="16.5" customHeight="1">
      <c r="A167" s="40"/>
      <c r="B167" s="41"/>
      <c r="C167" s="229" t="s">
        <v>7</v>
      </c>
      <c r="D167" s="229" t="s">
        <v>358</v>
      </c>
      <c r="E167" s="230" t="s">
        <v>3616</v>
      </c>
      <c r="F167" s="231" t="s">
        <v>3617</v>
      </c>
      <c r="G167" s="232" t="s">
        <v>519</v>
      </c>
      <c r="H167" s="233">
        <v>6</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3618</v>
      </c>
    </row>
    <row r="168" s="2" customFormat="1">
      <c r="A168" s="40"/>
      <c r="B168" s="41"/>
      <c r="C168" s="42"/>
      <c r="D168" s="242" t="s">
        <v>368</v>
      </c>
      <c r="E168" s="42"/>
      <c r="F168" s="243" t="s">
        <v>3619</v>
      </c>
      <c r="G168" s="42"/>
      <c r="H168" s="42"/>
      <c r="I168" s="244"/>
      <c r="J168" s="42"/>
      <c r="K168" s="42"/>
      <c r="L168" s="46"/>
      <c r="M168" s="245"/>
      <c r="N168" s="246"/>
      <c r="O168" s="93"/>
      <c r="P168" s="93"/>
      <c r="Q168" s="93"/>
      <c r="R168" s="93"/>
      <c r="S168" s="93"/>
      <c r="T168" s="94"/>
      <c r="U168" s="40"/>
      <c r="V168" s="40"/>
      <c r="W168" s="40"/>
      <c r="X168" s="40"/>
      <c r="Y168" s="40"/>
      <c r="Z168" s="40"/>
      <c r="AA168" s="40"/>
      <c r="AB168" s="40"/>
      <c r="AC168" s="40"/>
      <c r="AD168" s="40"/>
      <c r="AE168" s="40"/>
      <c r="AT168" s="18" t="s">
        <v>368</v>
      </c>
      <c r="AU168" s="18" t="s">
        <v>90</v>
      </c>
    </row>
    <row r="169" s="2" customFormat="1" ht="16.5" customHeight="1">
      <c r="A169" s="40"/>
      <c r="B169" s="41"/>
      <c r="C169" s="229" t="s">
        <v>581</v>
      </c>
      <c r="D169" s="229" t="s">
        <v>358</v>
      </c>
      <c r="E169" s="230" t="s">
        <v>3620</v>
      </c>
      <c r="F169" s="231" t="s">
        <v>3621</v>
      </c>
      <c r="G169" s="232" t="s">
        <v>1718</v>
      </c>
      <c r="H169" s="233">
        <v>2</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3622</v>
      </c>
    </row>
    <row r="170" s="2" customFormat="1">
      <c r="A170" s="40"/>
      <c r="B170" s="41"/>
      <c r="C170" s="42"/>
      <c r="D170" s="242" t="s">
        <v>368</v>
      </c>
      <c r="E170" s="42"/>
      <c r="F170" s="243" t="s">
        <v>3623</v>
      </c>
      <c r="G170" s="42"/>
      <c r="H170" s="42"/>
      <c r="I170" s="244"/>
      <c r="J170" s="42"/>
      <c r="K170" s="42"/>
      <c r="L170" s="46"/>
      <c r="M170" s="245"/>
      <c r="N170" s="246"/>
      <c r="O170" s="93"/>
      <c r="P170" s="93"/>
      <c r="Q170" s="93"/>
      <c r="R170" s="93"/>
      <c r="S170" s="93"/>
      <c r="T170" s="94"/>
      <c r="U170" s="40"/>
      <c r="V170" s="40"/>
      <c r="W170" s="40"/>
      <c r="X170" s="40"/>
      <c r="Y170" s="40"/>
      <c r="Z170" s="40"/>
      <c r="AA170" s="40"/>
      <c r="AB170" s="40"/>
      <c r="AC170" s="40"/>
      <c r="AD170" s="40"/>
      <c r="AE170" s="40"/>
      <c r="AT170" s="18" t="s">
        <v>368</v>
      </c>
      <c r="AU170" s="18" t="s">
        <v>90</v>
      </c>
    </row>
    <row r="171" s="2" customFormat="1" ht="16.5" customHeight="1">
      <c r="A171" s="40"/>
      <c r="B171" s="41"/>
      <c r="C171" s="229" t="s">
        <v>586</v>
      </c>
      <c r="D171" s="229" t="s">
        <v>358</v>
      </c>
      <c r="E171" s="230" t="s">
        <v>3624</v>
      </c>
      <c r="F171" s="231" t="s">
        <v>3625</v>
      </c>
      <c r="G171" s="232" t="s">
        <v>1718</v>
      </c>
      <c r="H171" s="233">
        <v>7</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3626</v>
      </c>
    </row>
    <row r="172" s="2" customFormat="1">
      <c r="A172" s="40"/>
      <c r="B172" s="41"/>
      <c r="C172" s="42"/>
      <c r="D172" s="242" t="s">
        <v>368</v>
      </c>
      <c r="E172" s="42"/>
      <c r="F172" s="243" t="s">
        <v>3627</v>
      </c>
      <c r="G172" s="42"/>
      <c r="H172" s="42"/>
      <c r="I172" s="244"/>
      <c r="J172" s="42"/>
      <c r="K172" s="42"/>
      <c r="L172" s="46"/>
      <c r="M172" s="245"/>
      <c r="N172" s="246"/>
      <c r="O172" s="93"/>
      <c r="P172" s="93"/>
      <c r="Q172" s="93"/>
      <c r="R172" s="93"/>
      <c r="S172" s="93"/>
      <c r="T172" s="94"/>
      <c r="U172" s="40"/>
      <c r="V172" s="40"/>
      <c r="W172" s="40"/>
      <c r="X172" s="40"/>
      <c r="Y172" s="40"/>
      <c r="Z172" s="40"/>
      <c r="AA172" s="40"/>
      <c r="AB172" s="40"/>
      <c r="AC172" s="40"/>
      <c r="AD172" s="40"/>
      <c r="AE172" s="40"/>
      <c r="AT172" s="18" t="s">
        <v>368</v>
      </c>
      <c r="AU172" s="18" t="s">
        <v>90</v>
      </c>
    </row>
    <row r="173" s="2" customFormat="1" ht="16.5" customHeight="1">
      <c r="A173" s="40"/>
      <c r="B173" s="41"/>
      <c r="C173" s="229" t="s">
        <v>591</v>
      </c>
      <c r="D173" s="229" t="s">
        <v>358</v>
      </c>
      <c r="E173" s="230" t="s">
        <v>3628</v>
      </c>
      <c r="F173" s="231" t="s">
        <v>3629</v>
      </c>
      <c r="G173" s="232" t="s">
        <v>1718</v>
      </c>
      <c r="H173" s="233">
        <v>3</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3630</v>
      </c>
    </row>
    <row r="174" s="2" customFormat="1">
      <c r="A174" s="40"/>
      <c r="B174" s="41"/>
      <c r="C174" s="42"/>
      <c r="D174" s="242" t="s">
        <v>368</v>
      </c>
      <c r="E174" s="42"/>
      <c r="F174" s="243" t="s">
        <v>3631</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90</v>
      </c>
    </row>
    <row r="175" s="2" customFormat="1" ht="16.5" customHeight="1">
      <c r="A175" s="40"/>
      <c r="B175" s="41"/>
      <c r="C175" s="229" t="s">
        <v>597</v>
      </c>
      <c r="D175" s="229" t="s">
        <v>358</v>
      </c>
      <c r="E175" s="230" t="s">
        <v>3632</v>
      </c>
      <c r="F175" s="231" t="s">
        <v>3629</v>
      </c>
      <c r="G175" s="232" t="s">
        <v>1718</v>
      </c>
      <c r="H175" s="233">
        <v>3</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3633</v>
      </c>
    </row>
    <row r="176" s="2" customFormat="1">
      <c r="A176" s="40"/>
      <c r="B176" s="41"/>
      <c r="C176" s="42"/>
      <c r="D176" s="242" t="s">
        <v>368</v>
      </c>
      <c r="E176" s="42"/>
      <c r="F176" s="243" t="s">
        <v>3634</v>
      </c>
      <c r="G176" s="42"/>
      <c r="H176" s="42"/>
      <c r="I176" s="244"/>
      <c r="J176" s="42"/>
      <c r="K176" s="42"/>
      <c r="L176" s="46"/>
      <c r="M176" s="245"/>
      <c r="N176" s="246"/>
      <c r="O176" s="93"/>
      <c r="P176" s="93"/>
      <c r="Q176" s="93"/>
      <c r="R176" s="93"/>
      <c r="S176" s="93"/>
      <c r="T176" s="94"/>
      <c r="U176" s="40"/>
      <c r="V176" s="40"/>
      <c r="W176" s="40"/>
      <c r="X176" s="40"/>
      <c r="Y176" s="40"/>
      <c r="Z176" s="40"/>
      <c r="AA176" s="40"/>
      <c r="AB176" s="40"/>
      <c r="AC176" s="40"/>
      <c r="AD176" s="40"/>
      <c r="AE176" s="40"/>
      <c r="AT176" s="18" t="s">
        <v>368</v>
      </c>
      <c r="AU176" s="18" t="s">
        <v>90</v>
      </c>
    </row>
    <row r="177" s="2" customFormat="1" ht="16.5" customHeight="1">
      <c r="A177" s="40"/>
      <c r="B177" s="41"/>
      <c r="C177" s="229" t="s">
        <v>602</v>
      </c>
      <c r="D177" s="229" t="s">
        <v>358</v>
      </c>
      <c r="E177" s="230" t="s">
        <v>3635</v>
      </c>
      <c r="F177" s="231" t="s">
        <v>3629</v>
      </c>
      <c r="G177" s="232" t="s">
        <v>1718</v>
      </c>
      <c r="H177" s="233">
        <v>1</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3636</v>
      </c>
    </row>
    <row r="178" s="2" customFormat="1">
      <c r="A178" s="40"/>
      <c r="B178" s="41"/>
      <c r="C178" s="42"/>
      <c r="D178" s="242" t="s">
        <v>368</v>
      </c>
      <c r="E178" s="42"/>
      <c r="F178" s="243" t="s">
        <v>3637</v>
      </c>
      <c r="G178" s="42"/>
      <c r="H178" s="42"/>
      <c r="I178" s="244"/>
      <c r="J178" s="42"/>
      <c r="K178" s="42"/>
      <c r="L178" s="46"/>
      <c r="M178" s="245"/>
      <c r="N178" s="246"/>
      <c r="O178" s="93"/>
      <c r="P178" s="93"/>
      <c r="Q178" s="93"/>
      <c r="R178" s="93"/>
      <c r="S178" s="93"/>
      <c r="T178" s="94"/>
      <c r="U178" s="40"/>
      <c r="V178" s="40"/>
      <c r="W178" s="40"/>
      <c r="X178" s="40"/>
      <c r="Y178" s="40"/>
      <c r="Z178" s="40"/>
      <c r="AA178" s="40"/>
      <c r="AB178" s="40"/>
      <c r="AC178" s="40"/>
      <c r="AD178" s="40"/>
      <c r="AE178" s="40"/>
      <c r="AT178" s="18" t="s">
        <v>368</v>
      </c>
      <c r="AU178" s="18" t="s">
        <v>90</v>
      </c>
    </row>
    <row r="179" s="2" customFormat="1" ht="16.5" customHeight="1">
      <c r="A179" s="40"/>
      <c r="B179" s="41"/>
      <c r="C179" s="229" t="s">
        <v>608</v>
      </c>
      <c r="D179" s="229" t="s">
        <v>358</v>
      </c>
      <c r="E179" s="230" t="s">
        <v>3638</v>
      </c>
      <c r="F179" s="231" t="s">
        <v>3629</v>
      </c>
      <c r="G179" s="232" t="s">
        <v>1718</v>
      </c>
      <c r="H179" s="233">
        <v>1</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3639</v>
      </c>
    </row>
    <row r="180" s="2" customFormat="1">
      <c r="A180" s="40"/>
      <c r="B180" s="41"/>
      <c r="C180" s="42"/>
      <c r="D180" s="242" t="s">
        <v>368</v>
      </c>
      <c r="E180" s="42"/>
      <c r="F180" s="243" t="s">
        <v>3640</v>
      </c>
      <c r="G180" s="42"/>
      <c r="H180" s="42"/>
      <c r="I180" s="244"/>
      <c r="J180" s="42"/>
      <c r="K180" s="42"/>
      <c r="L180" s="46"/>
      <c r="M180" s="245"/>
      <c r="N180" s="246"/>
      <c r="O180" s="93"/>
      <c r="P180" s="93"/>
      <c r="Q180" s="93"/>
      <c r="R180" s="93"/>
      <c r="S180" s="93"/>
      <c r="T180" s="94"/>
      <c r="U180" s="40"/>
      <c r="V180" s="40"/>
      <c r="W180" s="40"/>
      <c r="X180" s="40"/>
      <c r="Y180" s="40"/>
      <c r="Z180" s="40"/>
      <c r="AA180" s="40"/>
      <c r="AB180" s="40"/>
      <c r="AC180" s="40"/>
      <c r="AD180" s="40"/>
      <c r="AE180" s="40"/>
      <c r="AT180" s="18" t="s">
        <v>368</v>
      </c>
      <c r="AU180" s="18" t="s">
        <v>90</v>
      </c>
    </row>
    <row r="181" s="2" customFormat="1" ht="16.5" customHeight="1">
      <c r="A181" s="40"/>
      <c r="B181" s="41"/>
      <c r="C181" s="229" t="s">
        <v>614</v>
      </c>
      <c r="D181" s="229" t="s">
        <v>358</v>
      </c>
      <c r="E181" s="230" t="s">
        <v>3641</v>
      </c>
      <c r="F181" s="231" t="s">
        <v>3642</v>
      </c>
      <c r="G181" s="232" t="s">
        <v>1718</v>
      </c>
      <c r="H181" s="233">
        <v>3</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3643</v>
      </c>
    </row>
    <row r="182" s="2" customFormat="1">
      <c r="A182" s="40"/>
      <c r="B182" s="41"/>
      <c r="C182" s="42"/>
      <c r="D182" s="242" t="s">
        <v>368</v>
      </c>
      <c r="E182" s="42"/>
      <c r="F182" s="243" t="s">
        <v>3644</v>
      </c>
      <c r="G182" s="42"/>
      <c r="H182" s="42"/>
      <c r="I182" s="244"/>
      <c r="J182" s="42"/>
      <c r="K182" s="42"/>
      <c r="L182" s="46"/>
      <c r="M182" s="245"/>
      <c r="N182" s="246"/>
      <c r="O182" s="93"/>
      <c r="P182" s="93"/>
      <c r="Q182" s="93"/>
      <c r="R182" s="93"/>
      <c r="S182" s="93"/>
      <c r="T182" s="94"/>
      <c r="U182" s="40"/>
      <c r="V182" s="40"/>
      <c r="W182" s="40"/>
      <c r="X182" s="40"/>
      <c r="Y182" s="40"/>
      <c r="Z182" s="40"/>
      <c r="AA182" s="40"/>
      <c r="AB182" s="40"/>
      <c r="AC182" s="40"/>
      <c r="AD182" s="40"/>
      <c r="AE182" s="40"/>
      <c r="AT182" s="18" t="s">
        <v>368</v>
      </c>
      <c r="AU182" s="18" t="s">
        <v>90</v>
      </c>
    </row>
    <row r="183" s="2" customFormat="1" ht="16.5" customHeight="1">
      <c r="A183" s="40"/>
      <c r="B183" s="41"/>
      <c r="C183" s="229" t="s">
        <v>627</v>
      </c>
      <c r="D183" s="229" t="s">
        <v>358</v>
      </c>
      <c r="E183" s="230" t="s">
        <v>3645</v>
      </c>
      <c r="F183" s="231" t="s">
        <v>3646</v>
      </c>
      <c r="G183" s="232" t="s">
        <v>1718</v>
      </c>
      <c r="H183" s="233">
        <v>2</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3647</v>
      </c>
    </row>
    <row r="184" s="2" customFormat="1">
      <c r="A184" s="40"/>
      <c r="B184" s="41"/>
      <c r="C184" s="42"/>
      <c r="D184" s="242" t="s">
        <v>368</v>
      </c>
      <c r="E184" s="42"/>
      <c r="F184" s="243" t="s">
        <v>3648</v>
      </c>
      <c r="G184" s="42"/>
      <c r="H184" s="42"/>
      <c r="I184" s="244"/>
      <c r="J184" s="42"/>
      <c r="K184" s="42"/>
      <c r="L184" s="46"/>
      <c r="M184" s="245"/>
      <c r="N184" s="246"/>
      <c r="O184" s="93"/>
      <c r="P184" s="93"/>
      <c r="Q184" s="93"/>
      <c r="R184" s="93"/>
      <c r="S184" s="93"/>
      <c r="T184" s="94"/>
      <c r="U184" s="40"/>
      <c r="V184" s="40"/>
      <c r="W184" s="40"/>
      <c r="X184" s="40"/>
      <c r="Y184" s="40"/>
      <c r="Z184" s="40"/>
      <c r="AA184" s="40"/>
      <c r="AB184" s="40"/>
      <c r="AC184" s="40"/>
      <c r="AD184" s="40"/>
      <c r="AE184" s="40"/>
      <c r="AT184" s="18" t="s">
        <v>368</v>
      </c>
      <c r="AU184" s="18" t="s">
        <v>90</v>
      </c>
    </row>
    <row r="185" s="2" customFormat="1" ht="16.5" customHeight="1">
      <c r="A185" s="40"/>
      <c r="B185" s="41"/>
      <c r="C185" s="229" t="s">
        <v>632</v>
      </c>
      <c r="D185" s="229" t="s">
        <v>358</v>
      </c>
      <c r="E185" s="230" t="s">
        <v>3649</v>
      </c>
      <c r="F185" s="231" t="s">
        <v>3650</v>
      </c>
      <c r="G185" s="232" t="s">
        <v>1718</v>
      </c>
      <c r="H185" s="233">
        <v>2</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3651</v>
      </c>
    </row>
    <row r="186" s="2" customFormat="1">
      <c r="A186" s="40"/>
      <c r="B186" s="41"/>
      <c r="C186" s="42"/>
      <c r="D186" s="242" t="s">
        <v>368</v>
      </c>
      <c r="E186" s="42"/>
      <c r="F186" s="243" t="s">
        <v>3652</v>
      </c>
      <c r="G186" s="42"/>
      <c r="H186" s="42"/>
      <c r="I186" s="244"/>
      <c r="J186" s="42"/>
      <c r="K186" s="42"/>
      <c r="L186" s="46"/>
      <c r="M186" s="245"/>
      <c r="N186" s="246"/>
      <c r="O186" s="93"/>
      <c r="P186" s="93"/>
      <c r="Q186" s="93"/>
      <c r="R186" s="93"/>
      <c r="S186" s="93"/>
      <c r="T186" s="94"/>
      <c r="U186" s="40"/>
      <c r="V186" s="40"/>
      <c r="W186" s="40"/>
      <c r="X186" s="40"/>
      <c r="Y186" s="40"/>
      <c r="Z186" s="40"/>
      <c r="AA186" s="40"/>
      <c r="AB186" s="40"/>
      <c r="AC186" s="40"/>
      <c r="AD186" s="40"/>
      <c r="AE186" s="40"/>
      <c r="AT186" s="18" t="s">
        <v>368</v>
      </c>
      <c r="AU186" s="18" t="s">
        <v>90</v>
      </c>
    </row>
    <row r="187" s="2" customFormat="1" ht="16.5" customHeight="1">
      <c r="A187" s="40"/>
      <c r="B187" s="41"/>
      <c r="C187" s="229" t="s">
        <v>639</v>
      </c>
      <c r="D187" s="229" t="s">
        <v>358</v>
      </c>
      <c r="E187" s="230" t="s">
        <v>3653</v>
      </c>
      <c r="F187" s="231" t="s">
        <v>3654</v>
      </c>
      <c r="G187" s="232" t="s">
        <v>1718</v>
      </c>
      <c r="H187" s="233">
        <v>2</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3655</v>
      </c>
    </row>
    <row r="188" s="2" customFormat="1">
      <c r="A188" s="40"/>
      <c r="B188" s="41"/>
      <c r="C188" s="42"/>
      <c r="D188" s="242" t="s">
        <v>368</v>
      </c>
      <c r="E188" s="42"/>
      <c r="F188" s="243" t="s">
        <v>3656</v>
      </c>
      <c r="G188" s="42"/>
      <c r="H188" s="42"/>
      <c r="I188" s="244"/>
      <c r="J188" s="42"/>
      <c r="K188" s="42"/>
      <c r="L188" s="46"/>
      <c r="M188" s="245"/>
      <c r="N188" s="246"/>
      <c r="O188" s="93"/>
      <c r="P188" s="93"/>
      <c r="Q188" s="93"/>
      <c r="R188" s="93"/>
      <c r="S188" s="93"/>
      <c r="T188" s="94"/>
      <c r="U188" s="40"/>
      <c r="V188" s="40"/>
      <c r="W188" s="40"/>
      <c r="X188" s="40"/>
      <c r="Y188" s="40"/>
      <c r="Z188" s="40"/>
      <c r="AA188" s="40"/>
      <c r="AB188" s="40"/>
      <c r="AC188" s="40"/>
      <c r="AD188" s="40"/>
      <c r="AE188" s="40"/>
      <c r="AT188" s="18" t="s">
        <v>368</v>
      </c>
      <c r="AU188" s="18" t="s">
        <v>90</v>
      </c>
    </row>
    <row r="189" s="2" customFormat="1" ht="16.5" customHeight="1">
      <c r="A189" s="40"/>
      <c r="B189" s="41"/>
      <c r="C189" s="229" t="s">
        <v>649</v>
      </c>
      <c r="D189" s="229" t="s">
        <v>358</v>
      </c>
      <c r="E189" s="230" t="s">
        <v>3657</v>
      </c>
      <c r="F189" s="231" t="s">
        <v>3658</v>
      </c>
      <c r="G189" s="232" t="s">
        <v>1718</v>
      </c>
      <c r="H189" s="233">
        <v>2</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3659</v>
      </c>
    </row>
    <row r="190" s="2" customFormat="1">
      <c r="A190" s="40"/>
      <c r="B190" s="41"/>
      <c r="C190" s="42"/>
      <c r="D190" s="242" t="s">
        <v>368</v>
      </c>
      <c r="E190" s="42"/>
      <c r="F190" s="243" t="s">
        <v>3660</v>
      </c>
      <c r="G190" s="42"/>
      <c r="H190" s="42"/>
      <c r="I190" s="244"/>
      <c r="J190" s="42"/>
      <c r="K190" s="42"/>
      <c r="L190" s="46"/>
      <c r="M190" s="245"/>
      <c r="N190" s="246"/>
      <c r="O190" s="93"/>
      <c r="P190" s="93"/>
      <c r="Q190" s="93"/>
      <c r="R190" s="93"/>
      <c r="S190" s="93"/>
      <c r="T190" s="94"/>
      <c r="U190" s="40"/>
      <c r="V190" s="40"/>
      <c r="W190" s="40"/>
      <c r="X190" s="40"/>
      <c r="Y190" s="40"/>
      <c r="Z190" s="40"/>
      <c r="AA190" s="40"/>
      <c r="AB190" s="40"/>
      <c r="AC190" s="40"/>
      <c r="AD190" s="40"/>
      <c r="AE190" s="40"/>
      <c r="AT190" s="18" t="s">
        <v>368</v>
      </c>
      <c r="AU190" s="18" t="s">
        <v>90</v>
      </c>
    </row>
    <row r="191" s="2" customFormat="1" ht="16.5" customHeight="1">
      <c r="A191" s="40"/>
      <c r="B191" s="41"/>
      <c r="C191" s="229" t="s">
        <v>654</v>
      </c>
      <c r="D191" s="229" t="s">
        <v>358</v>
      </c>
      <c r="E191" s="230" t="s">
        <v>3661</v>
      </c>
      <c r="F191" s="231" t="s">
        <v>3658</v>
      </c>
      <c r="G191" s="232" t="s">
        <v>1718</v>
      </c>
      <c r="H191" s="233">
        <v>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3662</v>
      </c>
    </row>
    <row r="192" s="2" customFormat="1">
      <c r="A192" s="40"/>
      <c r="B192" s="41"/>
      <c r="C192" s="42"/>
      <c r="D192" s="242" t="s">
        <v>368</v>
      </c>
      <c r="E192" s="42"/>
      <c r="F192" s="243" t="s">
        <v>3663</v>
      </c>
      <c r="G192" s="42"/>
      <c r="H192" s="42"/>
      <c r="I192" s="244"/>
      <c r="J192" s="42"/>
      <c r="K192" s="42"/>
      <c r="L192" s="46"/>
      <c r="M192" s="245"/>
      <c r="N192" s="246"/>
      <c r="O192" s="93"/>
      <c r="P192" s="93"/>
      <c r="Q192" s="93"/>
      <c r="R192" s="93"/>
      <c r="S192" s="93"/>
      <c r="T192" s="94"/>
      <c r="U192" s="40"/>
      <c r="V192" s="40"/>
      <c r="W192" s="40"/>
      <c r="X192" s="40"/>
      <c r="Y192" s="40"/>
      <c r="Z192" s="40"/>
      <c r="AA192" s="40"/>
      <c r="AB192" s="40"/>
      <c r="AC192" s="40"/>
      <c r="AD192" s="40"/>
      <c r="AE192" s="40"/>
      <c r="AT192" s="18" t="s">
        <v>368</v>
      </c>
      <c r="AU192" s="18" t="s">
        <v>90</v>
      </c>
    </row>
    <row r="193" s="2" customFormat="1" ht="16.5" customHeight="1">
      <c r="A193" s="40"/>
      <c r="B193" s="41"/>
      <c r="C193" s="229" t="s">
        <v>659</v>
      </c>
      <c r="D193" s="229" t="s">
        <v>358</v>
      </c>
      <c r="E193" s="230" t="s">
        <v>3664</v>
      </c>
      <c r="F193" s="231" t="s">
        <v>3665</v>
      </c>
      <c r="G193" s="232" t="s">
        <v>1718</v>
      </c>
      <c r="H193" s="233">
        <v>1</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3666</v>
      </c>
    </row>
    <row r="194" s="2" customFormat="1">
      <c r="A194" s="40"/>
      <c r="B194" s="41"/>
      <c r="C194" s="42"/>
      <c r="D194" s="242" t="s">
        <v>368</v>
      </c>
      <c r="E194" s="42"/>
      <c r="F194" s="243" t="s">
        <v>3667</v>
      </c>
      <c r="G194" s="42"/>
      <c r="H194" s="42"/>
      <c r="I194" s="244"/>
      <c r="J194" s="42"/>
      <c r="K194" s="42"/>
      <c r="L194" s="46"/>
      <c r="M194" s="247"/>
      <c r="N194" s="248"/>
      <c r="O194" s="249"/>
      <c r="P194" s="249"/>
      <c r="Q194" s="249"/>
      <c r="R194" s="249"/>
      <c r="S194" s="249"/>
      <c r="T194" s="250"/>
      <c r="U194" s="40"/>
      <c r="V194" s="40"/>
      <c r="W194" s="40"/>
      <c r="X194" s="40"/>
      <c r="Y194" s="40"/>
      <c r="Z194" s="40"/>
      <c r="AA194" s="40"/>
      <c r="AB194" s="40"/>
      <c r="AC194" s="40"/>
      <c r="AD194" s="40"/>
      <c r="AE194" s="40"/>
      <c r="AT194" s="18" t="s">
        <v>368</v>
      </c>
      <c r="AU194" s="18" t="s">
        <v>90</v>
      </c>
    </row>
    <row r="195" s="2" customFormat="1" ht="6.96" customHeight="1">
      <c r="A195" s="40"/>
      <c r="B195" s="68"/>
      <c r="C195" s="69"/>
      <c r="D195" s="69"/>
      <c r="E195" s="69"/>
      <c r="F195" s="69"/>
      <c r="G195" s="69"/>
      <c r="H195" s="69"/>
      <c r="I195" s="69"/>
      <c r="J195" s="69"/>
      <c r="K195" s="69"/>
      <c r="L195" s="46"/>
      <c r="M195" s="40"/>
      <c r="O195" s="40"/>
      <c r="P195" s="40"/>
      <c r="Q195" s="40"/>
      <c r="R195" s="40"/>
      <c r="S195" s="40"/>
      <c r="T195" s="40"/>
      <c r="U195" s="40"/>
      <c r="V195" s="40"/>
      <c r="W195" s="40"/>
      <c r="X195" s="40"/>
      <c r="Y195" s="40"/>
      <c r="Z195" s="40"/>
      <c r="AA195" s="40"/>
      <c r="AB195" s="40"/>
      <c r="AC195" s="40"/>
      <c r="AD195" s="40"/>
      <c r="AE195" s="40"/>
    </row>
  </sheetData>
  <sheetProtection sheet="1" autoFilter="0" formatColumns="0" formatRows="0" objects="1" scenarios="1" spinCount="100000" saltValue="pDPK/yljRE5RW8PCijBcNYkwktiAh9scknn+tpXCRNeIoCk0zHl48PIV0arM6xIsA/wLFNkZwsbziSgmj5VXQw==" hashValue="8xOos+D6xMbL8MUpQk7Zzh3mhy7jcEfwTpYF9dIFolqAtgJ0rkTMjrMJNKMA6kqmCAY6wSEICntjcgMmYv6JrA==" algorithmName="SHA-512" password="E785"/>
  <autoFilter ref="C124:K194"/>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3668</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3669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ROUND(J132,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ROUND((SUM(BE132:BE505)),  2)</f>
        <v>0</v>
      </c>
      <c r="G37" s="40"/>
      <c r="H37" s="40"/>
      <c r="I37" s="167">
        <v>0.20999999999999999</v>
      </c>
      <c r="J37" s="166">
        <f>ROUND(((SUM(BE132:BE505))*I37),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ROUND((SUM(BF132:BF505)),  2)</f>
        <v>0</v>
      </c>
      <c r="G38" s="40"/>
      <c r="H38" s="40"/>
      <c r="I38" s="167">
        <v>0.14999999999999999</v>
      </c>
      <c r="J38" s="166">
        <f>ROUND(((SUM(BF132:BF505))*I38),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ROUND((SUM(BG132:BG505)),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ROUND((SUM(BH132:BH505)),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ROUND((SUM(BI132:BI505)),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3668</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D.1.2.1 - Stavebně konstrukční řešení - betonové konstrukce</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J132</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444</v>
      </c>
      <c r="E101" s="194"/>
      <c r="F101" s="194"/>
      <c r="G101" s="194"/>
      <c r="H101" s="194"/>
      <c r="I101" s="194"/>
      <c r="J101" s="195">
        <f>J133</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445</v>
      </c>
      <c r="E102" s="199"/>
      <c r="F102" s="199"/>
      <c r="G102" s="199"/>
      <c r="H102" s="199"/>
      <c r="I102" s="199"/>
      <c r="J102" s="200">
        <f>J134</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446</v>
      </c>
      <c r="E103" s="199"/>
      <c r="F103" s="199"/>
      <c r="G103" s="199"/>
      <c r="H103" s="199"/>
      <c r="I103" s="199"/>
      <c r="J103" s="200">
        <f>J148</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447</v>
      </c>
      <c r="E104" s="199"/>
      <c r="F104" s="199"/>
      <c r="G104" s="199"/>
      <c r="H104" s="199"/>
      <c r="I104" s="199"/>
      <c r="J104" s="200">
        <f>J240</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448</v>
      </c>
      <c r="E105" s="199"/>
      <c r="F105" s="199"/>
      <c r="G105" s="199"/>
      <c r="H105" s="199"/>
      <c r="I105" s="199"/>
      <c r="J105" s="200">
        <f>J348</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450</v>
      </c>
      <c r="E106" s="199"/>
      <c r="F106" s="199"/>
      <c r="G106" s="199"/>
      <c r="H106" s="199"/>
      <c r="I106" s="199"/>
      <c r="J106" s="200">
        <f>J487</f>
        <v>0</v>
      </c>
      <c r="K106" s="135"/>
      <c r="L106" s="201"/>
      <c r="S106" s="10"/>
      <c r="T106" s="10"/>
      <c r="U106" s="10"/>
      <c r="V106" s="10"/>
      <c r="W106" s="10"/>
      <c r="X106" s="10"/>
      <c r="Y106" s="10"/>
      <c r="Z106" s="10"/>
      <c r="AA106" s="10"/>
      <c r="AB106" s="10"/>
      <c r="AC106" s="10"/>
      <c r="AD106" s="10"/>
      <c r="AE106" s="10"/>
    </row>
    <row r="107" s="10" customFormat="1" ht="19.92" customHeight="1">
      <c r="A107" s="10"/>
      <c r="B107" s="197"/>
      <c r="C107" s="135"/>
      <c r="D107" s="198" t="s">
        <v>452</v>
      </c>
      <c r="E107" s="199"/>
      <c r="F107" s="199"/>
      <c r="G107" s="199"/>
      <c r="H107" s="199"/>
      <c r="I107" s="199"/>
      <c r="J107" s="200">
        <f>J495</f>
        <v>0</v>
      </c>
      <c r="K107" s="135"/>
      <c r="L107" s="201"/>
      <c r="S107" s="10"/>
      <c r="T107" s="10"/>
      <c r="U107" s="10"/>
      <c r="V107" s="10"/>
      <c r="W107" s="10"/>
      <c r="X107" s="10"/>
      <c r="Y107" s="10"/>
      <c r="Z107" s="10"/>
      <c r="AA107" s="10"/>
      <c r="AB107" s="10"/>
      <c r="AC107" s="10"/>
      <c r="AD107" s="10"/>
      <c r="AE107" s="10"/>
    </row>
    <row r="108" s="9" customFormat="1" ht="24.96" customHeight="1">
      <c r="A108" s="9"/>
      <c r="B108" s="191"/>
      <c r="C108" s="192"/>
      <c r="D108" s="193" t="s">
        <v>3670</v>
      </c>
      <c r="E108" s="194"/>
      <c r="F108" s="194"/>
      <c r="G108" s="194"/>
      <c r="H108" s="194"/>
      <c r="I108" s="194"/>
      <c r="J108" s="195">
        <f>J497</f>
        <v>0</v>
      </c>
      <c r="K108" s="192"/>
      <c r="L108" s="196"/>
      <c r="S108" s="9"/>
      <c r="T108" s="9"/>
      <c r="U108" s="9"/>
      <c r="V108" s="9"/>
      <c r="W108" s="9"/>
      <c r="X108" s="9"/>
      <c r="Y108" s="9"/>
      <c r="Z108" s="9"/>
      <c r="AA108" s="9"/>
      <c r="AB108" s="9"/>
      <c r="AC108" s="9"/>
      <c r="AD108" s="9"/>
      <c r="AE108" s="9"/>
    </row>
    <row r="109" s="2" customFormat="1" ht="21.84"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68"/>
      <c r="C110" s="69"/>
      <c r="D110" s="69"/>
      <c r="E110" s="69"/>
      <c r="F110" s="69"/>
      <c r="G110" s="69"/>
      <c r="H110" s="69"/>
      <c r="I110" s="69"/>
      <c r="J110" s="69"/>
      <c r="K110" s="69"/>
      <c r="L110" s="65"/>
      <c r="S110" s="40"/>
      <c r="T110" s="40"/>
      <c r="U110" s="40"/>
      <c r="V110" s="40"/>
      <c r="W110" s="40"/>
      <c r="X110" s="40"/>
      <c r="Y110" s="40"/>
      <c r="Z110" s="40"/>
      <c r="AA110" s="40"/>
      <c r="AB110" s="40"/>
      <c r="AC110" s="40"/>
      <c r="AD110" s="40"/>
      <c r="AE110" s="40"/>
    </row>
    <row r="114" s="2" customFormat="1" ht="6.96" customHeight="1">
      <c r="A114" s="40"/>
      <c r="B114" s="70"/>
      <c r="C114" s="71"/>
      <c r="D114" s="71"/>
      <c r="E114" s="71"/>
      <c r="F114" s="71"/>
      <c r="G114" s="71"/>
      <c r="H114" s="71"/>
      <c r="I114" s="71"/>
      <c r="J114" s="71"/>
      <c r="K114" s="71"/>
      <c r="L114" s="65"/>
      <c r="S114" s="40"/>
      <c r="T114" s="40"/>
      <c r="U114" s="40"/>
      <c r="V114" s="40"/>
      <c r="W114" s="40"/>
      <c r="X114" s="40"/>
      <c r="Y114" s="40"/>
      <c r="Z114" s="40"/>
      <c r="AA114" s="40"/>
      <c r="AB114" s="40"/>
      <c r="AC114" s="40"/>
      <c r="AD114" s="40"/>
      <c r="AE114" s="40"/>
    </row>
    <row r="115" s="2" customFormat="1" ht="24.96" customHeight="1">
      <c r="A115" s="40"/>
      <c r="B115" s="41"/>
      <c r="C115" s="24" t="s">
        <v>341</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16</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186" t="str">
        <f>E7</f>
        <v>STAVEBNÍ ÚPRAVY Č.P. 511 PRO LABORATOŘE A ONKOLOGII OBLASTNÍ NEMOCNICE JIČÍN A.S.</v>
      </c>
      <c r="F118" s="33"/>
      <c r="G118" s="33"/>
      <c r="H118" s="33"/>
      <c r="I118" s="42"/>
      <c r="J118" s="42"/>
      <c r="K118" s="42"/>
      <c r="L118" s="65"/>
      <c r="S118" s="40"/>
      <c r="T118" s="40"/>
      <c r="U118" s="40"/>
      <c r="V118" s="40"/>
      <c r="W118" s="40"/>
      <c r="X118" s="40"/>
      <c r="Y118" s="40"/>
      <c r="Z118" s="40"/>
      <c r="AA118" s="40"/>
      <c r="AB118" s="40"/>
      <c r="AC118" s="40"/>
      <c r="AD118" s="40"/>
      <c r="AE118" s="40"/>
    </row>
    <row r="119" s="1" customFormat="1" ht="12" customHeight="1">
      <c r="B119" s="22"/>
      <c r="C119" s="33" t="s">
        <v>325</v>
      </c>
      <c r="D119" s="23"/>
      <c r="E119" s="23"/>
      <c r="F119" s="23"/>
      <c r="G119" s="23"/>
      <c r="H119" s="23"/>
      <c r="I119" s="23"/>
      <c r="J119" s="23"/>
      <c r="K119" s="23"/>
      <c r="L119" s="21"/>
    </row>
    <row r="120" s="1" customFormat="1" ht="16.5" customHeight="1">
      <c r="B120" s="22"/>
      <c r="C120" s="23"/>
      <c r="D120" s="23"/>
      <c r="E120" s="186" t="s">
        <v>439</v>
      </c>
      <c r="F120" s="23"/>
      <c r="G120" s="23"/>
      <c r="H120" s="23"/>
      <c r="I120" s="23"/>
      <c r="J120" s="23"/>
      <c r="K120" s="23"/>
      <c r="L120" s="21"/>
    </row>
    <row r="121" s="1" customFormat="1" ht="12" customHeight="1">
      <c r="B121" s="22"/>
      <c r="C121" s="33" t="s">
        <v>440</v>
      </c>
      <c r="D121" s="23"/>
      <c r="E121" s="23"/>
      <c r="F121" s="23"/>
      <c r="G121" s="23"/>
      <c r="H121" s="23"/>
      <c r="I121" s="23"/>
      <c r="J121" s="23"/>
      <c r="K121" s="23"/>
      <c r="L121" s="21"/>
    </row>
    <row r="122" s="2" customFormat="1" ht="16.5" customHeight="1">
      <c r="A122" s="40"/>
      <c r="B122" s="41"/>
      <c r="C122" s="42"/>
      <c r="D122" s="42"/>
      <c r="E122" s="251" t="s">
        <v>3668</v>
      </c>
      <c r="F122" s="42"/>
      <c r="G122" s="42"/>
      <c r="H122" s="42"/>
      <c r="I122" s="42"/>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442</v>
      </c>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16.5" customHeight="1">
      <c r="A124" s="40"/>
      <c r="B124" s="41"/>
      <c r="C124" s="42"/>
      <c r="D124" s="42"/>
      <c r="E124" s="78" t="str">
        <f>E13</f>
        <v>D.1.2.1 - Stavebně konstrukční řešení - betonové konstrukce</v>
      </c>
      <c r="F124" s="42"/>
      <c r="G124" s="42"/>
      <c r="H124" s="42"/>
      <c r="I124" s="42"/>
      <c r="J124" s="42"/>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2" customFormat="1" ht="12" customHeight="1">
      <c r="A126" s="40"/>
      <c r="B126" s="41"/>
      <c r="C126" s="33" t="s">
        <v>22</v>
      </c>
      <c r="D126" s="42"/>
      <c r="E126" s="42"/>
      <c r="F126" s="28" t="str">
        <f>F16</f>
        <v>Jičín</v>
      </c>
      <c r="G126" s="42"/>
      <c r="H126" s="42"/>
      <c r="I126" s="33" t="s">
        <v>24</v>
      </c>
      <c r="J126" s="81" t="str">
        <f>IF(J16="","",J16)</f>
        <v>18. 8. 2020</v>
      </c>
      <c r="K126" s="42"/>
      <c r="L126" s="65"/>
      <c r="S126" s="40"/>
      <c r="T126" s="40"/>
      <c r="U126" s="40"/>
      <c r="V126" s="40"/>
      <c r="W126" s="40"/>
      <c r="X126" s="40"/>
      <c r="Y126" s="40"/>
      <c r="Z126" s="40"/>
      <c r="AA126" s="40"/>
      <c r="AB126" s="40"/>
      <c r="AC126" s="40"/>
      <c r="AD126" s="40"/>
      <c r="AE126" s="40"/>
    </row>
    <row r="127" s="2" customFormat="1" ht="6.96" customHeight="1">
      <c r="A127" s="40"/>
      <c r="B127" s="41"/>
      <c r="C127" s="42"/>
      <c r="D127" s="42"/>
      <c r="E127" s="42"/>
      <c r="F127" s="42"/>
      <c r="G127" s="42"/>
      <c r="H127" s="42"/>
      <c r="I127" s="42"/>
      <c r="J127" s="42"/>
      <c r="K127" s="42"/>
      <c r="L127" s="65"/>
      <c r="S127" s="40"/>
      <c r="T127" s="40"/>
      <c r="U127" s="40"/>
      <c r="V127" s="40"/>
      <c r="W127" s="40"/>
      <c r="X127" s="40"/>
      <c r="Y127" s="40"/>
      <c r="Z127" s="40"/>
      <c r="AA127" s="40"/>
      <c r="AB127" s="40"/>
      <c r="AC127" s="40"/>
      <c r="AD127" s="40"/>
      <c r="AE127" s="40"/>
    </row>
    <row r="128" s="2" customFormat="1" ht="25.65" customHeight="1">
      <c r="A128" s="40"/>
      <c r="B128" s="41"/>
      <c r="C128" s="33" t="s">
        <v>30</v>
      </c>
      <c r="D128" s="42"/>
      <c r="E128" s="42"/>
      <c r="F128" s="28" t="str">
        <f>E19</f>
        <v>KRÁLOVÉHRADECKÝ KRAJ</v>
      </c>
      <c r="G128" s="42"/>
      <c r="H128" s="42"/>
      <c r="I128" s="33" t="s">
        <v>36</v>
      </c>
      <c r="J128" s="38" t="str">
        <f>E25</f>
        <v>KANIA a.s. , Špálova 80/9, Ostrava</v>
      </c>
      <c r="K128" s="42"/>
      <c r="L128" s="65"/>
      <c r="S128" s="40"/>
      <c r="T128" s="40"/>
      <c r="U128" s="40"/>
      <c r="V128" s="40"/>
      <c r="W128" s="40"/>
      <c r="X128" s="40"/>
      <c r="Y128" s="40"/>
      <c r="Z128" s="40"/>
      <c r="AA128" s="40"/>
      <c r="AB128" s="40"/>
      <c r="AC128" s="40"/>
      <c r="AD128" s="40"/>
      <c r="AE128" s="40"/>
    </row>
    <row r="129" s="2" customFormat="1" ht="15.15" customHeight="1">
      <c r="A129" s="40"/>
      <c r="B129" s="41"/>
      <c r="C129" s="33" t="s">
        <v>34</v>
      </c>
      <c r="D129" s="42"/>
      <c r="E129" s="42"/>
      <c r="F129" s="28" t="str">
        <f>IF(E22="","",E22)</f>
        <v>Vyplň údaj</v>
      </c>
      <c r="G129" s="42"/>
      <c r="H129" s="42"/>
      <c r="I129" s="33" t="s">
        <v>39</v>
      </c>
      <c r="J129" s="38" t="str">
        <f>E28</f>
        <v xml:space="preserve"> </v>
      </c>
      <c r="K129" s="42"/>
      <c r="L129" s="65"/>
      <c r="S129" s="40"/>
      <c r="T129" s="40"/>
      <c r="U129" s="40"/>
      <c r="V129" s="40"/>
      <c r="W129" s="40"/>
      <c r="X129" s="40"/>
      <c r="Y129" s="40"/>
      <c r="Z129" s="40"/>
      <c r="AA129" s="40"/>
      <c r="AB129" s="40"/>
      <c r="AC129" s="40"/>
      <c r="AD129" s="40"/>
      <c r="AE129" s="40"/>
    </row>
    <row r="130" s="2" customFormat="1" ht="10.32" customHeight="1">
      <c r="A130" s="40"/>
      <c r="B130" s="41"/>
      <c r="C130" s="42"/>
      <c r="D130" s="42"/>
      <c r="E130" s="42"/>
      <c r="F130" s="42"/>
      <c r="G130" s="42"/>
      <c r="H130" s="42"/>
      <c r="I130" s="42"/>
      <c r="J130" s="42"/>
      <c r="K130" s="42"/>
      <c r="L130" s="65"/>
      <c r="S130" s="40"/>
      <c r="T130" s="40"/>
      <c r="U130" s="40"/>
      <c r="V130" s="40"/>
      <c r="W130" s="40"/>
      <c r="X130" s="40"/>
      <c r="Y130" s="40"/>
      <c r="Z130" s="40"/>
      <c r="AA130" s="40"/>
      <c r="AB130" s="40"/>
      <c r="AC130" s="40"/>
      <c r="AD130" s="40"/>
      <c r="AE130" s="40"/>
    </row>
    <row r="131" s="11" customFormat="1" ht="29.28" customHeight="1">
      <c r="A131" s="202"/>
      <c r="B131" s="203"/>
      <c r="C131" s="204" t="s">
        <v>342</v>
      </c>
      <c r="D131" s="205" t="s">
        <v>68</v>
      </c>
      <c r="E131" s="205" t="s">
        <v>64</v>
      </c>
      <c r="F131" s="205" t="s">
        <v>65</v>
      </c>
      <c r="G131" s="205" t="s">
        <v>343</v>
      </c>
      <c r="H131" s="205" t="s">
        <v>344</v>
      </c>
      <c r="I131" s="205" t="s">
        <v>345</v>
      </c>
      <c r="J131" s="205" t="s">
        <v>329</v>
      </c>
      <c r="K131" s="206" t="s">
        <v>346</v>
      </c>
      <c r="L131" s="207"/>
      <c r="M131" s="102" t="s">
        <v>1</v>
      </c>
      <c r="N131" s="103" t="s">
        <v>47</v>
      </c>
      <c r="O131" s="103" t="s">
        <v>347</v>
      </c>
      <c r="P131" s="103" t="s">
        <v>348</v>
      </c>
      <c r="Q131" s="103" t="s">
        <v>349</v>
      </c>
      <c r="R131" s="103" t="s">
        <v>350</v>
      </c>
      <c r="S131" s="103" t="s">
        <v>351</v>
      </c>
      <c r="T131" s="104" t="s">
        <v>352</v>
      </c>
      <c r="U131" s="202"/>
      <c r="V131" s="202"/>
      <c r="W131" s="202"/>
      <c r="X131" s="202"/>
      <c r="Y131" s="202"/>
      <c r="Z131" s="202"/>
      <c r="AA131" s="202"/>
      <c r="AB131" s="202"/>
      <c r="AC131" s="202"/>
      <c r="AD131" s="202"/>
      <c r="AE131" s="202"/>
    </row>
    <row r="132" s="2" customFormat="1" ht="22.8" customHeight="1">
      <c r="A132" s="40"/>
      <c r="B132" s="41"/>
      <c r="C132" s="109" t="s">
        <v>353</v>
      </c>
      <c r="D132" s="42"/>
      <c r="E132" s="42"/>
      <c r="F132" s="42"/>
      <c r="G132" s="42"/>
      <c r="H132" s="42"/>
      <c r="I132" s="42"/>
      <c r="J132" s="208">
        <f>BK132</f>
        <v>0</v>
      </c>
      <c r="K132" s="42"/>
      <c r="L132" s="46"/>
      <c r="M132" s="105"/>
      <c r="N132" s="209"/>
      <c r="O132" s="106"/>
      <c r="P132" s="210">
        <f>P133+P497</f>
        <v>0</v>
      </c>
      <c r="Q132" s="106"/>
      <c r="R132" s="210">
        <f>R133+R497</f>
        <v>9709.1842525200009</v>
      </c>
      <c r="S132" s="106"/>
      <c r="T132" s="211">
        <f>T133+T497</f>
        <v>0</v>
      </c>
      <c r="U132" s="40"/>
      <c r="V132" s="40"/>
      <c r="W132" s="40"/>
      <c r="X132" s="40"/>
      <c r="Y132" s="40"/>
      <c r="Z132" s="40"/>
      <c r="AA132" s="40"/>
      <c r="AB132" s="40"/>
      <c r="AC132" s="40"/>
      <c r="AD132" s="40"/>
      <c r="AE132" s="40"/>
      <c r="AT132" s="18" t="s">
        <v>82</v>
      </c>
      <c r="AU132" s="18" t="s">
        <v>331</v>
      </c>
      <c r="BK132" s="212">
        <f>BK133+BK497</f>
        <v>0</v>
      </c>
    </row>
    <row r="133" s="12" customFormat="1" ht="25.92" customHeight="1">
      <c r="A133" s="12"/>
      <c r="B133" s="213"/>
      <c r="C133" s="214"/>
      <c r="D133" s="215" t="s">
        <v>82</v>
      </c>
      <c r="E133" s="216" t="s">
        <v>481</v>
      </c>
      <c r="F133" s="216" t="s">
        <v>482</v>
      </c>
      <c r="G133" s="214"/>
      <c r="H133" s="214"/>
      <c r="I133" s="217"/>
      <c r="J133" s="218">
        <f>BK133</f>
        <v>0</v>
      </c>
      <c r="K133" s="214"/>
      <c r="L133" s="219"/>
      <c r="M133" s="220"/>
      <c r="N133" s="221"/>
      <c r="O133" s="221"/>
      <c r="P133" s="222">
        <f>P134+P148+P240+P348+P487+P495</f>
        <v>0</v>
      </c>
      <c r="Q133" s="221"/>
      <c r="R133" s="222">
        <f>R134+R148+R240+R348+R487+R495</f>
        <v>9709.1842525200009</v>
      </c>
      <c r="S133" s="221"/>
      <c r="T133" s="223">
        <f>T134+T148+T240+T348+T487+T495</f>
        <v>0</v>
      </c>
      <c r="U133" s="12"/>
      <c r="V133" s="12"/>
      <c r="W133" s="12"/>
      <c r="X133" s="12"/>
      <c r="Y133" s="12"/>
      <c r="Z133" s="12"/>
      <c r="AA133" s="12"/>
      <c r="AB133" s="12"/>
      <c r="AC133" s="12"/>
      <c r="AD133" s="12"/>
      <c r="AE133" s="12"/>
      <c r="AR133" s="224" t="s">
        <v>90</v>
      </c>
      <c r="AT133" s="225" t="s">
        <v>82</v>
      </c>
      <c r="AU133" s="225" t="s">
        <v>83</v>
      </c>
      <c r="AY133" s="224" t="s">
        <v>355</v>
      </c>
      <c r="BK133" s="226">
        <f>BK134+BK148+BK240+BK348+BK487+BK495</f>
        <v>0</v>
      </c>
    </row>
    <row r="134" s="12" customFormat="1" ht="22.8" customHeight="1">
      <c r="A134" s="12"/>
      <c r="B134" s="213"/>
      <c r="C134" s="214"/>
      <c r="D134" s="215" t="s">
        <v>82</v>
      </c>
      <c r="E134" s="227" t="s">
        <v>90</v>
      </c>
      <c r="F134" s="227" t="s">
        <v>483</v>
      </c>
      <c r="G134" s="214"/>
      <c r="H134" s="214"/>
      <c r="I134" s="217"/>
      <c r="J134" s="228">
        <f>BK134</f>
        <v>0</v>
      </c>
      <c r="K134" s="214"/>
      <c r="L134" s="219"/>
      <c r="M134" s="220"/>
      <c r="N134" s="221"/>
      <c r="O134" s="221"/>
      <c r="P134" s="222">
        <f>SUM(P135:P147)</f>
        <v>0</v>
      </c>
      <c r="Q134" s="221"/>
      <c r="R134" s="222">
        <f>SUM(R135:R147)</f>
        <v>0</v>
      </c>
      <c r="S134" s="221"/>
      <c r="T134" s="223">
        <f>SUM(T135:T147)</f>
        <v>0</v>
      </c>
      <c r="U134" s="12"/>
      <c r="V134" s="12"/>
      <c r="W134" s="12"/>
      <c r="X134" s="12"/>
      <c r="Y134" s="12"/>
      <c r="Z134" s="12"/>
      <c r="AA134" s="12"/>
      <c r="AB134" s="12"/>
      <c r="AC134" s="12"/>
      <c r="AD134" s="12"/>
      <c r="AE134" s="12"/>
      <c r="AR134" s="224" t="s">
        <v>90</v>
      </c>
      <c r="AT134" s="225" t="s">
        <v>82</v>
      </c>
      <c r="AU134" s="225" t="s">
        <v>90</v>
      </c>
      <c r="AY134" s="224" t="s">
        <v>355</v>
      </c>
      <c r="BK134" s="226">
        <f>SUM(BK135:BK147)</f>
        <v>0</v>
      </c>
    </row>
    <row r="135" s="2" customFormat="1" ht="16.5" customHeight="1">
      <c r="A135" s="40"/>
      <c r="B135" s="41"/>
      <c r="C135" s="229" t="s">
        <v>90</v>
      </c>
      <c r="D135" s="229" t="s">
        <v>358</v>
      </c>
      <c r="E135" s="230" t="s">
        <v>540</v>
      </c>
      <c r="F135" s="231" t="s">
        <v>541</v>
      </c>
      <c r="G135" s="232" t="s">
        <v>498</v>
      </c>
      <c r="H135" s="233">
        <v>373.20100000000002</v>
      </c>
      <c r="I135" s="234"/>
      <c r="J135" s="235">
        <f>ROUND(I135*H135,2)</f>
        <v>0</v>
      </c>
      <c r="K135" s="231" t="s">
        <v>361</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3671</v>
      </c>
    </row>
    <row r="136" s="15" customFormat="1">
      <c r="A136" s="15"/>
      <c r="B136" s="274"/>
      <c r="C136" s="275"/>
      <c r="D136" s="242" t="s">
        <v>488</v>
      </c>
      <c r="E136" s="276" t="s">
        <v>1</v>
      </c>
      <c r="F136" s="277" t="s">
        <v>3672</v>
      </c>
      <c r="G136" s="275"/>
      <c r="H136" s="276" t="s">
        <v>1</v>
      </c>
      <c r="I136" s="278"/>
      <c r="J136" s="275"/>
      <c r="K136" s="275"/>
      <c r="L136" s="279"/>
      <c r="M136" s="280"/>
      <c r="N136" s="281"/>
      <c r="O136" s="281"/>
      <c r="P136" s="281"/>
      <c r="Q136" s="281"/>
      <c r="R136" s="281"/>
      <c r="S136" s="281"/>
      <c r="T136" s="282"/>
      <c r="U136" s="15"/>
      <c r="V136" s="15"/>
      <c r="W136" s="15"/>
      <c r="X136" s="15"/>
      <c r="Y136" s="15"/>
      <c r="Z136" s="15"/>
      <c r="AA136" s="15"/>
      <c r="AB136" s="15"/>
      <c r="AC136" s="15"/>
      <c r="AD136" s="15"/>
      <c r="AE136" s="15"/>
      <c r="AT136" s="283" t="s">
        <v>488</v>
      </c>
      <c r="AU136" s="283" t="s">
        <v>92</v>
      </c>
      <c r="AV136" s="15" t="s">
        <v>90</v>
      </c>
      <c r="AW136" s="15" t="s">
        <v>38</v>
      </c>
      <c r="AX136" s="15" t="s">
        <v>83</v>
      </c>
      <c r="AY136" s="283" t="s">
        <v>355</v>
      </c>
    </row>
    <row r="137" s="13" customFormat="1">
      <c r="A137" s="13"/>
      <c r="B137" s="252"/>
      <c r="C137" s="253"/>
      <c r="D137" s="242" t="s">
        <v>488</v>
      </c>
      <c r="E137" s="254" t="s">
        <v>1</v>
      </c>
      <c r="F137" s="255" t="s">
        <v>3673</v>
      </c>
      <c r="G137" s="253"/>
      <c r="H137" s="256">
        <v>373.20100000000002</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4" customFormat="1">
      <c r="A138" s="14"/>
      <c r="B138" s="263"/>
      <c r="C138" s="264"/>
      <c r="D138" s="242" t="s">
        <v>488</v>
      </c>
      <c r="E138" s="265" t="s">
        <v>1</v>
      </c>
      <c r="F138" s="266" t="s">
        <v>490</v>
      </c>
      <c r="G138" s="264"/>
      <c r="H138" s="267">
        <v>373.20100000000002</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488</v>
      </c>
      <c r="AU138" s="273" t="s">
        <v>92</v>
      </c>
      <c r="AV138" s="14" t="s">
        <v>144</v>
      </c>
      <c r="AW138" s="14" t="s">
        <v>38</v>
      </c>
      <c r="AX138" s="14" t="s">
        <v>90</v>
      </c>
      <c r="AY138" s="273" t="s">
        <v>355</v>
      </c>
    </row>
    <row r="139" s="2" customFormat="1">
      <c r="A139" s="40"/>
      <c r="B139" s="41"/>
      <c r="C139" s="229" t="s">
        <v>92</v>
      </c>
      <c r="D139" s="229" t="s">
        <v>358</v>
      </c>
      <c r="E139" s="230" t="s">
        <v>545</v>
      </c>
      <c r="F139" s="231" t="s">
        <v>546</v>
      </c>
      <c r="G139" s="232" t="s">
        <v>498</v>
      </c>
      <c r="H139" s="233">
        <v>3732.0100000000002</v>
      </c>
      <c r="I139" s="234"/>
      <c r="J139" s="235">
        <f>ROUND(I139*H139,2)</f>
        <v>0</v>
      </c>
      <c r="K139" s="231" t="s">
        <v>361</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3674</v>
      </c>
    </row>
    <row r="140" s="13" customFormat="1">
      <c r="A140" s="13"/>
      <c r="B140" s="252"/>
      <c r="C140" s="253"/>
      <c r="D140" s="242" t="s">
        <v>488</v>
      </c>
      <c r="E140" s="253"/>
      <c r="F140" s="255" t="s">
        <v>3675</v>
      </c>
      <c r="G140" s="253"/>
      <c r="H140" s="256">
        <v>3732.0100000000002</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488</v>
      </c>
      <c r="AU140" s="262" t="s">
        <v>92</v>
      </c>
      <c r="AV140" s="13" t="s">
        <v>92</v>
      </c>
      <c r="AW140" s="13" t="s">
        <v>4</v>
      </c>
      <c r="AX140" s="13" t="s">
        <v>90</v>
      </c>
      <c r="AY140" s="262" t="s">
        <v>355</v>
      </c>
    </row>
    <row r="141" s="2" customFormat="1" ht="16.5" customHeight="1">
      <c r="A141" s="40"/>
      <c r="B141" s="41"/>
      <c r="C141" s="229" t="s">
        <v>102</v>
      </c>
      <c r="D141" s="229" t="s">
        <v>358</v>
      </c>
      <c r="E141" s="230" t="s">
        <v>549</v>
      </c>
      <c r="F141" s="231" t="s">
        <v>550</v>
      </c>
      <c r="G141" s="232" t="s">
        <v>551</v>
      </c>
      <c r="H141" s="233">
        <v>671.76199999999994</v>
      </c>
      <c r="I141" s="234"/>
      <c r="J141" s="235">
        <f>ROUND(I141*H141,2)</f>
        <v>0</v>
      </c>
      <c r="K141" s="231" t="s">
        <v>361</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3676</v>
      </c>
    </row>
    <row r="142" s="13" customFormat="1">
      <c r="A142" s="13"/>
      <c r="B142" s="252"/>
      <c r="C142" s="253"/>
      <c r="D142" s="242" t="s">
        <v>488</v>
      </c>
      <c r="E142" s="253"/>
      <c r="F142" s="255" t="s">
        <v>3677</v>
      </c>
      <c r="G142" s="253"/>
      <c r="H142" s="256">
        <v>671.76199999999994</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488</v>
      </c>
      <c r="AU142" s="262" t="s">
        <v>92</v>
      </c>
      <c r="AV142" s="13" t="s">
        <v>92</v>
      </c>
      <c r="AW142" s="13" t="s">
        <v>4</v>
      </c>
      <c r="AX142" s="13" t="s">
        <v>90</v>
      </c>
      <c r="AY142" s="262" t="s">
        <v>355</v>
      </c>
    </row>
    <row r="143" s="2" customFormat="1" ht="16.5" customHeight="1">
      <c r="A143" s="40"/>
      <c r="B143" s="41"/>
      <c r="C143" s="229" t="s">
        <v>144</v>
      </c>
      <c r="D143" s="229" t="s">
        <v>358</v>
      </c>
      <c r="E143" s="230" t="s">
        <v>554</v>
      </c>
      <c r="F143" s="231" t="s">
        <v>555</v>
      </c>
      <c r="G143" s="232" t="s">
        <v>498</v>
      </c>
      <c r="H143" s="233">
        <v>373.20100000000002</v>
      </c>
      <c r="I143" s="234"/>
      <c r="J143" s="235">
        <f>ROUND(I143*H143,2)</f>
        <v>0</v>
      </c>
      <c r="K143" s="231" t="s">
        <v>361</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3678</v>
      </c>
    </row>
    <row r="144" s="15" customFormat="1">
      <c r="A144" s="15"/>
      <c r="B144" s="274"/>
      <c r="C144" s="275"/>
      <c r="D144" s="242" t="s">
        <v>488</v>
      </c>
      <c r="E144" s="276" t="s">
        <v>1</v>
      </c>
      <c r="F144" s="277" t="s">
        <v>3672</v>
      </c>
      <c r="G144" s="275"/>
      <c r="H144" s="276" t="s">
        <v>1</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488</v>
      </c>
      <c r="AU144" s="283" t="s">
        <v>92</v>
      </c>
      <c r="AV144" s="15" t="s">
        <v>90</v>
      </c>
      <c r="AW144" s="15" t="s">
        <v>38</v>
      </c>
      <c r="AX144" s="15" t="s">
        <v>83</v>
      </c>
      <c r="AY144" s="283" t="s">
        <v>355</v>
      </c>
    </row>
    <row r="145" s="13" customFormat="1">
      <c r="A145" s="13"/>
      <c r="B145" s="252"/>
      <c r="C145" s="253"/>
      <c r="D145" s="242" t="s">
        <v>488</v>
      </c>
      <c r="E145" s="254" t="s">
        <v>1</v>
      </c>
      <c r="F145" s="255" t="s">
        <v>3673</v>
      </c>
      <c r="G145" s="253"/>
      <c r="H145" s="256">
        <v>373.20100000000002</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373.20100000000002</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152</v>
      </c>
      <c r="D147" s="229" t="s">
        <v>358</v>
      </c>
      <c r="E147" s="230" t="s">
        <v>582</v>
      </c>
      <c r="F147" s="231" t="s">
        <v>583</v>
      </c>
      <c r="G147" s="232" t="s">
        <v>498</v>
      </c>
      <c r="H147" s="233">
        <v>373.20100000000002</v>
      </c>
      <c r="I147" s="234"/>
      <c r="J147" s="235">
        <f>ROUND(I147*H147,2)</f>
        <v>0</v>
      </c>
      <c r="K147" s="231" t="s">
        <v>361</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3679</v>
      </c>
    </row>
    <row r="148" s="12" customFormat="1" ht="22.8" customHeight="1">
      <c r="A148" s="12"/>
      <c r="B148" s="213"/>
      <c r="C148" s="214"/>
      <c r="D148" s="215" t="s">
        <v>82</v>
      </c>
      <c r="E148" s="227" t="s">
        <v>92</v>
      </c>
      <c r="F148" s="227" t="s">
        <v>585</v>
      </c>
      <c r="G148" s="214"/>
      <c r="H148" s="214"/>
      <c r="I148" s="217"/>
      <c r="J148" s="228">
        <f>BK148</f>
        <v>0</v>
      </c>
      <c r="K148" s="214"/>
      <c r="L148" s="219"/>
      <c r="M148" s="220"/>
      <c r="N148" s="221"/>
      <c r="O148" s="221"/>
      <c r="P148" s="222">
        <f>SUM(P149:P239)</f>
        <v>0</v>
      </c>
      <c r="Q148" s="221"/>
      <c r="R148" s="222">
        <f>SUM(R149:R239)</f>
        <v>2890.9112637999997</v>
      </c>
      <c r="S148" s="221"/>
      <c r="T148" s="223">
        <f>SUM(T149:T239)</f>
        <v>0</v>
      </c>
      <c r="U148" s="12"/>
      <c r="V148" s="12"/>
      <c r="W148" s="12"/>
      <c r="X148" s="12"/>
      <c r="Y148" s="12"/>
      <c r="Z148" s="12"/>
      <c r="AA148" s="12"/>
      <c r="AB148" s="12"/>
      <c r="AC148" s="12"/>
      <c r="AD148" s="12"/>
      <c r="AE148" s="12"/>
      <c r="AR148" s="224" t="s">
        <v>90</v>
      </c>
      <c r="AT148" s="225" t="s">
        <v>82</v>
      </c>
      <c r="AU148" s="225" t="s">
        <v>90</v>
      </c>
      <c r="AY148" s="224" t="s">
        <v>355</v>
      </c>
      <c r="BK148" s="226">
        <f>SUM(BK149:BK239)</f>
        <v>0</v>
      </c>
    </row>
    <row r="149" s="2" customFormat="1" ht="16.5" customHeight="1">
      <c r="A149" s="40"/>
      <c r="B149" s="41"/>
      <c r="C149" s="229" t="s">
        <v>155</v>
      </c>
      <c r="D149" s="229" t="s">
        <v>358</v>
      </c>
      <c r="E149" s="230" t="s">
        <v>3680</v>
      </c>
      <c r="F149" s="231" t="s">
        <v>3681</v>
      </c>
      <c r="G149" s="232" t="s">
        <v>514</v>
      </c>
      <c r="H149" s="233">
        <v>528.60000000000002</v>
      </c>
      <c r="I149" s="234"/>
      <c r="J149" s="235">
        <f>ROUND(I149*H149,2)</f>
        <v>0</v>
      </c>
      <c r="K149" s="231" t="s">
        <v>361</v>
      </c>
      <c r="L149" s="46"/>
      <c r="M149" s="236" t="s">
        <v>1</v>
      </c>
      <c r="N149" s="237" t="s">
        <v>48</v>
      </c>
      <c r="O149" s="93"/>
      <c r="P149" s="238">
        <f>O149*H149</f>
        <v>0</v>
      </c>
      <c r="Q149" s="238">
        <v>5.0000000000000002E-05</v>
      </c>
      <c r="R149" s="238">
        <f>Q149*H149</f>
        <v>0.026430000000000002</v>
      </c>
      <c r="S149" s="238">
        <v>0</v>
      </c>
      <c r="T149" s="239">
        <f>S149*H149</f>
        <v>0</v>
      </c>
      <c r="U149" s="40"/>
      <c r="V149" s="40"/>
      <c r="W149" s="40"/>
      <c r="X149" s="40"/>
      <c r="Y149" s="40"/>
      <c r="Z149" s="40"/>
      <c r="AA149" s="40"/>
      <c r="AB149" s="40"/>
      <c r="AC149" s="40"/>
      <c r="AD149" s="40"/>
      <c r="AE149" s="40"/>
      <c r="AR149" s="240" t="s">
        <v>144</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3682</v>
      </c>
    </row>
    <row r="150" s="15" customFormat="1">
      <c r="A150" s="15"/>
      <c r="B150" s="274"/>
      <c r="C150" s="275"/>
      <c r="D150" s="242" t="s">
        <v>488</v>
      </c>
      <c r="E150" s="276" t="s">
        <v>1</v>
      </c>
      <c r="F150" s="277" t="s">
        <v>3672</v>
      </c>
      <c r="G150" s="275"/>
      <c r="H150" s="276" t="s">
        <v>1</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488</v>
      </c>
      <c r="AU150" s="283" t="s">
        <v>92</v>
      </c>
      <c r="AV150" s="15" t="s">
        <v>90</v>
      </c>
      <c r="AW150" s="15" t="s">
        <v>38</v>
      </c>
      <c r="AX150" s="15" t="s">
        <v>83</v>
      </c>
      <c r="AY150" s="283" t="s">
        <v>355</v>
      </c>
    </row>
    <row r="151" s="15" customFormat="1">
      <c r="A151" s="15"/>
      <c r="B151" s="274"/>
      <c r="C151" s="275"/>
      <c r="D151" s="242" t="s">
        <v>488</v>
      </c>
      <c r="E151" s="276" t="s">
        <v>1</v>
      </c>
      <c r="F151" s="277" t="s">
        <v>3683</v>
      </c>
      <c r="G151" s="275"/>
      <c r="H151" s="276" t="s">
        <v>1</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488</v>
      </c>
      <c r="AU151" s="283" t="s">
        <v>92</v>
      </c>
      <c r="AV151" s="15" t="s">
        <v>90</v>
      </c>
      <c r="AW151" s="15" t="s">
        <v>38</v>
      </c>
      <c r="AX151" s="15" t="s">
        <v>83</v>
      </c>
      <c r="AY151" s="283" t="s">
        <v>355</v>
      </c>
    </row>
    <row r="152" s="13" customFormat="1">
      <c r="A152" s="13"/>
      <c r="B152" s="252"/>
      <c r="C152" s="253"/>
      <c r="D152" s="242" t="s">
        <v>488</v>
      </c>
      <c r="E152" s="254" t="s">
        <v>1</v>
      </c>
      <c r="F152" s="255" t="s">
        <v>3684</v>
      </c>
      <c r="G152" s="253"/>
      <c r="H152" s="256">
        <v>440.5</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488</v>
      </c>
      <c r="AU152" s="262" t="s">
        <v>92</v>
      </c>
      <c r="AV152" s="13" t="s">
        <v>92</v>
      </c>
      <c r="AW152" s="13" t="s">
        <v>38</v>
      </c>
      <c r="AX152" s="13" t="s">
        <v>83</v>
      </c>
      <c r="AY152" s="262" t="s">
        <v>355</v>
      </c>
    </row>
    <row r="153" s="16" customFormat="1">
      <c r="A153" s="16"/>
      <c r="B153" s="294"/>
      <c r="C153" s="295"/>
      <c r="D153" s="242" t="s">
        <v>488</v>
      </c>
      <c r="E153" s="296" t="s">
        <v>1</v>
      </c>
      <c r="F153" s="297" t="s">
        <v>623</v>
      </c>
      <c r="G153" s="295"/>
      <c r="H153" s="298">
        <v>440.5</v>
      </c>
      <c r="I153" s="299"/>
      <c r="J153" s="295"/>
      <c r="K153" s="295"/>
      <c r="L153" s="300"/>
      <c r="M153" s="301"/>
      <c r="N153" s="302"/>
      <c r="O153" s="302"/>
      <c r="P153" s="302"/>
      <c r="Q153" s="302"/>
      <c r="R153" s="302"/>
      <c r="S153" s="302"/>
      <c r="T153" s="303"/>
      <c r="U153" s="16"/>
      <c r="V153" s="16"/>
      <c r="W153" s="16"/>
      <c r="X153" s="16"/>
      <c r="Y153" s="16"/>
      <c r="Z153" s="16"/>
      <c r="AA153" s="16"/>
      <c r="AB153" s="16"/>
      <c r="AC153" s="16"/>
      <c r="AD153" s="16"/>
      <c r="AE153" s="16"/>
      <c r="AT153" s="304" t="s">
        <v>488</v>
      </c>
      <c r="AU153" s="304" t="s">
        <v>92</v>
      </c>
      <c r="AV153" s="16" t="s">
        <v>102</v>
      </c>
      <c r="AW153" s="16" t="s">
        <v>38</v>
      </c>
      <c r="AX153" s="16" t="s">
        <v>83</v>
      </c>
      <c r="AY153" s="304" t="s">
        <v>355</v>
      </c>
    </row>
    <row r="154" s="13" customFormat="1">
      <c r="A154" s="13"/>
      <c r="B154" s="252"/>
      <c r="C154" s="253"/>
      <c r="D154" s="242" t="s">
        <v>488</v>
      </c>
      <c r="E154" s="254" t="s">
        <v>1</v>
      </c>
      <c r="F154" s="255" t="s">
        <v>3685</v>
      </c>
      <c r="G154" s="253"/>
      <c r="H154" s="256">
        <v>88.099999999999994</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488</v>
      </c>
      <c r="AU154" s="262" t="s">
        <v>92</v>
      </c>
      <c r="AV154" s="13" t="s">
        <v>92</v>
      </c>
      <c r="AW154" s="13" t="s">
        <v>38</v>
      </c>
      <c r="AX154" s="13" t="s">
        <v>83</v>
      </c>
      <c r="AY154" s="262" t="s">
        <v>355</v>
      </c>
    </row>
    <row r="155" s="14" customFormat="1">
      <c r="A155" s="14"/>
      <c r="B155" s="263"/>
      <c r="C155" s="264"/>
      <c r="D155" s="242" t="s">
        <v>488</v>
      </c>
      <c r="E155" s="265" t="s">
        <v>1</v>
      </c>
      <c r="F155" s="266" t="s">
        <v>490</v>
      </c>
      <c r="G155" s="264"/>
      <c r="H155" s="267">
        <v>528.60000000000002</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488</v>
      </c>
      <c r="AU155" s="273" t="s">
        <v>92</v>
      </c>
      <c r="AV155" s="14" t="s">
        <v>144</v>
      </c>
      <c r="AW155" s="14" t="s">
        <v>38</v>
      </c>
      <c r="AX155" s="14" t="s">
        <v>90</v>
      </c>
      <c r="AY155" s="273" t="s">
        <v>355</v>
      </c>
    </row>
    <row r="156" s="2" customFormat="1" ht="16.5" customHeight="1">
      <c r="A156" s="40"/>
      <c r="B156" s="41"/>
      <c r="C156" s="229" t="s">
        <v>158</v>
      </c>
      <c r="D156" s="229" t="s">
        <v>358</v>
      </c>
      <c r="E156" s="230" t="s">
        <v>3686</v>
      </c>
      <c r="F156" s="231" t="s">
        <v>3687</v>
      </c>
      <c r="G156" s="232" t="s">
        <v>514</v>
      </c>
      <c r="H156" s="233">
        <v>168</v>
      </c>
      <c r="I156" s="234"/>
      <c r="J156" s="235">
        <f>ROUND(I156*H156,2)</f>
        <v>0</v>
      </c>
      <c r="K156" s="231" t="s">
        <v>361</v>
      </c>
      <c r="L156" s="46"/>
      <c r="M156" s="236" t="s">
        <v>1</v>
      </c>
      <c r="N156" s="237" t="s">
        <v>48</v>
      </c>
      <c r="O156" s="93"/>
      <c r="P156" s="238">
        <f>O156*H156</f>
        <v>0</v>
      </c>
      <c r="Q156" s="238">
        <v>5.0000000000000002E-05</v>
      </c>
      <c r="R156" s="238">
        <f>Q156*H156</f>
        <v>0.0084000000000000012</v>
      </c>
      <c r="S156" s="238">
        <v>0</v>
      </c>
      <c r="T156" s="239">
        <f>S156*H156</f>
        <v>0</v>
      </c>
      <c r="U156" s="40"/>
      <c r="V156" s="40"/>
      <c r="W156" s="40"/>
      <c r="X156" s="40"/>
      <c r="Y156" s="40"/>
      <c r="Z156" s="40"/>
      <c r="AA156" s="40"/>
      <c r="AB156" s="40"/>
      <c r="AC156" s="40"/>
      <c r="AD156" s="40"/>
      <c r="AE156" s="40"/>
      <c r="AR156" s="240" t="s">
        <v>144</v>
      </c>
      <c r="AT156" s="240" t="s">
        <v>358</v>
      </c>
      <c r="AU156" s="240" t="s">
        <v>92</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3688</v>
      </c>
    </row>
    <row r="157" s="15" customFormat="1">
      <c r="A157" s="15"/>
      <c r="B157" s="274"/>
      <c r="C157" s="275"/>
      <c r="D157" s="242" t="s">
        <v>488</v>
      </c>
      <c r="E157" s="276" t="s">
        <v>1</v>
      </c>
      <c r="F157" s="277" t="s">
        <v>3672</v>
      </c>
      <c r="G157" s="275"/>
      <c r="H157" s="276" t="s">
        <v>1</v>
      </c>
      <c r="I157" s="278"/>
      <c r="J157" s="275"/>
      <c r="K157" s="275"/>
      <c r="L157" s="279"/>
      <c r="M157" s="280"/>
      <c r="N157" s="281"/>
      <c r="O157" s="281"/>
      <c r="P157" s="281"/>
      <c r="Q157" s="281"/>
      <c r="R157" s="281"/>
      <c r="S157" s="281"/>
      <c r="T157" s="282"/>
      <c r="U157" s="15"/>
      <c r="V157" s="15"/>
      <c r="W157" s="15"/>
      <c r="X157" s="15"/>
      <c r="Y157" s="15"/>
      <c r="Z157" s="15"/>
      <c r="AA157" s="15"/>
      <c r="AB157" s="15"/>
      <c r="AC157" s="15"/>
      <c r="AD157" s="15"/>
      <c r="AE157" s="15"/>
      <c r="AT157" s="283" t="s">
        <v>488</v>
      </c>
      <c r="AU157" s="283" t="s">
        <v>92</v>
      </c>
      <c r="AV157" s="15" t="s">
        <v>90</v>
      </c>
      <c r="AW157" s="15" t="s">
        <v>38</v>
      </c>
      <c r="AX157" s="15" t="s">
        <v>83</v>
      </c>
      <c r="AY157" s="283" t="s">
        <v>355</v>
      </c>
    </row>
    <row r="158" s="15" customFormat="1">
      <c r="A158" s="15"/>
      <c r="B158" s="274"/>
      <c r="C158" s="275"/>
      <c r="D158" s="242" t="s">
        <v>488</v>
      </c>
      <c r="E158" s="276" t="s">
        <v>1</v>
      </c>
      <c r="F158" s="277" t="s">
        <v>3683</v>
      </c>
      <c r="G158" s="275"/>
      <c r="H158" s="276" t="s">
        <v>1</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488</v>
      </c>
      <c r="AU158" s="283" t="s">
        <v>92</v>
      </c>
      <c r="AV158" s="15" t="s">
        <v>90</v>
      </c>
      <c r="AW158" s="15" t="s">
        <v>38</v>
      </c>
      <c r="AX158" s="15" t="s">
        <v>83</v>
      </c>
      <c r="AY158" s="283" t="s">
        <v>355</v>
      </c>
    </row>
    <row r="159" s="13" customFormat="1">
      <c r="A159" s="13"/>
      <c r="B159" s="252"/>
      <c r="C159" s="253"/>
      <c r="D159" s="242" t="s">
        <v>488</v>
      </c>
      <c r="E159" s="254" t="s">
        <v>1</v>
      </c>
      <c r="F159" s="255" t="s">
        <v>3689</v>
      </c>
      <c r="G159" s="253"/>
      <c r="H159" s="256">
        <v>140</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6" customFormat="1">
      <c r="A160" s="16"/>
      <c r="B160" s="294"/>
      <c r="C160" s="295"/>
      <c r="D160" s="242" t="s">
        <v>488</v>
      </c>
      <c r="E160" s="296" t="s">
        <v>1</v>
      </c>
      <c r="F160" s="297" t="s">
        <v>623</v>
      </c>
      <c r="G160" s="295"/>
      <c r="H160" s="298">
        <v>140</v>
      </c>
      <c r="I160" s="299"/>
      <c r="J160" s="295"/>
      <c r="K160" s="295"/>
      <c r="L160" s="300"/>
      <c r="M160" s="301"/>
      <c r="N160" s="302"/>
      <c r="O160" s="302"/>
      <c r="P160" s="302"/>
      <c r="Q160" s="302"/>
      <c r="R160" s="302"/>
      <c r="S160" s="302"/>
      <c r="T160" s="303"/>
      <c r="U160" s="16"/>
      <c r="V160" s="16"/>
      <c r="W160" s="16"/>
      <c r="X160" s="16"/>
      <c r="Y160" s="16"/>
      <c r="Z160" s="16"/>
      <c r="AA160" s="16"/>
      <c r="AB160" s="16"/>
      <c r="AC160" s="16"/>
      <c r="AD160" s="16"/>
      <c r="AE160" s="16"/>
      <c r="AT160" s="304" t="s">
        <v>488</v>
      </c>
      <c r="AU160" s="304" t="s">
        <v>92</v>
      </c>
      <c r="AV160" s="16" t="s">
        <v>102</v>
      </c>
      <c r="AW160" s="16" t="s">
        <v>38</v>
      </c>
      <c r="AX160" s="16" t="s">
        <v>83</v>
      </c>
      <c r="AY160" s="304" t="s">
        <v>355</v>
      </c>
    </row>
    <row r="161" s="13" customFormat="1">
      <c r="A161" s="13"/>
      <c r="B161" s="252"/>
      <c r="C161" s="253"/>
      <c r="D161" s="242" t="s">
        <v>488</v>
      </c>
      <c r="E161" s="254" t="s">
        <v>1</v>
      </c>
      <c r="F161" s="255" t="s">
        <v>3690</v>
      </c>
      <c r="G161" s="253"/>
      <c r="H161" s="256">
        <v>28</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488</v>
      </c>
      <c r="AU161" s="262" t="s">
        <v>92</v>
      </c>
      <c r="AV161" s="13" t="s">
        <v>92</v>
      </c>
      <c r="AW161" s="13" t="s">
        <v>38</v>
      </c>
      <c r="AX161" s="13" t="s">
        <v>83</v>
      </c>
      <c r="AY161" s="262" t="s">
        <v>355</v>
      </c>
    </row>
    <row r="162" s="14" customFormat="1">
      <c r="A162" s="14"/>
      <c r="B162" s="263"/>
      <c r="C162" s="264"/>
      <c r="D162" s="242" t="s">
        <v>488</v>
      </c>
      <c r="E162" s="265" t="s">
        <v>1</v>
      </c>
      <c r="F162" s="266" t="s">
        <v>490</v>
      </c>
      <c r="G162" s="264"/>
      <c r="H162" s="267">
        <v>168</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488</v>
      </c>
      <c r="AU162" s="273" t="s">
        <v>92</v>
      </c>
      <c r="AV162" s="14" t="s">
        <v>144</v>
      </c>
      <c r="AW162" s="14" t="s">
        <v>38</v>
      </c>
      <c r="AX162" s="14" t="s">
        <v>90</v>
      </c>
      <c r="AY162" s="273" t="s">
        <v>355</v>
      </c>
    </row>
    <row r="163" s="2" customFormat="1" ht="16.5" customHeight="1">
      <c r="A163" s="40"/>
      <c r="B163" s="41"/>
      <c r="C163" s="229" t="s">
        <v>161</v>
      </c>
      <c r="D163" s="229" t="s">
        <v>358</v>
      </c>
      <c r="E163" s="230" t="s">
        <v>3691</v>
      </c>
      <c r="F163" s="231" t="s">
        <v>3692</v>
      </c>
      <c r="G163" s="232" t="s">
        <v>514</v>
      </c>
      <c r="H163" s="233">
        <v>528.60000000000002</v>
      </c>
      <c r="I163" s="234"/>
      <c r="J163" s="235">
        <f>ROUND(I163*H163,2)</f>
        <v>0</v>
      </c>
      <c r="K163" s="231" t="s">
        <v>361</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92</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3693</v>
      </c>
    </row>
    <row r="164" s="15" customFormat="1">
      <c r="A164" s="15"/>
      <c r="B164" s="274"/>
      <c r="C164" s="275"/>
      <c r="D164" s="242" t="s">
        <v>488</v>
      </c>
      <c r="E164" s="276" t="s">
        <v>1</v>
      </c>
      <c r="F164" s="277" t="s">
        <v>3672</v>
      </c>
      <c r="G164" s="275"/>
      <c r="H164" s="276" t="s">
        <v>1</v>
      </c>
      <c r="I164" s="278"/>
      <c r="J164" s="275"/>
      <c r="K164" s="275"/>
      <c r="L164" s="279"/>
      <c r="M164" s="280"/>
      <c r="N164" s="281"/>
      <c r="O164" s="281"/>
      <c r="P164" s="281"/>
      <c r="Q164" s="281"/>
      <c r="R164" s="281"/>
      <c r="S164" s="281"/>
      <c r="T164" s="282"/>
      <c r="U164" s="15"/>
      <c r="V164" s="15"/>
      <c r="W164" s="15"/>
      <c r="X164" s="15"/>
      <c r="Y164" s="15"/>
      <c r="Z164" s="15"/>
      <c r="AA164" s="15"/>
      <c r="AB164" s="15"/>
      <c r="AC164" s="15"/>
      <c r="AD164" s="15"/>
      <c r="AE164" s="15"/>
      <c r="AT164" s="283" t="s">
        <v>488</v>
      </c>
      <c r="AU164" s="283" t="s">
        <v>92</v>
      </c>
      <c r="AV164" s="15" t="s">
        <v>90</v>
      </c>
      <c r="AW164" s="15" t="s">
        <v>38</v>
      </c>
      <c r="AX164" s="15" t="s">
        <v>83</v>
      </c>
      <c r="AY164" s="283" t="s">
        <v>355</v>
      </c>
    </row>
    <row r="165" s="15" customFormat="1">
      <c r="A165" s="15"/>
      <c r="B165" s="274"/>
      <c r="C165" s="275"/>
      <c r="D165" s="242" t="s">
        <v>488</v>
      </c>
      <c r="E165" s="276" t="s">
        <v>1</v>
      </c>
      <c r="F165" s="277" t="s">
        <v>3683</v>
      </c>
      <c r="G165" s="275"/>
      <c r="H165" s="276" t="s">
        <v>1</v>
      </c>
      <c r="I165" s="278"/>
      <c r="J165" s="275"/>
      <c r="K165" s="275"/>
      <c r="L165" s="279"/>
      <c r="M165" s="280"/>
      <c r="N165" s="281"/>
      <c r="O165" s="281"/>
      <c r="P165" s="281"/>
      <c r="Q165" s="281"/>
      <c r="R165" s="281"/>
      <c r="S165" s="281"/>
      <c r="T165" s="282"/>
      <c r="U165" s="15"/>
      <c r="V165" s="15"/>
      <c r="W165" s="15"/>
      <c r="X165" s="15"/>
      <c r="Y165" s="15"/>
      <c r="Z165" s="15"/>
      <c r="AA165" s="15"/>
      <c r="AB165" s="15"/>
      <c r="AC165" s="15"/>
      <c r="AD165" s="15"/>
      <c r="AE165" s="15"/>
      <c r="AT165" s="283" t="s">
        <v>488</v>
      </c>
      <c r="AU165" s="283" t="s">
        <v>92</v>
      </c>
      <c r="AV165" s="15" t="s">
        <v>90</v>
      </c>
      <c r="AW165" s="15" t="s">
        <v>38</v>
      </c>
      <c r="AX165" s="15" t="s">
        <v>83</v>
      </c>
      <c r="AY165" s="283" t="s">
        <v>355</v>
      </c>
    </row>
    <row r="166" s="13" customFormat="1">
      <c r="A166" s="13"/>
      <c r="B166" s="252"/>
      <c r="C166" s="253"/>
      <c r="D166" s="242" t="s">
        <v>488</v>
      </c>
      <c r="E166" s="254" t="s">
        <v>1</v>
      </c>
      <c r="F166" s="255" t="s">
        <v>3684</v>
      </c>
      <c r="G166" s="253"/>
      <c r="H166" s="256">
        <v>440.5</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92</v>
      </c>
      <c r="AV166" s="13" t="s">
        <v>92</v>
      </c>
      <c r="AW166" s="13" t="s">
        <v>38</v>
      </c>
      <c r="AX166" s="13" t="s">
        <v>83</v>
      </c>
      <c r="AY166" s="262" t="s">
        <v>355</v>
      </c>
    </row>
    <row r="167" s="16" customFormat="1">
      <c r="A167" s="16"/>
      <c r="B167" s="294"/>
      <c r="C167" s="295"/>
      <c r="D167" s="242" t="s">
        <v>488</v>
      </c>
      <c r="E167" s="296" t="s">
        <v>1</v>
      </c>
      <c r="F167" s="297" t="s">
        <v>623</v>
      </c>
      <c r="G167" s="295"/>
      <c r="H167" s="298">
        <v>440.5</v>
      </c>
      <c r="I167" s="299"/>
      <c r="J167" s="295"/>
      <c r="K167" s="295"/>
      <c r="L167" s="300"/>
      <c r="M167" s="301"/>
      <c r="N167" s="302"/>
      <c r="O167" s="302"/>
      <c r="P167" s="302"/>
      <c r="Q167" s="302"/>
      <c r="R167" s="302"/>
      <c r="S167" s="302"/>
      <c r="T167" s="303"/>
      <c r="U167" s="16"/>
      <c r="V167" s="16"/>
      <c r="W167" s="16"/>
      <c r="X167" s="16"/>
      <c r="Y167" s="16"/>
      <c r="Z167" s="16"/>
      <c r="AA167" s="16"/>
      <c r="AB167" s="16"/>
      <c r="AC167" s="16"/>
      <c r="AD167" s="16"/>
      <c r="AE167" s="16"/>
      <c r="AT167" s="304" t="s">
        <v>488</v>
      </c>
      <c r="AU167" s="304" t="s">
        <v>92</v>
      </c>
      <c r="AV167" s="16" t="s">
        <v>102</v>
      </c>
      <c r="AW167" s="16" t="s">
        <v>38</v>
      </c>
      <c r="AX167" s="16" t="s">
        <v>83</v>
      </c>
      <c r="AY167" s="304" t="s">
        <v>355</v>
      </c>
    </row>
    <row r="168" s="13" customFormat="1">
      <c r="A168" s="13"/>
      <c r="B168" s="252"/>
      <c r="C168" s="253"/>
      <c r="D168" s="242" t="s">
        <v>488</v>
      </c>
      <c r="E168" s="254" t="s">
        <v>1</v>
      </c>
      <c r="F168" s="255" t="s">
        <v>3685</v>
      </c>
      <c r="G168" s="253"/>
      <c r="H168" s="256">
        <v>88.099999999999994</v>
      </c>
      <c r="I168" s="257"/>
      <c r="J168" s="253"/>
      <c r="K168" s="253"/>
      <c r="L168" s="258"/>
      <c r="M168" s="259"/>
      <c r="N168" s="260"/>
      <c r="O168" s="260"/>
      <c r="P168" s="260"/>
      <c r="Q168" s="260"/>
      <c r="R168" s="260"/>
      <c r="S168" s="260"/>
      <c r="T168" s="261"/>
      <c r="U168" s="13"/>
      <c r="V168" s="13"/>
      <c r="W168" s="13"/>
      <c r="X168" s="13"/>
      <c r="Y168" s="13"/>
      <c r="Z168" s="13"/>
      <c r="AA168" s="13"/>
      <c r="AB168" s="13"/>
      <c r="AC168" s="13"/>
      <c r="AD168" s="13"/>
      <c r="AE168" s="13"/>
      <c r="AT168" s="262" t="s">
        <v>488</v>
      </c>
      <c r="AU168" s="262" t="s">
        <v>92</v>
      </c>
      <c r="AV168" s="13" t="s">
        <v>92</v>
      </c>
      <c r="AW168" s="13" t="s">
        <v>38</v>
      </c>
      <c r="AX168" s="13" t="s">
        <v>83</v>
      </c>
      <c r="AY168" s="262" t="s">
        <v>355</v>
      </c>
    </row>
    <row r="169" s="14" customFormat="1">
      <c r="A169" s="14"/>
      <c r="B169" s="263"/>
      <c r="C169" s="264"/>
      <c r="D169" s="242" t="s">
        <v>488</v>
      </c>
      <c r="E169" s="265" t="s">
        <v>1</v>
      </c>
      <c r="F169" s="266" t="s">
        <v>490</v>
      </c>
      <c r="G169" s="264"/>
      <c r="H169" s="267">
        <v>528.60000000000002</v>
      </c>
      <c r="I169" s="268"/>
      <c r="J169" s="264"/>
      <c r="K169" s="264"/>
      <c r="L169" s="269"/>
      <c r="M169" s="270"/>
      <c r="N169" s="271"/>
      <c r="O169" s="271"/>
      <c r="P169" s="271"/>
      <c r="Q169" s="271"/>
      <c r="R169" s="271"/>
      <c r="S169" s="271"/>
      <c r="T169" s="272"/>
      <c r="U169" s="14"/>
      <c r="V169" s="14"/>
      <c r="W169" s="14"/>
      <c r="X169" s="14"/>
      <c r="Y169" s="14"/>
      <c r="Z169" s="14"/>
      <c r="AA169" s="14"/>
      <c r="AB169" s="14"/>
      <c r="AC169" s="14"/>
      <c r="AD169" s="14"/>
      <c r="AE169" s="14"/>
      <c r="AT169" s="273" t="s">
        <v>488</v>
      </c>
      <c r="AU169" s="273" t="s">
        <v>92</v>
      </c>
      <c r="AV169" s="14" t="s">
        <v>144</v>
      </c>
      <c r="AW169" s="14" t="s">
        <v>38</v>
      </c>
      <c r="AX169" s="14" t="s">
        <v>90</v>
      </c>
      <c r="AY169" s="273" t="s">
        <v>355</v>
      </c>
    </row>
    <row r="170" s="2" customFormat="1" ht="16.5" customHeight="1">
      <c r="A170" s="40"/>
      <c r="B170" s="41"/>
      <c r="C170" s="229" t="s">
        <v>164</v>
      </c>
      <c r="D170" s="229" t="s">
        <v>358</v>
      </c>
      <c r="E170" s="230" t="s">
        <v>3694</v>
      </c>
      <c r="F170" s="231" t="s">
        <v>3695</v>
      </c>
      <c r="G170" s="232" t="s">
        <v>514</v>
      </c>
      <c r="H170" s="233">
        <v>168</v>
      </c>
      <c r="I170" s="234"/>
      <c r="J170" s="235">
        <f>ROUND(I170*H170,2)</f>
        <v>0</v>
      </c>
      <c r="K170" s="231" t="s">
        <v>361</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92</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3696</v>
      </c>
    </row>
    <row r="171" s="15" customFormat="1">
      <c r="A171" s="15"/>
      <c r="B171" s="274"/>
      <c r="C171" s="275"/>
      <c r="D171" s="242" t="s">
        <v>488</v>
      </c>
      <c r="E171" s="276" t="s">
        <v>1</v>
      </c>
      <c r="F171" s="277" t="s">
        <v>3672</v>
      </c>
      <c r="G171" s="275"/>
      <c r="H171" s="276" t="s">
        <v>1</v>
      </c>
      <c r="I171" s="278"/>
      <c r="J171" s="275"/>
      <c r="K171" s="275"/>
      <c r="L171" s="279"/>
      <c r="M171" s="280"/>
      <c r="N171" s="281"/>
      <c r="O171" s="281"/>
      <c r="P171" s="281"/>
      <c r="Q171" s="281"/>
      <c r="R171" s="281"/>
      <c r="S171" s="281"/>
      <c r="T171" s="282"/>
      <c r="U171" s="15"/>
      <c r="V171" s="15"/>
      <c r="W171" s="15"/>
      <c r="X171" s="15"/>
      <c r="Y171" s="15"/>
      <c r="Z171" s="15"/>
      <c r="AA171" s="15"/>
      <c r="AB171" s="15"/>
      <c r="AC171" s="15"/>
      <c r="AD171" s="15"/>
      <c r="AE171" s="15"/>
      <c r="AT171" s="283" t="s">
        <v>488</v>
      </c>
      <c r="AU171" s="283" t="s">
        <v>92</v>
      </c>
      <c r="AV171" s="15" t="s">
        <v>90</v>
      </c>
      <c r="AW171" s="15" t="s">
        <v>38</v>
      </c>
      <c r="AX171" s="15" t="s">
        <v>83</v>
      </c>
      <c r="AY171" s="283" t="s">
        <v>355</v>
      </c>
    </row>
    <row r="172" s="15" customFormat="1">
      <c r="A172" s="15"/>
      <c r="B172" s="274"/>
      <c r="C172" s="275"/>
      <c r="D172" s="242" t="s">
        <v>488</v>
      </c>
      <c r="E172" s="276" t="s">
        <v>1</v>
      </c>
      <c r="F172" s="277" t="s">
        <v>3683</v>
      </c>
      <c r="G172" s="275"/>
      <c r="H172" s="276" t="s">
        <v>1</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488</v>
      </c>
      <c r="AU172" s="283" t="s">
        <v>92</v>
      </c>
      <c r="AV172" s="15" t="s">
        <v>90</v>
      </c>
      <c r="AW172" s="15" t="s">
        <v>38</v>
      </c>
      <c r="AX172" s="15" t="s">
        <v>83</v>
      </c>
      <c r="AY172" s="283" t="s">
        <v>355</v>
      </c>
    </row>
    <row r="173" s="13" customFormat="1">
      <c r="A173" s="13"/>
      <c r="B173" s="252"/>
      <c r="C173" s="253"/>
      <c r="D173" s="242" t="s">
        <v>488</v>
      </c>
      <c r="E173" s="254" t="s">
        <v>1</v>
      </c>
      <c r="F173" s="255" t="s">
        <v>3689</v>
      </c>
      <c r="G173" s="253"/>
      <c r="H173" s="256">
        <v>140</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6" customFormat="1">
      <c r="A174" s="16"/>
      <c r="B174" s="294"/>
      <c r="C174" s="295"/>
      <c r="D174" s="242" t="s">
        <v>488</v>
      </c>
      <c r="E174" s="296" t="s">
        <v>1</v>
      </c>
      <c r="F174" s="297" t="s">
        <v>623</v>
      </c>
      <c r="G174" s="295"/>
      <c r="H174" s="298">
        <v>140</v>
      </c>
      <c r="I174" s="299"/>
      <c r="J174" s="295"/>
      <c r="K174" s="295"/>
      <c r="L174" s="300"/>
      <c r="M174" s="301"/>
      <c r="N174" s="302"/>
      <c r="O174" s="302"/>
      <c r="P174" s="302"/>
      <c r="Q174" s="302"/>
      <c r="R174" s="302"/>
      <c r="S174" s="302"/>
      <c r="T174" s="303"/>
      <c r="U174" s="16"/>
      <c r="V174" s="16"/>
      <c r="W174" s="16"/>
      <c r="X174" s="16"/>
      <c r="Y174" s="16"/>
      <c r="Z174" s="16"/>
      <c r="AA174" s="16"/>
      <c r="AB174" s="16"/>
      <c r="AC174" s="16"/>
      <c r="AD174" s="16"/>
      <c r="AE174" s="16"/>
      <c r="AT174" s="304" t="s">
        <v>488</v>
      </c>
      <c r="AU174" s="304" t="s">
        <v>92</v>
      </c>
      <c r="AV174" s="16" t="s">
        <v>102</v>
      </c>
      <c r="AW174" s="16" t="s">
        <v>38</v>
      </c>
      <c r="AX174" s="16" t="s">
        <v>83</v>
      </c>
      <c r="AY174" s="304" t="s">
        <v>355</v>
      </c>
    </row>
    <row r="175" s="13" customFormat="1">
      <c r="A175" s="13"/>
      <c r="B175" s="252"/>
      <c r="C175" s="253"/>
      <c r="D175" s="242" t="s">
        <v>488</v>
      </c>
      <c r="E175" s="254" t="s">
        <v>1</v>
      </c>
      <c r="F175" s="255" t="s">
        <v>3690</v>
      </c>
      <c r="G175" s="253"/>
      <c r="H175" s="256">
        <v>28</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488</v>
      </c>
      <c r="AU175" s="262" t="s">
        <v>92</v>
      </c>
      <c r="AV175" s="13" t="s">
        <v>92</v>
      </c>
      <c r="AW175" s="13" t="s">
        <v>38</v>
      </c>
      <c r="AX175" s="13" t="s">
        <v>83</v>
      </c>
      <c r="AY175" s="262" t="s">
        <v>355</v>
      </c>
    </row>
    <row r="176" s="14" customFormat="1">
      <c r="A176" s="14"/>
      <c r="B176" s="263"/>
      <c r="C176" s="264"/>
      <c r="D176" s="242" t="s">
        <v>488</v>
      </c>
      <c r="E176" s="265" t="s">
        <v>1</v>
      </c>
      <c r="F176" s="266" t="s">
        <v>490</v>
      </c>
      <c r="G176" s="264"/>
      <c r="H176" s="267">
        <v>168</v>
      </c>
      <c r="I176" s="268"/>
      <c r="J176" s="264"/>
      <c r="K176" s="264"/>
      <c r="L176" s="269"/>
      <c r="M176" s="270"/>
      <c r="N176" s="271"/>
      <c r="O176" s="271"/>
      <c r="P176" s="271"/>
      <c r="Q176" s="271"/>
      <c r="R176" s="271"/>
      <c r="S176" s="271"/>
      <c r="T176" s="272"/>
      <c r="U176" s="14"/>
      <c r="V176" s="14"/>
      <c r="W176" s="14"/>
      <c r="X176" s="14"/>
      <c r="Y176" s="14"/>
      <c r="Z176" s="14"/>
      <c r="AA176" s="14"/>
      <c r="AB176" s="14"/>
      <c r="AC176" s="14"/>
      <c r="AD176" s="14"/>
      <c r="AE176" s="14"/>
      <c r="AT176" s="273" t="s">
        <v>488</v>
      </c>
      <c r="AU176" s="273" t="s">
        <v>92</v>
      </c>
      <c r="AV176" s="14" t="s">
        <v>144</v>
      </c>
      <c r="AW176" s="14" t="s">
        <v>38</v>
      </c>
      <c r="AX176" s="14" t="s">
        <v>90</v>
      </c>
      <c r="AY176" s="273" t="s">
        <v>355</v>
      </c>
    </row>
    <row r="177" s="2" customFormat="1" ht="16.5" customHeight="1">
      <c r="A177" s="40"/>
      <c r="B177" s="41"/>
      <c r="C177" s="284" t="s">
        <v>166</v>
      </c>
      <c r="D177" s="284" t="s">
        <v>522</v>
      </c>
      <c r="E177" s="285" t="s">
        <v>3697</v>
      </c>
      <c r="F177" s="286" t="s">
        <v>3698</v>
      </c>
      <c r="G177" s="287" t="s">
        <v>498</v>
      </c>
      <c r="H177" s="288">
        <v>373.20100000000002</v>
      </c>
      <c r="I177" s="289"/>
      <c r="J177" s="290">
        <f>ROUND(I177*H177,2)</f>
        <v>0</v>
      </c>
      <c r="K177" s="286" t="s">
        <v>525</v>
      </c>
      <c r="L177" s="291"/>
      <c r="M177" s="292" t="s">
        <v>1</v>
      </c>
      <c r="N177" s="293" t="s">
        <v>48</v>
      </c>
      <c r="O177" s="93"/>
      <c r="P177" s="238">
        <f>O177*H177</f>
        <v>0</v>
      </c>
      <c r="Q177" s="238">
        <v>2.4289999999999998</v>
      </c>
      <c r="R177" s="238">
        <f>Q177*H177</f>
        <v>906.50522899999999</v>
      </c>
      <c r="S177" s="238">
        <v>0</v>
      </c>
      <c r="T177" s="239">
        <f>S177*H177</f>
        <v>0</v>
      </c>
      <c r="U177" s="40"/>
      <c r="V177" s="40"/>
      <c r="W177" s="40"/>
      <c r="X177" s="40"/>
      <c r="Y177" s="40"/>
      <c r="Z177" s="40"/>
      <c r="AA177" s="40"/>
      <c r="AB177" s="40"/>
      <c r="AC177" s="40"/>
      <c r="AD177" s="40"/>
      <c r="AE177" s="40"/>
      <c r="AR177" s="240" t="s">
        <v>161</v>
      </c>
      <c r="AT177" s="240" t="s">
        <v>522</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3699</v>
      </c>
    </row>
    <row r="178" s="13" customFormat="1">
      <c r="A178" s="13"/>
      <c r="B178" s="252"/>
      <c r="C178" s="253"/>
      <c r="D178" s="242" t="s">
        <v>488</v>
      </c>
      <c r="E178" s="254" t="s">
        <v>1</v>
      </c>
      <c r="F178" s="255" t="s">
        <v>3700</v>
      </c>
      <c r="G178" s="253"/>
      <c r="H178" s="256">
        <v>373.20100000000002</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488</v>
      </c>
      <c r="AU178" s="262" t="s">
        <v>92</v>
      </c>
      <c r="AV178" s="13" t="s">
        <v>92</v>
      </c>
      <c r="AW178" s="13" t="s">
        <v>38</v>
      </c>
      <c r="AX178" s="13" t="s">
        <v>83</v>
      </c>
      <c r="AY178" s="262" t="s">
        <v>355</v>
      </c>
    </row>
    <row r="179" s="14" customFormat="1">
      <c r="A179" s="14"/>
      <c r="B179" s="263"/>
      <c r="C179" s="264"/>
      <c r="D179" s="242" t="s">
        <v>488</v>
      </c>
      <c r="E179" s="265" t="s">
        <v>1</v>
      </c>
      <c r="F179" s="266" t="s">
        <v>490</v>
      </c>
      <c r="G179" s="264"/>
      <c r="H179" s="267">
        <v>373.20100000000002</v>
      </c>
      <c r="I179" s="268"/>
      <c r="J179" s="264"/>
      <c r="K179" s="264"/>
      <c r="L179" s="269"/>
      <c r="M179" s="270"/>
      <c r="N179" s="271"/>
      <c r="O179" s="271"/>
      <c r="P179" s="271"/>
      <c r="Q179" s="271"/>
      <c r="R179" s="271"/>
      <c r="S179" s="271"/>
      <c r="T179" s="272"/>
      <c r="U179" s="14"/>
      <c r="V179" s="14"/>
      <c r="W179" s="14"/>
      <c r="X179" s="14"/>
      <c r="Y179" s="14"/>
      <c r="Z179" s="14"/>
      <c r="AA179" s="14"/>
      <c r="AB179" s="14"/>
      <c r="AC179" s="14"/>
      <c r="AD179" s="14"/>
      <c r="AE179" s="14"/>
      <c r="AT179" s="273" t="s">
        <v>488</v>
      </c>
      <c r="AU179" s="273" t="s">
        <v>92</v>
      </c>
      <c r="AV179" s="14" t="s">
        <v>144</v>
      </c>
      <c r="AW179" s="14" t="s">
        <v>38</v>
      </c>
      <c r="AX179" s="14" t="s">
        <v>90</v>
      </c>
      <c r="AY179" s="273" t="s">
        <v>355</v>
      </c>
    </row>
    <row r="180" s="2" customFormat="1" ht="16.5" customHeight="1">
      <c r="A180" s="40"/>
      <c r="B180" s="41"/>
      <c r="C180" s="229" t="s">
        <v>169</v>
      </c>
      <c r="D180" s="229" t="s">
        <v>358</v>
      </c>
      <c r="E180" s="230" t="s">
        <v>3701</v>
      </c>
      <c r="F180" s="231" t="s">
        <v>3702</v>
      </c>
      <c r="G180" s="232" t="s">
        <v>551</v>
      </c>
      <c r="H180" s="233">
        <v>9.8160000000000007</v>
      </c>
      <c r="I180" s="234"/>
      <c r="J180" s="235">
        <f>ROUND(I180*H180,2)</f>
        <v>0</v>
      </c>
      <c r="K180" s="231" t="s">
        <v>361</v>
      </c>
      <c r="L180" s="46"/>
      <c r="M180" s="236" t="s">
        <v>1</v>
      </c>
      <c r="N180" s="237" t="s">
        <v>48</v>
      </c>
      <c r="O180" s="93"/>
      <c r="P180" s="238">
        <f>O180*H180</f>
        <v>0</v>
      </c>
      <c r="Q180" s="238">
        <v>1.1133200000000001</v>
      </c>
      <c r="R180" s="238">
        <f>Q180*H180</f>
        <v>10.928349120000002</v>
      </c>
      <c r="S180" s="238">
        <v>0</v>
      </c>
      <c r="T180" s="239">
        <f>S180*H180</f>
        <v>0</v>
      </c>
      <c r="U180" s="40"/>
      <c r="V180" s="40"/>
      <c r="W180" s="40"/>
      <c r="X180" s="40"/>
      <c r="Y180" s="40"/>
      <c r="Z180" s="40"/>
      <c r="AA180" s="40"/>
      <c r="AB180" s="40"/>
      <c r="AC180" s="40"/>
      <c r="AD180" s="40"/>
      <c r="AE180" s="40"/>
      <c r="AR180" s="240" t="s">
        <v>144</v>
      </c>
      <c r="AT180" s="240" t="s">
        <v>358</v>
      </c>
      <c r="AU180" s="240" t="s">
        <v>92</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3703</v>
      </c>
    </row>
    <row r="181" s="15" customFormat="1">
      <c r="A181" s="15"/>
      <c r="B181" s="274"/>
      <c r="C181" s="275"/>
      <c r="D181" s="242" t="s">
        <v>488</v>
      </c>
      <c r="E181" s="276" t="s">
        <v>1</v>
      </c>
      <c r="F181" s="277" t="s">
        <v>3672</v>
      </c>
      <c r="G181" s="275"/>
      <c r="H181" s="276" t="s">
        <v>1</v>
      </c>
      <c r="I181" s="278"/>
      <c r="J181" s="275"/>
      <c r="K181" s="275"/>
      <c r="L181" s="279"/>
      <c r="M181" s="280"/>
      <c r="N181" s="281"/>
      <c r="O181" s="281"/>
      <c r="P181" s="281"/>
      <c r="Q181" s="281"/>
      <c r="R181" s="281"/>
      <c r="S181" s="281"/>
      <c r="T181" s="282"/>
      <c r="U181" s="15"/>
      <c r="V181" s="15"/>
      <c r="W181" s="15"/>
      <c r="X181" s="15"/>
      <c r="Y181" s="15"/>
      <c r="Z181" s="15"/>
      <c r="AA181" s="15"/>
      <c r="AB181" s="15"/>
      <c r="AC181" s="15"/>
      <c r="AD181" s="15"/>
      <c r="AE181" s="15"/>
      <c r="AT181" s="283" t="s">
        <v>488</v>
      </c>
      <c r="AU181" s="283" t="s">
        <v>92</v>
      </c>
      <c r="AV181" s="15" t="s">
        <v>90</v>
      </c>
      <c r="AW181" s="15" t="s">
        <v>38</v>
      </c>
      <c r="AX181" s="15" t="s">
        <v>83</v>
      </c>
      <c r="AY181" s="283" t="s">
        <v>355</v>
      </c>
    </row>
    <row r="182" s="15" customFormat="1">
      <c r="A182" s="15"/>
      <c r="B182" s="274"/>
      <c r="C182" s="275"/>
      <c r="D182" s="242" t="s">
        <v>488</v>
      </c>
      <c r="E182" s="276" t="s">
        <v>1</v>
      </c>
      <c r="F182" s="277" t="s">
        <v>3683</v>
      </c>
      <c r="G182" s="275"/>
      <c r="H182" s="276" t="s">
        <v>1</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488</v>
      </c>
      <c r="AU182" s="283" t="s">
        <v>92</v>
      </c>
      <c r="AV182" s="15" t="s">
        <v>90</v>
      </c>
      <c r="AW182" s="15" t="s">
        <v>38</v>
      </c>
      <c r="AX182" s="15" t="s">
        <v>83</v>
      </c>
      <c r="AY182" s="283" t="s">
        <v>355</v>
      </c>
    </row>
    <row r="183" s="13" customFormat="1">
      <c r="A183" s="13"/>
      <c r="B183" s="252"/>
      <c r="C183" s="253"/>
      <c r="D183" s="242" t="s">
        <v>488</v>
      </c>
      <c r="E183" s="254" t="s">
        <v>1</v>
      </c>
      <c r="F183" s="255" t="s">
        <v>3704</v>
      </c>
      <c r="G183" s="253"/>
      <c r="H183" s="256">
        <v>8.1799999999999997</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38</v>
      </c>
      <c r="AX183" s="13" t="s">
        <v>83</v>
      </c>
      <c r="AY183" s="262" t="s">
        <v>355</v>
      </c>
    </row>
    <row r="184" s="16" customFormat="1">
      <c r="A184" s="16"/>
      <c r="B184" s="294"/>
      <c r="C184" s="295"/>
      <c r="D184" s="242" t="s">
        <v>488</v>
      </c>
      <c r="E184" s="296" t="s">
        <v>1</v>
      </c>
      <c r="F184" s="297" t="s">
        <v>623</v>
      </c>
      <c r="G184" s="295"/>
      <c r="H184" s="298">
        <v>8.1799999999999997</v>
      </c>
      <c r="I184" s="299"/>
      <c r="J184" s="295"/>
      <c r="K184" s="295"/>
      <c r="L184" s="300"/>
      <c r="M184" s="301"/>
      <c r="N184" s="302"/>
      <c r="O184" s="302"/>
      <c r="P184" s="302"/>
      <c r="Q184" s="302"/>
      <c r="R184" s="302"/>
      <c r="S184" s="302"/>
      <c r="T184" s="303"/>
      <c r="U184" s="16"/>
      <c r="V184" s="16"/>
      <c r="W184" s="16"/>
      <c r="X184" s="16"/>
      <c r="Y184" s="16"/>
      <c r="Z184" s="16"/>
      <c r="AA184" s="16"/>
      <c r="AB184" s="16"/>
      <c r="AC184" s="16"/>
      <c r="AD184" s="16"/>
      <c r="AE184" s="16"/>
      <c r="AT184" s="304" t="s">
        <v>488</v>
      </c>
      <c r="AU184" s="304" t="s">
        <v>92</v>
      </c>
      <c r="AV184" s="16" t="s">
        <v>102</v>
      </c>
      <c r="AW184" s="16" t="s">
        <v>38</v>
      </c>
      <c r="AX184" s="16" t="s">
        <v>83</v>
      </c>
      <c r="AY184" s="304" t="s">
        <v>355</v>
      </c>
    </row>
    <row r="185" s="13" customFormat="1">
      <c r="A185" s="13"/>
      <c r="B185" s="252"/>
      <c r="C185" s="253"/>
      <c r="D185" s="242" t="s">
        <v>488</v>
      </c>
      <c r="E185" s="254" t="s">
        <v>1</v>
      </c>
      <c r="F185" s="255" t="s">
        <v>3705</v>
      </c>
      <c r="G185" s="253"/>
      <c r="H185" s="256">
        <v>1.6359999999999999</v>
      </c>
      <c r="I185" s="257"/>
      <c r="J185" s="253"/>
      <c r="K185" s="253"/>
      <c r="L185" s="258"/>
      <c r="M185" s="259"/>
      <c r="N185" s="260"/>
      <c r="O185" s="260"/>
      <c r="P185" s="260"/>
      <c r="Q185" s="260"/>
      <c r="R185" s="260"/>
      <c r="S185" s="260"/>
      <c r="T185" s="261"/>
      <c r="U185" s="13"/>
      <c r="V185" s="13"/>
      <c r="W185" s="13"/>
      <c r="X185" s="13"/>
      <c r="Y185" s="13"/>
      <c r="Z185" s="13"/>
      <c r="AA185" s="13"/>
      <c r="AB185" s="13"/>
      <c r="AC185" s="13"/>
      <c r="AD185" s="13"/>
      <c r="AE185" s="13"/>
      <c r="AT185" s="262" t="s">
        <v>488</v>
      </c>
      <c r="AU185" s="262" t="s">
        <v>92</v>
      </c>
      <c r="AV185" s="13" t="s">
        <v>92</v>
      </c>
      <c r="AW185" s="13" t="s">
        <v>38</v>
      </c>
      <c r="AX185" s="13" t="s">
        <v>83</v>
      </c>
      <c r="AY185" s="262" t="s">
        <v>355</v>
      </c>
    </row>
    <row r="186" s="14" customFormat="1">
      <c r="A186" s="14"/>
      <c r="B186" s="263"/>
      <c r="C186" s="264"/>
      <c r="D186" s="242" t="s">
        <v>488</v>
      </c>
      <c r="E186" s="265" t="s">
        <v>1</v>
      </c>
      <c r="F186" s="266" t="s">
        <v>490</v>
      </c>
      <c r="G186" s="264"/>
      <c r="H186" s="267">
        <v>9.8160000000000007</v>
      </c>
      <c r="I186" s="268"/>
      <c r="J186" s="264"/>
      <c r="K186" s="264"/>
      <c r="L186" s="269"/>
      <c r="M186" s="270"/>
      <c r="N186" s="271"/>
      <c r="O186" s="271"/>
      <c r="P186" s="271"/>
      <c r="Q186" s="271"/>
      <c r="R186" s="271"/>
      <c r="S186" s="271"/>
      <c r="T186" s="272"/>
      <c r="U186" s="14"/>
      <c r="V186" s="14"/>
      <c r="W186" s="14"/>
      <c r="X186" s="14"/>
      <c r="Y186" s="14"/>
      <c r="Z186" s="14"/>
      <c r="AA186" s="14"/>
      <c r="AB186" s="14"/>
      <c r="AC186" s="14"/>
      <c r="AD186" s="14"/>
      <c r="AE186" s="14"/>
      <c r="AT186" s="273" t="s">
        <v>488</v>
      </c>
      <c r="AU186" s="273" t="s">
        <v>92</v>
      </c>
      <c r="AV186" s="14" t="s">
        <v>144</v>
      </c>
      <c r="AW186" s="14" t="s">
        <v>38</v>
      </c>
      <c r="AX186" s="14" t="s">
        <v>90</v>
      </c>
      <c r="AY186" s="273" t="s">
        <v>355</v>
      </c>
    </row>
    <row r="187" s="2" customFormat="1" ht="16.5" customHeight="1">
      <c r="A187" s="40"/>
      <c r="B187" s="41"/>
      <c r="C187" s="229" t="s">
        <v>172</v>
      </c>
      <c r="D187" s="229" t="s">
        <v>358</v>
      </c>
      <c r="E187" s="230" t="s">
        <v>3706</v>
      </c>
      <c r="F187" s="231" t="s">
        <v>3707</v>
      </c>
      <c r="G187" s="232" t="s">
        <v>498</v>
      </c>
      <c r="H187" s="233">
        <v>551.97500000000002</v>
      </c>
      <c r="I187" s="234"/>
      <c r="J187" s="235">
        <f>ROUND(I187*H187,2)</f>
        <v>0</v>
      </c>
      <c r="K187" s="231" t="s">
        <v>361</v>
      </c>
      <c r="L187" s="46"/>
      <c r="M187" s="236" t="s">
        <v>1</v>
      </c>
      <c r="N187" s="237" t="s">
        <v>48</v>
      </c>
      <c r="O187" s="93"/>
      <c r="P187" s="238">
        <f>O187*H187</f>
        <v>0</v>
      </c>
      <c r="Q187" s="238">
        <v>2.45329</v>
      </c>
      <c r="R187" s="238">
        <f>Q187*H187</f>
        <v>1354.1547477500001</v>
      </c>
      <c r="S187" s="238">
        <v>0</v>
      </c>
      <c r="T187" s="239">
        <f>S187*H187</f>
        <v>0</v>
      </c>
      <c r="U187" s="40"/>
      <c r="V187" s="40"/>
      <c r="W187" s="40"/>
      <c r="X187" s="40"/>
      <c r="Y187" s="40"/>
      <c r="Z187" s="40"/>
      <c r="AA187" s="40"/>
      <c r="AB187" s="40"/>
      <c r="AC187" s="40"/>
      <c r="AD187" s="40"/>
      <c r="AE187" s="40"/>
      <c r="AR187" s="240" t="s">
        <v>144</v>
      </c>
      <c r="AT187" s="240" t="s">
        <v>358</v>
      </c>
      <c r="AU187" s="240" t="s">
        <v>92</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3708</v>
      </c>
    </row>
    <row r="188" s="15" customFormat="1">
      <c r="A188" s="15"/>
      <c r="B188" s="274"/>
      <c r="C188" s="275"/>
      <c r="D188" s="242" t="s">
        <v>488</v>
      </c>
      <c r="E188" s="276" t="s">
        <v>1</v>
      </c>
      <c r="F188" s="277" t="s">
        <v>3672</v>
      </c>
      <c r="G188" s="275"/>
      <c r="H188" s="276" t="s">
        <v>1</v>
      </c>
      <c r="I188" s="278"/>
      <c r="J188" s="275"/>
      <c r="K188" s="275"/>
      <c r="L188" s="279"/>
      <c r="M188" s="280"/>
      <c r="N188" s="281"/>
      <c r="O188" s="281"/>
      <c r="P188" s="281"/>
      <c r="Q188" s="281"/>
      <c r="R188" s="281"/>
      <c r="S188" s="281"/>
      <c r="T188" s="282"/>
      <c r="U188" s="15"/>
      <c r="V188" s="15"/>
      <c r="W188" s="15"/>
      <c r="X188" s="15"/>
      <c r="Y188" s="15"/>
      <c r="Z188" s="15"/>
      <c r="AA188" s="15"/>
      <c r="AB188" s="15"/>
      <c r="AC188" s="15"/>
      <c r="AD188" s="15"/>
      <c r="AE188" s="15"/>
      <c r="AT188" s="283" t="s">
        <v>488</v>
      </c>
      <c r="AU188" s="283" t="s">
        <v>92</v>
      </c>
      <c r="AV188" s="15" t="s">
        <v>90</v>
      </c>
      <c r="AW188" s="15" t="s">
        <v>38</v>
      </c>
      <c r="AX188" s="15" t="s">
        <v>83</v>
      </c>
      <c r="AY188" s="283" t="s">
        <v>355</v>
      </c>
    </row>
    <row r="189" s="15" customFormat="1">
      <c r="A189" s="15"/>
      <c r="B189" s="274"/>
      <c r="C189" s="275"/>
      <c r="D189" s="242" t="s">
        <v>488</v>
      </c>
      <c r="E189" s="276" t="s">
        <v>1</v>
      </c>
      <c r="F189" s="277" t="s">
        <v>3683</v>
      </c>
      <c r="G189" s="275"/>
      <c r="H189" s="276" t="s">
        <v>1</v>
      </c>
      <c r="I189" s="278"/>
      <c r="J189" s="275"/>
      <c r="K189" s="275"/>
      <c r="L189" s="279"/>
      <c r="M189" s="280"/>
      <c r="N189" s="281"/>
      <c r="O189" s="281"/>
      <c r="P189" s="281"/>
      <c r="Q189" s="281"/>
      <c r="R189" s="281"/>
      <c r="S189" s="281"/>
      <c r="T189" s="282"/>
      <c r="U189" s="15"/>
      <c r="V189" s="15"/>
      <c r="W189" s="15"/>
      <c r="X189" s="15"/>
      <c r="Y189" s="15"/>
      <c r="Z189" s="15"/>
      <c r="AA189" s="15"/>
      <c r="AB189" s="15"/>
      <c r="AC189" s="15"/>
      <c r="AD189" s="15"/>
      <c r="AE189" s="15"/>
      <c r="AT189" s="283" t="s">
        <v>488</v>
      </c>
      <c r="AU189" s="283" t="s">
        <v>92</v>
      </c>
      <c r="AV189" s="15" t="s">
        <v>90</v>
      </c>
      <c r="AW189" s="15" t="s">
        <v>38</v>
      </c>
      <c r="AX189" s="15" t="s">
        <v>83</v>
      </c>
      <c r="AY189" s="283" t="s">
        <v>355</v>
      </c>
    </row>
    <row r="190" s="13" customFormat="1">
      <c r="A190" s="13"/>
      <c r="B190" s="252"/>
      <c r="C190" s="253"/>
      <c r="D190" s="242" t="s">
        <v>488</v>
      </c>
      <c r="E190" s="254" t="s">
        <v>1</v>
      </c>
      <c r="F190" s="255" t="s">
        <v>3709</v>
      </c>
      <c r="G190" s="253"/>
      <c r="H190" s="256">
        <v>501.79500000000002</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488</v>
      </c>
      <c r="AU190" s="262" t="s">
        <v>92</v>
      </c>
      <c r="AV190" s="13" t="s">
        <v>92</v>
      </c>
      <c r="AW190" s="13" t="s">
        <v>38</v>
      </c>
      <c r="AX190" s="13" t="s">
        <v>83</v>
      </c>
      <c r="AY190" s="262" t="s">
        <v>355</v>
      </c>
    </row>
    <row r="191" s="16" customFormat="1">
      <c r="A191" s="16"/>
      <c r="B191" s="294"/>
      <c r="C191" s="295"/>
      <c r="D191" s="242" t="s">
        <v>488</v>
      </c>
      <c r="E191" s="296" t="s">
        <v>1</v>
      </c>
      <c r="F191" s="297" t="s">
        <v>623</v>
      </c>
      <c r="G191" s="295"/>
      <c r="H191" s="298">
        <v>501.79500000000002</v>
      </c>
      <c r="I191" s="299"/>
      <c r="J191" s="295"/>
      <c r="K191" s="295"/>
      <c r="L191" s="300"/>
      <c r="M191" s="301"/>
      <c r="N191" s="302"/>
      <c r="O191" s="302"/>
      <c r="P191" s="302"/>
      <c r="Q191" s="302"/>
      <c r="R191" s="302"/>
      <c r="S191" s="302"/>
      <c r="T191" s="303"/>
      <c r="U191" s="16"/>
      <c r="V191" s="16"/>
      <c r="W191" s="16"/>
      <c r="X191" s="16"/>
      <c r="Y191" s="16"/>
      <c r="Z191" s="16"/>
      <c r="AA191" s="16"/>
      <c r="AB191" s="16"/>
      <c r="AC191" s="16"/>
      <c r="AD191" s="16"/>
      <c r="AE191" s="16"/>
      <c r="AT191" s="304" t="s">
        <v>488</v>
      </c>
      <c r="AU191" s="304" t="s">
        <v>92</v>
      </c>
      <c r="AV191" s="16" t="s">
        <v>102</v>
      </c>
      <c r="AW191" s="16" t="s">
        <v>38</v>
      </c>
      <c r="AX191" s="16" t="s">
        <v>83</v>
      </c>
      <c r="AY191" s="304" t="s">
        <v>355</v>
      </c>
    </row>
    <row r="192" s="13" customFormat="1">
      <c r="A192" s="13"/>
      <c r="B192" s="252"/>
      <c r="C192" s="253"/>
      <c r="D192" s="242" t="s">
        <v>488</v>
      </c>
      <c r="E192" s="254" t="s">
        <v>1</v>
      </c>
      <c r="F192" s="255" t="s">
        <v>3710</v>
      </c>
      <c r="G192" s="253"/>
      <c r="H192" s="256">
        <v>50.18</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488</v>
      </c>
      <c r="AU192" s="262" t="s">
        <v>92</v>
      </c>
      <c r="AV192" s="13" t="s">
        <v>92</v>
      </c>
      <c r="AW192" s="13" t="s">
        <v>38</v>
      </c>
      <c r="AX192" s="13" t="s">
        <v>83</v>
      </c>
      <c r="AY192" s="262" t="s">
        <v>355</v>
      </c>
    </row>
    <row r="193" s="14" customFormat="1">
      <c r="A193" s="14"/>
      <c r="B193" s="263"/>
      <c r="C193" s="264"/>
      <c r="D193" s="242" t="s">
        <v>488</v>
      </c>
      <c r="E193" s="265" t="s">
        <v>1</v>
      </c>
      <c r="F193" s="266" t="s">
        <v>490</v>
      </c>
      <c r="G193" s="264"/>
      <c r="H193" s="267">
        <v>551.97500000000002</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488</v>
      </c>
      <c r="AU193" s="273" t="s">
        <v>92</v>
      </c>
      <c r="AV193" s="14" t="s">
        <v>144</v>
      </c>
      <c r="AW193" s="14" t="s">
        <v>38</v>
      </c>
      <c r="AX193" s="14" t="s">
        <v>90</v>
      </c>
      <c r="AY193" s="273" t="s">
        <v>355</v>
      </c>
    </row>
    <row r="194" s="2" customFormat="1" ht="16.5" customHeight="1">
      <c r="A194" s="40"/>
      <c r="B194" s="41"/>
      <c r="C194" s="229" t="s">
        <v>175</v>
      </c>
      <c r="D194" s="229" t="s">
        <v>358</v>
      </c>
      <c r="E194" s="230" t="s">
        <v>3711</v>
      </c>
      <c r="F194" s="231" t="s">
        <v>3712</v>
      </c>
      <c r="G194" s="232" t="s">
        <v>519</v>
      </c>
      <c r="H194" s="233">
        <v>73.304000000000002</v>
      </c>
      <c r="I194" s="234"/>
      <c r="J194" s="235">
        <f>ROUND(I194*H194,2)</f>
        <v>0</v>
      </c>
      <c r="K194" s="231" t="s">
        <v>361</v>
      </c>
      <c r="L194" s="46"/>
      <c r="M194" s="236" t="s">
        <v>1</v>
      </c>
      <c r="N194" s="237" t="s">
        <v>48</v>
      </c>
      <c r="O194" s="93"/>
      <c r="P194" s="238">
        <f>O194*H194</f>
        <v>0</v>
      </c>
      <c r="Q194" s="238">
        <v>0.00247</v>
      </c>
      <c r="R194" s="238">
        <f>Q194*H194</f>
        <v>0.18106088000000001</v>
      </c>
      <c r="S194" s="238">
        <v>0</v>
      </c>
      <c r="T194" s="239">
        <f>S194*H194</f>
        <v>0</v>
      </c>
      <c r="U194" s="40"/>
      <c r="V194" s="40"/>
      <c r="W194" s="40"/>
      <c r="X194" s="40"/>
      <c r="Y194" s="40"/>
      <c r="Z194" s="40"/>
      <c r="AA194" s="40"/>
      <c r="AB194" s="40"/>
      <c r="AC194" s="40"/>
      <c r="AD194" s="40"/>
      <c r="AE194" s="40"/>
      <c r="AR194" s="240" t="s">
        <v>144</v>
      </c>
      <c r="AT194" s="240" t="s">
        <v>358</v>
      </c>
      <c r="AU194" s="240" t="s">
        <v>92</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3713</v>
      </c>
    </row>
    <row r="195" s="15" customFormat="1">
      <c r="A195" s="15"/>
      <c r="B195" s="274"/>
      <c r="C195" s="275"/>
      <c r="D195" s="242" t="s">
        <v>488</v>
      </c>
      <c r="E195" s="276" t="s">
        <v>1</v>
      </c>
      <c r="F195" s="277" t="s">
        <v>3672</v>
      </c>
      <c r="G195" s="275"/>
      <c r="H195" s="276" t="s">
        <v>1</v>
      </c>
      <c r="I195" s="278"/>
      <c r="J195" s="275"/>
      <c r="K195" s="275"/>
      <c r="L195" s="279"/>
      <c r="M195" s="280"/>
      <c r="N195" s="281"/>
      <c r="O195" s="281"/>
      <c r="P195" s="281"/>
      <c r="Q195" s="281"/>
      <c r="R195" s="281"/>
      <c r="S195" s="281"/>
      <c r="T195" s="282"/>
      <c r="U195" s="15"/>
      <c r="V195" s="15"/>
      <c r="W195" s="15"/>
      <c r="X195" s="15"/>
      <c r="Y195" s="15"/>
      <c r="Z195" s="15"/>
      <c r="AA195" s="15"/>
      <c r="AB195" s="15"/>
      <c r="AC195" s="15"/>
      <c r="AD195" s="15"/>
      <c r="AE195" s="15"/>
      <c r="AT195" s="283" t="s">
        <v>488</v>
      </c>
      <c r="AU195" s="283" t="s">
        <v>92</v>
      </c>
      <c r="AV195" s="15" t="s">
        <v>90</v>
      </c>
      <c r="AW195" s="15" t="s">
        <v>38</v>
      </c>
      <c r="AX195" s="15" t="s">
        <v>83</v>
      </c>
      <c r="AY195" s="283" t="s">
        <v>355</v>
      </c>
    </row>
    <row r="196" s="15" customFormat="1">
      <c r="A196" s="15"/>
      <c r="B196" s="274"/>
      <c r="C196" s="275"/>
      <c r="D196" s="242" t="s">
        <v>488</v>
      </c>
      <c r="E196" s="276" t="s">
        <v>1</v>
      </c>
      <c r="F196" s="277" t="s">
        <v>3683</v>
      </c>
      <c r="G196" s="275"/>
      <c r="H196" s="276" t="s">
        <v>1</v>
      </c>
      <c r="I196" s="278"/>
      <c r="J196" s="275"/>
      <c r="K196" s="275"/>
      <c r="L196" s="279"/>
      <c r="M196" s="280"/>
      <c r="N196" s="281"/>
      <c r="O196" s="281"/>
      <c r="P196" s="281"/>
      <c r="Q196" s="281"/>
      <c r="R196" s="281"/>
      <c r="S196" s="281"/>
      <c r="T196" s="282"/>
      <c r="U196" s="15"/>
      <c r="V196" s="15"/>
      <c r="W196" s="15"/>
      <c r="X196" s="15"/>
      <c r="Y196" s="15"/>
      <c r="Z196" s="15"/>
      <c r="AA196" s="15"/>
      <c r="AB196" s="15"/>
      <c r="AC196" s="15"/>
      <c r="AD196" s="15"/>
      <c r="AE196" s="15"/>
      <c r="AT196" s="283" t="s">
        <v>488</v>
      </c>
      <c r="AU196" s="283" t="s">
        <v>92</v>
      </c>
      <c r="AV196" s="15" t="s">
        <v>90</v>
      </c>
      <c r="AW196" s="15" t="s">
        <v>38</v>
      </c>
      <c r="AX196" s="15" t="s">
        <v>83</v>
      </c>
      <c r="AY196" s="283" t="s">
        <v>355</v>
      </c>
    </row>
    <row r="197" s="13" customFormat="1">
      <c r="A197" s="13"/>
      <c r="B197" s="252"/>
      <c r="C197" s="253"/>
      <c r="D197" s="242" t="s">
        <v>488</v>
      </c>
      <c r="E197" s="254" t="s">
        <v>1</v>
      </c>
      <c r="F197" s="255" t="s">
        <v>3714</v>
      </c>
      <c r="G197" s="253"/>
      <c r="H197" s="256">
        <v>66.640000000000001</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6" customFormat="1">
      <c r="A198" s="16"/>
      <c r="B198" s="294"/>
      <c r="C198" s="295"/>
      <c r="D198" s="242" t="s">
        <v>488</v>
      </c>
      <c r="E198" s="296" t="s">
        <v>1</v>
      </c>
      <c r="F198" s="297" t="s">
        <v>623</v>
      </c>
      <c r="G198" s="295"/>
      <c r="H198" s="298">
        <v>66.640000000000001</v>
      </c>
      <c r="I198" s="299"/>
      <c r="J198" s="295"/>
      <c r="K198" s="295"/>
      <c r="L198" s="300"/>
      <c r="M198" s="301"/>
      <c r="N198" s="302"/>
      <c r="O198" s="302"/>
      <c r="P198" s="302"/>
      <c r="Q198" s="302"/>
      <c r="R198" s="302"/>
      <c r="S198" s="302"/>
      <c r="T198" s="303"/>
      <c r="U198" s="16"/>
      <c r="V198" s="16"/>
      <c r="W198" s="16"/>
      <c r="X198" s="16"/>
      <c r="Y198" s="16"/>
      <c r="Z198" s="16"/>
      <c r="AA198" s="16"/>
      <c r="AB198" s="16"/>
      <c r="AC198" s="16"/>
      <c r="AD198" s="16"/>
      <c r="AE198" s="16"/>
      <c r="AT198" s="304" t="s">
        <v>488</v>
      </c>
      <c r="AU198" s="304" t="s">
        <v>92</v>
      </c>
      <c r="AV198" s="16" t="s">
        <v>102</v>
      </c>
      <c r="AW198" s="16" t="s">
        <v>38</v>
      </c>
      <c r="AX198" s="16" t="s">
        <v>83</v>
      </c>
      <c r="AY198" s="304" t="s">
        <v>355</v>
      </c>
    </row>
    <row r="199" s="13" customFormat="1">
      <c r="A199" s="13"/>
      <c r="B199" s="252"/>
      <c r="C199" s="253"/>
      <c r="D199" s="242" t="s">
        <v>488</v>
      </c>
      <c r="E199" s="254" t="s">
        <v>1</v>
      </c>
      <c r="F199" s="255" t="s">
        <v>3715</v>
      </c>
      <c r="G199" s="253"/>
      <c r="H199" s="256">
        <v>6.6639999999999997</v>
      </c>
      <c r="I199" s="257"/>
      <c r="J199" s="253"/>
      <c r="K199" s="253"/>
      <c r="L199" s="258"/>
      <c r="M199" s="259"/>
      <c r="N199" s="260"/>
      <c r="O199" s="260"/>
      <c r="P199" s="260"/>
      <c r="Q199" s="260"/>
      <c r="R199" s="260"/>
      <c r="S199" s="260"/>
      <c r="T199" s="261"/>
      <c r="U199" s="13"/>
      <c r="V199" s="13"/>
      <c r="W199" s="13"/>
      <c r="X199" s="13"/>
      <c r="Y199" s="13"/>
      <c r="Z199" s="13"/>
      <c r="AA199" s="13"/>
      <c r="AB199" s="13"/>
      <c r="AC199" s="13"/>
      <c r="AD199" s="13"/>
      <c r="AE199" s="13"/>
      <c r="AT199" s="262" t="s">
        <v>488</v>
      </c>
      <c r="AU199" s="262" t="s">
        <v>92</v>
      </c>
      <c r="AV199" s="13" t="s">
        <v>92</v>
      </c>
      <c r="AW199" s="13" t="s">
        <v>38</v>
      </c>
      <c r="AX199" s="13" t="s">
        <v>83</v>
      </c>
      <c r="AY199" s="262" t="s">
        <v>355</v>
      </c>
    </row>
    <row r="200" s="14" customFormat="1">
      <c r="A200" s="14"/>
      <c r="B200" s="263"/>
      <c r="C200" s="264"/>
      <c r="D200" s="242" t="s">
        <v>488</v>
      </c>
      <c r="E200" s="265" t="s">
        <v>1</v>
      </c>
      <c r="F200" s="266" t="s">
        <v>490</v>
      </c>
      <c r="G200" s="264"/>
      <c r="H200" s="267">
        <v>73.304000000000002</v>
      </c>
      <c r="I200" s="268"/>
      <c r="J200" s="264"/>
      <c r="K200" s="264"/>
      <c r="L200" s="269"/>
      <c r="M200" s="270"/>
      <c r="N200" s="271"/>
      <c r="O200" s="271"/>
      <c r="P200" s="271"/>
      <c r="Q200" s="271"/>
      <c r="R200" s="271"/>
      <c r="S200" s="271"/>
      <c r="T200" s="272"/>
      <c r="U200" s="14"/>
      <c r="V200" s="14"/>
      <c r="W200" s="14"/>
      <c r="X200" s="14"/>
      <c r="Y200" s="14"/>
      <c r="Z200" s="14"/>
      <c r="AA200" s="14"/>
      <c r="AB200" s="14"/>
      <c r="AC200" s="14"/>
      <c r="AD200" s="14"/>
      <c r="AE200" s="14"/>
      <c r="AT200" s="273" t="s">
        <v>488</v>
      </c>
      <c r="AU200" s="273" t="s">
        <v>92</v>
      </c>
      <c r="AV200" s="14" t="s">
        <v>144</v>
      </c>
      <c r="AW200" s="14" t="s">
        <v>38</v>
      </c>
      <c r="AX200" s="14" t="s">
        <v>90</v>
      </c>
      <c r="AY200" s="273" t="s">
        <v>355</v>
      </c>
    </row>
    <row r="201" s="2" customFormat="1" ht="16.5" customHeight="1">
      <c r="A201" s="40"/>
      <c r="B201" s="41"/>
      <c r="C201" s="229" t="s">
        <v>178</v>
      </c>
      <c r="D201" s="229" t="s">
        <v>358</v>
      </c>
      <c r="E201" s="230" t="s">
        <v>3716</v>
      </c>
      <c r="F201" s="231" t="s">
        <v>3717</v>
      </c>
      <c r="G201" s="232" t="s">
        <v>519</v>
      </c>
      <c r="H201" s="233">
        <v>73.304000000000002</v>
      </c>
      <c r="I201" s="234"/>
      <c r="J201" s="235">
        <f>ROUND(I201*H201,2)</f>
        <v>0</v>
      </c>
      <c r="K201" s="231" t="s">
        <v>361</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92</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3718</v>
      </c>
    </row>
    <row r="202" s="2" customFormat="1" ht="16.5" customHeight="1">
      <c r="A202" s="40"/>
      <c r="B202" s="41"/>
      <c r="C202" s="229" t="s">
        <v>8</v>
      </c>
      <c r="D202" s="229" t="s">
        <v>358</v>
      </c>
      <c r="E202" s="230" t="s">
        <v>3719</v>
      </c>
      <c r="F202" s="231" t="s">
        <v>3720</v>
      </c>
      <c r="G202" s="232" t="s">
        <v>551</v>
      </c>
      <c r="H202" s="233">
        <v>86.594999999999999</v>
      </c>
      <c r="I202" s="234"/>
      <c r="J202" s="235">
        <f>ROUND(I202*H202,2)</f>
        <v>0</v>
      </c>
      <c r="K202" s="231" t="s">
        <v>361</v>
      </c>
      <c r="L202" s="46"/>
      <c r="M202" s="236" t="s">
        <v>1</v>
      </c>
      <c r="N202" s="237" t="s">
        <v>48</v>
      </c>
      <c r="O202" s="93"/>
      <c r="P202" s="238">
        <f>O202*H202</f>
        <v>0</v>
      </c>
      <c r="Q202" s="238">
        <v>1.0601700000000001</v>
      </c>
      <c r="R202" s="238">
        <f>Q202*H202</f>
        <v>91.805421150000001</v>
      </c>
      <c r="S202" s="238">
        <v>0</v>
      </c>
      <c r="T202" s="239">
        <f>S202*H202</f>
        <v>0</v>
      </c>
      <c r="U202" s="40"/>
      <c r="V202" s="40"/>
      <c r="W202" s="40"/>
      <c r="X202" s="40"/>
      <c r="Y202" s="40"/>
      <c r="Z202" s="40"/>
      <c r="AA202" s="40"/>
      <c r="AB202" s="40"/>
      <c r="AC202" s="40"/>
      <c r="AD202" s="40"/>
      <c r="AE202" s="40"/>
      <c r="AR202" s="240" t="s">
        <v>144</v>
      </c>
      <c r="AT202" s="240" t="s">
        <v>358</v>
      </c>
      <c r="AU202" s="240" t="s">
        <v>92</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3721</v>
      </c>
    </row>
    <row r="203" s="15" customFormat="1">
      <c r="A203" s="15"/>
      <c r="B203" s="274"/>
      <c r="C203" s="275"/>
      <c r="D203" s="242" t="s">
        <v>488</v>
      </c>
      <c r="E203" s="276" t="s">
        <v>1</v>
      </c>
      <c r="F203" s="277" t="s">
        <v>3672</v>
      </c>
      <c r="G203" s="275"/>
      <c r="H203" s="276" t="s">
        <v>1</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488</v>
      </c>
      <c r="AU203" s="283" t="s">
        <v>92</v>
      </c>
      <c r="AV203" s="15" t="s">
        <v>90</v>
      </c>
      <c r="AW203" s="15" t="s">
        <v>38</v>
      </c>
      <c r="AX203" s="15" t="s">
        <v>83</v>
      </c>
      <c r="AY203" s="283" t="s">
        <v>355</v>
      </c>
    </row>
    <row r="204" s="15" customFormat="1">
      <c r="A204" s="15"/>
      <c r="B204" s="274"/>
      <c r="C204" s="275"/>
      <c r="D204" s="242" t="s">
        <v>488</v>
      </c>
      <c r="E204" s="276" t="s">
        <v>1</v>
      </c>
      <c r="F204" s="277" t="s">
        <v>3683</v>
      </c>
      <c r="G204" s="275"/>
      <c r="H204" s="276" t="s">
        <v>1</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488</v>
      </c>
      <c r="AU204" s="283" t="s">
        <v>92</v>
      </c>
      <c r="AV204" s="15" t="s">
        <v>90</v>
      </c>
      <c r="AW204" s="15" t="s">
        <v>38</v>
      </c>
      <c r="AX204" s="15" t="s">
        <v>83</v>
      </c>
      <c r="AY204" s="283" t="s">
        <v>355</v>
      </c>
    </row>
    <row r="205" s="13" customFormat="1">
      <c r="A205" s="13"/>
      <c r="B205" s="252"/>
      <c r="C205" s="253"/>
      <c r="D205" s="242" t="s">
        <v>488</v>
      </c>
      <c r="E205" s="254" t="s">
        <v>1</v>
      </c>
      <c r="F205" s="255" t="s">
        <v>3722</v>
      </c>
      <c r="G205" s="253"/>
      <c r="H205" s="256">
        <v>75.299999999999997</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92</v>
      </c>
      <c r="AV205" s="13" t="s">
        <v>92</v>
      </c>
      <c r="AW205" s="13" t="s">
        <v>38</v>
      </c>
      <c r="AX205" s="13" t="s">
        <v>83</v>
      </c>
      <c r="AY205" s="262" t="s">
        <v>355</v>
      </c>
    </row>
    <row r="206" s="16" customFormat="1">
      <c r="A206" s="16"/>
      <c r="B206" s="294"/>
      <c r="C206" s="295"/>
      <c r="D206" s="242" t="s">
        <v>488</v>
      </c>
      <c r="E206" s="296" t="s">
        <v>1</v>
      </c>
      <c r="F206" s="297" t="s">
        <v>623</v>
      </c>
      <c r="G206" s="295"/>
      <c r="H206" s="298">
        <v>75.299999999999997</v>
      </c>
      <c r="I206" s="299"/>
      <c r="J206" s="295"/>
      <c r="K206" s="295"/>
      <c r="L206" s="300"/>
      <c r="M206" s="301"/>
      <c r="N206" s="302"/>
      <c r="O206" s="302"/>
      <c r="P206" s="302"/>
      <c r="Q206" s="302"/>
      <c r="R206" s="302"/>
      <c r="S206" s="302"/>
      <c r="T206" s="303"/>
      <c r="U206" s="16"/>
      <c r="V206" s="16"/>
      <c r="W206" s="16"/>
      <c r="X206" s="16"/>
      <c r="Y206" s="16"/>
      <c r="Z206" s="16"/>
      <c r="AA206" s="16"/>
      <c r="AB206" s="16"/>
      <c r="AC206" s="16"/>
      <c r="AD206" s="16"/>
      <c r="AE206" s="16"/>
      <c r="AT206" s="304" t="s">
        <v>488</v>
      </c>
      <c r="AU206" s="304" t="s">
        <v>92</v>
      </c>
      <c r="AV206" s="16" t="s">
        <v>102</v>
      </c>
      <c r="AW206" s="16" t="s">
        <v>38</v>
      </c>
      <c r="AX206" s="16" t="s">
        <v>83</v>
      </c>
      <c r="AY206" s="304" t="s">
        <v>355</v>
      </c>
    </row>
    <row r="207" s="13" customFormat="1">
      <c r="A207" s="13"/>
      <c r="B207" s="252"/>
      <c r="C207" s="253"/>
      <c r="D207" s="242" t="s">
        <v>488</v>
      </c>
      <c r="E207" s="254" t="s">
        <v>1</v>
      </c>
      <c r="F207" s="255" t="s">
        <v>3723</v>
      </c>
      <c r="G207" s="253"/>
      <c r="H207" s="256">
        <v>11.295</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4" customFormat="1">
      <c r="A208" s="14"/>
      <c r="B208" s="263"/>
      <c r="C208" s="264"/>
      <c r="D208" s="242" t="s">
        <v>488</v>
      </c>
      <c r="E208" s="265" t="s">
        <v>1</v>
      </c>
      <c r="F208" s="266" t="s">
        <v>490</v>
      </c>
      <c r="G208" s="264"/>
      <c r="H208" s="267">
        <v>86.594999999999999</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488</v>
      </c>
      <c r="AU208" s="273" t="s">
        <v>92</v>
      </c>
      <c r="AV208" s="14" t="s">
        <v>144</v>
      </c>
      <c r="AW208" s="14" t="s">
        <v>38</v>
      </c>
      <c r="AX208" s="14" t="s">
        <v>90</v>
      </c>
      <c r="AY208" s="273" t="s">
        <v>355</v>
      </c>
    </row>
    <row r="209" s="2" customFormat="1" ht="16.5" customHeight="1">
      <c r="A209" s="40"/>
      <c r="B209" s="41"/>
      <c r="C209" s="229" t="s">
        <v>419</v>
      </c>
      <c r="D209" s="229" t="s">
        <v>358</v>
      </c>
      <c r="E209" s="230" t="s">
        <v>3724</v>
      </c>
      <c r="F209" s="231" t="s">
        <v>3725</v>
      </c>
      <c r="G209" s="232" t="s">
        <v>498</v>
      </c>
      <c r="H209" s="233">
        <v>55.103999999999999</v>
      </c>
      <c r="I209" s="234"/>
      <c r="J209" s="235">
        <f>ROUND(I209*H209,2)</f>
        <v>0</v>
      </c>
      <c r="K209" s="231" t="s">
        <v>361</v>
      </c>
      <c r="L209" s="46"/>
      <c r="M209" s="236" t="s">
        <v>1</v>
      </c>
      <c r="N209" s="237" t="s">
        <v>48</v>
      </c>
      <c r="O209" s="93"/>
      <c r="P209" s="238">
        <f>O209*H209</f>
        <v>0</v>
      </c>
      <c r="Q209" s="238">
        <v>2.45329</v>
      </c>
      <c r="R209" s="238">
        <f>Q209*H209</f>
        <v>135.18609215999999</v>
      </c>
      <c r="S209" s="238">
        <v>0</v>
      </c>
      <c r="T209" s="239">
        <f>S209*H209</f>
        <v>0</v>
      </c>
      <c r="U209" s="40"/>
      <c r="V209" s="40"/>
      <c r="W209" s="40"/>
      <c r="X209" s="40"/>
      <c r="Y209" s="40"/>
      <c r="Z209" s="40"/>
      <c r="AA209" s="40"/>
      <c r="AB209" s="40"/>
      <c r="AC209" s="40"/>
      <c r="AD209" s="40"/>
      <c r="AE209" s="40"/>
      <c r="AR209" s="240" t="s">
        <v>144</v>
      </c>
      <c r="AT209" s="240" t="s">
        <v>358</v>
      </c>
      <c r="AU209" s="240" t="s">
        <v>92</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3726</v>
      </c>
    </row>
    <row r="210" s="2" customFormat="1">
      <c r="A210" s="40"/>
      <c r="B210" s="41"/>
      <c r="C210" s="42"/>
      <c r="D210" s="242" t="s">
        <v>368</v>
      </c>
      <c r="E210" s="42"/>
      <c r="F210" s="243" t="s">
        <v>3727</v>
      </c>
      <c r="G210" s="42"/>
      <c r="H210" s="42"/>
      <c r="I210" s="244"/>
      <c r="J210" s="42"/>
      <c r="K210" s="42"/>
      <c r="L210" s="46"/>
      <c r="M210" s="245"/>
      <c r="N210" s="246"/>
      <c r="O210" s="93"/>
      <c r="P210" s="93"/>
      <c r="Q210" s="93"/>
      <c r="R210" s="93"/>
      <c r="S210" s="93"/>
      <c r="T210" s="94"/>
      <c r="U210" s="40"/>
      <c r="V210" s="40"/>
      <c r="W210" s="40"/>
      <c r="X210" s="40"/>
      <c r="Y210" s="40"/>
      <c r="Z210" s="40"/>
      <c r="AA210" s="40"/>
      <c r="AB210" s="40"/>
      <c r="AC210" s="40"/>
      <c r="AD210" s="40"/>
      <c r="AE210" s="40"/>
      <c r="AT210" s="18" t="s">
        <v>368</v>
      </c>
      <c r="AU210" s="18" t="s">
        <v>92</v>
      </c>
    </row>
    <row r="211" s="15" customFormat="1">
      <c r="A211" s="15"/>
      <c r="B211" s="274"/>
      <c r="C211" s="275"/>
      <c r="D211" s="242" t="s">
        <v>488</v>
      </c>
      <c r="E211" s="276" t="s">
        <v>1</v>
      </c>
      <c r="F211" s="277" t="s">
        <v>3672</v>
      </c>
      <c r="G211" s="275"/>
      <c r="H211" s="276" t="s">
        <v>1</v>
      </c>
      <c r="I211" s="278"/>
      <c r="J211" s="275"/>
      <c r="K211" s="275"/>
      <c r="L211" s="279"/>
      <c r="M211" s="280"/>
      <c r="N211" s="281"/>
      <c r="O211" s="281"/>
      <c r="P211" s="281"/>
      <c r="Q211" s="281"/>
      <c r="R211" s="281"/>
      <c r="S211" s="281"/>
      <c r="T211" s="282"/>
      <c r="U211" s="15"/>
      <c r="V211" s="15"/>
      <c r="W211" s="15"/>
      <c r="X211" s="15"/>
      <c r="Y211" s="15"/>
      <c r="Z211" s="15"/>
      <c r="AA211" s="15"/>
      <c r="AB211" s="15"/>
      <c r="AC211" s="15"/>
      <c r="AD211" s="15"/>
      <c r="AE211" s="15"/>
      <c r="AT211" s="283" t="s">
        <v>488</v>
      </c>
      <c r="AU211" s="283" t="s">
        <v>92</v>
      </c>
      <c r="AV211" s="15" t="s">
        <v>90</v>
      </c>
      <c r="AW211" s="15" t="s">
        <v>38</v>
      </c>
      <c r="AX211" s="15" t="s">
        <v>83</v>
      </c>
      <c r="AY211" s="283" t="s">
        <v>355</v>
      </c>
    </row>
    <row r="212" s="15" customFormat="1">
      <c r="A212" s="15"/>
      <c r="B212" s="274"/>
      <c r="C212" s="275"/>
      <c r="D212" s="242" t="s">
        <v>488</v>
      </c>
      <c r="E212" s="276" t="s">
        <v>1</v>
      </c>
      <c r="F212" s="277" t="s">
        <v>3683</v>
      </c>
      <c r="G212" s="275"/>
      <c r="H212" s="276" t="s">
        <v>1</v>
      </c>
      <c r="I212" s="278"/>
      <c r="J212" s="275"/>
      <c r="K212" s="275"/>
      <c r="L212" s="279"/>
      <c r="M212" s="280"/>
      <c r="N212" s="281"/>
      <c r="O212" s="281"/>
      <c r="P212" s="281"/>
      <c r="Q212" s="281"/>
      <c r="R212" s="281"/>
      <c r="S212" s="281"/>
      <c r="T212" s="282"/>
      <c r="U212" s="15"/>
      <c r="V212" s="15"/>
      <c r="W212" s="15"/>
      <c r="X212" s="15"/>
      <c r="Y212" s="15"/>
      <c r="Z212" s="15"/>
      <c r="AA212" s="15"/>
      <c r="AB212" s="15"/>
      <c r="AC212" s="15"/>
      <c r="AD212" s="15"/>
      <c r="AE212" s="15"/>
      <c r="AT212" s="283" t="s">
        <v>488</v>
      </c>
      <c r="AU212" s="283" t="s">
        <v>92</v>
      </c>
      <c r="AV212" s="15" t="s">
        <v>90</v>
      </c>
      <c r="AW212" s="15" t="s">
        <v>38</v>
      </c>
      <c r="AX212" s="15" t="s">
        <v>83</v>
      </c>
      <c r="AY212" s="283" t="s">
        <v>355</v>
      </c>
    </row>
    <row r="213" s="13" customFormat="1">
      <c r="A213" s="13"/>
      <c r="B213" s="252"/>
      <c r="C213" s="253"/>
      <c r="D213" s="242" t="s">
        <v>488</v>
      </c>
      <c r="E213" s="254" t="s">
        <v>1</v>
      </c>
      <c r="F213" s="255" t="s">
        <v>3728</v>
      </c>
      <c r="G213" s="253"/>
      <c r="H213" s="256">
        <v>55.103999999999999</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488</v>
      </c>
      <c r="AU213" s="262" t="s">
        <v>92</v>
      </c>
      <c r="AV213" s="13" t="s">
        <v>92</v>
      </c>
      <c r="AW213" s="13" t="s">
        <v>38</v>
      </c>
      <c r="AX213" s="13" t="s">
        <v>83</v>
      </c>
      <c r="AY213" s="262" t="s">
        <v>355</v>
      </c>
    </row>
    <row r="214" s="14" customFormat="1">
      <c r="A214" s="14"/>
      <c r="B214" s="263"/>
      <c r="C214" s="264"/>
      <c r="D214" s="242" t="s">
        <v>488</v>
      </c>
      <c r="E214" s="265" t="s">
        <v>1</v>
      </c>
      <c r="F214" s="266" t="s">
        <v>490</v>
      </c>
      <c r="G214" s="264"/>
      <c r="H214" s="267">
        <v>55.103999999999999</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488</v>
      </c>
      <c r="AU214" s="273" t="s">
        <v>92</v>
      </c>
      <c r="AV214" s="14" t="s">
        <v>144</v>
      </c>
      <c r="AW214" s="14" t="s">
        <v>38</v>
      </c>
      <c r="AX214" s="14" t="s">
        <v>90</v>
      </c>
      <c r="AY214" s="273" t="s">
        <v>355</v>
      </c>
    </row>
    <row r="215" s="2" customFormat="1" ht="16.5" customHeight="1">
      <c r="A215" s="40"/>
      <c r="B215" s="41"/>
      <c r="C215" s="229" t="s">
        <v>561</v>
      </c>
      <c r="D215" s="229" t="s">
        <v>358</v>
      </c>
      <c r="E215" s="230" t="s">
        <v>3729</v>
      </c>
      <c r="F215" s="231" t="s">
        <v>3730</v>
      </c>
      <c r="G215" s="232" t="s">
        <v>519</v>
      </c>
      <c r="H215" s="233">
        <v>151.536</v>
      </c>
      <c r="I215" s="234"/>
      <c r="J215" s="235">
        <f>ROUND(I215*H215,2)</f>
        <v>0</v>
      </c>
      <c r="K215" s="231" t="s">
        <v>361</v>
      </c>
      <c r="L215" s="46"/>
      <c r="M215" s="236" t="s">
        <v>1</v>
      </c>
      <c r="N215" s="237" t="s">
        <v>48</v>
      </c>
      <c r="O215" s="93"/>
      <c r="P215" s="238">
        <f>O215*H215</f>
        <v>0</v>
      </c>
      <c r="Q215" s="238">
        <v>0.0026900000000000001</v>
      </c>
      <c r="R215" s="238">
        <f>Q215*H215</f>
        <v>0.40763184000000002</v>
      </c>
      <c r="S215" s="238">
        <v>0</v>
      </c>
      <c r="T215" s="239">
        <f>S215*H215</f>
        <v>0</v>
      </c>
      <c r="U215" s="40"/>
      <c r="V215" s="40"/>
      <c r="W215" s="40"/>
      <c r="X215" s="40"/>
      <c r="Y215" s="40"/>
      <c r="Z215" s="40"/>
      <c r="AA215" s="40"/>
      <c r="AB215" s="40"/>
      <c r="AC215" s="40"/>
      <c r="AD215" s="40"/>
      <c r="AE215" s="40"/>
      <c r="AR215" s="240" t="s">
        <v>144</v>
      </c>
      <c r="AT215" s="240" t="s">
        <v>358</v>
      </c>
      <c r="AU215" s="240" t="s">
        <v>92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3731</v>
      </c>
    </row>
    <row r="216" s="15" customFormat="1">
      <c r="A216" s="15"/>
      <c r="B216" s="274"/>
      <c r="C216" s="275"/>
      <c r="D216" s="242" t="s">
        <v>488</v>
      </c>
      <c r="E216" s="276" t="s">
        <v>1</v>
      </c>
      <c r="F216" s="277" t="s">
        <v>3672</v>
      </c>
      <c r="G216" s="275"/>
      <c r="H216" s="276" t="s">
        <v>1</v>
      </c>
      <c r="I216" s="278"/>
      <c r="J216" s="275"/>
      <c r="K216" s="275"/>
      <c r="L216" s="279"/>
      <c r="M216" s="280"/>
      <c r="N216" s="281"/>
      <c r="O216" s="281"/>
      <c r="P216" s="281"/>
      <c r="Q216" s="281"/>
      <c r="R216" s="281"/>
      <c r="S216" s="281"/>
      <c r="T216" s="282"/>
      <c r="U216" s="15"/>
      <c r="V216" s="15"/>
      <c r="W216" s="15"/>
      <c r="X216" s="15"/>
      <c r="Y216" s="15"/>
      <c r="Z216" s="15"/>
      <c r="AA216" s="15"/>
      <c r="AB216" s="15"/>
      <c r="AC216" s="15"/>
      <c r="AD216" s="15"/>
      <c r="AE216" s="15"/>
      <c r="AT216" s="283" t="s">
        <v>488</v>
      </c>
      <c r="AU216" s="283" t="s">
        <v>92</v>
      </c>
      <c r="AV216" s="15" t="s">
        <v>90</v>
      </c>
      <c r="AW216" s="15" t="s">
        <v>38</v>
      </c>
      <c r="AX216" s="15" t="s">
        <v>83</v>
      </c>
      <c r="AY216" s="283" t="s">
        <v>355</v>
      </c>
    </row>
    <row r="217" s="15" customFormat="1">
      <c r="A217" s="15"/>
      <c r="B217" s="274"/>
      <c r="C217" s="275"/>
      <c r="D217" s="242" t="s">
        <v>488</v>
      </c>
      <c r="E217" s="276" t="s">
        <v>1</v>
      </c>
      <c r="F217" s="277" t="s">
        <v>3683</v>
      </c>
      <c r="G217" s="275"/>
      <c r="H217" s="276" t="s">
        <v>1</v>
      </c>
      <c r="I217" s="278"/>
      <c r="J217" s="275"/>
      <c r="K217" s="275"/>
      <c r="L217" s="279"/>
      <c r="M217" s="280"/>
      <c r="N217" s="281"/>
      <c r="O217" s="281"/>
      <c r="P217" s="281"/>
      <c r="Q217" s="281"/>
      <c r="R217" s="281"/>
      <c r="S217" s="281"/>
      <c r="T217" s="282"/>
      <c r="U217" s="15"/>
      <c r="V217" s="15"/>
      <c r="W217" s="15"/>
      <c r="X217" s="15"/>
      <c r="Y217" s="15"/>
      <c r="Z217" s="15"/>
      <c r="AA217" s="15"/>
      <c r="AB217" s="15"/>
      <c r="AC217" s="15"/>
      <c r="AD217" s="15"/>
      <c r="AE217" s="15"/>
      <c r="AT217" s="283" t="s">
        <v>488</v>
      </c>
      <c r="AU217" s="283" t="s">
        <v>92</v>
      </c>
      <c r="AV217" s="15" t="s">
        <v>90</v>
      </c>
      <c r="AW217" s="15" t="s">
        <v>38</v>
      </c>
      <c r="AX217" s="15" t="s">
        <v>83</v>
      </c>
      <c r="AY217" s="283" t="s">
        <v>355</v>
      </c>
    </row>
    <row r="218" s="13" customFormat="1">
      <c r="A218" s="13"/>
      <c r="B218" s="252"/>
      <c r="C218" s="253"/>
      <c r="D218" s="242" t="s">
        <v>488</v>
      </c>
      <c r="E218" s="254" t="s">
        <v>1</v>
      </c>
      <c r="F218" s="255" t="s">
        <v>3732</v>
      </c>
      <c r="G218" s="253"/>
      <c r="H218" s="256">
        <v>137.75999999999999</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488</v>
      </c>
      <c r="AU218" s="262" t="s">
        <v>92</v>
      </c>
      <c r="AV218" s="13" t="s">
        <v>92</v>
      </c>
      <c r="AW218" s="13" t="s">
        <v>38</v>
      </c>
      <c r="AX218" s="13" t="s">
        <v>83</v>
      </c>
      <c r="AY218" s="262" t="s">
        <v>355</v>
      </c>
    </row>
    <row r="219" s="16" customFormat="1">
      <c r="A219" s="16"/>
      <c r="B219" s="294"/>
      <c r="C219" s="295"/>
      <c r="D219" s="242" t="s">
        <v>488</v>
      </c>
      <c r="E219" s="296" t="s">
        <v>1</v>
      </c>
      <c r="F219" s="297" t="s">
        <v>623</v>
      </c>
      <c r="G219" s="295"/>
      <c r="H219" s="298">
        <v>137.75999999999999</v>
      </c>
      <c r="I219" s="299"/>
      <c r="J219" s="295"/>
      <c r="K219" s="295"/>
      <c r="L219" s="300"/>
      <c r="M219" s="301"/>
      <c r="N219" s="302"/>
      <c r="O219" s="302"/>
      <c r="P219" s="302"/>
      <c r="Q219" s="302"/>
      <c r="R219" s="302"/>
      <c r="S219" s="302"/>
      <c r="T219" s="303"/>
      <c r="U219" s="16"/>
      <c r="V219" s="16"/>
      <c r="W219" s="16"/>
      <c r="X219" s="16"/>
      <c r="Y219" s="16"/>
      <c r="Z219" s="16"/>
      <c r="AA219" s="16"/>
      <c r="AB219" s="16"/>
      <c r="AC219" s="16"/>
      <c r="AD219" s="16"/>
      <c r="AE219" s="16"/>
      <c r="AT219" s="304" t="s">
        <v>488</v>
      </c>
      <c r="AU219" s="304" t="s">
        <v>92</v>
      </c>
      <c r="AV219" s="16" t="s">
        <v>102</v>
      </c>
      <c r="AW219" s="16" t="s">
        <v>38</v>
      </c>
      <c r="AX219" s="16" t="s">
        <v>83</v>
      </c>
      <c r="AY219" s="304" t="s">
        <v>355</v>
      </c>
    </row>
    <row r="220" s="13" customFormat="1">
      <c r="A220" s="13"/>
      <c r="B220" s="252"/>
      <c r="C220" s="253"/>
      <c r="D220" s="242" t="s">
        <v>488</v>
      </c>
      <c r="E220" s="254" t="s">
        <v>1</v>
      </c>
      <c r="F220" s="255" t="s">
        <v>3733</v>
      </c>
      <c r="G220" s="253"/>
      <c r="H220" s="256">
        <v>13.776</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488</v>
      </c>
      <c r="AU220" s="262" t="s">
        <v>92</v>
      </c>
      <c r="AV220" s="13" t="s">
        <v>92</v>
      </c>
      <c r="AW220" s="13" t="s">
        <v>38</v>
      </c>
      <c r="AX220" s="13" t="s">
        <v>83</v>
      </c>
      <c r="AY220" s="262" t="s">
        <v>355</v>
      </c>
    </row>
    <row r="221" s="14" customFormat="1">
      <c r="A221" s="14"/>
      <c r="B221" s="263"/>
      <c r="C221" s="264"/>
      <c r="D221" s="242" t="s">
        <v>488</v>
      </c>
      <c r="E221" s="265" t="s">
        <v>1</v>
      </c>
      <c r="F221" s="266" t="s">
        <v>490</v>
      </c>
      <c r="G221" s="264"/>
      <c r="H221" s="267">
        <v>151.536</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488</v>
      </c>
      <c r="AU221" s="273" t="s">
        <v>92</v>
      </c>
      <c r="AV221" s="14" t="s">
        <v>144</v>
      </c>
      <c r="AW221" s="14" t="s">
        <v>38</v>
      </c>
      <c r="AX221" s="14" t="s">
        <v>90</v>
      </c>
      <c r="AY221" s="273" t="s">
        <v>355</v>
      </c>
    </row>
    <row r="222" s="2" customFormat="1" ht="16.5" customHeight="1">
      <c r="A222" s="40"/>
      <c r="B222" s="41"/>
      <c r="C222" s="229" t="s">
        <v>565</v>
      </c>
      <c r="D222" s="229" t="s">
        <v>358</v>
      </c>
      <c r="E222" s="230" t="s">
        <v>3734</v>
      </c>
      <c r="F222" s="231" t="s">
        <v>3735</v>
      </c>
      <c r="G222" s="232" t="s">
        <v>519</v>
      </c>
      <c r="H222" s="233">
        <v>151.536</v>
      </c>
      <c r="I222" s="234"/>
      <c r="J222" s="235">
        <f>ROUND(I222*H222,2)</f>
        <v>0</v>
      </c>
      <c r="K222" s="231" t="s">
        <v>361</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92</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3736</v>
      </c>
    </row>
    <row r="223" s="2" customFormat="1" ht="16.5" customHeight="1">
      <c r="A223" s="40"/>
      <c r="B223" s="41"/>
      <c r="C223" s="229" t="s">
        <v>570</v>
      </c>
      <c r="D223" s="229" t="s">
        <v>358</v>
      </c>
      <c r="E223" s="230" t="s">
        <v>3737</v>
      </c>
      <c r="F223" s="231" t="s">
        <v>3738</v>
      </c>
      <c r="G223" s="232" t="s">
        <v>551</v>
      </c>
      <c r="H223" s="233">
        <v>5.0599999999999996</v>
      </c>
      <c r="I223" s="234"/>
      <c r="J223" s="235">
        <f>ROUND(I223*H223,2)</f>
        <v>0</v>
      </c>
      <c r="K223" s="231" t="s">
        <v>361</v>
      </c>
      <c r="L223" s="46"/>
      <c r="M223" s="236" t="s">
        <v>1</v>
      </c>
      <c r="N223" s="237" t="s">
        <v>48</v>
      </c>
      <c r="O223" s="93"/>
      <c r="P223" s="238">
        <f>O223*H223</f>
        <v>0</v>
      </c>
      <c r="Q223" s="238">
        <v>1.0601700000000001</v>
      </c>
      <c r="R223" s="238">
        <f>Q223*H223</f>
        <v>5.3644601999999999</v>
      </c>
      <c r="S223" s="238">
        <v>0</v>
      </c>
      <c r="T223" s="239">
        <f>S223*H223</f>
        <v>0</v>
      </c>
      <c r="U223" s="40"/>
      <c r="V223" s="40"/>
      <c r="W223" s="40"/>
      <c r="X223" s="40"/>
      <c r="Y223" s="40"/>
      <c r="Z223" s="40"/>
      <c r="AA223" s="40"/>
      <c r="AB223" s="40"/>
      <c r="AC223" s="40"/>
      <c r="AD223" s="40"/>
      <c r="AE223" s="40"/>
      <c r="AR223" s="240" t="s">
        <v>144</v>
      </c>
      <c r="AT223" s="240" t="s">
        <v>358</v>
      </c>
      <c r="AU223" s="240" t="s">
        <v>92</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3739</v>
      </c>
    </row>
    <row r="224" s="15" customFormat="1">
      <c r="A224" s="15"/>
      <c r="B224" s="274"/>
      <c r="C224" s="275"/>
      <c r="D224" s="242" t="s">
        <v>488</v>
      </c>
      <c r="E224" s="276" t="s">
        <v>1</v>
      </c>
      <c r="F224" s="277" t="s">
        <v>3672</v>
      </c>
      <c r="G224" s="275"/>
      <c r="H224" s="276" t="s">
        <v>1</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488</v>
      </c>
      <c r="AU224" s="283" t="s">
        <v>92</v>
      </c>
      <c r="AV224" s="15" t="s">
        <v>90</v>
      </c>
      <c r="AW224" s="15" t="s">
        <v>38</v>
      </c>
      <c r="AX224" s="15" t="s">
        <v>83</v>
      </c>
      <c r="AY224" s="283" t="s">
        <v>355</v>
      </c>
    </row>
    <row r="225" s="15" customFormat="1">
      <c r="A225" s="15"/>
      <c r="B225" s="274"/>
      <c r="C225" s="275"/>
      <c r="D225" s="242" t="s">
        <v>488</v>
      </c>
      <c r="E225" s="276" t="s">
        <v>1</v>
      </c>
      <c r="F225" s="277" t="s">
        <v>3683</v>
      </c>
      <c r="G225" s="275"/>
      <c r="H225" s="276" t="s">
        <v>1</v>
      </c>
      <c r="I225" s="278"/>
      <c r="J225" s="275"/>
      <c r="K225" s="275"/>
      <c r="L225" s="279"/>
      <c r="M225" s="280"/>
      <c r="N225" s="281"/>
      <c r="O225" s="281"/>
      <c r="P225" s="281"/>
      <c r="Q225" s="281"/>
      <c r="R225" s="281"/>
      <c r="S225" s="281"/>
      <c r="T225" s="282"/>
      <c r="U225" s="15"/>
      <c r="V225" s="15"/>
      <c r="W225" s="15"/>
      <c r="X225" s="15"/>
      <c r="Y225" s="15"/>
      <c r="Z225" s="15"/>
      <c r="AA225" s="15"/>
      <c r="AB225" s="15"/>
      <c r="AC225" s="15"/>
      <c r="AD225" s="15"/>
      <c r="AE225" s="15"/>
      <c r="AT225" s="283" t="s">
        <v>488</v>
      </c>
      <c r="AU225" s="283" t="s">
        <v>92</v>
      </c>
      <c r="AV225" s="15" t="s">
        <v>90</v>
      </c>
      <c r="AW225" s="15" t="s">
        <v>38</v>
      </c>
      <c r="AX225" s="15" t="s">
        <v>83</v>
      </c>
      <c r="AY225" s="283" t="s">
        <v>355</v>
      </c>
    </row>
    <row r="226" s="13" customFormat="1">
      <c r="A226" s="13"/>
      <c r="B226" s="252"/>
      <c r="C226" s="253"/>
      <c r="D226" s="242" t="s">
        <v>488</v>
      </c>
      <c r="E226" s="254" t="s">
        <v>1</v>
      </c>
      <c r="F226" s="255" t="s">
        <v>3740</v>
      </c>
      <c r="G226" s="253"/>
      <c r="H226" s="256">
        <v>4.4000000000000004</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6" customFormat="1">
      <c r="A227" s="16"/>
      <c r="B227" s="294"/>
      <c r="C227" s="295"/>
      <c r="D227" s="242" t="s">
        <v>488</v>
      </c>
      <c r="E227" s="296" t="s">
        <v>1</v>
      </c>
      <c r="F227" s="297" t="s">
        <v>623</v>
      </c>
      <c r="G227" s="295"/>
      <c r="H227" s="298">
        <v>4.4000000000000004</v>
      </c>
      <c r="I227" s="299"/>
      <c r="J227" s="295"/>
      <c r="K227" s="295"/>
      <c r="L227" s="300"/>
      <c r="M227" s="301"/>
      <c r="N227" s="302"/>
      <c r="O227" s="302"/>
      <c r="P227" s="302"/>
      <c r="Q227" s="302"/>
      <c r="R227" s="302"/>
      <c r="S227" s="302"/>
      <c r="T227" s="303"/>
      <c r="U227" s="16"/>
      <c r="V227" s="16"/>
      <c r="W227" s="16"/>
      <c r="X227" s="16"/>
      <c r="Y227" s="16"/>
      <c r="Z227" s="16"/>
      <c r="AA227" s="16"/>
      <c r="AB227" s="16"/>
      <c r="AC227" s="16"/>
      <c r="AD227" s="16"/>
      <c r="AE227" s="16"/>
      <c r="AT227" s="304" t="s">
        <v>488</v>
      </c>
      <c r="AU227" s="304" t="s">
        <v>92</v>
      </c>
      <c r="AV227" s="16" t="s">
        <v>102</v>
      </c>
      <c r="AW227" s="16" t="s">
        <v>38</v>
      </c>
      <c r="AX227" s="16" t="s">
        <v>83</v>
      </c>
      <c r="AY227" s="304" t="s">
        <v>355</v>
      </c>
    </row>
    <row r="228" s="13" customFormat="1">
      <c r="A228" s="13"/>
      <c r="B228" s="252"/>
      <c r="C228" s="253"/>
      <c r="D228" s="242" t="s">
        <v>488</v>
      </c>
      <c r="E228" s="254" t="s">
        <v>1</v>
      </c>
      <c r="F228" s="255" t="s">
        <v>3741</v>
      </c>
      <c r="G228" s="253"/>
      <c r="H228" s="256">
        <v>0.66000000000000003</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488</v>
      </c>
      <c r="AU228" s="262" t="s">
        <v>92</v>
      </c>
      <c r="AV228" s="13" t="s">
        <v>92</v>
      </c>
      <c r="AW228" s="13" t="s">
        <v>38</v>
      </c>
      <c r="AX228" s="13" t="s">
        <v>83</v>
      </c>
      <c r="AY228" s="262" t="s">
        <v>355</v>
      </c>
    </row>
    <row r="229" s="14" customFormat="1">
      <c r="A229" s="14"/>
      <c r="B229" s="263"/>
      <c r="C229" s="264"/>
      <c r="D229" s="242" t="s">
        <v>488</v>
      </c>
      <c r="E229" s="265" t="s">
        <v>1</v>
      </c>
      <c r="F229" s="266" t="s">
        <v>490</v>
      </c>
      <c r="G229" s="264"/>
      <c r="H229" s="267">
        <v>5.0599999999999996</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488</v>
      </c>
      <c r="AU229" s="273" t="s">
        <v>92</v>
      </c>
      <c r="AV229" s="14" t="s">
        <v>144</v>
      </c>
      <c r="AW229" s="14" t="s">
        <v>38</v>
      </c>
      <c r="AX229" s="14" t="s">
        <v>90</v>
      </c>
      <c r="AY229" s="273" t="s">
        <v>355</v>
      </c>
    </row>
    <row r="230" s="2" customFormat="1" ht="21.75" customHeight="1">
      <c r="A230" s="40"/>
      <c r="B230" s="41"/>
      <c r="C230" s="229" t="s">
        <v>574</v>
      </c>
      <c r="D230" s="229" t="s">
        <v>358</v>
      </c>
      <c r="E230" s="230" t="s">
        <v>3742</v>
      </c>
      <c r="F230" s="231" t="s">
        <v>3743</v>
      </c>
      <c r="G230" s="232" t="s">
        <v>519</v>
      </c>
      <c r="H230" s="233">
        <v>851.39999999999998</v>
      </c>
      <c r="I230" s="234"/>
      <c r="J230" s="235">
        <f>ROUND(I230*H230,2)</f>
        <v>0</v>
      </c>
      <c r="K230" s="231" t="s">
        <v>361</v>
      </c>
      <c r="L230" s="46"/>
      <c r="M230" s="236" t="s">
        <v>1</v>
      </c>
      <c r="N230" s="237" t="s">
        <v>48</v>
      </c>
      <c r="O230" s="93"/>
      <c r="P230" s="238">
        <f>O230*H230</f>
        <v>0</v>
      </c>
      <c r="Q230" s="238">
        <v>0.42831999999999998</v>
      </c>
      <c r="R230" s="238">
        <f>Q230*H230</f>
        <v>364.67164799999995</v>
      </c>
      <c r="S230" s="238">
        <v>0</v>
      </c>
      <c r="T230" s="239">
        <f>S230*H230</f>
        <v>0</v>
      </c>
      <c r="U230" s="40"/>
      <c r="V230" s="40"/>
      <c r="W230" s="40"/>
      <c r="X230" s="40"/>
      <c r="Y230" s="40"/>
      <c r="Z230" s="40"/>
      <c r="AA230" s="40"/>
      <c r="AB230" s="40"/>
      <c r="AC230" s="40"/>
      <c r="AD230" s="40"/>
      <c r="AE230" s="40"/>
      <c r="AR230" s="240" t="s">
        <v>144</v>
      </c>
      <c r="AT230" s="240" t="s">
        <v>358</v>
      </c>
      <c r="AU230" s="240" t="s">
        <v>92</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3744</v>
      </c>
    </row>
    <row r="231" s="15" customFormat="1">
      <c r="A231" s="15"/>
      <c r="B231" s="274"/>
      <c r="C231" s="275"/>
      <c r="D231" s="242" t="s">
        <v>488</v>
      </c>
      <c r="E231" s="276" t="s">
        <v>1</v>
      </c>
      <c r="F231" s="277" t="s">
        <v>3672</v>
      </c>
      <c r="G231" s="275"/>
      <c r="H231" s="276" t="s">
        <v>1</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488</v>
      </c>
      <c r="AU231" s="283" t="s">
        <v>92</v>
      </c>
      <c r="AV231" s="15" t="s">
        <v>90</v>
      </c>
      <c r="AW231" s="15" t="s">
        <v>38</v>
      </c>
      <c r="AX231" s="15" t="s">
        <v>83</v>
      </c>
      <c r="AY231" s="283" t="s">
        <v>355</v>
      </c>
    </row>
    <row r="232" s="13" customFormat="1">
      <c r="A232" s="13"/>
      <c r="B232" s="252"/>
      <c r="C232" s="253"/>
      <c r="D232" s="242" t="s">
        <v>488</v>
      </c>
      <c r="E232" s="254" t="s">
        <v>1</v>
      </c>
      <c r="F232" s="255" t="s">
        <v>3745</v>
      </c>
      <c r="G232" s="253"/>
      <c r="H232" s="256">
        <v>851.39999999999998</v>
      </c>
      <c r="I232" s="257"/>
      <c r="J232" s="253"/>
      <c r="K232" s="253"/>
      <c r="L232" s="258"/>
      <c r="M232" s="259"/>
      <c r="N232" s="260"/>
      <c r="O232" s="260"/>
      <c r="P232" s="260"/>
      <c r="Q232" s="260"/>
      <c r="R232" s="260"/>
      <c r="S232" s="260"/>
      <c r="T232" s="261"/>
      <c r="U232" s="13"/>
      <c r="V232" s="13"/>
      <c r="W232" s="13"/>
      <c r="X232" s="13"/>
      <c r="Y232" s="13"/>
      <c r="Z232" s="13"/>
      <c r="AA232" s="13"/>
      <c r="AB232" s="13"/>
      <c r="AC232" s="13"/>
      <c r="AD232" s="13"/>
      <c r="AE232" s="13"/>
      <c r="AT232" s="262" t="s">
        <v>488</v>
      </c>
      <c r="AU232" s="262" t="s">
        <v>92</v>
      </c>
      <c r="AV232" s="13" t="s">
        <v>92</v>
      </c>
      <c r="AW232" s="13" t="s">
        <v>38</v>
      </c>
      <c r="AX232" s="13" t="s">
        <v>83</v>
      </c>
      <c r="AY232" s="262" t="s">
        <v>355</v>
      </c>
    </row>
    <row r="233" s="14" customFormat="1">
      <c r="A233" s="14"/>
      <c r="B233" s="263"/>
      <c r="C233" s="264"/>
      <c r="D233" s="242" t="s">
        <v>488</v>
      </c>
      <c r="E233" s="265" t="s">
        <v>1</v>
      </c>
      <c r="F233" s="266" t="s">
        <v>490</v>
      </c>
      <c r="G233" s="264"/>
      <c r="H233" s="267">
        <v>851.39999999999998</v>
      </c>
      <c r="I233" s="268"/>
      <c r="J233" s="264"/>
      <c r="K233" s="264"/>
      <c r="L233" s="269"/>
      <c r="M233" s="270"/>
      <c r="N233" s="271"/>
      <c r="O233" s="271"/>
      <c r="P233" s="271"/>
      <c r="Q233" s="271"/>
      <c r="R233" s="271"/>
      <c r="S233" s="271"/>
      <c r="T233" s="272"/>
      <c r="U233" s="14"/>
      <c r="V233" s="14"/>
      <c r="W233" s="14"/>
      <c r="X233" s="14"/>
      <c r="Y233" s="14"/>
      <c r="Z233" s="14"/>
      <c r="AA233" s="14"/>
      <c r="AB233" s="14"/>
      <c r="AC233" s="14"/>
      <c r="AD233" s="14"/>
      <c r="AE233" s="14"/>
      <c r="AT233" s="273" t="s">
        <v>488</v>
      </c>
      <c r="AU233" s="273" t="s">
        <v>92</v>
      </c>
      <c r="AV233" s="14" t="s">
        <v>144</v>
      </c>
      <c r="AW233" s="14" t="s">
        <v>38</v>
      </c>
      <c r="AX233" s="14" t="s">
        <v>90</v>
      </c>
      <c r="AY233" s="273" t="s">
        <v>355</v>
      </c>
    </row>
    <row r="234" s="2" customFormat="1" ht="16.5" customHeight="1">
      <c r="A234" s="40"/>
      <c r="B234" s="41"/>
      <c r="C234" s="229" t="s">
        <v>7</v>
      </c>
      <c r="D234" s="229" t="s">
        <v>358</v>
      </c>
      <c r="E234" s="230" t="s">
        <v>3746</v>
      </c>
      <c r="F234" s="231" t="s">
        <v>3747</v>
      </c>
      <c r="G234" s="232" t="s">
        <v>551</v>
      </c>
      <c r="H234" s="233">
        <v>20.469999999999999</v>
      </c>
      <c r="I234" s="234"/>
      <c r="J234" s="235">
        <f>ROUND(I234*H234,2)</f>
        <v>0</v>
      </c>
      <c r="K234" s="231" t="s">
        <v>361</v>
      </c>
      <c r="L234" s="46"/>
      <c r="M234" s="236" t="s">
        <v>1</v>
      </c>
      <c r="N234" s="237" t="s">
        <v>48</v>
      </c>
      <c r="O234" s="93"/>
      <c r="P234" s="238">
        <f>O234*H234</f>
        <v>0</v>
      </c>
      <c r="Q234" s="238">
        <v>1.05871</v>
      </c>
      <c r="R234" s="238">
        <f>Q234*H234</f>
        <v>21.671793699999998</v>
      </c>
      <c r="S234" s="238">
        <v>0</v>
      </c>
      <c r="T234" s="239">
        <f>S234*H234</f>
        <v>0</v>
      </c>
      <c r="U234" s="40"/>
      <c r="V234" s="40"/>
      <c r="W234" s="40"/>
      <c r="X234" s="40"/>
      <c r="Y234" s="40"/>
      <c r="Z234" s="40"/>
      <c r="AA234" s="40"/>
      <c r="AB234" s="40"/>
      <c r="AC234" s="40"/>
      <c r="AD234" s="40"/>
      <c r="AE234" s="40"/>
      <c r="AR234" s="240" t="s">
        <v>144</v>
      </c>
      <c r="AT234" s="240" t="s">
        <v>358</v>
      </c>
      <c r="AU234" s="240" t="s">
        <v>92</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3748</v>
      </c>
    </row>
    <row r="235" s="15" customFormat="1">
      <c r="A235" s="15"/>
      <c r="B235" s="274"/>
      <c r="C235" s="275"/>
      <c r="D235" s="242" t="s">
        <v>488</v>
      </c>
      <c r="E235" s="276" t="s">
        <v>1</v>
      </c>
      <c r="F235" s="277" t="s">
        <v>3672</v>
      </c>
      <c r="G235" s="275"/>
      <c r="H235" s="276" t="s">
        <v>1</v>
      </c>
      <c r="I235" s="278"/>
      <c r="J235" s="275"/>
      <c r="K235" s="275"/>
      <c r="L235" s="279"/>
      <c r="M235" s="280"/>
      <c r="N235" s="281"/>
      <c r="O235" s="281"/>
      <c r="P235" s="281"/>
      <c r="Q235" s="281"/>
      <c r="R235" s="281"/>
      <c r="S235" s="281"/>
      <c r="T235" s="282"/>
      <c r="U235" s="15"/>
      <c r="V235" s="15"/>
      <c r="W235" s="15"/>
      <c r="X235" s="15"/>
      <c r="Y235" s="15"/>
      <c r="Z235" s="15"/>
      <c r="AA235" s="15"/>
      <c r="AB235" s="15"/>
      <c r="AC235" s="15"/>
      <c r="AD235" s="15"/>
      <c r="AE235" s="15"/>
      <c r="AT235" s="283" t="s">
        <v>488</v>
      </c>
      <c r="AU235" s="283" t="s">
        <v>92</v>
      </c>
      <c r="AV235" s="15" t="s">
        <v>90</v>
      </c>
      <c r="AW235" s="15" t="s">
        <v>38</v>
      </c>
      <c r="AX235" s="15" t="s">
        <v>83</v>
      </c>
      <c r="AY235" s="283" t="s">
        <v>355</v>
      </c>
    </row>
    <row r="236" s="13" customFormat="1">
      <c r="A236" s="13"/>
      <c r="B236" s="252"/>
      <c r="C236" s="253"/>
      <c r="D236" s="242" t="s">
        <v>488</v>
      </c>
      <c r="E236" s="254" t="s">
        <v>1</v>
      </c>
      <c r="F236" s="255" t="s">
        <v>3749</v>
      </c>
      <c r="G236" s="253"/>
      <c r="H236" s="256">
        <v>17.800000000000001</v>
      </c>
      <c r="I236" s="257"/>
      <c r="J236" s="253"/>
      <c r="K236" s="253"/>
      <c r="L236" s="258"/>
      <c r="M236" s="259"/>
      <c r="N236" s="260"/>
      <c r="O236" s="260"/>
      <c r="P236" s="260"/>
      <c r="Q236" s="260"/>
      <c r="R236" s="260"/>
      <c r="S236" s="260"/>
      <c r="T236" s="261"/>
      <c r="U236" s="13"/>
      <c r="V236" s="13"/>
      <c r="W236" s="13"/>
      <c r="X236" s="13"/>
      <c r="Y236" s="13"/>
      <c r="Z236" s="13"/>
      <c r="AA236" s="13"/>
      <c r="AB236" s="13"/>
      <c r="AC236" s="13"/>
      <c r="AD236" s="13"/>
      <c r="AE236" s="13"/>
      <c r="AT236" s="262" t="s">
        <v>488</v>
      </c>
      <c r="AU236" s="262" t="s">
        <v>92</v>
      </c>
      <c r="AV236" s="13" t="s">
        <v>92</v>
      </c>
      <c r="AW236" s="13" t="s">
        <v>38</v>
      </c>
      <c r="AX236" s="13" t="s">
        <v>83</v>
      </c>
      <c r="AY236" s="262" t="s">
        <v>355</v>
      </c>
    </row>
    <row r="237" s="16" customFormat="1">
      <c r="A237" s="16"/>
      <c r="B237" s="294"/>
      <c r="C237" s="295"/>
      <c r="D237" s="242" t="s">
        <v>488</v>
      </c>
      <c r="E237" s="296" t="s">
        <v>1</v>
      </c>
      <c r="F237" s="297" t="s">
        <v>623</v>
      </c>
      <c r="G237" s="295"/>
      <c r="H237" s="298">
        <v>17.800000000000001</v>
      </c>
      <c r="I237" s="299"/>
      <c r="J237" s="295"/>
      <c r="K237" s="295"/>
      <c r="L237" s="300"/>
      <c r="M237" s="301"/>
      <c r="N237" s="302"/>
      <c r="O237" s="302"/>
      <c r="P237" s="302"/>
      <c r="Q237" s="302"/>
      <c r="R237" s="302"/>
      <c r="S237" s="302"/>
      <c r="T237" s="303"/>
      <c r="U237" s="16"/>
      <c r="V237" s="16"/>
      <c r="W237" s="16"/>
      <c r="X237" s="16"/>
      <c r="Y237" s="16"/>
      <c r="Z237" s="16"/>
      <c r="AA237" s="16"/>
      <c r="AB237" s="16"/>
      <c r="AC237" s="16"/>
      <c r="AD237" s="16"/>
      <c r="AE237" s="16"/>
      <c r="AT237" s="304" t="s">
        <v>488</v>
      </c>
      <c r="AU237" s="304" t="s">
        <v>92</v>
      </c>
      <c r="AV237" s="16" t="s">
        <v>102</v>
      </c>
      <c r="AW237" s="16" t="s">
        <v>38</v>
      </c>
      <c r="AX237" s="16" t="s">
        <v>83</v>
      </c>
      <c r="AY237" s="304" t="s">
        <v>355</v>
      </c>
    </row>
    <row r="238" s="13" customFormat="1">
      <c r="A238" s="13"/>
      <c r="B238" s="252"/>
      <c r="C238" s="253"/>
      <c r="D238" s="242" t="s">
        <v>488</v>
      </c>
      <c r="E238" s="254" t="s">
        <v>1</v>
      </c>
      <c r="F238" s="255" t="s">
        <v>3750</v>
      </c>
      <c r="G238" s="253"/>
      <c r="H238" s="256">
        <v>2.6699999999999999</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488</v>
      </c>
      <c r="AU238" s="262" t="s">
        <v>92</v>
      </c>
      <c r="AV238" s="13" t="s">
        <v>92</v>
      </c>
      <c r="AW238" s="13" t="s">
        <v>38</v>
      </c>
      <c r="AX238" s="13" t="s">
        <v>83</v>
      </c>
      <c r="AY238" s="262" t="s">
        <v>355</v>
      </c>
    </row>
    <row r="239" s="14" customFormat="1">
      <c r="A239" s="14"/>
      <c r="B239" s="263"/>
      <c r="C239" s="264"/>
      <c r="D239" s="242" t="s">
        <v>488</v>
      </c>
      <c r="E239" s="265" t="s">
        <v>1</v>
      </c>
      <c r="F239" s="266" t="s">
        <v>490</v>
      </c>
      <c r="G239" s="264"/>
      <c r="H239" s="267">
        <v>20.469999999999999</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488</v>
      </c>
      <c r="AU239" s="273" t="s">
        <v>92</v>
      </c>
      <c r="AV239" s="14" t="s">
        <v>144</v>
      </c>
      <c r="AW239" s="14" t="s">
        <v>38</v>
      </c>
      <c r="AX239" s="14" t="s">
        <v>90</v>
      </c>
      <c r="AY239" s="273" t="s">
        <v>355</v>
      </c>
    </row>
    <row r="240" s="12" customFormat="1" ht="22.8" customHeight="1">
      <c r="A240" s="12"/>
      <c r="B240" s="213"/>
      <c r="C240" s="214"/>
      <c r="D240" s="215" t="s">
        <v>82</v>
      </c>
      <c r="E240" s="227" t="s">
        <v>102</v>
      </c>
      <c r="F240" s="227" t="s">
        <v>607</v>
      </c>
      <c r="G240" s="214"/>
      <c r="H240" s="214"/>
      <c r="I240" s="217"/>
      <c r="J240" s="228">
        <f>BK240</f>
        <v>0</v>
      </c>
      <c r="K240" s="214"/>
      <c r="L240" s="219"/>
      <c r="M240" s="220"/>
      <c r="N240" s="221"/>
      <c r="O240" s="221"/>
      <c r="P240" s="222">
        <f>SUM(P241:P347)</f>
        <v>0</v>
      </c>
      <c r="Q240" s="221"/>
      <c r="R240" s="222">
        <f>SUM(R241:R347)</f>
        <v>2048.5802106000001</v>
      </c>
      <c r="S240" s="221"/>
      <c r="T240" s="223">
        <f>SUM(T241:T347)</f>
        <v>0</v>
      </c>
      <c r="U240" s="12"/>
      <c r="V240" s="12"/>
      <c r="W240" s="12"/>
      <c r="X240" s="12"/>
      <c r="Y240" s="12"/>
      <c r="Z240" s="12"/>
      <c r="AA240" s="12"/>
      <c r="AB240" s="12"/>
      <c r="AC240" s="12"/>
      <c r="AD240" s="12"/>
      <c r="AE240" s="12"/>
      <c r="AR240" s="224" t="s">
        <v>90</v>
      </c>
      <c r="AT240" s="225" t="s">
        <v>82</v>
      </c>
      <c r="AU240" s="225" t="s">
        <v>90</v>
      </c>
      <c r="AY240" s="224" t="s">
        <v>355</v>
      </c>
      <c r="BK240" s="226">
        <f>SUM(BK241:BK347)</f>
        <v>0</v>
      </c>
    </row>
    <row r="241" s="2" customFormat="1" ht="16.5" customHeight="1">
      <c r="A241" s="40"/>
      <c r="B241" s="41"/>
      <c r="C241" s="229" t="s">
        <v>581</v>
      </c>
      <c r="D241" s="229" t="s">
        <v>358</v>
      </c>
      <c r="E241" s="230" t="s">
        <v>3751</v>
      </c>
      <c r="F241" s="231" t="s">
        <v>3752</v>
      </c>
      <c r="G241" s="232" t="s">
        <v>498</v>
      </c>
      <c r="H241" s="233">
        <v>81.620000000000005</v>
      </c>
      <c r="I241" s="234"/>
      <c r="J241" s="235">
        <f>ROUND(I241*H241,2)</f>
        <v>0</v>
      </c>
      <c r="K241" s="231" t="s">
        <v>361</v>
      </c>
      <c r="L241" s="46"/>
      <c r="M241" s="236" t="s">
        <v>1</v>
      </c>
      <c r="N241" s="237" t="s">
        <v>48</v>
      </c>
      <c r="O241" s="93"/>
      <c r="P241" s="238">
        <f>O241*H241</f>
        <v>0</v>
      </c>
      <c r="Q241" s="238">
        <v>2.45329</v>
      </c>
      <c r="R241" s="238">
        <f>Q241*H241</f>
        <v>200.2375298</v>
      </c>
      <c r="S241" s="238">
        <v>0</v>
      </c>
      <c r="T241" s="239">
        <f>S241*H241</f>
        <v>0</v>
      </c>
      <c r="U241" s="40"/>
      <c r="V241" s="40"/>
      <c r="W241" s="40"/>
      <c r="X241" s="40"/>
      <c r="Y241" s="40"/>
      <c r="Z241" s="40"/>
      <c r="AA241" s="40"/>
      <c r="AB241" s="40"/>
      <c r="AC241" s="40"/>
      <c r="AD241" s="40"/>
      <c r="AE241" s="40"/>
      <c r="AR241" s="240" t="s">
        <v>144</v>
      </c>
      <c r="AT241" s="240" t="s">
        <v>358</v>
      </c>
      <c r="AU241" s="240" t="s">
        <v>92</v>
      </c>
      <c r="AY241" s="18" t="s">
        <v>355</v>
      </c>
      <c r="BE241" s="241">
        <f>IF(N241="základní",J241,0)</f>
        <v>0</v>
      </c>
      <c r="BF241" s="241">
        <f>IF(N241="snížená",J241,0)</f>
        <v>0</v>
      </c>
      <c r="BG241" s="241">
        <f>IF(N241="zákl. přenesená",J241,0)</f>
        <v>0</v>
      </c>
      <c r="BH241" s="241">
        <f>IF(N241="sníž. přenesená",J241,0)</f>
        <v>0</v>
      </c>
      <c r="BI241" s="241">
        <f>IF(N241="nulová",J241,0)</f>
        <v>0</v>
      </c>
      <c r="BJ241" s="18" t="s">
        <v>90</v>
      </c>
      <c r="BK241" s="241">
        <f>ROUND(I241*H241,2)</f>
        <v>0</v>
      </c>
      <c r="BL241" s="18" t="s">
        <v>144</v>
      </c>
      <c r="BM241" s="240" t="s">
        <v>3753</v>
      </c>
    </row>
    <row r="242" s="15" customFormat="1">
      <c r="A242" s="15"/>
      <c r="B242" s="274"/>
      <c r="C242" s="275"/>
      <c r="D242" s="242" t="s">
        <v>488</v>
      </c>
      <c r="E242" s="276" t="s">
        <v>1</v>
      </c>
      <c r="F242" s="277" t="s">
        <v>3672</v>
      </c>
      <c r="G242" s="275"/>
      <c r="H242" s="276" t="s">
        <v>1</v>
      </c>
      <c r="I242" s="278"/>
      <c r="J242" s="275"/>
      <c r="K242" s="275"/>
      <c r="L242" s="279"/>
      <c r="M242" s="280"/>
      <c r="N242" s="281"/>
      <c r="O242" s="281"/>
      <c r="P242" s="281"/>
      <c r="Q242" s="281"/>
      <c r="R242" s="281"/>
      <c r="S242" s="281"/>
      <c r="T242" s="282"/>
      <c r="U242" s="15"/>
      <c r="V242" s="15"/>
      <c r="W242" s="15"/>
      <c r="X242" s="15"/>
      <c r="Y242" s="15"/>
      <c r="Z242" s="15"/>
      <c r="AA242" s="15"/>
      <c r="AB242" s="15"/>
      <c r="AC242" s="15"/>
      <c r="AD242" s="15"/>
      <c r="AE242" s="15"/>
      <c r="AT242" s="283" t="s">
        <v>488</v>
      </c>
      <c r="AU242" s="283" t="s">
        <v>92</v>
      </c>
      <c r="AV242" s="15" t="s">
        <v>90</v>
      </c>
      <c r="AW242" s="15" t="s">
        <v>38</v>
      </c>
      <c r="AX242" s="15" t="s">
        <v>83</v>
      </c>
      <c r="AY242" s="283" t="s">
        <v>355</v>
      </c>
    </row>
    <row r="243" s="15" customFormat="1">
      <c r="A243" s="15"/>
      <c r="B243" s="274"/>
      <c r="C243" s="275"/>
      <c r="D243" s="242" t="s">
        <v>488</v>
      </c>
      <c r="E243" s="276" t="s">
        <v>1</v>
      </c>
      <c r="F243" s="277" t="s">
        <v>3683</v>
      </c>
      <c r="G243" s="275"/>
      <c r="H243" s="276" t="s">
        <v>1</v>
      </c>
      <c r="I243" s="278"/>
      <c r="J243" s="275"/>
      <c r="K243" s="275"/>
      <c r="L243" s="279"/>
      <c r="M243" s="280"/>
      <c r="N243" s="281"/>
      <c r="O243" s="281"/>
      <c r="P243" s="281"/>
      <c r="Q243" s="281"/>
      <c r="R243" s="281"/>
      <c r="S243" s="281"/>
      <c r="T243" s="282"/>
      <c r="U243" s="15"/>
      <c r="V243" s="15"/>
      <c r="W243" s="15"/>
      <c r="X243" s="15"/>
      <c r="Y243" s="15"/>
      <c r="Z243" s="15"/>
      <c r="AA243" s="15"/>
      <c r="AB243" s="15"/>
      <c r="AC243" s="15"/>
      <c r="AD243" s="15"/>
      <c r="AE243" s="15"/>
      <c r="AT243" s="283" t="s">
        <v>488</v>
      </c>
      <c r="AU243" s="283" t="s">
        <v>92</v>
      </c>
      <c r="AV243" s="15" t="s">
        <v>90</v>
      </c>
      <c r="AW243" s="15" t="s">
        <v>38</v>
      </c>
      <c r="AX243" s="15" t="s">
        <v>83</v>
      </c>
      <c r="AY243" s="283" t="s">
        <v>355</v>
      </c>
    </row>
    <row r="244" s="13" customFormat="1">
      <c r="A244" s="13"/>
      <c r="B244" s="252"/>
      <c r="C244" s="253"/>
      <c r="D244" s="242" t="s">
        <v>488</v>
      </c>
      <c r="E244" s="254" t="s">
        <v>1</v>
      </c>
      <c r="F244" s="255" t="s">
        <v>3754</v>
      </c>
      <c r="G244" s="253"/>
      <c r="H244" s="256">
        <v>19.800000000000001</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488</v>
      </c>
      <c r="AU244" s="262" t="s">
        <v>92</v>
      </c>
      <c r="AV244" s="13" t="s">
        <v>92</v>
      </c>
      <c r="AW244" s="13" t="s">
        <v>38</v>
      </c>
      <c r="AX244" s="13" t="s">
        <v>83</v>
      </c>
      <c r="AY244" s="262" t="s">
        <v>355</v>
      </c>
    </row>
    <row r="245" s="13" customFormat="1">
      <c r="A245" s="13"/>
      <c r="B245" s="252"/>
      <c r="C245" s="253"/>
      <c r="D245" s="242" t="s">
        <v>488</v>
      </c>
      <c r="E245" s="254" t="s">
        <v>1</v>
      </c>
      <c r="F245" s="255" t="s">
        <v>3755</v>
      </c>
      <c r="G245" s="253"/>
      <c r="H245" s="256">
        <v>18.800000000000001</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488</v>
      </c>
      <c r="AU245" s="262" t="s">
        <v>92</v>
      </c>
      <c r="AV245" s="13" t="s">
        <v>92</v>
      </c>
      <c r="AW245" s="13" t="s">
        <v>38</v>
      </c>
      <c r="AX245" s="13" t="s">
        <v>83</v>
      </c>
      <c r="AY245" s="262" t="s">
        <v>355</v>
      </c>
    </row>
    <row r="246" s="13" customFormat="1">
      <c r="A246" s="13"/>
      <c r="B246" s="252"/>
      <c r="C246" s="253"/>
      <c r="D246" s="242" t="s">
        <v>488</v>
      </c>
      <c r="E246" s="254" t="s">
        <v>1</v>
      </c>
      <c r="F246" s="255" t="s">
        <v>3756</v>
      </c>
      <c r="G246" s="253"/>
      <c r="H246" s="256">
        <v>18.199999999999999</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488</v>
      </c>
      <c r="AU246" s="262" t="s">
        <v>92</v>
      </c>
      <c r="AV246" s="13" t="s">
        <v>92</v>
      </c>
      <c r="AW246" s="13" t="s">
        <v>38</v>
      </c>
      <c r="AX246" s="13" t="s">
        <v>83</v>
      </c>
      <c r="AY246" s="262" t="s">
        <v>355</v>
      </c>
    </row>
    <row r="247" s="13" customFormat="1">
      <c r="A247" s="13"/>
      <c r="B247" s="252"/>
      <c r="C247" s="253"/>
      <c r="D247" s="242" t="s">
        <v>488</v>
      </c>
      <c r="E247" s="254" t="s">
        <v>1</v>
      </c>
      <c r="F247" s="255" t="s">
        <v>3757</v>
      </c>
      <c r="G247" s="253"/>
      <c r="H247" s="256">
        <v>17.399999999999999</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488</v>
      </c>
      <c r="AU247" s="262" t="s">
        <v>92</v>
      </c>
      <c r="AV247" s="13" t="s">
        <v>92</v>
      </c>
      <c r="AW247" s="13" t="s">
        <v>38</v>
      </c>
      <c r="AX247" s="13" t="s">
        <v>83</v>
      </c>
      <c r="AY247" s="262" t="s">
        <v>355</v>
      </c>
    </row>
    <row r="248" s="13" customFormat="1">
      <c r="A248" s="13"/>
      <c r="B248" s="252"/>
      <c r="C248" s="253"/>
      <c r="D248" s="242" t="s">
        <v>488</v>
      </c>
      <c r="E248" s="254" t="s">
        <v>1</v>
      </c>
      <c r="F248" s="255" t="s">
        <v>3758</v>
      </c>
      <c r="G248" s="253"/>
      <c r="H248" s="256">
        <v>0</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488</v>
      </c>
      <c r="AU248" s="262" t="s">
        <v>92</v>
      </c>
      <c r="AV248" s="13" t="s">
        <v>92</v>
      </c>
      <c r="AW248" s="13" t="s">
        <v>38</v>
      </c>
      <c r="AX248" s="13" t="s">
        <v>83</v>
      </c>
      <c r="AY248" s="262" t="s">
        <v>355</v>
      </c>
    </row>
    <row r="249" s="16" customFormat="1">
      <c r="A249" s="16"/>
      <c r="B249" s="294"/>
      <c r="C249" s="295"/>
      <c r="D249" s="242" t="s">
        <v>488</v>
      </c>
      <c r="E249" s="296" t="s">
        <v>1</v>
      </c>
      <c r="F249" s="297" t="s">
        <v>623</v>
      </c>
      <c r="G249" s="295"/>
      <c r="H249" s="298">
        <v>74.200000000000003</v>
      </c>
      <c r="I249" s="299"/>
      <c r="J249" s="295"/>
      <c r="K249" s="295"/>
      <c r="L249" s="300"/>
      <c r="M249" s="301"/>
      <c r="N249" s="302"/>
      <c r="O249" s="302"/>
      <c r="P249" s="302"/>
      <c r="Q249" s="302"/>
      <c r="R249" s="302"/>
      <c r="S249" s="302"/>
      <c r="T249" s="303"/>
      <c r="U249" s="16"/>
      <c r="V249" s="16"/>
      <c r="W249" s="16"/>
      <c r="X249" s="16"/>
      <c r="Y249" s="16"/>
      <c r="Z249" s="16"/>
      <c r="AA249" s="16"/>
      <c r="AB249" s="16"/>
      <c r="AC249" s="16"/>
      <c r="AD249" s="16"/>
      <c r="AE249" s="16"/>
      <c r="AT249" s="304" t="s">
        <v>488</v>
      </c>
      <c r="AU249" s="304" t="s">
        <v>92</v>
      </c>
      <c r="AV249" s="16" t="s">
        <v>102</v>
      </c>
      <c r="AW249" s="16" t="s">
        <v>38</v>
      </c>
      <c r="AX249" s="16" t="s">
        <v>83</v>
      </c>
      <c r="AY249" s="304" t="s">
        <v>355</v>
      </c>
    </row>
    <row r="250" s="13" customFormat="1">
      <c r="A250" s="13"/>
      <c r="B250" s="252"/>
      <c r="C250" s="253"/>
      <c r="D250" s="242" t="s">
        <v>488</v>
      </c>
      <c r="E250" s="254" t="s">
        <v>1</v>
      </c>
      <c r="F250" s="255" t="s">
        <v>3759</v>
      </c>
      <c r="G250" s="253"/>
      <c r="H250" s="256">
        <v>7.4199999999999999</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488</v>
      </c>
      <c r="AU250" s="262" t="s">
        <v>92</v>
      </c>
      <c r="AV250" s="13" t="s">
        <v>92</v>
      </c>
      <c r="AW250" s="13" t="s">
        <v>38</v>
      </c>
      <c r="AX250" s="13" t="s">
        <v>83</v>
      </c>
      <c r="AY250" s="262" t="s">
        <v>355</v>
      </c>
    </row>
    <row r="251" s="14" customFormat="1">
      <c r="A251" s="14"/>
      <c r="B251" s="263"/>
      <c r="C251" s="264"/>
      <c r="D251" s="242" t="s">
        <v>488</v>
      </c>
      <c r="E251" s="265" t="s">
        <v>1</v>
      </c>
      <c r="F251" s="266" t="s">
        <v>490</v>
      </c>
      <c r="G251" s="264"/>
      <c r="H251" s="267">
        <v>81.620000000000005</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488</v>
      </c>
      <c r="AU251" s="273" t="s">
        <v>92</v>
      </c>
      <c r="AV251" s="14" t="s">
        <v>144</v>
      </c>
      <c r="AW251" s="14" t="s">
        <v>38</v>
      </c>
      <c r="AX251" s="14" t="s">
        <v>90</v>
      </c>
      <c r="AY251" s="273" t="s">
        <v>355</v>
      </c>
    </row>
    <row r="252" s="2" customFormat="1" ht="16.5" customHeight="1">
      <c r="A252" s="40"/>
      <c r="B252" s="41"/>
      <c r="C252" s="229" t="s">
        <v>586</v>
      </c>
      <c r="D252" s="229" t="s">
        <v>358</v>
      </c>
      <c r="E252" s="230" t="s">
        <v>3760</v>
      </c>
      <c r="F252" s="231" t="s">
        <v>3761</v>
      </c>
      <c r="G252" s="232" t="s">
        <v>498</v>
      </c>
      <c r="H252" s="233">
        <v>8.5800000000000001</v>
      </c>
      <c r="I252" s="234"/>
      <c r="J252" s="235">
        <f>ROUND(I252*H252,2)</f>
        <v>0</v>
      </c>
      <c r="K252" s="231" t="s">
        <v>361</v>
      </c>
      <c r="L252" s="46"/>
      <c r="M252" s="236" t="s">
        <v>1</v>
      </c>
      <c r="N252" s="237" t="s">
        <v>48</v>
      </c>
      <c r="O252" s="93"/>
      <c r="P252" s="238">
        <f>O252*H252</f>
        <v>0</v>
      </c>
      <c r="Q252" s="238">
        <v>2.45329</v>
      </c>
      <c r="R252" s="238">
        <f>Q252*H252</f>
        <v>21.049228199999998</v>
      </c>
      <c r="S252" s="238">
        <v>0</v>
      </c>
      <c r="T252" s="239">
        <f>S252*H252</f>
        <v>0</v>
      </c>
      <c r="U252" s="40"/>
      <c r="V252" s="40"/>
      <c r="W252" s="40"/>
      <c r="X252" s="40"/>
      <c r="Y252" s="40"/>
      <c r="Z252" s="40"/>
      <c r="AA252" s="40"/>
      <c r="AB252" s="40"/>
      <c r="AC252" s="40"/>
      <c r="AD252" s="40"/>
      <c r="AE252" s="40"/>
      <c r="AR252" s="240" t="s">
        <v>144</v>
      </c>
      <c r="AT252" s="240" t="s">
        <v>358</v>
      </c>
      <c r="AU252" s="240" t="s">
        <v>92</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144</v>
      </c>
      <c r="BM252" s="240" t="s">
        <v>3762</v>
      </c>
    </row>
    <row r="253" s="15" customFormat="1">
      <c r="A253" s="15"/>
      <c r="B253" s="274"/>
      <c r="C253" s="275"/>
      <c r="D253" s="242" t="s">
        <v>488</v>
      </c>
      <c r="E253" s="276" t="s">
        <v>1</v>
      </c>
      <c r="F253" s="277" t="s">
        <v>3672</v>
      </c>
      <c r="G253" s="275"/>
      <c r="H253" s="276" t="s">
        <v>1</v>
      </c>
      <c r="I253" s="278"/>
      <c r="J253" s="275"/>
      <c r="K253" s="275"/>
      <c r="L253" s="279"/>
      <c r="M253" s="280"/>
      <c r="N253" s="281"/>
      <c r="O253" s="281"/>
      <c r="P253" s="281"/>
      <c r="Q253" s="281"/>
      <c r="R253" s="281"/>
      <c r="S253" s="281"/>
      <c r="T253" s="282"/>
      <c r="U253" s="15"/>
      <c r="V253" s="15"/>
      <c r="W253" s="15"/>
      <c r="X253" s="15"/>
      <c r="Y253" s="15"/>
      <c r="Z253" s="15"/>
      <c r="AA253" s="15"/>
      <c r="AB253" s="15"/>
      <c r="AC253" s="15"/>
      <c r="AD253" s="15"/>
      <c r="AE253" s="15"/>
      <c r="AT253" s="283" t="s">
        <v>488</v>
      </c>
      <c r="AU253" s="283" t="s">
        <v>92</v>
      </c>
      <c r="AV253" s="15" t="s">
        <v>90</v>
      </c>
      <c r="AW253" s="15" t="s">
        <v>38</v>
      </c>
      <c r="AX253" s="15" t="s">
        <v>83</v>
      </c>
      <c r="AY253" s="283" t="s">
        <v>355</v>
      </c>
    </row>
    <row r="254" s="15" customFormat="1">
      <c r="A254" s="15"/>
      <c r="B254" s="274"/>
      <c r="C254" s="275"/>
      <c r="D254" s="242" t="s">
        <v>488</v>
      </c>
      <c r="E254" s="276" t="s">
        <v>1</v>
      </c>
      <c r="F254" s="277" t="s">
        <v>3683</v>
      </c>
      <c r="G254" s="275"/>
      <c r="H254" s="276" t="s">
        <v>1</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488</v>
      </c>
      <c r="AU254" s="283" t="s">
        <v>92</v>
      </c>
      <c r="AV254" s="15" t="s">
        <v>90</v>
      </c>
      <c r="AW254" s="15" t="s">
        <v>38</v>
      </c>
      <c r="AX254" s="15" t="s">
        <v>83</v>
      </c>
      <c r="AY254" s="283" t="s">
        <v>355</v>
      </c>
    </row>
    <row r="255" s="13" customFormat="1">
      <c r="A255" s="13"/>
      <c r="B255" s="252"/>
      <c r="C255" s="253"/>
      <c r="D255" s="242" t="s">
        <v>488</v>
      </c>
      <c r="E255" s="254" t="s">
        <v>1</v>
      </c>
      <c r="F255" s="255" t="s">
        <v>3763</v>
      </c>
      <c r="G255" s="253"/>
      <c r="H255" s="256">
        <v>7.7999999999999998</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488</v>
      </c>
      <c r="AU255" s="262" t="s">
        <v>92</v>
      </c>
      <c r="AV255" s="13" t="s">
        <v>92</v>
      </c>
      <c r="AW255" s="13" t="s">
        <v>38</v>
      </c>
      <c r="AX255" s="13" t="s">
        <v>83</v>
      </c>
      <c r="AY255" s="262" t="s">
        <v>355</v>
      </c>
    </row>
    <row r="256" s="16" customFormat="1">
      <c r="A256" s="16"/>
      <c r="B256" s="294"/>
      <c r="C256" s="295"/>
      <c r="D256" s="242" t="s">
        <v>488</v>
      </c>
      <c r="E256" s="296" t="s">
        <v>1</v>
      </c>
      <c r="F256" s="297" t="s">
        <v>623</v>
      </c>
      <c r="G256" s="295"/>
      <c r="H256" s="298">
        <v>7.7999999999999998</v>
      </c>
      <c r="I256" s="299"/>
      <c r="J256" s="295"/>
      <c r="K256" s="295"/>
      <c r="L256" s="300"/>
      <c r="M256" s="301"/>
      <c r="N256" s="302"/>
      <c r="O256" s="302"/>
      <c r="P256" s="302"/>
      <c r="Q256" s="302"/>
      <c r="R256" s="302"/>
      <c r="S256" s="302"/>
      <c r="T256" s="303"/>
      <c r="U256" s="16"/>
      <c r="V256" s="16"/>
      <c r="W256" s="16"/>
      <c r="X256" s="16"/>
      <c r="Y256" s="16"/>
      <c r="Z256" s="16"/>
      <c r="AA256" s="16"/>
      <c r="AB256" s="16"/>
      <c r="AC256" s="16"/>
      <c r="AD256" s="16"/>
      <c r="AE256" s="16"/>
      <c r="AT256" s="304" t="s">
        <v>488</v>
      </c>
      <c r="AU256" s="304" t="s">
        <v>92</v>
      </c>
      <c r="AV256" s="16" t="s">
        <v>102</v>
      </c>
      <c r="AW256" s="16" t="s">
        <v>38</v>
      </c>
      <c r="AX256" s="16" t="s">
        <v>83</v>
      </c>
      <c r="AY256" s="304" t="s">
        <v>355</v>
      </c>
    </row>
    <row r="257" s="13" customFormat="1">
      <c r="A257" s="13"/>
      <c r="B257" s="252"/>
      <c r="C257" s="253"/>
      <c r="D257" s="242" t="s">
        <v>488</v>
      </c>
      <c r="E257" s="254" t="s">
        <v>1</v>
      </c>
      <c r="F257" s="255" t="s">
        <v>3764</v>
      </c>
      <c r="G257" s="253"/>
      <c r="H257" s="256">
        <v>0.78000000000000003</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488</v>
      </c>
      <c r="AU257" s="262" t="s">
        <v>92</v>
      </c>
      <c r="AV257" s="13" t="s">
        <v>92</v>
      </c>
      <c r="AW257" s="13" t="s">
        <v>38</v>
      </c>
      <c r="AX257" s="13" t="s">
        <v>83</v>
      </c>
      <c r="AY257" s="262" t="s">
        <v>355</v>
      </c>
    </row>
    <row r="258" s="14" customFormat="1">
      <c r="A258" s="14"/>
      <c r="B258" s="263"/>
      <c r="C258" s="264"/>
      <c r="D258" s="242" t="s">
        <v>488</v>
      </c>
      <c r="E258" s="265" t="s">
        <v>1</v>
      </c>
      <c r="F258" s="266" t="s">
        <v>490</v>
      </c>
      <c r="G258" s="264"/>
      <c r="H258" s="267">
        <v>8.5800000000000001</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488</v>
      </c>
      <c r="AU258" s="273" t="s">
        <v>92</v>
      </c>
      <c r="AV258" s="14" t="s">
        <v>144</v>
      </c>
      <c r="AW258" s="14" t="s">
        <v>38</v>
      </c>
      <c r="AX258" s="14" t="s">
        <v>90</v>
      </c>
      <c r="AY258" s="273" t="s">
        <v>355</v>
      </c>
    </row>
    <row r="259" s="2" customFormat="1" ht="16.5" customHeight="1">
      <c r="A259" s="40"/>
      <c r="B259" s="41"/>
      <c r="C259" s="229" t="s">
        <v>591</v>
      </c>
      <c r="D259" s="229" t="s">
        <v>358</v>
      </c>
      <c r="E259" s="230" t="s">
        <v>3765</v>
      </c>
      <c r="F259" s="231" t="s">
        <v>3766</v>
      </c>
      <c r="G259" s="232" t="s">
        <v>519</v>
      </c>
      <c r="H259" s="233">
        <v>902</v>
      </c>
      <c r="I259" s="234"/>
      <c r="J259" s="235">
        <f>ROUND(I259*H259,2)</f>
        <v>0</v>
      </c>
      <c r="K259" s="231" t="s">
        <v>361</v>
      </c>
      <c r="L259" s="46"/>
      <c r="M259" s="236" t="s">
        <v>1</v>
      </c>
      <c r="N259" s="237" t="s">
        <v>48</v>
      </c>
      <c r="O259" s="93"/>
      <c r="P259" s="238">
        <f>O259*H259</f>
        <v>0</v>
      </c>
      <c r="Q259" s="238">
        <v>0.0024399999999999999</v>
      </c>
      <c r="R259" s="238">
        <f>Q259*H259</f>
        <v>2.2008799999999997</v>
      </c>
      <c r="S259" s="238">
        <v>0</v>
      </c>
      <c r="T259" s="239">
        <f>S259*H259</f>
        <v>0</v>
      </c>
      <c r="U259" s="40"/>
      <c r="V259" s="40"/>
      <c r="W259" s="40"/>
      <c r="X259" s="40"/>
      <c r="Y259" s="40"/>
      <c r="Z259" s="40"/>
      <c r="AA259" s="40"/>
      <c r="AB259" s="40"/>
      <c r="AC259" s="40"/>
      <c r="AD259" s="40"/>
      <c r="AE259" s="40"/>
      <c r="AR259" s="240" t="s">
        <v>144</v>
      </c>
      <c r="AT259" s="240" t="s">
        <v>358</v>
      </c>
      <c r="AU259" s="240" t="s">
        <v>92</v>
      </c>
      <c r="AY259" s="18" t="s">
        <v>355</v>
      </c>
      <c r="BE259" s="241">
        <f>IF(N259="základní",J259,0)</f>
        <v>0</v>
      </c>
      <c r="BF259" s="241">
        <f>IF(N259="snížená",J259,0)</f>
        <v>0</v>
      </c>
      <c r="BG259" s="241">
        <f>IF(N259="zákl. přenesená",J259,0)</f>
        <v>0</v>
      </c>
      <c r="BH259" s="241">
        <f>IF(N259="sníž. přenesená",J259,0)</f>
        <v>0</v>
      </c>
      <c r="BI259" s="241">
        <f>IF(N259="nulová",J259,0)</f>
        <v>0</v>
      </c>
      <c r="BJ259" s="18" t="s">
        <v>90</v>
      </c>
      <c r="BK259" s="241">
        <f>ROUND(I259*H259,2)</f>
        <v>0</v>
      </c>
      <c r="BL259" s="18" t="s">
        <v>144</v>
      </c>
      <c r="BM259" s="240" t="s">
        <v>3767</v>
      </c>
    </row>
    <row r="260" s="15" customFormat="1">
      <c r="A260" s="15"/>
      <c r="B260" s="274"/>
      <c r="C260" s="275"/>
      <c r="D260" s="242" t="s">
        <v>488</v>
      </c>
      <c r="E260" s="276" t="s">
        <v>1</v>
      </c>
      <c r="F260" s="277" t="s">
        <v>3672</v>
      </c>
      <c r="G260" s="275"/>
      <c r="H260" s="276" t="s">
        <v>1</v>
      </c>
      <c r="I260" s="278"/>
      <c r="J260" s="275"/>
      <c r="K260" s="275"/>
      <c r="L260" s="279"/>
      <c r="M260" s="280"/>
      <c r="N260" s="281"/>
      <c r="O260" s="281"/>
      <c r="P260" s="281"/>
      <c r="Q260" s="281"/>
      <c r="R260" s="281"/>
      <c r="S260" s="281"/>
      <c r="T260" s="282"/>
      <c r="U260" s="15"/>
      <c r="V260" s="15"/>
      <c r="W260" s="15"/>
      <c r="X260" s="15"/>
      <c r="Y260" s="15"/>
      <c r="Z260" s="15"/>
      <c r="AA260" s="15"/>
      <c r="AB260" s="15"/>
      <c r="AC260" s="15"/>
      <c r="AD260" s="15"/>
      <c r="AE260" s="15"/>
      <c r="AT260" s="283" t="s">
        <v>488</v>
      </c>
      <c r="AU260" s="283" t="s">
        <v>92</v>
      </c>
      <c r="AV260" s="15" t="s">
        <v>90</v>
      </c>
      <c r="AW260" s="15" t="s">
        <v>38</v>
      </c>
      <c r="AX260" s="15" t="s">
        <v>83</v>
      </c>
      <c r="AY260" s="283" t="s">
        <v>355</v>
      </c>
    </row>
    <row r="261" s="15" customFormat="1">
      <c r="A261" s="15"/>
      <c r="B261" s="274"/>
      <c r="C261" s="275"/>
      <c r="D261" s="242" t="s">
        <v>488</v>
      </c>
      <c r="E261" s="276" t="s">
        <v>1</v>
      </c>
      <c r="F261" s="277" t="s">
        <v>3683</v>
      </c>
      <c r="G261" s="275"/>
      <c r="H261" s="276" t="s">
        <v>1</v>
      </c>
      <c r="I261" s="278"/>
      <c r="J261" s="275"/>
      <c r="K261" s="275"/>
      <c r="L261" s="279"/>
      <c r="M261" s="280"/>
      <c r="N261" s="281"/>
      <c r="O261" s="281"/>
      <c r="P261" s="281"/>
      <c r="Q261" s="281"/>
      <c r="R261" s="281"/>
      <c r="S261" s="281"/>
      <c r="T261" s="282"/>
      <c r="U261" s="15"/>
      <c r="V261" s="15"/>
      <c r="W261" s="15"/>
      <c r="X261" s="15"/>
      <c r="Y261" s="15"/>
      <c r="Z261" s="15"/>
      <c r="AA261" s="15"/>
      <c r="AB261" s="15"/>
      <c r="AC261" s="15"/>
      <c r="AD261" s="15"/>
      <c r="AE261" s="15"/>
      <c r="AT261" s="283" t="s">
        <v>488</v>
      </c>
      <c r="AU261" s="283" t="s">
        <v>92</v>
      </c>
      <c r="AV261" s="15" t="s">
        <v>90</v>
      </c>
      <c r="AW261" s="15" t="s">
        <v>38</v>
      </c>
      <c r="AX261" s="15" t="s">
        <v>83</v>
      </c>
      <c r="AY261" s="283" t="s">
        <v>355</v>
      </c>
    </row>
    <row r="262" s="13" customFormat="1">
      <c r="A262" s="13"/>
      <c r="B262" s="252"/>
      <c r="C262" s="253"/>
      <c r="D262" s="242" t="s">
        <v>488</v>
      </c>
      <c r="E262" s="254" t="s">
        <v>1</v>
      </c>
      <c r="F262" s="255" t="s">
        <v>3768</v>
      </c>
      <c r="G262" s="253"/>
      <c r="H262" s="256">
        <v>78</v>
      </c>
      <c r="I262" s="257"/>
      <c r="J262" s="253"/>
      <c r="K262" s="253"/>
      <c r="L262" s="258"/>
      <c r="M262" s="259"/>
      <c r="N262" s="260"/>
      <c r="O262" s="260"/>
      <c r="P262" s="260"/>
      <c r="Q262" s="260"/>
      <c r="R262" s="260"/>
      <c r="S262" s="260"/>
      <c r="T262" s="261"/>
      <c r="U262" s="13"/>
      <c r="V262" s="13"/>
      <c r="W262" s="13"/>
      <c r="X262" s="13"/>
      <c r="Y262" s="13"/>
      <c r="Z262" s="13"/>
      <c r="AA262" s="13"/>
      <c r="AB262" s="13"/>
      <c r="AC262" s="13"/>
      <c r="AD262" s="13"/>
      <c r="AE262" s="13"/>
      <c r="AT262" s="262" t="s">
        <v>488</v>
      </c>
      <c r="AU262" s="262" t="s">
        <v>92</v>
      </c>
      <c r="AV262" s="13" t="s">
        <v>92</v>
      </c>
      <c r="AW262" s="13" t="s">
        <v>38</v>
      </c>
      <c r="AX262" s="13" t="s">
        <v>83</v>
      </c>
      <c r="AY262" s="262" t="s">
        <v>355</v>
      </c>
    </row>
    <row r="263" s="13" customFormat="1">
      <c r="A263" s="13"/>
      <c r="B263" s="252"/>
      <c r="C263" s="253"/>
      <c r="D263" s="242" t="s">
        <v>488</v>
      </c>
      <c r="E263" s="254" t="s">
        <v>1</v>
      </c>
      <c r="F263" s="255" t="s">
        <v>3769</v>
      </c>
      <c r="G263" s="253"/>
      <c r="H263" s="256">
        <v>198</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488</v>
      </c>
      <c r="AU263" s="262" t="s">
        <v>92</v>
      </c>
      <c r="AV263" s="13" t="s">
        <v>92</v>
      </c>
      <c r="AW263" s="13" t="s">
        <v>38</v>
      </c>
      <c r="AX263" s="13" t="s">
        <v>83</v>
      </c>
      <c r="AY263" s="262" t="s">
        <v>355</v>
      </c>
    </row>
    <row r="264" s="13" customFormat="1">
      <c r="A264" s="13"/>
      <c r="B264" s="252"/>
      <c r="C264" s="253"/>
      <c r="D264" s="242" t="s">
        <v>488</v>
      </c>
      <c r="E264" s="254" t="s">
        <v>1</v>
      </c>
      <c r="F264" s="255" t="s">
        <v>3770</v>
      </c>
      <c r="G264" s="253"/>
      <c r="H264" s="256">
        <v>188</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488</v>
      </c>
      <c r="AU264" s="262" t="s">
        <v>92</v>
      </c>
      <c r="AV264" s="13" t="s">
        <v>92</v>
      </c>
      <c r="AW264" s="13" t="s">
        <v>38</v>
      </c>
      <c r="AX264" s="13" t="s">
        <v>83</v>
      </c>
      <c r="AY264" s="262" t="s">
        <v>355</v>
      </c>
    </row>
    <row r="265" s="13" customFormat="1">
      <c r="A265" s="13"/>
      <c r="B265" s="252"/>
      <c r="C265" s="253"/>
      <c r="D265" s="242" t="s">
        <v>488</v>
      </c>
      <c r="E265" s="254" t="s">
        <v>1</v>
      </c>
      <c r="F265" s="255" t="s">
        <v>3771</v>
      </c>
      <c r="G265" s="253"/>
      <c r="H265" s="256">
        <v>182</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488</v>
      </c>
      <c r="AU265" s="262" t="s">
        <v>92</v>
      </c>
      <c r="AV265" s="13" t="s">
        <v>92</v>
      </c>
      <c r="AW265" s="13" t="s">
        <v>38</v>
      </c>
      <c r="AX265" s="13" t="s">
        <v>83</v>
      </c>
      <c r="AY265" s="262" t="s">
        <v>355</v>
      </c>
    </row>
    <row r="266" s="13" customFormat="1">
      <c r="A266" s="13"/>
      <c r="B266" s="252"/>
      <c r="C266" s="253"/>
      <c r="D266" s="242" t="s">
        <v>488</v>
      </c>
      <c r="E266" s="254" t="s">
        <v>1</v>
      </c>
      <c r="F266" s="255" t="s">
        <v>3772</v>
      </c>
      <c r="G266" s="253"/>
      <c r="H266" s="256">
        <v>174</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3" customFormat="1">
      <c r="A267" s="13"/>
      <c r="B267" s="252"/>
      <c r="C267" s="253"/>
      <c r="D267" s="242" t="s">
        <v>488</v>
      </c>
      <c r="E267" s="254" t="s">
        <v>1</v>
      </c>
      <c r="F267" s="255" t="s">
        <v>3758</v>
      </c>
      <c r="G267" s="253"/>
      <c r="H267" s="256">
        <v>0</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488</v>
      </c>
      <c r="AU267" s="262" t="s">
        <v>92</v>
      </c>
      <c r="AV267" s="13" t="s">
        <v>92</v>
      </c>
      <c r="AW267" s="13" t="s">
        <v>38</v>
      </c>
      <c r="AX267" s="13" t="s">
        <v>83</v>
      </c>
      <c r="AY267" s="262" t="s">
        <v>355</v>
      </c>
    </row>
    <row r="268" s="16" customFormat="1">
      <c r="A268" s="16"/>
      <c r="B268" s="294"/>
      <c r="C268" s="295"/>
      <c r="D268" s="242" t="s">
        <v>488</v>
      </c>
      <c r="E268" s="296" t="s">
        <v>1</v>
      </c>
      <c r="F268" s="297" t="s">
        <v>623</v>
      </c>
      <c r="G268" s="295"/>
      <c r="H268" s="298">
        <v>820</v>
      </c>
      <c r="I268" s="299"/>
      <c r="J268" s="295"/>
      <c r="K268" s="295"/>
      <c r="L268" s="300"/>
      <c r="M268" s="301"/>
      <c r="N268" s="302"/>
      <c r="O268" s="302"/>
      <c r="P268" s="302"/>
      <c r="Q268" s="302"/>
      <c r="R268" s="302"/>
      <c r="S268" s="302"/>
      <c r="T268" s="303"/>
      <c r="U268" s="16"/>
      <c r="V268" s="16"/>
      <c r="W268" s="16"/>
      <c r="X268" s="16"/>
      <c r="Y268" s="16"/>
      <c r="Z268" s="16"/>
      <c r="AA268" s="16"/>
      <c r="AB268" s="16"/>
      <c r="AC268" s="16"/>
      <c r="AD268" s="16"/>
      <c r="AE268" s="16"/>
      <c r="AT268" s="304" t="s">
        <v>488</v>
      </c>
      <c r="AU268" s="304" t="s">
        <v>92</v>
      </c>
      <c r="AV268" s="16" t="s">
        <v>102</v>
      </c>
      <c r="AW268" s="16" t="s">
        <v>38</v>
      </c>
      <c r="AX268" s="16" t="s">
        <v>83</v>
      </c>
      <c r="AY268" s="304" t="s">
        <v>355</v>
      </c>
    </row>
    <row r="269" s="13" customFormat="1">
      <c r="A269" s="13"/>
      <c r="B269" s="252"/>
      <c r="C269" s="253"/>
      <c r="D269" s="242" t="s">
        <v>488</v>
      </c>
      <c r="E269" s="254" t="s">
        <v>1</v>
      </c>
      <c r="F269" s="255" t="s">
        <v>3773</v>
      </c>
      <c r="G269" s="253"/>
      <c r="H269" s="256">
        <v>82</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488</v>
      </c>
      <c r="AU269" s="262" t="s">
        <v>92</v>
      </c>
      <c r="AV269" s="13" t="s">
        <v>92</v>
      </c>
      <c r="AW269" s="13" t="s">
        <v>38</v>
      </c>
      <c r="AX269" s="13" t="s">
        <v>83</v>
      </c>
      <c r="AY269" s="262" t="s">
        <v>355</v>
      </c>
    </row>
    <row r="270" s="14" customFormat="1">
      <c r="A270" s="14"/>
      <c r="B270" s="263"/>
      <c r="C270" s="264"/>
      <c r="D270" s="242" t="s">
        <v>488</v>
      </c>
      <c r="E270" s="265" t="s">
        <v>1</v>
      </c>
      <c r="F270" s="266" t="s">
        <v>490</v>
      </c>
      <c r="G270" s="264"/>
      <c r="H270" s="267">
        <v>902</v>
      </c>
      <c r="I270" s="268"/>
      <c r="J270" s="264"/>
      <c r="K270" s="264"/>
      <c r="L270" s="269"/>
      <c r="M270" s="270"/>
      <c r="N270" s="271"/>
      <c r="O270" s="271"/>
      <c r="P270" s="271"/>
      <c r="Q270" s="271"/>
      <c r="R270" s="271"/>
      <c r="S270" s="271"/>
      <c r="T270" s="272"/>
      <c r="U270" s="14"/>
      <c r="V270" s="14"/>
      <c r="W270" s="14"/>
      <c r="X270" s="14"/>
      <c r="Y270" s="14"/>
      <c r="Z270" s="14"/>
      <c r="AA270" s="14"/>
      <c r="AB270" s="14"/>
      <c r="AC270" s="14"/>
      <c r="AD270" s="14"/>
      <c r="AE270" s="14"/>
      <c r="AT270" s="273" t="s">
        <v>488</v>
      </c>
      <c r="AU270" s="273" t="s">
        <v>92</v>
      </c>
      <c r="AV270" s="14" t="s">
        <v>144</v>
      </c>
      <c r="AW270" s="14" t="s">
        <v>38</v>
      </c>
      <c r="AX270" s="14" t="s">
        <v>90</v>
      </c>
      <c r="AY270" s="273" t="s">
        <v>355</v>
      </c>
    </row>
    <row r="271" s="2" customFormat="1" ht="16.5" customHeight="1">
      <c r="A271" s="40"/>
      <c r="B271" s="41"/>
      <c r="C271" s="229" t="s">
        <v>597</v>
      </c>
      <c r="D271" s="229" t="s">
        <v>358</v>
      </c>
      <c r="E271" s="230" t="s">
        <v>3774</v>
      </c>
      <c r="F271" s="231" t="s">
        <v>3775</v>
      </c>
      <c r="G271" s="232" t="s">
        <v>519</v>
      </c>
      <c r="H271" s="233">
        <v>902</v>
      </c>
      <c r="I271" s="234"/>
      <c r="J271" s="235">
        <f>ROUND(I271*H271,2)</f>
        <v>0</v>
      </c>
      <c r="K271" s="231" t="s">
        <v>361</v>
      </c>
      <c r="L271" s="46"/>
      <c r="M271" s="236" t="s">
        <v>1</v>
      </c>
      <c r="N271" s="237" t="s">
        <v>48</v>
      </c>
      <c r="O271" s="93"/>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144</v>
      </c>
      <c r="AT271" s="240" t="s">
        <v>358</v>
      </c>
      <c r="AU271" s="240" t="s">
        <v>92</v>
      </c>
      <c r="AY271" s="18" t="s">
        <v>355</v>
      </c>
      <c r="BE271" s="241">
        <f>IF(N271="základní",J271,0)</f>
        <v>0</v>
      </c>
      <c r="BF271" s="241">
        <f>IF(N271="snížená",J271,0)</f>
        <v>0</v>
      </c>
      <c r="BG271" s="241">
        <f>IF(N271="zákl. přenesená",J271,0)</f>
        <v>0</v>
      </c>
      <c r="BH271" s="241">
        <f>IF(N271="sníž. přenesená",J271,0)</f>
        <v>0</v>
      </c>
      <c r="BI271" s="241">
        <f>IF(N271="nulová",J271,0)</f>
        <v>0</v>
      </c>
      <c r="BJ271" s="18" t="s">
        <v>90</v>
      </c>
      <c r="BK271" s="241">
        <f>ROUND(I271*H271,2)</f>
        <v>0</v>
      </c>
      <c r="BL271" s="18" t="s">
        <v>144</v>
      </c>
      <c r="BM271" s="240" t="s">
        <v>3776</v>
      </c>
    </row>
    <row r="272" s="2" customFormat="1" ht="16.5" customHeight="1">
      <c r="A272" s="40"/>
      <c r="B272" s="41"/>
      <c r="C272" s="229" t="s">
        <v>602</v>
      </c>
      <c r="D272" s="229" t="s">
        <v>358</v>
      </c>
      <c r="E272" s="230" t="s">
        <v>3777</v>
      </c>
      <c r="F272" s="231" t="s">
        <v>3778</v>
      </c>
      <c r="G272" s="232" t="s">
        <v>519</v>
      </c>
      <c r="H272" s="233">
        <v>902</v>
      </c>
      <c r="I272" s="234"/>
      <c r="J272" s="235">
        <f>ROUND(I272*H272,2)</f>
        <v>0</v>
      </c>
      <c r="K272" s="231" t="s">
        <v>361</v>
      </c>
      <c r="L272" s="46"/>
      <c r="M272" s="236" t="s">
        <v>1</v>
      </c>
      <c r="N272" s="237" t="s">
        <v>48</v>
      </c>
      <c r="O272" s="93"/>
      <c r="P272" s="238">
        <f>O272*H272</f>
        <v>0</v>
      </c>
      <c r="Q272" s="238">
        <v>0.0027000000000000001</v>
      </c>
      <c r="R272" s="238">
        <f>Q272*H272</f>
        <v>2.4354</v>
      </c>
      <c r="S272" s="238">
        <v>0</v>
      </c>
      <c r="T272" s="239">
        <f>S272*H272</f>
        <v>0</v>
      </c>
      <c r="U272" s="40"/>
      <c r="V272" s="40"/>
      <c r="W272" s="40"/>
      <c r="X272" s="40"/>
      <c r="Y272" s="40"/>
      <c r="Z272" s="40"/>
      <c r="AA272" s="40"/>
      <c r="AB272" s="40"/>
      <c r="AC272" s="40"/>
      <c r="AD272" s="40"/>
      <c r="AE272" s="40"/>
      <c r="AR272" s="240" t="s">
        <v>144</v>
      </c>
      <c r="AT272" s="240" t="s">
        <v>358</v>
      </c>
      <c r="AU272" s="240" t="s">
        <v>92</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3779</v>
      </c>
    </row>
    <row r="273" s="2" customFormat="1" ht="16.5" customHeight="1">
      <c r="A273" s="40"/>
      <c r="B273" s="41"/>
      <c r="C273" s="229" t="s">
        <v>608</v>
      </c>
      <c r="D273" s="229" t="s">
        <v>358</v>
      </c>
      <c r="E273" s="230" t="s">
        <v>3780</v>
      </c>
      <c r="F273" s="231" t="s">
        <v>3781</v>
      </c>
      <c r="G273" s="232" t="s">
        <v>551</v>
      </c>
      <c r="H273" s="233">
        <v>39.600000000000001</v>
      </c>
      <c r="I273" s="234"/>
      <c r="J273" s="235">
        <f>ROUND(I273*H273,2)</f>
        <v>0</v>
      </c>
      <c r="K273" s="231" t="s">
        <v>361</v>
      </c>
      <c r="L273" s="46"/>
      <c r="M273" s="236" t="s">
        <v>1</v>
      </c>
      <c r="N273" s="237" t="s">
        <v>48</v>
      </c>
      <c r="O273" s="93"/>
      <c r="P273" s="238">
        <f>O273*H273</f>
        <v>0</v>
      </c>
      <c r="Q273" s="238">
        <v>1.0519700000000001</v>
      </c>
      <c r="R273" s="238">
        <f>Q273*H273</f>
        <v>41.658012000000006</v>
      </c>
      <c r="S273" s="238">
        <v>0</v>
      </c>
      <c r="T273" s="239">
        <f>S273*H273</f>
        <v>0</v>
      </c>
      <c r="U273" s="40"/>
      <c r="V273" s="40"/>
      <c r="W273" s="40"/>
      <c r="X273" s="40"/>
      <c r="Y273" s="40"/>
      <c r="Z273" s="40"/>
      <c r="AA273" s="40"/>
      <c r="AB273" s="40"/>
      <c r="AC273" s="40"/>
      <c r="AD273" s="40"/>
      <c r="AE273" s="40"/>
      <c r="AR273" s="240" t="s">
        <v>144</v>
      </c>
      <c r="AT273" s="240" t="s">
        <v>358</v>
      </c>
      <c r="AU273" s="240" t="s">
        <v>92</v>
      </c>
      <c r="AY273" s="18" t="s">
        <v>355</v>
      </c>
      <c r="BE273" s="241">
        <f>IF(N273="základní",J273,0)</f>
        <v>0</v>
      </c>
      <c r="BF273" s="241">
        <f>IF(N273="snížená",J273,0)</f>
        <v>0</v>
      </c>
      <c r="BG273" s="241">
        <f>IF(N273="zákl. přenesená",J273,0)</f>
        <v>0</v>
      </c>
      <c r="BH273" s="241">
        <f>IF(N273="sníž. přenesená",J273,0)</f>
        <v>0</v>
      </c>
      <c r="BI273" s="241">
        <f>IF(N273="nulová",J273,0)</f>
        <v>0</v>
      </c>
      <c r="BJ273" s="18" t="s">
        <v>90</v>
      </c>
      <c r="BK273" s="241">
        <f>ROUND(I273*H273,2)</f>
        <v>0</v>
      </c>
      <c r="BL273" s="18" t="s">
        <v>144</v>
      </c>
      <c r="BM273" s="240" t="s">
        <v>3782</v>
      </c>
    </row>
    <row r="274" s="15" customFormat="1">
      <c r="A274" s="15"/>
      <c r="B274" s="274"/>
      <c r="C274" s="275"/>
      <c r="D274" s="242" t="s">
        <v>488</v>
      </c>
      <c r="E274" s="276" t="s">
        <v>1</v>
      </c>
      <c r="F274" s="277" t="s">
        <v>3672</v>
      </c>
      <c r="G274" s="275"/>
      <c r="H274" s="276" t="s">
        <v>1</v>
      </c>
      <c r="I274" s="278"/>
      <c r="J274" s="275"/>
      <c r="K274" s="275"/>
      <c r="L274" s="279"/>
      <c r="M274" s="280"/>
      <c r="N274" s="281"/>
      <c r="O274" s="281"/>
      <c r="P274" s="281"/>
      <c r="Q274" s="281"/>
      <c r="R274" s="281"/>
      <c r="S274" s="281"/>
      <c r="T274" s="282"/>
      <c r="U274" s="15"/>
      <c r="V274" s="15"/>
      <c r="W274" s="15"/>
      <c r="X274" s="15"/>
      <c r="Y274" s="15"/>
      <c r="Z274" s="15"/>
      <c r="AA274" s="15"/>
      <c r="AB274" s="15"/>
      <c r="AC274" s="15"/>
      <c r="AD274" s="15"/>
      <c r="AE274" s="15"/>
      <c r="AT274" s="283" t="s">
        <v>488</v>
      </c>
      <c r="AU274" s="283" t="s">
        <v>92</v>
      </c>
      <c r="AV274" s="15" t="s">
        <v>90</v>
      </c>
      <c r="AW274" s="15" t="s">
        <v>38</v>
      </c>
      <c r="AX274" s="15" t="s">
        <v>83</v>
      </c>
      <c r="AY274" s="283" t="s">
        <v>355</v>
      </c>
    </row>
    <row r="275" s="15" customFormat="1">
      <c r="A275" s="15"/>
      <c r="B275" s="274"/>
      <c r="C275" s="275"/>
      <c r="D275" s="242" t="s">
        <v>488</v>
      </c>
      <c r="E275" s="276" t="s">
        <v>1</v>
      </c>
      <c r="F275" s="277" t="s">
        <v>3783</v>
      </c>
      <c r="G275" s="275"/>
      <c r="H275" s="276" t="s">
        <v>1</v>
      </c>
      <c r="I275" s="278"/>
      <c r="J275" s="275"/>
      <c r="K275" s="275"/>
      <c r="L275" s="279"/>
      <c r="M275" s="280"/>
      <c r="N275" s="281"/>
      <c r="O275" s="281"/>
      <c r="P275" s="281"/>
      <c r="Q275" s="281"/>
      <c r="R275" s="281"/>
      <c r="S275" s="281"/>
      <c r="T275" s="282"/>
      <c r="U275" s="15"/>
      <c r="V275" s="15"/>
      <c r="W275" s="15"/>
      <c r="X275" s="15"/>
      <c r="Y275" s="15"/>
      <c r="Z275" s="15"/>
      <c r="AA275" s="15"/>
      <c r="AB275" s="15"/>
      <c r="AC275" s="15"/>
      <c r="AD275" s="15"/>
      <c r="AE275" s="15"/>
      <c r="AT275" s="283" t="s">
        <v>488</v>
      </c>
      <c r="AU275" s="283" t="s">
        <v>92</v>
      </c>
      <c r="AV275" s="15" t="s">
        <v>90</v>
      </c>
      <c r="AW275" s="15" t="s">
        <v>38</v>
      </c>
      <c r="AX275" s="15" t="s">
        <v>83</v>
      </c>
      <c r="AY275" s="283" t="s">
        <v>355</v>
      </c>
    </row>
    <row r="276" s="13" customFormat="1">
      <c r="A276" s="13"/>
      <c r="B276" s="252"/>
      <c r="C276" s="253"/>
      <c r="D276" s="242" t="s">
        <v>488</v>
      </c>
      <c r="E276" s="254" t="s">
        <v>1</v>
      </c>
      <c r="F276" s="255" t="s">
        <v>3784</v>
      </c>
      <c r="G276" s="253"/>
      <c r="H276" s="256">
        <v>3.5</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488</v>
      </c>
      <c r="AU276" s="262" t="s">
        <v>92</v>
      </c>
      <c r="AV276" s="13" t="s">
        <v>92</v>
      </c>
      <c r="AW276" s="13" t="s">
        <v>38</v>
      </c>
      <c r="AX276" s="13" t="s">
        <v>83</v>
      </c>
      <c r="AY276" s="262" t="s">
        <v>355</v>
      </c>
    </row>
    <row r="277" s="13" customFormat="1">
      <c r="A277" s="13"/>
      <c r="B277" s="252"/>
      <c r="C277" s="253"/>
      <c r="D277" s="242" t="s">
        <v>488</v>
      </c>
      <c r="E277" s="254" t="s">
        <v>1</v>
      </c>
      <c r="F277" s="255" t="s">
        <v>3785</v>
      </c>
      <c r="G277" s="253"/>
      <c r="H277" s="256">
        <v>8.9000000000000004</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488</v>
      </c>
      <c r="AU277" s="262" t="s">
        <v>92</v>
      </c>
      <c r="AV277" s="13" t="s">
        <v>92</v>
      </c>
      <c r="AW277" s="13" t="s">
        <v>38</v>
      </c>
      <c r="AX277" s="13" t="s">
        <v>83</v>
      </c>
      <c r="AY277" s="262" t="s">
        <v>355</v>
      </c>
    </row>
    <row r="278" s="13" customFormat="1">
      <c r="A278" s="13"/>
      <c r="B278" s="252"/>
      <c r="C278" s="253"/>
      <c r="D278" s="242" t="s">
        <v>488</v>
      </c>
      <c r="E278" s="254" t="s">
        <v>1</v>
      </c>
      <c r="F278" s="255" t="s">
        <v>3786</v>
      </c>
      <c r="G278" s="253"/>
      <c r="H278" s="256">
        <v>7.0999999999999996</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488</v>
      </c>
      <c r="AU278" s="262" t="s">
        <v>92</v>
      </c>
      <c r="AV278" s="13" t="s">
        <v>92</v>
      </c>
      <c r="AW278" s="13" t="s">
        <v>38</v>
      </c>
      <c r="AX278" s="13" t="s">
        <v>83</v>
      </c>
      <c r="AY278" s="262" t="s">
        <v>355</v>
      </c>
    </row>
    <row r="279" s="13" customFormat="1">
      <c r="A279" s="13"/>
      <c r="B279" s="252"/>
      <c r="C279" s="253"/>
      <c r="D279" s="242" t="s">
        <v>488</v>
      </c>
      <c r="E279" s="254" t="s">
        <v>1</v>
      </c>
      <c r="F279" s="255" t="s">
        <v>3787</v>
      </c>
      <c r="G279" s="253"/>
      <c r="H279" s="256">
        <v>6.9000000000000004</v>
      </c>
      <c r="I279" s="257"/>
      <c r="J279" s="253"/>
      <c r="K279" s="253"/>
      <c r="L279" s="258"/>
      <c r="M279" s="259"/>
      <c r="N279" s="260"/>
      <c r="O279" s="260"/>
      <c r="P279" s="260"/>
      <c r="Q279" s="260"/>
      <c r="R279" s="260"/>
      <c r="S279" s="260"/>
      <c r="T279" s="261"/>
      <c r="U279" s="13"/>
      <c r="V279" s="13"/>
      <c r="W279" s="13"/>
      <c r="X279" s="13"/>
      <c r="Y279" s="13"/>
      <c r="Z279" s="13"/>
      <c r="AA279" s="13"/>
      <c r="AB279" s="13"/>
      <c r="AC279" s="13"/>
      <c r="AD279" s="13"/>
      <c r="AE279" s="13"/>
      <c r="AT279" s="262" t="s">
        <v>488</v>
      </c>
      <c r="AU279" s="262" t="s">
        <v>92</v>
      </c>
      <c r="AV279" s="13" t="s">
        <v>92</v>
      </c>
      <c r="AW279" s="13" t="s">
        <v>38</v>
      </c>
      <c r="AX279" s="13" t="s">
        <v>83</v>
      </c>
      <c r="AY279" s="262" t="s">
        <v>355</v>
      </c>
    </row>
    <row r="280" s="13" customFormat="1">
      <c r="A280" s="13"/>
      <c r="B280" s="252"/>
      <c r="C280" s="253"/>
      <c r="D280" s="242" t="s">
        <v>488</v>
      </c>
      <c r="E280" s="254" t="s">
        <v>1</v>
      </c>
      <c r="F280" s="255" t="s">
        <v>3788</v>
      </c>
      <c r="G280" s="253"/>
      <c r="H280" s="256">
        <v>6.5999999999999996</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488</v>
      </c>
      <c r="AU280" s="262" t="s">
        <v>92</v>
      </c>
      <c r="AV280" s="13" t="s">
        <v>92</v>
      </c>
      <c r="AW280" s="13" t="s">
        <v>38</v>
      </c>
      <c r="AX280" s="13" t="s">
        <v>83</v>
      </c>
      <c r="AY280" s="262" t="s">
        <v>355</v>
      </c>
    </row>
    <row r="281" s="13" customFormat="1">
      <c r="A281" s="13"/>
      <c r="B281" s="252"/>
      <c r="C281" s="253"/>
      <c r="D281" s="242" t="s">
        <v>488</v>
      </c>
      <c r="E281" s="254" t="s">
        <v>1</v>
      </c>
      <c r="F281" s="255" t="s">
        <v>3758</v>
      </c>
      <c r="G281" s="253"/>
      <c r="H281" s="256">
        <v>0</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488</v>
      </c>
      <c r="AU281" s="262" t="s">
        <v>92</v>
      </c>
      <c r="AV281" s="13" t="s">
        <v>92</v>
      </c>
      <c r="AW281" s="13" t="s">
        <v>38</v>
      </c>
      <c r="AX281" s="13" t="s">
        <v>83</v>
      </c>
      <c r="AY281" s="262" t="s">
        <v>355</v>
      </c>
    </row>
    <row r="282" s="16" customFormat="1">
      <c r="A282" s="16"/>
      <c r="B282" s="294"/>
      <c r="C282" s="295"/>
      <c r="D282" s="242" t="s">
        <v>488</v>
      </c>
      <c r="E282" s="296" t="s">
        <v>1</v>
      </c>
      <c r="F282" s="297" t="s">
        <v>623</v>
      </c>
      <c r="G282" s="295"/>
      <c r="H282" s="298">
        <v>33</v>
      </c>
      <c r="I282" s="299"/>
      <c r="J282" s="295"/>
      <c r="K282" s="295"/>
      <c r="L282" s="300"/>
      <c r="M282" s="301"/>
      <c r="N282" s="302"/>
      <c r="O282" s="302"/>
      <c r="P282" s="302"/>
      <c r="Q282" s="302"/>
      <c r="R282" s="302"/>
      <c r="S282" s="302"/>
      <c r="T282" s="303"/>
      <c r="U282" s="16"/>
      <c r="V282" s="16"/>
      <c r="W282" s="16"/>
      <c r="X282" s="16"/>
      <c r="Y282" s="16"/>
      <c r="Z282" s="16"/>
      <c r="AA282" s="16"/>
      <c r="AB282" s="16"/>
      <c r="AC282" s="16"/>
      <c r="AD282" s="16"/>
      <c r="AE282" s="16"/>
      <c r="AT282" s="304" t="s">
        <v>488</v>
      </c>
      <c r="AU282" s="304" t="s">
        <v>92</v>
      </c>
      <c r="AV282" s="16" t="s">
        <v>102</v>
      </c>
      <c r="AW282" s="16" t="s">
        <v>38</v>
      </c>
      <c r="AX282" s="16" t="s">
        <v>83</v>
      </c>
      <c r="AY282" s="304" t="s">
        <v>355</v>
      </c>
    </row>
    <row r="283" s="13" customFormat="1">
      <c r="A283" s="13"/>
      <c r="B283" s="252"/>
      <c r="C283" s="253"/>
      <c r="D283" s="242" t="s">
        <v>488</v>
      </c>
      <c r="E283" s="254" t="s">
        <v>1</v>
      </c>
      <c r="F283" s="255" t="s">
        <v>3789</v>
      </c>
      <c r="G283" s="253"/>
      <c r="H283" s="256">
        <v>6.5999999999999996</v>
      </c>
      <c r="I283" s="257"/>
      <c r="J283" s="253"/>
      <c r="K283" s="253"/>
      <c r="L283" s="258"/>
      <c r="M283" s="259"/>
      <c r="N283" s="260"/>
      <c r="O283" s="260"/>
      <c r="P283" s="260"/>
      <c r="Q283" s="260"/>
      <c r="R283" s="260"/>
      <c r="S283" s="260"/>
      <c r="T283" s="261"/>
      <c r="U283" s="13"/>
      <c r="V283" s="13"/>
      <c r="W283" s="13"/>
      <c r="X283" s="13"/>
      <c r="Y283" s="13"/>
      <c r="Z283" s="13"/>
      <c r="AA283" s="13"/>
      <c r="AB283" s="13"/>
      <c r="AC283" s="13"/>
      <c r="AD283" s="13"/>
      <c r="AE283" s="13"/>
      <c r="AT283" s="262" t="s">
        <v>488</v>
      </c>
      <c r="AU283" s="262" t="s">
        <v>92</v>
      </c>
      <c r="AV283" s="13" t="s">
        <v>92</v>
      </c>
      <c r="AW283" s="13" t="s">
        <v>38</v>
      </c>
      <c r="AX283" s="13" t="s">
        <v>83</v>
      </c>
      <c r="AY283" s="262" t="s">
        <v>355</v>
      </c>
    </row>
    <row r="284" s="14" customFormat="1">
      <c r="A284" s="14"/>
      <c r="B284" s="263"/>
      <c r="C284" s="264"/>
      <c r="D284" s="242" t="s">
        <v>488</v>
      </c>
      <c r="E284" s="265" t="s">
        <v>1</v>
      </c>
      <c r="F284" s="266" t="s">
        <v>490</v>
      </c>
      <c r="G284" s="264"/>
      <c r="H284" s="267">
        <v>39.600000000000001</v>
      </c>
      <c r="I284" s="268"/>
      <c r="J284" s="264"/>
      <c r="K284" s="264"/>
      <c r="L284" s="269"/>
      <c r="M284" s="270"/>
      <c r="N284" s="271"/>
      <c r="O284" s="271"/>
      <c r="P284" s="271"/>
      <c r="Q284" s="271"/>
      <c r="R284" s="271"/>
      <c r="S284" s="271"/>
      <c r="T284" s="272"/>
      <c r="U284" s="14"/>
      <c r="V284" s="14"/>
      <c r="W284" s="14"/>
      <c r="X284" s="14"/>
      <c r="Y284" s="14"/>
      <c r="Z284" s="14"/>
      <c r="AA284" s="14"/>
      <c r="AB284" s="14"/>
      <c r="AC284" s="14"/>
      <c r="AD284" s="14"/>
      <c r="AE284" s="14"/>
      <c r="AT284" s="273" t="s">
        <v>488</v>
      </c>
      <c r="AU284" s="273" t="s">
        <v>92</v>
      </c>
      <c r="AV284" s="14" t="s">
        <v>144</v>
      </c>
      <c r="AW284" s="14" t="s">
        <v>38</v>
      </c>
      <c r="AX284" s="14" t="s">
        <v>90</v>
      </c>
      <c r="AY284" s="273" t="s">
        <v>355</v>
      </c>
    </row>
    <row r="285" s="2" customFormat="1" ht="16.5" customHeight="1">
      <c r="A285" s="40"/>
      <c r="B285" s="41"/>
      <c r="C285" s="229" t="s">
        <v>614</v>
      </c>
      <c r="D285" s="229" t="s">
        <v>358</v>
      </c>
      <c r="E285" s="230" t="s">
        <v>3790</v>
      </c>
      <c r="F285" s="231" t="s">
        <v>3791</v>
      </c>
      <c r="G285" s="232" t="s">
        <v>498</v>
      </c>
      <c r="H285" s="233">
        <v>651.42600000000004</v>
      </c>
      <c r="I285" s="234"/>
      <c r="J285" s="235">
        <f>ROUND(I285*H285,2)</f>
        <v>0</v>
      </c>
      <c r="K285" s="231" t="s">
        <v>361</v>
      </c>
      <c r="L285" s="46"/>
      <c r="M285" s="236" t="s">
        <v>1</v>
      </c>
      <c r="N285" s="237" t="s">
        <v>48</v>
      </c>
      <c r="O285" s="93"/>
      <c r="P285" s="238">
        <f>O285*H285</f>
        <v>0</v>
      </c>
      <c r="Q285" s="238">
        <v>2.4533</v>
      </c>
      <c r="R285" s="238">
        <f>Q285*H285</f>
        <v>1598.1434058000002</v>
      </c>
      <c r="S285" s="238">
        <v>0</v>
      </c>
      <c r="T285" s="239">
        <f>S285*H285</f>
        <v>0</v>
      </c>
      <c r="U285" s="40"/>
      <c r="V285" s="40"/>
      <c r="W285" s="40"/>
      <c r="X285" s="40"/>
      <c r="Y285" s="40"/>
      <c r="Z285" s="40"/>
      <c r="AA285" s="40"/>
      <c r="AB285" s="40"/>
      <c r="AC285" s="40"/>
      <c r="AD285" s="40"/>
      <c r="AE285" s="40"/>
      <c r="AR285" s="240" t="s">
        <v>144</v>
      </c>
      <c r="AT285" s="240" t="s">
        <v>358</v>
      </c>
      <c r="AU285" s="240" t="s">
        <v>92</v>
      </c>
      <c r="AY285" s="18" t="s">
        <v>355</v>
      </c>
      <c r="BE285" s="241">
        <f>IF(N285="základní",J285,0)</f>
        <v>0</v>
      </c>
      <c r="BF285" s="241">
        <f>IF(N285="snížená",J285,0)</f>
        <v>0</v>
      </c>
      <c r="BG285" s="241">
        <f>IF(N285="zákl. přenesená",J285,0)</f>
        <v>0</v>
      </c>
      <c r="BH285" s="241">
        <f>IF(N285="sníž. přenesená",J285,0)</f>
        <v>0</v>
      </c>
      <c r="BI285" s="241">
        <f>IF(N285="nulová",J285,0)</f>
        <v>0</v>
      </c>
      <c r="BJ285" s="18" t="s">
        <v>90</v>
      </c>
      <c r="BK285" s="241">
        <f>ROUND(I285*H285,2)</f>
        <v>0</v>
      </c>
      <c r="BL285" s="18" t="s">
        <v>144</v>
      </c>
      <c r="BM285" s="240" t="s">
        <v>3792</v>
      </c>
    </row>
    <row r="286" s="15" customFormat="1">
      <c r="A286" s="15"/>
      <c r="B286" s="274"/>
      <c r="C286" s="275"/>
      <c r="D286" s="242" t="s">
        <v>488</v>
      </c>
      <c r="E286" s="276" t="s">
        <v>1</v>
      </c>
      <c r="F286" s="277" t="s">
        <v>3672</v>
      </c>
      <c r="G286" s="275"/>
      <c r="H286" s="276" t="s">
        <v>1</v>
      </c>
      <c r="I286" s="278"/>
      <c r="J286" s="275"/>
      <c r="K286" s="275"/>
      <c r="L286" s="279"/>
      <c r="M286" s="280"/>
      <c r="N286" s="281"/>
      <c r="O286" s="281"/>
      <c r="P286" s="281"/>
      <c r="Q286" s="281"/>
      <c r="R286" s="281"/>
      <c r="S286" s="281"/>
      <c r="T286" s="282"/>
      <c r="U286" s="15"/>
      <c r="V286" s="15"/>
      <c r="W286" s="15"/>
      <c r="X286" s="15"/>
      <c r="Y286" s="15"/>
      <c r="Z286" s="15"/>
      <c r="AA286" s="15"/>
      <c r="AB286" s="15"/>
      <c r="AC286" s="15"/>
      <c r="AD286" s="15"/>
      <c r="AE286" s="15"/>
      <c r="AT286" s="283" t="s">
        <v>488</v>
      </c>
      <c r="AU286" s="283" t="s">
        <v>92</v>
      </c>
      <c r="AV286" s="15" t="s">
        <v>90</v>
      </c>
      <c r="AW286" s="15" t="s">
        <v>38</v>
      </c>
      <c r="AX286" s="15" t="s">
        <v>83</v>
      </c>
      <c r="AY286" s="283" t="s">
        <v>355</v>
      </c>
    </row>
    <row r="287" s="15" customFormat="1">
      <c r="A287" s="15"/>
      <c r="B287" s="274"/>
      <c r="C287" s="275"/>
      <c r="D287" s="242" t="s">
        <v>488</v>
      </c>
      <c r="E287" s="276" t="s">
        <v>1</v>
      </c>
      <c r="F287" s="277" t="s">
        <v>3683</v>
      </c>
      <c r="G287" s="275"/>
      <c r="H287" s="276" t="s">
        <v>1</v>
      </c>
      <c r="I287" s="278"/>
      <c r="J287" s="275"/>
      <c r="K287" s="275"/>
      <c r="L287" s="279"/>
      <c r="M287" s="280"/>
      <c r="N287" s="281"/>
      <c r="O287" s="281"/>
      <c r="P287" s="281"/>
      <c r="Q287" s="281"/>
      <c r="R287" s="281"/>
      <c r="S287" s="281"/>
      <c r="T287" s="282"/>
      <c r="U287" s="15"/>
      <c r="V287" s="15"/>
      <c r="W287" s="15"/>
      <c r="X287" s="15"/>
      <c r="Y287" s="15"/>
      <c r="Z287" s="15"/>
      <c r="AA287" s="15"/>
      <c r="AB287" s="15"/>
      <c r="AC287" s="15"/>
      <c r="AD287" s="15"/>
      <c r="AE287" s="15"/>
      <c r="AT287" s="283" t="s">
        <v>488</v>
      </c>
      <c r="AU287" s="283" t="s">
        <v>92</v>
      </c>
      <c r="AV287" s="15" t="s">
        <v>90</v>
      </c>
      <c r="AW287" s="15" t="s">
        <v>38</v>
      </c>
      <c r="AX287" s="15" t="s">
        <v>83</v>
      </c>
      <c r="AY287" s="283" t="s">
        <v>355</v>
      </c>
    </row>
    <row r="288" s="15" customFormat="1">
      <c r="A288" s="15"/>
      <c r="B288" s="274"/>
      <c r="C288" s="275"/>
      <c r="D288" s="242" t="s">
        <v>488</v>
      </c>
      <c r="E288" s="276" t="s">
        <v>1</v>
      </c>
      <c r="F288" s="277" t="s">
        <v>3793</v>
      </c>
      <c r="G288" s="275"/>
      <c r="H288" s="276" t="s">
        <v>1</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488</v>
      </c>
      <c r="AU288" s="283" t="s">
        <v>92</v>
      </c>
      <c r="AV288" s="15" t="s">
        <v>90</v>
      </c>
      <c r="AW288" s="15" t="s">
        <v>38</v>
      </c>
      <c r="AX288" s="15" t="s">
        <v>83</v>
      </c>
      <c r="AY288" s="283" t="s">
        <v>355</v>
      </c>
    </row>
    <row r="289" s="13" customFormat="1">
      <c r="A289" s="13"/>
      <c r="B289" s="252"/>
      <c r="C289" s="253"/>
      <c r="D289" s="242" t="s">
        <v>488</v>
      </c>
      <c r="E289" s="254" t="s">
        <v>1</v>
      </c>
      <c r="F289" s="255" t="s">
        <v>3794</v>
      </c>
      <c r="G289" s="253"/>
      <c r="H289" s="256">
        <v>69.299999999999997</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488</v>
      </c>
      <c r="AU289" s="262" t="s">
        <v>92</v>
      </c>
      <c r="AV289" s="13" t="s">
        <v>92</v>
      </c>
      <c r="AW289" s="13" t="s">
        <v>38</v>
      </c>
      <c r="AX289" s="13" t="s">
        <v>83</v>
      </c>
      <c r="AY289" s="262" t="s">
        <v>355</v>
      </c>
    </row>
    <row r="290" s="13" customFormat="1">
      <c r="A290" s="13"/>
      <c r="B290" s="252"/>
      <c r="C290" s="253"/>
      <c r="D290" s="242" t="s">
        <v>488</v>
      </c>
      <c r="E290" s="254" t="s">
        <v>1</v>
      </c>
      <c r="F290" s="255" t="s">
        <v>3795</v>
      </c>
      <c r="G290" s="253"/>
      <c r="H290" s="256">
        <v>185.20500000000001</v>
      </c>
      <c r="I290" s="257"/>
      <c r="J290" s="253"/>
      <c r="K290" s="253"/>
      <c r="L290" s="258"/>
      <c r="M290" s="259"/>
      <c r="N290" s="260"/>
      <c r="O290" s="260"/>
      <c r="P290" s="260"/>
      <c r="Q290" s="260"/>
      <c r="R290" s="260"/>
      <c r="S290" s="260"/>
      <c r="T290" s="261"/>
      <c r="U290" s="13"/>
      <c r="V290" s="13"/>
      <c r="W290" s="13"/>
      <c r="X290" s="13"/>
      <c r="Y290" s="13"/>
      <c r="Z290" s="13"/>
      <c r="AA290" s="13"/>
      <c r="AB290" s="13"/>
      <c r="AC290" s="13"/>
      <c r="AD290" s="13"/>
      <c r="AE290" s="13"/>
      <c r="AT290" s="262" t="s">
        <v>488</v>
      </c>
      <c r="AU290" s="262" t="s">
        <v>92</v>
      </c>
      <c r="AV290" s="13" t="s">
        <v>92</v>
      </c>
      <c r="AW290" s="13" t="s">
        <v>38</v>
      </c>
      <c r="AX290" s="13" t="s">
        <v>83</v>
      </c>
      <c r="AY290" s="262" t="s">
        <v>355</v>
      </c>
    </row>
    <row r="291" s="13" customFormat="1">
      <c r="A291" s="13"/>
      <c r="B291" s="252"/>
      <c r="C291" s="253"/>
      <c r="D291" s="242" t="s">
        <v>488</v>
      </c>
      <c r="E291" s="254" t="s">
        <v>1</v>
      </c>
      <c r="F291" s="255" t="s">
        <v>3796</v>
      </c>
      <c r="G291" s="253"/>
      <c r="H291" s="256">
        <v>77.299999999999997</v>
      </c>
      <c r="I291" s="257"/>
      <c r="J291" s="253"/>
      <c r="K291" s="253"/>
      <c r="L291" s="258"/>
      <c r="M291" s="259"/>
      <c r="N291" s="260"/>
      <c r="O291" s="260"/>
      <c r="P291" s="260"/>
      <c r="Q291" s="260"/>
      <c r="R291" s="260"/>
      <c r="S291" s="260"/>
      <c r="T291" s="261"/>
      <c r="U291" s="13"/>
      <c r="V291" s="13"/>
      <c r="W291" s="13"/>
      <c r="X291" s="13"/>
      <c r="Y291" s="13"/>
      <c r="Z291" s="13"/>
      <c r="AA291" s="13"/>
      <c r="AB291" s="13"/>
      <c r="AC291" s="13"/>
      <c r="AD291" s="13"/>
      <c r="AE291" s="13"/>
      <c r="AT291" s="262" t="s">
        <v>488</v>
      </c>
      <c r="AU291" s="262" t="s">
        <v>92</v>
      </c>
      <c r="AV291" s="13" t="s">
        <v>92</v>
      </c>
      <c r="AW291" s="13" t="s">
        <v>38</v>
      </c>
      <c r="AX291" s="13" t="s">
        <v>83</v>
      </c>
      <c r="AY291" s="262" t="s">
        <v>355</v>
      </c>
    </row>
    <row r="292" s="13" customFormat="1">
      <c r="A292" s="13"/>
      <c r="B292" s="252"/>
      <c r="C292" s="253"/>
      <c r="D292" s="242" t="s">
        <v>488</v>
      </c>
      <c r="E292" s="254" t="s">
        <v>1</v>
      </c>
      <c r="F292" s="255" t="s">
        <v>3797</v>
      </c>
      <c r="G292" s="253"/>
      <c r="H292" s="256">
        <v>69.5</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488</v>
      </c>
      <c r="AU292" s="262" t="s">
        <v>92</v>
      </c>
      <c r="AV292" s="13" t="s">
        <v>92</v>
      </c>
      <c r="AW292" s="13" t="s">
        <v>38</v>
      </c>
      <c r="AX292" s="13" t="s">
        <v>83</v>
      </c>
      <c r="AY292" s="262" t="s">
        <v>355</v>
      </c>
    </row>
    <row r="293" s="13" customFormat="1">
      <c r="A293" s="13"/>
      <c r="B293" s="252"/>
      <c r="C293" s="253"/>
      <c r="D293" s="242" t="s">
        <v>488</v>
      </c>
      <c r="E293" s="254" t="s">
        <v>1</v>
      </c>
      <c r="F293" s="255" t="s">
        <v>3798</v>
      </c>
      <c r="G293" s="253"/>
      <c r="H293" s="256">
        <v>69.5</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488</v>
      </c>
      <c r="AU293" s="262" t="s">
        <v>92</v>
      </c>
      <c r="AV293" s="13" t="s">
        <v>92</v>
      </c>
      <c r="AW293" s="13" t="s">
        <v>38</v>
      </c>
      <c r="AX293" s="13" t="s">
        <v>83</v>
      </c>
      <c r="AY293" s="262" t="s">
        <v>355</v>
      </c>
    </row>
    <row r="294" s="13" customFormat="1">
      <c r="A294" s="13"/>
      <c r="B294" s="252"/>
      <c r="C294" s="253"/>
      <c r="D294" s="242" t="s">
        <v>488</v>
      </c>
      <c r="E294" s="254" t="s">
        <v>1</v>
      </c>
      <c r="F294" s="255" t="s">
        <v>3799</v>
      </c>
      <c r="G294" s="253"/>
      <c r="H294" s="256">
        <v>70.900000000000006</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488</v>
      </c>
      <c r="AU294" s="262" t="s">
        <v>92</v>
      </c>
      <c r="AV294" s="13" t="s">
        <v>92</v>
      </c>
      <c r="AW294" s="13" t="s">
        <v>38</v>
      </c>
      <c r="AX294" s="13" t="s">
        <v>83</v>
      </c>
      <c r="AY294" s="262" t="s">
        <v>355</v>
      </c>
    </row>
    <row r="295" s="13" customFormat="1">
      <c r="A295" s="13"/>
      <c r="B295" s="252"/>
      <c r="C295" s="253"/>
      <c r="D295" s="242" t="s">
        <v>488</v>
      </c>
      <c r="E295" s="254" t="s">
        <v>1</v>
      </c>
      <c r="F295" s="255" t="s">
        <v>3800</v>
      </c>
      <c r="G295" s="253"/>
      <c r="H295" s="256">
        <v>50.5</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488</v>
      </c>
      <c r="AU295" s="262" t="s">
        <v>92</v>
      </c>
      <c r="AV295" s="13" t="s">
        <v>92</v>
      </c>
      <c r="AW295" s="13" t="s">
        <v>38</v>
      </c>
      <c r="AX295" s="13" t="s">
        <v>83</v>
      </c>
      <c r="AY295" s="262" t="s">
        <v>355</v>
      </c>
    </row>
    <row r="296" s="16" customFormat="1">
      <c r="A296" s="16"/>
      <c r="B296" s="294"/>
      <c r="C296" s="295"/>
      <c r="D296" s="242" t="s">
        <v>488</v>
      </c>
      <c r="E296" s="296" t="s">
        <v>1</v>
      </c>
      <c r="F296" s="297" t="s">
        <v>623</v>
      </c>
      <c r="G296" s="295"/>
      <c r="H296" s="298">
        <v>592.20500000000004</v>
      </c>
      <c r="I296" s="299"/>
      <c r="J296" s="295"/>
      <c r="K296" s="295"/>
      <c r="L296" s="300"/>
      <c r="M296" s="301"/>
      <c r="N296" s="302"/>
      <c r="O296" s="302"/>
      <c r="P296" s="302"/>
      <c r="Q296" s="302"/>
      <c r="R296" s="302"/>
      <c r="S296" s="302"/>
      <c r="T296" s="303"/>
      <c r="U296" s="16"/>
      <c r="V296" s="16"/>
      <c r="W296" s="16"/>
      <c r="X296" s="16"/>
      <c r="Y296" s="16"/>
      <c r="Z296" s="16"/>
      <c r="AA296" s="16"/>
      <c r="AB296" s="16"/>
      <c r="AC296" s="16"/>
      <c r="AD296" s="16"/>
      <c r="AE296" s="16"/>
      <c r="AT296" s="304" t="s">
        <v>488</v>
      </c>
      <c r="AU296" s="304" t="s">
        <v>92</v>
      </c>
      <c r="AV296" s="16" t="s">
        <v>102</v>
      </c>
      <c r="AW296" s="16" t="s">
        <v>38</v>
      </c>
      <c r="AX296" s="16" t="s">
        <v>83</v>
      </c>
      <c r="AY296" s="304" t="s">
        <v>355</v>
      </c>
    </row>
    <row r="297" s="13" customFormat="1">
      <c r="A297" s="13"/>
      <c r="B297" s="252"/>
      <c r="C297" s="253"/>
      <c r="D297" s="242" t="s">
        <v>488</v>
      </c>
      <c r="E297" s="254" t="s">
        <v>1</v>
      </c>
      <c r="F297" s="255" t="s">
        <v>3801</v>
      </c>
      <c r="G297" s="253"/>
      <c r="H297" s="256">
        <v>59.220999999999997</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488</v>
      </c>
      <c r="AU297" s="262" t="s">
        <v>92</v>
      </c>
      <c r="AV297" s="13" t="s">
        <v>92</v>
      </c>
      <c r="AW297" s="13" t="s">
        <v>38</v>
      </c>
      <c r="AX297" s="13" t="s">
        <v>83</v>
      </c>
      <c r="AY297" s="262" t="s">
        <v>355</v>
      </c>
    </row>
    <row r="298" s="14" customFormat="1">
      <c r="A298" s="14"/>
      <c r="B298" s="263"/>
      <c r="C298" s="264"/>
      <c r="D298" s="242" t="s">
        <v>488</v>
      </c>
      <c r="E298" s="265" t="s">
        <v>1</v>
      </c>
      <c r="F298" s="266" t="s">
        <v>490</v>
      </c>
      <c r="G298" s="264"/>
      <c r="H298" s="267">
        <v>651.42600000000004</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488</v>
      </c>
      <c r="AU298" s="273" t="s">
        <v>92</v>
      </c>
      <c r="AV298" s="14" t="s">
        <v>144</v>
      </c>
      <c r="AW298" s="14" t="s">
        <v>38</v>
      </c>
      <c r="AX298" s="14" t="s">
        <v>90</v>
      </c>
      <c r="AY298" s="273" t="s">
        <v>355</v>
      </c>
    </row>
    <row r="299" s="2" customFormat="1" ht="16.5" customHeight="1">
      <c r="A299" s="40"/>
      <c r="B299" s="41"/>
      <c r="C299" s="229" t="s">
        <v>627</v>
      </c>
      <c r="D299" s="229" t="s">
        <v>358</v>
      </c>
      <c r="E299" s="230" t="s">
        <v>3802</v>
      </c>
      <c r="F299" s="231" t="s">
        <v>3803</v>
      </c>
      <c r="G299" s="232" t="s">
        <v>519</v>
      </c>
      <c r="H299" s="233">
        <v>6100.4049999999997</v>
      </c>
      <c r="I299" s="234"/>
      <c r="J299" s="235">
        <f>ROUND(I299*H299,2)</f>
        <v>0</v>
      </c>
      <c r="K299" s="231" t="s">
        <v>361</v>
      </c>
      <c r="L299" s="46"/>
      <c r="M299" s="236" t="s">
        <v>1</v>
      </c>
      <c r="N299" s="237" t="s">
        <v>48</v>
      </c>
      <c r="O299" s="93"/>
      <c r="P299" s="238">
        <f>O299*H299</f>
        <v>0</v>
      </c>
      <c r="Q299" s="238">
        <v>0.0027499999999999998</v>
      </c>
      <c r="R299" s="238">
        <f>Q299*H299</f>
        <v>16.776113749999997</v>
      </c>
      <c r="S299" s="238">
        <v>0</v>
      </c>
      <c r="T299" s="239">
        <f>S299*H299</f>
        <v>0</v>
      </c>
      <c r="U299" s="40"/>
      <c r="V299" s="40"/>
      <c r="W299" s="40"/>
      <c r="X299" s="40"/>
      <c r="Y299" s="40"/>
      <c r="Z299" s="40"/>
      <c r="AA299" s="40"/>
      <c r="AB299" s="40"/>
      <c r="AC299" s="40"/>
      <c r="AD299" s="40"/>
      <c r="AE299" s="40"/>
      <c r="AR299" s="240" t="s">
        <v>144</v>
      </c>
      <c r="AT299" s="240" t="s">
        <v>358</v>
      </c>
      <c r="AU299" s="240" t="s">
        <v>92</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144</v>
      </c>
      <c r="BM299" s="240" t="s">
        <v>3804</v>
      </c>
    </row>
    <row r="300" s="15" customFormat="1">
      <c r="A300" s="15"/>
      <c r="B300" s="274"/>
      <c r="C300" s="275"/>
      <c r="D300" s="242" t="s">
        <v>488</v>
      </c>
      <c r="E300" s="276" t="s">
        <v>1</v>
      </c>
      <c r="F300" s="277" t="s">
        <v>3672</v>
      </c>
      <c r="G300" s="275"/>
      <c r="H300" s="276" t="s">
        <v>1</v>
      </c>
      <c r="I300" s="278"/>
      <c r="J300" s="275"/>
      <c r="K300" s="275"/>
      <c r="L300" s="279"/>
      <c r="M300" s="280"/>
      <c r="N300" s="281"/>
      <c r="O300" s="281"/>
      <c r="P300" s="281"/>
      <c r="Q300" s="281"/>
      <c r="R300" s="281"/>
      <c r="S300" s="281"/>
      <c r="T300" s="282"/>
      <c r="U300" s="15"/>
      <c r="V300" s="15"/>
      <c r="W300" s="15"/>
      <c r="X300" s="15"/>
      <c r="Y300" s="15"/>
      <c r="Z300" s="15"/>
      <c r="AA300" s="15"/>
      <c r="AB300" s="15"/>
      <c r="AC300" s="15"/>
      <c r="AD300" s="15"/>
      <c r="AE300" s="15"/>
      <c r="AT300" s="283" t="s">
        <v>488</v>
      </c>
      <c r="AU300" s="283" t="s">
        <v>92</v>
      </c>
      <c r="AV300" s="15" t="s">
        <v>90</v>
      </c>
      <c r="AW300" s="15" t="s">
        <v>38</v>
      </c>
      <c r="AX300" s="15" t="s">
        <v>83</v>
      </c>
      <c r="AY300" s="283" t="s">
        <v>355</v>
      </c>
    </row>
    <row r="301" s="15" customFormat="1">
      <c r="A301" s="15"/>
      <c r="B301" s="274"/>
      <c r="C301" s="275"/>
      <c r="D301" s="242" t="s">
        <v>488</v>
      </c>
      <c r="E301" s="276" t="s">
        <v>1</v>
      </c>
      <c r="F301" s="277" t="s">
        <v>3683</v>
      </c>
      <c r="G301" s="275"/>
      <c r="H301" s="276" t="s">
        <v>1</v>
      </c>
      <c r="I301" s="278"/>
      <c r="J301" s="275"/>
      <c r="K301" s="275"/>
      <c r="L301" s="279"/>
      <c r="M301" s="280"/>
      <c r="N301" s="281"/>
      <c r="O301" s="281"/>
      <c r="P301" s="281"/>
      <c r="Q301" s="281"/>
      <c r="R301" s="281"/>
      <c r="S301" s="281"/>
      <c r="T301" s="282"/>
      <c r="U301" s="15"/>
      <c r="V301" s="15"/>
      <c r="W301" s="15"/>
      <c r="X301" s="15"/>
      <c r="Y301" s="15"/>
      <c r="Z301" s="15"/>
      <c r="AA301" s="15"/>
      <c r="AB301" s="15"/>
      <c r="AC301" s="15"/>
      <c r="AD301" s="15"/>
      <c r="AE301" s="15"/>
      <c r="AT301" s="283" t="s">
        <v>488</v>
      </c>
      <c r="AU301" s="283" t="s">
        <v>92</v>
      </c>
      <c r="AV301" s="15" t="s">
        <v>90</v>
      </c>
      <c r="AW301" s="15" t="s">
        <v>38</v>
      </c>
      <c r="AX301" s="15" t="s">
        <v>83</v>
      </c>
      <c r="AY301" s="283" t="s">
        <v>355</v>
      </c>
    </row>
    <row r="302" s="15" customFormat="1">
      <c r="A302" s="15"/>
      <c r="B302" s="274"/>
      <c r="C302" s="275"/>
      <c r="D302" s="242" t="s">
        <v>488</v>
      </c>
      <c r="E302" s="276" t="s">
        <v>1</v>
      </c>
      <c r="F302" s="277" t="s">
        <v>3144</v>
      </c>
      <c r="G302" s="275"/>
      <c r="H302" s="276" t="s">
        <v>1</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488</v>
      </c>
      <c r="AU302" s="283" t="s">
        <v>92</v>
      </c>
      <c r="AV302" s="15" t="s">
        <v>90</v>
      </c>
      <c r="AW302" s="15" t="s">
        <v>38</v>
      </c>
      <c r="AX302" s="15" t="s">
        <v>83</v>
      </c>
      <c r="AY302" s="283" t="s">
        <v>355</v>
      </c>
    </row>
    <row r="303" s="13" customFormat="1">
      <c r="A303" s="13"/>
      <c r="B303" s="252"/>
      <c r="C303" s="253"/>
      <c r="D303" s="242" t="s">
        <v>488</v>
      </c>
      <c r="E303" s="254" t="s">
        <v>1</v>
      </c>
      <c r="F303" s="255" t="s">
        <v>3805</v>
      </c>
      <c r="G303" s="253"/>
      <c r="H303" s="256">
        <v>693</v>
      </c>
      <c r="I303" s="257"/>
      <c r="J303" s="253"/>
      <c r="K303" s="253"/>
      <c r="L303" s="258"/>
      <c r="M303" s="259"/>
      <c r="N303" s="260"/>
      <c r="O303" s="260"/>
      <c r="P303" s="260"/>
      <c r="Q303" s="260"/>
      <c r="R303" s="260"/>
      <c r="S303" s="260"/>
      <c r="T303" s="261"/>
      <c r="U303" s="13"/>
      <c r="V303" s="13"/>
      <c r="W303" s="13"/>
      <c r="X303" s="13"/>
      <c r="Y303" s="13"/>
      <c r="Z303" s="13"/>
      <c r="AA303" s="13"/>
      <c r="AB303" s="13"/>
      <c r="AC303" s="13"/>
      <c r="AD303" s="13"/>
      <c r="AE303" s="13"/>
      <c r="AT303" s="262" t="s">
        <v>488</v>
      </c>
      <c r="AU303" s="262" t="s">
        <v>92</v>
      </c>
      <c r="AV303" s="13" t="s">
        <v>92</v>
      </c>
      <c r="AW303" s="13" t="s">
        <v>38</v>
      </c>
      <c r="AX303" s="13" t="s">
        <v>83</v>
      </c>
      <c r="AY303" s="262" t="s">
        <v>355</v>
      </c>
    </row>
    <row r="304" s="13" customFormat="1">
      <c r="A304" s="13"/>
      <c r="B304" s="252"/>
      <c r="C304" s="253"/>
      <c r="D304" s="242" t="s">
        <v>488</v>
      </c>
      <c r="E304" s="254" t="s">
        <v>1</v>
      </c>
      <c r="F304" s="255" t="s">
        <v>3806</v>
      </c>
      <c r="G304" s="253"/>
      <c r="H304" s="256">
        <v>1234.7000000000001</v>
      </c>
      <c r="I304" s="257"/>
      <c r="J304" s="253"/>
      <c r="K304" s="253"/>
      <c r="L304" s="258"/>
      <c r="M304" s="259"/>
      <c r="N304" s="260"/>
      <c r="O304" s="260"/>
      <c r="P304" s="260"/>
      <c r="Q304" s="260"/>
      <c r="R304" s="260"/>
      <c r="S304" s="260"/>
      <c r="T304" s="261"/>
      <c r="U304" s="13"/>
      <c r="V304" s="13"/>
      <c r="W304" s="13"/>
      <c r="X304" s="13"/>
      <c r="Y304" s="13"/>
      <c r="Z304" s="13"/>
      <c r="AA304" s="13"/>
      <c r="AB304" s="13"/>
      <c r="AC304" s="13"/>
      <c r="AD304" s="13"/>
      <c r="AE304" s="13"/>
      <c r="AT304" s="262" t="s">
        <v>488</v>
      </c>
      <c r="AU304" s="262" t="s">
        <v>92</v>
      </c>
      <c r="AV304" s="13" t="s">
        <v>92</v>
      </c>
      <c r="AW304" s="13" t="s">
        <v>38</v>
      </c>
      <c r="AX304" s="13" t="s">
        <v>83</v>
      </c>
      <c r="AY304" s="262" t="s">
        <v>355</v>
      </c>
    </row>
    <row r="305" s="13" customFormat="1">
      <c r="A305" s="13"/>
      <c r="B305" s="252"/>
      <c r="C305" s="253"/>
      <c r="D305" s="242" t="s">
        <v>488</v>
      </c>
      <c r="E305" s="254" t="s">
        <v>1</v>
      </c>
      <c r="F305" s="255" t="s">
        <v>3807</v>
      </c>
      <c r="G305" s="253"/>
      <c r="H305" s="256">
        <v>773</v>
      </c>
      <c r="I305" s="257"/>
      <c r="J305" s="253"/>
      <c r="K305" s="253"/>
      <c r="L305" s="258"/>
      <c r="M305" s="259"/>
      <c r="N305" s="260"/>
      <c r="O305" s="260"/>
      <c r="P305" s="260"/>
      <c r="Q305" s="260"/>
      <c r="R305" s="260"/>
      <c r="S305" s="260"/>
      <c r="T305" s="261"/>
      <c r="U305" s="13"/>
      <c r="V305" s="13"/>
      <c r="W305" s="13"/>
      <c r="X305" s="13"/>
      <c r="Y305" s="13"/>
      <c r="Z305" s="13"/>
      <c r="AA305" s="13"/>
      <c r="AB305" s="13"/>
      <c r="AC305" s="13"/>
      <c r="AD305" s="13"/>
      <c r="AE305" s="13"/>
      <c r="AT305" s="262" t="s">
        <v>488</v>
      </c>
      <c r="AU305" s="262" t="s">
        <v>92</v>
      </c>
      <c r="AV305" s="13" t="s">
        <v>92</v>
      </c>
      <c r="AW305" s="13" t="s">
        <v>38</v>
      </c>
      <c r="AX305" s="13" t="s">
        <v>83</v>
      </c>
      <c r="AY305" s="262" t="s">
        <v>355</v>
      </c>
    </row>
    <row r="306" s="13" customFormat="1">
      <c r="A306" s="13"/>
      <c r="B306" s="252"/>
      <c r="C306" s="253"/>
      <c r="D306" s="242" t="s">
        <v>488</v>
      </c>
      <c r="E306" s="254" t="s">
        <v>1</v>
      </c>
      <c r="F306" s="255" t="s">
        <v>3808</v>
      </c>
      <c r="G306" s="253"/>
      <c r="H306" s="256">
        <v>695</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488</v>
      </c>
      <c r="AU306" s="262" t="s">
        <v>92</v>
      </c>
      <c r="AV306" s="13" t="s">
        <v>92</v>
      </c>
      <c r="AW306" s="13" t="s">
        <v>38</v>
      </c>
      <c r="AX306" s="13" t="s">
        <v>83</v>
      </c>
      <c r="AY306" s="262" t="s">
        <v>355</v>
      </c>
    </row>
    <row r="307" s="13" customFormat="1">
      <c r="A307" s="13"/>
      <c r="B307" s="252"/>
      <c r="C307" s="253"/>
      <c r="D307" s="242" t="s">
        <v>488</v>
      </c>
      <c r="E307" s="254" t="s">
        <v>1</v>
      </c>
      <c r="F307" s="255" t="s">
        <v>3809</v>
      </c>
      <c r="G307" s="253"/>
      <c r="H307" s="256">
        <v>695</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488</v>
      </c>
      <c r="AU307" s="262" t="s">
        <v>92</v>
      </c>
      <c r="AV307" s="13" t="s">
        <v>92</v>
      </c>
      <c r="AW307" s="13" t="s">
        <v>38</v>
      </c>
      <c r="AX307" s="13" t="s">
        <v>83</v>
      </c>
      <c r="AY307" s="262" t="s">
        <v>355</v>
      </c>
    </row>
    <row r="308" s="13" customFormat="1">
      <c r="A308" s="13"/>
      <c r="B308" s="252"/>
      <c r="C308" s="253"/>
      <c r="D308" s="242" t="s">
        <v>488</v>
      </c>
      <c r="E308" s="254" t="s">
        <v>1</v>
      </c>
      <c r="F308" s="255" t="s">
        <v>3810</v>
      </c>
      <c r="G308" s="253"/>
      <c r="H308" s="256">
        <v>709</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488</v>
      </c>
      <c r="AU308" s="262" t="s">
        <v>92</v>
      </c>
      <c r="AV308" s="13" t="s">
        <v>92</v>
      </c>
      <c r="AW308" s="13" t="s">
        <v>38</v>
      </c>
      <c r="AX308" s="13" t="s">
        <v>83</v>
      </c>
      <c r="AY308" s="262" t="s">
        <v>355</v>
      </c>
    </row>
    <row r="309" s="13" customFormat="1">
      <c r="A309" s="13"/>
      <c r="B309" s="252"/>
      <c r="C309" s="253"/>
      <c r="D309" s="242" t="s">
        <v>488</v>
      </c>
      <c r="E309" s="254" t="s">
        <v>1</v>
      </c>
      <c r="F309" s="255" t="s">
        <v>3811</v>
      </c>
      <c r="G309" s="253"/>
      <c r="H309" s="256">
        <v>505</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488</v>
      </c>
      <c r="AU309" s="262" t="s">
        <v>92</v>
      </c>
      <c r="AV309" s="13" t="s">
        <v>92</v>
      </c>
      <c r="AW309" s="13" t="s">
        <v>38</v>
      </c>
      <c r="AX309" s="13" t="s">
        <v>83</v>
      </c>
      <c r="AY309" s="262" t="s">
        <v>355</v>
      </c>
    </row>
    <row r="310" s="16" customFormat="1">
      <c r="A310" s="16"/>
      <c r="B310" s="294"/>
      <c r="C310" s="295"/>
      <c r="D310" s="242" t="s">
        <v>488</v>
      </c>
      <c r="E310" s="296" t="s">
        <v>1</v>
      </c>
      <c r="F310" s="297" t="s">
        <v>623</v>
      </c>
      <c r="G310" s="295"/>
      <c r="H310" s="298">
        <v>5304.6999999999998</v>
      </c>
      <c r="I310" s="299"/>
      <c r="J310" s="295"/>
      <c r="K310" s="295"/>
      <c r="L310" s="300"/>
      <c r="M310" s="301"/>
      <c r="N310" s="302"/>
      <c r="O310" s="302"/>
      <c r="P310" s="302"/>
      <c r="Q310" s="302"/>
      <c r="R310" s="302"/>
      <c r="S310" s="302"/>
      <c r="T310" s="303"/>
      <c r="U310" s="16"/>
      <c r="V310" s="16"/>
      <c r="W310" s="16"/>
      <c r="X310" s="16"/>
      <c r="Y310" s="16"/>
      <c r="Z310" s="16"/>
      <c r="AA310" s="16"/>
      <c r="AB310" s="16"/>
      <c r="AC310" s="16"/>
      <c r="AD310" s="16"/>
      <c r="AE310" s="16"/>
      <c r="AT310" s="304" t="s">
        <v>488</v>
      </c>
      <c r="AU310" s="304" t="s">
        <v>92</v>
      </c>
      <c r="AV310" s="16" t="s">
        <v>102</v>
      </c>
      <c r="AW310" s="16" t="s">
        <v>38</v>
      </c>
      <c r="AX310" s="16" t="s">
        <v>83</v>
      </c>
      <c r="AY310" s="304" t="s">
        <v>355</v>
      </c>
    </row>
    <row r="311" s="13" customFormat="1">
      <c r="A311" s="13"/>
      <c r="B311" s="252"/>
      <c r="C311" s="253"/>
      <c r="D311" s="242" t="s">
        <v>488</v>
      </c>
      <c r="E311" s="254" t="s">
        <v>1</v>
      </c>
      <c r="F311" s="255" t="s">
        <v>3812</v>
      </c>
      <c r="G311" s="253"/>
      <c r="H311" s="256">
        <v>795.70500000000004</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488</v>
      </c>
      <c r="AU311" s="262" t="s">
        <v>92</v>
      </c>
      <c r="AV311" s="13" t="s">
        <v>92</v>
      </c>
      <c r="AW311" s="13" t="s">
        <v>38</v>
      </c>
      <c r="AX311" s="13" t="s">
        <v>83</v>
      </c>
      <c r="AY311" s="262" t="s">
        <v>355</v>
      </c>
    </row>
    <row r="312" s="14" customFormat="1">
      <c r="A312" s="14"/>
      <c r="B312" s="263"/>
      <c r="C312" s="264"/>
      <c r="D312" s="242" t="s">
        <v>488</v>
      </c>
      <c r="E312" s="265" t="s">
        <v>1</v>
      </c>
      <c r="F312" s="266" t="s">
        <v>490</v>
      </c>
      <c r="G312" s="264"/>
      <c r="H312" s="267">
        <v>6100.4049999999997</v>
      </c>
      <c r="I312" s="268"/>
      <c r="J312" s="264"/>
      <c r="K312" s="264"/>
      <c r="L312" s="269"/>
      <c r="M312" s="270"/>
      <c r="N312" s="271"/>
      <c r="O312" s="271"/>
      <c r="P312" s="271"/>
      <c r="Q312" s="271"/>
      <c r="R312" s="271"/>
      <c r="S312" s="271"/>
      <c r="T312" s="272"/>
      <c r="U312" s="14"/>
      <c r="V312" s="14"/>
      <c r="W312" s="14"/>
      <c r="X312" s="14"/>
      <c r="Y312" s="14"/>
      <c r="Z312" s="14"/>
      <c r="AA312" s="14"/>
      <c r="AB312" s="14"/>
      <c r="AC312" s="14"/>
      <c r="AD312" s="14"/>
      <c r="AE312" s="14"/>
      <c r="AT312" s="273" t="s">
        <v>488</v>
      </c>
      <c r="AU312" s="273" t="s">
        <v>92</v>
      </c>
      <c r="AV312" s="14" t="s">
        <v>144</v>
      </c>
      <c r="AW312" s="14" t="s">
        <v>38</v>
      </c>
      <c r="AX312" s="14" t="s">
        <v>90</v>
      </c>
      <c r="AY312" s="273" t="s">
        <v>355</v>
      </c>
    </row>
    <row r="313" s="2" customFormat="1" ht="16.5" customHeight="1">
      <c r="A313" s="40"/>
      <c r="B313" s="41"/>
      <c r="C313" s="229" t="s">
        <v>632</v>
      </c>
      <c r="D313" s="229" t="s">
        <v>358</v>
      </c>
      <c r="E313" s="230" t="s">
        <v>3813</v>
      </c>
      <c r="F313" s="231" t="s">
        <v>3814</v>
      </c>
      <c r="G313" s="232" t="s">
        <v>519</v>
      </c>
      <c r="H313" s="233">
        <v>6100.4049999999997</v>
      </c>
      <c r="I313" s="234"/>
      <c r="J313" s="235">
        <f>ROUND(I313*H313,2)</f>
        <v>0</v>
      </c>
      <c r="K313" s="231" t="s">
        <v>361</v>
      </c>
      <c r="L313" s="46"/>
      <c r="M313" s="236" t="s">
        <v>1</v>
      </c>
      <c r="N313" s="237" t="s">
        <v>48</v>
      </c>
      <c r="O313" s="93"/>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144</v>
      </c>
      <c r="AT313" s="240" t="s">
        <v>358</v>
      </c>
      <c r="AU313" s="240" t="s">
        <v>92</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144</v>
      </c>
      <c r="BM313" s="240" t="s">
        <v>3815</v>
      </c>
    </row>
    <row r="314" s="2" customFormat="1" ht="16.5" customHeight="1">
      <c r="A314" s="40"/>
      <c r="B314" s="41"/>
      <c r="C314" s="229" t="s">
        <v>639</v>
      </c>
      <c r="D314" s="229" t="s">
        <v>358</v>
      </c>
      <c r="E314" s="230" t="s">
        <v>3816</v>
      </c>
      <c r="F314" s="231" t="s">
        <v>3817</v>
      </c>
      <c r="G314" s="232" t="s">
        <v>519</v>
      </c>
      <c r="H314" s="233">
        <v>4575.3000000000002</v>
      </c>
      <c r="I314" s="234"/>
      <c r="J314" s="235">
        <f>ROUND(I314*H314,2)</f>
        <v>0</v>
      </c>
      <c r="K314" s="231" t="s">
        <v>361</v>
      </c>
      <c r="L314" s="46"/>
      <c r="M314" s="236" t="s">
        <v>1</v>
      </c>
      <c r="N314" s="237" t="s">
        <v>48</v>
      </c>
      <c r="O314" s="93"/>
      <c r="P314" s="238">
        <f>O314*H314</f>
        <v>0</v>
      </c>
      <c r="Q314" s="238">
        <v>0.0025999999999999999</v>
      </c>
      <c r="R314" s="238">
        <f>Q314*H314</f>
        <v>11.89578</v>
      </c>
      <c r="S314" s="238">
        <v>0</v>
      </c>
      <c r="T314" s="239">
        <f>S314*H314</f>
        <v>0</v>
      </c>
      <c r="U314" s="40"/>
      <c r="V314" s="40"/>
      <c r="W314" s="40"/>
      <c r="X314" s="40"/>
      <c r="Y314" s="40"/>
      <c r="Z314" s="40"/>
      <c r="AA314" s="40"/>
      <c r="AB314" s="40"/>
      <c r="AC314" s="40"/>
      <c r="AD314" s="40"/>
      <c r="AE314" s="40"/>
      <c r="AR314" s="240" t="s">
        <v>144</v>
      </c>
      <c r="AT314" s="240" t="s">
        <v>358</v>
      </c>
      <c r="AU314" s="240" t="s">
        <v>92</v>
      </c>
      <c r="AY314" s="18" t="s">
        <v>355</v>
      </c>
      <c r="BE314" s="241">
        <f>IF(N314="základní",J314,0)</f>
        <v>0</v>
      </c>
      <c r="BF314" s="241">
        <f>IF(N314="snížená",J314,0)</f>
        <v>0</v>
      </c>
      <c r="BG314" s="241">
        <f>IF(N314="zákl. přenesená",J314,0)</f>
        <v>0</v>
      </c>
      <c r="BH314" s="241">
        <f>IF(N314="sníž. přenesená",J314,0)</f>
        <v>0</v>
      </c>
      <c r="BI314" s="241">
        <f>IF(N314="nulová",J314,0)</f>
        <v>0</v>
      </c>
      <c r="BJ314" s="18" t="s">
        <v>90</v>
      </c>
      <c r="BK314" s="241">
        <f>ROUND(I314*H314,2)</f>
        <v>0</v>
      </c>
      <c r="BL314" s="18" t="s">
        <v>144</v>
      </c>
      <c r="BM314" s="240" t="s">
        <v>3818</v>
      </c>
    </row>
    <row r="315" s="2" customFormat="1" ht="16.5" customHeight="1">
      <c r="A315" s="40"/>
      <c r="B315" s="41"/>
      <c r="C315" s="229" t="s">
        <v>649</v>
      </c>
      <c r="D315" s="229" t="s">
        <v>358</v>
      </c>
      <c r="E315" s="230" t="s">
        <v>3819</v>
      </c>
      <c r="F315" s="231" t="s">
        <v>3820</v>
      </c>
      <c r="G315" s="232" t="s">
        <v>551</v>
      </c>
      <c r="H315" s="233">
        <v>101.2</v>
      </c>
      <c r="I315" s="234"/>
      <c r="J315" s="235">
        <f>ROUND(I315*H315,2)</f>
        <v>0</v>
      </c>
      <c r="K315" s="231" t="s">
        <v>361</v>
      </c>
      <c r="L315" s="46"/>
      <c r="M315" s="236" t="s">
        <v>1</v>
      </c>
      <c r="N315" s="237" t="s">
        <v>48</v>
      </c>
      <c r="O315" s="93"/>
      <c r="P315" s="238">
        <f>O315*H315</f>
        <v>0</v>
      </c>
      <c r="Q315" s="238">
        <v>1.0461400000000001</v>
      </c>
      <c r="R315" s="238">
        <f>Q315*H315</f>
        <v>105.86936800000001</v>
      </c>
      <c r="S315" s="238">
        <v>0</v>
      </c>
      <c r="T315" s="239">
        <f>S315*H315</f>
        <v>0</v>
      </c>
      <c r="U315" s="40"/>
      <c r="V315" s="40"/>
      <c r="W315" s="40"/>
      <c r="X315" s="40"/>
      <c r="Y315" s="40"/>
      <c r="Z315" s="40"/>
      <c r="AA315" s="40"/>
      <c r="AB315" s="40"/>
      <c r="AC315" s="40"/>
      <c r="AD315" s="40"/>
      <c r="AE315" s="40"/>
      <c r="AR315" s="240" t="s">
        <v>144</v>
      </c>
      <c r="AT315" s="240" t="s">
        <v>358</v>
      </c>
      <c r="AU315" s="240" t="s">
        <v>92</v>
      </c>
      <c r="AY315" s="18" t="s">
        <v>355</v>
      </c>
      <c r="BE315" s="241">
        <f>IF(N315="základní",J315,0)</f>
        <v>0</v>
      </c>
      <c r="BF315" s="241">
        <f>IF(N315="snížená",J315,0)</f>
        <v>0</v>
      </c>
      <c r="BG315" s="241">
        <f>IF(N315="zákl. přenesená",J315,0)</f>
        <v>0</v>
      </c>
      <c r="BH315" s="241">
        <f>IF(N315="sníž. přenesená",J315,0)</f>
        <v>0</v>
      </c>
      <c r="BI315" s="241">
        <f>IF(N315="nulová",J315,0)</f>
        <v>0</v>
      </c>
      <c r="BJ315" s="18" t="s">
        <v>90</v>
      </c>
      <c r="BK315" s="241">
        <f>ROUND(I315*H315,2)</f>
        <v>0</v>
      </c>
      <c r="BL315" s="18" t="s">
        <v>144</v>
      </c>
      <c r="BM315" s="240" t="s">
        <v>3821</v>
      </c>
    </row>
    <row r="316" s="15" customFormat="1">
      <c r="A316" s="15"/>
      <c r="B316" s="274"/>
      <c r="C316" s="275"/>
      <c r="D316" s="242" t="s">
        <v>488</v>
      </c>
      <c r="E316" s="276" t="s">
        <v>1</v>
      </c>
      <c r="F316" s="277" t="s">
        <v>3672</v>
      </c>
      <c r="G316" s="275"/>
      <c r="H316" s="276" t="s">
        <v>1</v>
      </c>
      <c r="I316" s="278"/>
      <c r="J316" s="275"/>
      <c r="K316" s="275"/>
      <c r="L316" s="279"/>
      <c r="M316" s="280"/>
      <c r="N316" s="281"/>
      <c r="O316" s="281"/>
      <c r="P316" s="281"/>
      <c r="Q316" s="281"/>
      <c r="R316" s="281"/>
      <c r="S316" s="281"/>
      <c r="T316" s="282"/>
      <c r="U316" s="15"/>
      <c r="V316" s="15"/>
      <c r="W316" s="15"/>
      <c r="X316" s="15"/>
      <c r="Y316" s="15"/>
      <c r="Z316" s="15"/>
      <c r="AA316" s="15"/>
      <c r="AB316" s="15"/>
      <c r="AC316" s="15"/>
      <c r="AD316" s="15"/>
      <c r="AE316" s="15"/>
      <c r="AT316" s="283" t="s">
        <v>488</v>
      </c>
      <c r="AU316" s="283" t="s">
        <v>92</v>
      </c>
      <c r="AV316" s="15" t="s">
        <v>90</v>
      </c>
      <c r="AW316" s="15" t="s">
        <v>38</v>
      </c>
      <c r="AX316" s="15" t="s">
        <v>83</v>
      </c>
      <c r="AY316" s="283" t="s">
        <v>355</v>
      </c>
    </row>
    <row r="317" s="15" customFormat="1">
      <c r="A317" s="15"/>
      <c r="B317" s="274"/>
      <c r="C317" s="275"/>
      <c r="D317" s="242" t="s">
        <v>488</v>
      </c>
      <c r="E317" s="276" t="s">
        <v>1</v>
      </c>
      <c r="F317" s="277" t="s">
        <v>3783</v>
      </c>
      <c r="G317" s="275"/>
      <c r="H317" s="276" t="s">
        <v>1</v>
      </c>
      <c r="I317" s="278"/>
      <c r="J317" s="275"/>
      <c r="K317" s="275"/>
      <c r="L317" s="279"/>
      <c r="M317" s="280"/>
      <c r="N317" s="281"/>
      <c r="O317" s="281"/>
      <c r="P317" s="281"/>
      <c r="Q317" s="281"/>
      <c r="R317" s="281"/>
      <c r="S317" s="281"/>
      <c r="T317" s="282"/>
      <c r="U317" s="15"/>
      <c r="V317" s="15"/>
      <c r="W317" s="15"/>
      <c r="X317" s="15"/>
      <c r="Y317" s="15"/>
      <c r="Z317" s="15"/>
      <c r="AA317" s="15"/>
      <c r="AB317" s="15"/>
      <c r="AC317" s="15"/>
      <c r="AD317" s="15"/>
      <c r="AE317" s="15"/>
      <c r="AT317" s="283" t="s">
        <v>488</v>
      </c>
      <c r="AU317" s="283" t="s">
        <v>92</v>
      </c>
      <c r="AV317" s="15" t="s">
        <v>90</v>
      </c>
      <c r="AW317" s="15" t="s">
        <v>38</v>
      </c>
      <c r="AX317" s="15" t="s">
        <v>83</v>
      </c>
      <c r="AY317" s="283" t="s">
        <v>355</v>
      </c>
    </row>
    <row r="318" s="13" customFormat="1">
      <c r="A318" s="13"/>
      <c r="B318" s="252"/>
      <c r="C318" s="253"/>
      <c r="D318" s="242" t="s">
        <v>488</v>
      </c>
      <c r="E318" s="254" t="s">
        <v>1</v>
      </c>
      <c r="F318" s="255" t="s">
        <v>3822</v>
      </c>
      <c r="G318" s="253"/>
      <c r="H318" s="256">
        <v>37</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488</v>
      </c>
      <c r="AU318" s="262" t="s">
        <v>92</v>
      </c>
      <c r="AV318" s="13" t="s">
        <v>92</v>
      </c>
      <c r="AW318" s="13" t="s">
        <v>38</v>
      </c>
      <c r="AX318" s="13" t="s">
        <v>83</v>
      </c>
      <c r="AY318" s="262" t="s">
        <v>355</v>
      </c>
    </row>
    <row r="319" s="13" customFormat="1">
      <c r="A319" s="13"/>
      <c r="B319" s="252"/>
      <c r="C319" s="253"/>
      <c r="D319" s="242" t="s">
        <v>488</v>
      </c>
      <c r="E319" s="254" t="s">
        <v>1</v>
      </c>
      <c r="F319" s="255" t="s">
        <v>3823</v>
      </c>
      <c r="G319" s="253"/>
      <c r="H319" s="256">
        <v>12.4</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488</v>
      </c>
      <c r="AU319" s="262" t="s">
        <v>92</v>
      </c>
      <c r="AV319" s="13" t="s">
        <v>92</v>
      </c>
      <c r="AW319" s="13" t="s">
        <v>38</v>
      </c>
      <c r="AX319" s="13" t="s">
        <v>83</v>
      </c>
      <c r="AY319" s="262" t="s">
        <v>355</v>
      </c>
    </row>
    <row r="320" s="13" customFormat="1">
      <c r="A320" s="13"/>
      <c r="B320" s="252"/>
      <c r="C320" s="253"/>
      <c r="D320" s="242" t="s">
        <v>488</v>
      </c>
      <c r="E320" s="254" t="s">
        <v>1</v>
      </c>
      <c r="F320" s="255" t="s">
        <v>3824</v>
      </c>
      <c r="G320" s="253"/>
      <c r="H320" s="256">
        <v>11.1</v>
      </c>
      <c r="I320" s="257"/>
      <c r="J320" s="253"/>
      <c r="K320" s="253"/>
      <c r="L320" s="258"/>
      <c r="M320" s="259"/>
      <c r="N320" s="260"/>
      <c r="O320" s="260"/>
      <c r="P320" s="260"/>
      <c r="Q320" s="260"/>
      <c r="R320" s="260"/>
      <c r="S320" s="260"/>
      <c r="T320" s="261"/>
      <c r="U320" s="13"/>
      <c r="V320" s="13"/>
      <c r="W320" s="13"/>
      <c r="X320" s="13"/>
      <c r="Y320" s="13"/>
      <c r="Z320" s="13"/>
      <c r="AA320" s="13"/>
      <c r="AB320" s="13"/>
      <c r="AC320" s="13"/>
      <c r="AD320" s="13"/>
      <c r="AE320" s="13"/>
      <c r="AT320" s="262" t="s">
        <v>488</v>
      </c>
      <c r="AU320" s="262" t="s">
        <v>92</v>
      </c>
      <c r="AV320" s="13" t="s">
        <v>92</v>
      </c>
      <c r="AW320" s="13" t="s">
        <v>38</v>
      </c>
      <c r="AX320" s="13" t="s">
        <v>83</v>
      </c>
      <c r="AY320" s="262" t="s">
        <v>355</v>
      </c>
    </row>
    <row r="321" s="13" customFormat="1">
      <c r="A321" s="13"/>
      <c r="B321" s="252"/>
      <c r="C321" s="253"/>
      <c r="D321" s="242" t="s">
        <v>488</v>
      </c>
      <c r="E321" s="254" t="s">
        <v>1</v>
      </c>
      <c r="F321" s="255" t="s">
        <v>3825</v>
      </c>
      <c r="G321" s="253"/>
      <c r="H321" s="256">
        <v>11.1</v>
      </c>
      <c r="I321" s="257"/>
      <c r="J321" s="253"/>
      <c r="K321" s="253"/>
      <c r="L321" s="258"/>
      <c r="M321" s="259"/>
      <c r="N321" s="260"/>
      <c r="O321" s="260"/>
      <c r="P321" s="260"/>
      <c r="Q321" s="260"/>
      <c r="R321" s="260"/>
      <c r="S321" s="260"/>
      <c r="T321" s="261"/>
      <c r="U321" s="13"/>
      <c r="V321" s="13"/>
      <c r="W321" s="13"/>
      <c r="X321" s="13"/>
      <c r="Y321" s="13"/>
      <c r="Z321" s="13"/>
      <c r="AA321" s="13"/>
      <c r="AB321" s="13"/>
      <c r="AC321" s="13"/>
      <c r="AD321" s="13"/>
      <c r="AE321" s="13"/>
      <c r="AT321" s="262" t="s">
        <v>488</v>
      </c>
      <c r="AU321" s="262" t="s">
        <v>92</v>
      </c>
      <c r="AV321" s="13" t="s">
        <v>92</v>
      </c>
      <c r="AW321" s="13" t="s">
        <v>38</v>
      </c>
      <c r="AX321" s="13" t="s">
        <v>83</v>
      </c>
      <c r="AY321" s="262" t="s">
        <v>355</v>
      </c>
    </row>
    <row r="322" s="13" customFormat="1">
      <c r="A322" s="13"/>
      <c r="B322" s="252"/>
      <c r="C322" s="253"/>
      <c r="D322" s="242" t="s">
        <v>488</v>
      </c>
      <c r="E322" s="254" t="s">
        <v>1</v>
      </c>
      <c r="F322" s="255" t="s">
        <v>3826</v>
      </c>
      <c r="G322" s="253"/>
      <c r="H322" s="256">
        <v>11.300000000000001</v>
      </c>
      <c r="I322" s="257"/>
      <c r="J322" s="253"/>
      <c r="K322" s="253"/>
      <c r="L322" s="258"/>
      <c r="M322" s="259"/>
      <c r="N322" s="260"/>
      <c r="O322" s="260"/>
      <c r="P322" s="260"/>
      <c r="Q322" s="260"/>
      <c r="R322" s="260"/>
      <c r="S322" s="260"/>
      <c r="T322" s="261"/>
      <c r="U322" s="13"/>
      <c r="V322" s="13"/>
      <c r="W322" s="13"/>
      <c r="X322" s="13"/>
      <c r="Y322" s="13"/>
      <c r="Z322" s="13"/>
      <c r="AA322" s="13"/>
      <c r="AB322" s="13"/>
      <c r="AC322" s="13"/>
      <c r="AD322" s="13"/>
      <c r="AE322" s="13"/>
      <c r="AT322" s="262" t="s">
        <v>488</v>
      </c>
      <c r="AU322" s="262" t="s">
        <v>92</v>
      </c>
      <c r="AV322" s="13" t="s">
        <v>92</v>
      </c>
      <c r="AW322" s="13" t="s">
        <v>38</v>
      </c>
      <c r="AX322" s="13" t="s">
        <v>83</v>
      </c>
      <c r="AY322" s="262" t="s">
        <v>355</v>
      </c>
    </row>
    <row r="323" s="13" customFormat="1">
      <c r="A323" s="13"/>
      <c r="B323" s="252"/>
      <c r="C323" s="253"/>
      <c r="D323" s="242" t="s">
        <v>488</v>
      </c>
      <c r="E323" s="254" t="s">
        <v>1</v>
      </c>
      <c r="F323" s="255" t="s">
        <v>3827</v>
      </c>
      <c r="G323" s="253"/>
      <c r="H323" s="256">
        <v>5.0999999999999996</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488</v>
      </c>
      <c r="AU323" s="262" t="s">
        <v>92</v>
      </c>
      <c r="AV323" s="13" t="s">
        <v>92</v>
      </c>
      <c r="AW323" s="13" t="s">
        <v>38</v>
      </c>
      <c r="AX323" s="13" t="s">
        <v>83</v>
      </c>
      <c r="AY323" s="262" t="s">
        <v>355</v>
      </c>
    </row>
    <row r="324" s="16" customFormat="1">
      <c r="A324" s="16"/>
      <c r="B324" s="294"/>
      <c r="C324" s="295"/>
      <c r="D324" s="242" t="s">
        <v>488</v>
      </c>
      <c r="E324" s="296" t="s">
        <v>1</v>
      </c>
      <c r="F324" s="297" t="s">
        <v>623</v>
      </c>
      <c r="G324" s="295"/>
      <c r="H324" s="298">
        <v>88</v>
      </c>
      <c r="I324" s="299"/>
      <c r="J324" s="295"/>
      <c r="K324" s="295"/>
      <c r="L324" s="300"/>
      <c r="M324" s="301"/>
      <c r="N324" s="302"/>
      <c r="O324" s="302"/>
      <c r="P324" s="302"/>
      <c r="Q324" s="302"/>
      <c r="R324" s="302"/>
      <c r="S324" s="302"/>
      <c r="T324" s="303"/>
      <c r="U324" s="16"/>
      <c r="V324" s="16"/>
      <c r="W324" s="16"/>
      <c r="X324" s="16"/>
      <c r="Y324" s="16"/>
      <c r="Z324" s="16"/>
      <c r="AA324" s="16"/>
      <c r="AB324" s="16"/>
      <c r="AC324" s="16"/>
      <c r="AD324" s="16"/>
      <c r="AE324" s="16"/>
      <c r="AT324" s="304" t="s">
        <v>488</v>
      </c>
      <c r="AU324" s="304" t="s">
        <v>92</v>
      </c>
      <c r="AV324" s="16" t="s">
        <v>102</v>
      </c>
      <c r="AW324" s="16" t="s">
        <v>38</v>
      </c>
      <c r="AX324" s="16" t="s">
        <v>83</v>
      </c>
      <c r="AY324" s="304" t="s">
        <v>355</v>
      </c>
    </row>
    <row r="325" s="13" customFormat="1">
      <c r="A325" s="13"/>
      <c r="B325" s="252"/>
      <c r="C325" s="253"/>
      <c r="D325" s="242" t="s">
        <v>488</v>
      </c>
      <c r="E325" s="254" t="s">
        <v>1</v>
      </c>
      <c r="F325" s="255" t="s">
        <v>3828</v>
      </c>
      <c r="G325" s="253"/>
      <c r="H325" s="256">
        <v>13.199999999999999</v>
      </c>
      <c r="I325" s="257"/>
      <c r="J325" s="253"/>
      <c r="K325" s="253"/>
      <c r="L325" s="258"/>
      <c r="M325" s="259"/>
      <c r="N325" s="260"/>
      <c r="O325" s="260"/>
      <c r="P325" s="260"/>
      <c r="Q325" s="260"/>
      <c r="R325" s="260"/>
      <c r="S325" s="260"/>
      <c r="T325" s="261"/>
      <c r="U325" s="13"/>
      <c r="V325" s="13"/>
      <c r="W325" s="13"/>
      <c r="X325" s="13"/>
      <c r="Y325" s="13"/>
      <c r="Z325" s="13"/>
      <c r="AA325" s="13"/>
      <c r="AB325" s="13"/>
      <c r="AC325" s="13"/>
      <c r="AD325" s="13"/>
      <c r="AE325" s="13"/>
      <c r="AT325" s="262" t="s">
        <v>488</v>
      </c>
      <c r="AU325" s="262" t="s">
        <v>92</v>
      </c>
      <c r="AV325" s="13" t="s">
        <v>92</v>
      </c>
      <c r="AW325" s="13" t="s">
        <v>38</v>
      </c>
      <c r="AX325" s="13" t="s">
        <v>83</v>
      </c>
      <c r="AY325" s="262" t="s">
        <v>355</v>
      </c>
    </row>
    <row r="326" s="14" customFormat="1">
      <c r="A326" s="14"/>
      <c r="B326" s="263"/>
      <c r="C326" s="264"/>
      <c r="D326" s="242" t="s">
        <v>488</v>
      </c>
      <c r="E326" s="265" t="s">
        <v>1</v>
      </c>
      <c r="F326" s="266" t="s">
        <v>490</v>
      </c>
      <c r="G326" s="264"/>
      <c r="H326" s="267">
        <v>101.2</v>
      </c>
      <c r="I326" s="268"/>
      <c r="J326" s="264"/>
      <c r="K326" s="264"/>
      <c r="L326" s="269"/>
      <c r="M326" s="270"/>
      <c r="N326" s="271"/>
      <c r="O326" s="271"/>
      <c r="P326" s="271"/>
      <c r="Q326" s="271"/>
      <c r="R326" s="271"/>
      <c r="S326" s="271"/>
      <c r="T326" s="272"/>
      <c r="U326" s="14"/>
      <c r="V326" s="14"/>
      <c r="W326" s="14"/>
      <c r="X326" s="14"/>
      <c r="Y326" s="14"/>
      <c r="Z326" s="14"/>
      <c r="AA326" s="14"/>
      <c r="AB326" s="14"/>
      <c r="AC326" s="14"/>
      <c r="AD326" s="14"/>
      <c r="AE326" s="14"/>
      <c r="AT326" s="273" t="s">
        <v>488</v>
      </c>
      <c r="AU326" s="273" t="s">
        <v>92</v>
      </c>
      <c r="AV326" s="14" t="s">
        <v>144</v>
      </c>
      <c r="AW326" s="14" t="s">
        <v>38</v>
      </c>
      <c r="AX326" s="14" t="s">
        <v>90</v>
      </c>
      <c r="AY326" s="273" t="s">
        <v>355</v>
      </c>
    </row>
    <row r="327" s="2" customFormat="1" ht="16.5" customHeight="1">
      <c r="A327" s="40"/>
      <c r="B327" s="41"/>
      <c r="C327" s="229" t="s">
        <v>654</v>
      </c>
      <c r="D327" s="229" t="s">
        <v>358</v>
      </c>
      <c r="E327" s="230" t="s">
        <v>3829</v>
      </c>
      <c r="F327" s="231" t="s">
        <v>3830</v>
      </c>
      <c r="G327" s="232" t="s">
        <v>498</v>
      </c>
      <c r="H327" s="233">
        <v>18.170000000000002</v>
      </c>
      <c r="I327" s="234"/>
      <c r="J327" s="235">
        <f>ROUND(I327*H327,2)</f>
        <v>0</v>
      </c>
      <c r="K327" s="231" t="s">
        <v>361</v>
      </c>
      <c r="L327" s="46"/>
      <c r="M327" s="236" t="s">
        <v>1</v>
      </c>
      <c r="N327" s="237" t="s">
        <v>48</v>
      </c>
      <c r="O327" s="93"/>
      <c r="P327" s="238">
        <f>O327*H327</f>
        <v>0</v>
      </c>
      <c r="Q327" s="238">
        <v>2.5143</v>
      </c>
      <c r="R327" s="238">
        <f>Q327*H327</f>
        <v>45.684831000000003</v>
      </c>
      <c r="S327" s="238">
        <v>0</v>
      </c>
      <c r="T327" s="239">
        <f>S327*H327</f>
        <v>0</v>
      </c>
      <c r="U327" s="40"/>
      <c r="V327" s="40"/>
      <c r="W327" s="40"/>
      <c r="X327" s="40"/>
      <c r="Y327" s="40"/>
      <c r="Z327" s="40"/>
      <c r="AA327" s="40"/>
      <c r="AB327" s="40"/>
      <c r="AC327" s="40"/>
      <c r="AD327" s="40"/>
      <c r="AE327" s="40"/>
      <c r="AR327" s="240" t="s">
        <v>144</v>
      </c>
      <c r="AT327" s="240" t="s">
        <v>358</v>
      </c>
      <c r="AU327" s="240" t="s">
        <v>92</v>
      </c>
      <c r="AY327" s="18" t="s">
        <v>355</v>
      </c>
      <c r="BE327" s="241">
        <f>IF(N327="základní",J327,0)</f>
        <v>0</v>
      </c>
      <c r="BF327" s="241">
        <f>IF(N327="snížená",J327,0)</f>
        <v>0</v>
      </c>
      <c r="BG327" s="241">
        <f>IF(N327="zákl. přenesená",J327,0)</f>
        <v>0</v>
      </c>
      <c r="BH327" s="241">
        <f>IF(N327="sníž. přenesená",J327,0)</f>
        <v>0</v>
      </c>
      <c r="BI327" s="241">
        <f>IF(N327="nulová",J327,0)</f>
        <v>0</v>
      </c>
      <c r="BJ327" s="18" t="s">
        <v>90</v>
      </c>
      <c r="BK327" s="241">
        <f>ROUND(I327*H327,2)</f>
        <v>0</v>
      </c>
      <c r="BL327" s="18" t="s">
        <v>144</v>
      </c>
      <c r="BM327" s="240" t="s">
        <v>3831</v>
      </c>
    </row>
    <row r="328" s="15" customFormat="1">
      <c r="A328" s="15"/>
      <c r="B328" s="274"/>
      <c r="C328" s="275"/>
      <c r="D328" s="242" t="s">
        <v>488</v>
      </c>
      <c r="E328" s="276" t="s">
        <v>1</v>
      </c>
      <c r="F328" s="277" t="s">
        <v>3832</v>
      </c>
      <c r="G328" s="275"/>
      <c r="H328" s="276" t="s">
        <v>1</v>
      </c>
      <c r="I328" s="278"/>
      <c r="J328" s="275"/>
      <c r="K328" s="275"/>
      <c r="L328" s="279"/>
      <c r="M328" s="280"/>
      <c r="N328" s="281"/>
      <c r="O328" s="281"/>
      <c r="P328" s="281"/>
      <c r="Q328" s="281"/>
      <c r="R328" s="281"/>
      <c r="S328" s="281"/>
      <c r="T328" s="282"/>
      <c r="U328" s="15"/>
      <c r="V328" s="15"/>
      <c r="W328" s="15"/>
      <c r="X328" s="15"/>
      <c r="Y328" s="15"/>
      <c r="Z328" s="15"/>
      <c r="AA328" s="15"/>
      <c r="AB328" s="15"/>
      <c r="AC328" s="15"/>
      <c r="AD328" s="15"/>
      <c r="AE328" s="15"/>
      <c r="AT328" s="283" t="s">
        <v>488</v>
      </c>
      <c r="AU328" s="283" t="s">
        <v>92</v>
      </c>
      <c r="AV328" s="15" t="s">
        <v>90</v>
      </c>
      <c r="AW328" s="15" t="s">
        <v>38</v>
      </c>
      <c r="AX328" s="15" t="s">
        <v>83</v>
      </c>
      <c r="AY328" s="283" t="s">
        <v>355</v>
      </c>
    </row>
    <row r="329" s="15" customFormat="1">
      <c r="A329" s="15"/>
      <c r="B329" s="274"/>
      <c r="C329" s="275"/>
      <c r="D329" s="242" t="s">
        <v>488</v>
      </c>
      <c r="E329" s="276" t="s">
        <v>1</v>
      </c>
      <c r="F329" s="277" t="s">
        <v>3672</v>
      </c>
      <c r="G329" s="275"/>
      <c r="H329" s="276" t="s">
        <v>1</v>
      </c>
      <c r="I329" s="278"/>
      <c r="J329" s="275"/>
      <c r="K329" s="275"/>
      <c r="L329" s="279"/>
      <c r="M329" s="280"/>
      <c r="N329" s="281"/>
      <c r="O329" s="281"/>
      <c r="P329" s="281"/>
      <c r="Q329" s="281"/>
      <c r="R329" s="281"/>
      <c r="S329" s="281"/>
      <c r="T329" s="282"/>
      <c r="U329" s="15"/>
      <c r="V329" s="15"/>
      <c r="W329" s="15"/>
      <c r="X329" s="15"/>
      <c r="Y329" s="15"/>
      <c r="Z329" s="15"/>
      <c r="AA329" s="15"/>
      <c r="AB329" s="15"/>
      <c r="AC329" s="15"/>
      <c r="AD329" s="15"/>
      <c r="AE329" s="15"/>
      <c r="AT329" s="283" t="s">
        <v>488</v>
      </c>
      <c r="AU329" s="283" t="s">
        <v>92</v>
      </c>
      <c r="AV329" s="15" t="s">
        <v>90</v>
      </c>
      <c r="AW329" s="15" t="s">
        <v>38</v>
      </c>
      <c r="AX329" s="15" t="s">
        <v>83</v>
      </c>
      <c r="AY329" s="283" t="s">
        <v>355</v>
      </c>
    </row>
    <row r="330" s="13" customFormat="1">
      <c r="A330" s="13"/>
      <c r="B330" s="252"/>
      <c r="C330" s="253"/>
      <c r="D330" s="242" t="s">
        <v>488</v>
      </c>
      <c r="E330" s="254" t="s">
        <v>1</v>
      </c>
      <c r="F330" s="255" t="s">
        <v>3833</v>
      </c>
      <c r="G330" s="253"/>
      <c r="H330" s="256">
        <v>15.800000000000001</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488</v>
      </c>
      <c r="AU330" s="262" t="s">
        <v>92</v>
      </c>
      <c r="AV330" s="13" t="s">
        <v>92</v>
      </c>
      <c r="AW330" s="13" t="s">
        <v>38</v>
      </c>
      <c r="AX330" s="13" t="s">
        <v>83</v>
      </c>
      <c r="AY330" s="262" t="s">
        <v>355</v>
      </c>
    </row>
    <row r="331" s="16" customFormat="1">
      <c r="A331" s="16"/>
      <c r="B331" s="294"/>
      <c r="C331" s="295"/>
      <c r="D331" s="242" t="s">
        <v>488</v>
      </c>
      <c r="E331" s="296" t="s">
        <v>1</v>
      </c>
      <c r="F331" s="297" t="s">
        <v>623</v>
      </c>
      <c r="G331" s="295"/>
      <c r="H331" s="298">
        <v>15.800000000000001</v>
      </c>
      <c r="I331" s="299"/>
      <c r="J331" s="295"/>
      <c r="K331" s="295"/>
      <c r="L331" s="300"/>
      <c r="M331" s="301"/>
      <c r="N331" s="302"/>
      <c r="O331" s="302"/>
      <c r="P331" s="302"/>
      <c r="Q331" s="302"/>
      <c r="R331" s="302"/>
      <c r="S331" s="302"/>
      <c r="T331" s="303"/>
      <c r="U331" s="16"/>
      <c r="V331" s="16"/>
      <c r="W331" s="16"/>
      <c r="X331" s="16"/>
      <c r="Y331" s="16"/>
      <c r="Z331" s="16"/>
      <c r="AA331" s="16"/>
      <c r="AB331" s="16"/>
      <c r="AC331" s="16"/>
      <c r="AD331" s="16"/>
      <c r="AE331" s="16"/>
      <c r="AT331" s="304" t="s">
        <v>488</v>
      </c>
      <c r="AU331" s="304" t="s">
        <v>92</v>
      </c>
      <c r="AV331" s="16" t="s">
        <v>102</v>
      </c>
      <c r="AW331" s="16" t="s">
        <v>38</v>
      </c>
      <c r="AX331" s="16" t="s">
        <v>83</v>
      </c>
      <c r="AY331" s="304" t="s">
        <v>355</v>
      </c>
    </row>
    <row r="332" s="13" customFormat="1">
      <c r="A332" s="13"/>
      <c r="B332" s="252"/>
      <c r="C332" s="253"/>
      <c r="D332" s="242" t="s">
        <v>488</v>
      </c>
      <c r="E332" s="254" t="s">
        <v>1</v>
      </c>
      <c r="F332" s="255" t="s">
        <v>3834</v>
      </c>
      <c r="G332" s="253"/>
      <c r="H332" s="256">
        <v>2.3700000000000001</v>
      </c>
      <c r="I332" s="257"/>
      <c r="J332" s="253"/>
      <c r="K332" s="253"/>
      <c r="L332" s="258"/>
      <c r="M332" s="259"/>
      <c r="N332" s="260"/>
      <c r="O332" s="260"/>
      <c r="P332" s="260"/>
      <c r="Q332" s="260"/>
      <c r="R332" s="260"/>
      <c r="S332" s="260"/>
      <c r="T332" s="261"/>
      <c r="U332" s="13"/>
      <c r="V332" s="13"/>
      <c r="W332" s="13"/>
      <c r="X332" s="13"/>
      <c r="Y332" s="13"/>
      <c r="Z332" s="13"/>
      <c r="AA332" s="13"/>
      <c r="AB332" s="13"/>
      <c r="AC332" s="13"/>
      <c r="AD332" s="13"/>
      <c r="AE332" s="13"/>
      <c r="AT332" s="262" t="s">
        <v>488</v>
      </c>
      <c r="AU332" s="262" t="s">
        <v>92</v>
      </c>
      <c r="AV332" s="13" t="s">
        <v>92</v>
      </c>
      <c r="AW332" s="13" t="s">
        <v>38</v>
      </c>
      <c r="AX332" s="13" t="s">
        <v>83</v>
      </c>
      <c r="AY332" s="262" t="s">
        <v>355</v>
      </c>
    </row>
    <row r="333" s="14" customFormat="1">
      <c r="A333" s="14"/>
      <c r="B333" s="263"/>
      <c r="C333" s="264"/>
      <c r="D333" s="242" t="s">
        <v>488</v>
      </c>
      <c r="E333" s="265" t="s">
        <v>1</v>
      </c>
      <c r="F333" s="266" t="s">
        <v>490</v>
      </c>
      <c r="G333" s="264"/>
      <c r="H333" s="267">
        <v>18.170000000000002</v>
      </c>
      <c r="I333" s="268"/>
      <c r="J333" s="264"/>
      <c r="K333" s="264"/>
      <c r="L333" s="269"/>
      <c r="M333" s="270"/>
      <c r="N333" s="271"/>
      <c r="O333" s="271"/>
      <c r="P333" s="271"/>
      <c r="Q333" s="271"/>
      <c r="R333" s="271"/>
      <c r="S333" s="271"/>
      <c r="T333" s="272"/>
      <c r="U333" s="14"/>
      <c r="V333" s="14"/>
      <c r="W333" s="14"/>
      <c r="X333" s="14"/>
      <c r="Y333" s="14"/>
      <c r="Z333" s="14"/>
      <c r="AA333" s="14"/>
      <c r="AB333" s="14"/>
      <c r="AC333" s="14"/>
      <c r="AD333" s="14"/>
      <c r="AE333" s="14"/>
      <c r="AT333" s="273" t="s">
        <v>488</v>
      </c>
      <c r="AU333" s="273" t="s">
        <v>92</v>
      </c>
      <c r="AV333" s="14" t="s">
        <v>144</v>
      </c>
      <c r="AW333" s="14" t="s">
        <v>38</v>
      </c>
      <c r="AX333" s="14" t="s">
        <v>90</v>
      </c>
      <c r="AY333" s="273" t="s">
        <v>355</v>
      </c>
    </row>
    <row r="334" s="2" customFormat="1" ht="16.5" customHeight="1">
      <c r="A334" s="40"/>
      <c r="B334" s="41"/>
      <c r="C334" s="229" t="s">
        <v>659</v>
      </c>
      <c r="D334" s="229" t="s">
        <v>358</v>
      </c>
      <c r="E334" s="230" t="s">
        <v>3835</v>
      </c>
      <c r="F334" s="231" t="s">
        <v>3836</v>
      </c>
      <c r="G334" s="232" t="s">
        <v>519</v>
      </c>
      <c r="H334" s="233">
        <v>173.80000000000001</v>
      </c>
      <c r="I334" s="234"/>
      <c r="J334" s="235">
        <f>ROUND(I334*H334,2)</f>
        <v>0</v>
      </c>
      <c r="K334" s="231" t="s">
        <v>361</v>
      </c>
      <c r="L334" s="46"/>
      <c r="M334" s="236" t="s">
        <v>1</v>
      </c>
      <c r="N334" s="237" t="s">
        <v>48</v>
      </c>
      <c r="O334" s="93"/>
      <c r="P334" s="238">
        <f>O334*H334</f>
        <v>0</v>
      </c>
      <c r="Q334" s="238">
        <v>0.00265</v>
      </c>
      <c r="R334" s="238">
        <f>Q334*H334</f>
        <v>0.46057000000000003</v>
      </c>
      <c r="S334" s="238">
        <v>0</v>
      </c>
      <c r="T334" s="239">
        <f>S334*H334</f>
        <v>0</v>
      </c>
      <c r="U334" s="40"/>
      <c r="V334" s="40"/>
      <c r="W334" s="40"/>
      <c r="X334" s="40"/>
      <c r="Y334" s="40"/>
      <c r="Z334" s="40"/>
      <c r="AA334" s="40"/>
      <c r="AB334" s="40"/>
      <c r="AC334" s="40"/>
      <c r="AD334" s="40"/>
      <c r="AE334" s="40"/>
      <c r="AR334" s="240" t="s">
        <v>144</v>
      </c>
      <c r="AT334" s="240" t="s">
        <v>358</v>
      </c>
      <c r="AU334" s="240" t="s">
        <v>92</v>
      </c>
      <c r="AY334" s="18" t="s">
        <v>355</v>
      </c>
      <c r="BE334" s="241">
        <f>IF(N334="základní",J334,0)</f>
        <v>0</v>
      </c>
      <c r="BF334" s="241">
        <f>IF(N334="snížená",J334,0)</f>
        <v>0</v>
      </c>
      <c r="BG334" s="241">
        <f>IF(N334="zákl. přenesená",J334,0)</f>
        <v>0</v>
      </c>
      <c r="BH334" s="241">
        <f>IF(N334="sníž. přenesená",J334,0)</f>
        <v>0</v>
      </c>
      <c r="BI334" s="241">
        <f>IF(N334="nulová",J334,0)</f>
        <v>0</v>
      </c>
      <c r="BJ334" s="18" t="s">
        <v>90</v>
      </c>
      <c r="BK334" s="241">
        <f>ROUND(I334*H334,2)</f>
        <v>0</v>
      </c>
      <c r="BL334" s="18" t="s">
        <v>144</v>
      </c>
      <c r="BM334" s="240" t="s">
        <v>3837</v>
      </c>
    </row>
    <row r="335" s="15" customFormat="1">
      <c r="A335" s="15"/>
      <c r="B335" s="274"/>
      <c r="C335" s="275"/>
      <c r="D335" s="242" t="s">
        <v>488</v>
      </c>
      <c r="E335" s="276" t="s">
        <v>1</v>
      </c>
      <c r="F335" s="277" t="s">
        <v>3832</v>
      </c>
      <c r="G335" s="275"/>
      <c r="H335" s="276" t="s">
        <v>1</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488</v>
      </c>
      <c r="AU335" s="283" t="s">
        <v>92</v>
      </c>
      <c r="AV335" s="15" t="s">
        <v>90</v>
      </c>
      <c r="AW335" s="15" t="s">
        <v>38</v>
      </c>
      <c r="AX335" s="15" t="s">
        <v>83</v>
      </c>
      <c r="AY335" s="283" t="s">
        <v>355</v>
      </c>
    </row>
    <row r="336" s="15" customFormat="1">
      <c r="A336" s="15"/>
      <c r="B336" s="274"/>
      <c r="C336" s="275"/>
      <c r="D336" s="242" t="s">
        <v>488</v>
      </c>
      <c r="E336" s="276" t="s">
        <v>1</v>
      </c>
      <c r="F336" s="277" t="s">
        <v>3672</v>
      </c>
      <c r="G336" s="275"/>
      <c r="H336" s="276" t="s">
        <v>1</v>
      </c>
      <c r="I336" s="278"/>
      <c r="J336" s="275"/>
      <c r="K336" s="275"/>
      <c r="L336" s="279"/>
      <c r="M336" s="280"/>
      <c r="N336" s="281"/>
      <c r="O336" s="281"/>
      <c r="P336" s="281"/>
      <c r="Q336" s="281"/>
      <c r="R336" s="281"/>
      <c r="S336" s="281"/>
      <c r="T336" s="282"/>
      <c r="U336" s="15"/>
      <c r="V336" s="15"/>
      <c r="W336" s="15"/>
      <c r="X336" s="15"/>
      <c r="Y336" s="15"/>
      <c r="Z336" s="15"/>
      <c r="AA336" s="15"/>
      <c r="AB336" s="15"/>
      <c r="AC336" s="15"/>
      <c r="AD336" s="15"/>
      <c r="AE336" s="15"/>
      <c r="AT336" s="283" t="s">
        <v>488</v>
      </c>
      <c r="AU336" s="283" t="s">
        <v>92</v>
      </c>
      <c r="AV336" s="15" t="s">
        <v>90</v>
      </c>
      <c r="AW336" s="15" t="s">
        <v>38</v>
      </c>
      <c r="AX336" s="15" t="s">
        <v>83</v>
      </c>
      <c r="AY336" s="283" t="s">
        <v>355</v>
      </c>
    </row>
    <row r="337" s="13" customFormat="1">
      <c r="A337" s="13"/>
      <c r="B337" s="252"/>
      <c r="C337" s="253"/>
      <c r="D337" s="242" t="s">
        <v>488</v>
      </c>
      <c r="E337" s="254" t="s">
        <v>1</v>
      </c>
      <c r="F337" s="255" t="s">
        <v>3838</v>
      </c>
      <c r="G337" s="253"/>
      <c r="H337" s="256">
        <v>158</v>
      </c>
      <c r="I337" s="257"/>
      <c r="J337" s="253"/>
      <c r="K337" s="253"/>
      <c r="L337" s="258"/>
      <c r="M337" s="259"/>
      <c r="N337" s="260"/>
      <c r="O337" s="260"/>
      <c r="P337" s="260"/>
      <c r="Q337" s="260"/>
      <c r="R337" s="260"/>
      <c r="S337" s="260"/>
      <c r="T337" s="261"/>
      <c r="U337" s="13"/>
      <c r="V337" s="13"/>
      <c r="W337" s="13"/>
      <c r="X337" s="13"/>
      <c r="Y337" s="13"/>
      <c r="Z337" s="13"/>
      <c r="AA337" s="13"/>
      <c r="AB337" s="13"/>
      <c r="AC337" s="13"/>
      <c r="AD337" s="13"/>
      <c r="AE337" s="13"/>
      <c r="AT337" s="262" t="s">
        <v>488</v>
      </c>
      <c r="AU337" s="262" t="s">
        <v>92</v>
      </c>
      <c r="AV337" s="13" t="s">
        <v>92</v>
      </c>
      <c r="AW337" s="13" t="s">
        <v>38</v>
      </c>
      <c r="AX337" s="13" t="s">
        <v>83</v>
      </c>
      <c r="AY337" s="262" t="s">
        <v>355</v>
      </c>
    </row>
    <row r="338" s="16" customFormat="1">
      <c r="A338" s="16"/>
      <c r="B338" s="294"/>
      <c r="C338" s="295"/>
      <c r="D338" s="242" t="s">
        <v>488</v>
      </c>
      <c r="E338" s="296" t="s">
        <v>1</v>
      </c>
      <c r="F338" s="297" t="s">
        <v>623</v>
      </c>
      <c r="G338" s="295"/>
      <c r="H338" s="298">
        <v>158</v>
      </c>
      <c r="I338" s="299"/>
      <c r="J338" s="295"/>
      <c r="K338" s="295"/>
      <c r="L338" s="300"/>
      <c r="M338" s="301"/>
      <c r="N338" s="302"/>
      <c r="O338" s="302"/>
      <c r="P338" s="302"/>
      <c r="Q338" s="302"/>
      <c r="R338" s="302"/>
      <c r="S338" s="302"/>
      <c r="T338" s="303"/>
      <c r="U338" s="16"/>
      <c r="V338" s="16"/>
      <c r="W338" s="16"/>
      <c r="X338" s="16"/>
      <c r="Y338" s="16"/>
      <c r="Z338" s="16"/>
      <c r="AA338" s="16"/>
      <c r="AB338" s="16"/>
      <c r="AC338" s="16"/>
      <c r="AD338" s="16"/>
      <c r="AE338" s="16"/>
      <c r="AT338" s="304" t="s">
        <v>488</v>
      </c>
      <c r="AU338" s="304" t="s">
        <v>92</v>
      </c>
      <c r="AV338" s="16" t="s">
        <v>102</v>
      </c>
      <c r="AW338" s="16" t="s">
        <v>38</v>
      </c>
      <c r="AX338" s="16" t="s">
        <v>83</v>
      </c>
      <c r="AY338" s="304" t="s">
        <v>355</v>
      </c>
    </row>
    <row r="339" s="13" customFormat="1">
      <c r="A339" s="13"/>
      <c r="B339" s="252"/>
      <c r="C339" s="253"/>
      <c r="D339" s="242" t="s">
        <v>488</v>
      </c>
      <c r="E339" s="254" t="s">
        <v>1</v>
      </c>
      <c r="F339" s="255" t="s">
        <v>3839</v>
      </c>
      <c r="G339" s="253"/>
      <c r="H339" s="256">
        <v>15.800000000000001</v>
      </c>
      <c r="I339" s="257"/>
      <c r="J339" s="253"/>
      <c r="K339" s="253"/>
      <c r="L339" s="258"/>
      <c r="M339" s="259"/>
      <c r="N339" s="260"/>
      <c r="O339" s="260"/>
      <c r="P339" s="260"/>
      <c r="Q339" s="260"/>
      <c r="R339" s="260"/>
      <c r="S339" s="260"/>
      <c r="T339" s="261"/>
      <c r="U339" s="13"/>
      <c r="V339" s="13"/>
      <c r="W339" s="13"/>
      <c r="X339" s="13"/>
      <c r="Y339" s="13"/>
      <c r="Z339" s="13"/>
      <c r="AA339" s="13"/>
      <c r="AB339" s="13"/>
      <c r="AC339" s="13"/>
      <c r="AD339" s="13"/>
      <c r="AE339" s="13"/>
      <c r="AT339" s="262" t="s">
        <v>488</v>
      </c>
      <c r="AU339" s="262" t="s">
        <v>92</v>
      </c>
      <c r="AV339" s="13" t="s">
        <v>92</v>
      </c>
      <c r="AW339" s="13" t="s">
        <v>38</v>
      </c>
      <c r="AX339" s="13" t="s">
        <v>83</v>
      </c>
      <c r="AY339" s="262" t="s">
        <v>355</v>
      </c>
    </row>
    <row r="340" s="14" customFormat="1">
      <c r="A340" s="14"/>
      <c r="B340" s="263"/>
      <c r="C340" s="264"/>
      <c r="D340" s="242" t="s">
        <v>488</v>
      </c>
      <c r="E340" s="265" t="s">
        <v>1</v>
      </c>
      <c r="F340" s="266" t="s">
        <v>490</v>
      </c>
      <c r="G340" s="264"/>
      <c r="H340" s="267">
        <v>173.80000000000001</v>
      </c>
      <c r="I340" s="268"/>
      <c r="J340" s="264"/>
      <c r="K340" s="264"/>
      <c r="L340" s="269"/>
      <c r="M340" s="270"/>
      <c r="N340" s="271"/>
      <c r="O340" s="271"/>
      <c r="P340" s="271"/>
      <c r="Q340" s="271"/>
      <c r="R340" s="271"/>
      <c r="S340" s="271"/>
      <c r="T340" s="272"/>
      <c r="U340" s="14"/>
      <c r="V340" s="14"/>
      <c r="W340" s="14"/>
      <c r="X340" s="14"/>
      <c r="Y340" s="14"/>
      <c r="Z340" s="14"/>
      <c r="AA340" s="14"/>
      <c r="AB340" s="14"/>
      <c r="AC340" s="14"/>
      <c r="AD340" s="14"/>
      <c r="AE340" s="14"/>
      <c r="AT340" s="273" t="s">
        <v>488</v>
      </c>
      <c r="AU340" s="273" t="s">
        <v>92</v>
      </c>
      <c r="AV340" s="14" t="s">
        <v>144</v>
      </c>
      <c r="AW340" s="14" t="s">
        <v>38</v>
      </c>
      <c r="AX340" s="14" t="s">
        <v>90</v>
      </c>
      <c r="AY340" s="273" t="s">
        <v>355</v>
      </c>
    </row>
    <row r="341" s="2" customFormat="1" ht="16.5" customHeight="1">
      <c r="A341" s="40"/>
      <c r="B341" s="41"/>
      <c r="C341" s="229" t="s">
        <v>664</v>
      </c>
      <c r="D341" s="229" t="s">
        <v>358</v>
      </c>
      <c r="E341" s="230" t="s">
        <v>3840</v>
      </c>
      <c r="F341" s="231" t="s">
        <v>3841</v>
      </c>
      <c r="G341" s="232" t="s">
        <v>519</v>
      </c>
      <c r="H341" s="233">
        <v>173.80000000000001</v>
      </c>
      <c r="I341" s="234"/>
      <c r="J341" s="235">
        <f>ROUND(I341*H341,2)</f>
        <v>0</v>
      </c>
      <c r="K341" s="231" t="s">
        <v>361</v>
      </c>
      <c r="L341" s="46"/>
      <c r="M341" s="236" t="s">
        <v>1</v>
      </c>
      <c r="N341" s="237" t="s">
        <v>48</v>
      </c>
      <c r="O341" s="93"/>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144</v>
      </c>
      <c r="AT341" s="240" t="s">
        <v>358</v>
      </c>
      <c r="AU341" s="240" t="s">
        <v>92</v>
      </c>
      <c r="AY341" s="18" t="s">
        <v>355</v>
      </c>
      <c r="BE341" s="241">
        <f>IF(N341="základní",J341,0)</f>
        <v>0</v>
      </c>
      <c r="BF341" s="241">
        <f>IF(N341="snížená",J341,0)</f>
        <v>0</v>
      </c>
      <c r="BG341" s="241">
        <f>IF(N341="zákl. přenesená",J341,0)</f>
        <v>0</v>
      </c>
      <c r="BH341" s="241">
        <f>IF(N341="sníž. přenesená",J341,0)</f>
        <v>0</v>
      </c>
      <c r="BI341" s="241">
        <f>IF(N341="nulová",J341,0)</f>
        <v>0</v>
      </c>
      <c r="BJ341" s="18" t="s">
        <v>90</v>
      </c>
      <c r="BK341" s="241">
        <f>ROUND(I341*H341,2)</f>
        <v>0</v>
      </c>
      <c r="BL341" s="18" t="s">
        <v>144</v>
      </c>
      <c r="BM341" s="240" t="s">
        <v>3842</v>
      </c>
    </row>
    <row r="342" s="2" customFormat="1" ht="16.5" customHeight="1">
      <c r="A342" s="40"/>
      <c r="B342" s="41"/>
      <c r="C342" s="229" t="s">
        <v>669</v>
      </c>
      <c r="D342" s="229" t="s">
        <v>358</v>
      </c>
      <c r="E342" s="230" t="s">
        <v>3843</v>
      </c>
      <c r="F342" s="231" t="s">
        <v>3844</v>
      </c>
      <c r="G342" s="232" t="s">
        <v>551</v>
      </c>
      <c r="H342" s="233">
        <v>1.9550000000000001</v>
      </c>
      <c r="I342" s="234"/>
      <c r="J342" s="235">
        <f>ROUND(I342*H342,2)</f>
        <v>0</v>
      </c>
      <c r="K342" s="231" t="s">
        <v>361</v>
      </c>
      <c r="L342" s="46"/>
      <c r="M342" s="236" t="s">
        <v>1</v>
      </c>
      <c r="N342" s="237" t="s">
        <v>48</v>
      </c>
      <c r="O342" s="93"/>
      <c r="P342" s="238">
        <f>O342*H342</f>
        <v>0</v>
      </c>
      <c r="Q342" s="238">
        <v>1.10951</v>
      </c>
      <c r="R342" s="238">
        <f>Q342*H342</f>
        <v>2.1690920500000002</v>
      </c>
      <c r="S342" s="238">
        <v>0</v>
      </c>
      <c r="T342" s="239">
        <f>S342*H342</f>
        <v>0</v>
      </c>
      <c r="U342" s="40"/>
      <c r="V342" s="40"/>
      <c r="W342" s="40"/>
      <c r="X342" s="40"/>
      <c r="Y342" s="40"/>
      <c r="Z342" s="40"/>
      <c r="AA342" s="40"/>
      <c r="AB342" s="40"/>
      <c r="AC342" s="40"/>
      <c r="AD342" s="40"/>
      <c r="AE342" s="40"/>
      <c r="AR342" s="240" t="s">
        <v>144</v>
      </c>
      <c r="AT342" s="240" t="s">
        <v>358</v>
      </c>
      <c r="AU342" s="240" t="s">
        <v>92</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3845</v>
      </c>
    </row>
    <row r="343" s="15" customFormat="1">
      <c r="A343" s="15"/>
      <c r="B343" s="274"/>
      <c r="C343" s="275"/>
      <c r="D343" s="242" t="s">
        <v>488</v>
      </c>
      <c r="E343" s="276" t="s">
        <v>1</v>
      </c>
      <c r="F343" s="277" t="s">
        <v>3846</v>
      </c>
      <c r="G343" s="275"/>
      <c r="H343" s="276" t="s">
        <v>1</v>
      </c>
      <c r="I343" s="278"/>
      <c r="J343" s="275"/>
      <c r="K343" s="275"/>
      <c r="L343" s="279"/>
      <c r="M343" s="280"/>
      <c r="N343" s="281"/>
      <c r="O343" s="281"/>
      <c r="P343" s="281"/>
      <c r="Q343" s="281"/>
      <c r="R343" s="281"/>
      <c r="S343" s="281"/>
      <c r="T343" s="282"/>
      <c r="U343" s="15"/>
      <c r="V343" s="15"/>
      <c r="W343" s="15"/>
      <c r="X343" s="15"/>
      <c r="Y343" s="15"/>
      <c r="Z343" s="15"/>
      <c r="AA343" s="15"/>
      <c r="AB343" s="15"/>
      <c r="AC343" s="15"/>
      <c r="AD343" s="15"/>
      <c r="AE343" s="15"/>
      <c r="AT343" s="283" t="s">
        <v>488</v>
      </c>
      <c r="AU343" s="283" t="s">
        <v>92</v>
      </c>
      <c r="AV343" s="15" t="s">
        <v>90</v>
      </c>
      <c r="AW343" s="15" t="s">
        <v>38</v>
      </c>
      <c r="AX343" s="15" t="s">
        <v>83</v>
      </c>
      <c r="AY343" s="283" t="s">
        <v>355</v>
      </c>
    </row>
    <row r="344" s="13" customFormat="1">
      <c r="A344" s="13"/>
      <c r="B344" s="252"/>
      <c r="C344" s="253"/>
      <c r="D344" s="242" t="s">
        <v>488</v>
      </c>
      <c r="E344" s="254" t="s">
        <v>1</v>
      </c>
      <c r="F344" s="255" t="s">
        <v>3847</v>
      </c>
      <c r="G344" s="253"/>
      <c r="H344" s="256">
        <v>1.7</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488</v>
      </c>
      <c r="AU344" s="262" t="s">
        <v>92</v>
      </c>
      <c r="AV344" s="13" t="s">
        <v>92</v>
      </c>
      <c r="AW344" s="13" t="s">
        <v>38</v>
      </c>
      <c r="AX344" s="13" t="s">
        <v>83</v>
      </c>
      <c r="AY344" s="262" t="s">
        <v>355</v>
      </c>
    </row>
    <row r="345" s="16" customFormat="1">
      <c r="A345" s="16"/>
      <c r="B345" s="294"/>
      <c r="C345" s="295"/>
      <c r="D345" s="242" t="s">
        <v>488</v>
      </c>
      <c r="E345" s="296" t="s">
        <v>1</v>
      </c>
      <c r="F345" s="297" t="s">
        <v>623</v>
      </c>
      <c r="G345" s="295"/>
      <c r="H345" s="298">
        <v>1.7</v>
      </c>
      <c r="I345" s="299"/>
      <c r="J345" s="295"/>
      <c r="K345" s="295"/>
      <c r="L345" s="300"/>
      <c r="M345" s="301"/>
      <c r="N345" s="302"/>
      <c r="O345" s="302"/>
      <c r="P345" s="302"/>
      <c r="Q345" s="302"/>
      <c r="R345" s="302"/>
      <c r="S345" s="302"/>
      <c r="T345" s="303"/>
      <c r="U345" s="16"/>
      <c r="V345" s="16"/>
      <c r="W345" s="16"/>
      <c r="X345" s="16"/>
      <c r="Y345" s="16"/>
      <c r="Z345" s="16"/>
      <c r="AA345" s="16"/>
      <c r="AB345" s="16"/>
      <c r="AC345" s="16"/>
      <c r="AD345" s="16"/>
      <c r="AE345" s="16"/>
      <c r="AT345" s="304" t="s">
        <v>488</v>
      </c>
      <c r="AU345" s="304" t="s">
        <v>92</v>
      </c>
      <c r="AV345" s="16" t="s">
        <v>102</v>
      </c>
      <c r="AW345" s="16" t="s">
        <v>38</v>
      </c>
      <c r="AX345" s="16" t="s">
        <v>83</v>
      </c>
      <c r="AY345" s="304" t="s">
        <v>355</v>
      </c>
    </row>
    <row r="346" s="13" customFormat="1">
      <c r="A346" s="13"/>
      <c r="B346" s="252"/>
      <c r="C346" s="253"/>
      <c r="D346" s="242" t="s">
        <v>488</v>
      </c>
      <c r="E346" s="254" t="s">
        <v>1</v>
      </c>
      <c r="F346" s="255" t="s">
        <v>3848</v>
      </c>
      <c r="G346" s="253"/>
      <c r="H346" s="256">
        <v>0.255</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488</v>
      </c>
      <c r="AU346" s="262" t="s">
        <v>92</v>
      </c>
      <c r="AV346" s="13" t="s">
        <v>92</v>
      </c>
      <c r="AW346" s="13" t="s">
        <v>38</v>
      </c>
      <c r="AX346" s="13" t="s">
        <v>83</v>
      </c>
      <c r="AY346" s="262" t="s">
        <v>355</v>
      </c>
    </row>
    <row r="347" s="14" customFormat="1">
      <c r="A347" s="14"/>
      <c r="B347" s="263"/>
      <c r="C347" s="264"/>
      <c r="D347" s="242" t="s">
        <v>488</v>
      </c>
      <c r="E347" s="265" t="s">
        <v>1</v>
      </c>
      <c r="F347" s="266" t="s">
        <v>490</v>
      </c>
      <c r="G347" s="264"/>
      <c r="H347" s="267">
        <v>1.9550000000000001</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488</v>
      </c>
      <c r="AU347" s="273" t="s">
        <v>92</v>
      </c>
      <c r="AV347" s="14" t="s">
        <v>144</v>
      </c>
      <c r="AW347" s="14" t="s">
        <v>38</v>
      </c>
      <c r="AX347" s="14" t="s">
        <v>90</v>
      </c>
      <c r="AY347" s="273" t="s">
        <v>355</v>
      </c>
    </row>
    <row r="348" s="12" customFormat="1" ht="22.8" customHeight="1">
      <c r="A348" s="12"/>
      <c r="B348" s="213"/>
      <c r="C348" s="214"/>
      <c r="D348" s="215" t="s">
        <v>82</v>
      </c>
      <c r="E348" s="227" t="s">
        <v>144</v>
      </c>
      <c r="F348" s="227" t="s">
        <v>711</v>
      </c>
      <c r="G348" s="214"/>
      <c r="H348" s="214"/>
      <c r="I348" s="217"/>
      <c r="J348" s="228">
        <f>BK348</f>
        <v>0</v>
      </c>
      <c r="K348" s="214"/>
      <c r="L348" s="219"/>
      <c r="M348" s="220"/>
      <c r="N348" s="221"/>
      <c r="O348" s="221"/>
      <c r="P348" s="222">
        <f>SUM(P349:P486)</f>
        <v>0</v>
      </c>
      <c r="Q348" s="221"/>
      <c r="R348" s="222">
        <f>SUM(R349:R486)</f>
        <v>4766.6052321200004</v>
      </c>
      <c r="S348" s="221"/>
      <c r="T348" s="223">
        <f>SUM(T349:T486)</f>
        <v>0</v>
      </c>
      <c r="U348" s="12"/>
      <c r="V348" s="12"/>
      <c r="W348" s="12"/>
      <c r="X348" s="12"/>
      <c r="Y348" s="12"/>
      <c r="Z348" s="12"/>
      <c r="AA348" s="12"/>
      <c r="AB348" s="12"/>
      <c r="AC348" s="12"/>
      <c r="AD348" s="12"/>
      <c r="AE348" s="12"/>
      <c r="AR348" s="224" t="s">
        <v>90</v>
      </c>
      <c r="AT348" s="225" t="s">
        <v>82</v>
      </c>
      <c r="AU348" s="225" t="s">
        <v>90</v>
      </c>
      <c r="AY348" s="224" t="s">
        <v>355</v>
      </c>
      <c r="BK348" s="226">
        <f>SUM(BK349:BK486)</f>
        <v>0</v>
      </c>
    </row>
    <row r="349" s="2" customFormat="1" ht="16.5" customHeight="1">
      <c r="A349" s="40"/>
      <c r="B349" s="41"/>
      <c r="C349" s="229" t="s">
        <v>673</v>
      </c>
      <c r="D349" s="229" t="s">
        <v>358</v>
      </c>
      <c r="E349" s="230" t="s">
        <v>3849</v>
      </c>
      <c r="F349" s="231" t="s">
        <v>3850</v>
      </c>
      <c r="G349" s="232" t="s">
        <v>498</v>
      </c>
      <c r="H349" s="233">
        <v>1632.502</v>
      </c>
      <c r="I349" s="234"/>
      <c r="J349" s="235">
        <f>ROUND(I349*H349,2)</f>
        <v>0</v>
      </c>
      <c r="K349" s="231" t="s">
        <v>361</v>
      </c>
      <c r="L349" s="46"/>
      <c r="M349" s="236" t="s">
        <v>1</v>
      </c>
      <c r="N349" s="237" t="s">
        <v>48</v>
      </c>
      <c r="O349" s="93"/>
      <c r="P349" s="238">
        <f>O349*H349</f>
        <v>0</v>
      </c>
      <c r="Q349" s="238">
        <v>2.45343</v>
      </c>
      <c r="R349" s="238">
        <f>Q349*H349</f>
        <v>4005.2293818600001</v>
      </c>
      <c r="S349" s="238">
        <v>0</v>
      </c>
      <c r="T349" s="239">
        <f>S349*H349</f>
        <v>0</v>
      </c>
      <c r="U349" s="40"/>
      <c r="V349" s="40"/>
      <c r="W349" s="40"/>
      <c r="X349" s="40"/>
      <c r="Y349" s="40"/>
      <c r="Z349" s="40"/>
      <c r="AA349" s="40"/>
      <c r="AB349" s="40"/>
      <c r="AC349" s="40"/>
      <c r="AD349" s="40"/>
      <c r="AE349" s="40"/>
      <c r="AR349" s="240" t="s">
        <v>144</v>
      </c>
      <c r="AT349" s="240" t="s">
        <v>358</v>
      </c>
      <c r="AU349" s="240" t="s">
        <v>92</v>
      </c>
      <c r="AY349" s="18" t="s">
        <v>355</v>
      </c>
      <c r="BE349" s="241">
        <f>IF(N349="základní",J349,0)</f>
        <v>0</v>
      </c>
      <c r="BF349" s="241">
        <f>IF(N349="snížená",J349,0)</f>
        <v>0</v>
      </c>
      <c r="BG349" s="241">
        <f>IF(N349="zákl. přenesená",J349,0)</f>
        <v>0</v>
      </c>
      <c r="BH349" s="241">
        <f>IF(N349="sníž. přenesená",J349,0)</f>
        <v>0</v>
      </c>
      <c r="BI349" s="241">
        <f>IF(N349="nulová",J349,0)</f>
        <v>0</v>
      </c>
      <c r="BJ349" s="18" t="s">
        <v>90</v>
      </c>
      <c r="BK349" s="241">
        <f>ROUND(I349*H349,2)</f>
        <v>0</v>
      </c>
      <c r="BL349" s="18" t="s">
        <v>144</v>
      </c>
      <c r="BM349" s="240" t="s">
        <v>3851</v>
      </c>
    </row>
    <row r="350" s="15" customFormat="1">
      <c r="A350" s="15"/>
      <c r="B350" s="274"/>
      <c r="C350" s="275"/>
      <c r="D350" s="242" t="s">
        <v>488</v>
      </c>
      <c r="E350" s="276" t="s">
        <v>1</v>
      </c>
      <c r="F350" s="277" t="s">
        <v>3672</v>
      </c>
      <c r="G350" s="275"/>
      <c r="H350" s="276" t="s">
        <v>1</v>
      </c>
      <c r="I350" s="278"/>
      <c r="J350" s="275"/>
      <c r="K350" s="275"/>
      <c r="L350" s="279"/>
      <c r="M350" s="280"/>
      <c r="N350" s="281"/>
      <c r="O350" s="281"/>
      <c r="P350" s="281"/>
      <c r="Q350" s="281"/>
      <c r="R350" s="281"/>
      <c r="S350" s="281"/>
      <c r="T350" s="282"/>
      <c r="U350" s="15"/>
      <c r="V350" s="15"/>
      <c r="W350" s="15"/>
      <c r="X350" s="15"/>
      <c r="Y350" s="15"/>
      <c r="Z350" s="15"/>
      <c r="AA350" s="15"/>
      <c r="AB350" s="15"/>
      <c r="AC350" s="15"/>
      <c r="AD350" s="15"/>
      <c r="AE350" s="15"/>
      <c r="AT350" s="283" t="s">
        <v>488</v>
      </c>
      <c r="AU350" s="283" t="s">
        <v>92</v>
      </c>
      <c r="AV350" s="15" t="s">
        <v>90</v>
      </c>
      <c r="AW350" s="15" t="s">
        <v>38</v>
      </c>
      <c r="AX350" s="15" t="s">
        <v>83</v>
      </c>
      <c r="AY350" s="283" t="s">
        <v>355</v>
      </c>
    </row>
    <row r="351" s="15" customFormat="1">
      <c r="A351" s="15"/>
      <c r="B351" s="274"/>
      <c r="C351" s="275"/>
      <c r="D351" s="242" t="s">
        <v>488</v>
      </c>
      <c r="E351" s="276" t="s">
        <v>1</v>
      </c>
      <c r="F351" s="277" t="s">
        <v>3683</v>
      </c>
      <c r="G351" s="275"/>
      <c r="H351" s="276" t="s">
        <v>1</v>
      </c>
      <c r="I351" s="278"/>
      <c r="J351" s="275"/>
      <c r="K351" s="275"/>
      <c r="L351" s="279"/>
      <c r="M351" s="280"/>
      <c r="N351" s="281"/>
      <c r="O351" s="281"/>
      <c r="P351" s="281"/>
      <c r="Q351" s="281"/>
      <c r="R351" s="281"/>
      <c r="S351" s="281"/>
      <c r="T351" s="282"/>
      <c r="U351" s="15"/>
      <c r="V351" s="15"/>
      <c r="W351" s="15"/>
      <c r="X351" s="15"/>
      <c r="Y351" s="15"/>
      <c r="Z351" s="15"/>
      <c r="AA351" s="15"/>
      <c r="AB351" s="15"/>
      <c r="AC351" s="15"/>
      <c r="AD351" s="15"/>
      <c r="AE351" s="15"/>
      <c r="AT351" s="283" t="s">
        <v>488</v>
      </c>
      <c r="AU351" s="283" t="s">
        <v>92</v>
      </c>
      <c r="AV351" s="15" t="s">
        <v>90</v>
      </c>
      <c r="AW351" s="15" t="s">
        <v>38</v>
      </c>
      <c r="AX351" s="15" t="s">
        <v>83</v>
      </c>
      <c r="AY351" s="283" t="s">
        <v>355</v>
      </c>
    </row>
    <row r="352" s="13" customFormat="1">
      <c r="A352" s="13"/>
      <c r="B352" s="252"/>
      <c r="C352" s="253"/>
      <c r="D352" s="242" t="s">
        <v>488</v>
      </c>
      <c r="E352" s="254" t="s">
        <v>1</v>
      </c>
      <c r="F352" s="255" t="s">
        <v>3852</v>
      </c>
      <c r="G352" s="253"/>
      <c r="H352" s="256">
        <v>330.98000000000002</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488</v>
      </c>
      <c r="AU352" s="262" t="s">
        <v>92</v>
      </c>
      <c r="AV352" s="13" t="s">
        <v>92</v>
      </c>
      <c r="AW352" s="13" t="s">
        <v>38</v>
      </c>
      <c r="AX352" s="13" t="s">
        <v>83</v>
      </c>
      <c r="AY352" s="262" t="s">
        <v>355</v>
      </c>
    </row>
    <row r="353" s="13" customFormat="1">
      <c r="A353" s="13"/>
      <c r="B353" s="252"/>
      <c r="C353" s="253"/>
      <c r="D353" s="242" t="s">
        <v>488</v>
      </c>
      <c r="E353" s="254" t="s">
        <v>1</v>
      </c>
      <c r="F353" s="255" t="s">
        <v>3853</v>
      </c>
      <c r="G353" s="253"/>
      <c r="H353" s="256">
        <v>327.71699999999998</v>
      </c>
      <c r="I353" s="257"/>
      <c r="J353" s="253"/>
      <c r="K353" s="253"/>
      <c r="L353" s="258"/>
      <c r="M353" s="259"/>
      <c r="N353" s="260"/>
      <c r="O353" s="260"/>
      <c r="P353" s="260"/>
      <c r="Q353" s="260"/>
      <c r="R353" s="260"/>
      <c r="S353" s="260"/>
      <c r="T353" s="261"/>
      <c r="U353" s="13"/>
      <c r="V353" s="13"/>
      <c r="W353" s="13"/>
      <c r="X353" s="13"/>
      <c r="Y353" s="13"/>
      <c r="Z353" s="13"/>
      <c r="AA353" s="13"/>
      <c r="AB353" s="13"/>
      <c r="AC353" s="13"/>
      <c r="AD353" s="13"/>
      <c r="AE353" s="13"/>
      <c r="AT353" s="262" t="s">
        <v>488</v>
      </c>
      <c r="AU353" s="262" t="s">
        <v>92</v>
      </c>
      <c r="AV353" s="13" t="s">
        <v>92</v>
      </c>
      <c r="AW353" s="13" t="s">
        <v>38</v>
      </c>
      <c r="AX353" s="13" t="s">
        <v>83</v>
      </c>
      <c r="AY353" s="262" t="s">
        <v>355</v>
      </c>
    </row>
    <row r="354" s="13" customFormat="1">
      <c r="A354" s="13"/>
      <c r="B354" s="252"/>
      <c r="C354" s="253"/>
      <c r="D354" s="242" t="s">
        <v>488</v>
      </c>
      <c r="E354" s="254" t="s">
        <v>1</v>
      </c>
      <c r="F354" s="255" t="s">
        <v>3854</v>
      </c>
      <c r="G354" s="253"/>
      <c r="H354" s="256">
        <v>283.92000000000002</v>
      </c>
      <c r="I354" s="257"/>
      <c r="J354" s="253"/>
      <c r="K354" s="253"/>
      <c r="L354" s="258"/>
      <c r="M354" s="259"/>
      <c r="N354" s="260"/>
      <c r="O354" s="260"/>
      <c r="P354" s="260"/>
      <c r="Q354" s="260"/>
      <c r="R354" s="260"/>
      <c r="S354" s="260"/>
      <c r="T354" s="261"/>
      <c r="U354" s="13"/>
      <c r="V354" s="13"/>
      <c r="W354" s="13"/>
      <c r="X354" s="13"/>
      <c r="Y354" s="13"/>
      <c r="Z354" s="13"/>
      <c r="AA354" s="13"/>
      <c r="AB354" s="13"/>
      <c r="AC354" s="13"/>
      <c r="AD354" s="13"/>
      <c r="AE354" s="13"/>
      <c r="AT354" s="262" t="s">
        <v>488</v>
      </c>
      <c r="AU354" s="262" t="s">
        <v>92</v>
      </c>
      <c r="AV354" s="13" t="s">
        <v>92</v>
      </c>
      <c r="AW354" s="13" t="s">
        <v>38</v>
      </c>
      <c r="AX354" s="13" t="s">
        <v>83</v>
      </c>
      <c r="AY354" s="262" t="s">
        <v>355</v>
      </c>
    </row>
    <row r="355" s="13" customFormat="1">
      <c r="A355" s="13"/>
      <c r="B355" s="252"/>
      <c r="C355" s="253"/>
      <c r="D355" s="242" t="s">
        <v>488</v>
      </c>
      <c r="E355" s="254" t="s">
        <v>1</v>
      </c>
      <c r="F355" s="255" t="s">
        <v>3855</v>
      </c>
      <c r="G355" s="253"/>
      <c r="H355" s="256">
        <v>277.875</v>
      </c>
      <c r="I355" s="257"/>
      <c r="J355" s="253"/>
      <c r="K355" s="253"/>
      <c r="L355" s="258"/>
      <c r="M355" s="259"/>
      <c r="N355" s="260"/>
      <c r="O355" s="260"/>
      <c r="P355" s="260"/>
      <c r="Q355" s="260"/>
      <c r="R355" s="260"/>
      <c r="S355" s="260"/>
      <c r="T355" s="261"/>
      <c r="U355" s="13"/>
      <c r="V355" s="13"/>
      <c r="W355" s="13"/>
      <c r="X355" s="13"/>
      <c r="Y355" s="13"/>
      <c r="Z355" s="13"/>
      <c r="AA355" s="13"/>
      <c r="AB355" s="13"/>
      <c r="AC355" s="13"/>
      <c r="AD355" s="13"/>
      <c r="AE355" s="13"/>
      <c r="AT355" s="262" t="s">
        <v>488</v>
      </c>
      <c r="AU355" s="262" t="s">
        <v>92</v>
      </c>
      <c r="AV355" s="13" t="s">
        <v>92</v>
      </c>
      <c r="AW355" s="13" t="s">
        <v>38</v>
      </c>
      <c r="AX355" s="13" t="s">
        <v>83</v>
      </c>
      <c r="AY355" s="262" t="s">
        <v>355</v>
      </c>
    </row>
    <row r="356" s="13" customFormat="1">
      <c r="A356" s="13"/>
      <c r="B356" s="252"/>
      <c r="C356" s="253"/>
      <c r="D356" s="242" t="s">
        <v>488</v>
      </c>
      <c r="E356" s="254" t="s">
        <v>1</v>
      </c>
      <c r="F356" s="255" t="s">
        <v>3856</v>
      </c>
      <c r="G356" s="253"/>
      <c r="H356" s="256">
        <v>244.62100000000001</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488</v>
      </c>
      <c r="AU356" s="262" t="s">
        <v>92</v>
      </c>
      <c r="AV356" s="13" t="s">
        <v>92</v>
      </c>
      <c r="AW356" s="13" t="s">
        <v>38</v>
      </c>
      <c r="AX356" s="13" t="s">
        <v>83</v>
      </c>
      <c r="AY356" s="262" t="s">
        <v>355</v>
      </c>
    </row>
    <row r="357" s="13" customFormat="1">
      <c r="A357" s="13"/>
      <c r="B357" s="252"/>
      <c r="C357" s="253"/>
      <c r="D357" s="242" t="s">
        <v>488</v>
      </c>
      <c r="E357" s="254" t="s">
        <v>1</v>
      </c>
      <c r="F357" s="255" t="s">
        <v>3857</v>
      </c>
      <c r="G357" s="253"/>
      <c r="H357" s="256">
        <v>18.98</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488</v>
      </c>
      <c r="AU357" s="262" t="s">
        <v>92</v>
      </c>
      <c r="AV357" s="13" t="s">
        <v>92</v>
      </c>
      <c r="AW357" s="13" t="s">
        <v>38</v>
      </c>
      <c r="AX357" s="13" t="s">
        <v>83</v>
      </c>
      <c r="AY357" s="262" t="s">
        <v>355</v>
      </c>
    </row>
    <row r="358" s="16" customFormat="1">
      <c r="A358" s="16"/>
      <c r="B358" s="294"/>
      <c r="C358" s="295"/>
      <c r="D358" s="242" t="s">
        <v>488</v>
      </c>
      <c r="E358" s="296" t="s">
        <v>1</v>
      </c>
      <c r="F358" s="297" t="s">
        <v>623</v>
      </c>
      <c r="G358" s="295"/>
      <c r="H358" s="298">
        <v>1484.0930000000001</v>
      </c>
      <c r="I358" s="299"/>
      <c r="J358" s="295"/>
      <c r="K358" s="295"/>
      <c r="L358" s="300"/>
      <c r="M358" s="301"/>
      <c r="N358" s="302"/>
      <c r="O358" s="302"/>
      <c r="P358" s="302"/>
      <c r="Q358" s="302"/>
      <c r="R358" s="302"/>
      <c r="S358" s="302"/>
      <c r="T358" s="303"/>
      <c r="U358" s="16"/>
      <c r="V358" s="16"/>
      <c r="W358" s="16"/>
      <c r="X358" s="16"/>
      <c r="Y358" s="16"/>
      <c r="Z358" s="16"/>
      <c r="AA358" s="16"/>
      <c r="AB358" s="16"/>
      <c r="AC358" s="16"/>
      <c r="AD358" s="16"/>
      <c r="AE358" s="16"/>
      <c r="AT358" s="304" t="s">
        <v>488</v>
      </c>
      <c r="AU358" s="304" t="s">
        <v>92</v>
      </c>
      <c r="AV358" s="16" t="s">
        <v>102</v>
      </c>
      <c r="AW358" s="16" t="s">
        <v>38</v>
      </c>
      <c r="AX358" s="16" t="s">
        <v>83</v>
      </c>
      <c r="AY358" s="304" t="s">
        <v>355</v>
      </c>
    </row>
    <row r="359" s="13" customFormat="1">
      <c r="A359" s="13"/>
      <c r="B359" s="252"/>
      <c r="C359" s="253"/>
      <c r="D359" s="242" t="s">
        <v>488</v>
      </c>
      <c r="E359" s="254" t="s">
        <v>1</v>
      </c>
      <c r="F359" s="255" t="s">
        <v>3858</v>
      </c>
      <c r="G359" s="253"/>
      <c r="H359" s="256">
        <v>148.40899999999999</v>
      </c>
      <c r="I359" s="257"/>
      <c r="J359" s="253"/>
      <c r="K359" s="253"/>
      <c r="L359" s="258"/>
      <c r="M359" s="259"/>
      <c r="N359" s="260"/>
      <c r="O359" s="260"/>
      <c r="P359" s="260"/>
      <c r="Q359" s="260"/>
      <c r="R359" s="260"/>
      <c r="S359" s="260"/>
      <c r="T359" s="261"/>
      <c r="U359" s="13"/>
      <c r="V359" s="13"/>
      <c r="W359" s="13"/>
      <c r="X359" s="13"/>
      <c r="Y359" s="13"/>
      <c r="Z359" s="13"/>
      <c r="AA359" s="13"/>
      <c r="AB359" s="13"/>
      <c r="AC359" s="13"/>
      <c r="AD359" s="13"/>
      <c r="AE359" s="13"/>
      <c r="AT359" s="262" t="s">
        <v>488</v>
      </c>
      <c r="AU359" s="262" t="s">
        <v>92</v>
      </c>
      <c r="AV359" s="13" t="s">
        <v>92</v>
      </c>
      <c r="AW359" s="13" t="s">
        <v>38</v>
      </c>
      <c r="AX359" s="13" t="s">
        <v>83</v>
      </c>
      <c r="AY359" s="262" t="s">
        <v>355</v>
      </c>
    </row>
    <row r="360" s="14" customFormat="1">
      <c r="A360" s="14"/>
      <c r="B360" s="263"/>
      <c r="C360" s="264"/>
      <c r="D360" s="242" t="s">
        <v>488</v>
      </c>
      <c r="E360" s="265" t="s">
        <v>1</v>
      </c>
      <c r="F360" s="266" t="s">
        <v>490</v>
      </c>
      <c r="G360" s="264"/>
      <c r="H360" s="267">
        <v>1632.502</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488</v>
      </c>
      <c r="AU360" s="273" t="s">
        <v>92</v>
      </c>
      <c r="AV360" s="14" t="s">
        <v>144</v>
      </c>
      <c r="AW360" s="14" t="s">
        <v>38</v>
      </c>
      <c r="AX360" s="14" t="s">
        <v>90</v>
      </c>
      <c r="AY360" s="273" t="s">
        <v>355</v>
      </c>
    </row>
    <row r="361" s="2" customFormat="1" ht="16.5" customHeight="1">
      <c r="A361" s="40"/>
      <c r="B361" s="41"/>
      <c r="C361" s="229" t="s">
        <v>683</v>
      </c>
      <c r="D361" s="229" t="s">
        <v>358</v>
      </c>
      <c r="E361" s="230" t="s">
        <v>3859</v>
      </c>
      <c r="F361" s="231" t="s">
        <v>3860</v>
      </c>
      <c r="G361" s="232" t="s">
        <v>519</v>
      </c>
      <c r="H361" s="233">
        <v>6564.2579999999998</v>
      </c>
      <c r="I361" s="234"/>
      <c r="J361" s="235">
        <f>ROUND(I361*H361,2)</f>
        <v>0</v>
      </c>
      <c r="K361" s="231" t="s">
        <v>361</v>
      </c>
      <c r="L361" s="46"/>
      <c r="M361" s="236" t="s">
        <v>1</v>
      </c>
      <c r="N361" s="237" t="s">
        <v>48</v>
      </c>
      <c r="O361" s="93"/>
      <c r="P361" s="238">
        <f>O361*H361</f>
        <v>0</v>
      </c>
      <c r="Q361" s="238">
        <v>0.0055199999999999997</v>
      </c>
      <c r="R361" s="238">
        <f>Q361*H361</f>
        <v>36.23470416</v>
      </c>
      <c r="S361" s="238">
        <v>0</v>
      </c>
      <c r="T361" s="239">
        <f>S361*H361</f>
        <v>0</v>
      </c>
      <c r="U361" s="40"/>
      <c r="V361" s="40"/>
      <c r="W361" s="40"/>
      <c r="X361" s="40"/>
      <c r="Y361" s="40"/>
      <c r="Z361" s="40"/>
      <c r="AA361" s="40"/>
      <c r="AB361" s="40"/>
      <c r="AC361" s="40"/>
      <c r="AD361" s="40"/>
      <c r="AE361" s="40"/>
      <c r="AR361" s="240" t="s">
        <v>144</v>
      </c>
      <c r="AT361" s="240" t="s">
        <v>358</v>
      </c>
      <c r="AU361" s="240" t="s">
        <v>92</v>
      </c>
      <c r="AY361" s="18" t="s">
        <v>355</v>
      </c>
      <c r="BE361" s="241">
        <f>IF(N361="základní",J361,0)</f>
        <v>0</v>
      </c>
      <c r="BF361" s="241">
        <f>IF(N361="snížená",J361,0)</f>
        <v>0</v>
      </c>
      <c r="BG361" s="241">
        <f>IF(N361="zákl. přenesená",J361,0)</f>
        <v>0</v>
      </c>
      <c r="BH361" s="241">
        <f>IF(N361="sníž. přenesená",J361,0)</f>
        <v>0</v>
      </c>
      <c r="BI361" s="241">
        <f>IF(N361="nulová",J361,0)</f>
        <v>0</v>
      </c>
      <c r="BJ361" s="18" t="s">
        <v>90</v>
      </c>
      <c r="BK361" s="241">
        <f>ROUND(I361*H361,2)</f>
        <v>0</v>
      </c>
      <c r="BL361" s="18" t="s">
        <v>144</v>
      </c>
      <c r="BM361" s="240" t="s">
        <v>3861</v>
      </c>
    </row>
    <row r="362" s="15" customFormat="1">
      <c r="A362" s="15"/>
      <c r="B362" s="274"/>
      <c r="C362" s="275"/>
      <c r="D362" s="242" t="s">
        <v>488</v>
      </c>
      <c r="E362" s="276" t="s">
        <v>1</v>
      </c>
      <c r="F362" s="277" t="s">
        <v>3672</v>
      </c>
      <c r="G362" s="275"/>
      <c r="H362" s="276" t="s">
        <v>1</v>
      </c>
      <c r="I362" s="278"/>
      <c r="J362" s="275"/>
      <c r="K362" s="275"/>
      <c r="L362" s="279"/>
      <c r="M362" s="280"/>
      <c r="N362" s="281"/>
      <c r="O362" s="281"/>
      <c r="P362" s="281"/>
      <c r="Q362" s="281"/>
      <c r="R362" s="281"/>
      <c r="S362" s="281"/>
      <c r="T362" s="282"/>
      <c r="U362" s="15"/>
      <c r="V362" s="15"/>
      <c r="W362" s="15"/>
      <c r="X362" s="15"/>
      <c r="Y362" s="15"/>
      <c r="Z362" s="15"/>
      <c r="AA362" s="15"/>
      <c r="AB362" s="15"/>
      <c r="AC362" s="15"/>
      <c r="AD362" s="15"/>
      <c r="AE362" s="15"/>
      <c r="AT362" s="283" t="s">
        <v>488</v>
      </c>
      <c r="AU362" s="283" t="s">
        <v>92</v>
      </c>
      <c r="AV362" s="15" t="s">
        <v>90</v>
      </c>
      <c r="AW362" s="15" t="s">
        <v>38</v>
      </c>
      <c r="AX362" s="15" t="s">
        <v>83</v>
      </c>
      <c r="AY362" s="283" t="s">
        <v>355</v>
      </c>
    </row>
    <row r="363" s="15" customFormat="1">
      <c r="A363" s="15"/>
      <c r="B363" s="274"/>
      <c r="C363" s="275"/>
      <c r="D363" s="242" t="s">
        <v>488</v>
      </c>
      <c r="E363" s="276" t="s">
        <v>1</v>
      </c>
      <c r="F363" s="277" t="s">
        <v>3783</v>
      </c>
      <c r="G363" s="275"/>
      <c r="H363" s="276" t="s">
        <v>1</v>
      </c>
      <c r="I363" s="278"/>
      <c r="J363" s="275"/>
      <c r="K363" s="275"/>
      <c r="L363" s="279"/>
      <c r="M363" s="280"/>
      <c r="N363" s="281"/>
      <c r="O363" s="281"/>
      <c r="P363" s="281"/>
      <c r="Q363" s="281"/>
      <c r="R363" s="281"/>
      <c r="S363" s="281"/>
      <c r="T363" s="282"/>
      <c r="U363" s="15"/>
      <c r="V363" s="15"/>
      <c r="W363" s="15"/>
      <c r="X363" s="15"/>
      <c r="Y363" s="15"/>
      <c r="Z363" s="15"/>
      <c r="AA363" s="15"/>
      <c r="AB363" s="15"/>
      <c r="AC363" s="15"/>
      <c r="AD363" s="15"/>
      <c r="AE363" s="15"/>
      <c r="AT363" s="283" t="s">
        <v>488</v>
      </c>
      <c r="AU363" s="283" t="s">
        <v>92</v>
      </c>
      <c r="AV363" s="15" t="s">
        <v>90</v>
      </c>
      <c r="AW363" s="15" t="s">
        <v>38</v>
      </c>
      <c r="AX363" s="15" t="s">
        <v>83</v>
      </c>
      <c r="AY363" s="283" t="s">
        <v>355</v>
      </c>
    </row>
    <row r="364" s="13" customFormat="1">
      <c r="A364" s="13"/>
      <c r="B364" s="252"/>
      <c r="C364" s="253"/>
      <c r="D364" s="242" t="s">
        <v>488</v>
      </c>
      <c r="E364" s="254" t="s">
        <v>1</v>
      </c>
      <c r="F364" s="255" t="s">
        <v>3862</v>
      </c>
      <c r="G364" s="253"/>
      <c r="H364" s="256">
        <v>1273</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488</v>
      </c>
      <c r="AU364" s="262" t="s">
        <v>92</v>
      </c>
      <c r="AV364" s="13" t="s">
        <v>92</v>
      </c>
      <c r="AW364" s="13" t="s">
        <v>38</v>
      </c>
      <c r="AX364" s="13" t="s">
        <v>83</v>
      </c>
      <c r="AY364" s="262" t="s">
        <v>355</v>
      </c>
    </row>
    <row r="365" s="13" customFormat="1">
      <c r="A365" s="13"/>
      <c r="B365" s="252"/>
      <c r="C365" s="253"/>
      <c r="D365" s="242" t="s">
        <v>488</v>
      </c>
      <c r="E365" s="254" t="s">
        <v>1</v>
      </c>
      <c r="F365" s="255" t="s">
        <v>3863</v>
      </c>
      <c r="G365" s="253"/>
      <c r="H365" s="256">
        <v>1260.4500000000001</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488</v>
      </c>
      <c r="AU365" s="262" t="s">
        <v>92</v>
      </c>
      <c r="AV365" s="13" t="s">
        <v>92</v>
      </c>
      <c r="AW365" s="13" t="s">
        <v>38</v>
      </c>
      <c r="AX365" s="13" t="s">
        <v>83</v>
      </c>
      <c r="AY365" s="262" t="s">
        <v>355</v>
      </c>
    </row>
    <row r="366" s="13" customFormat="1">
      <c r="A366" s="13"/>
      <c r="B366" s="252"/>
      <c r="C366" s="253"/>
      <c r="D366" s="242" t="s">
        <v>488</v>
      </c>
      <c r="E366" s="254" t="s">
        <v>1</v>
      </c>
      <c r="F366" s="255" t="s">
        <v>3864</v>
      </c>
      <c r="G366" s="253"/>
      <c r="H366" s="256">
        <v>1092</v>
      </c>
      <c r="I366" s="257"/>
      <c r="J366" s="253"/>
      <c r="K366" s="253"/>
      <c r="L366" s="258"/>
      <c r="M366" s="259"/>
      <c r="N366" s="260"/>
      <c r="O366" s="260"/>
      <c r="P366" s="260"/>
      <c r="Q366" s="260"/>
      <c r="R366" s="260"/>
      <c r="S366" s="260"/>
      <c r="T366" s="261"/>
      <c r="U366" s="13"/>
      <c r="V366" s="13"/>
      <c r="W366" s="13"/>
      <c r="X366" s="13"/>
      <c r="Y366" s="13"/>
      <c r="Z366" s="13"/>
      <c r="AA366" s="13"/>
      <c r="AB366" s="13"/>
      <c r="AC366" s="13"/>
      <c r="AD366" s="13"/>
      <c r="AE366" s="13"/>
      <c r="AT366" s="262" t="s">
        <v>488</v>
      </c>
      <c r="AU366" s="262" t="s">
        <v>92</v>
      </c>
      <c r="AV366" s="13" t="s">
        <v>92</v>
      </c>
      <c r="AW366" s="13" t="s">
        <v>38</v>
      </c>
      <c r="AX366" s="13" t="s">
        <v>83</v>
      </c>
      <c r="AY366" s="262" t="s">
        <v>355</v>
      </c>
    </row>
    <row r="367" s="13" customFormat="1">
      <c r="A367" s="13"/>
      <c r="B367" s="252"/>
      <c r="C367" s="253"/>
      <c r="D367" s="242" t="s">
        <v>488</v>
      </c>
      <c r="E367" s="254" t="s">
        <v>1</v>
      </c>
      <c r="F367" s="255" t="s">
        <v>3865</v>
      </c>
      <c r="G367" s="253"/>
      <c r="H367" s="256">
        <v>1068.75</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488</v>
      </c>
      <c r="AU367" s="262" t="s">
        <v>92</v>
      </c>
      <c r="AV367" s="13" t="s">
        <v>92</v>
      </c>
      <c r="AW367" s="13" t="s">
        <v>38</v>
      </c>
      <c r="AX367" s="13" t="s">
        <v>83</v>
      </c>
      <c r="AY367" s="262" t="s">
        <v>355</v>
      </c>
    </row>
    <row r="368" s="13" customFormat="1">
      <c r="A368" s="13"/>
      <c r="B368" s="252"/>
      <c r="C368" s="253"/>
      <c r="D368" s="242" t="s">
        <v>488</v>
      </c>
      <c r="E368" s="254" t="s">
        <v>1</v>
      </c>
      <c r="F368" s="255" t="s">
        <v>3866</v>
      </c>
      <c r="G368" s="253"/>
      <c r="H368" s="256">
        <v>940.85000000000002</v>
      </c>
      <c r="I368" s="257"/>
      <c r="J368" s="253"/>
      <c r="K368" s="253"/>
      <c r="L368" s="258"/>
      <c r="M368" s="259"/>
      <c r="N368" s="260"/>
      <c r="O368" s="260"/>
      <c r="P368" s="260"/>
      <c r="Q368" s="260"/>
      <c r="R368" s="260"/>
      <c r="S368" s="260"/>
      <c r="T368" s="261"/>
      <c r="U368" s="13"/>
      <c r="V368" s="13"/>
      <c r="W368" s="13"/>
      <c r="X368" s="13"/>
      <c r="Y368" s="13"/>
      <c r="Z368" s="13"/>
      <c r="AA368" s="13"/>
      <c r="AB368" s="13"/>
      <c r="AC368" s="13"/>
      <c r="AD368" s="13"/>
      <c r="AE368" s="13"/>
      <c r="AT368" s="262" t="s">
        <v>488</v>
      </c>
      <c r="AU368" s="262" t="s">
        <v>92</v>
      </c>
      <c r="AV368" s="13" t="s">
        <v>92</v>
      </c>
      <c r="AW368" s="13" t="s">
        <v>38</v>
      </c>
      <c r="AX368" s="13" t="s">
        <v>83</v>
      </c>
      <c r="AY368" s="262" t="s">
        <v>355</v>
      </c>
    </row>
    <row r="369" s="13" customFormat="1">
      <c r="A369" s="13"/>
      <c r="B369" s="252"/>
      <c r="C369" s="253"/>
      <c r="D369" s="242" t="s">
        <v>488</v>
      </c>
      <c r="E369" s="254" t="s">
        <v>1</v>
      </c>
      <c r="F369" s="255" t="s">
        <v>3867</v>
      </c>
      <c r="G369" s="253"/>
      <c r="H369" s="256">
        <v>73</v>
      </c>
      <c r="I369" s="257"/>
      <c r="J369" s="253"/>
      <c r="K369" s="253"/>
      <c r="L369" s="258"/>
      <c r="M369" s="259"/>
      <c r="N369" s="260"/>
      <c r="O369" s="260"/>
      <c r="P369" s="260"/>
      <c r="Q369" s="260"/>
      <c r="R369" s="260"/>
      <c r="S369" s="260"/>
      <c r="T369" s="261"/>
      <c r="U369" s="13"/>
      <c r="V369" s="13"/>
      <c r="W369" s="13"/>
      <c r="X369" s="13"/>
      <c r="Y369" s="13"/>
      <c r="Z369" s="13"/>
      <c r="AA369" s="13"/>
      <c r="AB369" s="13"/>
      <c r="AC369" s="13"/>
      <c r="AD369" s="13"/>
      <c r="AE369" s="13"/>
      <c r="AT369" s="262" t="s">
        <v>488</v>
      </c>
      <c r="AU369" s="262" t="s">
        <v>92</v>
      </c>
      <c r="AV369" s="13" t="s">
        <v>92</v>
      </c>
      <c r="AW369" s="13" t="s">
        <v>38</v>
      </c>
      <c r="AX369" s="13" t="s">
        <v>83</v>
      </c>
      <c r="AY369" s="262" t="s">
        <v>355</v>
      </c>
    </row>
    <row r="370" s="16" customFormat="1">
      <c r="A370" s="16"/>
      <c r="B370" s="294"/>
      <c r="C370" s="295"/>
      <c r="D370" s="242" t="s">
        <v>488</v>
      </c>
      <c r="E370" s="296" t="s">
        <v>1</v>
      </c>
      <c r="F370" s="297" t="s">
        <v>623</v>
      </c>
      <c r="G370" s="295"/>
      <c r="H370" s="298">
        <v>5708.0500000000002</v>
      </c>
      <c r="I370" s="299"/>
      <c r="J370" s="295"/>
      <c r="K370" s="295"/>
      <c r="L370" s="300"/>
      <c r="M370" s="301"/>
      <c r="N370" s="302"/>
      <c r="O370" s="302"/>
      <c r="P370" s="302"/>
      <c r="Q370" s="302"/>
      <c r="R370" s="302"/>
      <c r="S370" s="302"/>
      <c r="T370" s="303"/>
      <c r="U370" s="16"/>
      <c r="V370" s="16"/>
      <c r="W370" s="16"/>
      <c r="X370" s="16"/>
      <c r="Y370" s="16"/>
      <c r="Z370" s="16"/>
      <c r="AA370" s="16"/>
      <c r="AB370" s="16"/>
      <c r="AC370" s="16"/>
      <c r="AD370" s="16"/>
      <c r="AE370" s="16"/>
      <c r="AT370" s="304" t="s">
        <v>488</v>
      </c>
      <c r="AU370" s="304" t="s">
        <v>92</v>
      </c>
      <c r="AV370" s="16" t="s">
        <v>102</v>
      </c>
      <c r="AW370" s="16" t="s">
        <v>38</v>
      </c>
      <c r="AX370" s="16" t="s">
        <v>83</v>
      </c>
      <c r="AY370" s="304" t="s">
        <v>355</v>
      </c>
    </row>
    <row r="371" s="13" customFormat="1">
      <c r="A371" s="13"/>
      <c r="B371" s="252"/>
      <c r="C371" s="253"/>
      <c r="D371" s="242" t="s">
        <v>488</v>
      </c>
      <c r="E371" s="254" t="s">
        <v>1</v>
      </c>
      <c r="F371" s="255" t="s">
        <v>3868</v>
      </c>
      <c r="G371" s="253"/>
      <c r="H371" s="256">
        <v>856.20799999999997</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488</v>
      </c>
      <c r="AU371" s="262" t="s">
        <v>92</v>
      </c>
      <c r="AV371" s="13" t="s">
        <v>92</v>
      </c>
      <c r="AW371" s="13" t="s">
        <v>38</v>
      </c>
      <c r="AX371" s="13" t="s">
        <v>83</v>
      </c>
      <c r="AY371" s="262" t="s">
        <v>355</v>
      </c>
    </row>
    <row r="372" s="14" customFormat="1">
      <c r="A372" s="14"/>
      <c r="B372" s="263"/>
      <c r="C372" s="264"/>
      <c r="D372" s="242" t="s">
        <v>488</v>
      </c>
      <c r="E372" s="265" t="s">
        <v>1</v>
      </c>
      <c r="F372" s="266" t="s">
        <v>490</v>
      </c>
      <c r="G372" s="264"/>
      <c r="H372" s="267">
        <v>6564.2579999999998</v>
      </c>
      <c r="I372" s="268"/>
      <c r="J372" s="264"/>
      <c r="K372" s="264"/>
      <c r="L372" s="269"/>
      <c r="M372" s="270"/>
      <c r="N372" s="271"/>
      <c r="O372" s="271"/>
      <c r="P372" s="271"/>
      <c r="Q372" s="271"/>
      <c r="R372" s="271"/>
      <c r="S372" s="271"/>
      <c r="T372" s="272"/>
      <c r="U372" s="14"/>
      <c r="V372" s="14"/>
      <c r="W372" s="14"/>
      <c r="X372" s="14"/>
      <c r="Y372" s="14"/>
      <c r="Z372" s="14"/>
      <c r="AA372" s="14"/>
      <c r="AB372" s="14"/>
      <c r="AC372" s="14"/>
      <c r="AD372" s="14"/>
      <c r="AE372" s="14"/>
      <c r="AT372" s="273" t="s">
        <v>488</v>
      </c>
      <c r="AU372" s="273" t="s">
        <v>92</v>
      </c>
      <c r="AV372" s="14" t="s">
        <v>144</v>
      </c>
      <c r="AW372" s="14" t="s">
        <v>38</v>
      </c>
      <c r="AX372" s="14" t="s">
        <v>90</v>
      </c>
      <c r="AY372" s="273" t="s">
        <v>355</v>
      </c>
    </row>
    <row r="373" s="2" customFormat="1" ht="16.5" customHeight="1">
      <c r="A373" s="40"/>
      <c r="B373" s="41"/>
      <c r="C373" s="229" t="s">
        <v>691</v>
      </c>
      <c r="D373" s="229" t="s">
        <v>358</v>
      </c>
      <c r="E373" s="230" t="s">
        <v>3869</v>
      </c>
      <c r="F373" s="231" t="s">
        <v>3870</v>
      </c>
      <c r="G373" s="232" t="s">
        <v>519</v>
      </c>
      <c r="H373" s="233">
        <v>6564.2579999999998</v>
      </c>
      <c r="I373" s="234"/>
      <c r="J373" s="235">
        <f>ROUND(I373*H373,2)</f>
        <v>0</v>
      </c>
      <c r="K373" s="231" t="s">
        <v>361</v>
      </c>
      <c r="L373" s="46"/>
      <c r="M373" s="236" t="s">
        <v>1</v>
      </c>
      <c r="N373" s="237" t="s">
        <v>48</v>
      </c>
      <c r="O373" s="93"/>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144</v>
      </c>
      <c r="AT373" s="240" t="s">
        <v>358</v>
      </c>
      <c r="AU373" s="240" t="s">
        <v>92</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144</v>
      </c>
      <c r="BM373" s="240" t="s">
        <v>3871</v>
      </c>
    </row>
    <row r="374" s="2" customFormat="1" ht="16.5" customHeight="1">
      <c r="A374" s="40"/>
      <c r="B374" s="41"/>
      <c r="C374" s="229" t="s">
        <v>695</v>
      </c>
      <c r="D374" s="229" t="s">
        <v>358</v>
      </c>
      <c r="E374" s="230" t="s">
        <v>3872</v>
      </c>
      <c r="F374" s="231" t="s">
        <v>3873</v>
      </c>
      <c r="G374" s="232" t="s">
        <v>519</v>
      </c>
      <c r="H374" s="233">
        <v>5708.0500000000002</v>
      </c>
      <c r="I374" s="234"/>
      <c r="J374" s="235">
        <f>ROUND(I374*H374,2)</f>
        <v>0</v>
      </c>
      <c r="K374" s="231" t="s">
        <v>361</v>
      </c>
      <c r="L374" s="46"/>
      <c r="M374" s="236" t="s">
        <v>1</v>
      </c>
      <c r="N374" s="237" t="s">
        <v>48</v>
      </c>
      <c r="O374" s="93"/>
      <c r="P374" s="238">
        <f>O374*H374</f>
        <v>0</v>
      </c>
      <c r="Q374" s="238">
        <v>0.001</v>
      </c>
      <c r="R374" s="238">
        <f>Q374*H374</f>
        <v>5.7080500000000001</v>
      </c>
      <c r="S374" s="238">
        <v>0</v>
      </c>
      <c r="T374" s="239">
        <f>S374*H374</f>
        <v>0</v>
      </c>
      <c r="U374" s="40"/>
      <c r="V374" s="40"/>
      <c r="W374" s="40"/>
      <c r="X374" s="40"/>
      <c r="Y374" s="40"/>
      <c r="Z374" s="40"/>
      <c r="AA374" s="40"/>
      <c r="AB374" s="40"/>
      <c r="AC374" s="40"/>
      <c r="AD374" s="40"/>
      <c r="AE374" s="40"/>
      <c r="AR374" s="240" t="s">
        <v>144</v>
      </c>
      <c r="AT374" s="240" t="s">
        <v>358</v>
      </c>
      <c r="AU374" s="240" t="s">
        <v>92</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144</v>
      </c>
      <c r="BM374" s="240" t="s">
        <v>3874</v>
      </c>
    </row>
    <row r="375" s="15" customFormat="1">
      <c r="A375" s="15"/>
      <c r="B375" s="274"/>
      <c r="C375" s="275"/>
      <c r="D375" s="242" t="s">
        <v>488</v>
      </c>
      <c r="E375" s="276" t="s">
        <v>1</v>
      </c>
      <c r="F375" s="277" t="s">
        <v>3672</v>
      </c>
      <c r="G375" s="275"/>
      <c r="H375" s="276" t="s">
        <v>1</v>
      </c>
      <c r="I375" s="278"/>
      <c r="J375" s="275"/>
      <c r="K375" s="275"/>
      <c r="L375" s="279"/>
      <c r="M375" s="280"/>
      <c r="N375" s="281"/>
      <c r="O375" s="281"/>
      <c r="P375" s="281"/>
      <c r="Q375" s="281"/>
      <c r="R375" s="281"/>
      <c r="S375" s="281"/>
      <c r="T375" s="282"/>
      <c r="U375" s="15"/>
      <c r="V375" s="15"/>
      <c r="W375" s="15"/>
      <c r="X375" s="15"/>
      <c r="Y375" s="15"/>
      <c r="Z375" s="15"/>
      <c r="AA375" s="15"/>
      <c r="AB375" s="15"/>
      <c r="AC375" s="15"/>
      <c r="AD375" s="15"/>
      <c r="AE375" s="15"/>
      <c r="AT375" s="283" t="s">
        <v>488</v>
      </c>
      <c r="AU375" s="283" t="s">
        <v>92</v>
      </c>
      <c r="AV375" s="15" t="s">
        <v>90</v>
      </c>
      <c r="AW375" s="15" t="s">
        <v>38</v>
      </c>
      <c r="AX375" s="15" t="s">
        <v>83</v>
      </c>
      <c r="AY375" s="283" t="s">
        <v>355</v>
      </c>
    </row>
    <row r="376" s="15" customFormat="1">
      <c r="A376" s="15"/>
      <c r="B376" s="274"/>
      <c r="C376" s="275"/>
      <c r="D376" s="242" t="s">
        <v>488</v>
      </c>
      <c r="E376" s="276" t="s">
        <v>1</v>
      </c>
      <c r="F376" s="277" t="s">
        <v>3875</v>
      </c>
      <c r="G376" s="275"/>
      <c r="H376" s="276" t="s">
        <v>1</v>
      </c>
      <c r="I376" s="278"/>
      <c r="J376" s="275"/>
      <c r="K376" s="275"/>
      <c r="L376" s="279"/>
      <c r="M376" s="280"/>
      <c r="N376" s="281"/>
      <c r="O376" s="281"/>
      <c r="P376" s="281"/>
      <c r="Q376" s="281"/>
      <c r="R376" s="281"/>
      <c r="S376" s="281"/>
      <c r="T376" s="282"/>
      <c r="U376" s="15"/>
      <c r="V376" s="15"/>
      <c r="W376" s="15"/>
      <c r="X376" s="15"/>
      <c r="Y376" s="15"/>
      <c r="Z376" s="15"/>
      <c r="AA376" s="15"/>
      <c r="AB376" s="15"/>
      <c r="AC376" s="15"/>
      <c r="AD376" s="15"/>
      <c r="AE376" s="15"/>
      <c r="AT376" s="283" t="s">
        <v>488</v>
      </c>
      <c r="AU376" s="283" t="s">
        <v>92</v>
      </c>
      <c r="AV376" s="15" t="s">
        <v>90</v>
      </c>
      <c r="AW376" s="15" t="s">
        <v>38</v>
      </c>
      <c r="AX376" s="15" t="s">
        <v>83</v>
      </c>
      <c r="AY376" s="283" t="s">
        <v>355</v>
      </c>
    </row>
    <row r="377" s="13" customFormat="1">
      <c r="A377" s="13"/>
      <c r="B377" s="252"/>
      <c r="C377" s="253"/>
      <c r="D377" s="242" t="s">
        <v>488</v>
      </c>
      <c r="E377" s="254" t="s">
        <v>1</v>
      </c>
      <c r="F377" s="255" t="s">
        <v>3862</v>
      </c>
      <c r="G377" s="253"/>
      <c r="H377" s="256">
        <v>1273</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488</v>
      </c>
      <c r="AU377" s="262" t="s">
        <v>92</v>
      </c>
      <c r="AV377" s="13" t="s">
        <v>92</v>
      </c>
      <c r="AW377" s="13" t="s">
        <v>38</v>
      </c>
      <c r="AX377" s="13" t="s">
        <v>83</v>
      </c>
      <c r="AY377" s="262" t="s">
        <v>355</v>
      </c>
    </row>
    <row r="378" s="13" customFormat="1">
      <c r="A378" s="13"/>
      <c r="B378" s="252"/>
      <c r="C378" s="253"/>
      <c r="D378" s="242" t="s">
        <v>488</v>
      </c>
      <c r="E378" s="254" t="s">
        <v>1</v>
      </c>
      <c r="F378" s="255" t="s">
        <v>3863</v>
      </c>
      <c r="G378" s="253"/>
      <c r="H378" s="256">
        <v>1260.4500000000001</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488</v>
      </c>
      <c r="AU378" s="262" t="s">
        <v>92</v>
      </c>
      <c r="AV378" s="13" t="s">
        <v>92</v>
      </c>
      <c r="AW378" s="13" t="s">
        <v>38</v>
      </c>
      <c r="AX378" s="13" t="s">
        <v>83</v>
      </c>
      <c r="AY378" s="262" t="s">
        <v>355</v>
      </c>
    </row>
    <row r="379" s="13" customFormat="1">
      <c r="A379" s="13"/>
      <c r="B379" s="252"/>
      <c r="C379" s="253"/>
      <c r="D379" s="242" t="s">
        <v>488</v>
      </c>
      <c r="E379" s="254" t="s">
        <v>1</v>
      </c>
      <c r="F379" s="255" t="s">
        <v>3864</v>
      </c>
      <c r="G379" s="253"/>
      <c r="H379" s="256">
        <v>1092</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488</v>
      </c>
      <c r="AU379" s="262" t="s">
        <v>92</v>
      </c>
      <c r="AV379" s="13" t="s">
        <v>92</v>
      </c>
      <c r="AW379" s="13" t="s">
        <v>38</v>
      </c>
      <c r="AX379" s="13" t="s">
        <v>83</v>
      </c>
      <c r="AY379" s="262" t="s">
        <v>355</v>
      </c>
    </row>
    <row r="380" s="13" customFormat="1">
      <c r="A380" s="13"/>
      <c r="B380" s="252"/>
      <c r="C380" s="253"/>
      <c r="D380" s="242" t="s">
        <v>488</v>
      </c>
      <c r="E380" s="254" t="s">
        <v>1</v>
      </c>
      <c r="F380" s="255" t="s">
        <v>3865</v>
      </c>
      <c r="G380" s="253"/>
      <c r="H380" s="256">
        <v>1068.75</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488</v>
      </c>
      <c r="AU380" s="262" t="s">
        <v>92</v>
      </c>
      <c r="AV380" s="13" t="s">
        <v>92</v>
      </c>
      <c r="AW380" s="13" t="s">
        <v>38</v>
      </c>
      <c r="AX380" s="13" t="s">
        <v>83</v>
      </c>
      <c r="AY380" s="262" t="s">
        <v>355</v>
      </c>
    </row>
    <row r="381" s="13" customFormat="1">
      <c r="A381" s="13"/>
      <c r="B381" s="252"/>
      <c r="C381" s="253"/>
      <c r="D381" s="242" t="s">
        <v>488</v>
      </c>
      <c r="E381" s="254" t="s">
        <v>1</v>
      </c>
      <c r="F381" s="255" t="s">
        <v>3866</v>
      </c>
      <c r="G381" s="253"/>
      <c r="H381" s="256">
        <v>940.85000000000002</v>
      </c>
      <c r="I381" s="257"/>
      <c r="J381" s="253"/>
      <c r="K381" s="253"/>
      <c r="L381" s="258"/>
      <c r="M381" s="259"/>
      <c r="N381" s="260"/>
      <c r="O381" s="260"/>
      <c r="P381" s="260"/>
      <c r="Q381" s="260"/>
      <c r="R381" s="260"/>
      <c r="S381" s="260"/>
      <c r="T381" s="261"/>
      <c r="U381" s="13"/>
      <c r="V381" s="13"/>
      <c r="W381" s="13"/>
      <c r="X381" s="13"/>
      <c r="Y381" s="13"/>
      <c r="Z381" s="13"/>
      <c r="AA381" s="13"/>
      <c r="AB381" s="13"/>
      <c r="AC381" s="13"/>
      <c r="AD381" s="13"/>
      <c r="AE381" s="13"/>
      <c r="AT381" s="262" t="s">
        <v>488</v>
      </c>
      <c r="AU381" s="262" t="s">
        <v>92</v>
      </c>
      <c r="AV381" s="13" t="s">
        <v>92</v>
      </c>
      <c r="AW381" s="13" t="s">
        <v>38</v>
      </c>
      <c r="AX381" s="13" t="s">
        <v>83</v>
      </c>
      <c r="AY381" s="262" t="s">
        <v>355</v>
      </c>
    </row>
    <row r="382" s="13" customFormat="1">
      <c r="A382" s="13"/>
      <c r="B382" s="252"/>
      <c r="C382" s="253"/>
      <c r="D382" s="242" t="s">
        <v>488</v>
      </c>
      <c r="E382" s="254" t="s">
        <v>1</v>
      </c>
      <c r="F382" s="255" t="s">
        <v>3867</v>
      </c>
      <c r="G382" s="253"/>
      <c r="H382" s="256">
        <v>73</v>
      </c>
      <c r="I382" s="257"/>
      <c r="J382" s="253"/>
      <c r="K382" s="253"/>
      <c r="L382" s="258"/>
      <c r="M382" s="259"/>
      <c r="N382" s="260"/>
      <c r="O382" s="260"/>
      <c r="P382" s="260"/>
      <c r="Q382" s="260"/>
      <c r="R382" s="260"/>
      <c r="S382" s="260"/>
      <c r="T382" s="261"/>
      <c r="U382" s="13"/>
      <c r="V382" s="13"/>
      <c r="W382" s="13"/>
      <c r="X382" s="13"/>
      <c r="Y382" s="13"/>
      <c r="Z382" s="13"/>
      <c r="AA382" s="13"/>
      <c r="AB382" s="13"/>
      <c r="AC382" s="13"/>
      <c r="AD382" s="13"/>
      <c r="AE382" s="13"/>
      <c r="AT382" s="262" t="s">
        <v>488</v>
      </c>
      <c r="AU382" s="262" t="s">
        <v>92</v>
      </c>
      <c r="AV382" s="13" t="s">
        <v>92</v>
      </c>
      <c r="AW382" s="13" t="s">
        <v>38</v>
      </c>
      <c r="AX382" s="13" t="s">
        <v>83</v>
      </c>
      <c r="AY382" s="262" t="s">
        <v>355</v>
      </c>
    </row>
    <row r="383" s="14" customFormat="1">
      <c r="A383" s="14"/>
      <c r="B383" s="263"/>
      <c r="C383" s="264"/>
      <c r="D383" s="242" t="s">
        <v>488</v>
      </c>
      <c r="E383" s="265" t="s">
        <v>1</v>
      </c>
      <c r="F383" s="266" t="s">
        <v>490</v>
      </c>
      <c r="G383" s="264"/>
      <c r="H383" s="267">
        <v>5708.0500000000002</v>
      </c>
      <c r="I383" s="268"/>
      <c r="J383" s="264"/>
      <c r="K383" s="264"/>
      <c r="L383" s="269"/>
      <c r="M383" s="270"/>
      <c r="N383" s="271"/>
      <c r="O383" s="271"/>
      <c r="P383" s="271"/>
      <c r="Q383" s="271"/>
      <c r="R383" s="271"/>
      <c r="S383" s="271"/>
      <c r="T383" s="272"/>
      <c r="U383" s="14"/>
      <c r="V383" s="14"/>
      <c r="W383" s="14"/>
      <c r="X383" s="14"/>
      <c r="Y383" s="14"/>
      <c r="Z383" s="14"/>
      <c r="AA383" s="14"/>
      <c r="AB383" s="14"/>
      <c r="AC383" s="14"/>
      <c r="AD383" s="14"/>
      <c r="AE383" s="14"/>
      <c r="AT383" s="273" t="s">
        <v>488</v>
      </c>
      <c r="AU383" s="273" t="s">
        <v>92</v>
      </c>
      <c r="AV383" s="14" t="s">
        <v>144</v>
      </c>
      <c r="AW383" s="14" t="s">
        <v>38</v>
      </c>
      <c r="AX383" s="14" t="s">
        <v>90</v>
      </c>
      <c r="AY383" s="273" t="s">
        <v>355</v>
      </c>
    </row>
    <row r="384" s="2" customFormat="1" ht="16.5" customHeight="1">
      <c r="A384" s="40"/>
      <c r="B384" s="41"/>
      <c r="C384" s="229" t="s">
        <v>706</v>
      </c>
      <c r="D384" s="229" t="s">
        <v>358</v>
      </c>
      <c r="E384" s="230" t="s">
        <v>3876</v>
      </c>
      <c r="F384" s="231" t="s">
        <v>3877</v>
      </c>
      <c r="G384" s="232" t="s">
        <v>519</v>
      </c>
      <c r="H384" s="233">
        <v>5708.0500000000002</v>
      </c>
      <c r="I384" s="234"/>
      <c r="J384" s="235">
        <f>ROUND(I384*H384,2)</f>
        <v>0</v>
      </c>
      <c r="K384" s="231" t="s">
        <v>361</v>
      </c>
      <c r="L384" s="46"/>
      <c r="M384" s="236" t="s">
        <v>1</v>
      </c>
      <c r="N384" s="237" t="s">
        <v>48</v>
      </c>
      <c r="O384" s="93"/>
      <c r="P384" s="238">
        <f>O384*H384</f>
        <v>0</v>
      </c>
      <c r="Q384" s="238">
        <v>0</v>
      </c>
      <c r="R384" s="238">
        <f>Q384*H384</f>
        <v>0</v>
      </c>
      <c r="S384" s="238">
        <v>0</v>
      </c>
      <c r="T384" s="239">
        <f>S384*H384</f>
        <v>0</v>
      </c>
      <c r="U384" s="40"/>
      <c r="V384" s="40"/>
      <c r="W384" s="40"/>
      <c r="X384" s="40"/>
      <c r="Y384" s="40"/>
      <c r="Z384" s="40"/>
      <c r="AA384" s="40"/>
      <c r="AB384" s="40"/>
      <c r="AC384" s="40"/>
      <c r="AD384" s="40"/>
      <c r="AE384" s="40"/>
      <c r="AR384" s="240" t="s">
        <v>144</v>
      </c>
      <c r="AT384" s="240" t="s">
        <v>358</v>
      </c>
      <c r="AU384" s="240" t="s">
        <v>92</v>
      </c>
      <c r="AY384" s="18" t="s">
        <v>355</v>
      </c>
      <c r="BE384" s="241">
        <f>IF(N384="základní",J384,0)</f>
        <v>0</v>
      </c>
      <c r="BF384" s="241">
        <f>IF(N384="snížená",J384,0)</f>
        <v>0</v>
      </c>
      <c r="BG384" s="241">
        <f>IF(N384="zákl. přenesená",J384,0)</f>
        <v>0</v>
      </c>
      <c r="BH384" s="241">
        <f>IF(N384="sníž. přenesená",J384,0)</f>
        <v>0</v>
      </c>
      <c r="BI384" s="241">
        <f>IF(N384="nulová",J384,0)</f>
        <v>0</v>
      </c>
      <c r="BJ384" s="18" t="s">
        <v>90</v>
      </c>
      <c r="BK384" s="241">
        <f>ROUND(I384*H384,2)</f>
        <v>0</v>
      </c>
      <c r="BL384" s="18" t="s">
        <v>144</v>
      </c>
      <c r="BM384" s="240" t="s">
        <v>3878</v>
      </c>
    </row>
    <row r="385" s="2" customFormat="1" ht="16.5" customHeight="1">
      <c r="A385" s="40"/>
      <c r="B385" s="41"/>
      <c r="C385" s="229" t="s">
        <v>712</v>
      </c>
      <c r="D385" s="229" t="s">
        <v>358</v>
      </c>
      <c r="E385" s="230" t="s">
        <v>3879</v>
      </c>
      <c r="F385" s="231" t="s">
        <v>3880</v>
      </c>
      <c r="G385" s="232" t="s">
        <v>551</v>
      </c>
      <c r="H385" s="233">
        <v>194.16</v>
      </c>
      <c r="I385" s="234"/>
      <c r="J385" s="235">
        <f>ROUND(I385*H385,2)</f>
        <v>0</v>
      </c>
      <c r="K385" s="231" t="s">
        <v>361</v>
      </c>
      <c r="L385" s="46"/>
      <c r="M385" s="236" t="s">
        <v>1</v>
      </c>
      <c r="N385" s="237" t="s">
        <v>48</v>
      </c>
      <c r="O385" s="93"/>
      <c r="P385" s="238">
        <f>O385*H385</f>
        <v>0</v>
      </c>
      <c r="Q385" s="238">
        <v>1.0551600000000001</v>
      </c>
      <c r="R385" s="238">
        <f>Q385*H385</f>
        <v>204.86986560000003</v>
      </c>
      <c r="S385" s="238">
        <v>0</v>
      </c>
      <c r="T385" s="239">
        <f>S385*H385</f>
        <v>0</v>
      </c>
      <c r="U385" s="40"/>
      <c r="V385" s="40"/>
      <c r="W385" s="40"/>
      <c r="X385" s="40"/>
      <c r="Y385" s="40"/>
      <c r="Z385" s="40"/>
      <c r="AA385" s="40"/>
      <c r="AB385" s="40"/>
      <c r="AC385" s="40"/>
      <c r="AD385" s="40"/>
      <c r="AE385" s="40"/>
      <c r="AR385" s="240" t="s">
        <v>144</v>
      </c>
      <c r="AT385" s="240" t="s">
        <v>358</v>
      </c>
      <c r="AU385" s="240" t="s">
        <v>92</v>
      </c>
      <c r="AY385" s="18" t="s">
        <v>355</v>
      </c>
      <c r="BE385" s="241">
        <f>IF(N385="základní",J385,0)</f>
        <v>0</v>
      </c>
      <c r="BF385" s="241">
        <f>IF(N385="snížená",J385,0)</f>
        <v>0</v>
      </c>
      <c r="BG385" s="241">
        <f>IF(N385="zákl. přenesená",J385,0)</f>
        <v>0</v>
      </c>
      <c r="BH385" s="241">
        <f>IF(N385="sníž. přenesená",J385,0)</f>
        <v>0</v>
      </c>
      <c r="BI385" s="241">
        <f>IF(N385="nulová",J385,0)</f>
        <v>0</v>
      </c>
      <c r="BJ385" s="18" t="s">
        <v>90</v>
      </c>
      <c r="BK385" s="241">
        <f>ROUND(I385*H385,2)</f>
        <v>0</v>
      </c>
      <c r="BL385" s="18" t="s">
        <v>144</v>
      </c>
      <c r="BM385" s="240" t="s">
        <v>3881</v>
      </c>
    </row>
    <row r="386" s="15" customFormat="1">
      <c r="A386" s="15"/>
      <c r="B386" s="274"/>
      <c r="C386" s="275"/>
      <c r="D386" s="242" t="s">
        <v>488</v>
      </c>
      <c r="E386" s="276" t="s">
        <v>1</v>
      </c>
      <c r="F386" s="277" t="s">
        <v>3672</v>
      </c>
      <c r="G386" s="275"/>
      <c r="H386" s="276" t="s">
        <v>1</v>
      </c>
      <c r="I386" s="278"/>
      <c r="J386" s="275"/>
      <c r="K386" s="275"/>
      <c r="L386" s="279"/>
      <c r="M386" s="280"/>
      <c r="N386" s="281"/>
      <c r="O386" s="281"/>
      <c r="P386" s="281"/>
      <c r="Q386" s="281"/>
      <c r="R386" s="281"/>
      <c r="S386" s="281"/>
      <c r="T386" s="282"/>
      <c r="U386" s="15"/>
      <c r="V386" s="15"/>
      <c r="W386" s="15"/>
      <c r="X386" s="15"/>
      <c r="Y386" s="15"/>
      <c r="Z386" s="15"/>
      <c r="AA386" s="15"/>
      <c r="AB386" s="15"/>
      <c r="AC386" s="15"/>
      <c r="AD386" s="15"/>
      <c r="AE386" s="15"/>
      <c r="AT386" s="283" t="s">
        <v>488</v>
      </c>
      <c r="AU386" s="283" t="s">
        <v>92</v>
      </c>
      <c r="AV386" s="15" t="s">
        <v>90</v>
      </c>
      <c r="AW386" s="15" t="s">
        <v>38</v>
      </c>
      <c r="AX386" s="15" t="s">
        <v>83</v>
      </c>
      <c r="AY386" s="283" t="s">
        <v>355</v>
      </c>
    </row>
    <row r="387" s="15" customFormat="1">
      <c r="A387" s="15"/>
      <c r="B387" s="274"/>
      <c r="C387" s="275"/>
      <c r="D387" s="242" t="s">
        <v>488</v>
      </c>
      <c r="E387" s="276" t="s">
        <v>1</v>
      </c>
      <c r="F387" s="277" t="s">
        <v>3783</v>
      </c>
      <c r="G387" s="275"/>
      <c r="H387" s="276" t="s">
        <v>1</v>
      </c>
      <c r="I387" s="278"/>
      <c r="J387" s="275"/>
      <c r="K387" s="275"/>
      <c r="L387" s="279"/>
      <c r="M387" s="280"/>
      <c r="N387" s="281"/>
      <c r="O387" s="281"/>
      <c r="P387" s="281"/>
      <c r="Q387" s="281"/>
      <c r="R387" s="281"/>
      <c r="S387" s="281"/>
      <c r="T387" s="282"/>
      <c r="U387" s="15"/>
      <c r="V387" s="15"/>
      <c r="W387" s="15"/>
      <c r="X387" s="15"/>
      <c r="Y387" s="15"/>
      <c r="Z387" s="15"/>
      <c r="AA387" s="15"/>
      <c r="AB387" s="15"/>
      <c r="AC387" s="15"/>
      <c r="AD387" s="15"/>
      <c r="AE387" s="15"/>
      <c r="AT387" s="283" t="s">
        <v>488</v>
      </c>
      <c r="AU387" s="283" t="s">
        <v>92</v>
      </c>
      <c r="AV387" s="15" t="s">
        <v>90</v>
      </c>
      <c r="AW387" s="15" t="s">
        <v>38</v>
      </c>
      <c r="AX387" s="15" t="s">
        <v>83</v>
      </c>
      <c r="AY387" s="283" t="s">
        <v>355</v>
      </c>
    </row>
    <row r="388" s="13" customFormat="1">
      <c r="A388" s="13"/>
      <c r="B388" s="252"/>
      <c r="C388" s="253"/>
      <c r="D388" s="242" t="s">
        <v>488</v>
      </c>
      <c r="E388" s="254" t="s">
        <v>1</v>
      </c>
      <c r="F388" s="255" t="s">
        <v>3882</v>
      </c>
      <c r="G388" s="253"/>
      <c r="H388" s="256">
        <v>36.700000000000003</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488</v>
      </c>
      <c r="AU388" s="262" t="s">
        <v>92</v>
      </c>
      <c r="AV388" s="13" t="s">
        <v>92</v>
      </c>
      <c r="AW388" s="13" t="s">
        <v>38</v>
      </c>
      <c r="AX388" s="13" t="s">
        <v>83</v>
      </c>
      <c r="AY388" s="262" t="s">
        <v>355</v>
      </c>
    </row>
    <row r="389" s="13" customFormat="1">
      <c r="A389" s="13"/>
      <c r="B389" s="252"/>
      <c r="C389" s="253"/>
      <c r="D389" s="242" t="s">
        <v>488</v>
      </c>
      <c r="E389" s="254" t="s">
        <v>1</v>
      </c>
      <c r="F389" s="255" t="s">
        <v>3883</v>
      </c>
      <c r="G389" s="253"/>
      <c r="H389" s="256">
        <v>36.299999999999997</v>
      </c>
      <c r="I389" s="257"/>
      <c r="J389" s="253"/>
      <c r="K389" s="253"/>
      <c r="L389" s="258"/>
      <c r="M389" s="259"/>
      <c r="N389" s="260"/>
      <c r="O389" s="260"/>
      <c r="P389" s="260"/>
      <c r="Q389" s="260"/>
      <c r="R389" s="260"/>
      <c r="S389" s="260"/>
      <c r="T389" s="261"/>
      <c r="U389" s="13"/>
      <c r="V389" s="13"/>
      <c r="W389" s="13"/>
      <c r="X389" s="13"/>
      <c r="Y389" s="13"/>
      <c r="Z389" s="13"/>
      <c r="AA389" s="13"/>
      <c r="AB389" s="13"/>
      <c r="AC389" s="13"/>
      <c r="AD389" s="13"/>
      <c r="AE389" s="13"/>
      <c r="AT389" s="262" t="s">
        <v>488</v>
      </c>
      <c r="AU389" s="262" t="s">
        <v>92</v>
      </c>
      <c r="AV389" s="13" t="s">
        <v>92</v>
      </c>
      <c r="AW389" s="13" t="s">
        <v>38</v>
      </c>
      <c r="AX389" s="13" t="s">
        <v>83</v>
      </c>
      <c r="AY389" s="262" t="s">
        <v>355</v>
      </c>
    </row>
    <row r="390" s="13" customFormat="1">
      <c r="A390" s="13"/>
      <c r="B390" s="252"/>
      <c r="C390" s="253"/>
      <c r="D390" s="242" t="s">
        <v>488</v>
      </c>
      <c r="E390" s="254" t="s">
        <v>1</v>
      </c>
      <c r="F390" s="255" t="s">
        <v>3884</v>
      </c>
      <c r="G390" s="253"/>
      <c r="H390" s="256">
        <v>31.399999999999999</v>
      </c>
      <c r="I390" s="257"/>
      <c r="J390" s="253"/>
      <c r="K390" s="253"/>
      <c r="L390" s="258"/>
      <c r="M390" s="259"/>
      <c r="N390" s="260"/>
      <c r="O390" s="260"/>
      <c r="P390" s="260"/>
      <c r="Q390" s="260"/>
      <c r="R390" s="260"/>
      <c r="S390" s="260"/>
      <c r="T390" s="261"/>
      <c r="U390" s="13"/>
      <c r="V390" s="13"/>
      <c r="W390" s="13"/>
      <c r="X390" s="13"/>
      <c r="Y390" s="13"/>
      <c r="Z390" s="13"/>
      <c r="AA390" s="13"/>
      <c r="AB390" s="13"/>
      <c r="AC390" s="13"/>
      <c r="AD390" s="13"/>
      <c r="AE390" s="13"/>
      <c r="AT390" s="262" t="s">
        <v>488</v>
      </c>
      <c r="AU390" s="262" t="s">
        <v>92</v>
      </c>
      <c r="AV390" s="13" t="s">
        <v>92</v>
      </c>
      <c r="AW390" s="13" t="s">
        <v>38</v>
      </c>
      <c r="AX390" s="13" t="s">
        <v>83</v>
      </c>
      <c r="AY390" s="262" t="s">
        <v>355</v>
      </c>
    </row>
    <row r="391" s="13" customFormat="1">
      <c r="A391" s="13"/>
      <c r="B391" s="252"/>
      <c r="C391" s="253"/>
      <c r="D391" s="242" t="s">
        <v>488</v>
      </c>
      <c r="E391" s="254" t="s">
        <v>1</v>
      </c>
      <c r="F391" s="255" t="s">
        <v>3885</v>
      </c>
      <c r="G391" s="253"/>
      <c r="H391" s="256">
        <v>30.800000000000001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488</v>
      </c>
      <c r="AU391" s="262" t="s">
        <v>92</v>
      </c>
      <c r="AV391" s="13" t="s">
        <v>92</v>
      </c>
      <c r="AW391" s="13" t="s">
        <v>38</v>
      </c>
      <c r="AX391" s="13" t="s">
        <v>83</v>
      </c>
      <c r="AY391" s="262" t="s">
        <v>355</v>
      </c>
    </row>
    <row r="392" s="13" customFormat="1">
      <c r="A392" s="13"/>
      <c r="B392" s="252"/>
      <c r="C392" s="253"/>
      <c r="D392" s="242" t="s">
        <v>488</v>
      </c>
      <c r="E392" s="254" t="s">
        <v>1</v>
      </c>
      <c r="F392" s="255" t="s">
        <v>3886</v>
      </c>
      <c r="G392" s="253"/>
      <c r="H392" s="256">
        <v>24.800000000000001</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488</v>
      </c>
      <c r="AU392" s="262" t="s">
        <v>92</v>
      </c>
      <c r="AV392" s="13" t="s">
        <v>92</v>
      </c>
      <c r="AW392" s="13" t="s">
        <v>38</v>
      </c>
      <c r="AX392" s="13" t="s">
        <v>83</v>
      </c>
      <c r="AY392" s="262" t="s">
        <v>355</v>
      </c>
    </row>
    <row r="393" s="13" customFormat="1">
      <c r="A393" s="13"/>
      <c r="B393" s="252"/>
      <c r="C393" s="253"/>
      <c r="D393" s="242" t="s">
        <v>488</v>
      </c>
      <c r="E393" s="254" t="s">
        <v>1</v>
      </c>
      <c r="F393" s="255" t="s">
        <v>3887</v>
      </c>
      <c r="G393" s="253"/>
      <c r="H393" s="256">
        <v>1.8</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488</v>
      </c>
      <c r="AU393" s="262" t="s">
        <v>92</v>
      </c>
      <c r="AV393" s="13" t="s">
        <v>92</v>
      </c>
      <c r="AW393" s="13" t="s">
        <v>38</v>
      </c>
      <c r="AX393" s="13" t="s">
        <v>83</v>
      </c>
      <c r="AY393" s="262" t="s">
        <v>355</v>
      </c>
    </row>
    <row r="394" s="16" customFormat="1">
      <c r="A394" s="16"/>
      <c r="B394" s="294"/>
      <c r="C394" s="295"/>
      <c r="D394" s="242" t="s">
        <v>488</v>
      </c>
      <c r="E394" s="296" t="s">
        <v>1</v>
      </c>
      <c r="F394" s="297" t="s">
        <v>623</v>
      </c>
      <c r="G394" s="295"/>
      <c r="H394" s="298">
        <v>161.80000000000001</v>
      </c>
      <c r="I394" s="299"/>
      <c r="J394" s="295"/>
      <c r="K394" s="295"/>
      <c r="L394" s="300"/>
      <c r="M394" s="301"/>
      <c r="N394" s="302"/>
      <c r="O394" s="302"/>
      <c r="P394" s="302"/>
      <c r="Q394" s="302"/>
      <c r="R394" s="302"/>
      <c r="S394" s="302"/>
      <c r="T394" s="303"/>
      <c r="U394" s="16"/>
      <c r="V394" s="16"/>
      <c r="W394" s="16"/>
      <c r="X394" s="16"/>
      <c r="Y394" s="16"/>
      <c r="Z394" s="16"/>
      <c r="AA394" s="16"/>
      <c r="AB394" s="16"/>
      <c r="AC394" s="16"/>
      <c r="AD394" s="16"/>
      <c r="AE394" s="16"/>
      <c r="AT394" s="304" t="s">
        <v>488</v>
      </c>
      <c r="AU394" s="304" t="s">
        <v>92</v>
      </c>
      <c r="AV394" s="16" t="s">
        <v>102</v>
      </c>
      <c r="AW394" s="16" t="s">
        <v>38</v>
      </c>
      <c r="AX394" s="16" t="s">
        <v>83</v>
      </c>
      <c r="AY394" s="304" t="s">
        <v>355</v>
      </c>
    </row>
    <row r="395" s="13" customFormat="1">
      <c r="A395" s="13"/>
      <c r="B395" s="252"/>
      <c r="C395" s="253"/>
      <c r="D395" s="242" t="s">
        <v>488</v>
      </c>
      <c r="E395" s="254" t="s">
        <v>1</v>
      </c>
      <c r="F395" s="255" t="s">
        <v>3888</v>
      </c>
      <c r="G395" s="253"/>
      <c r="H395" s="256">
        <v>32.359999999999999</v>
      </c>
      <c r="I395" s="257"/>
      <c r="J395" s="253"/>
      <c r="K395" s="253"/>
      <c r="L395" s="258"/>
      <c r="M395" s="259"/>
      <c r="N395" s="260"/>
      <c r="O395" s="260"/>
      <c r="P395" s="260"/>
      <c r="Q395" s="260"/>
      <c r="R395" s="260"/>
      <c r="S395" s="260"/>
      <c r="T395" s="261"/>
      <c r="U395" s="13"/>
      <c r="V395" s="13"/>
      <c r="W395" s="13"/>
      <c r="X395" s="13"/>
      <c r="Y395" s="13"/>
      <c r="Z395" s="13"/>
      <c r="AA395" s="13"/>
      <c r="AB395" s="13"/>
      <c r="AC395" s="13"/>
      <c r="AD395" s="13"/>
      <c r="AE395" s="13"/>
      <c r="AT395" s="262" t="s">
        <v>488</v>
      </c>
      <c r="AU395" s="262" t="s">
        <v>92</v>
      </c>
      <c r="AV395" s="13" t="s">
        <v>92</v>
      </c>
      <c r="AW395" s="13" t="s">
        <v>38</v>
      </c>
      <c r="AX395" s="13" t="s">
        <v>83</v>
      </c>
      <c r="AY395" s="262" t="s">
        <v>355</v>
      </c>
    </row>
    <row r="396" s="14" customFormat="1">
      <c r="A396" s="14"/>
      <c r="B396" s="263"/>
      <c r="C396" s="264"/>
      <c r="D396" s="242" t="s">
        <v>488</v>
      </c>
      <c r="E396" s="265" t="s">
        <v>1</v>
      </c>
      <c r="F396" s="266" t="s">
        <v>490</v>
      </c>
      <c r="G396" s="264"/>
      <c r="H396" s="267">
        <v>194.16</v>
      </c>
      <c r="I396" s="268"/>
      <c r="J396" s="264"/>
      <c r="K396" s="264"/>
      <c r="L396" s="269"/>
      <c r="M396" s="270"/>
      <c r="N396" s="271"/>
      <c r="O396" s="271"/>
      <c r="P396" s="271"/>
      <c r="Q396" s="271"/>
      <c r="R396" s="271"/>
      <c r="S396" s="271"/>
      <c r="T396" s="272"/>
      <c r="U396" s="14"/>
      <c r="V396" s="14"/>
      <c r="W396" s="14"/>
      <c r="X396" s="14"/>
      <c r="Y396" s="14"/>
      <c r="Z396" s="14"/>
      <c r="AA396" s="14"/>
      <c r="AB396" s="14"/>
      <c r="AC396" s="14"/>
      <c r="AD396" s="14"/>
      <c r="AE396" s="14"/>
      <c r="AT396" s="273" t="s">
        <v>488</v>
      </c>
      <c r="AU396" s="273" t="s">
        <v>92</v>
      </c>
      <c r="AV396" s="14" t="s">
        <v>144</v>
      </c>
      <c r="AW396" s="14" t="s">
        <v>38</v>
      </c>
      <c r="AX396" s="14" t="s">
        <v>90</v>
      </c>
      <c r="AY396" s="273" t="s">
        <v>355</v>
      </c>
    </row>
    <row r="397" s="2" customFormat="1" ht="16.5" customHeight="1">
      <c r="A397" s="40"/>
      <c r="B397" s="41"/>
      <c r="C397" s="229" t="s">
        <v>717</v>
      </c>
      <c r="D397" s="229" t="s">
        <v>358</v>
      </c>
      <c r="E397" s="230" t="s">
        <v>3889</v>
      </c>
      <c r="F397" s="231" t="s">
        <v>3890</v>
      </c>
      <c r="G397" s="232" t="s">
        <v>498</v>
      </c>
      <c r="H397" s="233">
        <v>146.981</v>
      </c>
      <c r="I397" s="234"/>
      <c r="J397" s="235">
        <f>ROUND(I397*H397,2)</f>
        <v>0</v>
      </c>
      <c r="K397" s="231" t="s">
        <v>361</v>
      </c>
      <c r="L397" s="46"/>
      <c r="M397" s="236" t="s">
        <v>1</v>
      </c>
      <c r="N397" s="237" t="s">
        <v>48</v>
      </c>
      <c r="O397" s="93"/>
      <c r="P397" s="238">
        <f>O397*H397</f>
        <v>0</v>
      </c>
      <c r="Q397" s="238">
        <v>2.45336</v>
      </c>
      <c r="R397" s="238">
        <f>Q397*H397</f>
        <v>360.59730615999996</v>
      </c>
      <c r="S397" s="238">
        <v>0</v>
      </c>
      <c r="T397" s="239">
        <f>S397*H397</f>
        <v>0</v>
      </c>
      <c r="U397" s="40"/>
      <c r="V397" s="40"/>
      <c r="W397" s="40"/>
      <c r="X397" s="40"/>
      <c r="Y397" s="40"/>
      <c r="Z397" s="40"/>
      <c r="AA397" s="40"/>
      <c r="AB397" s="40"/>
      <c r="AC397" s="40"/>
      <c r="AD397" s="40"/>
      <c r="AE397" s="40"/>
      <c r="AR397" s="240" t="s">
        <v>144</v>
      </c>
      <c r="AT397" s="240" t="s">
        <v>358</v>
      </c>
      <c r="AU397" s="240" t="s">
        <v>92</v>
      </c>
      <c r="AY397" s="18" t="s">
        <v>355</v>
      </c>
      <c r="BE397" s="241">
        <f>IF(N397="základní",J397,0)</f>
        <v>0</v>
      </c>
      <c r="BF397" s="241">
        <f>IF(N397="snížená",J397,0)</f>
        <v>0</v>
      </c>
      <c r="BG397" s="241">
        <f>IF(N397="zákl. přenesená",J397,0)</f>
        <v>0</v>
      </c>
      <c r="BH397" s="241">
        <f>IF(N397="sníž. přenesená",J397,0)</f>
        <v>0</v>
      </c>
      <c r="BI397" s="241">
        <f>IF(N397="nulová",J397,0)</f>
        <v>0</v>
      </c>
      <c r="BJ397" s="18" t="s">
        <v>90</v>
      </c>
      <c r="BK397" s="241">
        <f>ROUND(I397*H397,2)</f>
        <v>0</v>
      </c>
      <c r="BL397" s="18" t="s">
        <v>144</v>
      </c>
      <c r="BM397" s="240" t="s">
        <v>3891</v>
      </c>
    </row>
    <row r="398" s="2" customFormat="1">
      <c r="A398" s="40"/>
      <c r="B398" s="41"/>
      <c r="C398" s="42"/>
      <c r="D398" s="242" t="s">
        <v>368</v>
      </c>
      <c r="E398" s="42"/>
      <c r="F398" s="243" t="s">
        <v>3892</v>
      </c>
      <c r="G398" s="42"/>
      <c r="H398" s="42"/>
      <c r="I398" s="244"/>
      <c r="J398" s="42"/>
      <c r="K398" s="42"/>
      <c r="L398" s="46"/>
      <c r="M398" s="245"/>
      <c r="N398" s="246"/>
      <c r="O398" s="93"/>
      <c r="P398" s="93"/>
      <c r="Q398" s="93"/>
      <c r="R398" s="93"/>
      <c r="S398" s="93"/>
      <c r="T398" s="94"/>
      <c r="U398" s="40"/>
      <c r="V398" s="40"/>
      <c r="W398" s="40"/>
      <c r="X398" s="40"/>
      <c r="Y398" s="40"/>
      <c r="Z398" s="40"/>
      <c r="AA398" s="40"/>
      <c r="AB398" s="40"/>
      <c r="AC398" s="40"/>
      <c r="AD398" s="40"/>
      <c r="AE398" s="40"/>
      <c r="AT398" s="18" t="s">
        <v>368</v>
      </c>
      <c r="AU398" s="18" t="s">
        <v>92</v>
      </c>
    </row>
    <row r="399" s="15" customFormat="1">
      <c r="A399" s="15"/>
      <c r="B399" s="274"/>
      <c r="C399" s="275"/>
      <c r="D399" s="242" t="s">
        <v>488</v>
      </c>
      <c r="E399" s="276" t="s">
        <v>1</v>
      </c>
      <c r="F399" s="277" t="s">
        <v>3672</v>
      </c>
      <c r="G399" s="275"/>
      <c r="H399" s="276" t="s">
        <v>1</v>
      </c>
      <c r="I399" s="278"/>
      <c r="J399" s="275"/>
      <c r="K399" s="275"/>
      <c r="L399" s="279"/>
      <c r="M399" s="280"/>
      <c r="N399" s="281"/>
      <c r="O399" s="281"/>
      <c r="P399" s="281"/>
      <c r="Q399" s="281"/>
      <c r="R399" s="281"/>
      <c r="S399" s="281"/>
      <c r="T399" s="282"/>
      <c r="U399" s="15"/>
      <c r="V399" s="15"/>
      <c r="W399" s="15"/>
      <c r="X399" s="15"/>
      <c r="Y399" s="15"/>
      <c r="Z399" s="15"/>
      <c r="AA399" s="15"/>
      <c r="AB399" s="15"/>
      <c r="AC399" s="15"/>
      <c r="AD399" s="15"/>
      <c r="AE399" s="15"/>
      <c r="AT399" s="283" t="s">
        <v>488</v>
      </c>
      <c r="AU399" s="283" t="s">
        <v>92</v>
      </c>
      <c r="AV399" s="15" t="s">
        <v>90</v>
      </c>
      <c r="AW399" s="15" t="s">
        <v>38</v>
      </c>
      <c r="AX399" s="15" t="s">
        <v>83</v>
      </c>
      <c r="AY399" s="283" t="s">
        <v>355</v>
      </c>
    </row>
    <row r="400" s="15" customFormat="1">
      <c r="A400" s="15"/>
      <c r="B400" s="274"/>
      <c r="C400" s="275"/>
      <c r="D400" s="242" t="s">
        <v>488</v>
      </c>
      <c r="E400" s="276" t="s">
        <v>1</v>
      </c>
      <c r="F400" s="277" t="s">
        <v>3875</v>
      </c>
      <c r="G400" s="275"/>
      <c r="H400" s="276" t="s">
        <v>1</v>
      </c>
      <c r="I400" s="278"/>
      <c r="J400" s="275"/>
      <c r="K400" s="275"/>
      <c r="L400" s="279"/>
      <c r="M400" s="280"/>
      <c r="N400" s="281"/>
      <c r="O400" s="281"/>
      <c r="P400" s="281"/>
      <c r="Q400" s="281"/>
      <c r="R400" s="281"/>
      <c r="S400" s="281"/>
      <c r="T400" s="282"/>
      <c r="U400" s="15"/>
      <c r="V400" s="15"/>
      <c r="W400" s="15"/>
      <c r="X400" s="15"/>
      <c r="Y400" s="15"/>
      <c r="Z400" s="15"/>
      <c r="AA400" s="15"/>
      <c r="AB400" s="15"/>
      <c r="AC400" s="15"/>
      <c r="AD400" s="15"/>
      <c r="AE400" s="15"/>
      <c r="AT400" s="283" t="s">
        <v>488</v>
      </c>
      <c r="AU400" s="283" t="s">
        <v>92</v>
      </c>
      <c r="AV400" s="15" t="s">
        <v>90</v>
      </c>
      <c r="AW400" s="15" t="s">
        <v>38</v>
      </c>
      <c r="AX400" s="15" t="s">
        <v>83</v>
      </c>
      <c r="AY400" s="283" t="s">
        <v>355</v>
      </c>
    </row>
    <row r="401" s="13" customFormat="1">
      <c r="A401" s="13"/>
      <c r="B401" s="252"/>
      <c r="C401" s="253"/>
      <c r="D401" s="242" t="s">
        <v>488</v>
      </c>
      <c r="E401" s="254" t="s">
        <v>1</v>
      </c>
      <c r="F401" s="255" t="s">
        <v>3893</v>
      </c>
      <c r="G401" s="253"/>
      <c r="H401" s="256">
        <v>15.9</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488</v>
      </c>
      <c r="AU401" s="262" t="s">
        <v>92</v>
      </c>
      <c r="AV401" s="13" t="s">
        <v>92</v>
      </c>
      <c r="AW401" s="13" t="s">
        <v>38</v>
      </c>
      <c r="AX401" s="13" t="s">
        <v>83</v>
      </c>
      <c r="AY401" s="262" t="s">
        <v>355</v>
      </c>
    </row>
    <row r="402" s="13" customFormat="1">
      <c r="A402" s="13"/>
      <c r="B402" s="252"/>
      <c r="C402" s="253"/>
      <c r="D402" s="242" t="s">
        <v>488</v>
      </c>
      <c r="E402" s="254" t="s">
        <v>1</v>
      </c>
      <c r="F402" s="255" t="s">
        <v>3894</v>
      </c>
      <c r="G402" s="253"/>
      <c r="H402" s="256">
        <v>9.9130000000000003</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488</v>
      </c>
      <c r="AU402" s="262" t="s">
        <v>92</v>
      </c>
      <c r="AV402" s="13" t="s">
        <v>92</v>
      </c>
      <c r="AW402" s="13" t="s">
        <v>38</v>
      </c>
      <c r="AX402" s="13" t="s">
        <v>83</v>
      </c>
      <c r="AY402" s="262" t="s">
        <v>355</v>
      </c>
    </row>
    <row r="403" s="13" customFormat="1">
      <c r="A403" s="13"/>
      <c r="B403" s="252"/>
      <c r="C403" s="253"/>
      <c r="D403" s="242" t="s">
        <v>488</v>
      </c>
      <c r="E403" s="254" t="s">
        <v>1</v>
      </c>
      <c r="F403" s="255" t="s">
        <v>3895</v>
      </c>
      <c r="G403" s="253"/>
      <c r="H403" s="256">
        <v>16.704999999999998</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488</v>
      </c>
      <c r="AU403" s="262" t="s">
        <v>92</v>
      </c>
      <c r="AV403" s="13" t="s">
        <v>92</v>
      </c>
      <c r="AW403" s="13" t="s">
        <v>38</v>
      </c>
      <c r="AX403" s="13" t="s">
        <v>83</v>
      </c>
      <c r="AY403" s="262" t="s">
        <v>355</v>
      </c>
    </row>
    <row r="404" s="13" customFormat="1">
      <c r="A404" s="13"/>
      <c r="B404" s="252"/>
      <c r="C404" s="253"/>
      <c r="D404" s="242" t="s">
        <v>488</v>
      </c>
      <c r="E404" s="254" t="s">
        <v>1</v>
      </c>
      <c r="F404" s="255" t="s">
        <v>3896</v>
      </c>
      <c r="G404" s="253"/>
      <c r="H404" s="256">
        <v>40.201999999999998</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488</v>
      </c>
      <c r="AU404" s="262" t="s">
        <v>92</v>
      </c>
      <c r="AV404" s="13" t="s">
        <v>92</v>
      </c>
      <c r="AW404" s="13" t="s">
        <v>38</v>
      </c>
      <c r="AX404" s="13" t="s">
        <v>83</v>
      </c>
      <c r="AY404" s="262" t="s">
        <v>355</v>
      </c>
    </row>
    <row r="405" s="13" customFormat="1">
      <c r="A405" s="13"/>
      <c r="B405" s="252"/>
      <c r="C405" s="253"/>
      <c r="D405" s="242" t="s">
        <v>488</v>
      </c>
      <c r="E405" s="254" t="s">
        <v>1</v>
      </c>
      <c r="F405" s="255" t="s">
        <v>3897</v>
      </c>
      <c r="G405" s="253"/>
      <c r="H405" s="256">
        <v>50.899000000000001</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488</v>
      </c>
      <c r="AU405" s="262" t="s">
        <v>92</v>
      </c>
      <c r="AV405" s="13" t="s">
        <v>92</v>
      </c>
      <c r="AW405" s="13" t="s">
        <v>38</v>
      </c>
      <c r="AX405" s="13" t="s">
        <v>83</v>
      </c>
      <c r="AY405" s="262" t="s">
        <v>355</v>
      </c>
    </row>
    <row r="406" s="16" customFormat="1">
      <c r="A406" s="16"/>
      <c r="B406" s="294"/>
      <c r="C406" s="295"/>
      <c r="D406" s="242" t="s">
        <v>488</v>
      </c>
      <c r="E406" s="296" t="s">
        <v>1</v>
      </c>
      <c r="F406" s="297" t="s">
        <v>623</v>
      </c>
      <c r="G406" s="295"/>
      <c r="H406" s="298">
        <v>133.619</v>
      </c>
      <c r="I406" s="299"/>
      <c r="J406" s="295"/>
      <c r="K406" s="295"/>
      <c r="L406" s="300"/>
      <c r="M406" s="301"/>
      <c r="N406" s="302"/>
      <c r="O406" s="302"/>
      <c r="P406" s="302"/>
      <c r="Q406" s="302"/>
      <c r="R406" s="302"/>
      <c r="S406" s="302"/>
      <c r="T406" s="303"/>
      <c r="U406" s="16"/>
      <c r="V406" s="16"/>
      <c r="W406" s="16"/>
      <c r="X406" s="16"/>
      <c r="Y406" s="16"/>
      <c r="Z406" s="16"/>
      <c r="AA406" s="16"/>
      <c r="AB406" s="16"/>
      <c r="AC406" s="16"/>
      <c r="AD406" s="16"/>
      <c r="AE406" s="16"/>
      <c r="AT406" s="304" t="s">
        <v>488</v>
      </c>
      <c r="AU406" s="304" t="s">
        <v>92</v>
      </c>
      <c r="AV406" s="16" t="s">
        <v>102</v>
      </c>
      <c r="AW406" s="16" t="s">
        <v>38</v>
      </c>
      <c r="AX406" s="16" t="s">
        <v>83</v>
      </c>
      <c r="AY406" s="304" t="s">
        <v>355</v>
      </c>
    </row>
    <row r="407" s="13" customFormat="1">
      <c r="A407" s="13"/>
      <c r="B407" s="252"/>
      <c r="C407" s="253"/>
      <c r="D407" s="242" t="s">
        <v>488</v>
      </c>
      <c r="E407" s="254" t="s">
        <v>1</v>
      </c>
      <c r="F407" s="255" t="s">
        <v>3898</v>
      </c>
      <c r="G407" s="253"/>
      <c r="H407" s="256">
        <v>13.362</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488</v>
      </c>
      <c r="AU407" s="262" t="s">
        <v>92</v>
      </c>
      <c r="AV407" s="13" t="s">
        <v>92</v>
      </c>
      <c r="AW407" s="13" t="s">
        <v>38</v>
      </c>
      <c r="AX407" s="13" t="s">
        <v>83</v>
      </c>
      <c r="AY407" s="262" t="s">
        <v>355</v>
      </c>
    </row>
    <row r="408" s="14" customFormat="1">
      <c r="A408" s="14"/>
      <c r="B408" s="263"/>
      <c r="C408" s="264"/>
      <c r="D408" s="242" t="s">
        <v>488</v>
      </c>
      <c r="E408" s="265" t="s">
        <v>1</v>
      </c>
      <c r="F408" s="266" t="s">
        <v>490</v>
      </c>
      <c r="G408" s="264"/>
      <c r="H408" s="267">
        <v>146.981</v>
      </c>
      <c r="I408" s="268"/>
      <c r="J408" s="264"/>
      <c r="K408" s="264"/>
      <c r="L408" s="269"/>
      <c r="M408" s="270"/>
      <c r="N408" s="271"/>
      <c r="O408" s="271"/>
      <c r="P408" s="271"/>
      <c r="Q408" s="271"/>
      <c r="R408" s="271"/>
      <c r="S408" s="271"/>
      <c r="T408" s="272"/>
      <c r="U408" s="14"/>
      <c r="V408" s="14"/>
      <c r="W408" s="14"/>
      <c r="X408" s="14"/>
      <c r="Y408" s="14"/>
      <c r="Z408" s="14"/>
      <c r="AA408" s="14"/>
      <c r="AB408" s="14"/>
      <c r="AC408" s="14"/>
      <c r="AD408" s="14"/>
      <c r="AE408" s="14"/>
      <c r="AT408" s="273" t="s">
        <v>488</v>
      </c>
      <c r="AU408" s="273" t="s">
        <v>92</v>
      </c>
      <c r="AV408" s="14" t="s">
        <v>144</v>
      </c>
      <c r="AW408" s="14" t="s">
        <v>38</v>
      </c>
      <c r="AX408" s="14" t="s">
        <v>90</v>
      </c>
      <c r="AY408" s="273" t="s">
        <v>355</v>
      </c>
    </row>
    <row r="409" s="2" customFormat="1" ht="16.5" customHeight="1">
      <c r="A409" s="40"/>
      <c r="B409" s="41"/>
      <c r="C409" s="229" t="s">
        <v>728</v>
      </c>
      <c r="D409" s="229" t="s">
        <v>358</v>
      </c>
      <c r="E409" s="230" t="s">
        <v>3899</v>
      </c>
      <c r="F409" s="231" t="s">
        <v>3900</v>
      </c>
      <c r="G409" s="232" t="s">
        <v>519</v>
      </c>
      <c r="H409" s="233">
        <v>1535.6890000000001</v>
      </c>
      <c r="I409" s="234"/>
      <c r="J409" s="235">
        <f>ROUND(I409*H409,2)</f>
        <v>0</v>
      </c>
      <c r="K409" s="231" t="s">
        <v>361</v>
      </c>
      <c r="L409" s="46"/>
      <c r="M409" s="236" t="s">
        <v>1</v>
      </c>
      <c r="N409" s="237" t="s">
        <v>48</v>
      </c>
      <c r="O409" s="93"/>
      <c r="P409" s="238">
        <f>O409*H409</f>
        <v>0</v>
      </c>
      <c r="Q409" s="238">
        <v>0.0066299999999999996</v>
      </c>
      <c r="R409" s="238">
        <f>Q409*H409</f>
        <v>10.181618070000001</v>
      </c>
      <c r="S409" s="238">
        <v>0</v>
      </c>
      <c r="T409" s="239">
        <f>S409*H409</f>
        <v>0</v>
      </c>
      <c r="U409" s="40"/>
      <c r="V409" s="40"/>
      <c r="W409" s="40"/>
      <c r="X409" s="40"/>
      <c r="Y409" s="40"/>
      <c r="Z409" s="40"/>
      <c r="AA409" s="40"/>
      <c r="AB409" s="40"/>
      <c r="AC409" s="40"/>
      <c r="AD409" s="40"/>
      <c r="AE409" s="40"/>
      <c r="AR409" s="240" t="s">
        <v>144</v>
      </c>
      <c r="AT409" s="240" t="s">
        <v>358</v>
      </c>
      <c r="AU409" s="240" t="s">
        <v>92</v>
      </c>
      <c r="AY409" s="18" t="s">
        <v>355</v>
      </c>
      <c r="BE409" s="241">
        <f>IF(N409="základní",J409,0)</f>
        <v>0</v>
      </c>
      <c r="BF409" s="241">
        <f>IF(N409="snížená",J409,0)</f>
        <v>0</v>
      </c>
      <c r="BG409" s="241">
        <f>IF(N409="zákl. přenesená",J409,0)</f>
        <v>0</v>
      </c>
      <c r="BH409" s="241">
        <f>IF(N409="sníž. přenesená",J409,0)</f>
        <v>0</v>
      </c>
      <c r="BI409" s="241">
        <f>IF(N409="nulová",J409,0)</f>
        <v>0</v>
      </c>
      <c r="BJ409" s="18" t="s">
        <v>90</v>
      </c>
      <c r="BK409" s="241">
        <f>ROUND(I409*H409,2)</f>
        <v>0</v>
      </c>
      <c r="BL409" s="18" t="s">
        <v>144</v>
      </c>
      <c r="BM409" s="240" t="s">
        <v>3901</v>
      </c>
    </row>
    <row r="410" s="15" customFormat="1">
      <c r="A410" s="15"/>
      <c r="B410" s="274"/>
      <c r="C410" s="275"/>
      <c r="D410" s="242" t="s">
        <v>488</v>
      </c>
      <c r="E410" s="276" t="s">
        <v>1</v>
      </c>
      <c r="F410" s="277" t="s">
        <v>3672</v>
      </c>
      <c r="G410" s="275"/>
      <c r="H410" s="276" t="s">
        <v>1</v>
      </c>
      <c r="I410" s="278"/>
      <c r="J410" s="275"/>
      <c r="K410" s="275"/>
      <c r="L410" s="279"/>
      <c r="M410" s="280"/>
      <c r="N410" s="281"/>
      <c r="O410" s="281"/>
      <c r="P410" s="281"/>
      <c r="Q410" s="281"/>
      <c r="R410" s="281"/>
      <c r="S410" s="281"/>
      <c r="T410" s="282"/>
      <c r="U410" s="15"/>
      <c r="V410" s="15"/>
      <c r="W410" s="15"/>
      <c r="X410" s="15"/>
      <c r="Y410" s="15"/>
      <c r="Z410" s="15"/>
      <c r="AA410" s="15"/>
      <c r="AB410" s="15"/>
      <c r="AC410" s="15"/>
      <c r="AD410" s="15"/>
      <c r="AE410" s="15"/>
      <c r="AT410" s="283" t="s">
        <v>488</v>
      </c>
      <c r="AU410" s="283" t="s">
        <v>92</v>
      </c>
      <c r="AV410" s="15" t="s">
        <v>90</v>
      </c>
      <c r="AW410" s="15" t="s">
        <v>38</v>
      </c>
      <c r="AX410" s="15" t="s">
        <v>83</v>
      </c>
      <c r="AY410" s="283" t="s">
        <v>355</v>
      </c>
    </row>
    <row r="411" s="15" customFormat="1">
      <c r="A411" s="15"/>
      <c r="B411" s="274"/>
      <c r="C411" s="275"/>
      <c r="D411" s="242" t="s">
        <v>488</v>
      </c>
      <c r="E411" s="276" t="s">
        <v>1</v>
      </c>
      <c r="F411" s="277" t="s">
        <v>3875</v>
      </c>
      <c r="G411" s="275"/>
      <c r="H411" s="276" t="s">
        <v>1</v>
      </c>
      <c r="I411" s="278"/>
      <c r="J411" s="275"/>
      <c r="K411" s="275"/>
      <c r="L411" s="279"/>
      <c r="M411" s="280"/>
      <c r="N411" s="281"/>
      <c r="O411" s="281"/>
      <c r="P411" s="281"/>
      <c r="Q411" s="281"/>
      <c r="R411" s="281"/>
      <c r="S411" s="281"/>
      <c r="T411" s="282"/>
      <c r="U411" s="15"/>
      <c r="V411" s="15"/>
      <c r="W411" s="15"/>
      <c r="X411" s="15"/>
      <c r="Y411" s="15"/>
      <c r="Z411" s="15"/>
      <c r="AA411" s="15"/>
      <c r="AB411" s="15"/>
      <c r="AC411" s="15"/>
      <c r="AD411" s="15"/>
      <c r="AE411" s="15"/>
      <c r="AT411" s="283" t="s">
        <v>488</v>
      </c>
      <c r="AU411" s="283" t="s">
        <v>92</v>
      </c>
      <c r="AV411" s="15" t="s">
        <v>90</v>
      </c>
      <c r="AW411" s="15" t="s">
        <v>38</v>
      </c>
      <c r="AX411" s="15" t="s">
        <v>83</v>
      </c>
      <c r="AY411" s="283" t="s">
        <v>355</v>
      </c>
    </row>
    <row r="412" s="13" customFormat="1">
      <c r="A412" s="13"/>
      <c r="B412" s="252"/>
      <c r="C412" s="253"/>
      <c r="D412" s="242" t="s">
        <v>488</v>
      </c>
      <c r="E412" s="254" t="s">
        <v>1</v>
      </c>
      <c r="F412" s="255" t="s">
        <v>3902</v>
      </c>
      <c r="G412" s="253"/>
      <c r="H412" s="256">
        <v>181.71899999999999</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488</v>
      </c>
      <c r="AU412" s="262" t="s">
        <v>92</v>
      </c>
      <c r="AV412" s="13" t="s">
        <v>92</v>
      </c>
      <c r="AW412" s="13" t="s">
        <v>38</v>
      </c>
      <c r="AX412" s="13" t="s">
        <v>83</v>
      </c>
      <c r="AY412" s="262" t="s">
        <v>355</v>
      </c>
    </row>
    <row r="413" s="13" customFormat="1">
      <c r="A413" s="13"/>
      <c r="B413" s="252"/>
      <c r="C413" s="253"/>
      <c r="D413" s="242" t="s">
        <v>488</v>
      </c>
      <c r="E413" s="254" t="s">
        <v>1</v>
      </c>
      <c r="F413" s="255" t="s">
        <v>3903</v>
      </c>
      <c r="G413" s="253"/>
      <c r="H413" s="256">
        <v>79.299999999999997</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488</v>
      </c>
      <c r="AU413" s="262" t="s">
        <v>92</v>
      </c>
      <c r="AV413" s="13" t="s">
        <v>92</v>
      </c>
      <c r="AW413" s="13" t="s">
        <v>38</v>
      </c>
      <c r="AX413" s="13" t="s">
        <v>83</v>
      </c>
      <c r="AY413" s="262" t="s">
        <v>355</v>
      </c>
    </row>
    <row r="414" s="13" customFormat="1">
      <c r="A414" s="13"/>
      <c r="B414" s="252"/>
      <c r="C414" s="253"/>
      <c r="D414" s="242" t="s">
        <v>488</v>
      </c>
      <c r="E414" s="254" t="s">
        <v>1</v>
      </c>
      <c r="F414" s="255" t="s">
        <v>3904</v>
      </c>
      <c r="G414" s="253"/>
      <c r="H414" s="256">
        <v>187.63</v>
      </c>
      <c r="I414" s="257"/>
      <c r="J414" s="253"/>
      <c r="K414" s="253"/>
      <c r="L414" s="258"/>
      <c r="M414" s="259"/>
      <c r="N414" s="260"/>
      <c r="O414" s="260"/>
      <c r="P414" s="260"/>
      <c r="Q414" s="260"/>
      <c r="R414" s="260"/>
      <c r="S414" s="260"/>
      <c r="T414" s="261"/>
      <c r="U414" s="13"/>
      <c r="V414" s="13"/>
      <c r="W414" s="13"/>
      <c r="X414" s="13"/>
      <c r="Y414" s="13"/>
      <c r="Z414" s="13"/>
      <c r="AA414" s="13"/>
      <c r="AB414" s="13"/>
      <c r="AC414" s="13"/>
      <c r="AD414" s="13"/>
      <c r="AE414" s="13"/>
      <c r="AT414" s="262" t="s">
        <v>488</v>
      </c>
      <c r="AU414" s="262" t="s">
        <v>92</v>
      </c>
      <c r="AV414" s="13" t="s">
        <v>92</v>
      </c>
      <c r="AW414" s="13" t="s">
        <v>38</v>
      </c>
      <c r="AX414" s="13" t="s">
        <v>83</v>
      </c>
      <c r="AY414" s="262" t="s">
        <v>355</v>
      </c>
    </row>
    <row r="415" s="13" customFormat="1">
      <c r="A415" s="13"/>
      <c r="B415" s="252"/>
      <c r="C415" s="253"/>
      <c r="D415" s="242" t="s">
        <v>488</v>
      </c>
      <c r="E415" s="254" t="s">
        <v>1</v>
      </c>
      <c r="F415" s="255" t="s">
        <v>3905</v>
      </c>
      <c r="G415" s="253"/>
      <c r="H415" s="256">
        <v>372.71199999999999</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488</v>
      </c>
      <c r="AU415" s="262" t="s">
        <v>92</v>
      </c>
      <c r="AV415" s="13" t="s">
        <v>92</v>
      </c>
      <c r="AW415" s="13" t="s">
        <v>38</v>
      </c>
      <c r="AX415" s="13" t="s">
        <v>83</v>
      </c>
      <c r="AY415" s="262" t="s">
        <v>355</v>
      </c>
    </row>
    <row r="416" s="13" customFormat="1">
      <c r="A416" s="13"/>
      <c r="B416" s="252"/>
      <c r="C416" s="253"/>
      <c r="D416" s="242" t="s">
        <v>488</v>
      </c>
      <c r="E416" s="254" t="s">
        <v>1</v>
      </c>
      <c r="F416" s="255" t="s">
        <v>3906</v>
      </c>
      <c r="G416" s="253"/>
      <c r="H416" s="256">
        <v>407.19</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488</v>
      </c>
      <c r="AU416" s="262" t="s">
        <v>92</v>
      </c>
      <c r="AV416" s="13" t="s">
        <v>92</v>
      </c>
      <c r="AW416" s="13" t="s">
        <v>38</v>
      </c>
      <c r="AX416" s="13" t="s">
        <v>83</v>
      </c>
      <c r="AY416" s="262" t="s">
        <v>355</v>
      </c>
    </row>
    <row r="417" s="16" customFormat="1">
      <c r="A417" s="16"/>
      <c r="B417" s="294"/>
      <c r="C417" s="295"/>
      <c r="D417" s="242" t="s">
        <v>488</v>
      </c>
      <c r="E417" s="296" t="s">
        <v>1</v>
      </c>
      <c r="F417" s="297" t="s">
        <v>623</v>
      </c>
      <c r="G417" s="295"/>
      <c r="H417" s="298">
        <v>1228.5509999999999</v>
      </c>
      <c r="I417" s="299"/>
      <c r="J417" s="295"/>
      <c r="K417" s="295"/>
      <c r="L417" s="300"/>
      <c r="M417" s="301"/>
      <c r="N417" s="302"/>
      <c r="O417" s="302"/>
      <c r="P417" s="302"/>
      <c r="Q417" s="302"/>
      <c r="R417" s="302"/>
      <c r="S417" s="302"/>
      <c r="T417" s="303"/>
      <c r="U417" s="16"/>
      <c r="V417" s="16"/>
      <c r="W417" s="16"/>
      <c r="X417" s="16"/>
      <c r="Y417" s="16"/>
      <c r="Z417" s="16"/>
      <c r="AA417" s="16"/>
      <c r="AB417" s="16"/>
      <c r="AC417" s="16"/>
      <c r="AD417" s="16"/>
      <c r="AE417" s="16"/>
      <c r="AT417" s="304" t="s">
        <v>488</v>
      </c>
      <c r="AU417" s="304" t="s">
        <v>92</v>
      </c>
      <c r="AV417" s="16" t="s">
        <v>102</v>
      </c>
      <c r="AW417" s="16" t="s">
        <v>38</v>
      </c>
      <c r="AX417" s="16" t="s">
        <v>83</v>
      </c>
      <c r="AY417" s="304" t="s">
        <v>355</v>
      </c>
    </row>
    <row r="418" s="13" customFormat="1">
      <c r="A418" s="13"/>
      <c r="B418" s="252"/>
      <c r="C418" s="253"/>
      <c r="D418" s="242" t="s">
        <v>488</v>
      </c>
      <c r="E418" s="254" t="s">
        <v>1</v>
      </c>
      <c r="F418" s="255" t="s">
        <v>3907</v>
      </c>
      <c r="G418" s="253"/>
      <c r="H418" s="256">
        <v>307.13799999999998</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488</v>
      </c>
      <c r="AU418" s="262" t="s">
        <v>92</v>
      </c>
      <c r="AV418" s="13" t="s">
        <v>92</v>
      </c>
      <c r="AW418" s="13" t="s">
        <v>38</v>
      </c>
      <c r="AX418" s="13" t="s">
        <v>83</v>
      </c>
      <c r="AY418" s="262" t="s">
        <v>355</v>
      </c>
    </row>
    <row r="419" s="14" customFormat="1">
      <c r="A419" s="14"/>
      <c r="B419" s="263"/>
      <c r="C419" s="264"/>
      <c r="D419" s="242" t="s">
        <v>488</v>
      </c>
      <c r="E419" s="265" t="s">
        <v>1</v>
      </c>
      <c r="F419" s="266" t="s">
        <v>490</v>
      </c>
      <c r="G419" s="264"/>
      <c r="H419" s="267">
        <v>1535.6890000000001</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488</v>
      </c>
      <c r="AU419" s="273" t="s">
        <v>92</v>
      </c>
      <c r="AV419" s="14" t="s">
        <v>144</v>
      </c>
      <c r="AW419" s="14" t="s">
        <v>38</v>
      </c>
      <c r="AX419" s="14" t="s">
        <v>90</v>
      </c>
      <c r="AY419" s="273" t="s">
        <v>355</v>
      </c>
    </row>
    <row r="420" s="2" customFormat="1" ht="16.5" customHeight="1">
      <c r="A420" s="40"/>
      <c r="B420" s="41"/>
      <c r="C420" s="229" t="s">
        <v>732</v>
      </c>
      <c r="D420" s="229" t="s">
        <v>358</v>
      </c>
      <c r="E420" s="230" t="s">
        <v>3908</v>
      </c>
      <c r="F420" s="231" t="s">
        <v>3909</v>
      </c>
      <c r="G420" s="232" t="s">
        <v>519</v>
      </c>
      <c r="H420" s="233">
        <v>1535.6890000000001</v>
      </c>
      <c r="I420" s="234"/>
      <c r="J420" s="235">
        <f>ROUND(I420*H420,2)</f>
        <v>0</v>
      </c>
      <c r="K420" s="231" t="s">
        <v>361</v>
      </c>
      <c r="L420" s="46"/>
      <c r="M420" s="236" t="s">
        <v>1</v>
      </c>
      <c r="N420" s="237" t="s">
        <v>48</v>
      </c>
      <c r="O420" s="93"/>
      <c r="P420" s="238">
        <f>O420*H420</f>
        <v>0</v>
      </c>
      <c r="Q420" s="238">
        <v>0</v>
      </c>
      <c r="R420" s="238">
        <f>Q420*H420</f>
        <v>0</v>
      </c>
      <c r="S420" s="238">
        <v>0</v>
      </c>
      <c r="T420" s="239">
        <f>S420*H420</f>
        <v>0</v>
      </c>
      <c r="U420" s="40"/>
      <c r="V420" s="40"/>
      <c r="W420" s="40"/>
      <c r="X420" s="40"/>
      <c r="Y420" s="40"/>
      <c r="Z420" s="40"/>
      <c r="AA420" s="40"/>
      <c r="AB420" s="40"/>
      <c r="AC420" s="40"/>
      <c r="AD420" s="40"/>
      <c r="AE420" s="40"/>
      <c r="AR420" s="240" t="s">
        <v>144</v>
      </c>
      <c r="AT420" s="240" t="s">
        <v>358</v>
      </c>
      <c r="AU420" s="240" t="s">
        <v>92</v>
      </c>
      <c r="AY420" s="18" t="s">
        <v>355</v>
      </c>
      <c r="BE420" s="241">
        <f>IF(N420="základní",J420,0)</f>
        <v>0</v>
      </c>
      <c r="BF420" s="241">
        <f>IF(N420="snížená",J420,0)</f>
        <v>0</v>
      </c>
      <c r="BG420" s="241">
        <f>IF(N420="zákl. přenesená",J420,0)</f>
        <v>0</v>
      </c>
      <c r="BH420" s="241">
        <f>IF(N420="sníž. přenesená",J420,0)</f>
        <v>0</v>
      </c>
      <c r="BI420" s="241">
        <f>IF(N420="nulová",J420,0)</f>
        <v>0</v>
      </c>
      <c r="BJ420" s="18" t="s">
        <v>90</v>
      </c>
      <c r="BK420" s="241">
        <f>ROUND(I420*H420,2)</f>
        <v>0</v>
      </c>
      <c r="BL420" s="18" t="s">
        <v>144</v>
      </c>
      <c r="BM420" s="240" t="s">
        <v>3910</v>
      </c>
    </row>
    <row r="421" s="2" customFormat="1" ht="16.5" customHeight="1">
      <c r="A421" s="40"/>
      <c r="B421" s="41"/>
      <c r="C421" s="229" t="s">
        <v>737</v>
      </c>
      <c r="D421" s="229" t="s">
        <v>358</v>
      </c>
      <c r="E421" s="230" t="s">
        <v>3911</v>
      </c>
      <c r="F421" s="231" t="s">
        <v>3912</v>
      </c>
      <c r="G421" s="232" t="s">
        <v>519</v>
      </c>
      <c r="H421" s="233">
        <v>183.26300000000001</v>
      </c>
      <c r="I421" s="234"/>
      <c r="J421" s="235">
        <f>ROUND(I421*H421,2)</f>
        <v>0</v>
      </c>
      <c r="K421" s="231" t="s">
        <v>361</v>
      </c>
      <c r="L421" s="46"/>
      <c r="M421" s="236" t="s">
        <v>1</v>
      </c>
      <c r="N421" s="237" t="s">
        <v>48</v>
      </c>
      <c r="O421" s="93"/>
      <c r="P421" s="238">
        <f>O421*H421</f>
        <v>0</v>
      </c>
      <c r="Q421" s="238">
        <v>0.0013400000000000001</v>
      </c>
      <c r="R421" s="238">
        <f>Q421*H421</f>
        <v>0.24557242000000001</v>
      </c>
      <c r="S421" s="238">
        <v>0</v>
      </c>
      <c r="T421" s="239">
        <f>S421*H421</f>
        <v>0</v>
      </c>
      <c r="U421" s="40"/>
      <c r="V421" s="40"/>
      <c r="W421" s="40"/>
      <c r="X421" s="40"/>
      <c r="Y421" s="40"/>
      <c r="Z421" s="40"/>
      <c r="AA421" s="40"/>
      <c r="AB421" s="40"/>
      <c r="AC421" s="40"/>
      <c r="AD421" s="40"/>
      <c r="AE421" s="40"/>
      <c r="AR421" s="240" t="s">
        <v>144</v>
      </c>
      <c r="AT421" s="240" t="s">
        <v>358</v>
      </c>
      <c r="AU421" s="240" t="s">
        <v>92</v>
      </c>
      <c r="AY421" s="18" t="s">
        <v>355</v>
      </c>
      <c r="BE421" s="241">
        <f>IF(N421="základní",J421,0)</f>
        <v>0</v>
      </c>
      <c r="BF421" s="241">
        <f>IF(N421="snížená",J421,0)</f>
        <v>0</v>
      </c>
      <c r="BG421" s="241">
        <f>IF(N421="zákl. přenesená",J421,0)</f>
        <v>0</v>
      </c>
      <c r="BH421" s="241">
        <f>IF(N421="sníž. přenesená",J421,0)</f>
        <v>0</v>
      </c>
      <c r="BI421" s="241">
        <f>IF(N421="nulová",J421,0)</f>
        <v>0</v>
      </c>
      <c r="BJ421" s="18" t="s">
        <v>90</v>
      </c>
      <c r="BK421" s="241">
        <f>ROUND(I421*H421,2)</f>
        <v>0</v>
      </c>
      <c r="BL421" s="18" t="s">
        <v>144</v>
      </c>
      <c r="BM421" s="240" t="s">
        <v>3913</v>
      </c>
    </row>
    <row r="422" s="15" customFormat="1">
      <c r="A422" s="15"/>
      <c r="B422" s="274"/>
      <c r="C422" s="275"/>
      <c r="D422" s="242" t="s">
        <v>488</v>
      </c>
      <c r="E422" s="276" t="s">
        <v>1</v>
      </c>
      <c r="F422" s="277" t="s">
        <v>3672</v>
      </c>
      <c r="G422" s="275"/>
      <c r="H422" s="276" t="s">
        <v>1</v>
      </c>
      <c r="I422" s="278"/>
      <c r="J422" s="275"/>
      <c r="K422" s="275"/>
      <c r="L422" s="279"/>
      <c r="M422" s="280"/>
      <c r="N422" s="281"/>
      <c r="O422" s="281"/>
      <c r="P422" s="281"/>
      <c r="Q422" s="281"/>
      <c r="R422" s="281"/>
      <c r="S422" s="281"/>
      <c r="T422" s="282"/>
      <c r="U422" s="15"/>
      <c r="V422" s="15"/>
      <c r="W422" s="15"/>
      <c r="X422" s="15"/>
      <c r="Y422" s="15"/>
      <c r="Z422" s="15"/>
      <c r="AA422" s="15"/>
      <c r="AB422" s="15"/>
      <c r="AC422" s="15"/>
      <c r="AD422" s="15"/>
      <c r="AE422" s="15"/>
      <c r="AT422" s="283" t="s">
        <v>488</v>
      </c>
      <c r="AU422" s="283" t="s">
        <v>92</v>
      </c>
      <c r="AV422" s="15" t="s">
        <v>90</v>
      </c>
      <c r="AW422" s="15" t="s">
        <v>38</v>
      </c>
      <c r="AX422" s="15" t="s">
        <v>83</v>
      </c>
      <c r="AY422" s="283" t="s">
        <v>355</v>
      </c>
    </row>
    <row r="423" s="13" customFormat="1">
      <c r="A423" s="13"/>
      <c r="B423" s="252"/>
      <c r="C423" s="253"/>
      <c r="D423" s="242" t="s">
        <v>488</v>
      </c>
      <c r="E423" s="254" t="s">
        <v>1</v>
      </c>
      <c r="F423" s="255" t="s">
        <v>3914</v>
      </c>
      <c r="G423" s="253"/>
      <c r="H423" s="256">
        <v>29.975999999999999</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488</v>
      </c>
      <c r="AU423" s="262" t="s">
        <v>92</v>
      </c>
      <c r="AV423" s="13" t="s">
        <v>92</v>
      </c>
      <c r="AW423" s="13" t="s">
        <v>38</v>
      </c>
      <c r="AX423" s="13" t="s">
        <v>83</v>
      </c>
      <c r="AY423" s="262" t="s">
        <v>355</v>
      </c>
    </row>
    <row r="424" s="13" customFormat="1">
      <c r="A424" s="13"/>
      <c r="B424" s="252"/>
      <c r="C424" s="253"/>
      <c r="D424" s="242" t="s">
        <v>488</v>
      </c>
      <c r="E424" s="254" t="s">
        <v>1</v>
      </c>
      <c r="F424" s="255" t="s">
        <v>3915</v>
      </c>
      <c r="G424" s="253"/>
      <c r="H424" s="256">
        <v>8.7690000000000001</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488</v>
      </c>
      <c r="AU424" s="262" t="s">
        <v>92</v>
      </c>
      <c r="AV424" s="13" t="s">
        <v>92</v>
      </c>
      <c r="AW424" s="13" t="s">
        <v>38</v>
      </c>
      <c r="AX424" s="13" t="s">
        <v>83</v>
      </c>
      <c r="AY424" s="262" t="s">
        <v>355</v>
      </c>
    </row>
    <row r="425" s="13" customFormat="1">
      <c r="A425" s="13"/>
      <c r="B425" s="252"/>
      <c r="C425" s="253"/>
      <c r="D425" s="242" t="s">
        <v>488</v>
      </c>
      <c r="E425" s="254" t="s">
        <v>1</v>
      </c>
      <c r="F425" s="255" t="s">
        <v>3916</v>
      </c>
      <c r="G425" s="253"/>
      <c r="H425" s="256">
        <v>34.226999999999997</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488</v>
      </c>
      <c r="AU425" s="262" t="s">
        <v>92</v>
      </c>
      <c r="AV425" s="13" t="s">
        <v>92</v>
      </c>
      <c r="AW425" s="13" t="s">
        <v>38</v>
      </c>
      <c r="AX425" s="13" t="s">
        <v>83</v>
      </c>
      <c r="AY425" s="262" t="s">
        <v>355</v>
      </c>
    </row>
    <row r="426" s="13" customFormat="1">
      <c r="A426" s="13"/>
      <c r="B426" s="252"/>
      <c r="C426" s="253"/>
      <c r="D426" s="242" t="s">
        <v>488</v>
      </c>
      <c r="E426" s="254" t="s">
        <v>1</v>
      </c>
      <c r="F426" s="255" t="s">
        <v>3917</v>
      </c>
      <c r="G426" s="253"/>
      <c r="H426" s="256">
        <v>54.545000000000002</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488</v>
      </c>
      <c r="AU426" s="262" t="s">
        <v>92</v>
      </c>
      <c r="AV426" s="13" t="s">
        <v>92</v>
      </c>
      <c r="AW426" s="13" t="s">
        <v>38</v>
      </c>
      <c r="AX426" s="13" t="s">
        <v>83</v>
      </c>
      <c r="AY426" s="262" t="s">
        <v>355</v>
      </c>
    </row>
    <row r="427" s="13" customFormat="1">
      <c r="A427" s="13"/>
      <c r="B427" s="252"/>
      <c r="C427" s="253"/>
      <c r="D427" s="242" t="s">
        <v>488</v>
      </c>
      <c r="E427" s="254" t="s">
        <v>1</v>
      </c>
      <c r="F427" s="255" t="s">
        <v>3918</v>
      </c>
      <c r="G427" s="253"/>
      <c r="H427" s="256">
        <v>55.746000000000002</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488</v>
      </c>
      <c r="AU427" s="262" t="s">
        <v>92</v>
      </c>
      <c r="AV427" s="13" t="s">
        <v>92</v>
      </c>
      <c r="AW427" s="13" t="s">
        <v>38</v>
      </c>
      <c r="AX427" s="13" t="s">
        <v>83</v>
      </c>
      <c r="AY427" s="262" t="s">
        <v>355</v>
      </c>
    </row>
    <row r="428" s="14" customFormat="1">
      <c r="A428" s="14"/>
      <c r="B428" s="263"/>
      <c r="C428" s="264"/>
      <c r="D428" s="242" t="s">
        <v>488</v>
      </c>
      <c r="E428" s="265" t="s">
        <v>1</v>
      </c>
      <c r="F428" s="266" t="s">
        <v>490</v>
      </c>
      <c r="G428" s="264"/>
      <c r="H428" s="267">
        <v>183.26300000000001</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488</v>
      </c>
      <c r="AU428" s="273" t="s">
        <v>92</v>
      </c>
      <c r="AV428" s="14" t="s">
        <v>144</v>
      </c>
      <c r="AW428" s="14" t="s">
        <v>38</v>
      </c>
      <c r="AX428" s="14" t="s">
        <v>90</v>
      </c>
      <c r="AY428" s="273" t="s">
        <v>355</v>
      </c>
    </row>
    <row r="429" s="2" customFormat="1" ht="16.5" customHeight="1">
      <c r="A429" s="40"/>
      <c r="B429" s="41"/>
      <c r="C429" s="229" t="s">
        <v>741</v>
      </c>
      <c r="D429" s="229" t="s">
        <v>358</v>
      </c>
      <c r="E429" s="230" t="s">
        <v>3919</v>
      </c>
      <c r="F429" s="231" t="s">
        <v>3920</v>
      </c>
      <c r="G429" s="232" t="s">
        <v>519</v>
      </c>
      <c r="H429" s="233">
        <v>183.26300000000001</v>
      </c>
      <c r="I429" s="234"/>
      <c r="J429" s="235">
        <f>ROUND(I429*H429,2)</f>
        <v>0</v>
      </c>
      <c r="K429" s="231" t="s">
        <v>361</v>
      </c>
      <c r="L429" s="46"/>
      <c r="M429" s="236" t="s">
        <v>1</v>
      </c>
      <c r="N429" s="237" t="s">
        <v>48</v>
      </c>
      <c r="O429" s="93"/>
      <c r="P429" s="238">
        <f>O429*H429</f>
        <v>0</v>
      </c>
      <c r="Q429" s="238">
        <v>0</v>
      </c>
      <c r="R429" s="238">
        <f>Q429*H429</f>
        <v>0</v>
      </c>
      <c r="S429" s="238">
        <v>0</v>
      </c>
      <c r="T429" s="239">
        <f>S429*H429</f>
        <v>0</v>
      </c>
      <c r="U429" s="40"/>
      <c r="V429" s="40"/>
      <c r="W429" s="40"/>
      <c r="X429" s="40"/>
      <c r="Y429" s="40"/>
      <c r="Z429" s="40"/>
      <c r="AA429" s="40"/>
      <c r="AB429" s="40"/>
      <c r="AC429" s="40"/>
      <c r="AD429" s="40"/>
      <c r="AE429" s="40"/>
      <c r="AR429" s="240" t="s">
        <v>144</v>
      </c>
      <c r="AT429" s="240" t="s">
        <v>358</v>
      </c>
      <c r="AU429" s="240" t="s">
        <v>92</v>
      </c>
      <c r="AY429" s="18" t="s">
        <v>355</v>
      </c>
      <c r="BE429" s="241">
        <f>IF(N429="základní",J429,0)</f>
        <v>0</v>
      </c>
      <c r="BF429" s="241">
        <f>IF(N429="snížená",J429,0)</f>
        <v>0</v>
      </c>
      <c r="BG429" s="241">
        <f>IF(N429="zákl. přenesená",J429,0)</f>
        <v>0</v>
      </c>
      <c r="BH429" s="241">
        <f>IF(N429="sníž. přenesená",J429,0)</f>
        <v>0</v>
      </c>
      <c r="BI429" s="241">
        <f>IF(N429="nulová",J429,0)</f>
        <v>0</v>
      </c>
      <c r="BJ429" s="18" t="s">
        <v>90</v>
      </c>
      <c r="BK429" s="241">
        <f>ROUND(I429*H429,2)</f>
        <v>0</v>
      </c>
      <c r="BL429" s="18" t="s">
        <v>144</v>
      </c>
      <c r="BM429" s="240" t="s">
        <v>3921</v>
      </c>
    </row>
    <row r="430" s="2" customFormat="1" ht="16.5" customHeight="1">
      <c r="A430" s="40"/>
      <c r="B430" s="41"/>
      <c r="C430" s="229" t="s">
        <v>746</v>
      </c>
      <c r="D430" s="229" t="s">
        <v>358</v>
      </c>
      <c r="E430" s="230" t="s">
        <v>3922</v>
      </c>
      <c r="F430" s="231" t="s">
        <v>3923</v>
      </c>
      <c r="G430" s="232" t="s">
        <v>551</v>
      </c>
      <c r="H430" s="233">
        <v>27.945</v>
      </c>
      <c r="I430" s="234"/>
      <c r="J430" s="235">
        <f>ROUND(I430*H430,2)</f>
        <v>0</v>
      </c>
      <c r="K430" s="231" t="s">
        <v>361</v>
      </c>
      <c r="L430" s="46"/>
      <c r="M430" s="236" t="s">
        <v>1</v>
      </c>
      <c r="N430" s="237" t="s">
        <v>48</v>
      </c>
      <c r="O430" s="93"/>
      <c r="P430" s="238">
        <f>O430*H430</f>
        <v>0</v>
      </c>
      <c r="Q430" s="238">
        <v>1.05464</v>
      </c>
      <c r="R430" s="238">
        <f>Q430*H430</f>
        <v>29.4719148</v>
      </c>
      <c r="S430" s="238">
        <v>0</v>
      </c>
      <c r="T430" s="239">
        <f>S430*H430</f>
        <v>0</v>
      </c>
      <c r="U430" s="40"/>
      <c r="V430" s="40"/>
      <c r="W430" s="40"/>
      <c r="X430" s="40"/>
      <c r="Y430" s="40"/>
      <c r="Z430" s="40"/>
      <c r="AA430" s="40"/>
      <c r="AB430" s="40"/>
      <c r="AC430" s="40"/>
      <c r="AD430" s="40"/>
      <c r="AE430" s="40"/>
      <c r="AR430" s="240" t="s">
        <v>144</v>
      </c>
      <c r="AT430" s="240" t="s">
        <v>358</v>
      </c>
      <c r="AU430" s="240" t="s">
        <v>92</v>
      </c>
      <c r="AY430" s="18" t="s">
        <v>355</v>
      </c>
      <c r="BE430" s="241">
        <f>IF(N430="základní",J430,0)</f>
        <v>0</v>
      </c>
      <c r="BF430" s="241">
        <f>IF(N430="snížená",J430,0)</f>
        <v>0</v>
      </c>
      <c r="BG430" s="241">
        <f>IF(N430="zákl. přenesená",J430,0)</f>
        <v>0</v>
      </c>
      <c r="BH430" s="241">
        <f>IF(N430="sníž. přenesená",J430,0)</f>
        <v>0</v>
      </c>
      <c r="BI430" s="241">
        <f>IF(N430="nulová",J430,0)</f>
        <v>0</v>
      </c>
      <c r="BJ430" s="18" t="s">
        <v>90</v>
      </c>
      <c r="BK430" s="241">
        <f>ROUND(I430*H430,2)</f>
        <v>0</v>
      </c>
      <c r="BL430" s="18" t="s">
        <v>144</v>
      </c>
      <c r="BM430" s="240" t="s">
        <v>3924</v>
      </c>
    </row>
    <row r="431" s="2" customFormat="1">
      <c r="A431" s="40"/>
      <c r="B431" s="41"/>
      <c r="C431" s="42"/>
      <c r="D431" s="242" t="s">
        <v>368</v>
      </c>
      <c r="E431" s="42"/>
      <c r="F431" s="243" t="s">
        <v>3892</v>
      </c>
      <c r="G431" s="42"/>
      <c r="H431" s="42"/>
      <c r="I431" s="244"/>
      <c r="J431" s="42"/>
      <c r="K431" s="42"/>
      <c r="L431" s="46"/>
      <c r="M431" s="245"/>
      <c r="N431" s="246"/>
      <c r="O431" s="93"/>
      <c r="P431" s="93"/>
      <c r="Q431" s="93"/>
      <c r="R431" s="93"/>
      <c r="S431" s="93"/>
      <c r="T431" s="94"/>
      <c r="U431" s="40"/>
      <c r="V431" s="40"/>
      <c r="W431" s="40"/>
      <c r="X431" s="40"/>
      <c r="Y431" s="40"/>
      <c r="Z431" s="40"/>
      <c r="AA431" s="40"/>
      <c r="AB431" s="40"/>
      <c r="AC431" s="40"/>
      <c r="AD431" s="40"/>
      <c r="AE431" s="40"/>
      <c r="AT431" s="18" t="s">
        <v>368</v>
      </c>
      <c r="AU431" s="18" t="s">
        <v>92</v>
      </c>
    </row>
    <row r="432" s="15" customFormat="1">
      <c r="A432" s="15"/>
      <c r="B432" s="274"/>
      <c r="C432" s="275"/>
      <c r="D432" s="242" t="s">
        <v>488</v>
      </c>
      <c r="E432" s="276" t="s">
        <v>1</v>
      </c>
      <c r="F432" s="277" t="s">
        <v>3672</v>
      </c>
      <c r="G432" s="275"/>
      <c r="H432" s="276" t="s">
        <v>1</v>
      </c>
      <c r="I432" s="278"/>
      <c r="J432" s="275"/>
      <c r="K432" s="275"/>
      <c r="L432" s="279"/>
      <c r="M432" s="280"/>
      <c r="N432" s="281"/>
      <c r="O432" s="281"/>
      <c r="P432" s="281"/>
      <c r="Q432" s="281"/>
      <c r="R432" s="281"/>
      <c r="S432" s="281"/>
      <c r="T432" s="282"/>
      <c r="U432" s="15"/>
      <c r="V432" s="15"/>
      <c r="W432" s="15"/>
      <c r="X432" s="15"/>
      <c r="Y432" s="15"/>
      <c r="Z432" s="15"/>
      <c r="AA432" s="15"/>
      <c r="AB432" s="15"/>
      <c r="AC432" s="15"/>
      <c r="AD432" s="15"/>
      <c r="AE432" s="15"/>
      <c r="AT432" s="283" t="s">
        <v>488</v>
      </c>
      <c r="AU432" s="283" t="s">
        <v>92</v>
      </c>
      <c r="AV432" s="15" t="s">
        <v>90</v>
      </c>
      <c r="AW432" s="15" t="s">
        <v>38</v>
      </c>
      <c r="AX432" s="15" t="s">
        <v>83</v>
      </c>
      <c r="AY432" s="283" t="s">
        <v>355</v>
      </c>
    </row>
    <row r="433" s="15" customFormat="1">
      <c r="A433" s="15"/>
      <c r="B433" s="274"/>
      <c r="C433" s="275"/>
      <c r="D433" s="242" t="s">
        <v>488</v>
      </c>
      <c r="E433" s="276" t="s">
        <v>1</v>
      </c>
      <c r="F433" s="277" t="s">
        <v>3783</v>
      </c>
      <c r="G433" s="275"/>
      <c r="H433" s="276" t="s">
        <v>1</v>
      </c>
      <c r="I433" s="278"/>
      <c r="J433" s="275"/>
      <c r="K433" s="275"/>
      <c r="L433" s="279"/>
      <c r="M433" s="280"/>
      <c r="N433" s="281"/>
      <c r="O433" s="281"/>
      <c r="P433" s="281"/>
      <c r="Q433" s="281"/>
      <c r="R433" s="281"/>
      <c r="S433" s="281"/>
      <c r="T433" s="282"/>
      <c r="U433" s="15"/>
      <c r="V433" s="15"/>
      <c r="W433" s="15"/>
      <c r="X433" s="15"/>
      <c r="Y433" s="15"/>
      <c r="Z433" s="15"/>
      <c r="AA433" s="15"/>
      <c r="AB433" s="15"/>
      <c r="AC433" s="15"/>
      <c r="AD433" s="15"/>
      <c r="AE433" s="15"/>
      <c r="AT433" s="283" t="s">
        <v>488</v>
      </c>
      <c r="AU433" s="283" t="s">
        <v>92</v>
      </c>
      <c r="AV433" s="15" t="s">
        <v>90</v>
      </c>
      <c r="AW433" s="15" t="s">
        <v>38</v>
      </c>
      <c r="AX433" s="15" t="s">
        <v>83</v>
      </c>
      <c r="AY433" s="283" t="s">
        <v>355</v>
      </c>
    </row>
    <row r="434" s="13" customFormat="1">
      <c r="A434" s="13"/>
      <c r="B434" s="252"/>
      <c r="C434" s="253"/>
      <c r="D434" s="242" t="s">
        <v>488</v>
      </c>
      <c r="E434" s="254" t="s">
        <v>1</v>
      </c>
      <c r="F434" s="255" t="s">
        <v>3925</v>
      </c>
      <c r="G434" s="253"/>
      <c r="H434" s="256">
        <v>4.5</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488</v>
      </c>
      <c r="AU434" s="262" t="s">
        <v>92</v>
      </c>
      <c r="AV434" s="13" t="s">
        <v>92</v>
      </c>
      <c r="AW434" s="13" t="s">
        <v>38</v>
      </c>
      <c r="AX434" s="13" t="s">
        <v>83</v>
      </c>
      <c r="AY434" s="262" t="s">
        <v>355</v>
      </c>
    </row>
    <row r="435" s="13" customFormat="1">
      <c r="A435" s="13"/>
      <c r="B435" s="252"/>
      <c r="C435" s="253"/>
      <c r="D435" s="242" t="s">
        <v>488</v>
      </c>
      <c r="E435" s="254" t="s">
        <v>1</v>
      </c>
      <c r="F435" s="255" t="s">
        <v>3926</v>
      </c>
      <c r="G435" s="253"/>
      <c r="H435" s="256">
        <v>5.5999999999999996</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488</v>
      </c>
      <c r="AU435" s="262" t="s">
        <v>92</v>
      </c>
      <c r="AV435" s="13" t="s">
        <v>92</v>
      </c>
      <c r="AW435" s="13" t="s">
        <v>38</v>
      </c>
      <c r="AX435" s="13" t="s">
        <v>83</v>
      </c>
      <c r="AY435" s="262" t="s">
        <v>355</v>
      </c>
    </row>
    <row r="436" s="13" customFormat="1">
      <c r="A436" s="13"/>
      <c r="B436" s="252"/>
      <c r="C436" s="253"/>
      <c r="D436" s="242" t="s">
        <v>488</v>
      </c>
      <c r="E436" s="254" t="s">
        <v>1</v>
      </c>
      <c r="F436" s="255" t="s">
        <v>3927</v>
      </c>
      <c r="G436" s="253"/>
      <c r="H436" s="256">
        <v>4.2999999999999998</v>
      </c>
      <c r="I436" s="257"/>
      <c r="J436" s="253"/>
      <c r="K436" s="253"/>
      <c r="L436" s="258"/>
      <c r="M436" s="259"/>
      <c r="N436" s="260"/>
      <c r="O436" s="260"/>
      <c r="P436" s="260"/>
      <c r="Q436" s="260"/>
      <c r="R436" s="260"/>
      <c r="S436" s="260"/>
      <c r="T436" s="261"/>
      <c r="U436" s="13"/>
      <c r="V436" s="13"/>
      <c r="W436" s="13"/>
      <c r="X436" s="13"/>
      <c r="Y436" s="13"/>
      <c r="Z436" s="13"/>
      <c r="AA436" s="13"/>
      <c r="AB436" s="13"/>
      <c r="AC436" s="13"/>
      <c r="AD436" s="13"/>
      <c r="AE436" s="13"/>
      <c r="AT436" s="262" t="s">
        <v>488</v>
      </c>
      <c r="AU436" s="262" t="s">
        <v>92</v>
      </c>
      <c r="AV436" s="13" t="s">
        <v>92</v>
      </c>
      <c r="AW436" s="13" t="s">
        <v>38</v>
      </c>
      <c r="AX436" s="13" t="s">
        <v>83</v>
      </c>
      <c r="AY436" s="262" t="s">
        <v>355</v>
      </c>
    </row>
    <row r="437" s="13" customFormat="1">
      <c r="A437" s="13"/>
      <c r="B437" s="252"/>
      <c r="C437" s="253"/>
      <c r="D437" s="242" t="s">
        <v>488</v>
      </c>
      <c r="E437" s="254" t="s">
        <v>1</v>
      </c>
      <c r="F437" s="255" t="s">
        <v>3928</v>
      </c>
      <c r="G437" s="253"/>
      <c r="H437" s="256">
        <v>5.2999999999999998</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488</v>
      </c>
      <c r="AU437" s="262" t="s">
        <v>92</v>
      </c>
      <c r="AV437" s="13" t="s">
        <v>92</v>
      </c>
      <c r="AW437" s="13" t="s">
        <v>38</v>
      </c>
      <c r="AX437" s="13" t="s">
        <v>83</v>
      </c>
      <c r="AY437" s="262" t="s">
        <v>355</v>
      </c>
    </row>
    <row r="438" s="13" customFormat="1">
      <c r="A438" s="13"/>
      <c r="B438" s="252"/>
      <c r="C438" s="253"/>
      <c r="D438" s="242" t="s">
        <v>488</v>
      </c>
      <c r="E438" s="254" t="s">
        <v>1</v>
      </c>
      <c r="F438" s="255" t="s">
        <v>3929</v>
      </c>
      <c r="G438" s="253"/>
      <c r="H438" s="256">
        <v>4.5999999999999996</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488</v>
      </c>
      <c r="AU438" s="262" t="s">
        <v>92</v>
      </c>
      <c r="AV438" s="13" t="s">
        <v>92</v>
      </c>
      <c r="AW438" s="13" t="s">
        <v>38</v>
      </c>
      <c r="AX438" s="13" t="s">
        <v>83</v>
      </c>
      <c r="AY438" s="262" t="s">
        <v>355</v>
      </c>
    </row>
    <row r="439" s="16" customFormat="1">
      <c r="A439" s="16"/>
      <c r="B439" s="294"/>
      <c r="C439" s="295"/>
      <c r="D439" s="242" t="s">
        <v>488</v>
      </c>
      <c r="E439" s="296" t="s">
        <v>1</v>
      </c>
      <c r="F439" s="297" t="s">
        <v>623</v>
      </c>
      <c r="G439" s="295"/>
      <c r="H439" s="298">
        <v>24.300000000000001</v>
      </c>
      <c r="I439" s="299"/>
      <c r="J439" s="295"/>
      <c r="K439" s="295"/>
      <c r="L439" s="300"/>
      <c r="M439" s="301"/>
      <c r="N439" s="302"/>
      <c r="O439" s="302"/>
      <c r="P439" s="302"/>
      <c r="Q439" s="302"/>
      <c r="R439" s="302"/>
      <c r="S439" s="302"/>
      <c r="T439" s="303"/>
      <c r="U439" s="16"/>
      <c r="V439" s="16"/>
      <c r="W439" s="16"/>
      <c r="X439" s="16"/>
      <c r="Y439" s="16"/>
      <c r="Z439" s="16"/>
      <c r="AA439" s="16"/>
      <c r="AB439" s="16"/>
      <c r="AC439" s="16"/>
      <c r="AD439" s="16"/>
      <c r="AE439" s="16"/>
      <c r="AT439" s="304" t="s">
        <v>488</v>
      </c>
      <c r="AU439" s="304" t="s">
        <v>92</v>
      </c>
      <c r="AV439" s="16" t="s">
        <v>102</v>
      </c>
      <c r="AW439" s="16" t="s">
        <v>38</v>
      </c>
      <c r="AX439" s="16" t="s">
        <v>83</v>
      </c>
      <c r="AY439" s="304" t="s">
        <v>355</v>
      </c>
    </row>
    <row r="440" s="13" customFormat="1">
      <c r="A440" s="13"/>
      <c r="B440" s="252"/>
      <c r="C440" s="253"/>
      <c r="D440" s="242" t="s">
        <v>488</v>
      </c>
      <c r="E440" s="254" t="s">
        <v>1</v>
      </c>
      <c r="F440" s="255" t="s">
        <v>3930</v>
      </c>
      <c r="G440" s="253"/>
      <c r="H440" s="256">
        <v>3.645</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488</v>
      </c>
      <c r="AU440" s="262" t="s">
        <v>92</v>
      </c>
      <c r="AV440" s="13" t="s">
        <v>92</v>
      </c>
      <c r="AW440" s="13" t="s">
        <v>38</v>
      </c>
      <c r="AX440" s="13" t="s">
        <v>83</v>
      </c>
      <c r="AY440" s="262" t="s">
        <v>355</v>
      </c>
    </row>
    <row r="441" s="14" customFormat="1">
      <c r="A441" s="14"/>
      <c r="B441" s="263"/>
      <c r="C441" s="264"/>
      <c r="D441" s="242" t="s">
        <v>488</v>
      </c>
      <c r="E441" s="265" t="s">
        <v>1</v>
      </c>
      <c r="F441" s="266" t="s">
        <v>490</v>
      </c>
      <c r="G441" s="264"/>
      <c r="H441" s="267">
        <v>27.945</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488</v>
      </c>
      <c r="AU441" s="273" t="s">
        <v>92</v>
      </c>
      <c r="AV441" s="14" t="s">
        <v>144</v>
      </c>
      <c r="AW441" s="14" t="s">
        <v>38</v>
      </c>
      <c r="AX441" s="14" t="s">
        <v>90</v>
      </c>
      <c r="AY441" s="273" t="s">
        <v>355</v>
      </c>
    </row>
    <row r="442" s="2" customFormat="1" ht="16.5" customHeight="1">
      <c r="A442" s="40"/>
      <c r="B442" s="41"/>
      <c r="C442" s="229" t="s">
        <v>750</v>
      </c>
      <c r="D442" s="229" t="s">
        <v>358</v>
      </c>
      <c r="E442" s="230" t="s">
        <v>3931</v>
      </c>
      <c r="F442" s="231" t="s">
        <v>3932</v>
      </c>
      <c r="G442" s="232" t="s">
        <v>498</v>
      </c>
      <c r="H442" s="233">
        <v>43.119999999999997</v>
      </c>
      <c r="I442" s="234"/>
      <c r="J442" s="235">
        <f>ROUND(I442*H442,2)</f>
        <v>0</v>
      </c>
      <c r="K442" s="231" t="s">
        <v>361</v>
      </c>
      <c r="L442" s="46"/>
      <c r="M442" s="236" t="s">
        <v>1</v>
      </c>
      <c r="N442" s="237" t="s">
        <v>48</v>
      </c>
      <c r="O442" s="93"/>
      <c r="P442" s="238">
        <f>O442*H442</f>
        <v>0</v>
      </c>
      <c r="Q442" s="238">
        <v>2.4533700000000001</v>
      </c>
      <c r="R442" s="238">
        <f>Q442*H442</f>
        <v>105.7893144</v>
      </c>
      <c r="S442" s="238">
        <v>0</v>
      </c>
      <c r="T442" s="239">
        <f>S442*H442</f>
        <v>0</v>
      </c>
      <c r="U442" s="40"/>
      <c r="V442" s="40"/>
      <c r="W442" s="40"/>
      <c r="X442" s="40"/>
      <c r="Y442" s="40"/>
      <c r="Z442" s="40"/>
      <c r="AA442" s="40"/>
      <c r="AB442" s="40"/>
      <c r="AC442" s="40"/>
      <c r="AD442" s="40"/>
      <c r="AE442" s="40"/>
      <c r="AR442" s="240" t="s">
        <v>144</v>
      </c>
      <c r="AT442" s="240" t="s">
        <v>358</v>
      </c>
      <c r="AU442" s="240" t="s">
        <v>92</v>
      </c>
      <c r="AY442" s="18" t="s">
        <v>355</v>
      </c>
      <c r="BE442" s="241">
        <f>IF(N442="základní",J442,0)</f>
        <v>0</v>
      </c>
      <c r="BF442" s="241">
        <f>IF(N442="snížená",J442,0)</f>
        <v>0</v>
      </c>
      <c r="BG442" s="241">
        <f>IF(N442="zákl. přenesená",J442,0)</f>
        <v>0</v>
      </c>
      <c r="BH442" s="241">
        <f>IF(N442="sníž. přenesená",J442,0)</f>
        <v>0</v>
      </c>
      <c r="BI442" s="241">
        <f>IF(N442="nulová",J442,0)</f>
        <v>0</v>
      </c>
      <c r="BJ442" s="18" t="s">
        <v>90</v>
      </c>
      <c r="BK442" s="241">
        <f>ROUND(I442*H442,2)</f>
        <v>0</v>
      </c>
      <c r="BL442" s="18" t="s">
        <v>144</v>
      </c>
      <c r="BM442" s="240" t="s">
        <v>3933</v>
      </c>
    </row>
    <row r="443" s="15" customFormat="1">
      <c r="A443" s="15"/>
      <c r="B443" s="274"/>
      <c r="C443" s="275"/>
      <c r="D443" s="242" t="s">
        <v>488</v>
      </c>
      <c r="E443" s="276" t="s">
        <v>1</v>
      </c>
      <c r="F443" s="277" t="s">
        <v>3672</v>
      </c>
      <c r="G443" s="275"/>
      <c r="H443" s="276" t="s">
        <v>1</v>
      </c>
      <c r="I443" s="278"/>
      <c r="J443" s="275"/>
      <c r="K443" s="275"/>
      <c r="L443" s="279"/>
      <c r="M443" s="280"/>
      <c r="N443" s="281"/>
      <c r="O443" s="281"/>
      <c r="P443" s="281"/>
      <c r="Q443" s="281"/>
      <c r="R443" s="281"/>
      <c r="S443" s="281"/>
      <c r="T443" s="282"/>
      <c r="U443" s="15"/>
      <c r="V443" s="15"/>
      <c r="W443" s="15"/>
      <c r="X443" s="15"/>
      <c r="Y443" s="15"/>
      <c r="Z443" s="15"/>
      <c r="AA443" s="15"/>
      <c r="AB443" s="15"/>
      <c r="AC443" s="15"/>
      <c r="AD443" s="15"/>
      <c r="AE443" s="15"/>
      <c r="AT443" s="283" t="s">
        <v>488</v>
      </c>
      <c r="AU443" s="283" t="s">
        <v>92</v>
      </c>
      <c r="AV443" s="15" t="s">
        <v>90</v>
      </c>
      <c r="AW443" s="15" t="s">
        <v>38</v>
      </c>
      <c r="AX443" s="15" t="s">
        <v>83</v>
      </c>
      <c r="AY443" s="283" t="s">
        <v>355</v>
      </c>
    </row>
    <row r="444" s="15" customFormat="1">
      <c r="A444" s="15"/>
      <c r="B444" s="274"/>
      <c r="C444" s="275"/>
      <c r="D444" s="242" t="s">
        <v>488</v>
      </c>
      <c r="E444" s="276" t="s">
        <v>1</v>
      </c>
      <c r="F444" s="277" t="s">
        <v>3875</v>
      </c>
      <c r="G444" s="275"/>
      <c r="H444" s="276" t="s">
        <v>1</v>
      </c>
      <c r="I444" s="278"/>
      <c r="J444" s="275"/>
      <c r="K444" s="275"/>
      <c r="L444" s="279"/>
      <c r="M444" s="280"/>
      <c r="N444" s="281"/>
      <c r="O444" s="281"/>
      <c r="P444" s="281"/>
      <c r="Q444" s="281"/>
      <c r="R444" s="281"/>
      <c r="S444" s="281"/>
      <c r="T444" s="282"/>
      <c r="U444" s="15"/>
      <c r="V444" s="15"/>
      <c r="W444" s="15"/>
      <c r="X444" s="15"/>
      <c r="Y444" s="15"/>
      <c r="Z444" s="15"/>
      <c r="AA444" s="15"/>
      <c r="AB444" s="15"/>
      <c r="AC444" s="15"/>
      <c r="AD444" s="15"/>
      <c r="AE444" s="15"/>
      <c r="AT444" s="283" t="s">
        <v>488</v>
      </c>
      <c r="AU444" s="283" t="s">
        <v>92</v>
      </c>
      <c r="AV444" s="15" t="s">
        <v>90</v>
      </c>
      <c r="AW444" s="15" t="s">
        <v>38</v>
      </c>
      <c r="AX444" s="15" t="s">
        <v>83</v>
      </c>
      <c r="AY444" s="283" t="s">
        <v>355</v>
      </c>
    </row>
    <row r="445" s="13" customFormat="1">
      <c r="A445" s="13"/>
      <c r="B445" s="252"/>
      <c r="C445" s="253"/>
      <c r="D445" s="242" t="s">
        <v>488</v>
      </c>
      <c r="E445" s="254" t="s">
        <v>1</v>
      </c>
      <c r="F445" s="255" t="s">
        <v>3934</v>
      </c>
      <c r="G445" s="253"/>
      <c r="H445" s="256">
        <v>8.5999999999999996</v>
      </c>
      <c r="I445" s="257"/>
      <c r="J445" s="253"/>
      <c r="K445" s="253"/>
      <c r="L445" s="258"/>
      <c r="M445" s="259"/>
      <c r="N445" s="260"/>
      <c r="O445" s="260"/>
      <c r="P445" s="260"/>
      <c r="Q445" s="260"/>
      <c r="R445" s="260"/>
      <c r="S445" s="260"/>
      <c r="T445" s="261"/>
      <c r="U445" s="13"/>
      <c r="V445" s="13"/>
      <c r="W445" s="13"/>
      <c r="X445" s="13"/>
      <c r="Y445" s="13"/>
      <c r="Z445" s="13"/>
      <c r="AA445" s="13"/>
      <c r="AB445" s="13"/>
      <c r="AC445" s="13"/>
      <c r="AD445" s="13"/>
      <c r="AE445" s="13"/>
      <c r="AT445" s="262" t="s">
        <v>488</v>
      </c>
      <c r="AU445" s="262" t="s">
        <v>92</v>
      </c>
      <c r="AV445" s="13" t="s">
        <v>92</v>
      </c>
      <c r="AW445" s="13" t="s">
        <v>38</v>
      </c>
      <c r="AX445" s="13" t="s">
        <v>83</v>
      </c>
      <c r="AY445" s="262" t="s">
        <v>355</v>
      </c>
    </row>
    <row r="446" s="13" customFormat="1">
      <c r="A446" s="13"/>
      <c r="B446" s="252"/>
      <c r="C446" s="253"/>
      <c r="D446" s="242" t="s">
        <v>488</v>
      </c>
      <c r="E446" s="254" t="s">
        <v>1</v>
      </c>
      <c r="F446" s="255" t="s">
        <v>3935</v>
      </c>
      <c r="G446" s="253"/>
      <c r="H446" s="256">
        <v>8.5999999999999996</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488</v>
      </c>
      <c r="AU446" s="262" t="s">
        <v>92</v>
      </c>
      <c r="AV446" s="13" t="s">
        <v>92</v>
      </c>
      <c r="AW446" s="13" t="s">
        <v>38</v>
      </c>
      <c r="AX446" s="13" t="s">
        <v>83</v>
      </c>
      <c r="AY446" s="262" t="s">
        <v>355</v>
      </c>
    </row>
    <row r="447" s="13" customFormat="1">
      <c r="A447" s="13"/>
      <c r="B447" s="252"/>
      <c r="C447" s="253"/>
      <c r="D447" s="242" t="s">
        <v>488</v>
      </c>
      <c r="E447" s="254" t="s">
        <v>1</v>
      </c>
      <c r="F447" s="255" t="s">
        <v>3936</v>
      </c>
      <c r="G447" s="253"/>
      <c r="H447" s="256">
        <v>8.5999999999999996</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488</v>
      </c>
      <c r="AU447" s="262" t="s">
        <v>92</v>
      </c>
      <c r="AV447" s="13" t="s">
        <v>92</v>
      </c>
      <c r="AW447" s="13" t="s">
        <v>38</v>
      </c>
      <c r="AX447" s="13" t="s">
        <v>83</v>
      </c>
      <c r="AY447" s="262" t="s">
        <v>355</v>
      </c>
    </row>
    <row r="448" s="13" customFormat="1">
      <c r="A448" s="13"/>
      <c r="B448" s="252"/>
      <c r="C448" s="253"/>
      <c r="D448" s="242" t="s">
        <v>488</v>
      </c>
      <c r="E448" s="254" t="s">
        <v>1</v>
      </c>
      <c r="F448" s="255" t="s">
        <v>3937</v>
      </c>
      <c r="G448" s="253"/>
      <c r="H448" s="256">
        <v>8.5999999999999996</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488</v>
      </c>
      <c r="AU448" s="262" t="s">
        <v>92</v>
      </c>
      <c r="AV448" s="13" t="s">
        <v>92</v>
      </c>
      <c r="AW448" s="13" t="s">
        <v>38</v>
      </c>
      <c r="AX448" s="13" t="s">
        <v>83</v>
      </c>
      <c r="AY448" s="262" t="s">
        <v>355</v>
      </c>
    </row>
    <row r="449" s="13" customFormat="1">
      <c r="A449" s="13"/>
      <c r="B449" s="252"/>
      <c r="C449" s="253"/>
      <c r="D449" s="242" t="s">
        <v>488</v>
      </c>
      <c r="E449" s="254" t="s">
        <v>1</v>
      </c>
      <c r="F449" s="255" t="s">
        <v>3938</v>
      </c>
      <c r="G449" s="253"/>
      <c r="H449" s="256">
        <v>4.7999999999999998</v>
      </c>
      <c r="I449" s="257"/>
      <c r="J449" s="253"/>
      <c r="K449" s="253"/>
      <c r="L449" s="258"/>
      <c r="M449" s="259"/>
      <c r="N449" s="260"/>
      <c r="O449" s="260"/>
      <c r="P449" s="260"/>
      <c r="Q449" s="260"/>
      <c r="R449" s="260"/>
      <c r="S449" s="260"/>
      <c r="T449" s="261"/>
      <c r="U449" s="13"/>
      <c r="V449" s="13"/>
      <c r="W449" s="13"/>
      <c r="X449" s="13"/>
      <c r="Y449" s="13"/>
      <c r="Z449" s="13"/>
      <c r="AA449" s="13"/>
      <c r="AB449" s="13"/>
      <c r="AC449" s="13"/>
      <c r="AD449" s="13"/>
      <c r="AE449" s="13"/>
      <c r="AT449" s="262" t="s">
        <v>488</v>
      </c>
      <c r="AU449" s="262" t="s">
        <v>92</v>
      </c>
      <c r="AV449" s="13" t="s">
        <v>92</v>
      </c>
      <c r="AW449" s="13" t="s">
        <v>38</v>
      </c>
      <c r="AX449" s="13" t="s">
        <v>83</v>
      </c>
      <c r="AY449" s="262" t="s">
        <v>355</v>
      </c>
    </row>
    <row r="450" s="16" customFormat="1">
      <c r="A450" s="16"/>
      <c r="B450" s="294"/>
      <c r="C450" s="295"/>
      <c r="D450" s="242" t="s">
        <v>488</v>
      </c>
      <c r="E450" s="296" t="s">
        <v>1</v>
      </c>
      <c r="F450" s="297" t="s">
        <v>623</v>
      </c>
      <c r="G450" s="295"/>
      <c r="H450" s="298">
        <v>39.200000000000003</v>
      </c>
      <c r="I450" s="299"/>
      <c r="J450" s="295"/>
      <c r="K450" s="295"/>
      <c r="L450" s="300"/>
      <c r="M450" s="301"/>
      <c r="N450" s="302"/>
      <c r="O450" s="302"/>
      <c r="P450" s="302"/>
      <c r="Q450" s="302"/>
      <c r="R450" s="302"/>
      <c r="S450" s="302"/>
      <c r="T450" s="303"/>
      <c r="U450" s="16"/>
      <c r="V450" s="16"/>
      <c r="W450" s="16"/>
      <c r="X450" s="16"/>
      <c r="Y450" s="16"/>
      <c r="Z450" s="16"/>
      <c r="AA450" s="16"/>
      <c r="AB450" s="16"/>
      <c r="AC450" s="16"/>
      <c r="AD450" s="16"/>
      <c r="AE450" s="16"/>
      <c r="AT450" s="304" t="s">
        <v>488</v>
      </c>
      <c r="AU450" s="304" t="s">
        <v>92</v>
      </c>
      <c r="AV450" s="16" t="s">
        <v>102</v>
      </c>
      <c r="AW450" s="16" t="s">
        <v>38</v>
      </c>
      <c r="AX450" s="16" t="s">
        <v>83</v>
      </c>
      <c r="AY450" s="304" t="s">
        <v>355</v>
      </c>
    </row>
    <row r="451" s="13" customFormat="1">
      <c r="A451" s="13"/>
      <c r="B451" s="252"/>
      <c r="C451" s="253"/>
      <c r="D451" s="242" t="s">
        <v>488</v>
      </c>
      <c r="E451" s="254" t="s">
        <v>1</v>
      </c>
      <c r="F451" s="255" t="s">
        <v>3939</v>
      </c>
      <c r="G451" s="253"/>
      <c r="H451" s="256">
        <v>3.9199999999999999</v>
      </c>
      <c r="I451" s="257"/>
      <c r="J451" s="253"/>
      <c r="K451" s="253"/>
      <c r="L451" s="258"/>
      <c r="M451" s="259"/>
      <c r="N451" s="260"/>
      <c r="O451" s="260"/>
      <c r="P451" s="260"/>
      <c r="Q451" s="260"/>
      <c r="R451" s="260"/>
      <c r="S451" s="260"/>
      <c r="T451" s="261"/>
      <c r="U451" s="13"/>
      <c r="V451" s="13"/>
      <c r="W451" s="13"/>
      <c r="X451" s="13"/>
      <c r="Y451" s="13"/>
      <c r="Z451" s="13"/>
      <c r="AA451" s="13"/>
      <c r="AB451" s="13"/>
      <c r="AC451" s="13"/>
      <c r="AD451" s="13"/>
      <c r="AE451" s="13"/>
      <c r="AT451" s="262" t="s">
        <v>488</v>
      </c>
      <c r="AU451" s="262" t="s">
        <v>92</v>
      </c>
      <c r="AV451" s="13" t="s">
        <v>92</v>
      </c>
      <c r="AW451" s="13" t="s">
        <v>38</v>
      </c>
      <c r="AX451" s="13" t="s">
        <v>83</v>
      </c>
      <c r="AY451" s="262" t="s">
        <v>355</v>
      </c>
    </row>
    <row r="452" s="14" customFormat="1">
      <c r="A452" s="14"/>
      <c r="B452" s="263"/>
      <c r="C452" s="264"/>
      <c r="D452" s="242" t="s">
        <v>488</v>
      </c>
      <c r="E452" s="265" t="s">
        <v>1</v>
      </c>
      <c r="F452" s="266" t="s">
        <v>490</v>
      </c>
      <c r="G452" s="264"/>
      <c r="H452" s="267">
        <v>43.119999999999997</v>
      </c>
      <c r="I452" s="268"/>
      <c r="J452" s="264"/>
      <c r="K452" s="264"/>
      <c r="L452" s="269"/>
      <c r="M452" s="270"/>
      <c r="N452" s="271"/>
      <c r="O452" s="271"/>
      <c r="P452" s="271"/>
      <c r="Q452" s="271"/>
      <c r="R452" s="271"/>
      <c r="S452" s="271"/>
      <c r="T452" s="272"/>
      <c r="U452" s="14"/>
      <c r="V452" s="14"/>
      <c r="W452" s="14"/>
      <c r="X452" s="14"/>
      <c r="Y452" s="14"/>
      <c r="Z452" s="14"/>
      <c r="AA452" s="14"/>
      <c r="AB452" s="14"/>
      <c r="AC452" s="14"/>
      <c r="AD452" s="14"/>
      <c r="AE452" s="14"/>
      <c r="AT452" s="273" t="s">
        <v>488</v>
      </c>
      <c r="AU452" s="273" t="s">
        <v>92</v>
      </c>
      <c r="AV452" s="14" t="s">
        <v>144</v>
      </c>
      <c r="AW452" s="14" t="s">
        <v>38</v>
      </c>
      <c r="AX452" s="14" t="s">
        <v>90</v>
      </c>
      <c r="AY452" s="273" t="s">
        <v>355</v>
      </c>
    </row>
    <row r="453" s="2" customFormat="1" ht="16.5" customHeight="1">
      <c r="A453" s="40"/>
      <c r="B453" s="41"/>
      <c r="C453" s="229" t="s">
        <v>754</v>
      </c>
      <c r="D453" s="229" t="s">
        <v>358</v>
      </c>
      <c r="E453" s="230" t="s">
        <v>3940</v>
      </c>
      <c r="F453" s="231" t="s">
        <v>3941</v>
      </c>
      <c r="G453" s="232" t="s">
        <v>551</v>
      </c>
      <c r="H453" s="233">
        <v>4.7149999999999999</v>
      </c>
      <c r="I453" s="234"/>
      <c r="J453" s="235">
        <f>ROUND(I453*H453,2)</f>
        <v>0</v>
      </c>
      <c r="K453" s="231" t="s">
        <v>361</v>
      </c>
      <c r="L453" s="46"/>
      <c r="M453" s="236" t="s">
        <v>1</v>
      </c>
      <c r="N453" s="237" t="s">
        <v>48</v>
      </c>
      <c r="O453" s="93"/>
      <c r="P453" s="238">
        <f>O453*H453</f>
        <v>0</v>
      </c>
      <c r="Q453" s="238">
        <v>1.04887</v>
      </c>
      <c r="R453" s="238">
        <f>Q453*H453</f>
        <v>4.9454220499999995</v>
      </c>
      <c r="S453" s="238">
        <v>0</v>
      </c>
      <c r="T453" s="239">
        <f>S453*H453</f>
        <v>0</v>
      </c>
      <c r="U453" s="40"/>
      <c r="V453" s="40"/>
      <c r="W453" s="40"/>
      <c r="X453" s="40"/>
      <c r="Y453" s="40"/>
      <c r="Z453" s="40"/>
      <c r="AA453" s="40"/>
      <c r="AB453" s="40"/>
      <c r="AC453" s="40"/>
      <c r="AD453" s="40"/>
      <c r="AE453" s="40"/>
      <c r="AR453" s="240" t="s">
        <v>144</v>
      </c>
      <c r="AT453" s="240" t="s">
        <v>358</v>
      </c>
      <c r="AU453" s="240" t="s">
        <v>92</v>
      </c>
      <c r="AY453" s="18" t="s">
        <v>355</v>
      </c>
      <c r="BE453" s="241">
        <f>IF(N453="základní",J453,0)</f>
        <v>0</v>
      </c>
      <c r="BF453" s="241">
        <f>IF(N453="snížená",J453,0)</f>
        <v>0</v>
      </c>
      <c r="BG453" s="241">
        <f>IF(N453="zákl. přenesená",J453,0)</f>
        <v>0</v>
      </c>
      <c r="BH453" s="241">
        <f>IF(N453="sníž. přenesená",J453,0)</f>
        <v>0</v>
      </c>
      <c r="BI453" s="241">
        <f>IF(N453="nulová",J453,0)</f>
        <v>0</v>
      </c>
      <c r="BJ453" s="18" t="s">
        <v>90</v>
      </c>
      <c r="BK453" s="241">
        <f>ROUND(I453*H453,2)</f>
        <v>0</v>
      </c>
      <c r="BL453" s="18" t="s">
        <v>144</v>
      </c>
      <c r="BM453" s="240" t="s">
        <v>3942</v>
      </c>
    </row>
    <row r="454" s="15" customFormat="1">
      <c r="A454" s="15"/>
      <c r="B454" s="274"/>
      <c r="C454" s="275"/>
      <c r="D454" s="242" t="s">
        <v>488</v>
      </c>
      <c r="E454" s="276" t="s">
        <v>1</v>
      </c>
      <c r="F454" s="277" t="s">
        <v>3672</v>
      </c>
      <c r="G454" s="275"/>
      <c r="H454" s="276" t="s">
        <v>1</v>
      </c>
      <c r="I454" s="278"/>
      <c r="J454" s="275"/>
      <c r="K454" s="275"/>
      <c r="L454" s="279"/>
      <c r="M454" s="280"/>
      <c r="N454" s="281"/>
      <c r="O454" s="281"/>
      <c r="P454" s="281"/>
      <c r="Q454" s="281"/>
      <c r="R454" s="281"/>
      <c r="S454" s="281"/>
      <c r="T454" s="282"/>
      <c r="U454" s="15"/>
      <c r="V454" s="15"/>
      <c r="W454" s="15"/>
      <c r="X454" s="15"/>
      <c r="Y454" s="15"/>
      <c r="Z454" s="15"/>
      <c r="AA454" s="15"/>
      <c r="AB454" s="15"/>
      <c r="AC454" s="15"/>
      <c r="AD454" s="15"/>
      <c r="AE454" s="15"/>
      <c r="AT454" s="283" t="s">
        <v>488</v>
      </c>
      <c r="AU454" s="283" t="s">
        <v>92</v>
      </c>
      <c r="AV454" s="15" t="s">
        <v>90</v>
      </c>
      <c r="AW454" s="15" t="s">
        <v>38</v>
      </c>
      <c r="AX454" s="15" t="s">
        <v>83</v>
      </c>
      <c r="AY454" s="283" t="s">
        <v>355</v>
      </c>
    </row>
    <row r="455" s="15" customFormat="1">
      <c r="A455" s="15"/>
      <c r="B455" s="274"/>
      <c r="C455" s="275"/>
      <c r="D455" s="242" t="s">
        <v>488</v>
      </c>
      <c r="E455" s="276" t="s">
        <v>1</v>
      </c>
      <c r="F455" s="277" t="s">
        <v>3783</v>
      </c>
      <c r="G455" s="275"/>
      <c r="H455" s="276" t="s">
        <v>1</v>
      </c>
      <c r="I455" s="278"/>
      <c r="J455" s="275"/>
      <c r="K455" s="275"/>
      <c r="L455" s="279"/>
      <c r="M455" s="280"/>
      <c r="N455" s="281"/>
      <c r="O455" s="281"/>
      <c r="P455" s="281"/>
      <c r="Q455" s="281"/>
      <c r="R455" s="281"/>
      <c r="S455" s="281"/>
      <c r="T455" s="282"/>
      <c r="U455" s="15"/>
      <c r="V455" s="15"/>
      <c r="W455" s="15"/>
      <c r="X455" s="15"/>
      <c r="Y455" s="15"/>
      <c r="Z455" s="15"/>
      <c r="AA455" s="15"/>
      <c r="AB455" s="15"/>
      <c r="AC455" s="15"/>
      <c r="AD455" s="15"/>
      <c r="AE455" s="15"/>
      <c r="AT455" s="283" t="s">
        <v>488</v>
      </c>
      <c r="AU455" s="283" t="s">
        <v>92</v>
      </c>
      <c r="AV455" s="15" t="s">
        <v>90</v>
      </c>
      <c r="AW455" s="15" t="s">
        <v>38</v>
      </c>
      <c r="AX455" s="15" t="s">
        <v>83</v>
      </c>
      <c r="AY455" s="283" t="s">
        <v>355</v>
      </c>
    </row>
    <row r="456" s="13" customFormat="1">
      <c r="A456" s="13"/>
      <c r="B456" s="252"/>
      <c r="C456" s="253"/>
      <c r="D456" s="242" t="s">
        <v>488</v>
      </c>
      <c r="E456" s="254" t="s">
        <v>1</v>
      </c>
      <c r="F456" s="255" t="s">
        <v>3943</v>
      </c>
      <c r="G456" s="253"/>
      <c r="H456" s="256">
        <v>0.90000000000000002</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488</v>
      </c>
      <c r="AU456" s="262" t="s">
        <v>92</v>
      </c>
      <c r="AV456" s="13" t="s">
        <v>92</v>
      </c>
      <c r="AW456" s="13" t="s">
        <v>38</v>
      </c>
      <c r="AX456" s="13" t="s">
        <v>83</v>
      </c>
      <c r="AY456" s="262" t="s">
        <v>355</v>
      </c>
    </row>
    <row r="457" s="13" customFormat="1">
      <c r="A457" s="13"/>
      <c r="B457" s="252"/>
      <c r="C457" s="253"/>
      <c r="D457" s="242" t="s">
        <v>488</v>
      </c>
      <c r="E457" s="254" t="s">
        <v>1</v>
      </c>
      <c r="F457" s="255" t="s">
        <v>3944</v>
      </c>
      <c r="G457" s="253"/>
      <c r="H457" s="256">
        <v>0.90000000000000002</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488</v>
      </c>
      <c r="AU457" s="262" t="s">
        <v>92</v>
      </c>
      <c r="AV457" s="13" t="s">
        <v>92</v>
      </c>
      <c r="AW457" s="13" t="s">
        <v>38</v>
      </c>
      <c r="AX457" s="13" t="s">
        <v>83</v>
      </c>
      <c r="AY457" s="262" t="s">
        <v>355</v>
      </c>
    </row>
    <row r="458" s="13" customFormat="1">
      <c r="A458" s="13"/>
      <c r="B458" s="252"/>
      <c r="C458" s="253"/>
      <c r="D458" s="242" t="s">
        <v>488</v>
      </c>
      <c r="E458" s="254" t="s">
        <v>1</v>
      </c>
      <c r="F458" s="255" t="s">
        <v>3945</v>
      </c>
      <c r="G458" s="253"/>
      <c r="H458" s="256">
        <v>0.90000000000000002</v>
      </c>
      <c r="I458" s="257"/>
      <c r="J458" s="253"/>
      <c r="K458" s="253"/>
      <c r="L458" s="258"/>
      <c r="M458" s="259"/>
      <c r="N458" s="260"/>
      <c r="O458" s="260"/>
      <c r="P458" s="260"/>
      <c r="Q458" s="260"/>
      <c r="R458" s="260"/>
      <c r="S458" s="260"/>
      <c r="T458" s="261"/>
      <c r="U458" s="13"/>
      <c r="V458" s="13"/>
      <c r="W458" s="13"/>
      <c r="X458" s="13"/>
      <c r="Y458" s="13"/>
      <c r="Z458" s="13"/>
      <c r="AA458" s="13"/>
      <c r="AB458" s="13"/>
      <c r="AC458" s="13"/>
      <c r="AD458" s="13"/>
      <c r="AE458" s="13"/>
      <c r="AT458" s="262" t="s">
        <v>488</v>
      </c>
      <c r="AU458" s="262" t="s">
        <v>92</v>
      </c>
      <c r="AV458" s="13" t="s">
        <v>92</v>
      </c>
      <c r="AW458" s="13" t="s">
        <v>38</v>
      </c>
      <c r="AX458" s="13" t="s">
        <v>83</v>
      </c>
      <c r="AY458" s="262" t="s">
        <v>355</v>
      </c>
    </row>
    <row r="459" s="13" customFormat="1">
      <c r="A459" s="13"/>
      <c r="B459" s="252"/>
      <c r="C459" s="253"/>
      <c r="D459" s="242" t="s">
        <v>488</v>
      </c>
      <c r="E459" s="254" t="s">
        <v>1</v>
      </c>
      <c r="F459" s="255" t="s">
        <v>3946</v>
      </c>
      <c r="G459" s="253"/>
      <c r="H459" s="256">
        <v>0.90000000000000002</v>
      </c>
      <c r="I459" s="257"/>
      <c r="J459" s="253"/>
      <c r="K459" s="253"/>
      <c r="L459" s="258"/>
      <c r="M459" s="259"/>
      <c r="N459" s="260"/>
      <c r="O459" s="260"/>
      <c r="P459" s="260"/>
      <c r="Q459" s="260"/>
      <c r="R459" s="260"/>
      <c r="S459" s="260"/>
      <c r="T459" s="261"/>
      <c r="U459" s="13"/>
      <c r="V459" s="13"/>
      <c r="W459" s="13"/>
      <c r="X459" s="13"/>
      <c r="Y459" s="13"/>
      <c r="Z459" s="13"/>
      <c r="AA459" s="13"/>
      <c r="AB459" s="13"/>
      <c r="AC459" s="13"/>
      <c r="AD459" s="13"/>
      <c r="AE459" s="13"/>
      <c r="AT459" s="262" t="s">
        <v>488</v>
      </c>
      <c r="AU459" s="262" t="s">
        <v>92</v>
      </c>
      <c r="AV459" s="13" t="s">
        <v>92</v>
      </c>
      <c r="AW459" s="13" t="s">
        <v>38</v>
      </c>
      <c r="AX459" s="13" t="s">
        <v>83</v>
      </c>
      <c r="AY459" s="262" t="s">
        <v>355</v>
      </c>
    </row>
    <row r="460" s="13" customFormat="1">
      <c r="A460" s="13"/>
      <c r="B460" s="252"/>
      <c r="C460" s="253"/>
      <c r="D460" s="242" t="s">
        <v>488</v>
      </c>
      <c r="E460" s="254" t="s">
        <v>1</v>
      </c>
      <c r="F460" s="255" t="s">
        <v>3947</v>
      </c>
      <c r="G460" s="253"/>
      <c r="H460" s="256">
        <v>0.5</v>
      </c>
      <c r="I460" s="257"/>
      <c r="J460" s="253"/>
      <c r="K460" s="253"/>
      <c r="L460" s="258"/>
      <c r="M460" s="259"/>
      <c r="N460" s="260"/>
      <c r="O460" s="260"/>
      <c r="P460" s="260"/>
      <c r="Q460" s="260"/>
      <c r="R460" s="260"/>
      <c r="S460" s="260"/>
      <c r="T460" s="261"/>
      <c r="U460" s="13"/>
      <c r="V460" s="13"/>
      <c r="W460" s="13"/>
      <c r="X460" s="13"/>
      <c r="Y460" s="13"/>
      <c r="Z460" s="13"/>
      <c r="AA460" s="13"/>
      <c r="AB460" s="13"/>
      <c r="AC460" s="13"/>
      <c r="AD460" s="13"/>
      <c r="AE460" s="13"/>
      <c r="AT460" s="262" t="s">
        <v>488</v>
      </c>
      <c r="AU460" s="262" t="s">
        <v>92</v>
      </c>
      <c r="AV460" s="13" t="s">
        <v>92</v>
      </c>
      <c r="AW460" s="13" t="s">
        <v>38</v>
      </c>
      <c r="AX460" s="13" t="s">
        <v>83</v>
      </c>
      <c r="AY460" s="262" t="s">
        <v>355</v>
      </c>
    </row>
    <row r="461" s="16" customFormat="1">
      <c r="A461" s="16"/>
      <c r="B461" s="294"/>
      <c r="C461" s="295"/>
      <c r="D461" s="242" t="s">
        <v>488</v>
      </c>
      <c r="E461" s="296" t="s">
        <v>1</v>
      </c>
      <c r="F461" s="297" t="s">
        <v>623</v>
      </c>
      <c r="G461" s="295"/>
      <c r="H461" s="298">
        <v>4.0999999999999996</v>
      </c>
      <c r="I461" s="299"/>
      <c r="J461" s="295"/>
      <c r="K461" s="295"/>
      <c r="L461" s="300"/>
      <c r="M461" s="301"/>
      <c r="N461" s="302"/>
      <c r="O461" s="302"/>
      <c r="P461" s="302"/>
      <c r="Q461" s="302"/>
      <c r="R461" s="302"/>
      <c r="S461" s="302"/>
      <c r="T461" s="303"/>
      <c r="U461" s="16"/>
      <c r="V461" s="16"/>
      <c r="W461" s="16"/>
      <c r="X461" s="16"/>
      <c r="Y461" s="16"/>
      <c r="Z461" s="16"/>
      <c r="AA461" s="16"/>
      <c r="AB461" s="16"/>
      <c r="AC461" s="16"/>
      <c r="AD461" s="16"/>
      <c r="AE461" s="16"/>
      <c r="AT461" s="304" t="s">
        <v>488</v>
      </c>
      <c r="AU461" s="304" t="s">
        <v>92</v>
      </c>
      <c r="AV461" s="16" t="s">
        <v>102</v>
      </c>
      <c r="AW461" s="16" t="s">
        <v>38</v>
      </c>
      <c r="AX461" s="16" t="s">
        <v>83</v>
      </c>
      <c r="AY461" s="304" t="s">
        <v>355</v>
      </c>
    </row>
    <row r="462" s="13" customFormat="1">
      <c r="A462" s="13"/>
      <c r="B462" s="252"/>
      <c r="C462" s="253"/>
      <c r="D462" s="242" t="s">
        <v>488</v>
      </c>
      <c r="E462" s="254" t="s">
        <v>1</v>
      </c>
      <c r="F462" s="255" t="s">
        <v>3948</v>
      </c>
      <c r="G462" s="253"/>
      <c r="H462" s="256">
        <v>0.61499999999999999</v>
      </c>
      <c r="I462" s="257"/>
      <c r="J462" s="253"/>
      <c r="K462" s="253"/>
      <c r="L462" s="258"/>
      <c r="M462" s="259"/>
      <c r="N462" s="260"/>
      <c r="O462" s="260"/>
      <c r="P462" s="260"/>
      <c r="Q462" s="260"/>
      <c r="R462" s="260"/>
      <c r="S462" s="260"/>
      <c r="T462" s="261"/>
      <c r="U462" s="13"/>
      <c r="V462" s="13"/>
      <c r="W462" s="13"/>
      <c r="X462" s="13"/>
      <c r="Y462" s="13"/>
      <c r="Z462" s="13"/>
      <c r="AA462" s="13"/>
      <c r="AB462" s="13"/>
      <c r="AC462" s="13"/>
      <c r="AD462" s="13"/>
      <c r="AE462" s="13"/>
      <c r="AT462" s="262" t="s">
        <v>488</v>
      </c>
      <c r="AU462" s="262" t="s">
        <v>92</v>
      </c>
      <c r="AV462" s="13" t="s">
        <v>92</v>
      </c>
      <c r="AW462" s="13" t="s">
        <v>38</v>
      </c>
      <c r="AX462" s="13" t="s">
        <v>83</v>
      </c>
      <c r="AY462" s="262" t="s">
        <v>355</v>
      </c>
    </row>
    <row r="463" s="14" customFormat="1">
      <c r="A463" s="14"/>
      <c r="B463" s="263"/>
      <c r="C463" s="264"/>
      <c r="D463" s="242" t="s">
        <v>488</v>
      </c>
      <c r="E463" s="265" t="s">
        <v>1</v>
      </c>
      <c r="F463" s="266" t="s">
        <v>490</v>
      </c>
      <c r="G463" s="264"/>
      <c r="H463" s="267">
        <v>4.7149999999999999</v>
      </c>
      <c r="I463" s="268"/>
      <c r="J463" s="264"/>
      <c r="K463" s="264"/>
      <c r="L463" s="269"/>
      <c r="M463" s="270"/>
      <c r="N463" s="271"/>
      <c r="O463" s="271"/>
      <c r="P463" s="271"/>
      <c r="Q463" s="271"/>
      <c r="R463" s="271"/>
      <c r="S463" s="271"/>
      <c r="T463" s="272"/>
      <c r="U463" s="14"/>
      <c r="V463" s="14"/>
      <c r="W463" s="14"/>
      <c r="X463" s="14"/>
      <c r="Y463" s="14"/>
      <c r="Z463" s="14"/>
      <c r="AA463" s="14"/>
      <c r="AB463" s="14"/>
      <c r="AC463" s="14"/>
      <c r="AD463" s="14"/>
      <c r="AE463" s="14"/>
      <c r="AT463" s="273" t="s">
        <v>488</v>
      </c>
      <c r="AU463" s="273" t="s">
        <v>92</v>
      </c>
      <c r="AV463" s="14" t="s">
        <v>144</v>
      </c>
      <c r="AW463" s="14" t="s">
        <v>38</v>
      </c>
      <c r="AX463" s="14" t="s">
        <v>90</v>
      </c>
      <c r="AY463" s="273" t="s">
        <v>355</v>
      </c>
    </row>
    <row r="464" s="2" customFormat="1" ht="16.5" customHeight="1">
      <c r="A464" s="40"/>
      <c r="B464" s="41"/>
      <c r="C464" s="229" t="s">
        <v>758</v>
      </c>
      <c r="D464" s="229" t="s">
        <v>358</v>
      </c>
      <c r="E464" s="230" t="s">
        <v>3949</v>
      </c>
      <c r="F464" s="231" t="s">
        <v>3950</v>
      </c>
      <c r="G464" s="232" t="s">
        <v>519</v>
      </c>
      <c r="H464" s="233">
        <v>215.59999999999999</v>
      </c>
      <c r="I464" s="234"/>
      <c r="J464" s="235">
        <f>ROUND(I464*H464,2)</f>
        <v>0</v>
      </c>
      <c r="K464" s="231" t="s">
        <v>361</v>
      </c>
      <c r="L464" s="46"/>
      <c r="M464" s="236" t="s">
        <v>1</v>
      </c>
      <c r="N464" s="237" t="s">
        <v>48</v>
      </c>
      <c r="O464" s="93"/>
      <c r="P464" s="238">
        <f>O464*H464</f>
        <v>0</v>
      </c>
      <c r="Q464" s="238">
        <v>0.012880000000000001</v>
      </c>
      <c r="R464" s="238">
        <f>Q464*H464</f>
        <v>2.7769280000000003</v>
      </c>
      <c r="S464" s="238">
        <v>0</v>
      </c>
      <c r="T464" s="239">
        <f>S464*H464</f>
        <v>0</v>
      </c>
      <c r="U464" s="40"/>
      <c r="V464" s="40"/>
      <c r="W464" s="40"/>
      <c r="X464" s="40"/>
      <c r="Y464" s="40"/>
      <c r="Z464" s="40"/>
      <c r="AA464" s="40"/>
      <c r="AB464" s="40"/>
      <c r="AC464" s="40"/>
      <c r="AD464" s="40"/>
      <c r="AE464" s="40"/>
      <c r="AR464" s="240" t="s">
        <v>144</v>
      </c>
      <c r="AT464" s="240" t="s">
        <v>358</v>
      </c>
      <c r="AU464" s="240" t="s">
        <v>92</v>
      </c>
      <c r="AY464" s="18" t="s">
        <v>355</v>
      </c>
      <c r="BE464" s="241">
        <f>IF(N464="základní",J464,0)</f>
        <v>0</v>
      </c>
      <c r="BF464" s="241">
        <f>IF(N464="snížená",J464,0)</f>
        <v>0</v>
      </c>
      <c r="BG464" s="241">
        <f>IF(N464="zákl. přenesená",J464,0)</f>
        <v>0</v>
      </c>
      <c r="BH464" s="241">
        <f>IF(N464="sníž. přenesená",J464,0)</f>
        <v>0</v>
      </c>
      <c r="BI464" s="241">
        <f>IF(N464="nulová",J464,0)</f>
        <v>0</v>
      </c>
      <c r="BJ464" s="18" t="s">
        <v>90</v>
      </c>
      <c r="BK464" s="241">
        <f>ROUND(I464*H464,2)</f>
        <v>0</v>
      </c>
      <c r="BL464" s="18" t="s">
        <v>144</v>
      </c>
      <c r="BM464" s="240" t="s">
        <v>3951</v>
      </c>
    </row>
    <row r="465" s="15" customFormat="1">
      <c r="A465" s="15"/>
      <c r="B465" s="274"/>
      <c r="C465" s="275"/>
      <c r="D465" s="242" t="s">
        <v>488</v>
      </c>
      <c r="E465" s="276" t="s">
        <v>1</v>
      </c>
      <c r="F465" s="277" t="s">
        <v>3672</v>
      </c>
      <c r="G465" s="275"/>
      <c r="H465" s="276" t="s">
        <v>1</v>
      </c>
      <c r="I465" s="278"/>
      <c r="J465" s="275"/>
      <c r="K465" s="275"/>
      <c r="L465" s="279"/>
      <c r="M465" s="280"/>
      <c r="N465" s="281"/>
      <c r="O465" s="281"/>
      <c r="P465" s="281"/>
      <c r="Q465" s="281"/>
      <c r="R465" s="281"/>
      <c r="S465" s="281"/>
      <c r="T465" s="282"/>
      <c r="U465" s="15"/>
      <c r="V465" s="15"/>
      <c r="W465" s="15"/>
      <c r="X465" s="15"/>
      <c r="Y465" s="15"/>
      <c r="Z465" s="15"/>
      <c r="AA465" s="15"/>
      <c r="AB465" s="15"/>
      <c r="AC465" s="15"/>
      <c r="AD465" s="15"/>
      <c r="AE465" s="15"/>
      <c r="AT465" s="283" t="s">
        <v>488</v>
      </c>
      <c r="AU465" s="283" t="s">
        <v>92</v>
      </c>
      <c r="AV465" s="15" t="s">
        <v>90</v>
      </c>
      <c r="AW465" s="15" t="s">
        <v>38</v>
      </c>
      <c r="AX465" s="15" t="s">
        <v>83</v>
      </c>
      <c r="AY465" s="283" t="s">
        <v>355</v>
      </c>
    </row>
    <row r="466" s="15" customFormat="1">
      <c r="A466" s="15"/>
      <c r="B466" s="274"/>
      <c r="C466" s="275"/>
      <c r="D466" s="242" t="s">
        <v>488</v>
      </c>
      <c r="E466" s="276" t="s">
        <v>1</v>
      </c>
      <c r="F466" s="277" t="s">
        <v>3875</v>
      </c>
      <c r="G466" s="275"/>
      <c r="H466" s="276" t="s">
        <v>1</v>
      </c>
      <c r="I466" s="278"/>
      <c r="J466" s="275"/>
      <c r="K466" s="275"/>
      <c r="L466" s="279"/>
      <c r="M466" s="280"/>
      <c r="N466" s="281"/>
      <c r="O466" s="281"/>
      <c r="P466" s="281"/>
      <c r="Q466" s="281"/>
      <c r="R466" s="281"/>
      <c r="S466" s="281"/>
      <c r="T466" s="282"/>
      <c r="U466" s="15"/>
      <c r="V466" s="15"/>
      <c r="W466" s="15"/>
      <c r="X466" s="15"/>
      <c r="Y466" s="15"/>
      <c r="Z466" s="15"/>
      <c r="AA466" s="15"/>
      <c r="AB466" s="15"/>
      <c r="AC466" s="15"/>
      <c r="AD466" s="15"/>
      <c r="AE466" s="15"/>
      <c r="AT466" s="283" t="s">
        <v>488</v>
      </c>
      <c r="AU466" s="283" t="s">
        <v>92</v>
      </c>
      <c r="AV466" s="15" t="s">
        <v>90</v>
      </c>
      <c r="AW466" s="15" t="s">
        <v>38</v>
      </c>
      <c r="AX466" s="15" t="s">
        <v>83</v>
      </c>
      <c r="AY466" s="283" t="s">
        <v>355</v>
      </c>
    </row>
    <row r="467" s="13" customFormat="1">
      <c r="A467" s="13"/>
      <c r="B467" s="252"/>
      <c r="C467" s="253"/>
      <c r="D467" s="242" t="s">
        <v>488</v>
      </c>
      <c r="E467" s="254" t="s">
        <v>1</v>
      </c>
      <c r="F467" s="255" t="s">
        <v>3952</v>
      </c>
      <c r="G467" s="253"/>
      <c r="H467" s="256">
        <v>43</v>
      </c>
      <c r="I467" s="257"/>
      <c r="J467" s="253"/>
      <c r="K467" s="253"/>
      <c r="L467" s="258"/>
      <c r="M467" s="259"/>
      <c r="N467" s="260"/>
      <c r="O467" s="260"/>
      <c r="P467" s="260"/>
      <c r="Q467" s="260"/>
      <c r="R467" s="260"/>
      <c r="S467" s="260"/>
      <c r="T467" s="261"/>
      <c r="U467" s="13"/>
      <c r="V467" s="13"/>
      <c r="W467" s="13"/>
      <c r="X467" s="13"/>
      <c r="Y467" s="13"/>
      <c r="Z467" s="13"/>
      <c r="AA467" s="13"/>
      <c r="AB467" s="13"/>
      <c r="AC467" s="13"/>
      <c r="AD467" s="13"/>
      <c r="AE467" s="13"/>
      <c r="AT467" s="262" t="s">
        <v>488</v>
      </c>
      <c r="AU467" s="262" t="s">
        <v>92</v>
      </c>
      <c r="AV467" s="13" t="s">
        <v>92</v>
      </c>
      <c r="AW467" s="13" t="s">
        <v>38</v>
      </c>
      <c r="AX467" s="13" t="s">
        <v>83</v>
      </c>
      <c r="AY467" s="262" t="s">
        <v>355</v>
      </c>
    </row>
    <row r="468" s="13" customFormat="1">
      <c r="A468" s="13"/>
      <c r="B468" s="252"/>
      <c r="C468" s="253"/>
      <c r="D468" s="242" t="s">
        <v>488</v>
      </c>
      <c r="E468" s="254" t="s">
        <v>1</v>
      </c>
      <c r="F468" s="255" t="s">
        <v>3953</v>
      </c>
      <c r="G468" s="253"/>
      <c r="H468" s="256">
        <v>43</v>
      </c>
      <c r="I468" s="257"/>
      <c r="J468" s="253"/>
      <c r="K468" s="253"/>
      <c r="L468" s="258"/>
      <c r="M468" s="259"/>
      <c r="N468" s="260"/>
      <c r="O468" s="260"/>
      <c r="P468" s="260"/>
      <c r="Q468" s="260"/>
      <c r="R468" s="260"/>
      <c r="S468" s="260"/>
      <c r="T468" s="261"/>
      <c r="U468" s="13"/>
      <c r="V468" s="13"/>
      <c r="W468" s="13"/>
      <c r="X468" s="13"/>
      <c r="Y468" s="13"/>
      <c r="Z468" s="13"/>
      <c r="AA468" s="13"/>
      <c r="AB468" s="13"/>
      <c r="AC468" s="13"/>
      <c r="AD468" s="13"/>
      <c r="AE468" s="13"/>
      <c r="AT468" s="262" t="s">
        <v>488</v>
      </c>
      <c r="AU468" s="262" t="s">
        <v>92</v>
      </c>
      <c r="AV468" s="13" t="s">
        <v>92</v>
      </c>
      <c r="AW468" s="13" t="s">
        <v>38</v>
      </c>
      <c r="AX468" s="13" t="s">
        <v>83</v>
      </c>
      <c r="AY468" s="262" t="s">
        <v>355</v>
      </c>
    </row>
    <row r="469" s="13" customFormat="1">
      <c r="A469" s="13"/>
      <c r="B469" s="252"/>
      <c r="C469" s="253"/>
      <c r="D469" s="242" t="s">
        <v>488</v>
      </c>
      <c r="E469" s="254" t="s">
        <v>1</v>
      </c>
      <c r="F469" s="255" t="s">
        <v>3954</v>
      </c>
      <c r="G469" s="253"/>
      <c r="H469" s="256">
        <v>43</v>
      </c>
      <c r="I469" s="257"/>
      <c r="J469" s="253"/>
      <c r="K469" s="253"/>
      <c r="L469" s="258"/>
      <c r="M469" s="259"/>
      <c r="N469" s="260"/>
      <c r="O469" s="260"/>
      <c r="P469" s="260"/>
      <c r="Q469" s="260"/>
      <c r="R469" s="260"/>
      <c r="S469" s="260"/>
      <c r="T469" s="261"/>
      <c r="U469" s="13"/>
      <c r="V469" s="13"/>
      <c r="W469" s="13"/>
      <c r="X469" s="13"/>
      <c r="Y469" s="13"/>
      <c r="Z469" s="13"/>
      <c r="AA469" s="13"/>
      <c r="AB469" s="13"/>
      <c r="AC469" s="13"/>
      <c r="AD469" s="13"/>
      <c r="AE469" s="13"/>
      <c r="AT469" s="262" t="s">
        <v>488</v>
      </c>
      <c r="AU469" s="262" t="s">
        <v>92</v>
      </c>
      <c r="AV469" s="13" t="s">
        <v>92</v>
      </c>
      <c r="AW469" s="13" t="s">
        <v>38</v>
      </c>
      <c r="AX469" s="13" t="s">
        <v>83</v>
      </c>
      <c r="AY469" s="262" t="s">
        <v>355</v>
      </c>
    </row>
    <row r="470" s="13" customFormat="1">
      <c r="A470" s="13"/>
      <c r="B470" s="252"/>
      <c r="C470" s="253"/>
      <c r="D470" s="242" t="s">
        <v>488</v>
      </c>
      <c r="E470" s="254" t="s">
        <v>1</v>
      </c>
      <c r="F470" s="255" t="s">
        <v>3955</v>
      </c>
      <c r="G470" s="253"/>
      <c r="H470" s="256">
        <v>43</v>
      </c>
      <c r="I470" s="257"/>
      <c r="J470" s="253"/>
      <c r="K470" s="253"/>
      <c r="L470" s="258"/>
      <c r="M470" s="259"/>
      <c r="N470" s="260"/>
      <c r="O470" s="260"/>
      <c r="P470" s="260"/>
      <c r="Q470" s="260"/>
      <c r="R470" s="260"/>
      <c r="S470" s="260"/>
      <c r="T470" s="261"/>
      <c r="U470" s="13"/>
      <c r="V470" s="13"/>
      <c r="W470" s="13"/>
      <c r="X470" s="13"/>
      <c r="Y470" s="13"/>
      <c r="Z470" s="13"/>
      <c r="AA470" s="13"/>
      <c r="AB470" s="13"/>
      <c r="AC470" s="13"/>
      <c r="AD470" s="13"/>
      <c r="AE470" s="13"/>
      <c r="AT470" s="262" t="s">
        <v>488</v>
      </c>
      <c r="AU470" s="262" t="s">
        <v>92</v>
      </c>
      <c r="AV470" s="13" t="s">
        <v>92</v>
      </c>
      <c r="AW470" s="13" t="s">
        <v>38</v>
      </c>
      <c r="AX470" s="13" t="s">
        <v>83</v>
      </c>
      <c r="AY470" s="262" t="s">
        <v>355</v>
      </c>
    </row>
    <row r="471" s="13" customFormat="1">
      <c r="A471" s="13"/>
      <c r="B471" s="252"/>
      <c r="C471" s="253"/>
      <c r="D471" s="242" t="s">
        <v>488</v>
      </c>
      <c r="E471" s="254" t="s">
        <v>1</v>
      </c>
      <c r="F471" s="255" t="s">
        <v>3956</v>
      </c>
      <c r="G471" s="253"/>
      <c r="H471" s="256">
        <v>24</v>
      </c>
      <c r="I471" s="257"/>
      <c r="J471" s="253"/>
      <c r="K471" s="253"/>
      <c r="L471" s="258"/>
      <c r="M471" s="259"/>
      <c r="N471" s="260"/>
      <c r="O471" s="260"/>
      <c r="P471" s="260"/>
      <c r="Q471" s="260"/>
      <c r="R471" s="260"/>
      <c r="S471" s="260"/>
      <c r="T471" s="261"/>
      <c r="U471" s="13"/>
      <c r="V471" s="13"/>
      <c r="W471" s="13"/>
      <c r="X471" s="13"/>
      <c r="Y471" s="13"/>
      <c r="Z471" s="13"/>
      <c r="AA471" s="13"/>
      <c r="AB471" s="13"/>
      <c r="AC471" s="13"/>
      <c r="AD471" s="13"/>
      <c r="AE471" s="13"/>
      <c r="AT471" s="262" t="s">
        <v>488</v>
      </c>
      <c r="AU471" s="262" t="s">
        <v>92</v>
      </c>
      <c r="AV471" s="13" t="s">
        <v>92</v>
      </c>
      <c r="AW471" s="13" t="s">
        <v>38</v>
      </c>
      <c r="AX471" s="13" t="s">
        <v>83</v>
      </c>
      <c r="AY471" s="262" t="s">
        <v>355</v>
      </c>
    </row>
    <row r="472" s="16" customFormat="1">
      <c r="A472" s="16"/>
      <c r="B472" s="294"/>
      <c r="C472" s="295"/>
      <c r="D472" s="242" t="s">
        <v>488</v>
      </c>
      <c r="E472" s="296" t="s">
        <v>1</v>
      </c>
      <c r="F472" s="297" t="s">
        <v>623</v>
      </c>
      <c r="G472" s="295"/>
      <c r="H472" s="298">
        <v>196</v>
      </c>
      <c r="I472" s="299"/>
      <c r="J472" s="295"/>
      <c r="K472" s="295"/>
      <c r="L472" s="300"/>
      <c r="M472" s="301"/>
      <c r="N472" s="302"/>
      <c r="O472" s="302"/>
      <c r="P472" s="302"/>
      <c r="Q472" s="302"/>
      <c r="R472" s="302"/>
      <c r="S472" s="302"/>
      <c r="T472" s="303"/>
      <c r="U472" s="16"/>
      <c r="V472" s="16"/>
      <c r="W472" s="16"/>
      <c r="X472" s="16"/>
      <c r="Y472" s="16"/>
      <c r="Z472" s="16"/>
      <c r="AA472" s="16"/>
      <c r="AB472" s="16"/>
      <c r="AC472" s="16"/>
      <c r="AD472" s="16"/>
      <c r="AE472" s="16"/>
      <c r="AT472" s="304" t="s">
        <v>488</v>
      </c>
      <c r="AU472" s="304" t="s">
        <v>92</v>
      </c>
      <c r="AV472" s="16" t="s">
        <v>102</v>
      </c>
      <c r="AW472" s="16" t="s">
        <v>38</v>
      </c>
      <c r="AX472" s="16" t="s">
        <v>83</v>
      </c>
      <c r="AY472" s="304" t="s">
        <v>355</v>
      </c>
    </row>
    <row r="473" s="13" customFormat="1">
      <c r="A473" s="13"/>
      <c r="B473" s="252"/>
      <c r="C473" s="253"/>
      <c r="D473" s="242" t="s">
        <v>488</v>
      </c>
      <c r="E473" s="254" t="s">
        <v>1</v>
      </c>
      <c r="F473" s="255" t="s">
        <v>3957</v>
      </c>
      <c r="G473" s="253"/>
      <c r="H473" s="256">
        <v>19.600000000000001</v>
      </c>
      <c r="I473" s="257"/>
      <c r="J473" s="253"/>
      <c r="K473" s="253"/>
      <c r="L473" s="258"/>
      <c r="M473" s="259"/>
      <c r="N473" s="260"/>
      <c r="O473" s="260"/>
      <c r="P473" s="260"/>
      <c r="Q473" s="260"/>
      <c r="R473" s="260"/>
      <c r="S473" s="260"/>
      <c r="T473" s="261"/>
      <c r="U473" s="13"/>
      <c r="V473" s="13"/>
      <c r="W473" s="13"/>
      <c r="X473" s="13"/>
      <c r="Y473" s="13"/>
      <c r="Z473" s="13"/>
      <c r="AA473" s="13"/>
      <c r="AB473" s="13"/>
      <c r="AC473" s="13"/>
      <c r="AD473" s="13"/>
      <c r="AE473" s="13"/>
      <c r="AT473" s="262" t="s">
        <v>488</v>
      </c>
      <c r="AU473" s="262" t="s">
        <v>92</v>
      </c>
      <c r="AV473" s="13" t="s">
        <v>92</v>
      </c>
      <c r="AW473" s="13" t="s">
        <v>38</v>
      </c>
      <c r="AX473" s="13" t="s">
        <v>83</v>
      </c>
      <c r="AY473" s="262" t="s">
        <v>355</v>
      </c>
    </row>
    <row r="474" s="14" customFormat="1">
      <c r="A474" s="14"/>
      <c r="B474" s="263"/>
      <c r="C474" s="264"/>
      <c r="D474" s="242" t="s">
        <v>488</v>
      </c>
      <c r="E474" s="265" t="s">
        <v>1</v>
      </c>
      <c r="F474" s="266" t="s">
        <v>490</v>
      </c>
      <c r="G474" s="264"/>
      <c r="H474" s="267">
        <v>215.59999999999999</v>
      </c>
      <c r="I474" s="268"/>
      <c r="J474" s="264"/>
      <c r="K474" s="264"/>
      <c r="L474" s="269"/>
      <c r="M474" s="270"/>
      <c r="N474" s="271"/>
      <c r="O474" s="271"/>
      <c r="P474" s="271"/>
      <c r="Q474" s="271"/>
      <c r="R474" s="271"/>
      <c r="S474" s="271"/>
      <c r="T474" s="272"/>
      <c r="U474" s="14"/>
      <c r="V474" s="14"/>
      <c r="W474" s="14"/>
      <c r="X474" s="14"/>
      <c r="Y474" s="14"/>
      <c r="Z474" s="14"/>
      <c r="AA474" s="14"/>
      <c r="AB474" s="14"/>
      <c r="AC474" s="14"/>
      <c r="AD474" s="14"/>
      <c r="AE474" s="14"/>
      <c r="AT474" s="273" t="s">
        <v>488</v>
      </c>
      <c r="AU474" s="273" t="s">
        <v>92</v>
      </c>
      <c r="AV474" s="14" t="s">
        <v>144</v>
      </c>
      <c r="AW474" s="14" t="s">
        <v>38</v>
      </c>
      <c r="AX474" s="14" t="s">
        <v>90</v>
      </c>
      <c r="AY474" s="273" t="s">
        <v>355</v>
      </c>
    </row>
    <row r="475" s="2" customFormat="1" ht="16.5" customHeight="1">
      <c r="A475" s="40"/>
      <c r="B475" s="41"/>
      <c r="C475" s="229" t="s">
        <v>766</v>
      </c>
      <c r="D475" s="229" t="s">
        <v>358</v>
      </c>
      <c r="E475" s="230" t="s">
        <v>3958</v>
      </c>
      <c r="F475" s="231" t="s">
        <v>3959</v>
      </c>
      <c r="G475" s="232" t="s">
        <v>519</v>
      </c>
      <c r="H475" s="233">
        <v>215.59999999999999</v>
      </c>
      <c r="I475" s="234"/>
      <c r="J475" s="235">
        <f>ROUND(I475*H475,2)</f>
        <v>0</v>
      </c>
      <c r="K475" s="231" t="s">
        <v>361</v>
      </c>
      <c r="L475" s="46"/>
      <c r="M475" s="236" t="s">
        <v>1</v>
      </c>
      <c r="N475" s="237" t="s">
        <v>48</v>
      </c>
      <c r="O475" s="93"/>
      <c r="P475" s="238">
        <f>O475*H475</f>
        <v>0</v>
      </c>
      <c r="Q475" s="238">
        <v>0</v>
      </c>
      <c r="R475" s="238">
        <f>Q475*H475</f>
        <v>0</v>
      </c>
      <c r="S475" s="238">
        <v>0</v>
      </c>
      <c r="T475" s="239">
        <f>S475*H475</f>
        <v>0</v>
      </c>
      <c r="U475" s="40"/>
      <c r="V475" s="40"/>
      <c r="W475" s="40"/>
      <c r="X475" s="40"/>
      <c r="Y475" s="40"/>
      <c r="Z475" s="40"/>
      <c r="AA475" s="40"/>
      <c r="AB475" s="40"/>
      <c r="AC475" s="40"/>
      <c r="AD475" s="40"/>
      <c r="AE475" s="40"/>
      <c r="AR475" s="240" t="s">
        <v>144</v>
      </c>
      <c r="AT475" s="240" t="s">
        <v>358</v>
      </c>
      <c r="AU475" s="240" t="s">
        <v>92</v>
      </c>
      <c r="AY475" s="18" t="s">
        <v>355</v>
      </c>
      <c r="BE475" s="241">
        <f>IF(N475="základní",J475,0)</f>
        <v>0</v>
      </c>
      <c r="BF475" s="241">
        <f>IF(N475="snížená",J475,0)</f>
        <v>0</v>
      </c>
      <c r="BG475" s="241">
        <f>IF(N475="zákl. přenesená",J475,0)</f>
        <v>0</v>
      </c>
      <c r="BH475" s="241">
        <f>IF(N475="sníž. přenesená",J475,0)</f>
        <v>0</v>
      </c>
      <c r="BI475" s="241">
        <f>IF(N475="nulová",J475,0)</f>
        <v>0</v>
      </c>
      <c r="BJ475" s="18" t="s">
        <v>90</v>
      </c>
      <c r="BK475" s="241">
        <f>ROUND(I475*H475,2)</f>
        <v>0</v>
      </c>
      <c r="BL475" s="18" t="s">
        <v>144</v>
      </c>
      <c r="BM475" s="240" t="s">
        <v>3960</v>
      </c>
    </row>
    <row r="476" s="2" customFormat="1" ht="16.5" customHeight="1">
      <c r="A476" s="40"/>
      <c r="B476" s="41"/>
      <c r="C476" s="229" t="s">
        <v>772</v>
      </c>
      <c r="D476" s="229" t="s">
        <v>358</v>
      </c>
      <c r="E476" s="230" t="s">
        <v>3961</v>
      </c>
      <c r="F476" s="231" t="s">
        <v>3962</v>
      </c>
      <c r="G476" s="232" t="s">
        <v>519</v>
      </c>
      <c r="H476" s="233">
        <v>84.370000000000005</v>
      </c>
      <c r="I476" s="234"/>
      <c r="J476" s="235">
        <f>ROUND(I476*H476,2)</f>
        <v>0</v>
      </c>
      <c r="K476" s="231" t="s">
        <v>361</v>
      </c>
      <c r="L476" s="46"/>
      <c r="M476" s="236" t="s">
        <v>1</v>
      </c>
      <c r="N476" s="237" t="s">
        <v>48</v>
      </c>
      <c r="O476" s="93"/>
      <c r="P476" s="238">
        <f>O476*H476</f>
        <v>0</v>
      </c>
      <c r="Q476" s="238">
        <v>0.0065799999999999999</v>
      </c>
      <c r="R476" s="238">
        <f>Q476*H476</f>
        <v>0.55515460000000005</v>
      </c>
      <c r="S476" s="238">
        <v>0</v>
      </c>
      <c r="T476" s="239">
        <f>S476*H476</f>
        <v>0</v>
      </c>
      <c r="U476" s="40"/>
      <c r="V476" s="40"/>
      <c r="W476" s="40"/>
      <c r="X476" s="40"/>
      <c r="Y476" s="40"/>
      <c r="Z476" s="40"/>
      <c r="AA476" s="40"/>
      <c r="AB476" s="40"/>
      <c r="AC476" s="40"/>
      <c r="AD476" s="40"/>
      <c r="AE476" s="40"/>
      <c r="AR476" s="240" t="s">
        <v>144</v>
      </c>
      <c r="AT476" s="240" t="s">
        <v>358</v>
      </c>
      <c r="AU476" s="240" t="s">
        <v>92</v>
      </c>
      <c r="AY476" s="18" t="s">
        <v>355</v>
      </c>
      <c r="BE476" s="241">
        <f>IF(N476="základní",J476,0)</f>
        <v>0</v>
      </c>
      <c r="BF476" s="241">
        <f>IF(N476="snížená",J476,0)</f>
        <v>0</v>
      </c>
      <c r="BG476" s="241">
        <f>IF(N476="zákl. přenesená",J476,0)</f>
        <v>0</v>
      </c>
      <c r="BH476" s="241">
        <f>IF(N476="sníž. přenesená",J476,0)</f>
        <v>0</v>
      </c>
      <c r="BI476" s="241">
        <f>IF(N476="nulová",J476,0)</f>
        <v>0</v>
      </c>
      <c r="BJ476" s="18" t="s">
        <v>90</v>
      </c>
      <c r="BK476" s="241">
        <f>ROUND(I476*H476,2)</f>
        <v>0</v>
      </c>
      <c r="BL476" s="18" t="s">
        <v>144</v>
      </c>
      <c r="BM476" s="240" t="s">
        <v>3963</v>
      </c>
    </row>
    <row r="477" s="15" customFormat="1">
      <c r="A477" s="15"/>
      <c r="B477" s="274"/>
      <c r="C477" s="275"/>
      <c r="D477" s="242" t="s">
        <v>488</v>
      </c>
      <c r="E477" s="276" t="s">
        <v>1</v>
      </c>
      <c r="F477" s="277" t="s">
        <v>3672</v>
      </c>
      <c r="G477" s="275"/>
      <c r="H477" s="276" t="s">
        <v>1</v>
      </c>
      <c r="I477" s="278"/>
      <c r="J477" s="275"/>
      <c r="K477" s="275"/>
      <c r="L477" s="279"/>
      <c r="M477" s="280"/>
      <c r="N477" s="281"/>
      <c r="O477" s="281"/>
      <c r="P477" s="281"/>
      <c r="Q477" s="281"/>
      <c r="R477" s="281"/>
      <c r="S477" s="281"/>
      <c r="T477" s="282"/>
      <c r="U477" s="15"/>
      <c r="V477" s="15"/>
      <c r="W477" s="15"/>
      <c r="X477" s="15"/>
      <c r="Y477" s="15"/>
      <c r="Z477" s="15"/>
      <c r="AA477" s="15"/>
      <c r="AB477" s="15"/>
      <c r="AC477" s="15"/>
      <c r="AD477" s="15"/>
      <c r="AE477" s="15"/>
      <c r="AT477" s="283" t="s">
        <v>488</v>
      </c>
      <c r="AU477" s="283" t="s">
        <v>92</v>
      </c>
      <c r="AV477" s="15" t="s">
        <v>90</v>
      </c>
      <c r="AW477" s="15" t="s">
        <v>38</v>
      </c>
      <c r="AX477" s="15" t="s">
        <v>83</v>
      </c>
      <c r="AY477" s="283" t="s">
        <v>355</v>
      </c>
    </row>
    <row r="478" s="13" customFormat="1">
      <c r="A478" s="13"/>
      <c r="B478" s="252"/>
      <c r="C478" s="253"/>
      <c r="D478" s="242" t="s">
        <v>488</v>
      </c>
      <c r="E478" s="254" t="s">
        <v>1</v>
      </c>
      <c r="F478" s="255" t="s">
        <v>3964</v>
      </c>
      <c r="G478" s="253"/>
      <c r="H478" s="256">
        <v>15.34</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488</v>
      </c>
      <c r="AU478" s="262" t="s">
        <v>92</v>
      </c>
      <c r="AV478" s="13" t="s">
        <v>92</v>
      </c>
      <c r="AW478" s="13" t="s">
        <v>38</v>
      </c>
      <c r="AX478" s="13" t="s">
        <v>83</v>
      </c>
      <c r="AY478" s="262" t="s">
        <v>355</v>
      </c>
    </row>
    <row r="479" s="13" customFormat="1">
      <c r="A479" s="13"/>
      <c r="B479" s="252"/>
      <c r="C479" s="253"/>
      <c r="D479" s="242" t="s">
        <v>488</v>
      </c>
      <c r="E479" s="254" t="s">
        <v>1</v>
      </c>
      <c r="F479" s="255" t="s">
        <v>3965</v>
      </c>
      <c r="G479" s="253"/>
      <c r="H479" s="256">
        <v>15.34</v>
      </c>
      <c r="I479" s="257"/>
      <c r="J479" s="253"/>
      <c r="K479" s="253"/>
      <c r="L479" s="258"/>
      <c r="M479" s="259"/>
      <c r="N479" s="260"/>
      <c r="O479" s="260"/>
      <c r="P479" s="260"/>
      <c r="Q479" s="260"/>
      <c r="R479" s="260"/>
      <c r="S479" s="260"/>
      <c r="T479" s="261"/>
      <c r="U479" s="13"/>
      <c r="V479" s="13"/>
      <c r="W479" s="13"/>
      <c r="X479" s="13"/>
      <c r="Y479" s="13"/>
      <c r="Z479" s="13"/>
      <c r="AA479" s="13"/>
      <c r="AB479" s="13"/>
      <c r="AC479" s="13"/>
      <c r="AD479" s="13"/>
      <c r="AE479" s="13"/>
      <c r="AT479" s="262" t="s">
        <v>488</v>
      </c>
      <c r="AU479" s="262" t="s">
        <v>92</v>
      </c>
      <c r="AV479" s="13" t="s">
        <v>92</v>
      </c>
      <c r="AW479" s="13" t="s">
        <v>38</v>
      </c>
      <c r="AX479" s="13" t="s">
        <v>83</v>
      </c>
      <c r="AY479" s="262" t="s">
        <v>355</v>
      </c>
    </row>
    <row r="480" s="13" customFormat="1">
      <c r="A480" s="13"/>
      <c r="B480" s="252"/>
      <c r="C480" s="253"/>
      <c r="D480" s="242" t="s">
        <v>488</v>
      </c>
      <c r="E480" s="254" t="s">
        <v>1</v>
      </c>
      <c r="F480" s="255" t="s">
        <v>3966</v>
      </c>
      <c r="G480" s="253"/>
      <c r="H480" s="256">
        <v>15.34</v>
      </c>
      <c r="I480" s="257"/>
      <c r="J480" s="253"/>
      <c r="K480" s="253"/>
      <c r="L480" s="258"/>
      <c r="M480" s="259"/>
      <c r="N480" s="260"/>
      <c r="O480" s="260"/>
      <c r="P480" s="260"/>
      <c r="Q480" s="260"/>
      <c r="R480" s="260"/>
      <c r="S480" s="260"/>
      <c r="T480" s="261"/>
      <c r="U480" s="13"/>
      <c r="V480" s="13"/>
      <c r="W480" s="13"/>
      <c r="X480" s="13"/>
      <c r="Y480" s="13"/>
      <c r="Z480" s="13"/>
      <c r="AA480" s="13"/>
      <c r="AB480" s="13"/>
      <c r="AC480" s="13"/>
      <c r="AD480" s="13"/>
      <c r="AE480" s="13"/>
      <c r="AT480" s="262" t="s">
        <v>488</v>
      </c>
      <c r="AU480" s="262" t="s">
        <v>92</v>
      </c>
      <c r="AV480" s="13" t="s">
        <v>92</v>
      </c>
      <c r="AW480" s="13" t="s">
        <v>38</v>
      </c>
      <c r="AX480" s="13" t="s">
        <v>83</v>
      </c>
      <c r="AY480" s="262" t="s">
        <v>355</v>
      </c>
    </row>
    <row r="481" s="13" customFormat="1">
      <c r="A481" s="13"/>
      <c r="B481" s="252"/>
      <c r="C481" s="253"/>
      <c r="D481" s="242" t="s">
        <v>488</v>
      </c>
      <c r="E481" s="254" t="s">
        <v>1</v>
      </c>
      <c r="F481" s="255" t="s">
        <v>3967</v>
      </c>
      <c r="G481" s="253"/>
      <c r="H481" s="256">
        <v>15.34</v>
      </c>
      <c r="I481" s="257"/>
      <c r="J481" s="253"/>
      <c r="K481" s="253"/>
      <c r="L481" s="258"/>
      <c r="M481" s="259"/>
      <c r="N481" s="260"/>
      <c r="O481" s="260"/>
      <c r="P481" s="260"/>
      <c r="Q481" s="260"/>
      <c r="R481" s="260"/>
      <c r="S481" s="260"/>
      <c r="T481" s="261"/>
      <c r="U481" s="13"/>
      <c r="V481" s="13"/>
      <c r="W481" s="13"/>
      <c r="X481" s="13"/>
      <c r="Y481" s="13"/>
      <c r="Z481" s="13"/>
      <c r="AA481" s="13"/>
      <c r="AB481" s="13"/>
      <c r="AC481" s="13"/>
      <c r="AD481" s="13"/>
      <c r="AE481" s="13"/>
      <c r="AT481" s="262" t="s">
        <v>488</v>
      </c>
      <c r="AU481" s="262" t="s">
        <v>92</v>
      </c>
      <c r="AV481" s="13" t="s">
        <v>92</v>
      </c>
      <c r="AW481" s="13" t="s">
        <v>38</v>
      </c>
      <c r="AX481" s="13" t="s">
        <v>83</v>
      </c>
      <c r="AY481" s="262" t="s">
        <v>355</v>
      </c>
    </row>
    <row r="482" s="13" customFormat="1">
      <c r="A482" s="13"/>
      <c r="B482" s="252"/>
      <c r="C482" s="253"/>
      <c r="D482" s="242" t="s">
        <v>488</v>
      </c>
      <c r="E482" s="254" t="s">
        <v>1</v>
      </c>
      <c r="F482" s="255" t="s">
        <v>3968</v>
      </c>
      <c r="G482" s="253"/>
      <c r="H482" s="256">
        <v>15.34</v>
      </c>
      <c r="I482" s="257"/>
      <c r="J482" s="253"/>
      <c r="K482" s="253"/>
      <c r="L482" s="258"/>
      <c r="M482" s="259"/>
      <c r="N482" s="260"/>
      <c r="O482" s="260"/>
      <c r="P482" s="260"/>
      <c r="Q482" s="260"/>
      <c r="R482" s="260"/>
      <c r="S482" s="260"/>
      <c r="T482" s="261"/>
      <c r="U482" s="13"/>
      <c r="V482" s="13"/>
      <c r="W482" s="13"/>
      <c r="X482" s="13"/>
      <c r="Y482" s="13"/>
      <c r="Z482" s="13"/>
      <c r="AA482" s="13"/>
      <c r="AB482" s="13"/>
      <c r="AC482" s="13"/>
      <c r="AD482" s="13"/>
      <c r="AE482" s="13"/>
      <c r="AT482" s="262" t="s">
        <v>488</v>
      </c>
      <c r="AU482" s="262" t="s">
        <v>92</v>
      </c>
      <c r="AV482" s="13" t="s">
        <v>92</v>
      </c>
      <c r="AW482" s="13" t="s">
        <v>38</v>
      </c>
      <c r="AX482" s="13" t="s">
        <v>83</v>
      </c>
      <c r="AY482" s="262" t="s">
        <v>355</v>
      </c>
    </row>
    <row r="483" s="16" customFormat="1">
      <c r="A483" s="16"/>
      <c r="B483" s="294"/>
      <c r="C483" s="295"/>
      <c r="D483" s="242" t="s">
        <v>488</v>
      </c>
      <c r="E483" s="296" t="s">
        <v>1</v>
      </c>
      <c r="F483" s="297" t="s">
        <v>623</v>
      </c>
      <c r="G483" s="295"/>
      <c r="H483" s="298">
        <v>76.700000000000003</v>
      </c>
      <c r="I483" s="299"/>
      <c r="J483" s="295"/>
      <c r="K483" s="295"/>
      <c r="L483" s="300"/>
      <c r="M483" s="301"/>
      <c r="N483" s="302"/>
      <c r="O483" s="302"/>
      <c r="P483" s="302"/>
      <c r="Q483" s="302"/>
      <c r="R483" s="302"/>
      <c r="S483" s="302"/>
      <c r="T483" s="303"/>
      <c r="U483" s="16"/>
      <c r="V483" s="16"/>
      <c r="W483" s="16"/>
      <c r="X483" s="16"/>
      <c r="Y483" s="16"/>
      <c r="Z483" s="16"/>
      <c r="AA483" s="16"/>
      <c r="AB483" s="16"/>
      <c r="AC483" s="16"/>
      <c r="AD483" s="16"/>
      <c r="AE483" s="16"/>
      <c r="AT483" s="304" t="s">
        <v>488</v>
      </c>
      <c r="AU483" s="304" t="s">
        <v>92</v>
      </c>
      <c r="AV483" s="16" t="s">
        <v>102</v>
      </c>
      <c r="AW483" s="16" t="s">
        <v>38</v>
      </c>
      <c r="AX483" s="16" t="s">
        <v>83</v>
      </c>
      <c r="AY483" s="304" t="s">
        <v>355</v>
      </c>
    </row>
    <row r="484" s="13" customFormat="1">
      <c r="A484" s="13"/>
      <c r="B484" s="252"/>
      <c r="C484" s="253"/>
      <c r="D484" s="242" t="s">
        <v>488</v>
      </c>
      <c r="E484" s="254" t="s">
        <v>1</v>
      </c>
      <c r="F484" s="255" t="s">
        <v>3969</v>
      </c>
      <c r="G484" s="253"/>
      <c r="H484" s="256">
        <v>7.6699999999999999</v>
      </c>
      <c r="I484" s="257"/>
      <c r="J484" s="253"/>
      <c r="K484" s="253"/>
      <c r="L484" s="258"/>
      <c r="M484" s="259"/>
      <c r="N484" s="260"/>
      <c r="O484" s="260"/>
      <c r="P484" s="260"/>
      <c r="Q484" s="260"/>
      <c r="R484" s="260"/>
      <c r="S484" s="260"/>
      <c r="T484" s="261"/>
      <c r="U484" s="13"/>
      <c r="V484" s="13"/>
      <c r="W484" s="13"/>
      <c r="X484" s="13"/>
      <c r="Y484" s="13"/>
      <c r="Z484" s="13"/>
      <c r="AA484" s="13"/>
      <c r="AB484" s="13"/>
      <c r="AC484" s="13"/>
      <c r="AD484" s="13"/>
      <c r="AE484" s="13"/>
      <c r="AT484" s="262" t="s">
        <v>488</v>
      </c>
      <c r="AU484" s="262" t="s">
        <v>92</v>
      </c>
      <c r="AV484" s="13" t="s">
        <v>92</v>
      </c>
      <c r="AW484" s="13" t="s">
        <v>38</v>
      </c>
      <c r="AX484" s="13" t="s">
        <v>83</v>
      </c>
      <c r="AY484" s="262" t="s">
        <v>355</v>
      </c>
    </row>
    <row r="485" s="14" customFormat="1">
      <c r="A485" s="14"/>
      <c r="B485" s="263"/>
      <c r="C485" s="264"/>
      <c r="D485" s="242" t="s">
        <v>488</v>
      </c>
      <c r="E485" s="265" t="s">
        <v>1</v>
      </c>
      <c r="F485" s="266" t="s">
        <v>490</v>
      </c>
      <c r="G485" s="264"/>
      <c r="H485" s="267">
        <v>84.370000000000005</v>
      </c>
      <c r="I485" s="268"/>
      <c r="J485" s="264"/>
      <c r="K485" s="264"/>
      <c r="L485" s="269"/>
      <c r="M485" s="270"/>
      <c r="N485" s="271"/>
      <c r="O485" s="271"/>
      <c r="P485" s="271"/>
      <c r="Q485" s="271"/>
      <c r="R485" s="271"/>
      <c r="S485" s="271"/>
      <c r="T485" s="272"/>
      <c r="U485" s="14"/>
      <c r="V485" s="14"/>
      <c r="W485" s="14"/>
      <c r="X485" s="14"/>
      <c r="Y485" s="14"/>
      <c r="Z485" s="14"/>
      <c r="AA485" s="14"/>
      <c r="AB485" s="14"/>
      <c r="AC485" s="14"/>
      <c r="AD485" s="14"/>
      <c r="AE485" s="14"/>
      <c r="AT485" s="273" t="s">
        <v>488</v>
      </c>
      <c r="AU485" s="273" t="s">
        <v>92</v>
      </c>
      <c r="AV485" s="14" t="s">
        <v>144</v>
      </c>
      <c r="AW485" s="14" t="s">
        <v>38</v>
      </c>
      <c r="AX485" s="14" t="s">
        <v>90</v>
      </c>
      <c r="AY485" s="273" t="s">
        <v>355</v>
      </c>
    </row>
    <row r="486" s="2" customFormat="1" ht="16.5" customHeight="1">
      <c r="A486" s="40"/>
      <c r="B486" s="41"/>
      <c r="C486" s="229" t="s">
        <v>776</v>
      </c>
      <c r="D486" s="229" t="s">
        <v>358</v>
      </c>
      <c r="E486" s="230" t="s">
        <v>3970</v>
      </c>
      <c r="F486" s="231" t="s">
        <v>3971</v>
      </c>
      <c r="G486" s="232" t="s">
        <v>519</v>
      </c>
      <c r="H486" s="233">
        <v>84.370000000000005</v>
      </c>
      <c r="I486" s="234"/>
      <c r="J486" s="235">
        <f>ROUND(I486*H486,2)</f>
        <v>0</v>
      </c>
      <c r="K486" s="231" t="s">
        <v>361</v>
      </c>
      <c r="L486" s="46"/>
      <c r="M486" s="236" t="s">
        <v>1</v>
      </c>
      <c r="N486" s="237" t="s">
        <v>48</v>
      </c>
      <c r="O486" s="93"/>
      <c r="P486" s="238">
        <f>O486*H486</f>
        <v>0</v>
      </c>
      <c r="Q486" s="238">
        <v>0</v>
      </c>
      <c r="R486" s="238">
        <f>Q486*H486</f>
        <v>0</v>
      </c>
      <c r="S486" s="238">
        <v>0</v>
      </c>
      <c r="T486" s="239">
        <f>S486*H486</f>
        <v>0</v>
      </c>
      <c r="U486" s="40"/>
      <c r="V486" s="40"/>
      <c r="W486" s="40"/>
      <c r="X486" s="40"/>
      <c r="Y486" s="40"/>
      <c r="Z486" s="40"/>
      <c r="AA486" s="40"/>
      <c r="AB486" s="40"/>
      <c r="AC486" s="40"/>
      <c r="AD486" s="40"/>
      <c r="AE486" s="40"/>
      <c r="AR486" s="240" t="s">
        <v>144</v>
      </c>
      <c r="AT486" s="240" t="s">
        <v>358</v>
      </c>
      <c r="AU486" s="240" t="s">
        <v>92</v>
      </c>
      <c r="AY486" s="18" t="s">
        <v>355</v>
      </c>
      <c r="BE486" s="241">
        <f>IF(N486="základní",J486,0)</f>
        <v>0</v>
      </c>
      <c r="BF486" s="241">
        <f>IF(N486="snížená",J486,0)</f>
        <v>0</v>
      </c>
      <c r="BG486" s="241">
        <f>IF(N486="zákl. přenesená",J486,0)</f>
        <v>0</v>
      </c>
      <c r="BH486" s="241">
        <f>IF(N486="sníž. přenesená",J486,0)</f>
        <v>0</v>
      </c>
      <c r="BI486" s="241">
        <f>IF(N486="nulová",J486,0)</f>
        <v>0</v>
      </c>
      <c r="BJ486" s="18" t="s">
        <v>90</v>
      </c>
      <c r="BK486" s="241">
        <f>ROUND(I486*H486,2)</f>
        <v>0</v>
      </c>
      <c r="BL486" s="18" t="s">
        <v>144</v>
      </c>
      <c r="BM486" s="240" t="s">
        <v>3972</v>
      </c>
    </row>
    <row r="487" s="12" customFormat="1" ht="22.8" customHeight="1">
      <c r="A487" s="12"/>
      <c r="B487" s="213"/>
      <c r="C487" s="214"/>
      <c r="D487" s="215" t="s">
        <v>82</v>
      </c>
      <c r="E487" s="227" t="s">
        <v>164</v>
      </c>
      <c r="F487" s="227" t="s">
        <v>1004</v>
      </c>
      <c r="G487" s="214"/>
      <c r="H487" s="214"/>
      <c r="I487" s="217"/>
      <c r="J487" s="228">
        <f>BK487</f>
        <v>0</v>
      </c>
      <c r="K487" s="214"/>
      <c r="L487" s="219"/>
      <c r="M487" s="220"/>
      <c r="N487" s="221"/>
      <c r="O487" s="221"/>
      <c r="P487" s="222">
        <f>SUM(P488:P494)</f>
        <v>0</v>
      </c>
      <c r="Q487" s="221"/>
      <c r="R487" s="222">
        <f>SUM(R488:R494)</f>
        <v>3.0875460000000001</v>
      </c>
      <c r="S487" s="221"/>
      <c r="T487" s="223">
        <f>SUM(T488:T494)</f>
        <v>0</v>
      </c>
      <c r="U487" s="12"/>
      <c r="V487" s="12"/>
      <c r="W487" s="12"/>
      <c r="X487" s="12"/>
      <c r="Y487" s="12"/>
      <c r="Z487" s="12"/>
      <c r="AA487" s="12"/>
      <c r="AB487" s="12"/>
      <c r="AC487" s="12"/>
      <c r="AD487" s="12"/>
      <c r="AE487" s="12"/>
      <c r="AR487" s="224" t="s">
        <v>90</v>
      </c>
      <c r="AT487" s="225" t="s">
        <v>82</v>
      </c>
      <c r="AU487" s="225" t="s">
        <v>90</v>
      </c>
      <c r="AY487" s="224" t="s">
        <v>355</v>
      </c>
      <c r="BK487" s="226">
        <f>SUM(BK488:BK494)</f>
        <v>0</v>
      </c>
    </row>
    <row r="488" s="2" customFormat="1" ht="16.5" customHeight="1">
      <c r="A488" s="40"/>
      <c r="B488" s="41"/>
      <c r="C488" s="229" t="s">
        <v>780</v>
      </c>
      <c r="D488" s="229" t="s">
        <v>358</v>
      </c>
      <c r="E488" s="230" t="s">
        <v>3973</v>
      </c>
      <c r="F488" s="231" t="s">
        <v>3974</v>
      </c>
      <c r="G488" s="232" t="s">
        <v>514</v>
      </c>
      <c r="H488" s="233">
        <v>172.19999999999999</v>
      </c>
      <c r="I488" s="234"/>
      <c r="J488" s="235">
        <f>ROUND(I488*H488,2)</f>
        <v>0</v>
      </c>
      <c r="K488" s="231" t="s">
        <v>361</v>
      </c>
      <c r="L488" s="46"/>
      <c r="M488" s="236" t="s">
        <v>1</v>
      </c>
      <c r="N488" s="237" t="s">
        <v>48</v>
      </c>
      <c r="O488" s="93"/>
      <c r="P488" s="238">
        <f>O488*H488</f>
        <v>0</v>
      </c>
      <c r="Q488" s="238">
        <v>0.0088500000000000002</v>
      </c>
      <c r="R488" s="238">
        <f>Q488*H488</f>
        <v>1.5239700000000001</v>
      </c>
      <c r="S488" s="238">
        <v>0</v>
      </c>
      <c r="T488" s="239">
        <f>S488*H488</f>
        <v>0</v>
      </c>
      <c r="U488" s="40"/>
      <c r="V488" s="40"/>
      <c r="W488" s="40"/>
      <c r="X488" s="40"/>
      <c r="Y488" s="40"/>
      <c r="Z488" s="40"/>
      <c r="AA488" s="40"/>
      <c r="AB488" s="40"/>
      <c r="AC488" s="40"/>
      <c r="AD488" s="40"/>
      <c r="AE488" s="40"/>
      <c r="AR488" s="240" t="s">
        <v>144</v>
      </c>
      <c r="AT488" s="240" t="s">
        <v>358</v>
      </c>
      <c r="AU488" s="240" t="s">
        <v>92</v>
      </c>
      <c r="AY488" s="18" t="s">
        <v>355</v>
      </c>
      <c r="BE488" s="241">
        <f>IF(N488="základní",J488,0)</f>
        <v>0</v>
      </c>
      <c r="BF488" s="241">
        <f>IF(N488="snížená",J488,0)</f>
        <v>0</v>
      </c>
      <c r="BG488" s="241">
        <f>IF(N488="zákl. přenesená",J488,0)</f>
        <v>0</v>
      </c>
      <c r="BH488" s="241">
        <f>IF(N488="sníž. přenesená",J488,0)</f>
        <v>0</v>
      </c>
      <c r="BI488" s="241">
        <f>IF(N488="nulová",J488,0)</f>
        <v>0</v>
      </c>
      <c r="BJ488" s="18" t="s">
        <v>90</v>
      </c>
      <c r="BK488" s="241">
        <f>ROUND(I488*H488,2)</f>
        <v>0</v>
      </c>
      <c r="BL488" s="18" t="s">
        <v>144</v>
      </c>
      <c r="BM488" s="240" t="s">
        <v>3975</v>
      </c>
    </row>
    <row r="489" s="2" customFormat="1" ht="16.5" customHeight="1">
      <c r="A489" s="40"/>
      <c r="B489" s="41"/>
      <c r="C489" s="284" t="s">
        <v>785</v>
      </c>
      <c r="D489" s="284" t="s">
        <v>522</v>
      </c>
      <c r="E489" s="285" t="s">
        <v>3976</v>
      </c>
      <c r="F489" s="286" t="s">
        <v>3977</v>
      </c>
      <c r="G489" s="287" t="s">
        <v>551</v>
      </c>
      <c r="H489" s="288">
        <v>0.86099999999999999</v>
      </c>
      <c r="I489" s="289"/>
      <c r="J489" s="290">
        <f>ROUND(I489*H489,2)</f>
        <v>0</v>
      </c>
      <c r="K489" s="286" t="s">
        <v>525</v>
      </c>
      <c r="L489" s="291"/>
      <c r="M489" s="292" t="s">
        <v>1</v>
      </c>
      <c r="N489" s="293" t="s">
        <v>48</v>
      </c>
      <c r="O489" s="93"/>
      <c r="P489" s="238">
        <f>O489*H489</f>
        <v>0</v>
      </c>
      <c r="Q489" s="238">
        <v>1</v>
      </c>
      <c r="R489" s="238">
        <f>Q489*H489</f>
        <v>0.86099999999999999</v>
      </c>
      <c r="S489" s="238">
        <v>0</v>
      </c>
      <c r="T489" s="239">
        <f>S489*H489</f>
        <v>0</v>
      </c>
      <c r="U489" s="40"/>
      <c r="V489" s="40"/>
      <c r="W489" s="40"/>
      <c r="X489" s="40"/>
      <c r="Y489" s="40"/>
      <c r="Z489" s="40"/>
      <c r="AA489" s="40"/>
      <c r="AB489" s="40"/>
      <c r="AC489" s="40"/>
      <c r="AD489" s="40"/>
      <c r="AE489" s="40"/>
      <c r="AR489" s="240" t="s">
        <v>161</v>
      </c>
      <c r="AT489" s="240" t="s">
        <v>522</v>
      </c>
      <c r="AU489" s="240" t="s">
        <v>92</v>
      </c>
      <c r="AY489" s="18" t="s">
        <v>355</v>
      </c>
      <c r="BE489" s="241">
        <f>IF(N489="základní",J489,0)</f>
        <v>0</v>
      </c>
      <c r="BF489" s="241">
        <f>IF(N489="snížená",J489,0)</f>
        <v>0</v>
      </c>
      <c r="BG489" s="241">
        <f>IF(N489="zákl. přenesená",J489,0)</f>
        <v>0</v>
      </c>
      <c r="BH489" s="241">
        <f>IF(N489="sníž. přenesená",J489,0)</f>
        <v>0</v>
      </c>
      <c r="BI489" s="241">
        <f>IF(N489="nulová",J489,0)</f>
        <v>0</v>
      </c>
      <c r="BJ489" s="18" t="s">
        <v>90</v>
      </c>
      <c r="BK489" s="241">
        <f>ROUND(I489*H489,2)</f>
        <v>0</v>
      </c>
      <c r="BL489" s="18" t="s">
        <v>144</v>
      </c>
      <c r="BM489" s="240" t="s">
        <v>3978</v>
      </c>
    </row>
    <row r="490" s="2" customFormat="1">
      <c r="A490" s="40"/>
      <c r="B490" s="41"/>
      <c r="C490" s="42"/>
      <c r="D490" s="242" t="s">
        <v>368</v>
      </c>
      <c r="E490" s="42"/>
      <c r="F490" s="243" t="s">
        <v>3979</v>
      </c>
      <c r="G490" s="42"/>
      <c r="H490" s="42"/>
      <c r="I490" s="244"/>
      <c r="J490" s="42"/>
      <c r="K490" s="42"/>
      <c r="L490" s="46"/>
      <c r="M490" s="245"/>
      <c r="N490" s="246"/>
      <c r="O490" s="93"/>
      <c r="P490" s="93"/>
      <c r="Q490" s="93"/>
      <c r="R490" s="93"/>
      <c r="S490" s="93"/>
      <c r="T490" s="94"/>
      <c r="U490" s="40"/>
      <c r="V490" s="40"/>
      <c r="W490" s="40"/>
      <c r="X490" s="40"/>
      <c r="Y490" s="40"/>
      <c r="Z490" s="40"/>
      <c r="AA490" s="40"/>
      <c r="AB490" s="40"/>
      <c r="AC490" s="40"/>
      <c r="AD490" s="40"/>
      <c r="AE490" s="40"/>
      <c r="AT490" s="18" t="s">
        <v>368</v>
      </c>
      <c r="AU490" s="18" t="s">
        <v>92</v>
      </c>
    </row>
    <row r="491" s="13" customFormat="1">
      <c r="A491" s="13"/>
      <c r="B491" s="252"/>
      <c r="C491" s="253"/>
      <c r="D491" s="242" t="s">
        <v>488</v>
      </c>
      <c r="E491" s="253"/>
      <c r="F491" s="255" t="s">
        <v>3980</v>
      </c>
      <c r="G491" s="253"/>
      <c r="H491" s="256">
        <v>0.86099999999999999</v>
      </c>
      <c r="I491" s="257"/>
      <c r="J491" s="253"/>
      <c r="K491" s="253"/>
      <c r="L491" s="258"/>
      <c r="M491" s="259"/>
      <c r="N491" s="260"/>
      <c r="O491" s="260"/>
      <c r="P491" s="260"/>
      <c r="Q491" s="260"/>
      <c r="R491" s="260"/>
      <c r="S491" s="260"/>
      <c r="T491" s="261"/>
      <c r="U491" s="13"/>
      <c r="V491" s="13"/>
      <c r="W491" s="13"/>
      <c r="X491" s="13"/>
      <c r="Y491" s="13"/>
      <c r="Z491" s="13"/>
      <c r="AA491" s="13"/>
      <c r="AB491" s="13"/>
      <c r="AC491" s="13"/>
      <c r="AD491" s="13"/>
      <c r="AE491" s="13"/>
      <c r="AT491" s="262" t="s">
        <v>488</v>
      </c>
      <c r="AU491" s="262" t="s">
        <v>92</v>
      </c>
      <c r="AV491" s="13" t="s">
        <v>92</v>
      </c>
      <c r="AW491" s="13" t="s">
        <v>4</v>
      </c>
      <c r="AX491" s="13" t="s">
        <v>90</v>
      </c>
      <c r="AY491" s="262" t="s">
        <v>355</v>
      </c>
    </row>
    <row r="492" s="2" customFormat="1" ht="16.5" customHeight="1">
      <c r="A492" s="40"/>
      <c r="B492" s="41"/>
      <c r="C492" s="229" t="s">
        <v>791</v>
      </c>
      <c r="D492" s="229" t="s">
        <v>358</v>
      </c>
      <c r="E492" s="230" t="s">
        <v>3981</v>
      </c>
      <c r="F492" s="231" t="s">
        <v>3982</v>
      </c>
      <c r="G492" s="232" t="s">
        <v>514</v>
      </c>
      <c r="H492" s="233">
        <v>344.39999999999998</v>
      </c>
      <c r="I492" s="234"/>
      <c r="J492" s="235">
        <f>ROUND(I492*H492,2)</f>
        <v>0</v>
      </c>
      <c r="K492" s="231" t="s">
        <v>361</v>
      </c>
      <c r="L492" s="46"/>
      <c r="M492" s="236" t="s">
        <v>1</v>
      </c>
      <c r="N492" s="237" t="s">
        <v>48</v>
      </c>
      <c r="O492" s="93"/>
      <c r="P492" s="238">
        <f>O492*H492</f>
        <v>0</v>
      </c>
      <c r="Q492" s="238">
        <v>0.0020400000000000001</v>
      </c>
      <c r="R492" s="238">
        <f>Q492*H492</f>
        <v>0.70257599999999998</v>
      </c>
      <c r="S492" s="238">
        <v>0</v>
      </c>
      <c r="T492" s="239">
        <f>S492*H492</f>
        <v>0</v>
      </c>
      <c r="U492" s="40"/>
      <c r="V492" s="40"/>
      <c r="W492" s="40"/>
      <c r="X492" s="40"/>
      <c r="Y492" s="40"/>
      <c r="Z492" s="40"/>
      <c r="AA492" s="40"/>
      <c r="AB492" s="40"/>
      <c r="AC492" s="40"/>
      <c r="AD492" s="40"/>
      <c r="AE492" s="40"/>
      <c r="AR492" s="240" t="s">
        <v>144</v>
      </c>
      <c r="AT492" s="240" t="s">
        <v>358</v>
      </c>
      <c r="AU492" s="240" t="s">
        <v>92</v>
      </c>
      <c r="AY492" s="18" t="s">
        <v>355</v>
      </c>
      <c r="BE492" s="241">
        <f>IF(N492="základní",J492,0)</f>
        <v>0</v>
      </c>
      <c r="BF492" s="241">
        <f>IF(N492="snížená",J492,0)</f>
        <v>0</v>
      </c>
      <c r="BG492" s="241">
        <f>IF(N492="zákl. přenesená",J492,0)</f>
        <v>0</v>
      </c>
      <c r="BH492" s="241">
        <f>IF(N492="sníž. přenesená",J492,0)</f>
        <v>0</v>
      </c>
      <c r="BI492" s="241">
        <f>IF(N492="nulová",J492,0)</f>
        <v>0</v>
      </c>
      <c r="BJ492" s="18" t="s">
        <v>90</v>
      </c>
      <c r="BK492" s="241">
        <f>ROUND(I492*H492,2)</f>
        <v>0</v>
      </c>
      <c r="BL492" s="18" t="s">
        <v>144</v>
      </c>
      <c r="BM492" s="240" t="s">
        <v>3983</v>
      </c>
    </row>
    <row r="493" s="13" customFormat="1">
      <c r="A493" s="13"/>
      <c r="B493" s="252"/>
      <c r="C493" s="253"/>
      <c r="D493" s="242" t="s">
        <v>488</v>
      </c>
      <c r="E493" s="254" t="s">
        <v>1</v>
      </c>
      <c r="F493" s="255" t="s">
        <v>3984</v>
      </c>
      <c r="G493" s="253"/>
      <c r="H493" s="256">
        <v>344.39999999999998</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488</v>
      </c>
      <c r="AU493" s="262" t="s">
        <v>92</v>
      </c>
      <c r="AV493" s="13" t="s">
        <v>92</v>
      </c>
      <c r="AW493" s="13" t="s">
        <v>38</v>
      </c>
      <c r="AX493" s="13" t="s">
        <v>83</v>
      </c>
      <c r="AY493" s="262" t="s">
        <v>355</v>
      </c>
    </row>
    <row r="494" s="14" customFormat="1">
      <c r="A494" s="14"/>
      <c r="B494" s="263"/>
      <c r="C494" s="264"/>
      <c r="D494" s="242" t="s">
        <v>488</v>
      </c>
      <c r="E494" s="265" t="s">
        <v>1</v>
      </c>
      <c r="F494" s="266" t="s">
        <v>490</v>
      </c>
      <c r="G494" s="264"/>
      <c r="H494" s="267">
        <v>344.39999999999998</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488</v>
      </c>
      <c r="AU494" s="273" t="s">
        <v>92</v>
      </c>
      <c r="AV494" s="14" t="s">
        <v>144</v>
      </c>
      <c r="AW494" s="14" t="s">
        <v>38</v>
      </c>
      <c r="AX494" s="14" t="s">
        <v>90</v>
      </c>
      <c r="AY494" s="273" t="s">
        <v>355</v>
      </c>
    </row>
    <row r="495" s="12" customFormat="1" ht="22.8" customHeight="1">
      <c r="A495" s="12"/>
      <c r="B495" s="213"/>
      <c r="C495" s="214"/>
      <c r="D495" s="215" t="s">
        <v>82</v>
      </c>
      <c r="E495" s="227" t="s">
        <v>1197</v>
      </c>
      <c r="F495" s="227" t="s">
        <v>1198</v>
      </c>
      <c r="G495" s="214"/>
      <c r="H495" s="214"/>
      <c r="I495" s="217"/>
      <c r="J495" s="228">
        <f>BK495</f>
        <v>0</v>
      </c>
      <c r="K495" s="214"/>
      <c r="L495" s="219"/>
      <c r="M495" s="220"/>
      <c r="N495" s="221"/>
      <c r="O495" s="221"/>
      <c r="P495" s="222">
        <f>P496</f>
        <v>0</v>
      </c>
      <c r="Q495" s="221"/>
      <c r="R495" s="222">
        <f>R496</f>
        <v>0</v>
      </c>
      <c r="S495" s="221"/>
      <c r="T495" s="223">
        <f>T496</f>
        <v>0</v>
      </c>
      <c r="U495" s="12"/>
      <c r="V495" s="12"/>
      <c r="W495" s="12"/>
      <c r="X495" s="12"/>
      <c r="Y495" s="12"/>
      <c r="Z495" s="12"/>
      <c r="AA495" s="12"/>
      <c r="AB495" s="12"/>
      <c r="AC495" s="12"/>
      <c r="AD495" s="12"/>
      <c r="AE495" s="12"/>
      <c r="AR495" s="224" t="s">
        <v>90</v>
      </c>
      <c r="AT495" s="225" t="s">
        <v>82</v>
      </c>
      <c r="AU495" s="225" t="s">
        <v>90</v>
      </c>
      <c r="AY495" s="224" t="s">
        <v>355</v>
      </c>
      <c r="BK495" s="226">
        <f>BK496</f>
        <v>0</v>
      </c>
    </row>
    <row r="496" s="2" customFormat="1" ht="16.5" customHeight="1">
      <c r="A496" s="40"/>
      <c r="B496" s="41"/>
      <c r="C496" s="229" t="s">
        <v>795</v>
      </c>
      <c r="D496" s="229" t="s">
        <v>358</v>
      </c>
      <c r="E496" s="230" t="s">
        <v>3985</v>
      </c>
      <c r="F496" s="231" t="s">
        <v>3986</v>
      </c>
      <c r="G496" s="232" t="s">
        <v>551</v>
      </c>
      <c r="H496" s="233">
        <v>9709.1839999999993</v>
      </c>
      <c r="I496" s="234"/>
      <c r="J496" s="235">
        <f>ROUND(I496*H496,2)</f>
        <v>0</v>
      </c>
      <c r="K496" s="231" t="s">
        <v>361</v>
      </c>
      <c r="L496" s="46"/>
      <c r="M496" s="236" t="s">
        <v>1</v>
      </c>
      <c r="N496" s="237" t="s">
        <v>48</v>
      </c>
      <c r="O496" s="93"/>
      <c r="P496" s="238">
        <f>O496*H496</f>
        <v>0</v>
      </c>
      <c r="Q496" s="238">
        <v>0</v>
      </c>
      <c r="R496" s="238">
        <f>Q496*H496</f>
        <v>0</v>
      </c>
      <c r="S496" s="238">
        <v>0</v>
      </c>
      <c r="T496" s="239">
        <f>S496*H496</f>
        <v>0</v>
      </c>
      <c r="U496" s="40"/>
      <c r="V496" s="40"/>
      <c r="W496" s="40"/>
      <c r="X496" s="40"/>
      <c r="Y496" s="40"/>
      <c r="Z496" s="40"/>
      <c r="AA496" s="40"/>
      <c r="AB496" s="40"/>
      <c r="AC496" s="40"/>
      <c r="AD496" s="40"/>
      <c r="AE496" s="40"/>
      <c r="AR496" s="240" t="s">
        <v>144</v>
      </c>
      <c r="AT496" s="240" t="s">
        <v>358</v>
      </c>
      <c r="AU496" s="240" t="s">
        <v>92</v>
      </c>
      <c r="AY496" s="18" t="s">
        <v>355</v>
      </c>
      <c r="BE496" s="241">
        <f>IF(N496="základní",J496,0)</f>
        <v>0</v>
      </c>
      <c r="BF496" s="241">
        <f>IF(N496="snížená",J496,0)</f>
        <v>0</v>
      </c>
      <c r="BG496" s="241">
        <f>IF(N496="zákl. přenesená",J496,0)</f>
        <v>0</v>
      </c>
      <c r="BH496" s="241">
        <f>IF(N496="sníž. přenesená",J496,0)</f>
        <v>0</v>
      </c>
      <c r="BI496" s="241">
        <f>IF(N496="nulová",J496,0)</f>
        <v>0</v>
      </c>
      <c r="BJ496" s="18" t="s">
        <v>90</v>
      </c>
      <c r="BK496" s="241">
        <f>ROUND(I496*H496,2)</f>
        <v>0</v>
      </c>
      <c r="BL496" s="18" t="s">
        <v>144</v>
      </c>
      <c r="BM496" s="240" t="s">
        <v>3987</v>
      </c>
    </row>
    <row r="497" s="12" customFormat="1" ht="25.92" customHeight="1">
      <c r="A497" s="12"/>
      <c r="B497" s="213"/>
      <c r="C497" s="214"/>
      <c r="D497" s="215" t="s">
        <v>82</v>
      </c>
      <c r="E497" s="216" t="s">
        <v>2888</v>
      </c>
      <c r="F497" s="216" t="s">
        <v>3988</v>
      </c>
      <c r="G497" s="214"/>
      <c r="H497" s="214"/>
      <c r="I497" s="217"/>
      <c r="J497" s="218">
        <f>BK497</f>
        <v>0</v>
      </c>
      <c r="K497" s="214"/>
      <c r="L497" s="219"/>
      <c r="M497" s="220"/>
      <c r="N497" s="221"/>
      <c r="O497" s="221"/>
      <c r="P497" s="222">
        <f>SUM(P498:P505)</f>
        <v>0</v>
      </c>
      <c r="Q497" s="221"/>
      <c r="R497" s="222">
        <f>SUM(R498:R505)</f>
        <v>0</v>
      </c>
      <c r="S497" s="221"/>
      <c r="T497" s="223">
        <f>SUM(T498:T505)</f>
        <v>0</v>
      </c>
      <c r="U497" s="12"/>
      <c r="V497" s="12"/>
      <c r="W497" s="12"/>
      <c r="X497" s="12"/>
      <c r="Y497" s="12"/>
      <c r="Z497" s="12"/>
      <c r="AA497" s="12"/>
      <c r="AB497" s="12"/>
      <c r="AC497" s="12"/>
      <c r="AD497" s="12"/>
      <c r="AE497" s="12"/>
      <c r="AR497" s="224" t="s">
        <v>144</v>
      </c>
      <c r="AT497" s="225" t="s">
        <v>82</v>
      </c>
      <c r="AU497" s="225" t="s">
        <v>83</v>
      </c>
      <c r="AY497" s="224" t="s">
        <v>355</v>
      </c>
      <c r="BK497" s="226">
        <f>SUM(BK498:BK505)</f>
        <v>0</v>
      </c>
    </row>
    <row r="498" s="2" customFormat="1" ht="16.5" customHeight="1">
      <c r="A498" s="40"/>
      <c r="B498" s="41"/>
      <c r="C498" s="229" t="s">
        <v>799</v>
      </c>
      <c r="D498" s="229" t="s">
        <v>358</v>
      </c>
      <c r="E498" s="230" t="s">
        <v>3989</v>
      </c>
      <c r="F498" s="231" t="s">
        <v>3990</v>
      </c>
      <c r="G498" s="232" t="s">
        <v>635</v>
      </c>
      <c r="H498" s="233">
        <v>1</v>
      </c>
      <c r="I498" s="234"/>
      <c r="J498" s="235">
        <f>ROUND(I498*H498,2)</f>
        <v>0</v>
      </c>
      <c r="K498" s="231" t="s">
        <v>525</v>
      </c>
      <c r="L498" s="46"/>
      <c r="M498" s="236" t="s">
        <v>1</v>
      </c>
      <c r="N498" s="237" t="s">
        <v>48</v>
      </c>
      <c r="O498" s="93"/>
      <c r="P498" s="238">
        <f>O498*H498</f>
        <v>0</v>
      </c>
      <c r="Q498" s="238">
        <v>0</v>
      </c>
      <c r="R498" s="238">
        <f>Q498*H498</f>
        <v>0</v>
      </c>
      <c r="S498" s="238">
        <v>0</v>
      </c>
      <c r="T498" s="239">
        <f>S498*H498</f>
        <v>0</v>
      </c>
      <c r="U498" s="40"/>
      <c r="V498" s="40"/>
      <c r="W498" s="40"/>
      <c r="X498" s="40"/>
      <c r="Y498" s="40"/>
      <c r="Z498" s="40"/>
      <c r="AA498" s="40"/>
      <c r="AB498" s="40"/>
      <c r="AC498" s="40"/>
      <c r="AD498" s="40"/>
      <c r="AE498" s="40"/>
      <c r="AR498" s="240" t="s">
        <v>2859</v>
      </c>
      <c r="AT498" s="240" t="s">
        <v>358</v>
      </c>
      <c r="AU498" s="240" t="s">
        <v>90</v>
      </c>
      <c r="AY498" s="18" t="s">
        <v>355</v>
      </c>
      <c r="BE498" s="241">
        <f>IF(N498="základní",J498,0)</f>
        <v>0</v>
      </c>
      <c r="BF498" s="241">
        <f>IF(N498="snížená",J498,0)</f>
        <v>0</v>
      </c>
      <c r="BG498" s="241">
        <f>IF(N498="zákl. přenesená",J498,0)</f>
        <v>0</v>
      </c>
      <c r="BH498" s="241">
        <f>IF(N498="sníž. přenesená",J498,0)</f>
        <v>0</v>
      </c>
      <c r="BI498" s="241">
        <f>IF(N498="nulová",J498,0)</f>
        <v>0</v>
      </c>
      <c r="BJ498" s="18" t="s">
        <v>90</v>
      </c>
      <c r="BK498" s="241">
        <f>ROUND(I498*H498,2)</f>
        <v>0</v>
      </c>
      <c r="BL498" s="18" t="s">
        <v>2859</v>
      </c>
      <c r="BM498" s="240" t="s">
        <v>3991</v>
      </c>
    </row>
    <row r="499" s="2" customFormat="1">
      <c r="A499" s="40"/>
      <c r="B499" s="41"/>
      <c r="C499" s="42"/>
      <c r="D499" s="242" t="s">
        <v>368</v>
      </c>
      <c r="E499" s="42"/>
      <c r="F499" s="243" t="s">
        <v>3992</v>
      </c>
      <c r="G499" s="42"/>
      <c r="H499" s="42"/>
      <c r="I499" s="244"/>
      <c r="J499" s="42"/>
      <c r="K499" s="42"/>
      <c r="L499" s="46"/>
      <c r="M499" s="245"/>
      <c r="N499" s="246"/>
      <c r="O499" s="93"/>
      <c r="P499" s="93"/>
      <c r="Q499" s="93"/>
      <c r="R499" s="93"/>
      <c r="S499" s="93"/>
      <c r="T499" s="94"/>
      <c r="U499" s="40"/>
      <c r="V499" s="40"/>
      <c r="W499" s="40"/>
      <c r="X499" s="40"/>
      <c r="Y499" s="40"/>
      <c r="Z499" s="40"/>
      <c r="AA499" s="40"/>
      <c r="AB499" s="40"/>
      <c r="AC499" s="40"/>
      <c r="AD499" s="40"/>
      <c r="AE499" s="40"/>
      <c r="AT499" s="18" t="s">
        <v>368</v>
      </c>
      <c r="AU499" s="18" t="s">
        <v>90</v>
      </c>
    </row>
    <row r="500" s="15" customFormat="1">
      <c r="A500" s="15"/>
      <c r="B500" s="274"/>
      <c r="C500" s="275"/>
      <c r="D500" s="242" t="s">
        <v>488</v>
      </c>
      <c r="E500" s="276" t="s">
        <v>1</v>
      </c>
      <c r="F500" s="277" t="s">
        <v>3672</v>
      </c>
      <c r="G500" s="275"/>
      <c r="H500" s="276" t="s">
        <v>1</v>
      </c>
      <c r="I500" s="278"/>
      <c r="J500" s="275"/>
      <c r="K500" s="275"/>
      <c r="L500" s="279"/>
      <c r="M500" s="280"/>
      <c r="N500" s="281"/>
      <c r="O500" s="281"/>
      <c r="P500" s="281"/>
      <c r="Q500" s="281"/>
      <c r="R500" s="281"/>
      <c r="S500" s="281"/>
      <c r="T500" s="282"/>
      <c r="U500" s="15"/>
      <c r="V500" s="15"/>
      <c r="W500" s="15"/>
      <c r="X500" s="15"/>
      <c r="Y500" s="15"/>
      <c r="Z500" s="15"/>
      <c r="AA500" s="15"/>
      <c r="AB500" s="15"/>
      <c r="AC500" s="15"/>
      <c r="AD500" s="15"/>
      <c r="AE500" s="15"/>
      <c r="AT500" s="283" t="s">
        <v>488</v>
      </c>
      <c r="AU500" s="283" t="s">
        <v>90</v>
      </c>
      <c r="AV500" s="15" t="s">
        <v>90</v>
      </c>
      <c r="AW500" s="15" t="s">
        <v>38</v>
      </c>
      <c r="AX500" s="15" t="s">
        <v>83</v>
      </c>
      <c r="AY500" s="283" t="s">
        <v>355</v>
      </c>
    </row>
    <row r="501" s="15" customFormat="1">
      <c r="A501" s="15"/>
      <c r="B501" s="274"/>
      <c r="C501" s="275"/>
      <c r="D501" s="242" t="s">
        <v>488</v>
      </c>
      <c r="E501" s="276" t="s">
        <v>1</v>
      </c>
      <c r="F501" s="277" t="s">
        <v>3993</v>
      </c>
      <c r="G501" s="275"/>
      <c r="H501" s="276" t="s">
        <v>1</v>
      </c>
      <c r="I501" s="278"/>
      <c r="J501" s="275"/>
      <c r="K501" s="275"/>
      <c r="L501" s="279"/>
      <c r="M501" s="280"/>
      <c r="N501" s="281"/>
      <c r="O501" s="281"/>
      <c r="P501" s="281"/>
      <c r="Q501" s="281"/>
      <c r="R501" s="281"/>
      <c r="S501" s="281"/>
      <c r="T501" s="282"/>
      <c r="U501" s="15"/>
      <c r="V501" s="15"/>
      <c r="W501" s="15"/>
      <c r="X501" s="15"/>
      <c r="Y501" s="15"/>
      <c r="Z501" s="15"/>
      <c r="AA501" s="15"/>
      <c r="AB501" s="15"/>
      <c r="AC501" s="15"/>
      <c r="AD501" s="15"/>
      <c r="AE501" s="15"/>
      <c r="AT501" s="283" t="s">
        <v>488</v>
      </c>
      <c r="AU501" s="283" t="s">
        <v>90</v>
      </c>
      <c r="AV501" s="15" t="s">
        <v>90</v>
      </c>
      <c r="AW501" s="15" t="s">
        <v>38</v>
      </c>
      <c r="AX501" s="15" t="s">
        <v>83</v>
      </c>
      <c r="AY501" s="283" t="s">
        <v>355</v>
      </c>
    </row>
    <row r="502" s="13" customFormat="1">
      <c r="A502" s="13"/>
      <c r="B502" s="252"/>
      <c r="C502" s="253"/>
      <c r="D502" s="242" t="s">
        <v>488</v>
      </c>
      <c r="E502" s="254" t="s">
        <v>1</v>
      </c>
      <c r="F502" s="255" t="s">
        <v>3994</v>
      </c>
      <c r="G502" s="253"/>
      <c r="H502" s="256">
        <v>1</v>
      </c>
      <c r="I502" s="257"/>
      <c r="J502" s="253"/>
      <c r="K502" s="253"/>
      <c r="L502" s="258"/>
      <c r="M502" s="259"/>
      <c r="N502" s="260"/>
      <c r="O502" s="260"/>
      <c r="P502" s="260"/>
      <c r="Q502" s="260"/>
      <c r="R502" s="260"/>
      <c r="S502" s="260"/>
      <c r="T502" s="261"/>
      <c r="U502" s="13"/>
      <c r="V502" s="13"/>
      <c r="W502" s="13"/>
      <c r="X502" s="13"/>
      <c r="Y502" s="13"/>
      <c r="Z502" s="13"/>
      <c r="AA502" s="13"/>
      <c r="AB502" s="13"/>
      <c r="AC502" s="13"/>
      <c r="AD502" s="13"/>
      <c r="AE502" s="13"/>
      <c r="AT502" s="262" t="s">
        <v>488</v>
      </c>
      <c r="AU502" s="262" t="s">
        <v>90</v>
      </c>
      <c r="AV502" s="13" t="s">
        <v>92</v>
      </c>
      <c r="AW502" s="13" t="s">
        <v>38</v>
      </c>
      <c r="AX502" s="13" t="s">
        <v>83</v>
      </c>
      <c r="AY502" s="262" t="s">
        <v>355</v>
      </c>
    </row>
    <row r="503" s="14" customFormat="1">
      <c r="A503" s="14"/>
      <c r="B503" s="263"/>
      <c r="C503" s="264"/>
      <c r="D503" s="242" t="s">
        <v>488</v>
      </c>
      <c r="E503" s="265" t="s">
        <v>1</v>
      </c>
      <c r="F503" s="266" t="s">
        <v>490</v>
      </c>
      <c r="G503" s="264"/>
      <c r="H503" s="267">
        <v>1</v>
      </c>
      <c r="I503" s="268"/>
      <c r="J503" s="264"/>
      <c r="K503" s="264"/>
      <c r="L503" s="269"/>
      <c r="M503" s="270"/>
      <c r="N503" s="271"/>
      <c r="O503" s="271"/>
      <c r="P503" s="271"/>
      <c r="Q503" s="271"/>
      <c r="R503" s="271"/>
      <c r="S503" s="271"/>
      <c r="T503" s="272"/>
      <c r="U503" s="14"/>
      <c r="V503" s="14"/>
      <c r="W503" s="14"/>
      <c r="X503" s="14"/>
      <c r="Y503" s="14"/>
      <c r="Z503" s="14"/>
      <c r="AA503" s="14"/>
      <c r="AB503" s="14"/>
      <c r="AC503" s="14"/>
      <c r="AD503" s="14"/>
      <c r="AE503" s="14"/>
      <c r="AT503" s="273" t="s">
        <v>488</v>
      </c>
      <c r="AU503" s="273" t="s">
        <v>90</v>
      </c>
      <c r="AV503" s="14" t="s">
        <v>144</v>
      </c>
      <c r="AW503" s="14" t="s">
        <v>38</v>
      </c>
      <c r="AX503" s="14" t="s">
        <v>90</v>
      </c>
      <c r="AY503" s="273" t="s">
        <v>355</v>
      </c>
    </row>
    <row r="504" s="2" customFormat="1" ht="16.5" customHeight="1">
      <c r="A504" s="40"/>
      <c r="B504" s="41"/>
      <c r="C504" s="229" t="s">
        <v>803</v>
      </c>
      <c r="D504" s="229" t="s">
        <v>358</v>
      </c>
      <c r="E504" s="230" t="s">
        <v>3995</v>
      </c>
      <c r="F504" s="231" t="s">
        <v>3996</v>
      </c>
      <c r="G504" s="232" t="s">
        <v>635</v>
      </c>
      <c r="H504" s="233">
        <v>1</v>
      </c>
      <c r="I504" s="234"/>
      <c r="J504" s="235">
        <f>ROUND(I504*H504,2)</f>
        <v>0</v>
      </c>
      <c r="K504" s="231" t="s">
        <v>525</v>
      </c>
      <c r="L504" s="46"/>
      <c r="M504" s="236" t="s">
        <v>1</v>
      </c>
      <c r="N504" s="237" t="s">
        <v>48</v>
      </c>
      <c r="O504" s="93"/>
      <c r="P504" s="238">
        <f>O504*H504</f>
        <v>0</v>
      </c>
      <c r="Q504" s="238">
        <v>0</v>
      </c>
      <c r="R504" s="238">
        <f>Q504*H504</f>
        <v>0</v>
      </c>
      <c r="S504" s="238">
        <v>0</v>
      </c>
      <c r="T504" s="239">
        <f>S504*H504</f>
        <v>0</v>
      </c>
      <c r="U504" s="40"/>
      <c r="V504" s="40"/>
      <c r="W504" s="40"/>
      <c r="X504" s="40"/>
      <c r="Y504" s="40"/>
      <c r="Z504" s="40"/>
      <c r="AA504" s="40"/>
      <c r="AB504" s="40"/>
      <c r="AC504" s="40"/>
      <c r="AD504" s="40"/>
      <c r="AE504" s="40"/>
      <c r="AR504" s="240" t="s">
        <v>2859</v>
      </c>
      <c r="AT504" s="240" t="s">
        <v>358</v>
      </c>
      <c r="AU504" s="240" t="s">
        <v>90</v>
      </c>
      <c r="AY504" s="18" t="s">
        <v>355</v>
      </c>
      <c r="BE504" s="241">
        <f>IF(N504="základní",J504,0)</f>
        <v>0</v>
      </c>
      <c r="BF504" s="241">
        <f>IF(N504="snížená",J504,0)</f>
        <v>0</v>
      </c>
      <c r="BG504" s="241">
        <f>IF(N504="zákl. přenesená",J504,0)</f>
        <v>0</v>
      </c>
      <c r="BH504" s="241">
        <f>IF(N504="sníž. přenesená",J504,0)</f>
        <v>0</v>
      </c>
      <c r="BI504" s="241">
        <f>IF(N504="nulová",J504,0)</f>
        <v>0</v>
      </c>
      <c r="BJ504" s="18" t="s">
        <v>90</v>
      </c>
      <c r="BK504" s="241">
        <f>ROUND(I504*H504,2)</f>
        <v>0</v>
      </c>
      <c r="BL504" s="18" t="s">
        <v>2859</v>
      </c>
      <c r="BM504" s="240" t="s">
        <v>3997</v>
      </c>
    </row>
    <row r="505" s="2" customFormat="1">
      <c r="A505" s="40"/>
      <c r="B505" s="41"/>
      <c r="C505" s="42"/>
      <c r="D505" s="242" t="s">
        <v>368</v>
      </c>
      <c r="E505" s="42"/>
      <c r="F505" s="243" t="s">
        <v>3998</v>
      </c>
      <c r="G505" s="42"/>
      <c r="H505" s="42"/>
      <c r="I505" s="244"/>
      <c r="J505" s="42"/>
      <c r="K505" s="42"/>
      <c r="L505" s="46"/>
      <c r="M505" s="247"/>
      <c r="N505" s="248"/>
      <c r="O505" s="249"/>
      <c r="P505" s="249"/>
      <c r="Q505" s="249"/>
      <c r="R505" s="249"/>
      <c r="S505" s="249"/>
      <c r="T505" s="250"/>
      <c r="U505" s="40"/>
      <c r="V505" s="40"/>
      <c r="W505" s="40"/>
      <c r="X505" s="40"/>
      <c r="Y505" s="40"/>
      <c r="Z505" s="40"/>
      <c r="AA505" s="40"/>
      <c r="AB505" s="40"/>
      <c r="AC505" s="40"/>
      <c r="AD505" s="40"/>
      <c r="AE505" s="40"/>
      <c r="AT505" s="18" t="s">
        <v>368</v>
      </c>
      <c r="AU505" s="18" t="s">
        <v>90</v>
      </c>
    </row>
    <row r="506" s="2" customFormat="1" ht="6.96" customHeight="1">
      <c r="A506" s="40"/>
      <c r="B506" s="68"/>
      <c r="C506" s="69"/>
      <c r="D506" s="69"/>
      <c r="E506" s="69"/>
      <c r="F506" s="69"/>
      <c r="G506" s="69"/>
      <c r="H506" s="69"/>
      <c r="I506" s="69"/>
      <c r="J506" s="69"/>
      <c r="K506" s="69"/>
      <c r="L506" s="46"/>
      <c r="M506" s="40"/>
      <c r="O506" s="40"/>
      <c r="P506" s="40"/>
      <c r="Q506" s="40"/>
      <c r="R506" s="40"/>
      <c r="S506" s="40"/>
      <c r="T506" s="40"/>
      <c r="U506" s="40"/>
      <c r="V506" s="40"/>
      <c r="W506" s="40"/>
      <c r="X506" s="40"/>
      <c r="Y506" s="40"/>
      <c r="Z506" s="40"/>
      <c r="AA506" s="40"/>
      <c r="AB506" s="40"/>
      <c r="AC506" s="40"/>
      <c r="AD506" s="40"/>
      <c r="AE506" s="40"/>
    </row>
  </sheetData>
  <sheetProtection sheet="1" autoFilter="0" formatColumns="0" formatRows="0" objects="1" scenarios="1" spinCount="100000" saltValue="/V3treN7XNBDaUWkAaAKAiHyBCCAVW1qKzMHFyr0SR134w3Z9WS0p58vrihQq3FPnMpL3MrRLWRN+eR0c9HY4A==" hashValue="zZHOxh08XGHUCTJez92FdozQYh+v8x3/OHqPI/x5ArayFeTHHSW2rMr9Z2SnLYukxrEKGdi4k7sgesi1HyhrvA==" algorithmName="SHA-512" password="E785"/>
  <autoFilter ref="C131:K505"/>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118</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3668</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3999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ROUND((SUM(BE126:BE145)),  2)</f>
        <v>0</v>
      </c>
      <c r="G37" s="40"/>
      <c r="H37" s="40"/>
      <c r="I37" s="167">
        <v>0.20999999999999999</v>
      </c>
      <c r="J37" s="166">
        <f>ROUND(((SUM(BE126:BE145))*I37),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ROUND((SUM(BF126:BF145)),  2)</f>
        <v>0</v>
      </c>
      <c r="G38" s="40"/>
      <c r="H38" s="40"/>
      <c r="I38" s="167">
        <v>0.14999999999999999</v>
      </c>
      <c r="J38" s="166">
        <f>ROUND(((SUM(BF126:BF145))*I38),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ROUND((SUM(BG126:BG145)),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ROUND((SUM(BH126:BH145)),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ROUND((SUM(BI126:BI145)),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3668</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D.1.2.2 - Stavebně konstrukční řešení - ocelové konstrukce</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453</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461</v>
      </c>
      <c r="E102" s="199"/>
      <c r="F102" s="199"/>
      <c r="G102" s="199"/>
      <c r="H102" s="199"/>
      <c r="I102" s="199"/>
      <c r="J102" s="200">
        <f>J128</f>
        <v>0</v>
      </c>
      <c r="K102" s="135"/>
      <c r="L102" s="201"/>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3668</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442</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D.1.2.2 - Stavebně konstrukční řešení - ocelové konstrukce</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f>
        <v>0</v>
      </c>
      <c r="Q126" s="106"/>
      <c r="R126" s="210">
        <f>R127</f>
        <v>54.560831999999998</v>
      </c>
      <c r="S126" s="106"/>
      <c r="T126" s="211">
        <f>T127</f>
        <v>0</v>
      </c>
      <c r="U126" s="40"/>
      <c r="V126" s="40"/>
      <c r="W126" s="40"/>
      <c r="X126" s="40"/>
      <c r="Y126" s="40"/>
      <c r="Z126" s="40"/>
      <c r="AA126" s="40"/>
      <c r="AB126" s="40"/>
      <c r="AC126" s="40"/>
      <c r="AD126" s="40"/>
      <c r="AE126" s="40"/>
      <c r="AT126" s="18" t="s">
        <v>82</v>
      </c>
      <c r="AU126" s="18" t="s">
        <v>331</v>
      </c>
      <c r="BK126" s="212">
        <f>BK127</f>
        <v>0</v>
      </c>
    </row>
    <row r="127" s="12" customFormat="1" ht="25.92" customHeight="1">
      <c r="A127" s="12"/>
      <c r="B127" s="213"/>
      <c r="C127" s="214"/>
      <c r="D127" s="215" t="s">
        <v>82</v>
      </c>
      <c r="E127" s="216" t="s">
        <v>1203</v>
      </c>
      <c r="F127" s="216" t="s">
        <v>1204</v>
      </c>
      <c r="G127" s="214"/>
      <c r="H127" s="214"/>
      <c r="I127" s="217"/>
      <c r="J127" s="218">
        <f>BK127</f>
        <v>0</v>
      </c>
      <c r="K127" s="214"/>
      <c r="L127" s="219"/>
      <c r="M127" s="220"/>
      <c r="N127" s="221"/>
      <c r="O127" s="221"/>
      <c r="P127" s="222">
        <f>P128</f>
        <v>0</v>
      </c>
      <c r="Q127" s="221"/>
      <c r="R127" s="222">
        <f>R128</f>
        <v>54.560831999999998</v>
      </c>
      <c r="S127" s="221"/>
      <c r="T127" s="223">
        <f>T128</f>
        <v>0</v>
      </c>
      <c r="U127" s="12"/>
      <c r="V127" s="12"/>
      <c r="W127" s="12"/>
      <c r="X127" s="12"/>
      <c r="Y127" s="12"/>
      <c r="Z127" s="12"/>
      <c r="AA127" s="12"/>
      <c r="AB127" s="12"/>
      <c r="AC127" s="12"/>
      <c r="AD127" s="12"/>
      <c r="AE127" s="12"/>
      <c r="AR127" s="224" t="s">
        <v>92</v>
      </c>
      <c r="AT127" s="225" t="s">
        <v>82</v>
      </c>
      <c r="AU127" s="225" t="s">
        <v>83</v>
      </c>
      <c r="AY127" s="224" t="s">
        <v>355</v>
      </c>
      <c r="BK127" s="226">
        <f>BK128</f>
        <v>0</v>
      </c>
    </row>
    <row r="128" s="12" customFormat="1" ht="22.8" customHeight="1">
      <c r="A128" s="12"/>
      <c r="B128" s="213"/>
      <c r="C128" s="214"/>
      <c r="D128" s="215" t="s">
        <v>82</v>
      </c>
      <c r="E128" s="227" t="s">
        <v>1962</v>
      </c>
      <c r="F128" s="227" t="s">
        <v>1963</v>
      </c>
      <c r="G128" s="214"/>
      <c r="H128" s="214"/>
      <c r="I128" s="217"/>
      <c r="J128" s="228">
        <f>BK128</f>
        <v>0</v>
      </c>
      <c r="K128" s="214"/>
      <c r="L128" s="219"/>
      <c r="M128" s="220"/>
      <c r="N128" s="221"/>
      <c r="O128" s="221"/>
      <c r="P128" s="222">
        <f>SUM(P129:P145)</f>
        <v>0</v>
      </c>
      <c r="Q128" s="221"/>
      <c r="R128" s="222">
        <f>SUM(R129:R145)</f>
        <v>54.560831999999998</v>
      </c>
      <c r="S128" s="221"/>
      <c r="T128" s="223">
        <f>SUM(T129:T145)</f>
        <v>0</v>
      </c>
      <c r="U128" s="12"/>
      <c r="V128" s="12"/>
      <c r="W128" s="12"/>
      <c r="X128" s="12"/>
      <c r="Y128" s="12"/>
      <c r="Z128" s="12"/>
      <c r="AA128" s="12"/>
      <c r="AB128" s="12"/>
      <c r="AC128" s="12"/>
      <c r="AD128" s="12"/>
      <c r="AE128" s="12"/>
      <c r="AR128" s="224" t="s">
        <v>92</v>
      </c>
      <c r="AT128" s="225" t="s">
        <v>82</v>
      </c>
      <c r="AU128" s="225" t="s">
        <v>90</v>
      </c>
      <c r="AY128" s="224" t="s">
        <v>355</v>
      </c>
      <c r="BK128" s="226">
        <f>SUM(BK129:BK145)</f>
        <v>0</v>
      </c>
    </row>
    <row r="129" s="2" customFormat="1" ht="16.5" customHeight="1">
      <c r="A129" s="40"/>
      <c r="B129" s="41"/>
      <c r="C129" s="229" t="s">
        <v>90</v>
      </c>
      <c r="D129" s="229" t="s">
        <v>358</v>
      </c>
      <c r="E129" s="230" t="s">
        <v>2437</v>
      </c>
      <c r="F129" s="231" t="s">
        <v>2438</v>
      </c>
      <c r="G129" s="232" t="s">
        <v>2330</v>
      </c>
      <c r="H129" s="233">
        <v>49500</v>
      </c>
      <c r="I129" s="234"/>
      <c r="J129" s="235">
        <f>ROUND(I129*H129,2)</f>
        <v>0</v>
      </c>
      <c r="K129" s="231" t="s">
        <v>525</v>
      </c>
      <c r="L129" s="46"/>
      <c r="M129" s="236" t="s">
        <v>1</v>
      </c>
      <c r="N129" s="237" t="s">
        <v>48</v>
      </c>
      <c r="O129" s="93"/>
      <c r="P129" s="238">
        <f>O129*H129</f>
        <v>0</v>
      </c>
      <c r="Q129" s="238">
        <v>0.001</v>
      </c>
      <c r="R129" s="238">
        <f>Q129*H129</f>
        <v>49.5</v>
      </c>
      <c r="S129" s="238">
        <v>0</v>
      </c>
      <c r="T129" s="239">
        <f>S129*H129</f>
        <v>0</v>
      </c>
      <c r="U129" s="40"/>
      <c r="V129" s="40"/>
      <c r="W129" s="40"/>
      <c r="X129" s="40"/>
      <c r="Y129" s="40"/>
      <c r="Z129" s="40"/>
      <c r="AA129" s="40"/>
      <c r="AB129" s="40"/>
      <c r="AC129" s="40"/>
      <c r="AD129" s="40"/>
      <c r="AE129" s="40"/>
      <c r="AR129" s="240" t="s">
        <v>419</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419</v>
      </c>
      <c r="BM129" s="240" t="s">
        <v>4000</v>
      </c>
    </row>
    <row r="130" s="2" customFormat="1">
      <c r="A130" s="40"/>
      <c r="B130" s="41"/>
      <c r="C130" s="42"/>
      <c r="D130" s="242" t="s">
        <v>368</v>
      </c>
      <c r="E130" s="42"/>
      <c r="F130" s="243" t="s">
        <v>4001</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92</v>
      </c>
    </row>
    <row r="131" s="15" customFormat="1">
      <c r="A131" s="15"/>
      <c r="B131" s="274"/>
      <c r="C131" s="275"/>
      <c r="D131" s="242" t="s">
        <v>488</v>
      </c>
      <c r="E131" s="276" t="s">
        <v>1</v>
      </c>
      <c r="F131" s="277" t="s">
        <v>912</v>
      </c>
      <c r="G131" s="275"/>
      <c r="H131" s="276" t="s">
        <v>1</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488</v>
      </c>
      <c r="AU131" s="283" t="s">
        <v>92</v>
      </c>
      <c r="AV131" s="15" t="s">
        <v>90</v>
      </c>
      <c r="AW131" s="15" t="s">
        <v>38</v>
      </c>
      <c r="AX131" s="15" t="s">
        <v>83</v>
      </c>
      <c r="AY131" s="283" t="s">
        <v>355</v>
      </c>
    </row>
    <row r="132" s="15" customFormat="1">
      <c r="A132" s="15"/>
      <c r="B132" s="274"/>
      <c r="C132" s="275"/>
      <c r="D132" s="242" t="s">
        <v>488</v>
      </c>
      <c r="E132" s="276" t="s">
        <v>1</v>
      </c>
      <c r="F132" s="277" t="s">
        <v>4002</v>
      </c>
      <c r="G132" s="275"/>
      <c r="H132" s="276" t="s">
        <v>1</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488</v>
      </c>
      <c r="AU132" s="283" t="s">
        <v>92</v>
      </c>
      <c r="AV132" s="15" t="s">
        <v>90</v>
      </c>
      <c r="AW132" s="15" t="s">
        <v>38</v>
      </c>
      <c r="AX132" s="15" t="s">
        <v>83</v>
      </c>
      <c r="AY132" s="283" t="s">
        <v>355</v>
      </c>
    </row>
    <row r="133" s="13" customFormat="1">
      <c r="A133" s="13"/>
      <c r="B133" s="252"/>
      <c r="C133" s="253"/>
      <c r="D133" s="242" t="s">
        <v>488</v>
      </c>
      <c r="E133" s="254" t="s">
        <v>1</v>
      </c>
      <c r="F133" s="255" t="s">
        <v>4003</v>
      </c>
      <c r="G133" s="253"/>
      <c r="H133" s="256">
        <v>45000</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6" customFormat="1">
      <c r="A134" s="16"/>
      <c r="B134" s="294"/>
      <c r="C134" s="295"/>
      <c r="D134" s="242" t="s">
        <v>488</v>
      </c>
      <c r="E134" s="296" t="s">
        <v>1</v>
      </c>
      <c r="F134" s="297" t="s">
        <v>623</v>
      </c>
      <c r="G134" s="295"/>
      <c r="H134" s="298">
        <v>45000</v>
      </c>
      <c r="I134" s="299"/>
      <c r="J134" s="295"/>
      <c r="K134" s="295"/>
      <c r="L134" s="300"/>
      <c r="M134" s="301"/>
      <c r="N134" s="302"/>
      <c r="O134" s="302"/>
      <c r="P134" s="302"/>
      <c r="Q134" s="302"/>
      <c r="R134" s="302"/>
      <c r="S134" s="302"/>
      <c r="T134" s="303"/>
      <c r="U134" s="16"/>
      <c r="V134" s="16"/>
      <c r="W134" s="16"/>
      <c r="X134" s="16"/>
      <c r="Y134" s="16"/>
      <c r="Z134" s="16"/>
      <c r="AA134" s="16"/>
      <c r="AB134" s="16"/>
      <c r="AC134" s="16"/>
      <c r="AD134" s="16"/>
      <c r="AE134" s="16"/>
      <c r="AT134" s="304" t="s">
        <v>488</v>
      </c>
      <c r="AU134" s="304" t="s">
        <v>92</v>
      </c>
      <c r="AV134" s="16" t="s">
        <v>102</v>
      </c>
      <c r="AW134" s="16" t="s">
        <v>38</v>
      </c>
      <c r="AX134" s="16" t="s">
        <v>83</v>
      </c>
      <c r="AY134" s="304" t="s">
        <v>355</v>
      </c>
    </row>
    <row r="135" s="13" customFormat="1">
      <c r="A135" s="13"/>
      <c r="B135" s="252"/>
      <c r="C135" s="253"/>
      <c r="D135" s="242" t="s">
        <v>488</v>
      </c>
      <c r="E135" s="254" t="s">
        <v>1</v>
      </c>
      <c r="F135" s="255" t="s">
        <v>4004</v>
      </c>
      <c r="G135" s="253"/>
      <c r="H135" s="256">
        <v>4500</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488</v>
      </c>
      <c r="AU135" s="262" t="s">
        <v>92</v>
      </c>
      <c r="AV135" s="13" t="s">
        <v>92</v>
      </c>
      <c r="AW135" s="13" t="s">
        <v>38</v>
      </c>
      <c r="AX135" s="13" t="s">
        <v>83</v>
      </c>
      <c r="AY135" s="262" t="s">
        <v>355</v>
      </c>
    </row>
    <row r="136" s="14" customFormat="1">
      <c r="A136" s="14"/>
      <c r="B136" s="263"/>
      <c r="C136" s="264"/>
      <c r="D136" s="242" t="s">
        <v>488</v>
      </c>
      <c r="E136" s="265" t="s">
        <v>1</v>
      </c>
      <c r="F136" s="266" t="s">
        <v>490</v>
      </c>
      <c r="G136" s="264"/>
      <c r="H136" s="267">
        <v>49500</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488</v>
      </c>
      <c r="AU136" s="273" t="s">
        <v>92</v>
      </c>
      <c r="AV136" s="14" t="s">
        <v>144</v>
      </c>
      <c r="AW136" s="14" t="s">
        <v>38</v>
      </c>
      <c r="AX136" s="14" t="s">
        <v>90</v>
      </c>
      <c r="AY136" s="273" t="s">
        <v>355</v>
      </c>
    </row>
    <row r="137" s="2" customFormat="1" ht="16.5" customHeight="1">
      <c r="A137" s="40"/>
      <c r="B137" s="41"/>
      <c r="C137" s="229" t="s">
        <v>92</v>
      </c>
      <c r="D137" s="229" t="s">
        <v>358</v>
      </c>
      <c r="E137" s="230" t="s">
        <v>4005</v>
      </c>
      <c r="F137" s="231" t="s">
        <v>2438</v>
      </c>
      <c r="G137" s="232" t="s">
        <v>2330</v>
      </c>
      <c r="H137" s="233">
        <v>5060.8320000000003</v>
      </c>
      <c r="I137" s="234"/>
      <c r="J137" s="235">
        <f>ROUND(I137*H137,2)</f>
        <v>0</v>
      </c>
      <c r="K137" s="231" t="s">
        <v>525</v>
      </c>
      <c r="L137" s="46"/>
      <c r="M137" s="236" t="s">
        <v>1</v>
      </c>
      <c r="N137" s="237" t="s">
        <v>48</v>
      </c>
      <c r="O137" s="93"/>
      <c r="P137" s="238">
        <f>O137*H137</f>
        <v>0</v>
      </c>
      <c r="Q137" s="238">
        <v>0.001</v>
      </c>
      <c r="R137" s="238">
        <f>Q137*H137</f>
        <v>5.0608320000000004</v>
      </c>
      <c r="S137" s="238">
        <v>0</v>
      </c>
      <c r="T137" s="239">
        <f>S137*H137</f>
        <v>0</v>
      </c>
      <c r="U137" s="40"/>
      <c r="V137" s="40"/>
      <c r="W137" s="40"/>
      <c r="X137" s="40"/>
      <c r="Y137" s="40"/>
      <c r="Z137" s="40"/>
      <c r="AA137" s="40"/>
      <c r="AB137" s="40"/>
      <c r="AC137" s="40"/>
      <c r="AD137" s="40"/>
      <c r="AE137" s="40"/>
      <c r="AR137" s="240" t="s">
        <v>419</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419</v>
      </c>
      <c r="BM137" s="240" t="s">
        <v>4006</v>
      </c>
    </row>
    <row r="138" s="2" customFormat="1">
      <c r="A138" s="40"/>
      <c r="B138" s="41"/>
      <c r="C138" s="42"/>
      <c r="D138" s="242" t="s">
        <v>368</v>
      </c>
      <c r="E138" s="42"/>
      <c r="F138" s="243" t="s">
        <v>4001</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92</v>
      </c>
    </row>
    <row r="139" s="15" customFormat="1">
      <c r="A139" s="15"/>
      <c r="B139" s="274"/>
      <c r="C139" s="275"/>
      <c r="D139" s="242" t="s">
        <v>488</v>
      </c>
      <c r="E139" s="276" t="s">
        <v>1</v>
      </c>
      <c r="F139" s="277" t="s">
        <v>912</v>
      </c>
      <c r="G139" s="275"/>
      <c r="H139" s="276" t="s">
        <v>1</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488</v>
      </c>
      <c r="AU139" s="283" t="s">
        <v>92</v>
      </c>
      <c r="AV139" s="15" t="s">
        <v>90</v>
      </c>
      <c r="AW139" s="15" t="s">
        <v>38</v>
      </c>
      <c r="AX139" s="15" t="s">
        <v>83</v>
      </c>
      <c r="AY139" s="283" t="s">
        <v>355</v>
      </c>
    </row>
    <row r="140" s="15" customFormat="1">
      <c r="A140" s="15"/>
      <c r="B140" s="274"/>
      <c r="C140" s="275"/>
      <c r="D140" s="242" t="s">
        <v>488</v>
      </c>
      <c r="E140" s="276" t="s">
        <v>1</v>
      </c>
      <c r="F140" s="277" t="s">
        <v>4007</v>
      </c>
      <c r="G140" s="275"/>
      <c r="H140" s="276" t="s">
        <v>1</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488</v>
      </c>
      <c r="AU140" s="283" t="s">
        <v>92</v>
      </c>
      <c r="AV140" s="15" t="s">
        <v>90</v>
      </c>
      <c r="AW140" s="15" t="s">
        <v>38</v>
      </c>
      <c r="AX140" s="15" t="s">
        <v>83</v>
      </c>
      <c r="AY140" s="283" t="s">
        <v>355</v>
      </c>
    </row>
    <row r="141" s="13" customFormat="1">
      <c r="A141" s="13"/>
      <c r="B141" s="252"/>
      <c r="C141" s="253"/>
      <c r="D141" s="242" t="s">
        <v>488</v>
      </c>
      <c r="E141" s="254" t="s">
        <v>1</v>
      </c>
      <c r="F141" s="255" t="s">
        <v>4008</v>
      </c>
      <c r="G141" s="253"/>
      <c r="H141" s="256">
        <v>4217.3599999999997</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488</v>
      </c>
      <c r="AU141" s="262" t="s">
        <v>92</v>
      </c>
      <c r="AV141" s="13" t="s">
        <v>92</v>
      </c>
      <c r="AW141" s="13" t="s">
        <v>38</v>
      </c>
      <c r="AX141" s="13" t="s">
        <v>83</v>
      </c>
      <c r="AY141" s="262" t="s">
        <v>355</v>
      </c>
    </row>
    <row r="142" s="16" customFormat="1">
      <c r="A142" s="16"/>
      <c r="B142" s="294"/>
      <c r="C142" s="295"/>
      <c r="D142" s="242" t="s">
        <v>488</v>
      </c>
      <c r="E142" s="296" t="s">
        <v>1</v>
      </c>
      <c r="F142" s="297" t="s">
        <v>623</v>
      </c>
      <c r="G142" s="295"/>
      <c r="H142" s="298">
        <v>4217.3599999999997</v>
      </c>
      <c r="I142" s="299"/>
      <c r="J142" s="295"/>
      <c r="K142" s="295"/>
      <c r="L142" s="300"/>
      <c r="M142" s="301"/>
      <c r="N142" s="302"/>
      <c r="O142" s="302"/>
      <c r="P142" s="302"/>
      <c r="Q142" s="302"/>
      <c r="R142" s="302"/>
      <c r="S142" s="302"/>
      <c r="T142" s="303"/>
      <c r="U142" s="16"/>
      <c r="V142" s="16"/>
      <c r="W142" s="16"/>
      <c r="X142" s="16"/>
      <c r="Y142" s="16"/>
      <c r="Z142" s="16"/>
      <c r="AA142" s="16"/>
      <c r="AB142" s="16"/>
      <c r="AC142" s="16"/>
      <c r="AD142" s="16"/>
      <c r="AE142" s="16"/>
      <c r="AT142" s="304" t="s">
        <v>488</v>
      </c>
      <c r="AU142" s="304" t="s">
        <v>92</v>
      </c>
      <c r="AV142" s="16" t="s">
        <v>102</v>
      </c>
      <c r="AW142" s="16" t="s">
        <v>38</v>
      </c>
      <c r="AX142" s="16" t="s">
        <v>83</v>
      </c>
      <c r="AY142" s="304" t="s">
        <v>355</v>
      </c>
    </row>
    <row r="143" s="13" customFormat="1">
      <c r="A143" s="13"/>
      <c r="B143" s="252"/>
      <c r="C143" s="253"/>
      <c r="D143" s="242" t="s">
        <v>488</v>
      </c>
      <c r="E143" s="254" t="s">
        <v>1</v>
      </c>
      <c r="F143" s="255" t="s">
        <v>4009</v>
      </c>
      <c r="G143" s="253"/>
      <c r="H143" s="256">
        <v>843.47199999999998</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488</v>
      </c>
      <c r="AU143" s="262" t="s">
        <v>92</v>
      </c>
      <c r="AV143" s="13" t="s">
        <v>92</v>
      </c>
      <c r="AW143" s="13" t="s">
        <v>38</v>
      </c>
      <c r="AX143" s="13" t="s">
        <v>83</v>
      </c>
      <c r="AY143" s="262" t="s">
        <v>355</v>
      </c>
    </row>
    <row r="144" s="14" customFormat="1">
      <c r="A144" s="14"/>
      <c r="B144" s="263"/>
      <c r="C144" s="264"/>
      <c r="D144" s="242" t="s">
        <v>488</v>
      </c>
      <c r="E144" s="265" t="s">
        <v>1</v>
      </c>
      <c r="F144" s="266" t="s">
        <v>490</v>
      </c>
      <c r="G144" s="264"/>
      <c r="H144" s="267">
        <v>5060.8320000000003</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488</v>
      </c>
      <c r="AU144" s="273" t="s">
        <v>92</v>
      </c>
      <c r="AV144" s="14" t="s">
        <v>144</v>
      </c>
      <c r="AW144" s="14" t="s">
        <v>38</v>
      </c>
      <c r="AX144" s="14" t="s">
        <v>90</v>
      </c>
      <c r="AY144" s="273" t="s">
        <v>355</v>
      </c>
    </row>
    <row r="145" s="2" customFormat="1" ht="16.5" customHeight="1">
      <c r="A145" s="40"/>
      <c r="B145" s="41"/>
      <c r="C145" s="229" t="s">
        <v>102</v>
      </c>
      <c r="D145" s="229" t="s">
        <v>358</v>
      </c>
      <c r="E145" s="230" t="s">
        <v>2445</v>
      </c>
      <c r="F145" s="231" t="s">
        <v>4010</v>
      </c>
      <c r="G145" s="232" t="s">
        <v>1263</v>
      </c>
      <c r="H145" s="305"/>
      <c r="I145" s="234"/>
      <c r="J145" s="235">
        <f>ROUND(I145*H145,2)</f>
        <v>0</v>
      </c>
      <c r="K145" s="231" t="s">
        <v>361</v>
      </c>
      <c r="L145" s="46"/>
      <c r="M145" s="309" t="s">
        <v>1</v>
      </c>
      <c r="N145" s="310" t="s">
        <v>48</v>
      </c>
      <c r="O145" s="249"/>
      <c r="P145" s="311">
        <f>O145*H145</f>
        <v>0</v>
      </c>
      <c r="Q145" s="311">
        <v>0</v>
      </c>
      <c r="R145" s="311">
        <f>Q145*H145</f>
        <v>0</v>
      </c>
      <c r="S145" s="311">
        <v>0</v>
      </c>
      <c r="T145" s="312">
        <f>S145*H145</f>
        <v>0</v>
      </c>
      <c r="U145" s="40"/>
      <c r="V145" s="40"/>
      <c r="W145" s="40"/>
      <c r="X145" s="40"/>
      <c r="Y145" s="40"/>
      <c r="Z145" s="40"/>
      <c r="AA145" s="40"/>
      <c r="AB145" s="40"/>
      <c r="AC145" s="40"/>
      <c r="AD145" s="40"/>
      <c r="AE145" s="40"/>
      <c r="AR145" s="240" t="s">
        <v>419</v>
      </c>
      <c r="AT145" s="240" t="s">
        <v>358</v>
      </c>
      <c r="AU145" s="240" t="s">
        <v>92</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419</v>
      </c>
      <c r="BM145" s="240" t="s">
        <v>4011</v>
      </c>
    </row>
    <row r="146" s="2" customFormat="1" ht="6.96" customHeight="1">
      <c r="A146" s="40"/>
      <c r="B146" s="68"/>
      <c r="C146" s="69"/>
      <c r="D146" s="69"/>
      <c r="E146" s="69"/>
      <c r="F146" s="69"/>
      <c r="G146" s="69"/>
      <c r="H146" s="69"/>
      <c r="I146" s="69"/>
      <c r="J146" s="69"/>
      <c r="K146" s="69"/>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auD0UOMROP1ZFMiW0aLzegb5yam5jEhRGuqkEtXc/xRQundrkibf8Lmt5jh8XIm1j0Ns6LF9uSixPHtnUwVAAg==" hashValue="K27ArBhUGNP/Y0jtQEqS6KHw6cgclEGysBvrtyIHdXkTW/9GRKChHwaBtHnuPhgP0FP7LJ+GJV6VbuFHRPOsWw==" algorithmName="SHA-512" password="E785"/>
  <autoFilter ref="C125:K14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439</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4012</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ROUND(J124,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ROUND((SUM(BE124:BE164)),  2)</f>
        <v>0</v>
      </c>
      <c r="G35" s="40"/>
      <c r="H35" s="40"/>
      <c r="I35" s="167">
        <v>0.20999999999999999</v>
      </c>
      <c r="J35" s="166">
        <f>ROUND(((SUM(BE124:BE164))*I35),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ROUND((SUM(BF124:BF164)),  2)</f>
        <v>0</v>
      </c>
      <c r="G36" s="40"/>
      <c r="H36" s="40"/>
      <c r="I36" s="167">
        <v>0.14999999999999999</v>
      </c>
      <c r="J36" s="166">
        <f>ROUND(((SUM(BF124:BF164))*I36),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ROUND((SUM(BG124:BG164)),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ROUND((SUM(BH124:BH164)),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ROUND((SUM(BI124:BI164)),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439</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D.1.3 - Požárně bezpečnostní řešení stavby</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J124</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453</v>
      </c>
      <c r="E99" s="194"/>
      <c r="F99" s="194"/>
      <c r="G99" s="194"/>
      <c r="H99" s="194"/>
      <c r="I99" s="194"/>
      <c r="J99" s="195">
        <f>J125</f>
        <v>0</v>
      </c>
      <c r="K99" s="192"/>
      <c r="L99" s="196"/>
      <c r="S99" s="9"/>
      <c r="T99" s="9"/>
      <c r="U99" s="9"/>
      <c r="V99" s="9"/>
      <c r="W99" s="9"/>
      <c r="X99" s="9"/>
      <c r="Y99" s="9"/>
      <c r="Z99" s="9"/>
      <c r="AA99" s="9"/>
      <c r="AB99" s="9"/>
      <c r="AC99" s="9"/>
      <c r="AD99" s="9"/>
      <c r="AE99" s="9"/>
    </row>
    <row r="100" s="10" customFormat="1" ht="19.92" customHeight="1">
      <c r="A100" s="10"/>
      <c r="B100" s="197"/>
      <c r="C100" s="135"/>
      <c r="D100" s="198" t="s">
        <v>4013</v>
      </c>
      <c r="E100" s="199"/>
      <c r="F100" s="199"/>
      <c r="G100" s="199"/>
      <c r="H100" s="199"/>
      <c r="I100" s="199"/>
      <c r="J100" s="200">
        <f>J126</f>
        <v>0</v>
      </c>
      <c r="K100" s="135"/>
      <c r="L100" s="201"/>
      <c r="S100" s="10"/>
      <c r="T100" s="10"/>
      <c r="U100" s="10"/>
      <c r="V100" s="10"/>
      <c r="W100" s="10"/>
      <c r="X100" s="10"/>
      <c r="Y100" s="10"/>
      <c r="Z100" s="10"/>
      <c r="AA100" s="10"/>
      <c r="AB100" s="10"/>
      <c r="AC100" s="10"/>
      <c r="AD100" s="10"/>
      <c r="AE100" s="10"/>
    </row>
    <row r="101" s="9" customFormat="1" ht="24.96" customHeight="1">
      <c r="A101" s="9"/>
      <c r="B101" s="191"/>
      <c r="C101" s="192"/>
      <c r="D101" s="193" t="s">
        <v>4014</v>
      </c>
      <c r="E101" s="194"/>
      <c r="F101" s="194"/>
      <c r="G101" s="194"/>
      <c r="H101" s="194"/>
      <c r="I101" s="194"/>
      <c r="J101" s="195">
        <f>J130</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4015</v>
      </c>
      <c r="E102" s="199"/>
      <c r="F102" s="199"/>
      <c r="G102" s="199"/>
      <c r="H102" s="199"/>
      <c r="I102" s="199"/>
      <c r="J102" s="200">
        <f>J131</f>
        <v>0</v>
      </c>
      <c r="K102" s="135"/>
      <c r="L102" s="201"/>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2" customFormat="1" ht="16.5" customHeight="1">
      <c r="A114" s="40"/>
      <c r="B114" s="41"/>
      <c r="C114" s="42"/>
      <c r="D114" s="42"/>
      <c r="E114" s="186" t="s">
        <v>439</v>
      </c>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440</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E11</f>
        <v>D.1.3 - Požárně bezpečnostní řešení stavby</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F14</f>
        <v>Jičín</v>
      </c>
      <c r="G118" s="42"/>
      <c r="H118" s="42"/>
      <c r="I118" s="33" t="s">
        <v>24</v>
      </c>
      <c r="J118" s="81" t="str">
        <f>IF(J14="","",J14)</f>
        <v>18. 8. 2020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25.65" customHeight="1">
      <c r="A120" s="40"/>
      <c r="B120" s="41"/>
      <c r="C120" s="33" t="s">
        <v>30</v>
      </c>
      <c r="D120" s="42"/>
      <c r="E120" s="42"/>
      <c r="F120" s="28" t="str">
        <f>E17</f>
        <v>KRÁLOVÉHRADECKÝ KRAJ</v>
      </c>
      <c r="G120" s="42"/>
      <c r="H120" s="42"/>
      <c r="I120" s="33" t="s">
        <v>36</v>
      </c>
      <c r="J120" s="38" t="str">
        <f>E23</f>
        <v>KANIA a.s. , Špálova 80/9, Ostrava</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IF(E20="","",E20)</f>
        <v>Vyplň údaj</v>
      </c>
      <c r="G121" s="42"/>
      <c r="H121" s="42"/>
      <c r="I121" s="33" t="s">
        <v>39</v>
      </c>
      <c r="J121" s="38" t="str">
        <f>E26</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11" customFormat="1" ht="29.28" customHeight="1">
      <c r="A123" s="202"/>
      <c r="B123" s="203"/>
      <c r="C123" s="204" t="s">
        <v>342</v>
      </c>
      <c r="D123" s="205" t="s">
        <v>68</v>
      </c>
      <c r="E123" s="205" t="s">
        <v>64</v>
      </c>
      <c r="F123" s="205" t="s">
        <v>65</v>
      </c>
      <c r="G123" s="205" t="s">
        <v>343</v>
      </c>
      <c r="H123" s="205" t="s">
        <v>344</v>
      </c>
      <c r="I123" s="205" t="s">
        <v>345</v>
      </c>
      <c r="J123" s="205" t="s">
        <v>329</v>
      </c>
      <c r="K123" s="206" t="s">
        <v>346</v>
      </c>
      <c r="L123" s="207"/>
      <c r="M123" s="102" t="s">
        <v>1</v>
      </c>
      <c r="N123" s="103" t="s">
        <v>47</v>
      </c>
      <c r="O123" s="103" t="s">
        <v>347</v>
      </c>
      <c r="P123" s="103" t="s">
        <v>348</v>
      </c>
      <c r="Q123" s="103" t="s">
        <v>349</v>
      </c>
      <c r="R123" s="103" t="s">
        <v>350</v>
      </c>
      <c r="S123" s="103" t="s">
        <v>351</v>
      </c>
      <c r="T123" s="104" t="s">
        <v>352</v>
      </c>
      <c r="U123" s="202"/>
      <c r="V123" s="202"/>
      <c r="W123" s="202"/>
      <c r="X123" s="202"/>
      <c r="Y123" s="202"/>
      <c r="Z123" s="202"/>
      <c r="AA123" s="202"/>
      <c r="AB123" s="202"/>
      <c r="AC123" s="202"/>
      <c r="AD123" s="202"/>
      <c r="AE123" s="202"/>
    </row>
    <row r="124" s="2" customFormat="1" ht="22.8" customHeight="1">
      <c r="A124" s="40"/>
      <c r="B124" s="41"/>
      <c r="C124" s="109" t="s">
        <v>353</v>
      </c>
      <c r="D124" s="42"/>
      <c r="E124" s="42"/>
      <c r="F124" s="42"/>
      <c r="G124" s="42"/>
      <c r="H124" s="42"/>
      <c r="I124" s="42"/>
      <c r="J124" s="208">
        <f>BK124</f>
        <v>0</v>
      </c>
      <c r="K124" s="42"/>
      <c r="L124" s="46"/>
      <c r="M124" s="105"/>
      <c r="N124" s="209"/>
      <c r="O124" s="106"/>
      <c r="P124" s="210">
        <f>P125+P130</f>
        <v>0</v>
      </c>
      <c r="Q124" s="106"/>
      <c r="R124" s="210">
        <f>R125+R130</f>
        <v>0.3014</v>
      </c>
      <c r="S124" s="106"/>
      <c r="T124" s="211">
        <f>T125+T130</f>
        <v>0</v>
      </c>
      <c r="U124" s="40"/>
      <c r="V124" s="40"/>
      <c r="W124" s="40"/>
      <c r="X124" s="40"/>
      <c r="Y124" s="40"/>
      <c r="Z124" s="40"/>
      <c r="AA124" s="40"/>
      <c r="AB124" s="40"/>
      <c r="AC124" s="40"/>
      <c r="AD124" s="40"/>
      <c r="AE124" s="40"/>
      <c r="AT124" s="18" t="s">
        <v>82</v>
      </c>
      <c r="AU124" s="18" t="s">
        <v>331</v>
      </c>
      <c r="BK124" s="212">
        <f>BK125+BK130</f>
        <v>0</v>
      </c>
    </row>
    <row r="125" s="12" customFormat="1" ht="25.92" customHeight="1">
      <c r="A125" s="12"/>
      <c r="B125" s="213"/>
      <c r="C125" s="214"/>
      <c r="D125" s="215" t="s">
        <v>82</v>
      </c>
      <c r="E125" s="216" t="s">
        <v>1203</v>
      </c>
      <c r="F125" s="216" t="s">
        <v>1204</v>
      </c>
      <c r="G125" s="214"/>
      <c r="H125" s="214"/>
      <c r="I125" s="217"/>
      <c r="J125" s="218">
        <f>BK125</f>
        <v>0</v>
      </c>
      <c r="K125" s="214"/>
      <c r="L125" s="219"/>
      <c r="M125" s="220"/>
      <c r="N125" s="221"/>
      <c r="O125" s="221"/>
      <c r="P125" s="222">
        <f>P126</f>
        <v>0</v>
      </c>
      <c r="Q125" s="221"/>
      <c r="R125" s="222">
        <f>R126</f>
        <v>0.3014</v>
      </c>
      <c r="S125" s="221"/>
      <c r="T125" s="223">
        <f>T126</f>
        <v>0</v>
      </c>
      <c r="U125" s="12"/>
      <c r="V125" s="12"/>
      <c r="W125" s="12"/>
      <c r="X125" s="12"/>
      <c r="Y125" s="12"/>
      <c r="Z125" s="12"/>
      <c r="AA125" s="12"/>
      <c r="AB125" s="12"/>
      <c r="AC125" s="12"/>
      <c r="AD125" s="12"/>
      <c r="AE125" s="12"/>
      <c r="AR125" s="224" t="s">
        <v>92</v>
      </c>
      <c r="AT125" s="225" t="s">
        <v>82</v>
      </c>
      <c r="AU125" s="225" t="s">
        <v>83</v>
      </c>
      <c r="AY125" s="224" t="s">
        <v>355</v>
      </c>
      <c r="BK125" s="226">
        <f>BK126</f>
        <v>0</v>
      </c>
    </row>
    <row r="126" s="12" customFormat="1" ht="22.8" customHeight="1">
      <c r="A126" s="12"/>
      <c r="B126" s="213"/>
      <c r="C126" s="214"/>
      <c r="D126" s="215" t="s">
        <v>82</v>
      </c>
      <c r="E126" s="227" t="s">
        <v>4016</v>
      </c>
      <c r="F126" s="227" t="s">
        <v>4017</v>
      </c>
      <c r="G126" s="214"/>
      <c r="H126" s="214"/>
      <c r="I126" s="217"/>
      <c r="J126" s="228">
        <f>BK126</f>
        <v>0</v>
      </c>
      <c r="K126" s="214"/>
      <c r="L126" s="219"/>
      <c r="M126" s="220"/>
      <c r="N126" s="221"/>
      <c r="O126" s="221"/>
      <c r="P126" s="222">
        <f>SUM(P127:P129)</f>
        <v>0</v>
      </c>
      <c r="Q126" s="221"/>
      <c r="R126" s="222">
        <f>SUM(R127:R129)</f>
        <v>0.3014</v>
      </c>
      <c r="S126" s="221"/>
      <c r="T126" s="223">
        <f>SUM(T127:T129)</f>
        <v>0</v>
      </c>
      <c r="U126" s="12"/>
      <c r="V126" s="12"/>
      <c r="W126" s="12"/>
      <c r="X126" s="12"/>
      <c r="Y126" s="12"/>
      <c r="Z126" s="12"/>
      <c r="AA126" s="12"/>
      <c r="AB126" s="12"/>
      <c r="AC126" s="12"/>
      <c r="AD126" s="12"/>
      <c r="AE126" s="12"/>
      <c r="AR126" s="224" t="s">
        <v>92</v>
      </c>
      <c r="AT126" s="225" t="s">
        <v>82</v>
      </c>
      <c r="AU126" s="225" t="s">
        <v>90</v>
      </c>
      <c r="AY126" s="224" t="s">
        <v>355</v>
      </c>
      <c r="BK126" s="226">
        <f>SUM(BK127:BK129)</f>
        <v>0</v>
      </c>
    </row>
    <row r="127" s="2" customFormat="1" ht="16.5" customHeight="1">
      <c r="A127" s="40"/>
      <c r="B127" s="41"/>
      <c r="C127" s="229" t="s">
        <v>90</v>
      </c>
      <c r="D127" s="229" t="s">
        <v>358</v>
      </c>
      <c r="E127" s="230" t="s">
        <v>4018</v>
      </c>
      <c r="F127" s="231" t="s">
        <v>4019</v>
      </c>
      <c r="G127" s="232" t="s">
        <v>1477</v>
      </c>
      <c r="H127" s="233">
        <v>10</v>
      </c>
      <c r="I127" s="234"/>
      <c r="J127" s="235">
        <f>ROUND(I127*H127,2)</f>
        <v>0</v>
      </c>
      <c r="K127" s="231" t="s">
        <v>4020</v>
      </c>
      <c r="L127" s="46"/>
      <c r="M127" s="236" t="s">
        <v>1</v>
      </c>
      <c r="N127" s="237" t="s">
        <v>48</v>
      </c>
      <c r="O127" s="93"/>
      <c r="P127" s="238">
        <f>O127*H127</f>
        <v>0</v>
      </c>
      <c r="Q127" s="238">
        <v>0.03014</v>
      </c>
      <c r="R127" s="238">
        <f>Q127*H127</f>
        <v>0.3014</v>
      </c>
      <c r="S127" s="238">
        <v>0</v>
      </c>
      <c r="T127" s="239">
        <f>S127*H127</f>
        <v>0</v>
      </c>
      <c r="U127" s="40"/>
      <c r="V127" s="40"/>
      <c r="W127" s="40"/>
      <c r="X127" s="40"/>
      <c r="Y127" s="40"/>
      <c r="Z127" s="40"/>
      <c r="AA127" s="40"/>
      <c r="AB127" s="40"/>
      <c r="AC127" s="40"/>
      <c r="AD127" s="40"/>
      <c r="AE127" s="40"/>
      <c r="AR127" s="240" t="s">
        <v>419</v>
      </c>
      <c r="AT127" s="240" t="s">
        <v>358</v>
      </c>
      <c r="AU127" s="240" t="s">
        <v>92</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419</v>
      </c>
      <c r="BM127" s="240" t="s">
        <v>4021</v>
      </c>
    </row>
    <row r="128" s="13" customFormat="1">
      <c r="A128" s="13"/>
      <c r="B128" s="252"/>
      <c r="C128" s="253"/>
      <c r="D128" s="242" t="s">
        <v>488</v>
      </c>
      <c r="E128" s="254" t="s">
        <v>1</v>
      </c>
      <c r="F128" s="255" t="s">
        <v>4022</v>
      </c>
      <c r="G128" s="253"/>
      <c r="H128" s="256">
        <v>10</v>
      </c>
      <c r="I128" s="257"/>
      <c r="J128" s="253"/>
      <c r="K128" s="253"/>
      <c r="L128" s="258"/>
      <c r="M128" s="259"/>
      <c r="N128" s="260"/>
      <c r="O128" s="260"/>
      <c r="P128" s="260"/>
      <c r="Q128" s="260"/>
      <c r="R128" s="260"/>
      <c r="S128" s="260"/>
      <c r="T128" s="261"/>
      <c r="U128" s="13"/>
      <c r="V128" s="13"/>
      <c r="W128" s="13"/>
      <c r="X128" s="13"/>
      <c r="Y128" s="13"/>
      <c r="Z128" s="13"/>
      <c r="AA128" s="13"/>
      <c r="AB128" s="13"/>
      <c r="AC128" s="13"/>
      <c r="AD128" s="13"/>
      <c r="AE128" s="13"/>
      <c r="AT128" s="262" t="s">
        <v>488</v>
      </c>
      <c r="AU128" s="262" t="s">
        <v>92</v>
      </c>
      <c r="AV128" s="13" t="s">
        <v>92</v>
      </c>
      <c r="AW128" s="13" t="s">
        <v>38</v>
      </c>
      <c r="AX128" s="13" t="s">
        <v>83</v>
      </c>
      <c r="AY128" s="262" t="s">
        <v>355</v>
      </c>
    </row>
    <row r="129" s="14" customFormat="1">
      <c r="A129" s="14"/>
      <c r="B129" s="263"/>
      <c r="C129" s="264"/>
      <c r="D129" s="242" t="s">
        <v>488</v>
      </c>
      <c r="E129" s="265" t="s">
        <v>1</v>
      </c>
      <c r="F129" s="266" t="s">
        <v>490</v>
      </c>
      <c r="G129" s="264"/>
      <c r="H129" s="267">
        <v>10</v>
      </c>
      <c r="I129" s="268"/>
      <c r="J129" s="264"/>
      <c r="K129" s="264"/>
      <c r="L129" s="269"/>
      <c r="M129" s="270"/>
      <c r="N129" s="271"/>
      <c r="O129" s="271"/>
      <c r="P129" s="271"/>
      <c r="Q129" s="271"/>
      <c r="R129" s="271"/>
      <c r="S129" s="271"/>
      <c r="T129" s="272"/>
      <c r="U129" s="14"/>
      <c r="V129" s="14"/>
      <c r="W129" s="14"/>
      <c r="X129" s="14"/>
      <c r="Y129" s="14"/>
      <c r="Z129" s="14"/>
      <c r="AA129" s="14"/>
      <c r="AB129" s="14"/>
      <c r="AC129" s="14"/>
      <c r="AD129" s="14"/>
      <c r="AE129" s="14"/>
      <c r="AT129" s="273" t="s">
        <v>488</v>
      </c>
      <c r="AU129" s="273" t="s">
        <v>92</v>
      </c>
      <c r="AV129" s="14" t="s">
        <v>144</v>
      </c>
      <c r="AW129" s="14" t="s">
        <v>38</v>
      </c>
      <c r="AX129" s="14" t="s">
        <v>90</v>
      </c>
      <c r="AY129" s="273" t="s">
        <v>355</v>
      </c>
    </row>
    <row r="130" s="12" customFormat="1" ht="25.92" customHeight="1">
      <c r="A130" s="12"/>
      <c r="B130" s="213"/>
      <c r="C130" s="214"/>
      <c r="D130" s="215" t="s">
        <v>82</v>
      </c>
      <c r="E130" s="216" t="s">
        <v>3011</v>
      </c>
      <c r="F130" s="216" t="s">
        <v>3011</v>
      </c>
      <c r="G130" s="214"/>
      <c r="H130" s="214"/>
      <c r="I130" s="217"/>
      <c r="J130" s="218">
        <f>BK130</f>
        <v>0</v>
      </c>
      <c r="K130" s="214"/>
      <c r="L130" s="219"/>
      <c r="M130" s="220"/>
      <c r="N130" s="221"/>
      <c r="O130" s="221"/>
      <c r="P130" s="222">
        <f>P131</f>
        <v>0</v>
      </c>
      <c r="Q130" s="221"/>
      <c r="R130" s="222">
        <f>R131</f>
        <v>0</v>
      </c>
      <c r="S130" s="221"/>
      <c r="T130" s="223">
        <f>T131</f>
        <v>0</v>
      </c>
      <c r="U130" s="12"/>
      <c r="V130" s="12"/>
      <c r="W130" s="12"/>
      <c r="X130" s="12"/>
      <c r="Y130" s="12"/>
      <c r="Z130" s="12"/>
      <c r="AA130" s="12"/>
      <c r="AB130" s="12"/>
      <c r="AC130" s="12"/>
      <c r="AD130" s="12"/>
      <c r="AE130" s="12"/>
      <c r="AR130" s="224" t="s">
        <v>144</v>
      </c>
      <c r="AT130" s="225" t="s">
        <v>82</v>
      </c>
      <c r="AU130" s="225" t="s">
        <v>83</v>
      </c>
      <c r="AY130" s="224" t="s">
        <v>355</v>
      </c>
      <c r="BK130" s="226">
        <f>BK131</f>
        <v>0</v>
      </c>
    </row>
    <row r="131" s="12" customFormat="1" ht="22.8" customHeight="1">
      <c r="A131" s="12"/>
      <c r="B131" s="213"/>
      <c r="C131" s="214"/>
      <c r="D131" s="215" t="s">
        <v>82</v>
      </c>
      <c r="E131" s="227" t="s">
        <v>4023</v>
      </c>
      <c r="F131" s="227" t="s">
        <v>4024</v>
      </c>
      <c r="G131" s="214"/>
      <c r="H131" s="214"/>
      <c r="I131" s="217"/>
      <c r="J131" s="228">
        <f>BK131</f>
        <v>0</v>
      </c>
      <c r="K131" s="214"/>
      <c r="L131" s="219"/>
      <c r="M131" s="220"/>
      <c r="N131" s="221"/>
      <c r="O131" s="221"/>
      <c r="P131" s="222">
        <f>SUM(P132:P164)</f>
        <v>0</v>
      </c>
      <c r="Q131" s="221"/>
      <c r="R131" s="222">
        <f>SUM(R132:R164)</f>
        <v>0</v>
      </c>
      <c r="S131" s="221"/>
      <c r="T131" s="223">
        <f>SUM(T132:T164)</f>
        <v>0</v>
      </c>
      <c r="U131" s="12"/>
      <c r="V131" s="12"/>
      <c r="W131" s="12"/>
      <c r="X131" s="12"/>
      <c r="Y131" s="12"/>
      <c r="Z131" s="12"/>
      <c r="AA131" s="12"/>
      <c r="AB131" s="12"/>
      <c r="AC131" s="12"/>
      <c r="AD131" s="12"/>
      <c r="AE131" s="12"/>
      <c r="AR131" s="224" t="s">
        <v>144</v>
      </c>
      <c r="AT131" s="225" t="s">
        <v>82</v>
      </c>
      <c r="AU131" s="225" t="s">
        <v>90</v>
      </c>
      <c r="AY131" s="224" t="s">
        <v>355</v>
      </c>
      <c r="BK131" s="226">
        <f>SUM(BK132:BK164)</f>
        <v>0</v>
      </c>
    </row>
    <row r="132" s="2" customFormat="1" ht="21.75" customHeight="1">
      <c r="A132" s="40"/>
      <c r="B132" s="41"/>
      <c r="C132" s="229" t="s">
        <v>92</v>
      </c>
      <c r="D132" s="229" t="s">
        <v>358</v>
      </c>
      <c r="E132" s="230" t="s">
        <v>4025</v>
      </c>
      <c r="F132" s="231" t="s">
        <v>4026</v>
      </c>
      <c r="G132" s="232" t="s">
        <v>1718</v>
      </c>
      <c r="H132" s="233">
        <v>269</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4027</v>
      </c>
    </row>
    <row r="133" s="15" customFormat="1">
      <c r="A133" s="15"/>
      <c r="B133" s="274"/>
      <c r="C133" s="275"/>
      <c r="D133" s="242" t="s">
        <v>488</v>
      </c>
      <c r="E133" s="276" t="s">
        <v>1</v>
      </c>
      <c r="F133" s="277" t="s">
        <v>4028</v>
      </c>
      <c r="G133" s="275"/>
      <c r="H133" s="276" t="s">
        <v>1</v>
      </c>
      <c r="I133" s="278"/>
      <c r="J133" s="275"/>
      <c r="K133" s="275"/>
      <c r="L133" s="279"/>
      <c r="M133" s="280"/>
      <c r="N133" s="281"/>
      <c r="O133" s="281"/>
      <c r="P133" s="281"/>
      <c r="Q133" s="281"/>
      <c r="R133" s="281"/>
      <c r="S133" s="281"/>
      <c r="T133" s="282"/>
      <c r="U133" s="15"/>
      <c r="V133" s="15"/>
      <c r="W133" s="15"/>
      <c r="X133" s="15"/>
      <c r="Y133" s="15"/>
      <c r="Z133" s="15"/>
      <c r="AA133" s="15"/>
      <c r="AB133" s="15"/>
      <c r="AC133" s="15"/>
      <c r="AD133" s="15"/>
      <c r="AE133" s="15"/>
      <c r="AT133" s="283" t="s">
        <v>488</v>
      </c>
      <c r="AU133" s="283" t="s">
        <v>92</v>
      </c>
      <c r="AV133" s="15" t="s">
        <v>90</v>
      </c>
      <c r="AW133" s="15" t="s">
        <v>38</v>
      </c>
      <c r="AX133" s="15" t="s">
        <v>83</v>
      </c>
      <c r="AY133" s="283" t="s">
        <v>355</v>
      </c>
    </row>
    <row r="134" s="15" customFormat="1">
      <c r="A134" s="15"/>
      <c r="B134" s="274"/>
      <c r="C134" s="275"/>
      <c r="D134" s="242" t="s">
        <v>488</v>
      </c>
      <c r="E134" s="276" t="s">
        <v>1</v>
      </c>
      <c r="F134" s="277" t="s">
        <v>4029</v>
      </c>
      <c r="G134" s="275"/>
      <c r="H134" s="276" t="s">
        <v>1</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488</v>
      </c>
      <c r="AU134" s="283" t="s">
        <v>92</v>
      </c>
      <c r="AV134" s="15" t="s">
        <v>90</v>
      </c>
      <c r="AW134" s="15" t="s">
        <v>38</v>
      </c>
      <c r="AX134" s="15" t="s">
        <v>83</v>
      </c>
      <c r="AY134" s="283" t="s">
        <v>355</v>
      </c>
    </row>
    <row r="135" s="13" customFormat="1">
      <c r="A135" s="13"/>
      <c r="B135" s="252"/>
      <c r="C135" s="253"/>
      <c r="D135" s="242" t="s">
        <v>488</v>
      </c>
      <c r="E135" s="254" t="s">
        <v>1</v>
      </c>
      <c r="F135" s="255" t="s">
        <v>4030</v>
      </c>
      <c r="G135" s="253"/>
      <c r="H135" s="256">
        <v>85</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488</v>
      </c>
      <c r="AU135" s="262" t="s">
        <v>92</v>
      </c>
      <c r="AV135" s="13" t="s">
        <v>92</v>
      </c>
      <c r="AW135" s="13" t="s">
        <v>38</v>
      </c>
      <c r="AX135" s="13" t="s">
        <v>83</v>
      </c>
      <c r="AY135" s="262" t="s">
        <v>355</v>
      </c>
    </row>
    <row r="136" s="13" customFormat="1">
      <c r="A136" s="13"/>
      <c r="B136" s="252"/>
      <c r="C136" s="253"/>
      <c r="D136" s="242" t="s">
        <v>488</v>
      </c>
      <c r="E136" s="254" t="s">
        <v>1</v>
      </c>
      <c r="F136" s="255" t="s">
        <v>4031</v>
      </c>
      <c r="G136" s="253"/>
      <c r="H136" s="256">
        <v>38</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488</v>
      </c>
      <c r="AU136" s="262" t="s">
        <v>92</v>
      </c>
      <c r="AV136" s="13" t="s">
        <v>92</v>
      </c>
      <c r="AW136" s="13" t="s">
        <v>38</v>
      </c>
      <c r="AX136" s="13" t="s">
        <v>83</v>
      </c>
      <c r="AY136" s="262" t="s">
        <v>355</v>
      </c>
    </row>
    <row r="137" s="13" customFormat="1">
      <c r="A137" s="13"/>
      <c r="B137" s="252"/>
      <c r="C137" s="253"/>
      <c r="D137" s="242" t="s">
        <v>488</v>
      </c>
      <c r="E137" s="254" t="s">
        <v>1</v>
      </c>
      <c r="F137" s="255" t="s">
        <v>4032</v>
      </c>
      <c r="G137" s="253"/>
      <c r="H137" s="256">
        <v>32</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3" customFormat="1">
      <c r="A138" s="13"/>
      <c r="B138" s="252"/>
      <c r="C138" s="253"/>
      <c r="D138" s="242" t="s">
        <v>488</v>
      </c>
      <c r="E138" s="254" t="s">
        <v>1</v>
      </c>
      <c r="F138" s="255" t="s">
        <v>4033</v>
      </c>
      <c r="G138" s="253"/>
      <c r="H138" s="256">
        <v>40</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488</v>
      </c>
      <c r="AU138" s="262" t="s">
        <v>92</v>
      </c>
      <c r="AV138" s="13" t="s">
        <v>92</v>
      </c>
      <c r="AW138" s="13" t="s">
        <v>38</v>
      </c>
      <c r="AX138" s="13" t="s">
        <v>83</v>
      </c>
      <c r="AY138" s="262" t="s">
        <v>355</v>
      </c>
    </row>
    <row r="139" s="13" customFormat="1">
      <c r="A139" s="13"/>
      <c r="B139" s="252"/>
      <c r="C139" s="253"/>
      <c r="D139" s="242" t="s">
        <v>488</v>
      </c>
      <c r="E139" s="254" t="s">
        <v>1</v>
      </c>
      <c r="F139" s="255" t="s">
        <v>4034</v>
      </c>
      <c r="G139" s="253"/>
      <c r="H139" s="256">
        <v>47</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488</v>
      </c>
      <c r="AU139" s="262" t="s">
        <v>92</v>
      </c>
      <c r="AV139" s="13" t="s">
        <v>92</v>
      </c>
      <c r="AW139" s="13" t="s">
        <v>38</v>
      </c>
      <c r="AX139" s="13" t="s">
        <v>83</v>
      </c>
      <c r="AY139" s="262" t="s">
        <v>355</v>
      </c>
    </row>
    <row r="140" s="13" customFormat="1">
      <c r="A140" s="13"/>
      <c r="B140" s="252"/>
      <c r="C140" s="253"/>
      <c r="D140" s="242" t="s">
        <v>488</v>
      </c>
      <c r="E140" s="254" t="s">
        <v>1</v>
      </c>
      <c r="F140" s="255" t="s">
        <v>4035</v>
      </c>
      <c r="G140" s="253"/>
      <c r="H140" s="256">
        <v>27</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488</v>
      </c>
      <c r="AU140" s="262" t="s">
        <v>92</v>
      </c>
      <c r="AV140" s="13" t="s">
        <v>92</v>
      </c>
      <c r="AW140" s="13" t="s">
        <v>38</v>
      </c>
      <c r="AX140" s="13" t="s">
        <v>83</v>
      </c>
      <c r="AY140" s="262" t="s">
        <v>355</v>
      </c>
    </row>
    <row r="141" s="14" customFormat="1">
      <c r="A141" s="14"/>
      <c r="B141" s="263"/>
      <c r="C141" s="264"/>
      <c r="D141" s="242" t="s">
        <v>488</v>
      </c>
      <c r="E141" s="265" t="s">
        <v>1</v>
      </c>
      <c r="F141" s="266" t="s">
        <v>490</v>
      </c>
      <c r="G141" s="264"/>
      <c r="H141" s="267">
        <v>269</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488</v>
      </c>
      <c r="AU141" s="273" t="s">
        <v>92</v>
      </c>
      <c r="AV141" s="14" t="s">
        <v>144</v>
      </c>
      <c r="AW141" s="14" t="s">
        <v>38</v>
      </c>
      <c r="AX141" s="14" t="s">
        <v>90</v>
      </c>
      <c r="AY141" s="273" t="s">
        <v>355</v>
      </c>
    </row>
    <row r="142" s="2" customFormat="1" ht="21.75" customHeight="1">
      <c r="A142" s="40"/>
      <c r="B142" s="41"/>
      <c r="C142" s="229" t="s">
        <v>102</v>
      </c>
      <c r="D142" s="229" t="s">
        <v>358</v>
      </c>
      <c r="E142" s="230" t="s">
        <v>4036</v>
      </c>
      <c r="F142" s="231" t="s">
        <v>4037</v>
      </c>
      <c r="G142" s="232" t="s">
        <v>1718</v>
      </c>
      <c r="H142" s="233">
        <v>15</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4038</v>
      </c>
    </row>
    <row r="143" s="15" customFormat="1">
      <c r="A143" s="15"/>
      <c r="B143" s="274"/>
      <c r="C143" s="275"/>
      <c r="D143" s="242" t="s">
        <v>488</v>
      </c>
      <c r="E143" s="276" t="s">
        <v>1</v>
      </c>
      <c r="F143" s="277" t="s">
        <v>4028</v>
      </c>
      <c r="G143" s="275"/>
      <c r="H143" s="276" t="s">
        <v>1</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488</v>
      </c>
      <c r="AU143" s="283" t="s">
        <v>92</v>
      </c>
      <c r="AV143" s="15" t="s">
        <v>90</v>
      </c>
      <c r="AW143" s="15" t="s">
        <v>38</v>
      </c>
      <c r="AX143" s="15" t="s">
        <v>83</v>
      </c>
      <c r="AY143" s="283" t="s">
        <v>355</v>
      </c>
    </row>
    <row r="144" s="15" customFormat="1">
      <c r="A144" s="15"/>
      <c r="B144" s="274"/>
      <c r="C144" s="275"/>
      <c r="D144" s="242" t="s">
        <v>488</v>
      </c>
      <c r="E144" s="276" t="s">
        <v>1</v>
      </c>
      <c r="F144" s="277" t="s">
        <v>4029</v>
      </c>
      <c r="G144" s="275"/>
      <c r="H144" s="276" t="s">
        <v>1</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488</v>
      </c>
      <c r="AU144" s="283" t="s">
        <v>92</v>
      </c>
      <c r="AV144" s="15" t="s">
        <v>90</v>
      </c>
      <c r="AW144" s="15" t="s">
        <v>38</v>
      </c>
      <c r="AX144" s="15" t="s">
        <v>83</v>
      </c>
      <c r="AY144" s="283" t="s">
        <v>355</v>
      </c>
    </row>
    <row r="145" s="13" customFormat="1">
      <c r="A145" s="13"/>
      <c r="B145" s="252"/>
      <c r="C145" s="253"/>
      <c r="D145" s="242" t="s">
        <v>488</v>
      </c>
      <c r="E145" s="254" t="s">
        <v>1</v>
      </c>
      <c r="F145" s="255" t="s">
        <v>4039</v>
      </c>
      <c r="G145" s="253"/>
      <c r="H145" s="256">
        <v>15</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15</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144</v>
      </c>
      <c r="D147" s="229" t="s">
        <v>358</v>
      </c>
      <c r="E147" s="230" t="s">
        <v>4040</v>
      </c>
      <c r="F147" s="231" t="s">
        <v>4041</v>
      </c>
      <c r="G147" s="232" t="s">
        <v>1718</v>
      </c>
      <c r="H147" s="233">
        <v>365</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4042</v>
      </c>
    </row>
    <row r="148" s="2" customFormat="1">
      <c r="A148" s="40"/>
      <c r="B148" s="41"/>
      <c r="C148" s="42"/>
      <c r="D148" s="242" t="s">
        <v>368</v>
      </c>
      <c r="E148" s="42"/>
      <c r="F148" s="243" t="s">
        <v>2909</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92</v>
      </c>
    </row>
    <row r="149" s="15" customFormat="1">
      <c r="A149" s="15"/>
      <c r="B149" s="274"/>
      <c r="C149" s="275"/>
      <c r="D149" s="242" t="s">
        <v>488</v>
      </c>
      <c r="E149" s="276" t="s">
        <v>1</v>
      </c>
      <c r="F149" s="277" t="s">
        <v>4043</v>
      </c>
      <c r="G149" s="275"/>
      <c r="H149" s="276" t="s">
        <v>1</v>
      </c>
      <c r="I149" s="278"/>
      <c r="J149" s="275"/>
      <c r="K149" s="275"/>
      <c r="L149" s="279"/>
      <c r="M149" s="280"/>
      <c r="N149" s="281"/>
      <c r="O149" s="281"/>
      <c r="P149" s="281"/>
      <c r="Q149" s="281"/>
      <c r="R149" s="281"/>
      <c r="S149" s="281"/>
      <c r="T149" s="282"/>
      <c r="U149" s="15"/>
      <c r="V149" s="15"/>
      <c r="W149" s="15"/>
      <c r="X149" s="15"/>
      <c r="Y149" s="15"/>
      <c r="Z149" s="15"/>
      <c r="AA149" s="15"/>
      <c r="AB149" s="15"/>
      <c r="AC149" s="15"/>
      <c r="AD149" s="15"/>
      <c r="AE149" s="15"/>
      <c r="AT149" s="283" t="s">
        <v>488</v>
      </c>
      <c r="AU149" s="283" t="s">
        <v>92</v>
      </c>
      <c r="AV149" s="15" t="s">
        <v>90</v>
      </c>
      <c r="AW149" s="15" t="s">
        <v>38</v>
      </c>
      <c r="AX149" s="15" t="s">
        <v>83</v>
      </c>
      <c r="AY149" s="283" t="s">
        <v>355</v>
      </c>
    </row>
    <row r="150" s="15" customFormat="1">
      <c r="A150" s="15"/>
      <c r="B150" s="274"/>
      <c r="C150" s="275"/>
      <c r="D150" s="242" t="s">
        <v>488</v>
      </c>
      <c r="E150" s="276" t="s">
        <v>1</v>
      </c>
      <c r="F150" s="277" t="s">
        <v>4029</v>
      </c>
      <c r="G150" s="275"/>
      <c r="H150" s="276" t="s">
        <v>1</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488</v>
      </c>
      <c r="AU150" s="283" t="s">
        <v>92</v>
      </c>
      <c r="AV150" s="15" t="s">
        <v>90</v>
      </c>
      <c r="AW150" s="15" t="s">
        <v>38</v>
      </c>
      <c r="AX150" s="15" t="s">
        <v>83</v>
      </c>
      <c r="AY150" s="283" t="s">
        <v>355</v>
      </c>
    </row>
    <row r="151" s="15" customFormat="1">
      <c r="A151" s="15"/>
      <c r="B151" s="274"/>
      <c r="C151" s="275"/>
      <c r="D151" s="242" t="s">
        <v>488</v>
      </c>
      <c r="E151" s="276" t="s">
        <v>1</v>
      </c>
      <c r="F151" s="277" t="s">
        <v>4044</v>
      </c>
      <c r="G151" s="275"/>
      <c r="H151" s="276" t="s">
        <v>1</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488</v>
      </c>
      <c r="AU151" s="283" t="s">
        <v>92</v>
      </c>
      <c r="AV151" s="15" t="s">
        <v>90</v>
      </c>
      <c r="AW151" s="15" t="s">
        <v>38</v>
      </c>
      <c r="AX151" s="15" t="s">
        <v>83</v>
      </c>
      <c r="AY151" s="283" t="s">
        <v>355</v>
      </c>
    </row>
    <row r="152" s="15" customFormat="1">
      <c r="A152" s="15"/>
      <c r="B152" s="274"/>
      <c r="C152" s="275"/>
      <c r="D152" s="242" t="s">
        <v>488</v>
      </c>
      <c r="E152" s="276" t="s">
        <v>1</v>
      </c>
      <c r="F152" s="277" t="s">
        <v>4045</v>
      </c>
      <c r="G152" s="275"/>
      <c r="H152" s="276" t="s">
        <v>1</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488</v>
      </c>
      <c r="AU152" s="283" t="s">
        <v>92</v>
      </c>
      <c r="AV152" s="15" t="s">
        <v>90</v>
      </c>
      <c r="AW152" s="15" t="s">
        <v>38</v>
      </c>
      <c r="AX152" s="15" t="s">
        <v>83</v>
      </c>
      <c r="AY152" s="283" t="s">
        <v>355</v>
      </c>
    </row>
    <row r="153" s="15" customFormat="1">
      <c r="A153" s="15"/>
      <c r="B153" s="274"/>
      <c r="C153" s="275"/>
      <c r="D153" s="242" t="s">
        <v>488</v>
      </c>
      <c r="E153" s="276" t="s">
        <v>1</v>
      </c>
      <c r="F153" s="277" t="s">
        <v>4046</v>
      </c>
      <c r="G153" s="275"/>
      <c r="H153" s="276" t="s">
        <v>1</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488</v>
      </c>
      <c r="AU153" s="283" t="s">
        <v>92</v>
      </c>
      <c r="AV153" s="15" t="s">
        <v>90</v>
      </c>
      <c r="AW153" s="15" t="s">
        <v>38</v>
      </c>
      <c r="AX153" s="15" t="s">
        <v>83</v>
      </c>
      <c r="AY153" s="283" t="s">
        <v>355</v>
      </c>
    </row>
    <row r="154" s="13" customFormat="1">
      <c r="A154" s="13"/>
      <c r="B154" s="252"/>
      <c r="C154" s="253"/>
      <c r="D154" s="242" t="s">
        <v>488</v>
      </c>
      <c r="E154" s="254" t="s">
        <v>1</v>
      </c>
      <c r="F154" s="255" t="s">
        <v>4047</v>
      </c>
      <c r="G154" s="253"/>
      <c r="H154" s="256">
        <v>365</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488</v>
      </c>
      <c r="AU154" s="262" t="s">
        <v>92</v>
      </c>
      <c r="AV154" s="13" t="s">
        <v>92</v>
      </c>
      <c r="AW154" s="13" t="s">
        <v>38</v>
      </c>
      <c r="AX154" s="13" t="s">
        <v>83</v>
      </c>
      <c r="AY154" s="262" t="s">
        <v>355</v>
      </c>
    </row>
    <row r="155" s="14" customFormat="1">
      <c r="A155" s="14"/>
      <c r="B155" s="263"/>
      <c r="C155" s="264"/>
      <c r="D155" s="242" t="s">
        <v>488</v>
      </c>
      <c r="E155" s="265" t="s">
        <v>1</v>
      </c>
      <c r="F155" s="266" t="s">
        <v>490</v>
      </c>
      <c r="G155" s="264"/>
      <c r="H155" s="267">
        <v>365</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488</v>
      </c>
      <c r="AU155" s="273" t="s">
        <v>92</v>
      </c>
      <c r="AV155" s="14" t="s">
        <v>144</v>
      </c>
      <c r="AW155" s="14" t="s">
        <v>38</v>
      </c>
      <c r="AX155" s="14" t="s">
        <v>90</v>
      </c>
      <c r="AY155" s="273" t="s">
        <v>355</v>
      </c>
    </row>
    <row r="156" s="2" customFormat="1" ht="16.5" customHeight="1">
      <c r="A156" s="40"/>
      <c r="B156" s="41"/>
      <c r="C156" s="229" t="s">
        <v>152</v>
      </c>
      <c r="D156" s="229" t="s">
        <v>358</v>
      </c>
      <c r="E156" s="230" t="s">
        <v>4048</v>
      </c>
      <c r="F156" s="231" t="s">
        <v>4049</v>
      </c>
      <c r="G156" s="232" t="s">
        <v>1718</v>
      </c>
      <c r="H156" s="233">
        <v>1</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92</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4050</v>
      </c>
    </row>
    <row r="157" s="2" customFormat="1">
      <c r="A157" s="40"/>
      <c r="B157" s="41"/>
      <c r="C157" s="42"/>
      <c r="D157" s="242" t="s">
        <v>368</v>
      </c>
      <c r="E157" s="42"/>
      <c r="F157" s="243" t="s">
        <v>4051</v>
      </c>
      <c r="G157" s="42"/>
      <c r="H157" s="42"/>
      <c r="I157" s="244"/>
      <c r="J157" s="42"/>
      <c r="K157" s="42"/>
      <c r="L157" s="46"/>
      <c r="M157" s="245"/>
      <c r="N157" s="246"/>
      <c r="O157" s="93"/>
      <c r="P157" s="93"/>
      <c r="Q157" s="93"/>
      <c r="R157" s="93"/>
      <c r="S157" s="93"/>
      <c r="T157" s="94"/>
      <c r="U157" s="40"/>
      <c r="V157" s="40"/>
      <c r="W157" s="40"/>
      <c r="X157" s="40"/>
      <c r="Y157" s="40"/>
      <c r="Z157" s="40"/>
      <c r="AA157" s="40"/>
      <c r="AB157" s="40"/>
      <c r="AC157" s="40"/>
      <c r="AD157" s="40"/>
      <c r="AE157" s="40"/>
      <c r="AT157" s="18" t="s">
        <v>368</v>
      </c>
      <c r="AU157" s="18" t="s">
        <v>92</v>
      </c>
    </row>
    <row r="158" s="15" customFormat="1">
      <c r="A158" s="15"/>
      <c r="B158" s="274"/>
      <c r="C158" s="275"/>
      <c r="D158" s="242" t="s">
        <v>488</v>
      </c>
      <c r="E158" s="276" t="s">
        <v>1</v>
      </c>
      <c r="F158" s="277" t="s">
        <v>4043</v>
      </c>
      <c r="G158" s="275"/>
      <c r="H158" s="276" t="s">
        <v>1</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488</v>
      </c>
      <c r="AU158" s="283" t="s">
        <v>92</v>
      </c>
      <c r="AV158" s="15" t="s">
        <v>90</v>
      </c>
      <c r="AW158" s="15" t="s">
        <v>38</v>
      </c>
      <c r="AX158" s="15" t="s">
        <v>83</v>
      </c>
      <c r="AY158" s="283" t="s">
        <v>355</v>
      </c>
    </row>
    <row r="159" s="13" customFormat="1">
      <c r="A159" s="13"/>
      <c r="B159" s="252"/>
      <c r="C159" s="253"/>
      <c r="D159" s="242" t="s">
        <v>488</v>
      </c>
      <c r="E159" s="254" t="s">
        <v>1</v>
      </c>
      <c r="F159" s="255" t="s">
        <v>4052</v>
      </c>
      <c r="G159" s="253"/>
      <c r="H159" s="256">
        <v>1</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4" customFormat="1">
      <c r="A160" s="14"/>
      <c r="B160" s="263"/>
      <c r="C160" s="264"/>
      <c r="D160" s="242" t="s">
        <v>488</v>
      </c>
      <c r="E160" s="265" t="s">
        <v>1</v>
      </c>
      <c r="F160" s="266" t="s">
        <v>490</v>
      </c>
      <c r="G160" s="264"/>
      <c r="H160" s="267">
        <v>1</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488</v>
      </c>
      <c r="AU160" s="273" t="s">
        <v>92</v>
      </c>
      <c r="AV160" s="14" t="s">
        <v>144</v>
      </c>
      <c r="AW160" s="14" t="s">
        <v>38</v>
      </c>
      <c r="AX160" s="14" t="s">
        <v>90</v>
      </c>
      <c r="AY160" s="273" t="s">
        <v>355</v>
      </c>
    </row>
    <row r="161" s="2" customFormat="1" ht="16.5" customHeight="1">
      <c r="A161" s="40"/>
      <c r="B161" s="41"/>
      <c r="C161" s="229" t="s">
        <v>155</v>
      </c>
      <c r="D161" s="229" t="s">
        <v>358</v>
      </c>
      <c r="E161" s="230" t="s">
        <v>4053</v>
      </c>
      <c r="F161" s="231" t="s">
        <v>4054</v>
      </c>
      <c r="G161" s="232" t="s">
        <v>1718</v>
      </c>
      <c r="H161" s="233">
        <v>1</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92</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4055</v>
      </c>
    </row>
    <row r="162" s="15" customFormat="1">
      <c r="A162" s="15"/>
      <c r="B162" s="274"/>
      <c r="C162" s="275"/>
      <c r="D162" s="242" t="s">
        <v>488</v>
      </c>
      <c r="E162" s="276" t="s">
        <v>1</v>
      </c>
      <c r="F162" s="277" t="s">
        <v>4043</v>
      </c>
      <c r="G162" s="275"/>
      <c r="H162" s="276" t="s">
        <v>1</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488</v>
      </c>
      <c r="AU162" s="283" t="s">
        <v>92</v>
      </c>
      <c r="AV162" s="15" t="s">
        <v>90</v>
      </c>
      <c r="AW162" s="15" t="s">
        <v>38</v>
      </c>
      <c r="AX162" s="15" t="s">
        <v>83</v>
      </c>
      <c r="AY162" s="283" t="s">
        <v>355</v>
      </c>
    </row>
    <row r="163" s="13" customFormat="1">
      <c r="A163" s="13"/>
      <c r="B163" s="252"/>
      <c r="C163" s="253"/>
      <c r="D163" s="242" t="s">
        <v>488</v>
      </c>
      <c r="E163" s="254" t="s">
        <v>1</v>
      </c>
      <c r="F163" s="255" t="s">
        <v>4052</v>
      </c>
      <c r="G163" s="253"/>
      <c r="H163" s="256">
        <v>1</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488</v>
      </c>
      <c r="AU163" s="262" t="s">
        <v>92</v>
      </c>
      <c r="AV163" s="13" t="s">
        <v>92</v>
      </c>
      <c r="AW163" s="13" t="s">
        <v>38</v>
      </c>
      <c r="AX163" s="13" t="s">
        <v>83</v>
      </c>
      <c r="AY163" s="262" t="s">
        <v>355</v>
      </c>
    </row>
    <row r="164" s="14" customFormat="1">
      <c r="A164" s="14"/>
      <c r="B164" s="263"/>
      <c r="C164" s="264"/>
      <c r="D164" s="242" t="s">
        <v>488</v>
      </c>
      <c r="E164" s="265" t="s">
        <v>1</v>
      </c>
      <c r="F164" s="266" t="s">
        <v>490</v>
      </c>
      <c r="G164" s="264"/>
      <c r="H164" s="267">
        <v>1</v>
      </c>
      <c r="I164" s="268"/>
      <c r="J164" s="264"/>
      <c r="K164" s="264"/>
      <c r="L164" s="269"/>
      <c r="M164" s="313"/>
      <c r="N164" s="314"/>
      <c r="O164" s="314"/>
      <c r="P164" s="314"/>
      <c r="Q164" s="314"/>
      <c r="R164" s="314"/>
      <c r="S164" s="314"/>
      <c r="T164" s="315"/>
      <c r="U164" s="14"/>
      <c r="V164" s="14"/>
      <c r="W164" s="14"/>
      <c r="X164" s="14"/>
      <c r="Y164" s="14"/>
      <c r="Z164" s="14"/>
      <c r="AA164" s="14"/>
      <c r="AB164" s="14"/>
      <c r="AC164" s="14"/>
      <c r="AD164" s="14"/>
      <c r="AE164" s="14"/>
      <c r="AT164" s="273" t="s">
        <v>488</v>
      </c>
      <c r="AU164" s="273" t="s">
        <v>92</v>
      </c>
      <c r="AV164" s="14" t="s">
        <v>144</v>
      </c>
      <c r="AW164" s="14" t="s">
        <v>38</v>
      </c>
      <c r="AX164" s="14" t="s">
        <v>90</v>
      </c>
      <c r="AY164" s="273" t="s">
        <v>355</v>
      </c>
    </row>
    <row r="165" s="2" customFormat="1" ht="6.96" customHeight="1">
      <c r="A165" s="40"/>
      <c r="B165" s="68"/>
      <c r="C165" s="69"/>
      <c r="D165" s="69"/>
      <c r="E165" s="69"/>
      <c r="F165" s="69"/>
      <c r="G165" s="69"/>
      <c r="H165" s="69"/>
      <c r="I165" s="69"/>
      <c r="J165" s="69"/>
      <c r="K165" s="69"/>
      <c r="L165" s="46"/>
      <c r="M165" s="40"/>
      <c r="O165" s="40"/>
      <c r="P165" s="40"/>
      <c r="Q165" s="40"/>
      <c r="R165" s="40"/>
      <c r="S165" s="40"/>
      <c r="T165" s="40"/>
      <c r="U165" s="40"/>
      <c r="V165" s="40"/>
      <c r="W165" s="40"/>
      <c r="X165" s="40"/>
      <c r="Y165" s="40"/>
      <c r="Z165" s="40"/>
      <c r="AA165" s="40"/>
      <c r="AB165" s="40"/>
      <c r="AC165" s="40"/>
      <c r="AD165" s="40"/>
      <c r="AE165" s="40"/>
    </row>
  </sheetData>
  <sheetProtection sheet="1" autoFilter="0" formatColumns="0" formatRows="0" objects="1" scenarios="1" spinCount="100000" saltValue="RbbTvHmzuV2QM7d/8rjk4P4bHEJYjYvJyFVgQSXeTjmJzaNMpsNjncLNbQdg17HdZGnKX4CNqDW8Ficnu5u4Kg==" hashValue="h8wFuQb9nNDYF2LJt/iIsBeePCgEyZ2mJMEo3vQhZhxTibM3HPjeFeq6Y4dTbxvMHdVXFVscaXH4e0tgi8EYDw==" algorithmName="SHA-512" password="E785"/>
  <autoFilter ref="C123:K16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4057</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ROUND((SUM(BE128:BE492)),  2)</f>
        <v>0</v>
      </c>
      <c r="G37" s="40"/>
      <c r="H37" s="40"/>
      <c r="I37" s="167">
        <v>0.20999999999999999</v>
      </c>
      <c r="J37" s="166">
        <f>ROUND(((SUM(BE128:BE492))*I37),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ROUND((SUM(BF128:BF492)),  2)</f>
        <v>0</v>
      </c>
      <c r="G38" s="40"/>
      <c r="H38" s="40"/>
      <c r="I38" s="167">
        <v>0.14999999999999999</v>
      </c>
      <c r="J38" s="166">
        <f>ROUND(((SUM(BF128:BF492))*I38),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ROUND((SUM(BG128:BG492)),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ROUND((SUM(BH128:BH492)),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ROUND((SUM(BI128:BI492)),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D.1.4.1.1 - Zdravotně technické instalace-kanalizace, vodovod</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J128</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4058</v>
      </c>
      <c r="E101" s="194"/>
      <c r="F101" s="194"/>
      <c r="G101" s="194"/>
      <c r="H101" s="194"/>
      <c r="I101" s="194"/>
      <c r="J101" s="195">
        <f>J129</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4059</v>
      </c>
      <c r="E102" s="194"/>
      <c r="F102" s="194"/>
      <c r="G102" s="194"/>
      <c r="H102" s="194"/>
      <c r="I102" s="194"/>
      <c r="J102" s="195">
        <f>J251</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4060</v>
      </c>
      <c r="E103" s="194"/>
      <c r="F103" s="194"/>
      <c r="G103" s="194"/>
      <c r="H103" s="194"/>
      <c r="I103" s="194"/>
      <c r="J103" s="195">
        <f>J428</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4061</v>
      </c>
      <c r="E104" s="194"/>
      <c r="F104" s="194"/>
      <c r="G104" s="194"/>
      <c r="H104" s="194"/>
      <c r="I104" s="194"/>
      <c r="J104" s="195">
        <f>J489</f>
        <v>0</v>
      </c>
      <c r="K104" s="192"/>
      <c r="L104" s="196"/>
      <c r="S104" s="9"/>
      <c r="T104" s="9"/>
      <c r="U104" s="9"/>
      <c r="V104" s="9"/>
      <c r="W104" s="9"/>
      <c r="X104" s="9"/>
      <c r="Y104" s="9"/>
      <c r="Z104" s="9"/>
      <c r="AA104" s="9"/>
      <c r="AB104" s="9"/>
      <c r="AC104" s="9"/>
      <c r="AD104" s="9"/>
      <c r="AE104" s="9"/>
    </row>
    <row r="105" s="2" customFormat="1" ht="21.84" customHeight="1">
      <c r="A105" s="40"/>
      <c r="B105" s="41"/>
      <c r="C105" s="42"/>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69"/>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71"/>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341</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86" t="str">
        <f>E7</f>
        <v>STAVEBNÍ ÚPRAVY Č.P. 511 PRO LABORATOŘE A ONKOLOGII OBLASTNÍ NEMOCNICE JIČÍN A.S.</v>
      </c>
      <c r="F114" s="33"/>
      <c r="G114" s="33"/>
      <c r="H114" s="33"/>
      <c r="I114" s="42"/>
      <c r="J114" s="42"/>
      <c r="K114" s="42"/>
      <c r="L114" s="65"/>
      <c r="S114" s="40"/>
      <c r="T114" s="40"/>
      <c r="U114" s="40"/>
      <c r="V114" s="40"/>
      <c r="W114" s="40"/>
      <c r="X114" s="40"/>
      <c r="Y114" s="40"/>
      <c r="Z114" s="40"/>
      <c r="AA114" s="40"/>
      <c r="AB114" s="40"/>
      <c r="AC114" s="40"/>
      <c r="AD114" s="40"/>
      <c r="AE114" s="40"/>
    </row>
    <row r="115" s="1" customFormat="1" ht="12" customHeight="1">
      <c r="B115" s="22"/>
      <c r="C115" s="33" t="s">
        <v>325</v>
      </c>
      <c r="D115" s="23"/>
      <c r="E115" s="23"/>
      <c r="F115" s="23"/>
      <c r="G115" s="23"/>
      <c r="H115" s="23"/>
      <c r="I115" s="23"/>
      <c r="J115" s="23"/>
      <c r="K115" s="23"/>
      <c r="L115" s="21"/>
    </row>
    <row r="116" s="1" customFormat="1" ht="16.5" customHeight="1">
      <c r="B116" s="22"/>
      <c r="C116" s="23"/>
      <c r="D116" s="23"/>
      <c r="E116" s="186" t="s">
        <v>439</v>
      </c>
      <c r="F116" s="23"/>
      <c r="G116" s="23"/>
      <c r="H116" s="23"/>
      <c r="I116" s="23"/>
      <c r="J116" s="23"/>
      <c r="K116" s="23"/>
      <c r="L116" s="21"/>
    </row>
    <row r="117" s="1" customFormat="1" ht="12" customHeight="1">
      <c r="B117" s="22"/>
      <c r="C117" s="33" t="s">
        <v>440</v>
      </c>
      <c r="D117" s="23"/>
      <c r="E117" s="23"/>
      <c r="F117" s="23"/>
      <c r="G117" s="23"/>
      <c r="H117" s="23"/>
      <c r="I117" s="23"/>
      <c r="J117" s="23"/>
      <c r="K117" s="23"/>
      <c r="L117" s="21"/>
    </row>
    <row r="118" s="2" customFormat="1" ht="16.5" customHeight="1">
      <c r="A118" s="40"/>
      <c r="B118" s="41"/>
      <c r="C118" s="42"/>
      <c r="D118" s="42"/>
      <c r="E118" s="251" t="s">
        <v>4056</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442</v>
      </c>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D.1.4.1.1 - Zdravotně technické instalace-kanalizace, vodovod</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 xml:space="preserve"> </v>
      </c>
      <c r="G122" s="42"/>
      <c r="H122" s="42"/>
      <c r="I122" s="33"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E19</f>
        <v>KRÁLOVÉHRADECKÝ KRAJ</v>
      </c>
      <c r="G124" s="42"/>
      <c r="H124" s="42"/>
      <c r="I124" s="33"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33"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11" customFormat="1" ht="29.28" customHeight="1">
      <c r="A127" s="202"/>
      <c r="B127" s="203"/>
      <c r="C127" s="204" t="s">
        <v>342</v>
      </c>
      <c r="D127" s="205" t="s">
        <v>68</v>
      </c>
      <c r="E127" s="205" t="s">
        <v>64</v>
      </c>
      <c r="F127" s="205" t="s">
        <v>65</v>
      </c>
      <c r="G127" s="205" t="s">
        <v>343</v>
      </c>
      <c r="H127" s="205" t="s">
        <v>344</v>
      </c>
      <c r="I127" s="205" t="s">
        <v>345</v>
      </c>
      <c r="J127" s="205" t="s">
        <v>329</v>
      </c>
      <c r="K127" s="206" t="s">
        <v>346</v>
      </c>
      <c r="L127" s="207"/>
      <c r="M127" s="102" t="s">
        <v>1</v>
      </c>
      <c r="N127" s="103" t="s">
        <v>47</v>
      </c>
      <c r="O127" s="103" t="s">
        <v>347</v>
      </c>
      <c r="P127" s="103" t="s">
        <v>348</v>
      </c>
      <c r="Q127" s="103" t="s">
        <v>349</v>
      </c>
      <c r="R127" s="103" t="s">
        <v>350</v>
      </c>
      <c r="S127" s="103" t="s">
        <v>351</v>
      </c>
      <c r="T127" s="104" t="s">
        <v>352</v>
      </c>
      <c r="U127" s="202"/>
      <c r="V127" s="202"/>
      <c r="W127" s="202"/>
      <c r="X127" s="202"/>
      <c r="Y127" s="202"/>
      <c r="Z127" s="202"/>
      <c r="AA127" s="202"/>
      <c r="AB127" s="202"/>
      <c r="AC127" s="202"/>
      <c r="AD127" s="202"/>
      <c r="AE127" s="202"/>
    </row>
    <row r="128" s="2" customFormat="1" ht="22.8" customHeight="1">
      <c r="A128" s="40"/>
      <c r="B128" s="41"/>
      <c r="C128" s="109" t="s">
        <v>353</v>
      </c>
      <c r="D128" s="42"/>
      <c r="E128" s="42"/>
      <c r="F128" s="42"/>
      <c r="G128" s="42"/>
      <c r="H128" s="42"/>
      <c r="I128" s="42"/>
      <c r="J128" s="208">
        <f>BK128</f>
        <v>0</v>
      </c>
      <c r="K128" s="42"/>
      <c r="L128" s="46"/>
      <c r="M128" s="105"/>
      <c r="N128" s="209"/>
      <c r="O128" s="106"/>
      <c r="P128" s="210">
        <f>P129+P251+P428+P489</f>
        <v>0</v>
      </c>
      <c r="Q128" s="106"/>
      <c r="R128" s="210">
        <f>R129+R251+R428+R489</f>
        <v>0</v>
      </c>
      <c r="S128" s="106"/>
      <c r="T128" s="211">
        <f>T129+T251+T428+T489</f>
        <v>0</v>
      </c>
      <c r="U128" s="40"/>
      <c r="V128" s="40"/>
      <c r="W128" s="40"/>
      <c r="X128" s="40"/>
      <c r="Y128" s="40"/>
      <c r="Z128" s="40"/>
      <c r="AA128" s="40"/>
      <c r="AB128" s="40"/>
      <c r="AC128" s="40"/>
      <c r="AD128" s="40"/>
      <c r="AE128" s="40"/>
      <c r="AT128" s="18" t="s">
        <v>82</v>
      </c>
      <c r="AU128" s="18" t="s">
        <v>331</v>
      </c>
      <c r="BK128" s="212">
        <f>BK129+BK251+BK428+BK489</f>
        <v>0</v>
      </c>
    </row>
    <row r="129" s="12" customFormat="1" ht="25.92" customHeight="1">
      <c r="A129" s="12"/>
      <c r="B129" s="213"/>
      <c r="C129" s="214"/>
      <c r="D129" s="215" t="s">
        <v>82</v>
      </c>
      <c r="E129" s="216" t="s">
        <v>3288</v>
      </c>
      <c r="F129" s="216" t="s">
        <v>4062</v>
      </c>
      <c r="G129" s="214"/>
      <c r="H129" s="214"/>
      <c r="I129" s="217"/>
      <c r="J129" s="218">
        <f>BK129</f>
        <v>0</v>
      </c>
      <c r="K129" s="214"/>
      <c r="L129" s="219"/>
      <c r="M129" s="220"/>
      <c r="N129" s="221"/>
      <c r="O129" s="221"/>
      <c r="P129" s="222">
        <f>SUM(P130:P250)</f>
        <v>0</v>
      </c>
      <c r="Q129" s="221"/>
      <c r="R129" s="222">
        <f>SUM(R130:R250)</f>
        <v>0</v>
      </c>
      <c r="S129" s="221"/>
      <c r="T129" s="223">
        <f>SUM(T130:T250)</f>
        <v>0</v>
      </c>
      <c r="U129" s="12"/>
      <c r="V129" s="12"/>
      <c r="W129" s="12"/>
      <c r="X129" s="12"/>
      <c r="Y129" s="12"/>
      <c r="Z129" s="12"/>
      <c r="AA129" s="12"/>
      <c r="AB129" s="12"/>
      <c r="AC129" s="12"/>
      <c r="AD129" s="12"/>
      <c r="AE129" s="12"/>
      <c r="AR129" s="224" t="s">
        <v>90</v>
      </c>
      <c r="AT129" s="225" t="s">
        <v>82</v>
      </c>
      <c r="AU129" s="225" t="s">
        <v>83</v>
      </c>
      <c r="AY129" s="224" t="s">
        <v>355</v>
      </c>
      <c r="BK129" s="226">
        <f>SUM(BK130:BK250)</f>
        <v>0</v>
      </c>
    </row>
    <row r="130" s="2" customFormat="1" ht="21.75" customHeight="1">
      <c r="A130" s="40"/>
      <c r="B130" s="41"/>
      <c r="C130" s="229" t="s">
        <v>90</v>
      </c>
      <c r="D130" s="229" t="s">
        <v>358</v>
      </c>
      <c r="E130" s="230" t="s">
        <v>90</v>
      </c>
      <c r="F130" s="231" t="s">
        <v>4063</v>
      </c>
      <c r="G130" s="232" t="s">
        <v>514</v>
      </c>
      <c r="H130" s="233">
        <v>50</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92</v>
      </c>
    </row>
    <row r="131" s="2" customFormat="1">
      <c r="A131" s="40"/>
      <c r="B131" s="41"/>
      <c r="C131" s="42"/>
      <c r="D131" s="242" t="s">
        <v>368</v>
      </c>
      <c r="E131" s="42"/>
      <c r="F131" s="243" t="s">
        <v>4064</v>
      </c>
      <c r="G131" s="42"/>
      <c r="H131" s="42"/>
      <c r="I131" s="244"/>
      <c r="J131" s="42"/>
      <c r="K131" s="42"/>
      <c r="L131" s="46"/>
      <c r="M131" s="245"/>
      <c r="N131" s="246"/>
      <c r="O131" s="93"/>
      <c r="P131" s="93"/>
      <c r="Q131" s="93"/>
      <c r="R131" s="93"/>
      <c r="S131" s="93"/>
      <c r="T131" s="94"/>
      <c r="U131" s="40"/>
      <c r="V131" s="40"/>
      <c r="W131" s="40"/>
      <c r="X131" s="40"/>
      <c r="Y131" s="40"/>
      <c r="Z131" s="40"/>
      <c r="AA131" s="40"/>
      <c r="AB131" s="40"/>
      <c r="AC131" s="40"/>
      <c r="AD131" s="40"/>
      <c r="AE131" s="40"/>
      <c r="AT131" s="18" t="s">
        <v>368</v>
      </c>
      <c r="AU131" s="18" t="s">
        <v>90</v>
      </c>
    </row>
    <row r="132" s="2" customFormat="1" ht="21.75" customHeight="1">
      <c r="A132" s="40"/>
      <c r="B132" s="41"/>
      <c r="C132" s="229" t="s">
        <v>92</v>
      </c>
      <c r="D132" s="229" t="s">
        <v>358</v>
      </c>
      <c r="E132" s="230" t="s">
        <v>92</v>
      </c>
      <c r="F132" s="231" t="s">
        <v>4065</v>
      </c>
      <c r="G132" s="232" t="s">
        <v>514</v>
      </c>
      <c r="H132" s="233">
        <v>151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144</v>
      </c>
    </row>
    <row r="133" s="2" customFormat="1">
      <c r="A133" s="40"/>
      <c r="B133" s="41"/>
      <c r="C133" s="42"/>
      <c r="D133" s="242" t="s">
        <v>368</v>
      </c>
      <c r="E133" s="42"/>
      <c r="F133" s="243" t="s">
        <v>4064</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21.75" customHeight="1">
      <c r="A134" s="40"/>
      <c r="B134" s="41"/>
      <c r="C134" s="229" t="s">
        <v>102</v>
      </c>
      <c r="D134" s="229" t="s">
        <v>358</v>
      </c>
      <c r="E134" s="230" t="s">
        <v>102</v>
      </c>
      <c r="F134" s="231" t="s">
        <v>4066</v>
      </c>
      <c r="G134" s="232" t="s">
        <v>514</v>
      </c>
      <c r="H134" s="233">
        <v>9</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155</v>
      </c>
    </row>
    <row r="135" s="2" customFormat="1">
      <c r="A135" s="40"/>
      <c r="B135" s="41"/>
      <c r="C135" s="42"/>
      <c r="D135" s="242" t="s">
        <v>368</v>
      </c>
      <c r="E135" s="42"/>
      <c r="F135" s="243" t="s">
        <v>4064</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90</v>
      </c>
    </row>
    <row r="136" s="2" customFormat="1" ht="16.5" customHeight="1">
      <c r="A136" s="40"/>
      <c r="B136" s="41"/>
      <c r="C136" s="229" t="s">
        <v>144</v>
      </c>
      <c r="D136" s="229" t="s">
        <v>358</v>
      </c>
      <c r="E136" s="230" t="s">
        <v>144</v>
      </c>
      <c r="F136" s="231" t="s">
        <v>4067</v>
      </c>
      <c r="G136" s="232" t="s">
        <v>514</v>
      </c>
      <c r="H136" s="233">
        <v>24</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161</v>
      </c>
    </row>
    <row r="137" s="2" customFormat="1">
      <c r="A137" s="40"/>
      <c r="B137" s="41"/>
      <c r="C137" s="42"/>
      <c r="D137" s="242" t="s">
        <v>368</v>
      </c>
      <c r="E137" s="42"/>
      <c r="F137" s="243" t="s">
        <v>4068</v>
      </c>
      <c r="G137" s="42"/>
      <c r="H137" s="42"/>
      <c r="I137" s="244"/>
      <c r="J137" s="42"/>
      <c r="K137" s="42"/>
      <c r="L137" s="46"/>
      <c r="M137" s="245"/>
      <c r="N137" s="246"/>
      <c r="O137" s="93"/>
      <c r="P137" s="93"/>
      <c r="Q137" s="93"/>
      <c r="R137" s="93"/>
      <c r="S137" s="93"/>
      <c r="T137" s="94"/>
      <c r="U137" s="40"/>
      <c r="V137" s="40"/>
      <c r="W137" s="40"/>
      <c r="X137" s="40"/>
      <c r="Y137" s="40"/>
      <c r="Z137" s="40"/>
      <c r="AA137" s="40"/>
      <c r="AB137" s="40"/>
      <c r="AC137" s="40"/>
      <c r="AD137" s="40"/>
      <c r="AE137" s="40"/>
      <c r="AT137" s="18" t="s">
        <v>368</v>
      </c>
      <c r="AU137" s="18" t="s">
        <v>90</v>
      </c>
    </row>
    <row r="138" s="2" customFormat="1" ht="16.5" customHeight="1">
      <c r="A138" s="40"/>
      <c r="B138" s="41"/>
      <c r="C138" s="229" t="s">
        <v>152</v>
      </c>
      <c r="D138" s="229" t="s">
        <v>358</v>
      </c>
      <c r="E138" s="230" t="s">
        <v>152</v>
      </c>
      <c r="F138" s="231" t="s">
        <v>4069</v>
      </c>
      <c r="G138" s="232" t="s">
        <v>514</v>
      </c>
      <c r="H138" s="233">
        <v>123</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166</v>
      </c>
    </row>
    <row r="139" s="2" customFormat="1">
      <c r="A139" s="40"/>
      <c r="B139" s="41"/>
      <c r="C139" s="42"/>
      <c r="D139" s="242" t="s">
        <v>368</v>
      </c>
      <c r="E139" s="42"/>
      <c r="F139" s="243" t="s">
        <v>4068</v>
      </c>
      <c r="G139" s="42"/>
      <c r="H139" s="42"/>
      <c r="I139" s="244"/>
      <c r="J139" s="42"/>
      <c r="K139" s="42"/>
      <c r="L139" s="46"/>
      <c r="M139" s="245"/>
      <c r="N139" s="246"/>
      <c r="O139" s="93"/>
      <c r="P139" s="93"/>
      <c r="Q139" s="93"/>
      <c r="R139" s="93"/>
      <c r="S139" s="93"/>
      <c r="T139" s="94"/>
      <c r="U139" s="40"/>
      <c r="V139" s="40"/>
      <c r="W139" s="40"/>
      <c r="X139" s="40"/>
      <c r="Y139" s="40"/>
      <c r="Z139" s="40"/>
      <c r="AA139" s="40"/>
      <c r="AB139" s="40"/>
      <c r="AC139" s="40"/>
      <c r="AD139" s="40"/>
      <c r="AE139" s="40"/>
      <c r="AT139" s="18" t="s">
        <v>368</v>
      </c>
      <c r="AU139" s="18" t="s">
        <v>90</v>
      </c>
    </row>
    <row r="140" s="2" customFormat="1" ht="16.5" customHeight="1">
      <c r="A140" s="40"/>
      <c r="B140" s="41"/>
      <c r="C140" s="229" t="s">
        <v>155</v>
      </c>
      <c r="D140" s="229" t="s">
        <v>358</v>
      </c>
      <c r="E140" s="230" t="s">
        <v>155</v>
      </c>
      <c r="F140" s="231" t="s">
        <v>4070</v>
      </c>
      <c r="G140" s="232" t="s">
        <v>514</v>
      </c>
      <c r="H140" s="233">
        <v>359</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172</v>
      </c>
    </row>
    <row r="141" s="2" customFormat="1">
      <c r="A141" s="40"/>
      <c r="B141" s="41"/>
      <c r="C141" s="42"/>
      <c r="D141" s="242" t="s">
        <v>368</v>
      </c>
      <c r="E141" s="42"/>
      <c r="F141" s="243" t="s">
        <v>4068</v>
      </c>
      <c r="G141" s="42"/>
      <c r="H141" s="42"/>
      <c r="I141" s="244"/>
      <c r="J141" s="42"/>
      <c r="K141" s="42"/>
      <c r="L141" s="46"/>
      <c r="M141" s="245"/>
      <c r="N141" s="246"/>
      <c r="O141" s="93"/>
      <c r="P141" s="93"/>
      <c r="Q141" s="93"/>
      <c r="R141" s="93"/>
      <c r="S141" s="93"/>
      <c r="T141" s="94"/>
      <c r="U141" s="40"/>
      <c r="V141" s="40"/>
      <c r="W141" s="40"/>
      <c r="X141" s="40"/>
      <c r="Y141" s="40"/>
      <c r="Z141" s="40"/>
      <c r="AA141" s="40"/>
      <c r="AB141" s="40"/>
      <c r="AC141" s="40"/>
      <c r="AD141" s="40"/>
      <c r="AE141" s="40"/>
      <c r="AT141" s="18" t="s">
        <v>368</v>
      </c>
      <c r="AU141" s="18" t="s">
        <v>90</v>
      </c>
    </row>
    <row r="142" s="2" customFormat="1" ht="16.5" customHeight="1">
      <c r="A142" s="40"/>
      <c r="B142" s="41"/>
      <c r="C142" s="229" t="s">
        <v>158</v>
      </c>
      <c r="D142" s="229" t="s">
        <v>358</v>
      </c>
      <c r="E142" s="230" t="s">
        <v>158</v>
      </c>
      <c r="F142" s="231" t="s">
        <v>4071</v>
      </c>
      <c r="G142" s="232" t="s">
        <v>514</v>
      </c>
      <c r="H142" s="233">
        <v>45</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178</v>
      </c>
    </row>
    <row r="143" s="2" customFormat="1">
      <c r="A143" s="40"/>
      <c r="B143" s="41"/>
      <c r="C143" s="42"/>
      <c r="D143" s="242" t="s">
        <v>368</v>
      </c>
      <c r="E143" s="42"/>
      <c r="F143" s="243" t="s">
        <v>4068</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90</v>
      </c>
    </row>
    <row r="144" s="2" customFormat="1" ht="16.5" customHeight="1">
      <c r="A144" s="40"/>
      <c r="B144" s="41"/>
      <c r="C144" s="229" t="s">
        <v>161</v>
      </c>
      <c r="D144" s="229" t="s">
        <v>358</v>
      </c>
      <c r="E144" s="230" t="s">
        <v>161</v>
      </c>
      <c r="F144" s="231" t="s">
        <v>4072</v>
      </c>
      <c r="G144" s="232" t="s">
        <v>514</v>
      </c>
      <c r="H144" s="233">
        <v>11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419</v>
      </c>
    </row>
    <row r="145" s="2" customFormat="1">
      <c r="A145" s="40"/>
      <c r="B145" s="41"/>
      <c r="C145" s="42"/>
      <c r="D145" s="242" t="s">
        <v>368</v>
      </c>
      <c r="E145" s="42"/>
      <c r="F145" s="243" t="s">
        <v>4068</v>
      </c>
      <c r="G145" s="42"/>
      <c r="H145" s="42"/>
      <c r="I145" s="244"/>
      <c r="J145" s="42"/>
      <c r="K145" s="42"/>
      <c r="L145" s="46"/>
      <c r="M145" s="245"/>
      <c r="N145" s="246"/>
      <c r="O145" s="93"/>
      <c r="P145" s="93"/>
      <c r="Q145" s="93"/>
      <c r="R145" s="93"/>
      <c r="S145" s="93"/>
      <c r="T145" s="94"/>
      <c r="U145" s="40"/>
      <c r="V145" s="40"/>
      <c r="W145" s="40"/>
      <c r="X145" s="40"/>
      <c r="Y145" s="40"/>
      <c r="Z145" s="40"/>
      <c r="AA145" s="40"/>
      <c r="AB145" s="40"/>
      <c r="AC145" s="40"/>
      <c r="AD145" s="40"/>
      <c r="AE145" s="40"/>
      <c r="AT145" s="18" t="s">
        <v>368</v>
      </c>
      <c r="AU145" s="18" t="s">
        <v>90</v>
      </c>
    </row>
    <row r="146" s="2" customFormat="1" ht="21.75" customHeight="1">
      <c r="A146" s="40"/>
      <c r="B146" s="41"/>
      <c r="C146" s="229" t="s">
        <v>164</v>
      </c>
      <c r="D146" s="229" t="s">
        <v>358</v>
      </c>
      <c r="E146" s="230" t="s">
        <v>164</v>
      </c>
      <c r="F146" s="231" t="s">
        <v>4073</v>
      </c>
      <c r="G146" s="232" t="s">
        <v>514</v>
      </c>
      <c r="H146" s="233">
        <v>14</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565</v>
      </c>
    </row>
    <row r="147" s="2" customFormat="1">
      <c r="A147" s="40"/>
      <c r="B147" s="41"/>
      <c r="C147" s="42"/>
      <c r="D147" s="242" t="s">
        <v>368</v>
      </c>
      <c r="E147" s="42"/>
      <c r="F147" s="243" t="s">
        <v>4074</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90</v>
      </c>
    </row>
    <row r="148" s="2" customFormat="1" ht="21.75" customHeight="1">
      <c r="A148" s="40"/>
      <c r="B148" s="41"/>
      <c r="C148" s="229" t="s">
        <v>166</v>
      </c>
      <c r="D148" s="229" t="s">
        <v>358</v>
      </c>
      <c r="E148" s="230" t="s">
        <v>166</v>
      </c>
      <c r="F148" s="231" t="s">
        <v>4075</v>
      </c>
      <c r="G148" s="232" t="s">
        <v>514</v>
      </c>
      <c r="H148" s="233">
        <v>40</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574</v>
      </c>
    </row>
    <row r="149" s="2" customFormat="1">
      <c r="A149" s="40"/>
      <c r="B149" s="41"/>
      <c r="C149" s="42"/>
      <c r="D149" s="242" t="s">
        <v>368</v>
      </c>
      <c r="E149" s="42"/>
      <c r="F149" s="243" t="s">
        <v>4074</v>
      </c>
      <c r="G149" s="42"/>
      <c r="H149" s="42"/>
      <c r="I149" s="244"/>
      <c r="J149" s="42"/>
      <c r="K149" s="42"/>
      <c r="L149" s="46"/>
      <c r="M149" s="245"/>
      <c r="N149" s="246"/>
      <c r="O149" s="93"/>
      <c r="P149" s="93"/>
      <c r="Q149" s="93"/>
      <c r="R149" s="93"/>
      <c r="S149" s="93"/>
      <c r="T149" s="94"/>
      <c r="U149" s="40"/>
      <c r="V149" s="40"/>
      <c r="W149" s="40"/>
      <c r="X149" s="40"/>
      <c r="Y149" s="40"/>
      <c r="Z149" s="40"/>
      <c r="AA149" s="40"/>
      <c r="AB149" s="40"/>
      <c r="AC149" s="40"/>
      <c r="AD149" s="40"/>
      <c r="AE149" s="40"/>
      <c r="AT149" s="18" t="s">
        <v>368</v>
      </c>
      <c r="AU149" s="18" t="s">
        <v>90</v>
      </c>
    </row>
    <row r="150" s="2" customFormat="1" ht="21.75" customHeight="1">
      <c r="A150" s="40"/>
      <c r="B150" s="41"/>
      <c r="C150" s="229" t="s">
        <v>169</v>
      </c>
      <c r="D150" s="229" t="s">
        <v>358</v>
      </c>
      <c r="E150" s="230" t="s">
        <v>169</v>
      </c>
      <c r="F150" s="231" t="s">
        <v>4076</v>
      </c>
      <c r="G150" s="232" t="s">
        <v>514</v>
      </c>
      <c r="H150" s="233">
        <v>151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581</v>
      </c>
    </row>
    <row r="151" s="2" customFormat="1">
      <c r="A151" s="40"/>
      <c r="B151" s="41"/>
      <c r="C151" s="42"/>
      <c r="D151" s="242" t="s">
        <v>368</v>
      </c>
      <c r="E151" s="42"/>
      <c r="F151" s="243" t="s">
        <v>4074</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90</v>
      </c>
    </row>
    <row r="152" s="2" customFormat="1" ht="21.75" customHeight="1">
      <c r="A152" s="40"/>
      <c r="B152" s="41"/>
      <c r="C152" s="229" t="s">
        <v>172</v>
      </c>
      <c r="D152" s="229" t="s">
        <v>358</v>
      </c>
      <c r="E152" s="230" t="s">
        <v>172</v>
      </c>
      <c r="F152" s="231" t="s">
        <v>4077</v>
      </c>
      <c r="G152" s="232" t="s">
        <v>514</v>
      </c>
      <c r="H152" s="233">
        <v>4</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591</v>
      </c>
    </row>
    <row r="153" s="2" customFormat="1">
      <c r="A153" s="40"/>
      <c r="B153" s="41"/>
      <c r="C153" s="42"/>
      <c r="D153" s="242" t="s">
        <v>368</v>
      </c>
      <c r="E153" s="42"/>
      <c r="F153" s="243" t="s">
        <v>4074</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2" customFormat="1" ht="16.5" customHeight="1">
      <c r="A154" s="40"/>
      <c r="B154" s="41"/>
      <c r="C154" s="229" t="s">
        <v>175</v>
      </c>
      <c r="D154" s="229" t="s">
        <v>358</v>
      </c>
      <c r="E154" s="230" t="s">
        <v>175</v>
      </c>
      <c r="F154" s="231" t="s">
        <v>4078</v>
      </c>
      <c r="G154" s="232" t="s">
        <v>514</v>
      </c>
      <c r="H154" s="233">
        <v>25</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602</v>
      </c>
    </row>
    <row r="155" s="2" customFormat="1">
      <c r="A155" s="40"/>
      <c r="B155" s="41"/>
      <c r="C155" s="42"/>
      <c r="D155" s="242" t="s">
        <v>368</v>
      </c>
      <c r="E155" s="42"/>
      <c r="F155" s="243" t="s">
        <v>4079</v>
      </c>
      <c r="G155" s="42"/>
      <c r="H155" s="42"/>
      <c r="I155" s="244"/>
      <c r="J155" s="42"/>
      <c r="K155" s="42"/>
      <c r="L155" s="46"/>
      <c r="M155" s="245"/>
      <c r="N155" s="246"/>
      <c r="O155" s="93"/>
      <c r="P155" s="93"/>
      <c r="Q155" s="93"/>
      <c r="R155" s="93"/>
      <c r="S155" s="93"/>
      <c r="T155" s="94"/>
      <c r="U155" s="40"/>
      <c r="V155" s="40"/>
      <c r="W155" s="40"/>
      <c r="X155" s="40"/>
      <c r="Y155" s="40"/>
      <c r="Z155" s="40"/>
      <c r="AA155" s="40"/>
      <c r="AB155" s="40"/>
      <c r="AC155" s="40"/>
      <c r="AD155" s="40"/>
      <c r="AE155" s="40"/>
      <c r="AT155" s="18" t="s">
        <v>368</v>
      </c>
      <c r="AU155" s="18" t="s">
        <v>90</v>
      </c>
    </row>
    <row r="156" s="2" customFormat="1" ht="16.5" customHeight="1">
      <c r="A156" s="40"/>
      <c r="B156" s="41"/>
      <c r="C156" s="229" t="s">
        <v>178</v>
      </c>
      <c r="D156" s="229" t="s">
        <v>358</v>
      </c>
      <c r="E156" s="230" t="s">
        <v>178</v>
      </c>
      <c r="F156" s="231" t="s">
        <v>4070</v>
      </c>
      <c r="G156" s="232" t="s">
        <v>514</v>
      </c>
      <c r="H156" s="233">
        <v>16</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614</v>
      </c>
    </row>
    <row r="157" s="2" customFormat="1">
      <c r="A157" s="40"/>
      <c r="B157" s="41"/>
      <c r="C157" s="42"/>
      <c r="D157" s="242" t="s">
        <v>368</v>
      </c>
      <c r="E157" s="42"/>
      <c r="F157" s="243" t="s">
        <v>4079</v>
      </c>
      <c r="G157" s="42"/>
      <c r="H157" s="42"/>
      <c r="I157" s="244"/>
      <c r="J157" s="42"/>
      <c r="K157" s="42"/>
      <c r="L157" s="46"/>
      <c r="M157" s="245"/>
      <c r="N157" s="246"/>
      <c r="O157" s="93"/>
      <c r="P157" s="93"/>
      <c r="Q157" s="93"/>
      <c r="R157" s="93"/>
      <c r="S157" s="93"/>
      <c r="T157" s="94"/>
      <c r="U157" s="40"/>
      <c r="V157" s="40"/>
      <c r="W157" s="40"/>
      <c r="X157" s="40"/>
      <c r="Y157" s="40"/>
      <c r="Z157" s="40"/>
      <c r="AA157" s="40"/>
      <c r="AB157" s="40"/>
      <c r="AC157" s="40"/>
      <c r="AD157" s="40"/>
      <c r="AE157" s="40"/>
      <c r="AT157" s="18" t="s">
        <v>368</v>
      </c>
      <c r="AU157" s="18" t="s">
        <v>90</v>
      </c>
    </row>
    <row r="158" s="2" customFormat="1" ht="16.5" customHeight="1">
      <c r="A158" s="40"/>
      <c r="B158" s="41"/>
      <c r="C158" s="229" t="s">
        <v>8</v>
      </c>
      <c r="D158" s="229" t="s">
        <v>358</v>
      </c>
      <c r="E158" s="230" t="s">
        <v>8</v>
      </c>
      <c r="F158" s="231" t="s">
        <v>4071</v>
      </c>
      <c r="G158" s="232" t="s">
        <v>514</v>
      </c>
      <c r="H158" s="233">
        <v>113</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632</v>
      </c>
    </row>
    <row r="159" s="2" customFormat="1">
      <c r="A159" s="40"/>
      <c r="B159" s="41"/>
      <c r="C159" s="42"/>
      <c r="D159" s="242" t="s">
        <v>368</v>
      </c>
      <c r="E159" s="42"/>
      <c r="F159" s="243" t="s">
        <v>4079</v>
      </c>
      <c r="G159" s="42"/>
      <c r="H159" s="42"/>
      <c r="I159" s="244"/>
      <c r="J159" s="42"/>
      <c r="K159" s="42"/>
      <c r="L159" s="46"/>
      <c r="M159" s="245"/>
      <c r="N159" s="246"/>
      <c r="O159" s="93"/>
      <c r="P159" s="93"/>
      <c r="Q159" s="93"/>
      <c r="R159" s="93"/>
      <c r="S159" s="93"/>
      <c r="T159" s="94"/>
      <c r="U159" s="40"/>
      <c r="V159" s="40"/>
      <c r="W159" s="40"/>
      <c r="X159" s="40"/>
      <c r="Y159" s="40"/>
      <c r="Z159" s="40"/>
      <c r="AA159" s="40"/>
      <c r="AB159" s="40"/>
      <c r="AC159" s="40"/>
      <c r="AD159" s="40"/>
      <c r="AE159" s="40"/>
      <c r="AT159" s="18" t="s">
        <v>368</v>
      </c>
      <c r="AU159" s="18" t="s">
        <v>90</v>
      </c>
    </row>
    <row r="160" s="2" customFormat="1" ht="16.5" customHeight="1">
      <c r="A160" s="40"/>
      <c r="B160" s="41"/>
      <c r="C160" s="229" t="s">
        <v>419</v>
      </c>
      <c r="D160" s="229" t="s">
        <v>358</v>
      </c>
      <c r="E160" s="230" t="s">
        <v>419</v>
      </c>
      <c r="F160" s="231" t="s">
        <v>4072</v>
      </c>
      <c r="G160" s="232" t="s">
        <v>514</v>
      </c>
      <c r="H160" s="233">
        <v>17</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649</v>
      </c>
    </row>
    <row r="161" s="2" customFormat="1">
      <c r="A161" s="40"/>
      <c r="B161" s="41"/>
      <c r="C161" s="42"/>
      <c r="D161" s="242" t="s">
        <v>368</v>
      </c>
      <c r="E161" s="42"/>
      <c r="F161" s="243" t="s">
        <v>4079</v>
      </c>
      <c r="G161" s="42"/>
      <c r="H161" s="42"/>
      <c r="I161" s="244"/>
      <c r="J161" s="42"/>
      <c r="K161" s="42"/>
      <c r="L161" s="46"/>
      <c r="M161" s="245"/>
      <c r="N161" s="246"/>
      <c r="O161" s="93"/>
      <c r="P161" s="93"/>
      <c r="Q161" s="93"/>
      <c r="R161" s="93"/>
      <c r="S161" s="93"/>
      <c r="T161" s="94"/>
      <c r="U161" s="40"/>
      <c r="V161" s="40"/>
      <c r="W161" s="40"/>
      <c r="X161" s="40"/>
      <c r="Y161" s="40"/>
      <c r="Z161" s="40"/>
      <c r="AA161" s="40"/>
      <c r="AB161" s="40"/>
      <c r="AC161" s="40"/>
      <c r="AD161" s="40"/>
      <c r="AE161" s="40"/>
      <c r="AT161" s="18" t="s">
        <v>368</v>
      </c>
      <c r="AU161" s="18" t="s">
        <v>90</v>
      </c>
    </row>
    <row r="162" s="2" customFormat="1" ht="21.75" customHeight="1">
      <c r="A162" s="40"/>
      <c r="B162" s="41"/>
      <c r="C162" s="229" t="s">
        <v>561</v>
      </c>
      <c r="D162" s="229" t="s">
        <v>358</v>
      </c>
      <c r="E162" s="230" t="s">
        <v>561</v>
      </c>
      <c r="F162" s="231" t="s">
        <v>4080</v>
      </c>
      <c r="G162" s="232" t="s">
        <v>514</v>
      </c>
      <c r="H162" s="233">
        <v>11</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659</v>
      </c>
    </row>
    <row r="163" s="2" customFormat="1">
      <c r="A163" s="40"/>
      <c r="B163" s="41"/>
      <c r="C163" s="42"/>
      <c r="D163" s="242" t="s">
        <v>368</v>
      </c>
      <c r="E163" s="42"/>
      <c r="F163" s="243" t="s">
        <v>4081</v>
      </c>
      <c r="G163" s="42"/>
      <c r="H163" s="42"/>
      <c r="I163" s="244"/>
      <c r="J163" s="42"/>
      <c r="K163" s="42"/>
      <c r="L163" s="46"/>
      <c r="M163" s="245"/>
      <c r="N163" s="246"/>
      <c r="O163" s="93"/>
      <c r="P163" s="93"/>
      <c r="Q163" s="93"/>
      <c r="R163" s="93"/>
      <c r="S163" s="93"/>
      <c r="T163" s="94"/>
      <c r="U163" s="40"/>
      <c r="V163" s="40"/>
      <c r="W163" s="40"/>
      <c r="X163" s="40"/>
      <c r="Y163" s="40"/>
      <c r="Z163" s="40"/>
      <c r="AA163" s="40"/>
      <c r="AB163" s="40"/>
      <c r="AC163" s="40"/>
      <c r="AD163" s="40"/>
      <c r="AE163" s="40"/>
      <c r="AT163" s="18" t="s">
        <v>368</v>
      </c>
      <c r="AU163" s="18" t="s">
        <v>90</v>
      </c>
    </row>
    <row r="164" s="2" customFormat="1" ht="21.75" customHeight="1">
      <c r="A164" s="40"/>
      <c r="B164" s="41"/>
      <c r="C164" s="229" t="s">
        <v>565</v>
      </c>
      <c r="D164" s="229" t="s">
        <v>358</v>
      </c>
      <c r="E164" s="230" t="s">
        <v>565</v>
      </c>
      <c r="F164" s="231" t="s">
        <v>4082</v>
      </c>
      <c r="G164" s="232" t="s">
        <v>514</v>
      </c>
      <c r="H164" s="233">
        <v>16</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669</v>
      </c>
    </row>
    <row r="165" s="2" customFormat="1">
      <c r="A165" s="40"/>
      <c r="B165" s="41"/>
      <c r="C165" s="42"/>
      <c r="D165" s="242" t="s">
        <v>368</v>
      </c>
      <c r="E165" s="42"/>
      <c r="F165" s="243" t="s">
        <v>4081</v>
      </c>
      <c r="G165" s="42"/>
      <c r="H165" s="42"/>
      <c r="I165" s="244"/>
      <c r="J165" s="42"/>
      <c r="K165" s="42"/>
      <c r="L165" s="46"/>
      <c r="M165" s="245"/>
      <c r="N165" s="246"/>
      <c r="O165" s="93"/>
      <c r="P165" s="93"/>
      <c r="Q165" s="93"/>
      <c r="R165" s="93"/>
      <c r="S165" s="93"/>
      <c r="T165" s="94"/>
      <c r="U165" s="40"/>
      <c r="V165" s="40"/>
      <c r="W165" s="40"/>
      <c r="X165" s="40"/>
      <c r="Y165" s="40"/>
      <c r="Z165" s="40"/>
      <c r="AA165" s="40"/>
      <c r="AB165" s="40"/>
      <c r="AC165" s="40"/>
      <c r="AD165" s="40"/>
      <c r="AE165" s="40"/>
      <c r="AT165" s="18" t="s">
        <v>368</v>
      </c>
      <c r="AU165" s="18" t="s">
        <v>90</v>
      </c>
    </row>
    <row r="166" s="2" customFormat="1" ht="21.75" customHeight="1">
      <c r="A166" s="40"/>
      <c r="B166" s="41"/>
      <c r="C166" s="229" t="s">
        <v>570</v>
      </c>
      <c r="D166" s="229" t="s">
        <v>358</v>
      </c>
      <c r="E166" s="230" t="s">
        <v>570</v>
      </c>
      <c r="F166" s="231" t="s">
        <v>4083</v>
      </c>
      <c r="G166" s="232" t="s">
        <v>514</v>
      </c>
      <c r="H166" s="233">
        <v>27</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683</v>
      </c>
    </row>
    <row r="167" s="2" customFormat="1">
      <c r="A167" s="40"/>
      <c r="B167" s="41"/>
      <c r="C167" s="42"/>
      <c r="D167" s="242" t="s">
        <v>368</v>
      </c>
      <c r="E167" s="42"/>
      <c r="F167" s="243" t="s">
        <v>4084</v>
      </c>
      <c r="G167" s="42"/>
      <c r="H167" s="42"/>
      <c r="I167" s="244"/>
      <c r="J167" s="42"/>
      <c r="K167" s="42"/>
      <c r="L167" s="46"/>
      <c r="M167" s="245"/>
      <c r="N167" s="246"/>
      <c r="O167" s="93"/>
      <c r="P167" s="93"/>
      <c r="Q167" s="93"/>
      <c r="R167" s="93"/>
      <c r="S167" s="93"/>
      <c r="T167" s="94"/>
      <c r="U167" s="40"/>
      <c r="V167" s="40"/>
      <c r="W167" s="40"/>
      <c r="X167" s="40"/>
      <c r="Y167" s="40"/>
      <c r="Z167" s="40"/>
      <c r="AA167" s="40"/>
      <c r="AB167" s="40"/>
      <c r="AC167" s="40"/>
      <c r="AD167" s="40"/>
      <c r="AE167" s="40"/>
      <c r="AT167" s="18" t="s">
        <v>368</v>
      </c>
      <c r="AU167" s="18" t="s">
        <v>90</v>
      </c>
    </row>
    <row r="168" s="2" customFormat="1" ht="16.5" customHeight="1">
      <c r="A168" s="40"/>
      <c r="B168" s="41"/>
      <c r="C168" s="229" t="s">
        <v>574</v>
      </c>
      <c r="D168" s="229" t="s">
        <v>358</v>
      </c>
      <c r="E168" s="230" t="s">
        <v>574</v>
      </c>
      <c r="F168" s="231" t="s">
        <v>4085</v>
      </c>
      <c r="G168" s="232" t="s">
        <v>514</v>
      </c>
      <c r="H168" s="233">
        <v>304</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695</v>
      </c>
    </row>
    <row r="169" s="2" customFormat="1">
      <c r="A169" s="40"/>
      <c r="B169" s="41"/>
      <c r="C169" s="42"/>
      <c r="D169" s="242" t="s">
        <v>368</v>
      </c>
      <c r="E169" s="42"/>
      <c r="F169" s="243" t="s">
        <v>4086</v>
      </c>
      <c r="G169" s="42"/>
      <c r="H169" s="42"/>
      <c r="I169" s="244"/>
      <c r="J169" s="42"/>
      <c r="K169" s="42"/>
      <c r="L169" s="46"/>
      <c r="M169" s="245"/>
      <c r="N169" s="246"/>
      <c r="O169" s="93"/>
      <c r="P169" s="93"/>
      <c r="Q169" s="93"/>
      <c r="R169" s="93"/>
      <c r="S169" s="93"/>
      <c r="T169" s="94"/>
      <c r="U169" s="40"/>
      <c r="V169" s="40"/>
      <c r="W169" s="40"/>
      <c r="X169" s="40"/>
      <c r="Y169" s="40"/>
      <c r="Z169" s="40"/>
      <c r="AA169" s="40"/>
      <c r="AB169" s="40"/>
      <c r="AC169" s="40"/>
      <c r="AD169" s="40"/>
      <c r="AE169" s="40"/>
      <c r="AT169" s="18" t="s">
        <v>368</v>
      </c>
      <c r="AU169" s="18" t="s">
        <v>90</v>
      </c>
    </row>
    <row r="170" s="2" customFormat="1" ht="16.5" customHeight="1">
      <c r="A170" s="40"/>
      <c r="B170" s="41"/>
      <c r="C170" s="229" t="s">
        <v>7</v>
      </c>
      <c r="D170" s="229" t="s">
        <v>358</v>
      </c>
      <c r="E170" s="230" t="s">
        <v>7</v>
      </c>
      <c r="F170" s="231" t="s">
        <v>4087</v>
      </c>
      <c r="G170" s="232" t="s">
        <v>514</v>
      </c>
      <c r="H170" s="233">
        <v>12</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712</v>
      </c>
    </row>
    <row r="171" s="2" customFormat="1">
      <c r="A171" s="40"/>
      <c r="B171" s="41"/>
      <c r="C171" s="42"/>
      <c r="D171" s="242" t="s">
        <v>368</v>
      </c>
      <c r="E171" s="42"/>
      <c r="F171" s="243" t="s">
        <v>4086</v>
      </c>
      <c r="G171" s="42"/>
      <c r="H171" s="42"/>
      <c r="I171" s="244"/>
      <c r="J171" s="42"/>
      <c r="K171" s="42"/>
      <c r="L171" s="46"/>
      <c r="M171" s="245"/>
      <c r="N171" s="246"/>
      <c r="O171" s="93"/>
      <c r="P171" s="93"/>
      <c r="Q171" s="93"/>
      <c r="R171" s="93"/>
      <c r="S171" s="93"/>
      <c r="T171" s="94"/>
      <c r="U171" s="40"/>
      <c r="V171" s="40"/>
      <c r="W171" s="40"/>
      <c r="X171" s="40"/>
      <c r="Y171" s="40"/>
      <c r="Z171" s="40"/>
      <c r="AA171" s="40"/>
      <c r="AB171" s="40"/>
      <c r="AC171" s="40"/>
      <c r="AD171" s="40"/>
      <c r="AE171" s="40"/>
      <c r="AT171" s="18" t="s">
        <v>368</v>
      </c>
      <c r="AU171" s="18" t="s">
        <v>90</v>
      </c>
    </row>
    <row r="172" s="2" customFormat="1" ht="16.5" customHeight="1">
      <c r="A172" s="40"/>
      <c r="B172" s="41"/>
      <c r="C172" s="229" t="s">
        <v>581</v>
      </c>
      <c r="D172" s="229" t="s">
        <v>358</v>
      </c>
      <c r="E172" s="230" t="s">
        <v>581</v>
      </c>
      <c r="F172" s="231" t="s">
        <v>4088</v>
      </c>
      <c r="G172" s="232" t="s">
        <v>514</v>
      </c>
      <c r="H172" s="233">
        <v>53</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728</v>
      </c>
    </row>
    <row r="173" s="2" customFormat="1">
      <c r="A173" s="40"/>
      <c r="B173" s="41"/>
      <c r="C173" s="42"/>
      <c r="D173" s="242" t="s">
        <v>368</v>
      </c>
      <c r="E173" s="42"/>
      <c r="F173" s="243" t="s">
        <v>4086</v>
      </c>
      <c r="G173" s="42"/>
      <c r="H173" s="42"/>
      <c r="I173" s="244"/>
      <c r="J173" s="42"/>
      <c r="K173" s="42"/>
      <c r="L173" s="46"/>
      <c r="M173" s="245"/>
      <c r="N173" s="246"/>
      <c r="O173" s="93"/>
      <c r="P173" s="93"/>
      <c r="Q173" s="93"/>
      <c r="R173" s="93"/>
      <c r="S173" s="93"/>
      <c r="T173" s="94"/>
      <c r="U173" s="40"/>
      <c r="V173" s="40"/>
      <c r="W173" s="40"/>
      <c r="X173" s="40"/>
      <c r="Y173" s="40"/>
      <c r="Z173" s="40"/>
      <c r="AA173" s="40"/>
      <c r="AB173" s="40"/>
      <c r="AC173" s="40"/>
      <c r="AD173" s="40"/>
      <c r="AE173" s="40"/>
      <c r="AT173" s="18" t="s">
        <v>368</v>
      </c>
      <c r="AU173" s="18" t="s">
        <v>90</v>
      </c>
    </row>
    <row r="174" s="2" customFormat="1" ht="21.75" customHeight="1">
      <c r="A174" s="40"/>
      <c r="B174" s="41"/>
      <c r="C174" s="229" t="s">
        <v>586</v>
      </c>
      <c r="D174" s="229" t="s">
        <v>358</v>
      </c>
      <c r="E174" s="230" t="s">
        <v>586</v>
      </c>
      <c r="F174" s="231" t="s">
        <v>4089</v>
      </c>
      <c r="G174" s="232" t="s">
        <v>514</v>
      </c>
      <c r="H174" s="233">
        <v>646</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737</v>
      </c>
    </row>
    <row r="175" s="2" customFormat="1">
      <c r="A175" s="40"/>
      <c r="B175" s="41"/>
      <c r="C175" s="42"/>
      <c r="D175" s="242" t="s">
        <v>368</v>
      </c>
      <c r="E175" s="42"/>
      <c r="F175" s="243" t="s">
        <v>4090</v>
      </c>
      <c r="G175" s="42"/>
      <c r="H175" s="42"/>
      <c r="I175" s="244"/>
      <c r="J175" s="42"/>
      <c r="K175" s="42"/>
      <c r="L175" s="46"/>
      <c r="M175" s="245"/>
      <c r="N175" s="246"/>
      <c r="O175" s="93"/>
      <c r="P175" s="93"/>
      <c r="Q175" s="93"/>
      <c r="R175" s="93"/>
      <c r="S175" s="93"/>
      <c r="T175" s="94"/>
      <c r="U175" s="40"/>
      <c r="V175" s="40"/>
      <c r="W175" s="40"/>
      <c r="X175" s="40"/>
      <c r="Y175" s="40"/>
      <c r="Z175" s="40"/>
      <c r="AA175" s="40"/>
      <c r="AB175" s="40"/>
      <c r="AC175" s="40"/>
      <c r="AD175" s="40"/>
      <c r="AE175" s="40"/>
      <c r="AT175" s="18" t="s">
        <v>368</v>
      </c>
      <c r="AU175" s="18" t="s">
        <v>90</v>
      </c>
    </row>
    <row r="176" s="2" customFormat="1" ht="21.75" customHeight="1">
      <c r="A176" s="40"/>
      <c r="B176" s="41"/>
      <c r="C176" s="229" t="s">
        <v>591</v>
      </c>
      <c r="D176" s="229" t="s">
        <v>358</v>
      </c>
      <c r="E176" s="230" t="s">
        <v>591</v>
      </c>
      <c r="F176" s="231" t="s">
        <v>4091</v>
      </c>
      <c r="G176" s="232" t="s">
        <v>514</v>
      </c>
      <c r="H176" s="233">
        <v>4</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746</v>
      </c>
    </row>
    <row r="177" s="2" customFormat="1">
      <c r="A177" s="40"/>
      <c r="B177" s="41"/>
      <c r="C177" s="42"/>
      <c r="D177" s="242" t="s">
        <v>368</v>
      </c>
      <c r="E177" s="42"/>
      <c r="F177" s="243" t="s">
        <v>4090</v>
      </c>
      <c r="G177" s="42"/>
      <c r="H177" s="42"/>
      <c r="I177" s="244"/>
      <c r="J177" s="42"/>
      <c r="K177" s="42"/>
      <c r="L177" s="46"/>
      <c r="M177" s="245"/>
      <c r="N177" s="246"/>
      <c r="O177" s="93"/>
      <c r="P177" s="93"/>
      <c r="Q177" s="93"/>
      <c r="R177" s="93"/>
      <c r="S177" s="93"/>
      <c r="T177" s="94"/>
      <c r="U177" s="40"/>
      <c r="V177" s="40"/>
      <c r="W177" s="40"/>
      <c r="X177" s="40"/>
      <c r="Y177" s="40"/>
      <c r="Z177" s="40"/>
      <c r="AA177" s="40"/>
      <c r="AB177" s="40"/>
      <c r="AC177" s="40"/>
      <c r="AD177" s="40"/>
      <c r="AE177" s="40"/>
      <c r="AT177" s="18" t="s">
        <v>368</v>
      </c>
      <c r="AU177" s="18" t="s">
        <v>90</v>
      </c>
    </row>
    <row r="178" s="2" customFormat="1" ht="21.75" customHeight="1">
      <c r="A178" s="40"/>
      <c r="B178" s="41"/>
      <c r="C178" s="229" t="s">
        <v>597</v>
      </c>
      <c r="D178" s="229" t="s">
        <v>358</v>
      </c>
      <c r="E178" s="230" t="s">
        <v>597</v>
      </c>
      <c r="F178" s="231" t="s">
        <v>4092</v>
      </c>
      <c r="G178" s="232" t="s">
        <v>514</v>
      </c>
      <c r="H178" s="233">
        <v>6</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754</v>
      </c>
    </row>
    <row r="179" s="2" customFormat="1">
      <c r="A179" s="40"/>
      <c r="B179" s="41"/>
      <c r="C179" s="42"/>
      <c r="D179" s="242" t="s">
        <v>368</v>
      </c>
      <c r="E179" s="42"/>
      <c r="F179" s="243" t="s">
        <v>4090</v>
      </c>
      <c r="G179" s="42"/>
      <c r="H179" s="42"/>
      <c r="I179" s="244"/>
      <c r="J179" s="42"/>
      <c r="K179" s="42"/>
      <c r="L179" s="46"/>
      <c r="M179" s="245"/>
      <c r="N179" s="246"/>
      <c r="O179" s="93"/>
      <c r="P179" s="93"/>
      <c r="Q179" s="93"/>
      <c r="R179" s="93"/>
      <c r="S179" s="93"/>
      <c r="T179" s="94"/>
      <c r="U179" s="40"/>
      <c r="V179" s="40"/>
      <c r="W179" s="40"/>
      <c r="X179" s="40"/>
      <c r="Y179" s="40"/>
      <c r="Z179" s="40"/>
      <c r="AA179" s="40"/>
      <c r="AB179" s="40"/>
      <c r="AC179" s="40"/>
      <c r="AD179" s="40"/>
      <c r="AE179" s="40"/>
      <c r="AT179" s="18" t="s">
        <v>368</v>
      </c>
      <c r="AU179" s="18" t="s">
        <v>90</v>
      </c>
    </row>
    <row r="180" s="2" customFormat="1" ht="21.75" customHeight="1">
      <c r="A180" s="40"/>
      <c r="B180" s="41"/>
      <c r="C180" s="229" t="s">
        <v>602</v>
      </c>
      <c r="D180" s="229" t="s">
        <v>358</v>
      </c>
      <c r="E180" s="230" t="s">
        <v>602</v>
      </c>
      <c r="F180" s="231" t="s">
        <v>4093</v>
      </c>
      <c r="G180" s="232" t="s">
        <v>514</v>
      </c>
      <c r="H180" s="233">
        <v>56</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766</v>
      </c>
    </row>
    <row r="181" s="2" customFormat="1">
      <c r="A181" s="40"/>
      <c r="B181" s="41"/>
      <c r="C181" s="42"/>
      <c r="D181" s="242" t="s">
        <v>368</v>
      </c>
      <c r="E181" s="42"/>
      <c r="F181" s="243" t="s">
        <v>4094</v>
      </c>
      <c r="G181" s="42"/>
      <c r="H181" s="42"/>
      <c r="I181" s="244"/>
      <c r="J181" s="42"/>
      <c r="K181" s="42"/>
      <c r="L181" s="46"/>
      <c r="M181" s="245"/>
      <c r="N181" s="246"/>
      <c r="O181" s="93"/>
      <c r="P181" s="93"/>
      <c r="Q181" s="93"/>
      <c r="R181" s="93"/>
      <c r="S181" s="93"/>
      <c r="T181" s="94"/>
      <c r="U181" s="40"/>
      <c r="V181" s="40"/>
      <c r="W181" s="40"/>
      <c r="X181" s="40"/>
      <c r="Y181" s="40"/>
      <c r="Z181" s="40"/>
      <c r="AA181" s="40"/>
      <c r="AB181" s="40"/>
      <c r="AC181" s="40"/>
      <c r="AD181" s="40"/>
      <c r="AE181" s="40"/>
      <c r="AT181" s="18" t="s">
        <v>368</v>
      </c>
      <c r="AU181" s="18" t="s">
        <v>90</v>
      </c>
    </row>
    <row r="182" s="2" customFormat="1" ht="21.75" customHeight="1">
      <c r="A182" s="40"/>
      <c r="B182" s="41"/>
      <c r="C182" s="229" t="s">
        <v>608</v>
      </c>
      <c r="D182" s="229" t="s">
        <v>358</v>
      </c>
      <c r="E182" s="230" t="s">
        <v>608</v>
      </c>
      <c r="F182" s="231" t="s">
        <v>4095</v>
      </c>
      <c r="G182" s="232" t="s">
        <v>514</v>
      </c>
      <c r="H182" s="233">
        <v>15</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776</v>
      </c>
    </row>
    <row r="183" s="2" customFormat="1">
      <c r="A183" s="40"/>
      <c r="B183" s="41"/>
      <c r="C183" s="42"/>
      <c r="D183" s="242" t="s">
        <v>368</v>
      </c>
      <c r="E183" s="42"/>
      <c r="F183" s="243" t="s">
        <v>4094</v>
      </c>
      <c r="G183" s="42"/>
      <c r="H183" s="42"/>
      <c r="I183" s="244"/>
      <c r="J183" s="42"/>
      <c r="K183" s="42"/>
      <c r="L183" s="46"/>
      <c r="M183" s="245"/>
      <c r="N183" s="246"/>
      <c r="O183" s="93"/>
      <c r="P183" s="93"/>
      <c r="Q183" s="93"/>
      <c r="R183" s="93"/>
      <c r="S183" s="93"/>
      <c r="T183" s="94"/>
      <c r="U183" s="40"/>
      <c r="V183" s="40"/>
      <c r="W183" s="40"/>
      <c r="X183" s="40"/>
      <c r="Y183" s="40"/>
      <c r="Z183" s="40"/>
      <c r="AA183" s="40"/>
      <c r="AB183" s="40"/>
      <c r="AC183" s="40"/>
      <c r="AD183" s="40"/>
      <c r="AE183" s="40"/>
      <c r="AT183" s="18" t="s">
        <v>368</v>
      </c>
      <c r="AU183" s="18" t="s">
        <v>90</v>
      </c>
    </row>
    <row r="184" s="2" customFormat="1" ht="21.75" customHeight="1">
      <c r="A184" s="40"/>
      <c r="B184" s="41"/>
      <c r="C184" s="229" t="s">
        <v>614</v>
      </c>
      <c r="D184" s="229" t="s">
        <v>358</v>
      </c>
      <c r="E184" s="230" t="s">
        <v>614</v>
      </c>
      <c r="F184" s="231" t="s">
        <v>4096</v>
      </c>
      <c r="G184" s="232" t="s">
        <v>514</v>
      </c>
      <c r="H184" s="233">
        <v>1</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785</v>
      </c>
    </row>
    <row r="185" s="2" customFormat="1">
      <c r="A185" s="40"/>
      <c r="B185" s="41"/>
      <c r="C185" s="42"/>
      <c r="D185" s="242" t="s">
        <v>368</v>
      </c>
      <c r="E185" s="42"/>
      <c r="F185" s="243" t="s">
        <v>4094</v>
      </c>
      <c r="G185" s="42"/>
      <c r="H185" s="42"/>
      <c r="I185" s="244"/>
      <c r="J185" s="42"/>
      <c r="K185" s="42"/>
      <c r="L185" s="46"/>
      <c r="M185" s="245"/>
      <c r="N185" s="246"/>
      <c r="O185" s="93"/>
      <c r="P185" s="93"/>
      <c r="Q185" s="93"/>
      <c r="R185" s="93"/>
      <c r="S185" s="93"/>
      <c r="T185" s="94"/>
      <c r="U185" s="40"/>
      <c r="V185" s="40"/>
      <c r="W185" s="40"/>
      <c r="X185" s="40"/>
      <c r="Y185" s="40"/>
      <c r="Z185" s="40"/>
      <c r="AA185" s="40"/>
      <c r="AB185" s="40"/>
      <c r="AC185" s="40"/>
      <c r="AD185" s="40"/>
      <c r="AE185" s="40"/>
      <c r="AT185" s="18" t="s">
        <v>368</v>
      </c>
      <c r="AU185" s="18" t="s">
        <v>90</v>
      </c>
    </row>
    <row r="186" s="2" customFormat="1" ht="21.75" customHeight="1">
      <c r="A186" s="40"/>
      <c r="B186" s="41"/>
      <c r="C186" s="229" t="s">
        <v>627</v>
      </c>
      <c r="D186" s="229" t="s">
        <v>358</v>
      </c>
      <c r="E186" s="230" t="s">
        <v>627</v>
      </c>
      <c r="F186" s="231" t="s">
        <v>4097</v>
      </c>
      <c r="G186" s="232" t="s">
        <v>514</v>
      </c>
      <c r="H186" s="233">
        <v>2</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795</v>
      </c>
    </row>
    <row r="187" s="2" customFormat="1">
      <c r="A187" s="40"/>
      <c r="B187" s="41"/>
      <c r="C187" s="42"/>
      <c r="D187" s="242" t="s">
        <v>368</v>
      </c>
      <c r="E187" s="42"/>
      <c r="F187" s="243" t="s">
        <v>4098</v>
      </c>
      <c r="G187" s="42"/>
      <c r="H187" s="42"/>
      <c r="I187" s="244"/>
      <c r="J187" s="42"/>
      <c r="K187" s="42"/>
      <c r="L187" s="46"/>
      <c r="M187" s="245"/>
      <c r="N187" s="246"/>
      <c r="O187" s="93"/>
      <c r="P187" s="93"/>
      <c r="Q187" s="93"/>
      <c r="R187" s="93"/>
      <c r="S187" s="93"/>
      <c r="T187" s="94"/>
      <c r="U187" s="40"/>
      <c r="V187" s="40"/>
      <c r="W187" s="40"/>
      <c r="X187" s="40"/>
      <c r="Y187" s="40"/>
      <c r="Z187" s="40"/>
      <c r="AA187" s="40"/>
      <c r="AB187" s="40"/>
      <c r="AC187" s="40"/>
      <c r="AD187" s="40"/>
      <c r="AE187" s="40"/>
      <c r="AT187" s="18" t="s">
        <v>368</v>
      </c>
      <c r="AU187" s="18" t="s">
        <v>90</v>
      </c>
    </row>
    <row r="188" s="2" customFormat="1" ht="21.75" customHeight="1">
      <c r="A188" s="40"/>
      <c r="B188" s="41"/>
      <c r="C188" s="229" t="s">
        <v>632</v>
      </c>
      <c r="D188" s="229" t="s">
        <v>358</v>
      </c>
      <c r="E188" s="230" t="s">
        <v>632</v>
      </c>
      <c r="F188" s="231" t="s">
        <v>4099</v>
      </c>
      <c r="G188" s="232" t="s">
        <v>514</v>
      </c>
      <c r="H188" s="233">
        <v>139</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803</v>
      </c>
    </row>
    <row r="189" s="2" customFormat="1">
      <c r="A189" s="40"/>
      <c r="B189" s="41"/>
      <c r="C189" s="42"/>
      <c r="D189" s="242" t="s">
        <v>368</v>
      </c>
      <c r="E189" s="42"/>
      <c r="F189" s="243" t="s">
        <v>4098</v>
      </c>
      <c r="G189" s="42"/>
      <c r="H189" s="42"/>
      <c r="I189" s="244"/>
      <c r="J189" s="42"/>
      <c r="K189" s="42"/>
      <c r="L189" s="46"/>
      <c r="M189" s="245"/>
      <c r="N189" s="246"/>
      <c r="O189" s="93"/>
      <c r="P189" s="93"/>
      <c r="Q189" s="93"/>
      <c r="R189" s="93"/>
      <c r="S189" s="93"/>
      <c r="T189" s="94"/>
      <c r="U189" s="40"/>
      <c r="V189" s="40"/>
      <c r="W189" s="40"/>
      <c r="X189" s="40"/>
      <c r="Y189" s="40"/>
      <c r="Z189" s="40"/>
      <c r="AA189" s="40"/>
      <c r="AB189" s="40"/>
      <c r="AC189" s="40"/>
      <c r="AD189" s="40"/>
      <c r="AE189" s="40"/>
      <c r="AT189" s="18" t="s">
        <v>368</v>
      </c>
      <c r="AU189" s="18" t="s">
        <v>90</v>
      </c>
    </row>
    <row r="190" s="2" customFormat="1" ht="21.75" customHeight="1">
      <c r="A190" s="40"/>
      <c r="B190" s="41"/>
      <c r="C190" s="229" t="s">
        <v>639</v>
      </c>
      <c r="D190" s="229" t="s">
        <v>358</v>
      </c>
      <c r="E190" s="230" t="s">
        <v>639</v>
      </c>
      <c r="F190" s="231" t="s">
        <v>4100</v>
      </c>
      <c r="G190" s="232" t="s">
        <v>514</v>
      </c>
      <c r="H190" s="233">
        <v>51</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815</v>
      </c>
    </row>
    <row r="191" s="2" customFormat="1">
      <c r="A191" s="40"/>
      <c r="B191" s="41"/>
      <c r="C191" s="42"/>
      <c r="D191" s="242" t="s">
        <v>368</v>
      </c>
      <c r="E191" s="42"/>
      <c r="F191" s="243" t="s">
        <v>4098</v>
      </c>
      <c r="G191" s="42"/>
      <c r="H191" s="42"/>
      <c r="I191" s="244"/>
      <c r="J191" s="42"/>
      <c r="K191" s="42"/>
      <c r="L191" s="46"/>
      <c r="M191" s="245"/>
      <c r="N191" s="246"/>
      <c r="O191" s="93"/>
      <c r="P191" s="93"/>
      <c r="Q191" s="93"/>
      <c r="R191" s="93"/>
      <c r="S191" s="93"/>
      <c r="T191" s="94"/>
      <c r="U191" s="40"/>
      <c r="V191" s="40"/>
      <c r="W191" s="40"/>
      <c r="X191" s="40"/>
      <c r="Y191" s="40"/>
      <c r="Z191" s="40"/>
      <c r="AA191" s="40"/>
      <c r="AB191" s="40"/>
      <c r="AC191" s="40"/>
      <c r="AD191" s="40"/>
      <c r="AE191" s="40"/>
      <c r="AT191" s="18" t="s">
        <v>368</v>
      </c>
      <c r="AU191" s="18" t="s">
        <v>90</v>
      </c>
    </row>
    <row r="192" s="2" customFormat="1" ht="21.75" customHeight="1">
      <c r="A192" s="40"/>
      <c r="B192" s="41"/>
      <c r="C192" s="229" t="s">
        <v>649</v>
      </c>
      <c r="D192" s="229" t="s">
        <v>358</v>
      </c>
      <c r="E192" s="230" t="s">
        <v>649</v>
      </c>
      <c r="F192" s="231" t="s">
        <v>4101</v>
      </c>
      <c r="G192" s="232" t="s">
        <v>514</v>
      </c>
      <c r="H192" s="233">
        <v>23</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824</v>
      </c>
    </row>
    <row r="193" s="2" customFormat="1">
      <c r="A193" s="40"/>
      <c r="B193" s="41"/>
      <c r="C193" s="42"/>
      <c r="D193" s="242" t="s">
        <v>368</v>
      </c>
      <c r="E193" s="42"/>
      <c r="F193" s="243" t="s">
        <v>4098</v>
      </c>
      <c r="G193" s="42"/>
      <c r="H193" s="42"/>
      <c r="I193" s="244"/>
      <c r="J193" s="42"/>
      <c r="K193" s="42"/>
      <c r="L193" s="46"/>
      <c r="M193" s="245"/>
      <c r="N193" s="246"/>
      <c r="O193" s="93"/>
      <c r="P193" s="93"/>
      <c r="Q193" s="93"/>
      <c r="R193" s="93"/>
      <c r="S193" s="93"/>
      <c r="T193" s="94"/>
      <c r="U193" s="40"/>
      <c r="V193" s="40"/>
      <c r="W193" s="40"/>
      <c r="X193" s="40"/>
      <c r="Y193" s="40"/>
      <c r="Z193" s="40"/>
      <c r="AA193" s="40"/>
      <c r="AB193" s="40"/>
      <c r="AC193" s="40"/>
      <c r="AD193" s="40"/>
      <c r="AE193" s="40"/>
      <c r="AT193" s="18" t="s">
        <v>368</v>
      </c>
      <c r="AU193" s="18" t="s">
        <v>90</v>
      </c>
    </row>
    <row r="194" s="2" customFormat="1" ht="21.75" customHeight="1">
      <c r="A194" s="40"/>
      <c r="B194" s="41"/>
      <c r="C194" s="229" t="s">
        <v>654</v>
      </c>
      <c r="D194" s="229" t="s">
        <v>358</v>
      </c>
      <c r="E194" s="230" t="s">
        <v>654</v>
      </c>
      <c r="F194" s="231" t="s">
        <v>4102</v>
      </c>
      <c r="G194" s="232" t="s">
        <v>514</v>
      </c>
      <c r="H194" s="233">
        <v>19</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835</v>
      </c>
    </row>
    <row r="195" s="2" customFormat="1">
      <c r="A195" s="40"/>
      <c r="B195" s="41"/>
      <c r="C195" s="42"/>
      <c r="D195" s="242" t="s">
        <v>368</v>
      </c>
      <c r="E195" s="42"/>
      <c r="F195" s="243" t="s">
        <v>4103</v>
      </c>
      <c r="G195" s="42"/>
      <c r="H195" s="42"/>
      <c r="I195" s="244"/>
      <c r="J195" s="42"/>
      <c r="K195" s="42"/>
      <c r="L195" s="46"/>
      <c r="M195" s="245"/>
      <c r="N195" s="246"/>
      <c r="O195" s="93"/>
      <c r="P195" s="93"/>
      <c r="Q195" s="93"/>
      <c r="R195" s="93"/>
      <c r="S195" s="93"/>
      <c r="T195" s="94"/>
      <c r="U195" s="40"/>
      <c r="V195" s="40"/>
      <c r="W195" s="40"/>
      <c r="X195" s="40"/>
      <c r="Y195" s="40"/>
      <c r="Z195" s="40"/>
      <c r="AA195" s="40"/>
      <c r="AB195" s="40"/>
      <c r="AC195" s="40"/>
      <c r="AD195" s="40"/>
      <c r="AE195" s="40"/>
      <c r="AT195" s="18" t="s">
        <v>368</v>
      </c>
      <c r="AU195" s="18" t="s">
        <v>90</v>
      </c>
    </row>
    <row r="196" s="2" customFormat="1" ht="21.75" customHeight="1">
      <c r="A196" s="40"/>
      <c r="B196" s="41"/>
      <c r="C196" s="229" t="s">
        <v>659</v>
      </c>
      <c r="D196" s="229" t="s">
        <v>358</v>
      </c>
      <c r="E196" s="230" t="s">
        <v>659</v>
      </c>
      <c r="F196" s="231" t="s">
        <v>4104</v>
      </c>
      <c r="G196" s="232" t="s">
        <v>514</v>
      </c>
      <c r="H196" s="233">
        <v>116</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90</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844</v>
      </c>
    </row>
    <row r="197" s="2" customFormat="1">
      <c r="A197" s="40"/>
      <c r="B197" s="41"/>
      <c r="C197" s="42"/>
      <c r="D197" s="242" t="s">
        <v>368</v>
      </c>
      <c r="E197" s="42"/>
      <c r="F197" s="243" t="s">
        <v>4103</v>
      </c>
      <c r="G197" s="42"/>
      <c r="H197" s="42"/>
      <c r="I197" s="244"/>
      <c r="J197" s="42"/>
      <c r="K197" s="42"/>
      <c r="L197" s="46"/>
      <c r="M197" s="245"/>
      <c r="N197" s="246"/>
      <c r="O197" s="93"/>
      <c r="P197" s="93"/>
      <c r="Q197" s="93"/>
      <c r="R197" s="93"/>
      <c r="S197" s="93"/>
      <c r="T197" s="94"/>
      <c r="U197" s="40"/>
      <c r="V197" s="40"/>
      <c r="W197" s="40"/>
      <c r="X197" s="40"/>
      <c r="Y197" s="40"/>
      <c r="Z197" s="40"/>
      <c r="AA197" s="40"/>
      <c r="AB197" s="40"/>
      <c r="AC197" s="40"/>
      <c r="AD197" s="40"/>
      <c r="AE197" s="40"/>
      <c r="AT197" s="18" t="s">
        <v>368</v>
      </c>
      <c r="AU197" s="18" t="s">
        <v>90</v>
      </c>
    </row>
    <row r="198" s="2" customFormat="1" ht="21.75" customHeight="1">
      <c r="A198" s="40"/>
      <c r="B198" s="41"/>
      <c r="C198" s="229" t="s">
        <v>664</v>
      </c>
      <c r="D198" s="229" t="s">
        <v>358</v>
      </c>
      <c r="E198" s="230" t="s">
        <v>664</v>
      </c>
      <c r="F198" s="231" t="s">
        <v>4105</v>
      </c>
      <c r="G198" s="232" t="s">
        <v>514</v>
      </c>
      <c r="H198" s="233">
        <v>73</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854</v>
      </c>
    </row>
    <row r="199" s="2" customFormat="1">
      <c r="A199" s="40"/>
      <c r="B199" s="41"/>
      <c r="C199" s="42"/>
      <c r="D199" s="242" t="s">
        <v>368</v>
      </c>
      <c r="E199" s="42"/>
      <c r="F199" s="243" t="s">
        <v>4103</v>
      </c>
      <c r="G199" s="42"/>
      <c r="H199" s="42"/>
      <c r="I199" s="244"/>
      <c r="J199" s="42"/>
      <c r="K199" s="42"/>
      <c r="L199" s="46"/>
      <c r="M199" s="245"/>
      <c r="N199" s="246"/>
      <c r="O199" s="93"/>
      <c r="P199" s="93"/>
      <c r="Q199" s="93"/>
      <c r="R199" s="93"/>
      <c r="S199" s="93"/>
      <c r="T199" s="94"/>
      <c r="U199" s="40"/>
      <c r="V199" s="40"/>
      <c r="W199" s="40"/>
      <c r="X199" s="40"/>
      <c r="Y199" s="40"/>
      <c r="Z199" s="40"/>
      <c r="AA199" s="40"/>
      <c r="AB199" s="40"/>
      <c r="AC199" s="40"/>
      <c r="AD199" s="40"/>
      <c r="AE199" s="40"/>
      <c r="AT199" s="18" t="s">
        <v>368</v>
      </c>
      <c r="AU199" s="18" t="s">
        <v>90</v>
      </c>
    </row>
    <row r="200" s="2" customFormat="1" ht="21.75" customHeight="1">
      <c r="A200" s="40"/>
      <c r="B200" s="41"/>
      <c r="C200" s="229" t="s">
        <v>669</v>
      </c>
      <c r="D200" s="229" t="s">
        <v>358</v>
      </c>
      <c r="E200" s="230" t="s">
        <v>669</v>
      </c>
      <c r="F200" s="231" t="s">
        <v>4106</v>
      </c>
      <c r="G200" s="232" t="s">
        <v>514</v>
      </c>
      <c r="H200" s="233">
        <v>12</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90</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864</v>
      </c>
    </row>
    <row r="201" s="2" customFormat="1">
      <c r="A201" s="40"/>
      <c r="B201" s="41"/>
      <c r="C201" s="42"/>
      <c r="D201" s="242" t="s">
        <v>368</v>
      </c>
      <c r="E201" s="42"/>
      <c r="F201" s="243" t="s">
        <v>4103</v>
      </c>
      <c r="G201" s="42"/>
      <c r="H201" s="42"/>
      <c r="I201" s="244"/>
      <c r="J201" s="42"/>
      <c r="K201" s="42"/>
      <c r="L201" s="46"/>
      <c r="M201" s="245"/>
      <c r="N201" s="246"/>
      <c r="O201" s="93"/>
      <c r="P201" s="93"/>
      <c r="Q201" s="93"/>
      <c r="R201" s="93"/>
      <c r="S201" s="93"/>
      <c r="T201" s="94"/>
      <c r="U201" s="40"/>
      <c r="V201" s="40"/>
      <c r="W201" s="40"/>
      <c r="X201" s="40"/>
      <c r="Y201" s="40"/>
      <c r="Z201" s="40"/>
      <c r="AA201" s="40"/>
      <c r="AB201" s="40"/>
      <c r="AC201" s="40"/>
      <c r="AD201" s="40"/>
      <c r="AE201" s="40"/>
      <c r="AT201" s="18" t="s">
        <v>368</v>
      </c>
      <c r="AU201" s="18" t="s">
        <v>90</v>
      </c>
    </row>
    <row r="202" s="2" customFormat="1" ht="16.5" customHeight="1">
      <c r="A202" s="40"/>
      <c r="B202" s="41"/>
      <c r="C202" s="229" t="s">
        <v>673</v>
      </c>
      <c r="D202" s="229" t="s">
        <v>358</v>
      </c>
      <c r="E202" s="230" t="s">
        <v>673</v>
      </c>
      <c r="F202" s="231" t="s">
        <v>4107</v>
      </c>
      <c r="G202" s="232" t="s">
        <v>1718</v>
      </c>
      <c r="H202" s="233">
        <v>5</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90</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877</v>
      </c>
    </row>
    <row r="203" s="2" customFormat="1">
      <c r="A203" s="40"/>
      <c r="B203" s="41"/>
      <c r="C203" s="42"/>
      <c r="D203" s="242" t="s">
        <v>368</v>
      </c>
      <c r="E203" s="42"/>
      <c r="F203" s="243" t="s">
        <v>4108</v>
      </c>
      <c r="G203" s="42"/>
      <c r="H203" s="42"/>
      <c r="I203" s="244"/>
      <c r="J203" s="42"/>
      <c r="K203" s="42"/>
      <c r="L203" s="46"/>
      <c r="M203" s="245"/>
      <c r="N203" s="246"/>
      <c r="O203" s="93"/>
      <c r="P203" s="93"/>
      <c r="Q203" s="93"/>
      <c r="R203" s="93"/>
      <c r="S203" s="93"/>
      <c r="T203" s="94"/>
      <c r="U203" s="40"/>
      <c r="V203" s="40"/>
      <c r="W203" s="40"/>
      <c r="X203" s="40"/>
      <c r="Y203" s="40"/>
      <c r="Z203" s="40"/>
      <c r="AA203" s="40"/>
      <c r="AB203" s="40"/>
      <c r="AC203" s="40"/>
      <c r="AD203" s="40"/>
      <c r="AE203" s="40"/>
      <c r="AT203" s="18" t="s">
        <v>368</v>
      </c>
      <c r="AU203" s="18" t="s">
        <v>90</v>
      </c>
    </row>
    <row r="204" s="2" customFormat="1" ht="16.5" customHeight="1">
      <c r="A204" s="40"/>
      <c r="B204" s="41"/>
      <c r="C204" s="229" t="s">
        <v>683</v>
      </c>
      <c r="D204" s="229" t="s">
        <v>358</v>
      </c>
      <c r="E204" s="230" t="s">
        <v>683</v>
      </c>
      <c r="F204" s="231" t="s">
        <v>4109</v>
      </c>
      <c r="G204" s="232" t="s">
        <v>1718</v>
      </c>
      <c r="H204" s="233">
        <v>8</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90</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887</v>
      </c>
    </row>
    <row r="205" s="2" customFormat="1">
      <c r="A205" s="40"/>
      <c r="B205" s="41"/>
      <c r="C205" s="42"/>
      <c r="D205" s="242" t="s">
        <v>368</v>
      </c>
      <c r="E205" s="42"/>
      <c r="F205" s="243" t="s">
        <v>4110</v>
      </c>
      <c r="G205" s="42"/>
      <c r="H205" s="42"/>
      <c r="I205" s="244"/>
      <c r="J205" s="42"/>
      <c r="K205" s="42"/>
      <c r="L205" s="46"/>
      <c r="M205" s="245"/>
      <c r="N205" s="246"/>
      <c r="O205" s="93"/>
      <c r="P205" s="93"/>
      <c r="Q205" s="93"/>
      <c r="R205" s="93"/>
      <c r="S205" s="93"/>
      <c r="T205" s="94"/>
      <c r="U205" s="40"/>
      <c r="V205" s="40"/>
      <c r="W205" s="40"/>
      <c r="X205" s="40"/>
      <c r="Y205" s="40"/>
      <c r="Z205" s="40"/>
      <c r="AA205" s="40"/>
      <c r="AB205" s="40"/>
      <c r="AC205" s="40"/>
      <c r="AD205" s="40"/>
      <c r="AE205" s="40"/>
      <c r="AT205" s="18" t="s">
        <v>368</v>
      </c>
      <c r="AU205" s="18" t="s">
        <v>90</v>
      </c>
    </row>
    <row r="206" s="2" customFormat="1" ht="16.5" customHeight="1">
      <c r="A206" s="40"/>
      <c r="B206" s="41"/>
      <c r="C206" s="229" t="s">
        <v>691</v>
      </c>
      <c r="D206" s="229" t="s">
        <v>358</v>
      </c>
      <c r="E206" s="230" t="s">
        <v>691</v>
      </c>
      <c r="F206" s="231" t="s">
        <v>4111</v>
      </c>
      <c r="G206" s="232" t="s">
        <v>1718</v>
      </c>
      <c r="H206" s="233">
        <v>1</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90</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896</v>
      </c>
    </row>
    <row r="207" s="2" customFormat="1">
      <c r="A207" s="40"/>
      <c r="B207" s="41"/>
      <c r="C207" s="42"/>
      <c r="D207" s="242" t="s">
        <v>368</v>
      </c>
      <c r="E207" s="42"/>
      <c r="F207" s="243" t="s">
        <v>4112</v>
      </c>
      <c r="G207" s="42"/>
      <c r="H207" s="42"/>
      <c r="I207" s="244"/>
      <c r="J207" s="42"/>
      <c r="K207" s="42"/>
      <c r="L207" s="46"/>
      <c r="M207" s="245"/>
      <c r="N207" s="246"/>
      <c r="O207" s="93"/>
      <c r="P207" s="93"/>
      <c r="Q207" s="93"/>
      <c r="R207" s="93"/>
      <c r="S207" s="93"/>
      <c r="T207" s="94"/>
      <c r="U207" s="40"/>
      <c r="V207" s="40"/>
      <c r="W207" s="40"/>
      <c r="X207" s="40"/>
      <c r="Y207" s="40"/>
      <c r="Z207" s="40"/>
      <c r="AA207" s="40"/>
      <c r="AB207" s="40"/>
      <c r="AC207" s="40"/>
      <c r="AD207" s="40"/>
      <c r="AE207" s="40"/>
      <c r="AT207" s="18" t="s">
        <v>368</v>
      </c>
      <c r="AU207" s="18" t="s">
        <v>90</v>
      </c>
    </row>
    <row r="208" s="2" customFormat="1" ht="16.5" customHeight="1">
      <c r="A208" s="40"/>
      <c r="B208" s="41"/>
      <c r="C208" s="229" t="s">
        <v>695</v>
      </c>
      <c r="D208" s="229" t="s">
        <v>358</v>
      </c>
      <c r="E208" s="230" t="s">
        <v>695</v>
      </c>
      <c r="F208" s="231" t="s">
        <v>4113</v>
      </c>
      <c r="G208" s="232" t="s">
        <v>1718</v>
      </c>
      <c r="H208" s="233">
        <v>18</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904</v>
      </c>
    </row>
    <row r="209" s="2" customFormat="1">
      <c r="A209" s="40"/>
      <c r="B209" s="41"/>
      <c r="C209" s="42"/>
      <c r="D209" s="242" t="s">
        <v>368</v>
      </c>
      <c r="E209" s="42"/>
      <c r="F209" s="243" t="s">
        <v>4114</v>
      </c>
      <c r="G209" s="42"/>
      <c r="H209" s="42"/>
      <c r="I209" s="244"/>
      <c r="J209" s="42"/>
      <c r="K209" s="42"/>
      <c r="L209" s="46"/>
      <c r="M209" s="245"/>
      <c r="N209" s="246"/>
      <c r="O209" s="93"/>
      <c r="P209" s="93"/>
      <c r="Q209" s="93"/>
      <c r="R209" s="93"/>
      <c r="S209" s="93"/>
      <c r="T209" s="94"/>
      <c r="U209" s="40"/>
      <c r="V209" s="40"/>
      <c r="W209" s="40"/>
      <c r="X209" s="40"/>
      <c r="Y209" s="40"/>
      <c r="Z209" s="40"/>
      <c r="AA209" s="40"/>
      <c r="AB209" s="40"/>
      <c r="AC209" s="40"/>
      <c r="AD209" s="40"/>
      <c r="AE209" s="40"/>
      <c r="AT209" s="18" t="s">
        <v>368</v>
      </c>
      <c r="AU209" s="18" t="s">
        <v>90</v>
      </c>
    </row>
    <row r="210" s="2" customFormat="1" ht="16.5" customHeight="1">
      <c r="A210" s="40"/>
      <c r="B210" s="41"/>
      <c r="C210" s="229" t="s">
        <v>706</v>
      </c>
      <c r="D210" s="229" t="s">
        <v>358</v>
      </c>
      <c r="E210" s="230" t="s">
        <v>706</v>
      </c>
      <c r="F210" s="231" t="s">
        <v>4115</v>
      </c>
      <c r="G210" s="232" t="s">
        <v>1718</v>
      </c>
      <c r="H210" s="233">
        <v>1</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90</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917</v>
      </c>
    </row>
    <row r="211" s="2" customFormat="1">
      <c r="A211" s="40"/>
      <c r="B211" s="41"/>
      <c r="C211" s="42"/>
      <c r="D211" s="242" t="s">
        <v>368</v>
      </c>
      <c r="E211" s="42"/>
      <c r="F211" s="243" t="s">
        <v>4116</v>
      </c>
      <c r="G211" s="42"/>
      <c r="H211" s="42"/>
      <c r="I211" s="244"/>
      <c r="J211" s="42"/>
      <c r="K211" s="42"/>
      <c r="L211" s="46"/>
      <c r="M211" s="245"/>
      <c r="N211" s="246"/>
      <c r="O211" s="93"/>
      <c r="P211" s="93"/>
      <c r="Q211" s="93"/>
      <c r="R211" s="93"/>
      <c r="S211" s="93"/>
      <c r="T211" s="94"/>
      <c r="U211" s="40"/>
      <c r="V211" s="40"/>
      <c r="W211" s="40"/>
      <c r="X211" s="40"/>
      <c r="Y211" s="40"/>
      <c r="Z211" s="40"/>
      <c r="AA211" s="40"/>
      <c r="AB211" s="40"/>
      <c r="AC211" s="40"/>
      <c r="AD211" s="40"/>
      <c r="AE211" s="40"/>
      <c r="AT211" s="18" t="s">
        <v>368</v>
      </c>
      <c r="AU211" s="18" t="s">
        <v>90</v>
      </c>
    </row>
    <row r="212" s="2" customFormat="1" ht="16.5" customHeight="1">
      <c r="A212" s="40"/>
      <c r="B212" s="41"/>
      <c r="C212" s="229" t="s">
        <v>712</v>
      </c>
      <c r="D212" s="229" t="s">
        <v>358</v>
      </c>
      <c r="E212" s="230" t="s">
        <v>712</v>
      </c>
      <c r="F212" s="231" t="s">
        <v>4117</v>
      </c>
      <c r="G212" s="232" t="s">
        <v>1718</v>
      </c>
      <c r="H212" s="233">
        <v>5</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90</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929</v>
      </c>
    </row>
    <row r="213" s="2" customFormat="1">
      <c r="A213" s="40"/>
      <c r="B213" s="41"/>
      <c r="C213" s="42"/>
      <c r="D213" s="242" t="s">
        <v>368</v>
      </c>
      <c r="E213" s="42"/>
      <c r="F213" s="243" t="s">
        <v>4118</v>
      </c>
      <c r="G213" s="42"/>
      <c r="H213" s="42"/>
      <c r="I213" s="244"/>
      <c r="J213" s="42"/>
      <c r="K213" s="42"/>
      <c r="L213" s="46"/>
      <c r="M213" s="245"/>
      <c r="N213" s="246"/>
      <c r="O213" s="93"/>
      <c r="P213" s="93"/>
      <c r="Q213" s="93"/>
      <c r="R213" s="93"/>
      <c r="S213" s="93"/>
      <c r="T213" s="94"/>
      <c r="U213" s="40"/>
      <c r="V213" s="40"/>
      <c r="W213" s="40"/>
      <c r="X213" s="40"/>
      <c r="Y213" s="40"/>
      <c r="Z213" s="40"/>
      <c r="AA213" s="40"/>
      <c r="AB213" s="40"/>
      <c r="AC213" s="40"/>
      <c r="AD213" s="40"/>
      <c r="AE213" s="40"/>
      <c r="AT213" s="18" t="s">
        <v>368</v>
      </c>
      <c r="AU213" s="18" t="s">
        <v>90</v>
      </c>
    </row>
    <row r="214" s="2" customFormat="1" ht="16.5" customHeight="1">
      <c r="A214" s="40"/>
      <c r="B214" s="41"/>
      <c r="C214" s="229" t="s">
        <v>717</v>
      </c>
      <c r="D214" s="229" t="s">
        <v>358</v>
      </c>
      <c r="E214" s="230" t="s">
        <v>717</v>
      </c>
      <c r="F214" s="231" t="s">
        <v>4119</v>
      </c>
      <c r="G214" s="232" t="s">
        <v>1718</v>
      </c>
      <c r="H214" s="233">
        <v>3</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90</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938</v>
      </c>
    </row>
    <row r="215" s="2" customFormat="1">
      <c r="A215" s="40"/>
      <c r="B215" s="41"/>
      <c r="C215" s="42"/>
      <c r="D215" s="242" t="s">
        <v>368</v>
      </c>
      <c r="E215" s="42"/>
      <c r="F215" s="243" t="s">
        <v>4120</v>
      </c>
      <c r="G215" s="42"/>
      <c r="H215" s="42"/>
      <c r="I215" s="244"/>
      <c r="J215" s="42"/>
      <c r="K215" s="42"/>
      <c r="L215" s="46"/>
      <c r="M215" s="245"/>
      <c r="N215" s="246"/>
      <c r="O215" s="93"/>
      <c r="P215" s="93"/>
      <c r="Q215" s="93"/>
      <c r="R215" s="93"/>
      <c r="S215" s="93"/>
      <c r="T215" s="94"/>
      <c r="U215" s="40"/>
      <c r="V215" s="40"/>
      <c r="W215" s="40"/>
      <c r="X215" s="40"/>
      <c r="Y215" s="40"/>
      <c r="Z215" s="40"/>
      <c r="AA215" s="40"/>
      <c r="AB215" s="40"/>
      <c r="AC215" s="40"/>
      <c r="AD215" s="40"/>
      <c r="AE215" s="40"/>
      <c r="AT215" s="18" t="s">
        <v>368</v>
      </c>
      <c r="AU215" s="18" t="s">
        <v>90</v>
      </c>
    </row>
    <row r="216" s="2" customFormat="1" ht="16.5" customHeight="1">
      <c r="A216" s="40"/>
      <c r="B216" s="41"/>
      <c r="C216" s="229" t="s">
        <v>728</v>
      </c>
      <c r="D216" s="229" t="s">
        <v>358</v>
      </c>
      <c r="E216" s="230" t="s">
        <v>728</v>
      </c>
      <c r="F216" s="231" t="s">
        <v>4121</v>
      </c>
      <c r="G216" s="232" t="s">
        <v>1718</v>
      </c>
      <c r="H216" s="233">
        <v>5</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90</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953</v>
      </c>
    </row>
    <row r="217" s="2" customFormat="1">
      <c r="A217" s="40"/>
      <c r="B217" s="41"/>
      <c r="C217" s="42"/>
      <c r="D217" s="242" t="s">
        <v>368</v>
      </c>
      <c r="E217" s="42"/>
      <c r="F217" s="243" t="s">
        <v>4122</v>
      </c>
      <c r="G217" s="42"/>
      <c r="H217" s="42"/>
      <c r="I217" s="244"/>
      <c r="J217" s="42"/>
      <c r="K217" s="42"/>
      <c r="L217" s="46"/>
      <c r="M217" s="245"/>
      <c r="N217" s="246"/>
      <c r="O217" s="93"/>
      <c r="P217" s="93"/>
      <c r="Q217" s="93"/>
      <c r="R217" s="93"/>
      <c r="S217" s="93"/>
      <c r="T217" s="94"/>
      <c r="U217" s="40"/>
      <c r="V217" s="40"/>
      <c r="W217" s="40"/>
      <c r="X217" s="40"/>
      <c r="Y217" s="40"/>
      <c r="Z217" s="40"/>
      <c r="AA217" s="40"/>
      <c r="AB217" s="40"/>
      <c r="AC217" s="40"/>
      <c r="AD217" s="40"/>
      <c r="AE217" s="40"/>
      <c r="AT217" s="18" t="s">
        <v>368</v>
      </c>
      <c r="AU217" s="18" t="s">
        <v>90</v>
      </c>
    </row>
    <row r="218" s="2" customFormat="1" ht="16.5" customHeight="1">
      <c r="A218" s="40"/>
      <c r="B218" s="41"/>
      <c r="C218" s="229" t="s">
        <v>732</v>
      </c>
      <c r="D218" s="229" t="s">
        <v>358</v>
      </c>
      <c r="E218" s="230" t="s">
        <v>732</v>
      </c>
      <c r="F218" s="231" t="s">
        <v>4123</v>
      </c>
      <c r="G218" s="232" t="s">
        <v>1718</v>
      </c>
      <c r="H218" s="233">
        <v>133</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960</v>
      </c>
    </row>
    <row r="219" s="2" customFormat="1">
      <c r="A219" s="40"/>
      <c r="B219" s="41"/>
      <c r="C219" s="42"/>
      <c r="D219" s="242" t="s">
        <v>368</v>
      </c>
      <c r="E219" s="42"/>
      <c r="F219" s="243" t="s">
        <v>4124</v>
      </c>
      <c r="G219" s="42"/>
      <c r="H219" s="42"/>
      <c r="I219" s="244"/>
      <c r="J219" s="42"/>
      <c r="K219" s="42"/>
      <c r="L219" s="46"/>
      <c r="M219" s="245"/>
      <c r="N219" s="246"/>
      <c r="O219" s="93"/>
      <c r="P219" s="93"/>
      <c r="Q219" s="93"/>
      <c r="R219" s="93"/>
      <c r="S219" s="93"/>
      <c r="T219" s="94"/>
      <c r="U219" s="40"/>
      <c r="V219" s="40"/>
      <c r="W219" s="40"/>
      <c r="X219" s="40"/>
      <c r="Y219" s="40"/>
      <c r="Z219" s="40"/>
      <c r="AA219" s="40"/>
      <c r="AB219" s="40"/>
      <c r="AC219" s="40"/>
      <c r="AD219" s="40"/>
      <c r="AE219" s="40"/>
      <c r="AT219" s="18" t="s">
        <v>368</v>
      </c>
      <c r="AU219" s="18" t="s">
        <v>90</v>
      </c>
    </row>
    <row r="220" s="2" customFormat="1" ht="21.75" customHeight="1">
      <c r="A220" s="40"/>
      <c r="B220" s="41"/>
      <c r="C220" s="229" t="s">
        <v>737</v>
      </c>
      <c r="D220" s="229" t="s">
        <v>358</v>
      </c>
      <c r="E220" s="230" t="s">
        <v>737</v>
      </c>
      <c r="F220" s="231" t="s">
        <v>4125</v>
      </c>
      <c r="G220" s="232" t="s">
        <v>1718</v>
      </c>
      <c r="H220" s="233">
        <v>54</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90</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972</v>
      </c>
    </row>
    <row r="221" s="2" customFormat="1">
      <c r="A221" s="40"/>
      <c r="B221" s="41"/>
      <c r="C221" s="42"/>
      <c r="D221" s="242" t="s">
        <v>368</v>
      </c>
      <c r="E221" s="42"/>
      <c r="F221" s="243" t="s">
        <v>4124</v>
      </c>
      <c r="G221" s="42"/>
      <c r="H221" s="42"/>
      <c r="I221" s="244"/>
      <c r="J221" s="42"/>
      <c r="K221" s="42"/>
      <c r="L221" s="46"/>
      <c r="M221" s="245"/>
      <c r="N221" s="246"/>
      <c r="O221" s="93"/>
      <c r="P221" s="93"/>
      <c r="Q221" s="93"/>
      <c r="R221" s="93"/>
      <c r="S221" s="93"/>
      <c r="T221" s="94"/>
      <c r="U221" s="40"/>
      <c r="V221" s="40"/>
      <c r="W221" s="40"/>
      <c r="X221" s="40"/>
      <c r="Y221" s="40"/>
      <c r="Z221" s="40"/>
      <c r="AA221" s="40"/>
      <c r="AB221" s="40"/>
      <c r="AC221" s="40"/>
      <c r="AD221" s="40"/>
      <c r="AE221" s="40"/>
      <c r="AT221" s="18" t="s">
        <v>368</v>
      </c>
      <c r="AU221" s="18" t="s">
        <v>90</v>
      </c>
    </row>
    <row r="222" s="2" customFormat="1" ht="16.5" customHeight="1">
      <c r="A222" s="40"/>
      <c r="B222" s="41"/>
      <c r="C222" s="229" t="s">
        <v>741</v>
      </c>
      <c r="D222" s="229" t="s">
        <v>358</v>
      </c>
      <c r="E222" s="230" t="s">
        <v>741</v>
      </c>
      <c r="F222" s="231" t="s">
        <v>4126</v>
      </c>
      <c r="G222" s="232" t="s">
        <v>1718</v>
      </c>
      <c r="H222" s="233">
        <v>1</v>
      </c>
      <c r="I222" s="234"/>
      <c r="J222" s="235">
        <f>ROUND(I222*H222,2)</f>
        <v>0</v>
      </c>
      <c r="K222" s="231" t="s">
        <v>525</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90</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982</v>
      </c>
    </row>
    <row r="223" s="2" customFormat="1">
      <c r="A223" s="40"/>
      <c r="B223" s="41"/>
      <c r="C223" s="42"/>
      <c r="D223" s="242" t="s">
        <v>368</v>
      </c>
      <c r="E223" s="42"/>
      <c r="F223" s="243" t="s">
        <v>4127</v>
      </c>
      <c r="G223" s="42"/>
      <c r="H223" s="42"/>
      <c r="I223" s="244"/>
      <c r="J223" s="42"/>
      <c r="K223" s="42"/>
      <c r="L223" s="46"/>
      <c r="M223" s="245"/>
      <c r="N223" s="246"/>
      <c r="O223" s="93"/>
      <c r="P223" s="93"/>
      <c r="Q223" s="93"/>
      <c r="R223" s="93"/>
      <c r="S223" s="93"/>
      <c r="T223" s="94"/>
      <c r="U223" s="40"/>
      <c r="V223" s="40"/>
      <c r="W223" s="40"/>
      <c r="X223" s="40"/>
      <c r="Y223" s="40"/>
      <c r="Z223" s="40"/>
      <c r="AA223" s="40"/>
      <c r="AB223" s="40"/>
      <c r="AC223" s="40"/>
      <c r="AD223" s="40"/>
      <c r="AE223" s="40"/>
      <c r="AT223" s="18" t="s">
        <v>368</v>
      </c>
      <c r="AU223" s="18" t="s">
        <v>90</v>
      </c>
    </row>
    <row r="224" s="2" customFormat="1" ht="16.5" customHeight="1">
      <c r="A224" s="40"/>
      <c r="B224" s="41"/>
      <c r="C224" s="229" t="s">
        <v>746</v>
      </c>
      <c r="D224" s="229" t="s">
        <v>358</v>
      </c>
      <c r="E224" s="230" t="s">
        <v>746</v>
      </c>
      <c r="F224" s="231" t="s">
        <v>4128</v>
      </c>
      <c r="G224" s="232" t="s">
        <v>1718</v>
      </c>
      <c r="H224" s="233">
        <v>1</v>
      </c>
      <c r="I224" s="234"/>
      <c r="J224" s="235">
        <f>ROUND(I224*H224,2)</f>
        <v>0</v>
      </c>
      <c r="K224" s="231" t="s">
        <v>525</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90</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993</v>
      </c>
    </row>
    <row r="225" s="2" customFormat="1">
      <c r="A225" s="40"/>
      <c r="B225" s="41"/>
      <c r="C225" s="42"/>
      <c r="D225" s="242" t="s">
        <v>368</v>
      </c>
      <c r="E225" s="42"/>
      <c r="F225" s="243" t="s">
        <v>4129</v>
      </c>
      <c r="G225" s="42"/>
      <c r="H225" s="42"/>
      <c r="I225" s="244"/>
      <c r="J225" s="42"/>
      <c r="K225" s="42"/>
      <c r="L225" s="46"/>
      <c r="M225" s="245"/>
      <c r="N225" s="246"/>
      <c r="O225" s="93"/>
      <c r="P225" s="93"/>
      <c r="Q225" s="93"/>
      <c r="R225" s="93"/>
      <c r="S225" s="93"/>
      <c r="T225" s="94"/>
      <c r="U225" s="40"/>
      <c r="V225" s="40"/>
      <c r="W225" s="40"/>
      <c r="X225" s="40"/>
      <c r="Y225" s="40"/>
      <c r="Z225" s="40"/>
      <c r="AA225" s="40"/>
      <c r="AB225" s="40"/>
      <c r="AC225" s="40"/>
      <c r="AD225" s="40"/>
      <c r="AE225" s="40"/>
      <c r="AT225" s="18" t="s">
        <v>368</v>
      </c>
      <c r="AU225" s="18" t="s">
        <v>90</v>
      </c>
    </row>
    <row r="226" s="2" customFormat="1" ht="16.5" customHeight="1">
      <c r="A226" s="40"/>
      <c r="B226" s="41"/>
      <c r="C226" s="229" t="s">
        <v>750</v>
      </c>
      <c r="D226" s="229" t="s">
        <v>358</v>
      </c>
      <c r="E226" s="230" t="s">
        <v>750</v>
      </c>
      <c r="F226" s="231" t="s">
        <v>4130</v>
      </c>
      <c r="G226" s="232" t="s">
        <v>1718</v>
      </c>
      <c r="H226" s="233">
        <v>31</v>
      </c>
      <c r="I226" s="234"/>
      <c r="J226" s="235">
        <f>ROUND(I226*H226,2)</f>
        <v>0</v>
      </c>
      <c r="K226" s="231" t="s">
        <v>525</v>
      </c>
      <c r="L226" s="46"/>
      <c r="M226" s="236" t="s">
        <v>1</v>
      </c>
      <c r="N226" s="237" t="s">
        <v>48</v>
      </c>
      <c r="O226" s="93"/>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144</v>
      </c>
      <c r="AT226" s="240" t="s">
        <v>358</v>
      </c>
      <c r="AU226" s="240" t="s">
        <v>90</v>
      </c>
      <c r="AY226" s="18" t="s">
        <v>355</v>
      </c>
      <c r="BE226" s="241">
        <f>IF(N226="základní",J226,0)</f>
        <v>0</v>
      </c>
      <c r="BF226" s="241">
        <f>IF(N226="snížená",J226,0)</f>
        <v>0</v>
      </c>
      <c r="BG226" s="241">
        <f>IF(N226="zákl. přenesená",J226,0)</f>
        <v>0</v>
      </c>
      <c r="BH226" s="241">
        <f>IF(N226="sníž. přenesená",J226,0)</f>
        <v>0</v>
      </c>
      <c r="BI226" s="241">
        <f>IF(N226="nulová",J226,0)</f>
        <v>0</v>
      </c>
      <c r="BJ226" s="18" t="s">
        <v>90</v>
      </c>
      <c r="BK226" s="241">
        <f>ROUND(I226*H226,2)</f>
        <v>0</v>
      </c>
      <c r="BL226" s="18" t="s">
        <v>144</v>
      </c>
      <c r="BM226" s="240" t="s">
        <v>1005</v>
      </c>
    </row>
    <row r="227" s="2" customFormat="1">
      <c r="A227" s="40"/>
      <c r="B227" s="41"/>
      <c r="C227" s="42"/>
      <c r="D227" s="242" t="s">
        <v>368</v>
      </c>
      <c r="E227" s="42"/>
      <c r="F227" s="243" t="s">
        <v>4124</v>
      </c>
      <c r="G227" s="42"/>
      <c r="H227" s="42"/>
      <c r="I227" s="244"/>
      <c r="J227" s="42"/>
      <c r="K227" s="42"/>
      <c r="L227" s="46"/>
      <c r="M227" s="245"/>
      <c r="N227" s="246"/>
      <c r="O227" s="93"/>
      <c r="P227" s="93"/>
      <c r="Q227" s="93"/>
      <c r="R227" s="93"/>
      <c r="S227" s="93"/>
      <c r="T227" s="94"/>
      <c r="U227" s="40"/>
      <c r="V227" s="40"/>
      <c r="W227" s="40"/>
      <c r="X227" s="40"/>
      <c r="Y227" s="40"/>
      <c r="Z227" s="40"/>
      <c r="AA227" s="40"/>
      <c r="AB227" s="40"/>
      <c r="AC227" s="40"/>
      <c r="AD227" s="40"/>
      <c r="AE227" s="40"/>
      <c r="AT227" s="18" t="s">
        <v>368</v>
      </c>
      <c r="AU227" s="18" t="s">
        <v>90</v>
      </c>
    </row>
    <row r="228" s="2" customFormat="1" ht="16.5" customHeight="1">
      <c r="A228" s="40"/>
      <c r="B228" s="41"/>
      <c r="C228" s="229" t="s">
        <v>754</v>
      </c>
      <c r="D228" s="229" t="s">
        <v>358</v>
      </c>
      <c r="E228" s="230" t="s">
        <v>758</v>
      </c>
      <c r="F228" s="231" t="s">
        <v>4131</v>
      </c>
      <c r="G228" s="232" t="s">
        <v>1718</v>
      </c>
      <c r="H228" s="233">
        <v>18</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90</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1017</v>
      </c>
    </row>
    <row r="229" s="2" customFormat="1">
      <c r="A229" s="40"/>
      <c r="B229" s="41"/>
      <c r="C229" s="42"/>
      <c r="D229" s="242" t="s">
        <v>368</v>
      </c>
      <c r="E229" s="42"/>
      <c r="F229" s="243" t="s">
        <v>4132</v>
      </c>
      <c r="G229" s="42"/>
      <c r="H229" s="42"/>
      <c r="I229" s="244"/>
      <c r="J229" s="42"/>
      <c r="K229" s="42"/>
      <c r="L229" s="46"/>
      <c r="M229" s="245"/>
      <c r="N229" s="246"/>
      <c r="O229" s="93"/>
      <c r="P229" s="93"/>
      <c r="Q229" s="93"/>
      <c r="R229" s="93"/>
      <c r="S229" s="93"/>
      <c r="T229" s="94"/>
      <c r="U229" s="40"/>
      <c r="V229" s="40"/>
      <c r="W229" s="40"/>
      <c r="X229" s="40"/>
      <c r="Y229" s="40"/>
      <c r="Z229" s="40"/>
      <c r="AA229" s="40"/>
      <c r="AB229" s="40"/>
      <c r="AC229" s="40"/>
      <c r="AD229" s="40"/>
      <c r="AE229" s="40"/>
      <c r="AT229" s="18" t="s">
        <v>368</v>
      </c>
      <c r="AU229" s="18" t="s">
        <v>90</v>
      </c>
    </row>
    <row r="230" s="2" customFormat="1" ht="16.5" customHeight="1">
      <c r="A230" s="40"/>
      <c r="B230" s="41"/>
      <c r="C230" s="229" t="s">
        <v>758</v>
      </c>
      <c r="D230" s="229" t="s">
        <v>358</v>
      </c>
      <c r="E230" s="230" t="s">
        <v>766</v>
      </c>
      <c r="F230" s="231" t="s">
        <v>4133</v>
      </c>
      <c r="G230" s="232" t="s">
        <v>1718</v>
      </c>
      <c r="H230" s="233">
        <v>30</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90</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1024</v>
      </c>
    </row>
    <row r="231" s="2" customFormat="1">
      <c r="A231" s="40"/>
      <c r="B231" s="41"/>
      <c r="C231" s="42"/>
      <c r="D231" s="242" t="s">
        <v>368</v>
      </c>
      <c r="E231" s="42"/>
      <c r="F231" s="243" t="s">
        <v>4132</v>
      </c>
      <c r="G231" s="42"/>
      <c r="H231" s="42"/>
      <c r="I231" s="244"/>
      <c r="J231" s="42"/>
      <c r="K231" s="42"/>
      <c r="L231" s="46"/>
      <c r="M231" s="245"/>
      <c r="N231" s="246"/>
      <c r="O231" s="93"/>
      <c r="P231" s="93"/>
      <c r="Q231" s="93"/>
      <c r="R231" s="93"/>
      <c r="S231" s="93"/>
      <c r="T231" s="94"/>
      <c r="U231" s="40"/>
      <c r="V231" s="40"/>
      <c r="W231" s="40"/>
      <c r="X231" s="40"/>
      <c r="Y231" s="40"/>
      <c r="Z231" s="40"/>
      <c r="AA231" s="40"/>
      <c r="AB231" s="40"/>
      <c r="AC231" s="40"/>
      <c r="AD231" s="40"/>
      <c r="AE231" s="40"/>
      <c r="AT231" s="18" t="s">
        <v>368</v>
      </c>
      <c r="AU231" s="18" t="s">
        <v>90</v>
      </c>
    </row>
    <row r="232" s="2" customFormat="1" ht="16.5" customHeight="1">
      <c r="A232" s="40"/>
      <c r="B232" s="41"/>
      <c r="C232" s="229" t="s">
        <v>766</v>
      </c>
      <c r="D232" s="229" t="s">
        <v>358</v>
      </c>
      <c r="E232" s="230" t="s">
        <v>772</v>
      </c>
      <c r="F232" s="231" t="s">
        <v>4134</v>
      </c>
      <c r="G232" s="232" t="s">
        <v>1718</v>
      </c>
      <c r="H232" s="233">
        <v>63</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90</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1038</v>
      </c>
    </row>
    <row r="233" s="2" customFormat="1">
      <c r="A233" s="40"/>
      <c r="B233" s="41"/>
      <c r="C233" s="42"/>
      <c r="D233" s="242" t="s">
        <v>368</v>
      </c>
      <c r="E233" s="42"/>
      <c r="F233" s="243" t="s">
        <v>4132</v>
      </c>
      <c r="G233" s="42"/>
      <c r="H233" s="42"/>
      <c r="I233" s="244"/>
      <c r="J233" s="42"/>
      <c r="K233" s="42"/>
      <c r="L233" s="46"/>
      <c r="M233" s="245"/>
      <c r="N233" s="246"/>
      <c r="O233" s="93"/>
      <c r="P233" s="93"/>
      <c r="Q233" s="93"/>
      <c r="R233" s="93"/>
      <c r="S233" s="93"/>
      <c r="T233" s="94"/>
      <c r="U233" s="40"/>
      <c r="V233" s="40"/>
      <c r="W233" s="40"/>
      <c r="X233" s="40"/>
      <c r="Y233" s="40"/>
      <c r="Z233" s="40"/>
      <c r="AA233" s="40"/>
      <c r="AB233" s="40"/>
      <c r="AC233" s="40"/>
      <c r="AD233" s="40"/>
      <c r="AE233" s="40"/>
      <c r="AT233" s="18" t="s">
        <v>368</v>
      </c>
      <c r="AU233" s="18" t="s">
        <v>90</v>
      </c>
    </row>
    <row r="234" s="2" customFormat="1" ht="16.5" customHeight="1">
      <c r="A234" s="40"/>
      <c r="B234" s="41"/>
      <c r="C234" s="229" t="s">
        <v>772</v>
      </c>
      <c r="D234" s="229" t="s">
        <v>358</v>
      </c>
      <c r="E234" s="230" t="s">
        <v>776</v>
      </c>
      <c r="F234" s="231" t="s">
        <v>4135</v>
      </c>
      <c r="G234" s="232" t="s">
        <v>1718</v>
      </c>
      <c r="H234" s="233">
        <v>106</v>
      </c>
      <c r="I234" s="234"/>
      <c r="J234" s="235">
        <f>ROUND(I234*H234,2)</f>
        <v>0</v>
      </c>
      <c r="K234" s="231" t="s">
        <v>525</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90</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1048</v>
      </c>
    </row>
    <row r="235" s="2" customFormat="1">
      <c r="A235" s="40"/>
      <c r="B235" s="41"/>
      <c r="C235" s="42"/>
      <c r="D235" s="242" t="s">
        <v>368</v>
      </c>
      <c r="E235" s="42"/>
      <c r="F235" s="243" t="s">
        <v>4132</v>
      </c>
      <c r="G235" s="42"/>
      <c r="H235" s="42"/>
      <c r="I235" s="244"/>
      <c r="J235" s="42"/>
      <c r="K235" s="42"/>
      <c r="L235" s="46"/>
      <c r="M235" s="245"/>
      <c r="N235" s="246"/>
      <c r="O235" s="93"/>
      <c r="P235" s="93"/>
      <c r="Q235" s="93"/>
      <c r="R235" s="93"/>
      <c r="S235" s="93"/>
      <c r="T235" s="94"/>
      <c r="U235" s="40"/>
      <c r="V235" s="40"/>
      <c r="W235" s="40"/>
      <c r="X235" s="40"/>
      <c r="Y235" s="40"/>
      <c r="Z235" s="40"/>
      <c r="AA235" s="40"/>
      <c r="AB235" s="40"/>
      <c r="AC235" s="40"/>
      <c r="AD235" s="40"/>
      <c r="AE235" s="40"/>
      <c r="AT235" s="18" t="s">
        <v>368</v>
      </c>
      <c r="AU235" s="18" t="s">
        <v>90</v>
      </c>
    </row>
    <row r="236" s="2" customFormat="1" ht="16.5" customHeight="1">
      <c r="A236" s="40"/>
      <c r="B236" s="41"/>
      <c r="C236" s="229" t="s">
        <v>776</v>
      </c>
      <c r="D236" s="229" t="s">
        <v>358</v>
      </c>
      <c r="E236" s="230" t="s">
        <v>780</v>
      </c>
      <c r="F236" s="231" t="s">
        <v>4136</v>
      </c>
      <c r="G236" s="232" t="s">
        <v>1718</v>
      </c>
      <c r="H236" s="233">
        <v>58</v>
      </c>
      <c r="I236" s="234"/>
      <c r="J236" s="235">
        <f>ROUND(I236*H236,2)</f>
        <v>0</v>
      </c>
      <c r="K236" s="231" t="s">
        <v>525</v>
      </c>
      <c r="L236" s="46"/>
      <c r="M236" s="236" t="s">
        <v>1</v>
      </c>
      <c r="N236" s="237"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144</v>
      </c>
      <c r="AT236" s="240" t="s">
        <v>358</v>
      </c>
      <c r="AU236" s="240" t="s">
        <v>90</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1057</v>
      </c>
    </row>
    <row r="237" s="2" customFormat="1">
      <c r="A237" s="40"/>
      <c r="B237" s="41"/>
      <c r="C237" s="42"/>
      <c r="D237" s="242" t="s">
        <v>368</v>
      </c>
      <c r="E237" s="42"/>
      <c r="F237" s="243" t="s">
        <v>4132</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90</v>
      </c>
    </row>
    <row r="238" s="2" customFormat="1" ht="16.5" customHeight="1">
      <c r="A238" s="40"/>
      <c r="B238" s="41"/>
      <c r="C238" s="229" t="s">
        <v>780</v>
      </c>
      <c r="D238" s="229" t="s">
        <v>358</v>
      </c>
      <c r="E238" s="230" t="s">
        <v>785</v>
      </c>
      <c r="F238" s="231" t="s">
        <v>4137</v>
      </c>
      <c r="G238" s="232" t="s">
        <v>1718</v>
      </c>
      <c r="H238" s="233">
        <v>12</v>
      </c>
      <c r="I238" s="234"/>
      <c r="J238" s="235">
        <f>ROUND(I238*H238,2)</f>
        <v>0</v>
      </c>
      <c r="K238" s="231" t="s">
        <v>525</v>
      </c>
      <c r="L238" s="46"/>
      <c r="M238" s="236" t="s">
        <v>1</v>
      </c>
      <c r="N238" s="237" t="s">
        <v>48</v>
      </c>
      <c r="O238" s="93"/>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144</v>
      </c>
      <c r="AT238" s="240" t="s">
        <v>358</v>
      </c>
      <c r="AU238" s="240" t="s">
        <v>90</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144</v>
      </c>
      <c r="BM238" s="240" t="s">
        <v>1065</v>
      </c>
    </row>
    <row r="239" s="2" customFormat="1">
      <c r="A239" s="40"/>
      <c r="B239" s="41"/>
      <c r="C239" s="42"/>
      <c r="D239" s="242" t="s">
        <v>368</v>
      </c>
      <c r="E239" s="42"/>
      <c r="F239" s="243" t="s">
        <v>4132</v>
      </c>
      <c r="G239" s="42"/>
      <c r="H239" s="42"/>
      <c r="I239" s="244"/>
      <c r="J239" s="42"/>
      <c r="K239" s="42"/>
      <c r="L239" s="46"/>
      <c r="M239" s="245"/>
      <c r="N239" s="246"/>
      <c r="O239" s="93"/>
      <c r="P239" s="93"/>
      <c r="Q239" s="93"/>
      <c r="R239" s="93"/>
      <c r="S239" s="93"/>
      <c r="T239" s="94"/>
      <c r="U239" s="40"/>
      <c r="V239" s="40"/>
      <c r="W239" s="40"/>
      <c r="X239" s="40"/>
      <c r="Y239" s="40"/>
      <c r="Z239" s="40"/>
      <c r="AA239" s="40"/>
      <c r="AB239" s="40"/>
      <c r="AC239" s="40"/>
      <c r="AD239" s="40"/>
      <c r="AE239" s="40"/>
      <c r="AT239" s="18" t="s">
        <v>368</v>
      </c>
      <c r="AU239" s="18" t="s">
        <v>90</v>
      </c>
    </row>
    <row r="240" s="2" customFormat="1" ht="16.5" customHeight="1">
      <c r="A240" s="40"/>
      <c r="B240" s="41"/>
      <c r="C240" s="229" t="s">
        <v>785</v>
      </c>
      <c r="D240" s="229" t="s">
        <v>358</v>
      </c>
      <c r="E240" s="230" t="s">
        <v>791</v>
      </c>
      <c r="F240" s="231" t="s">
        <v>4138</v>
      </c>
      <c r="G240" s="232" t="s">
        <v>498</v>
      </c>
      <c r="H240" s="233">
        <v>135</v>
      </c>
      <c r="I240" s="234"/>
      <c r="J240" s="235">
        <f>ROUND(I240*H240,2)</f>
        <v>0</v>
      </c>
      <c r="K240" s="231" t="s">
        <v>525</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144</v>
      </c>
      <c r="AT240" s="240" t="s">
        <v>358</v>
      </c>
      <c r="AU240" s="240" t="s">
        <v>90</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1074</v>
      </c>
    </row>
    <row r="241" s="2" customFormat="1">
      <c r="A241" s="40"/>
      <c r="B241" s="41"/>
      <c r="C241" s="42"/>
      <c r="D241" s="242" t="s">
        <v>368</v>
      </c>
      <c r="E241" s="42"/>
      <c r="F241" s="243" t="s">
        <v>4139</v>
      </c>
      <c r="G241" s="42"/>
      <c r="H241" s="42"/>
      <c r="I241" s="244"/>
      <c r="J241" s="42"/>
      <c r="K241" s="42"/>
      <c r="L241" s="46"/>
      <c r="M241" s="245"/>
      <c r="N241" s="246"/>
      <c r="O241" s="93"/>
      <c r="P241" s="93"/>
      <c r="Q241" s="93"/>
      <c r="R241" s="93"/>
      <c r="S241" s="93"/>
      <c r="T241" s="94"/>
      <c r="U241" s="40"/>
      <c r="V241" s="40"/>
      <c r="W241" s="40"/>
      <c r="X241" s="40"/>
      <c r="Y241" s="40"/>
      <c r="Z241" s="40"/>
      <c r="AA241" s="40"/>
      <c r="AB241" s="40"/>
      <c r="AC241" s="40"/>
      <c r="AD241" s="40"/>
      <c r="AE241" s="40"/>
      <c r="AT241" s="18" t="s">
        <v>368</v>
      </c>
      <c r="AU241" s="18" t="s">
        <v>90</v>
      </c>
    </row>
    <row r="242" s="2" customFormat="1" ht="16.5" customHeight="1">
      <c r="A242" s="40"/>
      <c r="B242" s="41"/>
      <c r="C242" s="229" t="s">
        <v>791</v>
      </c>
      <c r="D242" s="229" t="s">
        <v>358</v>
      </c>
      <c r="E242" s="230" t="s">
        <v>795</v>
      </c>
      <c r="F242" s="231" t="s">
        <v>4140</v>
      </c>
      <c r="G242" s="232" t="s">
        <v>498</v>
      </c>
      <c r="H242" s="233">
        <v>9</v>
      </c>
      <c r="I242" s="234"/>
      <c r="J242" s="235">
        <f>ROUND(I242*H242,2)</f>
        <v>0</v>
      </c>
      <c r="K242" s="231" t="s">
        <v>525</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90</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1083</v>
      </c>
    </row>
    <row r="243" s="2" customFormat="1">
      <c r="A243" s="40"/>
      <c r="B243" s="41"/>
      <c r="C243" s="42"/>
      <c r="D243" s="242" t="s">
        <v>368</v>
      </c>
      <c r="E243" s="42"/>
      <c r="F243" s="243" t="s">
        <v>4139</v>
      </c>
      <c r="G243" s="42"/>
      <c r="H243" s="42"/>
      <c r="I243" s="244"/>
      <c r="J243" s="42"/>
      <c r="K243" s="42"/>
      <c r="L243" s="46"/>
      <c r="M243" s="245"/>
      <c r="N243" s="246"/>
      <c r="O243" s="93"/>
      <c r="P243" s="93"/>
      <c r="Q243" s="93"/>
      <c r="R243" s="93"/>
      <c r="S243" s="93"/>
      <c r="T243" s="94"/>
      <c r="U243" s="40"/>
      <c r="V243" s="40"/>
      <c r="W243" s="40"/>
      <c r="X243" s="40"/>
      <c r="Y243" s="40"/>
      <c r="Z243" s="40"/>
      <c r="AA243" s="40"/>
      <c r="AB243" s="40"/>
      <c r="AC243" s="40"/>
      <c r="AD243" s="40"/>
      <c r="AE243" s="40"/>
      <c r="AT243" s="18" t="s">
        <v>368</v>
      </c>
      <c r="AU243" s="18" t="s">
        <v>90</v>
      </c>
    </row>
    <row r="244" s="2" customFormat="1">
      <c r="A244" s="40"/>
      <c r="B244" s="41"/>
      <c r="C244" s="229" t="s">
        <v>795</v>
      </c>
      <c r="D244" s="229" t="s">
        <v>358</v>
      </c>
      <c r="E244" s="230" t="s">
        <v>799</v>
      </c>
      <c r="F244" s="231" t="s">
        <v>4141</v>
      </c>
      <c r="G244" s="232" t="s">
        <v>514</v>
      </c>
      <c r="H244" s="233">
        <v>1329</v>
      </c>
      <c r="I244" s="234"/>
      <c r="J244" s="235">
        <f>ROUND(I244*H244,2)</f>
        <v>0</v>
      </c>
      <c r="K244" s="231" t="s">
        <v>525</v>
      </c>
      <c r="L244" s="46"/>
      <c r="M244" s="236" t="s">
        <v>1</v>
      </c>
      <c r="N244" s="237"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144</v>
      </c>
      <c r="AT244" s="240" t="s">
        <v>358</v>
      </c>
      <c r="AU244" s="240" t="s">
        <v>90</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1093</v>
      </c>
    </row>
    <row r="245" s="2" customFormat="1">
      <c r="A245" s="40"/>
      <c r="B245" s="41"/>
      <c r="C245" s="42"/>
      <c r="D245" s="242" t="s">
        <v>368</v>
      </c>
      <c r="E245" s="42"/>
      <c r="F245" s="243" t="s">
        <v>4142</v>
      </c>
      <c r="G245" s="42"/>
      <c r="H245" s="42"/>
      <c r="I245" s="244"/>
      <c r="J245" s="42"/>
      <c r="K245" s="42"/>
      <c r="L245" s="46"/>
      <c r="M245" s="245"/>
      <c r="N245" s="246"/>
      <c r="O245" s="93"/>
      <c r="P245" s="93"/>
      <c r="Q245" s="93"/>
      <c r="R245" s="93"/>
      <c r="S245" s="93"/>
      <c r="T245" s="94"/>
      <c r="U245" s="40"/>
      <c r="V245" s="40"/>
      <c r="W245" s="40"/>
      <c r="X245" s="40"/>
      <c r="Y245" s="40"/>
      <c r="Z245" s="40"/>
      <c r="AA245" s="40"/>
      <c r="AB245" s="40"/>
      <c r="AC245" s="40"/>
      <c r="AD245" s="40"/>
      <c r="AE245" s="40"/>
      <c r="AT245" s="18" t="s">
        <v>368</v>
      </c>
      <c r="AU245" s="18" t="s">
        <v>90</v>
      </c>
    </row>
    <row r="246" s="2" customFormat="1">
      <c r="A246" s="40"/>
      <c r="B246" s="41"/>
      <c r="C246" s="229" t="s">
        <v>799</v>
      </c>
      <c r="D246" s="229" t="s">
        <v>358</v>
      </c>
      <c r="E246" s="230" t="s">
        <v>803</v>
      </c>
      <c r="F246" s="231" t="s">
        <v>4143</v>
      </c>
      <c r="G246" s="232" t="s">
        <v>514</v>
      </c>
      <c r="H246" s="233">
        <v>1409</v>
      </c>
      <c r="I246" s="234"/>
      <c r="J246" s="235">
        <f>ROUND(I246*H246,2)</f>
        <v>0</v>
      </c>
      <c r="K246" s="231" t="s">
        <v>525</v>
      </c>
      <c r="L246" s="46"/>
      <c r="M246" s="236" t="s">
        <v>1</v>
      </c>
      <c r="N246" s="237" t="s">
        <v>48</v>
      </c>
      <c r="O246" s="93"/>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144</v>
      </c>
      <c r="AT246" s="240" t="s">
        <v>358</v>
      </c>
      <c r="AU246" s="240" t="s">
        <v>90</v>
      </c>
      <c r="AY246" s="18" t="s">
        <v>355</v>
      </c>
      <c r="BE246" s="241">
        <f>IF(N246="základní",J246,0)</f>
        <v>0</v>
      </c>
      <c r="BF246" s="241">
        <f>IF(N246="snížená",J246,0)</f>
        <v>0</v>
      </c>
      <c r="BG246" s="241">
        <f>IF(N246="zákl. přenesená",J246,0)</f>
        <v>0</v>
      </c>
      <c r="BH246" s="241">
        <f>IF(N246="sníž. přenesená",J246,0)</f>
        <v>0</v>
      </c>
      <c r="BI246" s="241">
        <f>IF(N246="nulová",J246,0)</f>
        <v>0</v>
      </c>
      <c r="BJ246" s="18" t="s">
        <v>90</v>
      </c>
      <c r="BK246" s="241">
        <f>ROUND(I246*H246,2)</f>
        <v>0</v>
      </c>
      <c r="BL246" s="18" t="s">
        <v>144</v>
      </c>
      <c r="BM246" s="240" t="s">
        <v>1103</v>
      </c>
    </row>
    <row r="247" s="2" customFormat="1">
      <c r="A247" s="40"/>
      <c r="B247" s="41"/>
      <c r="C247" s="42"/>
      <c r="D247" s="242" t="s">
        <v>368</v>
      </c>
      <c r="E247" s="42"/>
      <c r="F247" s="243" t="s">
        <v>4142</v>
      </c>
      <c r="G247" s="42"/>
      <c r="H247" s="42"/>
      <c r="I247" s="244"/>
      <c r="J247" s="42"/>
      <c r="K247" s="42"/>
      <c r="L247" s="46"/>
      <c r="M247" s="245"/>
      <c r="N247" s="246"/>
      <c r="O247" s="93"/>
      <c r="P247" s="93"/>
      <c r="Q247" s="93"/>
      <c r="R247" s="93"/>
      <c r="S247" s="93"/>
      <c r="T247" s="94"/>
      <c r="U247" s="40"/>
      <c r="V247" s="40"/>
      <c r="W247" s="40"/>
      <c r="X247" s="40"/>
      <c r="Y247" s="40"/>
      <c r="Z247" s="40"/>
      <c r="AA247" s="40"/>
      <c r="AB247" s="40"/>
      <c r="AC247" s="40"/>
      <c r="AD247" s="40"/>
      <c r="AE247" s="40"/>
      <c r="AT247" s="18" t="s">
        <v>368</v>
      </c>
      <c r="AU247" s="18" t="s">
        <v>90</v>
      </c>
    </row>
    <row r="248" s="2" customFormat="1" ht="16.5" customHeight="1">
      <c r="A248" s="40"/>
      <c r="B248" s="41"/>
      <c r="C248" s="229" t="s">
        <v>803</v>
      </c>
      <c r="D248" s="229" t="s">
        <v>358</v>
      </c>
      <c r="E248" s="230" t="s">
        <v>808</v>
      </c>
      <c r="F248" s="231" t="s">
        <v>4144</v>
      </c>
      <c r="G248" s="232" t="s">
        <v>1263</v>
      </c>
      <c r="H248" s="305"/>
      <c r="I248" s="234"/>
      <c r="J248" s="235">
        <f>ROUND(I248*H248,2)</f>
        <v>0</v>
      </c>
      <c r="K248" s="231" t="s">
        <v>525</v>
      </c>
      <c r="L248" s="46"/>
      <c r="M248" s="236" t="s">
        <v>1</v>
      </c>
      <c r="N248" s="237"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144</v>
      </c>
      <c r="AT248" s="240" t="s">
        <v>358</v>
      </c>
      <c r="AU248" s="240" t="s">
        <v>90</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1112</v>
      </c>
    </row>
    <row r="249" s="2" customFormat="1" ht="16.5" customHeight="1">
      <c r="A249" s="40"/>
      <c r="B249" s="41"/>
      <c r="C249" s="229" t="s">
        <v>808</v>
      </c>
      <c r="D249" s="229" t="s">
        <v>358</v>
      </c>
      <c r="E249" s="230" t="s">
        <v>815</v>
      </c>
      <c r="F249" s="231" t="s">
        <v>4145</v>
      </c>
      <c r="G249" s="232" t="s">
        <v>4146</v>
      </c>
      <c r="H249" s="233">
        <v>1</v>
      </c>
      <c r="I249" s="234"/>
      <c r="J249" s="235">
        <f>ROUND(I249*H249,2)</f>
        <v>0</v>
      </c>
      <c r="K249" s="231" t="s">
        <v>525</v>
      </c>
      <c r="L249" s="46"/>
      <c r="M249" s="236" t="s">
        <v>1</v>
      </c>
      <c r="N249" s="237" t="s">
        <v>48</v>
      </c>
      <c r="O249" s="93"/>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144</v>
      </c>
      <c r="AT249" s="240" t="s">
        <v>358</v>
      </c>
      <c r="AU249" s="240" t="s">
        <v>90</v>
      </c>
      <c r="AY249" s="18" t="s">
        <v>355</v>
      </c>
      <c r="BE249" s="241">
        <f>IF(N249="základní",J249,0)</f>
        <v>0</v>
      </c>
      <c r="BF249" s="241">
        <f>IF(N249="snížená",J249,0)</f>
        <v>0</v>
      </c>
      <c r="BG249" s="241">
        <f>IF(N249="zákl. přenesená",J249,0)</f>
        <v>0</v>
      </c>
      <c r="BH249" s="241">
        <f>IF(N249="sníž. přenesená",J249,0)</f>
        <v>0</v>
      </c>
      <c r="BI249" s="241">
        <f>IF(N249="nulová",J249,0)</f>
        <v>0</v>
      </c>
      <c r="BJ249" s="18" t="s">
        <v>90</v>
      </c>
      <c r="BK249" s="241">
        <f>ROUND(I249*H249,2)</f>
        <v>0</v>
      </c>
      <c r="BL249" s="18" t="s">
        <v>144</v>
      </c>
      <c r="BM249" s="240" t="s">
        <v>1121</v>
      </c>
    </row>
    <row r="250" s="2" customFormat="1">
      <c r="A250" s="40"/>
      <c r="B250" s="41"/>
      <c r="C250" s="42"/>
      <c r="D250" s="242" t="s">
        <v>368</v>
      </c>
      <c r="E250" s="42"/>
      <c r="F250" s="243" t="s">
        <v>4147</v>
      </c>
      <c r="G250" s="42"/>
      <c r="H250" s="42"/>
      <c r="I250" s="244"/>
      <c r="J250" s="42"/>
      <c r="K250" s="42"/>
      <c r="L250" s="46"/>
      <c r="M250" s="245"/>
      <c r="N250" s="246"/>
      <c r="O250" s="93"/>
      <c r="P250" s="93"/>
      <c r="Q250" s="93"/>
      <c r="R250" s="93"/>
      <c r="S250" s="93"/>
      <c r="T250" s="94"/>
      <c r="U250" s="40"/>
      <c r="V250" s="40"/>
      <c r="W250" s="40"/>
      <c r="X250" s="40"/>
      <c r="Y250" s="40"/>
      <c r="Z250" s="40"/>
      <c r="AA250" s="40"/>
      <c r="AB250" s="40"/>
      <c r="AC250" s="40"/>
      <c r="AD250" s="40"/>
      <c r="AE250" s="40"/>
      <c r="AT250" s="18" t="s">
        <v>368</v>
      </c>
      <c r="AU250" s="18" t="s">
        <v>90</v>
      </c>
    </row>
    <row r="251" s="12" customFormat="1" ht="25.92" customHeight="1">
      <c r="A251" s="12"/>
      <c r="B251" s="213"/>
      <c r="C251" s="214"/>
      <c r="D251" s="215" t="s">
        <v>82</v>
      </c>
      <c r="E251" s="216" t="s">
        <v>3293</v>
      </c>
      <c r="F251" s="216" t="s">
        <v>4148</v>
      </c>
      <c r="G251" s="214"/>
      <c r="H251" s="214"/>
      <c r="I251" s="217"/>
      <c r="J251" s="218">
        <f>BK251</f>
        <v>0</v>
      </c>
      <c r="K251" s="214"/>
      <c r="L251" s="219"/>
      <c r="M251" s="220"/>
      <c r="N251" s="221"/>
      <c r="O251" s="221"/>
      <c r="P251" s="222">
        <f>SUM(P252:P427)</f>
        <v>0</v>
      </c>
      <c r="Q251" s="221"/>
      <c r="R251" s="222">
        <f>SUM(R252:R427)</f>
        <v>0</v>
      </c>
      <c r="S251" s="221"/>
      <c r="T251" s="223">
        <f>SUM(T252:T427)</f>
        <v>0</v>
      </c>
      <c r="U251" s="12"/>
      <c r="V251" s="12"/>
      <c r="W251" s="12"/>
      <c r="X251" s="12"/>
      <c r="Y251" s="12"/>
      <c r="Z251" s="12"/>
      <c r="AA251" s="12"/>
      <c r="AB251" s="12"/>
      <c r="AC251" s="12"/>
      <c r="AD251" s="12"/>
      <c r="AE251" s="12"/>
      <c r="AR251" s="224" t="s">
        <v>90</v>
      </c>
      <c r="AT251" s="225" t="s">
        <v>82</v>
      </c>
      <c r="AU251" s="225" t="s">
        <v>83</v>
      </c>
      <c r="AY251" s="224" t="s">
        <v>355</v>
      </c>
      <c r="BK251" s="226">
        <f>SUM(BK252:BK427)</f>
        <v>0</v>
      </c>
    </row>
    <row r="252" s="2" customFormat="1" ht="21.75" customHeight="1">
      <c r="A252" s="40"/>
      <c r="B252" s="41"/>
      <c r="C252" s="229" t="s">
        <v>815</v>
      </c>
      <c r="D252" s="229" t="s">
        <v>358</v>
      </c>
      <c r="E252" s="230" t="s">
        <v>820</v>
      </c>
      <c r="F252" s="231" t="s">
        <v>4149</v>
      </c>
      <c r="G252" s="232" t="s">
        <v>514</v>
      </c>
      <c r="H252" s="233">
        <v>7</v>
      </c>
      <c r="I252" s="234"/>
      <c r="J252" s="235">
        <f>ROUND(I252*H252,2)</f>
        <v>0</v>
      </c>
      <c r="K252" s="231" t="s">
        <v>525</v>
      </c>
      <c r="L252" s="46"/>
      <c r="M252" s="236" t="s">
        <v>1</v>
      </c>
      <c r="N252" s="237" t="s">
        <v>48</v>
      </c>
      <c r="O252" s="93"/>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144</v>
      </c>
      <c r="AT252" s="240" t="s">
        <v>358</v>
      </c>
      <c r="AU252" s="240" t="s">
        <v>90</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144</v>
      </c>
      <c r="BM252" s="240" t="s">
        <v>1130</v>
      </c>
    </row>
    <row r="253" s="2" customFormat="1">
      <c r="A253" s="40"/>
      <c r="B253" s="41"/>
      <c r="C253" s="42"/>
      <c r="D253" s="242" t="s">
        <v>368</v>
      </c>
      <c r="E253" s="42"/>
      <c r="F253" s="243" t="s">
        <v>4150</v>
      </c>
      <c r="G253" s="42"/>
      <c r="H253" s="42"/>
      <c r="I253" s="244"/>
      <c r="J253" s="42"/>
      <c r="K253" s="42"/>
      <c r="L253" s="46"/>
      <c r="M253" s="245"/>
      <c r="N253" s="246"/>
      <c r="O253" s="93"/>
      <c r="P253" s="93"/>
      <c r="Q253" s="93"/>
      <c r="R253" s="93"/>
      <c r="S253" s="93"/>
      <c r="T253" s="94"/>
      <c r="U253" s="40"/>
      <c r="V253" s="40"/>
      <c r="W253" s="40"/>
      <c r="X253" s="40"/>
      <c r="Y253" s="40"/>
      <c r="Z253" s="40"/>
      <c r="AA253" s="40"/>
      <c r="AB253" s="40"/>
      <c r="AC253" s="40"/>
      <c r="AD253" s="40"/>
      <c r="AE253" s="40"/>
      <c r="AT253" s="18" t="s">
        <v>368</v>
      </c>
      <c r="AU253" s="18" t="s">
        <v>90</v>
      </c>
    </row>
    <row r="254" s="2" customFormat="1" ht="21.75" customHeight="1">
      <c r="A254" s="40"/>
      <c r="B254" s="41"/>
      <c r="C254" s="229" t="s">
        <v>820</v>
      </c>
      <c r="D254" s="229" t="s">
        <v>358</v>
      </c>
      <c r="E254" s="230" t="s">
        <v>824</v>
      </c>
      <c r="F254" s="231" t="s">
        <v>4151</v>
      </c>
      <c r="G254" s="232" t="s">
        <v>514</v>
      </c>
      <c r="H254" s="233">
        <v>36</v>
      </c>
      <c r="I254" s="234"/>
      <c r="J254" s="235">
        <f>ROUND(I254*H254,2)</f>
        <v>0</v>
      </c>
      <c r="K254" s="231" t="s">
        <v>525</v>
      </c>
      <c r="L254" s="46"/>
      <c r="M254" s="236" t="s">
        <v>1</v>
      </c>
      <c r="N254" s="237" t="s">
        <v>48</v>
      </c>
      <c r="O254" s="93"/>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144</v>
      </c>
      <c r="AT254" s="240" t="s">
        <v>358</v>
      </c>
      <c r="AU254" s="240" t="s">
        <v>90</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1140</v>
      </c>
    </row>
    <row r="255" s="2" customFormat="1">
      <c r="A255" s="40"/>
      <c r="B255" s="41"/>
      <c r="C255" s="42"/>
      <c r="D255" s="242" t="s">
        <v>368</v>
      </c>
      <c r="E255" s="42"/>
      <c r="F255" s="243" t="s">
        <v>4150</v>
      </c>
      <c r="G255" s="42"/>
      <c r="H255" s="42"/>
      <c r="I255" s="244"/>
      <c r="J255" s="42"/>
      <c r="K255" s="42"/>
      <c r="L255" s="46"/>
      <c r="M255" s="245"/>
      <c r="N255" s="246"/>
      <c r="O255" s="93"/>
      <c r="P255" s="93"/>
      <c r="Q255" s="93"/>
      <c r="R255" s="93"/>
      <c r="S255" s="93"/>
      <c r="T255" s="94"/>
      <c r="U255" s="40"/>
      <c r="V255" s="40"/>
      <c r="W255" s="40"/>
      <c r="X255" s="40"/>
      <c r="Y255" s="40"/>
      <c r="Z255" s="40"/>
      <c r="AA255" s="40"/>
      <c r="AB255" s="40"/>
      <c r="AC255" s="40"/>
      <c r="AD255" s="40"/>
      <c r="AE255" s="40"/>
      <c r="AT255" s="18" t="s">
        <v>368</v>
      </c>
      <c r="AU255" s="18" t="s">
        <v>90</v>
      </c>
    </row>
    <row r="256" s="2" customFormat="1" ht="21.75" customHeight="1">
      <c r="A256" s="40"/>
      <c r="B256" s="41"/>
      <c r="C256" s="229" t="s">
        <v>824</v>
      </c>
      <c r="D256" s="229" t="s">
        <v>358</v>
      </c>
      <c r="E256" s="230" t="s">
        <v>830</v>
      </c>
      <c r="F256" s="231" t="s">
        <v>4152</v>
      </c>
      <c r="G256" s="232" t="s">
        <v>514</v>
      </c>
      <c r="H256" s="233">
        <v>68</v>
      </c>
      <c r="I256" s="234"/>
      <c r="J256" s="235">
        <f>ROUND(I256*H256,2)</f>
        <v>0</v>
      </c>
      <c r="K256" s="231" t="s">
        <v>525</v>
      </c>
      <c r="L256" s="46"/>
      <c r="M256" s="236" t="s">
        <v>1</v>
      </c>
      <c r="N256" s="237" t="s">
        <v>48</v>
      </c>
      <c r="O256" s="93"/>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144</v>
      </c>
      <c r="AT256" s="240" t="s">
        <v>358</v>
      </c>
      <c r="AU256" s="240" t="s">
        <v>90</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1149</v>
      </c>
    </row>
    <row r="257" s="2" customFormat="1">
      <c r="A257" s="40"/>
      <c r="B257" s="41"/>
      <c r="C257" s="42"/>
      <c r="D257" s="242" t="s">
        <v>368</v>
      </c>
      <c r="E257" s="42"/>
      <c r="F257" s="243" t="s">
        <v>4150</v>
      </c>
      <c r="G257" s="42"/>
      <c r="H257" s="42"/>
      <c r="I257" s="244"/>
      <c r="J257" s="42"/>
      <c r="K257" s="42"/>
      <c r="L257" s="46"/>
      <c r="M257" s="245"/>
      <c r="N257" s="246"/>
      <c r="O257" s="93"/>
      <c r="P257" s="93"/>
      <c r="Q257" s="93"/>
      <c r="R257" s="93"/>
      <c r="S257" s="93"/>
      <c r="T257" s="94"/>
      <c r="U257" s="40"/>
      <c r="V257" s="40"/>
      <c r="W257" s="40"/>
      <c r="X257" s="40"/>
      <c r="Y257" s="40"/>
      <c r="Z257" s="40"/>
      <c r="AA257" s="40"/>
      <c r="AB257" s="40"/>
      <c r="AC257" s="40"/>
      <c r="AD257" s="40"/>
      <c r="AE257" s="40"/>
      <c r="AT257" s="18" t="s">
        <v>368</v>
      </c>
      <c r="AU257" s="18" t="s">
        <v>90</v>
      </c>
    </row>
    <row r="258" s="2" customFormat="1" ht="16.5" customHeight="1">
      <c r="A258" s="40"/>
      <c r="B258" s="41"/>
      <c r="C258" s="229" t="s">
        <v>830</v>
      </c>
      <c r="D258" s="229" t="s">
        <v>358</v>
      </c>
      <c r="E258" s="230" t="s">
        <v>835</v>
      </c>
      <c r="F258" s="231" t="s">
        <v>4153</v>
      </c>
      <c r="G258" s="232" t="s">
        <v>514</v>
      </c>
      <c r="H258" s="233">
        <v>17</v>
      </c>
      <c r="I258" s="234"/>
      <c r="J258" s="235">
        <f>ROUND(I258*H258,2)</f>
        <v>0</v>
      </c>
      <c r="K258" s="231" t="s">
        <v>525</v>
      </c>
      <c r="L258" s="46"/>
      <c r="M258" s="236" t="s">
        <v>1</v>
      </c>
      <c r="N258" s="237" t="s">
        <v>48</v>
      </c>
      <c r="O258" s="93"/>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144</v>
      </c>
      <c r="AT258" s="240" t="s">
        <v>358</v>
      </c>
      <c r="AU258" s="240" t="s">
        <v>90</v>
      </c>
      <c r="AY258" s="18" t="s">
        <v>355</v>
      </c>
      <c r="BE258" s="241">
        <f>IF(N258="základní",J258,0)</f>
        <v>0</v>
      </c>
      <c r="BF258" s="241">
        <f>IF(N258="snížená",J258,0)</f>
        <v>0</v>
      </c>
      <c r="BG258" s="241">
        <f>IF(N258="zákl. přenesená",J258,0)</f>
        <v>0</v>
      </c>
      <c r="BH258" s="241">
        <f>IF(N258="sníž. přenesená",J258,0)</f>
        <v>0</v>
      </c>
      <c r="BI258" s="241">
        <f>IF(N258="nulová",J258,0)</f>
        <v>0</v>
      </c>
      <c r="BJ258" s="18" t="s">
        <v>90</v>
      </c>
      <c r="BK258" s="241">
        <f>ROUND(I258*H258,2)</f>
        <v>0</v>
      </c>
      <c r="BL258" s="18" t="s">
        <v>144</v>
      </c>
      <c r="BM258" s="240" t="s">
        <v>1157</v>
      </c>
    </row>
    <row r="259" s="2" customFormat="1">
      <c r="A259" s="40"/>
      <c r="B259" s="41"/>
      <c r="C259" s="42"/>
      <c r="D259" s="242" t="s">
        <v>368</v>
      </c>
      <c r="E259" s="42"/>
      <c r="F259" s="243" t="s">
        <v>4150</v>
      </c>
      <c r="G259" s="42"/>
      <c r="H259" s="42"/>
      <c r="I259" s="244"/>
      <c r="J259" s="42"/>
      <c r="K259" s="42"/>
      <c r="L259" s="46"/>
      <c r="M259" s="245"/>
      <c r="N259" s="246"/>
      <c r="O259" s="93"/>
      <c r="P259" s="93"/>
      <c r="Q259" s="93"/>
      <c r="R259" s="93"/>
      <c r="S259" s="93"/>
      <c r="T259" s="94"/>
      <c r="U259" s="40"/>
      <c r="V259" s="40"/>
      <c r="W259" s="40"/>
      <c r="X259" s="40"/>
      <c r="Y259" s="40"/>
      <c r="Z259" s="40"/>
      <c r="AA259" s="40"/>
      <c r="AB259" s="40"/>
      <c r="AC259" s="40"/>
      <c r="AD259" s="40"/>
      <c r="AE259" s="40"/>
      <c r="AT259" s="18" t="s">
        <v>368</v>
      </c>
      <c r="AU259" s="18" t="s">
        <v>90</v>
      </c>
    </row>
    <row r="260" s="2" customFormat="1" ht="16.5" customHeight="1">
      <c r="A260" s="40"/>
      <c r="B260" s="41"/>
      <c r="C260" s="229" t="s">
        <v>835</v>
      </c>
      <c r="D260" s="229" t="s">
        <v>358</v>
      </c>
      <c r="E260" s="230" t="s">
        <v>840</v>
      </c>
      <c r="F260" s="231" t="s">
        <v>4154</v>
      </c>
      <c r="G260" s="232" t="s">
        <v>514</v>
      </c>
      <c r="H260" s="233">
        <v>17</v>
      </c>
      <c r="I260" s="234"/>
      <c r="J260" s="235">
        <f>ROUND(I260*H260,2)</f>
        <v>0</v>
      </c>
      <c r="K260" s="231" t="s">
        <v>525</v>
      </c>
      <c r="L260" s="46"/>
      <c r="M260" s="236" t="s">
        <v>1</v>
      </c>
      <c r="N260" s="237" t="s">
        <v>48</v>
      </c>
      <c r="O260" s="93"/>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144</v>
      </c>
      <c r="AT260" s="240" t="s">
        <v>358</v>
      </c>
      <c r="AU260" s="240" t="s">
        <v>90</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144</v>
      </c>
      <c r="BM260" s="240" t="s">
        <v>1165</v>
      </c>
    </row>
    <row r="261" s="2" customFormat="1">
      <c r="A261" s="40"/>
      <c r="B261" s="41"/>
      <c r="C261" s="42"/>
      <c r="D261" s="242" t="s">
        <v>368</v>
      </c>
      <c r="E261" s="42"/>
      <c r="F261" s="243" t="s">
        <v>4150</v>
      </c>
      <c r="G261" s="42"/>
      <c r="H261" s="42"/>
      <c r="I261" s="244"/>
      <c r="J261" s="42"/>
      <c r="K261" s="42"/>
      <c r="L261" s="46"/>
      <c r="M261" s="245"/>
      <c r="N261" s="246"/>
      <c r="O261" s="93"/>
      <c r="P261" s="93"/>
      <c r="Q261" s="93"/>
      <c r="R261" s="93"/>
      <c r="S261" s="93"/>
      <c r="T261" s="94"/>
      <c r="U261" s="40"/>
      <c r="V261" s="40"/>
      <c r="W261" s="40"/>
      <c r="X261" s="40"/>
      <c r="Y261" s="40"/>
      <c r="Z261" s="40"/>
      <c r="AA261" s="40"/>
      <c r="AB261" s="40"/>
      <c r="AC261" s="40"/>
      <c r="AD261" s="40"/>
      <c r="AE261" s="40"/>
      <c r="AT261" s="18" t="s">
        <v>368</v>
      </c>
      <c r="AU261" s="18" t="s">
        <v>90</v>
      </c>
    </row>
    <row r="262" s="2" customFormat="1" ht="16.5" customHeight="1">
      <c r="A262" s="40"/>
      <c r="B262" s="41"/>
      <c r="C262" s="229" t="s">
        <v>840</v>
      </c>
      <c r="D262" s="229" t="s">
        <v>358</v>
      </c>
      <c r="E262" s="230" t="s">
        <v>844</v>
      </c>
      <c r="F262" s="231" t="s">
        <v>4155</v>
      </c>
      <c r="G262" s="232" t="s">
        <v>514</v>
      </c>
      <c r="H262" s="233">
        <v>16</v>
      </c>
      <c r="I262" s="234"/>
      <c r="J262" s="235">
        <f>ROUND(I262*H262,2)</f>
        <v>0</v>
      </c>
      <c r="K262" s="231" t="s">
        <v>525</v>
      </c>
      <c r="L262" s="46"/>
      <c r="M262" s="236" t="s">
        <v>1</v>
      </c>
      <c r="N262" s="237" t="s">
        <v>48</v>
      </c>
      <c r="O262" s="93"/>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144</v>
      </c>
      <c r="AT262" s="240" t="s">
        <v>358</v>
      </c>
      <c r="AU262" s="240" t="s">
        <v>90</v>
      </c>
      <c r="AY262" s="18" t="s">
        <v>355</v>
      </c>
      <c r="BE262" s="241">
        <f>IF(N262="základní",J262,0)</f>
        <v>0</v>
      </c>
      <c r="BF262" s="241">
        <f>IF(N262="snížená",J262,0)</f>
        <v>0</v>
      </c>
      <c r="BG262" s="241">
        <f>IF(N262="zákl. přenesená",J262,0)</f>
        <v>0</v>
      </c>
      <c r="BH262" s="241">
        <f>IF(N262="sníž. přenesená",J262,0)</f>
        <v>0</v>
      </c>
      <c r="BI262" s="241">
        <f>IF(N262="nulová",J262,0)</f>
        <v>0</v>
      </c>
      <c r="BJ262" s="18" t="s">
        <v>90</v>
      </c>
      <c r="BK262" s="241">
        <f>ROUND(I262*H262,2)</f>
        <v>0</v>
      </c>
      <c r="BL262" s="18" t="s">
        <v>144</v>
      </c>
      <c r="BM262" s="240" t="s">
        <v>1175</v>
      </c>
    </row>
    <row r="263" s="2" customFormat="1">
      <c r="A263" s="40"/>
      <c r="B263" s="41"/>
      <c r="C263" s="42"/>
      <c r="D263" s="242" t="s">
        <v>368</v>
      </c>
      <c r="E263" s="42"/>
      <c r="F263" s="243" t="s">
        <v>4150</v>
      </c>
      <c r="G263" s="42"/>
      <c r="H263" s="42"/>
      <c r="I263" s="244"/>
      <c r="J263" s="42"/>
      <c r="K263" s="42"/>
      <c r="L263" s="46"/>
      <c r="M263" s="245"/>
      <c r="N263" s="246"/>
      <c r="O263" s="93"/>
      <c r="P263" s="93"/>
      <c r="Q263" s="93"/>
      <c r="R263" s="93"/>
      <c r="S263" s="93"/>
      <c r="T263" s="94"/>
      <c r="U263" s="40"/>
      <c r="V263" s="40"/>
      <c r="W263" s="40"/>
      <c r="X263" s="40"/>
      <c r="Y263" s="40"/>
      <c r="Z263" s="40"/>
      <c r="AA263" s="40"/>
      <c r="AB263" s="40"/>
      <c r="AC263" s="40"/>
      <c r="AD263" s="40"/>
      <c r="AE263" s="40"/>
      <c r="AT263" s="18" t="s">
        <v>368</v>
      </c>
      <c r="AU263" s="18" t="s">
        <v>90</v>
      </c>
    </row>
    <row r="264" s="2" customFormat="1" ht="21.75" customHeight="1">
      <c r="A264" s="40"/>
      <c r="B264" s="41"/>
      <c r="C264" s="229" t="s">
        <v>844</v>
      </c>
      <c r="D264" s="229" t="s">
        <v>358</v>
      </c>
      <c r="E264" s="230" t="s">
        <v>849</v>
      </c>
      <c r="F264" s="231" t="s">
        <v>4156</v>
      </c>
      <c r="G264" s="232" t="s">
        <v>514</v>
      </c>
      <c r="H264" s="233">
        <v>7</v>
      </c>
      <c r="I264" s="234"/>
      <c r="J264" s="235">
        <f>ROUND(I264*H264,2)</f>
        <v>0</v>
      </c>
      <c r="K264" s="231" t="s">
        <v>525</v>
      </c>
      <c r="L264" s="46"/>
      <c r="M264" s="236" t="s">
        <v>1</v>
      </c>
      <c r="N264" s="237"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144</v>
      </c>
      <c r="AT264" s="240" t="s">
        <v>358</v>
      </c>
      <c r="AU264" s="240" t="s">
        <v>90</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144</v>
      </c>
      <c r="BM264" s="240" t="s">
        <v>1184</v>
      </c>
    </row>
    <row r="265" s="2" customFormat="1">
      <c r="A265" s="40"/>
      <c r="B265" s="41"/>
      <c r="C265" s="42"/>
      <c r="D265" s="242" t="s">
        <v>368</v>
      </c>
      <c r="E265" s="42"/>
      <c r="F265" s="243" t="s">
        <v>4157</v>
      </c>
      <c r="G265" s="42"/>
      <c r="H265" s="42"/>
      <c r="I265" s="244"/>
      <c r="J265" s="42"/>
      <c r="K265" s="42"/>
      <c r="L265" s="46"/>
      <c r="M265" s="245"/>
      <c r="N265" s="246"/>
      <c r="O265" s="93"/>
      <c r="P265" s="93"/>
      <c r="Q265" s="93"/>
      <c r="R265" s="93"/>
      <c r="S265" s="93"/>
      <c r="T265" s="94"/>
      <c r="U265" s="40"/>
      <c r="V265" s="40"/>
      <c r="W265" s="40"/>
      <c r="X265" s="40"/>
      <c r="Y265" s="40"/>
      <c r="Z265" s="40"/>
      <c r="AA265" s="40"/>
      <c r="AB265" s="40"/>
      <c r="AC265" s="40"/>
      <c r="AD265" s="40"/>
      <c r="AE265" s="40"/>
      <c r="AT265" s="18" t="s">
        <v>368</v>
      </c>
      <c r="AU265" s="18" t="s">
        <v>90</v>
      </c>
    </row>
    <row r="266" s="2" customFormat="1" ht="21.75" customHeight="1">
      <c r="A266" s="40"/>
      <c r="B266" s="41"/>
      <c r="C266" s="229" t="s">
        <v>849</v>
      </c>
      <c r="D266" s="229" t="s">
        <v>358</v>
      </c>
      <c r="E266" s="230" t="s">
        <v>854</v>
      </c>
      <c r="F266" s="231" t="s">
        <v>4158</v>
      </c>
      <c r="G266" s="232" t="s">
        <v>514</v>
      </c>
      <c r="H266" s="233">
        <v>25</v>
      </c>
      <c r="I266" s="234"/>
      <c r="J266" s="235">
        <f>ROUND(I266*H266,2)</f>
        <v>0</v>
      </c>
      <c r="K266" s="231" t="s">
        <v>525</v>
      </c>
      <c r="L266" s="46"/>
      <c r="M266" s="236" t="s">
        <v>1</v>
      </c>
      <c r="N266" s="237" t="s">
        <v>48</v>
      </c>
      <c r="O266" s="93"/>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144</v>
      </c>
      <c r="AT266" s="240" t="s">
        <v>358</v>
      </c>
      <c r="AU266" s="240" t="s">
        <v>90</v>
      </c>
      <c r="AY266" s="18" t="s">
        <v>355</v>
      </c>
      <c r="BE266" s="241">
        <f>IF(N266="základní",J266,0)</f>
        <v>0</v>
      </c>
      <c r="BF266" s="241">
        <f>IF(N266="snížená",J266,0)</f>
        <v>0</v>
      </c>
      <c r="BG266" s="241">
        <f>IF(N266="zákl. přenesená",J266,0)</f>
        <v>0</v>
      </c>
      <c r="BH266" s="241">
        <f>IF(N266="sníž. přenesená",J266,0)</f>
        <v>0</v>
      </c>
      <c r="BI266" s="241">
        <f>IF(N266="nulová",J266,0)</f>
        <v>0</v>
      </c>
      <c r="BJ266" s="18" t="s">
        <v>90</v>
      </c>
      <c r="BK266" s="241">
        <f>ROUND(I266*H266,2)</f>
        <v>0</v>
      </c>
      <c r="BL266" s="18" t="s">
        <v>144</v>
      </c>
      <c r="BM266" s="240" t="s">
        <v>1193</v>
      </c>
    </row>
    <row r="267" s="2" customFormat="1">
      <c r="A267" s="40"/>
      <c r="B267" s="41"/>
      <c r="C267" s="42"/>
      <c r="D267" s="242" t="s">
        <v>368</v>
      </c>
      <c r="E267" s="42"/>
      <c r="F267" s="243" t="s">
        <v>4157</v>
      </c>
      <c r="G267" s="42"/>
      <c r="H267" s="42"/>
      <c r="I267" s="244"/>
      <c r="J267" s="42"/>
      <c r="K267" s="42"/>
      <c r="L267" s="46"/>
      <c r="M267" s="245"/>
      <c r="N267" s="246"/>
      <c r="O267" s="93"/>
      <c r="P267" s="93"/>
      <c r="Q267" s="93"/>
      <c r="R267" s="93"/>
      <c r="S267" s="93"/>
      <c r="T267" s="94"/>
      <c r="U267" s="40"/>
      <c r="V267" s="40"/>
      <c r="W267" s="40"/>
      <c r="X267" s="40"/>
      <c r="Y267" s="40"/>
      <c r="Z267" s="40"/>
      <c r="AA267" s="40"/>
      <c r="AB267" s="40"/>
      <c r="AC267" s="40"/>
      <c r="AD267" s="40"/>
      <c r="AE267" s="40"/>
      <c r="AT267" s="18" t="s">
        <v>368</v>
      </c>
      <c r="AU267" s="18" t="s">
        <v>90</v>
      </c>
    </row>
    <row r="268" s="2" customFormat="1" ht="21.75" customHeight="1">
      <c r="A268" s="40"/>
      <c r="B268" s="41"/>
      <c r="C268" s="229" t="s">
        <v>854</v>
      </c>
      <c r="D268" s="229" t="s">
        <v>358</v>
      </c>
      <c r="E268" s="230" t="s">
        <v>859</v>
      </c>
      <c r="F268" s="231" t="s">
        <v>4159</v>
      </c>
      <c r="G268" s="232" t="s">
        <v>514</v>
      </c>
      <c r="H268" s="233">
        <v>14</v>
      </c>
      <c r="I268" s="234"/>
      <c r="J268" s="235">
        <f>ROUND(I268*H268,2)</f>
        <v>0</v>
      </c>
      <c r="K268" s="231" t="s">
        <v>525</v>
      </c>
      <c r="L268" s="46"/>
      <c r="M268" s="236" t="s">
        <v>1</v>
      </c>
      <c r="N268" s="237"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144</v>
      </c>
      <c r="AT268" s="240" t="s">
        <v>358</v>
      </c>
      <c r="AU268" s="240" t="s">
        <v>90</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1207</v>
      </c>
    </row>
    <row r="269" s="2" customFormat="1">
      <c r="A269" s="40"/>
      <c r="B269" s="41"/>
      <c r="C269" s="42"/>
      <c r="D269" s="242" t="s">
        <v>368</v>
      </c>
      <c r="E269" s="42"/>
      <c r="F269" s="243" t="s">
        <v>4157</v>
      </c>
      <c r="G269" s="42"/>
      <c r="H269" s="42"/>
      <c r="I269" s="244"/>
      <c r="J269" s="42"/>
      <c r="K269" s="42"/>
      <c r="L269" s="46"/>
      <c r="M269" s="245"/>
      <c r="N269" s="246"/>
      <c r="O269" s="93"/>
      <c r="P269" s="93"/>
      <c r="Q269" s="93"/>
      <c r="R269" s="93"/>
      <c r="S269" s="93"/>
      <c r="T269" s="94"/>
      <c r="U269" s="40"/>
      <c r="V269" s="40"/>
      <c r="W269" s="40"/>
      <c r="X269" s="40"/>
      <c r="Y269" s="40"/>
      <c r="Z269" s="40"/>
      <c r="AA269" s="40"/>
      <c r="AB269" s="40"/>
      <c r="AC269" s="40"/>
      <c r="AD269" s="40"/>
      <c r="AE269" s="40"/>
      <c r="AT269" s="18" t="s">
        <v>368</v>
      </c>
      <c r="AU269" s="18" t="s">
        <v>90</v>
      </c>
    </row>
    <row r="270" s="2" customFormat="1" ht="16.5" customHeight="1">
      <c r="A270" s="40"/>
      <c r="B270" s="41"/>
      <c r="C270" s="229" t="s">
        <v>859</v>
      </c>
      <c r="D270" s="229" t="s">
        <v>358</v>
      </c>
      <c r="E270" s="230" t="s">
        <v>864</v>
      </c>
      <c r="F270" s="231" t="s">
        <v>4160</v>
      </c>
      <c r="G270" s="232" t="s">
        <v>514</v>
      </c>
      <c r="H270" s="233">
        <v>5</v>
      </c>
      <c r="I270" s="234"/>
      <c r="J270" s="235">
        <f>ROUND(I270*H270,2)</f>
        <v>0</v>
      </c>
      <c r="K270" s="231" t="s">
        <v>525</v>
      </c>
      <c r="L270" s="46"/>
      <c r="M270" s="236" t="s">
        <v>1</v>
      </c>
      <c r="N270" s="237" t="s">
        <v>48</v>
      </c>
      <c r="O270" s="93"/>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144</v>
      </c>
      <c r="AT270" s="240" t="s">
        <v>358</v>
      </c>
      <c r="AU270" s="240" t="s">
        <v>90</v>
      </c>
      <c r="AY270" s="18" t="s">
        <v>355</v>
      </c>
      <c r="BE270" s="241">
        <f>IF(N270="základní",J270,0)</f>
        <v>0</v>
      </c>
      <c r="BF270" s="241">
        <f>IF(N270="snížená",J270,0)</f>
        <v>0</v>
      </c>
      <c r="BG270" s="241">
        <f>IF(N270="zákl. přenesená",J270,0)</f>
        <v>0</v>
      </c>
      <c r="BH270" s="241">
        <f>IF(N270="sníž. přenesená",J270,0)</f>
        <v>0</v>
      </c>
      <c r="BI270" s="241">
        <f>IF(N270="nulová",J270,0)</f>
        <v>0</v>
      </c>
      <c r="BJ270" s="18" t="s">
        <v>90</v>
      </c>
      <c r="BK270" s="241">
        <f>ROUND(I270*H270,2)</f>
        <v>0</v>
      </c>
      <c r="BL270" s="18" t="s">
        <v>144</v>
      </c>
      <c r="BM270" s="240" t="s">
        <v>1216</v>
      </c>
    </row>
    <row r="271" s="2" customFormat="1">
      <c r="A271" s="40"/>
      <c r="B271" s="41"/>
      <c r="C271" s="42"/>
      <c r="D271" s="242" t="s">
        <v>368</v>
      </c>
      <c r="E271" s="42"/>
      <c r="F271" s="243" t="s">
        <v>4157</v>
      </c>
      <c r="G271" s="42"/>
      <c r="H271" s="42"/>
      <c r="I271" s="244"/>
      <c r="J271" s="42"/>
      <c r="K271" s="42"/>
      <c r="L271" s="46"/>
      <c r="M271" s="245"/>
      <c r="N271" s="246"/>
      <c r="O271" s="93"/>
      <c r="P271" s="93"/>
      <c r="Q271" s="93"/>
      <c r="R271" s="93"/>
      <c r="S271" s="93"/>
      <c r="T271" s="94"/>
      <c r="U271" s="40"/>
      <c r="V271" s="40"/>
      <c r="W271" s="40"/>
      <c r="X271" s="40"/>
      <c r="Y271" s="40"/>
      <c r="Z271" s="40"/>
      <c r="AA271" s="40"/>
      <c r="AB271" s="40"/>
      <c r="AC271" s="40"/>
      <c r="AD271" s="40"/>
      <c r="AE271" s="40"/>
      <c r="AT271" s="18" t="s">
        <v>368</v>
      </c>
      <c r="AU271" s="18" t="s">
        <v>90</v>
      </c>
    </row>
    <row r="272" s="2" customFormat="1" ht="16.5" customHeight="1">
      <c r="A272" s="40"/>
      <c r="B272" s="41"/>
      <c r="C272" s="229" t="s">
        <v>864</v>
      </c>
      <c r="D272" s="229" t="s">
        <v>358</v>
      </c>
      <c r="E272" s="230" t="s">
        <v>869</v>
      </c>
      <c r="F272" s="231" t="s">
        <v>4161</v>
      </c>
      <c r="G272" s="232" t="s">
        <v>514</v>
      </c>
      <c r="H272" s="233">
        <v>72</v>
      </c>
      <c r="I272" s="234"/>
      <c r="J272" s="235">
        <f>ROUND(I272*H272,2)</f>
        <v>0</v>
      </c>
      <c r="K272" s="231" t="s">
        <v>525</v>
      </c>
      <c r="L272" s="46"/>
      <c r="M272" s="236" t="s">
        <v>1</v>
      </c>
      <c r="N272" s="237" t="s">
        <v>48</v>
      </c>
      <c r="O272" s="93"/>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144</v>
      </c>
      <c r="AT272" s="240" t="s">
        <v>358</v>
      </c>
      <c r="AU272" s="240" t="s">
        <v>90</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1226</v>
      </c>
    </row>
    <row r="273" s="2" customFormat="1">
      <c r="A273" s="40"/>
      <c r="B273" s="41"/>
      <c r="C273" s="42"/>
      <c r="D273" s="242" t="s">
        <v>368</v>
      </c>
      <c r="E273" s="42"/>
      <c r="F273" s="243" t="s">
        <v>4157</v>
      </c>
      <c r="G273" s="42"/>
      <c r="H273" s="42"/>
      <c r="I273" s="244"/>
      <c r="J273" s="42"/>
      <c r="K273" s="42"/>
      <c r="L273" s="46"/>
      <c r="M273" s="245"/>
      <c r="N273" s="246"/>
      <c r="O273" s="93"/>
      <c r="P273" s="93"/>
      <c r="Q273" s="93"/>
      <c r="R273" s="93"/>
      <c r="S273" s="93"/>
      <c r="T273" s="94"/>
      <c r="U273" s="40"/>
      <c r="V273" s="40"/>
      <c r="W273" s="40"/>
      <c r="X273" s="40"/>
      <c r="Y273" s="40"/>
      <c r="Z273" s="40"/>
      <c r="AA273" s="40"/>
      <c r="AB273" s="40"/>
      <c r="AC273" s="40"/>
      <c r="AD273" s="40"/>
      <c r="AE273" s="40"/>
      <c r="AT273" s="18" t="s">
        <v>368</v>
      </c>
      <c r="AU273" s="18" t="s">
        <v>90</v>
      </c>
    </row>
    <row r="274" s="2" customFormat="1" ht="16.5" customHeight="1">
      <c r="A274" s="40"/>
      <c r="B274" s="41"/>
      <c r="C274" s="229" t="s">
        <v>869</v>
      </c>
      <c r="D274" s="229" t="s">
        <v>358</v>
      </c>
      <c r="E274" s="230" t="s">
        <v>877</v>
      </c>
      <c r="F274" s="231" t="s">
        <v>4162</v>
      </c>
      <c r="G274" s="232" t="s">
        <v>514</v>
      </c>
      <c r="H274" s="233">
        <v>28</v>
      </c>
      <c r="I274" s="234"/>
      <c r="J274" s="235">
        <f>ROUND(I274*H274,2)</f>
        <v>0</v>
      </c>
      <c r="K274" s="231" t="s">
        <v>525</v>
      </c>
      <c r="L274" s="46"/>
      <c r="M274" s="236" t="s">
        <v>1</v>
      </c>
      <c r="N274" s="237" t="s">
        <v>48</v>
      </c>
      <c r="O274" s="93"/>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144</v>
      </c>
      <c r="AT274" s="240" t="s">
        <v>358</v>
      </c>
      <c r="AU274" s="240" t="s">
        <v>90</v>
      </c>
      <c r="AY274" s="18" t="s">
        <v>355</v>
      </c>
      <c r="BE274" s="241">
        <f>IF(N274="základní",J274,0)</f>
        <v>0</v>
      </c>
      <c r="BF274" s="241">
        <f>IF(N274="snížená",J274,0)</f>
        <v>0</v>
      </c>
      <c r="BG274" s="241">
        <f>IF(N274="zákl. přenesená",J274,0)</f>
        <v>0</v>
      </c>
      <c r="BH274" s="241">
        <f>IF(N274="sníž. přenesená",J274,0)</f>
        <v>0</v>
      </c>
      <c r="BI274" s="241">
        <f>IF(N274="nulová",J274,0)</f>
        <v>0</v>
      </c>
      <c r="BJ274" s="18" t="s">
        <v>90</v>
      </c>
      <c r="BK274" s="241">
        <f>ROUND(I274*H274,2)</f>
        <v>0</v>
      </c>
      <c r="BL274" s="18" t="s">
        <v>144</v>
      </c>
      <c r="BM274" s="240" t="s">
        <v>1235</v>
      </c>
    </row>
    <row r="275" s="2" customFormat="1">
      <c r="A275" s="40"/>
      <c r="B275" s="41"/>
      <c r="C275" s="42"/>
      <c r="D275" s="242" t="s">
        <v>368</v>
      </c>
      <c r="E275" s="42"/>
      <c r="F275" s="243" t="s">
        <v>4157</v>
      </c>
      <c r="G275" s="42"/>
      <c r="H275" s="42"/>
      <c r="I275" s="244"/>
      <c r="J275" s="42"/>
      <c r="K275" s="42"/>
      <c r="L275" s="46"/>
      <c r="M275" s="245"/>
      <c r="N275" s="246"/>
      <c r="O275" s="93"/>
      <c r="P275" s="93"/>
      <c r="Q275" s="93"/>
      <c r="R275" s="93"/>
      <c r="S275" s="93"/>
      <c r="T275" s="94"/>
      <c r="U275" s="40"/>
      <c r="V275" s="40"/>
      <c r="W275" s="40"/>
      <c r="X275" s="40"/>
      <c r="Y275" s="40"/>
      <c r="Z275" s="40"/>
      <c r="AA275" s="40"/>
      <c r="AB275" s="40"/>
      <c r="AC275" s="40"/>
      <c r="AD275" s="40"/>
      <c r="AE275" s="40"/>
      <c r="AT275" s="18" t="s">
        <v>368</v>
      </c>
      <c r="AU275" s="18" t="s">
        <v>90</v>
      </c>
    </row>
    <row r="276" s="2" customFormat="1" ht="21.75" customHeight="1">
      <c r="A276" s="40"/>
      <c r="B276" s="41"/>
      <c r="C276" s="229" t="s">
        <v>877</v>
      </c>
      <c r="D276" s="229" t="s">
        <v>358</v>
      </c>
      <c r="E276" s="230" t="s">
        <v>882</v>
      </c>
      <c r="F276" s="231" t="s">
        <v>4163</v>
      </c>
      <c r="G276" s="232" t="s">
        <v>514</v>
      </c>
      <c r="H276" s="233">
        <v>91</v>
      </c>
      <c r="I276" s="234"/>
      <c r="J276" s="235">
        <f>ROUND(I276*H276,2)</f>
        <v>0</v>
      </c>
      <c r="K276" s="231" t="s">
        <v>525</v>
      </c>
      <c r="L276" s="46"/>
      <c r="M276" s="236" t="s">
        <v>1</v>
      </c>
      <c r="N276" s="237" t="s">
        <v>48</v>
      </c>
      <c r="O276" s="93"/>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144</v>
      </c>
      <c r="AT276" s="240" t="s">
        <v>358</v>
      </c>
      <c r="AU276" s="240" t="s">
        <v>90</v>
      </c>
      <c r="AY276" s="18" t="s">
        <v>355</v>
      </c>
      <c r="BE276" s="241">
        <f>IF(N276="základní",J276,0)</f>
        <v>0</v>
      </c>
      <c r="BF276" s="241">
        <f>IF(N276="snížená",J276,0)</f>
        <v>0</v>
      </c>
      <c r="BG276" s="241">
        <f>IF(N276="zákl. přenesená",J276,0)</f>
        <v>0</v>
      </c>
      <c r="BH276" s="241">
        <f>IF(N276="sníž. přenesená",J276,0)</f>
        <v>0</v>
      </c>
      <c r="BI276" s="241">
        <f>IF(N276="nulová",J276,0)</f>
        <v>0</v>
      </c>
      <c r="BJ276" s="18" t="s">
        <v>90</v>
      </c>
      <c r="BK276" s="241">
        <f>ROUND(I276*H276,2)</f>
        <v>0</v>
      </c>
      <c r="BL276" s="18" t="s">
        <v>144</v>
      </c>
      <c r="BM276" s="240" t="s">
        <v>1251</v>
      </c>
    </row>
    <row r="277" s="2" customFormat="1">
      <c r="A277" s="40"/>
      <c r="B277" s="41"/>
      <c r="C277" s="42"/>
      <c r="D277" s="242" t="s">
        <v>368</v>
      </c>
      <c r="E277" s="42"/>
      <c r="F277" s="243" t="s">
        <v>4164</v>
      </c>
      <c r="G277" s="42"/>
      <c r="H277" s="42"/>
      <c r="I277" s="244"/>
      <c r="J277" s="42"/>
      <c r="K277" s="42"/>
      <c r="L277" s="46"/>
      <c r="M277" s="245"/>
      <c r="N277" s="246"/>
      <c r="O277" s="93"/>
      <c r="P277" s="93"/>
      <c r="Q277" s="93"/>
      <c r="R277" s="93"/>
      <c r="S277" s="93"/>
      <c r="T277" s="94"/>
      <c r="U277" s="40"/>
      <c r="V277" s="40"/>
      <c r="W277" s="40"/>
      <c r="X277" s="40"/>
      <c r="Y277" s="40"/>
      <c r="Z277" s="40"/>
      <c r="AA277" s="40"/>
      <c r="AB277" s="40"/>
      <c r="AC277" s="40"/>
      <c r="AD277" s="40"/>
      <c r="AE277" s="40"/>
      <c r="AT277" s="18" t="s">
        <v>368</v>
      </c>
      <c r="AU277" s="18" t="s">
        <v>90</v>
      </c>
    </row>
    <row r="278" s="2" customFormat="1" ht="21.75" customHeight="1">
      <c r="A278" s="40"/>
      <c r="B278" s="41"/>
      <c r="C278" s="229" t="s">
        <v>882</v>
      </c>
      <c r="D278" s="229" t="s">
        <v>358</v>
      </c>
      <c r="E278" s="230" t="s">
        <v>887</v>
      </c>
      <c r="F278" s="231" t="s">
        <v>4165</v>
      </c>
      <c r="G278" s="232" t="s">
        <v>514</v>
      </c>
      <c r="H278" s="233">
        <v>5</v>
      </c>
      <c r="I278" s="234"/>
      <c r="J278" s="235">
        <f>ROUND(I278*H278,2)</f>
        <v>0</v>
      </c>
      <c r="K278" s="231" t="s">
        <v>525</v>
      </c>
      <c r="L278" s="46"/>
      <c r="M278" s="236" t="s">
        <v>1</v>
      </c>
      <c r="N278" s="237" t="s">
        <v>48</v>
      </c>
      <c r="O278" s="93"/>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144</v>
      </c>
      <c r="AT278" s="240" t="s">
        <v>358</v>
      </c>
      <c r="AU278" s="240" t="s">
        <v>90</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144</v>
      </c>
      <c r="BM278" s="240" t="s">
        <v>1260</v>
      </c>
    </row>
    <row r="279" s="2" customFormat="1">
      <c r="A279" s="40"/>
      <c r="B279" s="41"/>
      <c r="C279" s="42"/>
      <c r="D279" s="242" t="s">
        <v>368</v>
      </c>
      <c r="E279" s="42"/>
      <c r="F279" s="243" t="s">
        <v>4164</v>
      </c>
      <c r="G279" s="42"/>
      <c r="H279" s="42"/>
      <c r="I279" s="244"/>
      <c r="J279" s="42"/>
      <c r="K279" s="42"/>
      <c r="L279" s="46"/>
      <c r="M279" s="245"/>
      <c r="N279" s="246"/>
      <c r="O279" s="93"/>
      <c r="P279" s="93"/>
      <c r="Q279" s="93"/>
      <c r="R279" s="93"/>
      <c r="S279" s="93"/>
      <c r="T279" s="94"/>
      <c r="U279" s="40"/>
      <c r="V279" s="40"/>
      <c r="W279" s="40"/>
      <c r="X279" s="40"/>
      <c r="Y279" s="40"/>
      <c r="Z279" s="40"/>
      <c r="AA279" s="40"/>
      <c r="AB279" s="40"/>
      <c r="AC279" s="40"/>
      <c r="AD279" s="40"/>
      <c r="AE279" s="40"/>
      <c r="AT279" s="18" t="s">
        <v>368</v>
      </c>
      <c r="AU279" s="18" t="s">
        <v>90</v>
      </c>
    </row>
    <row r="280" s="2" customFormat="1" ht="21.75" customHeight="1">
      <c r="A280" s="40"/>
      <c r="B280" s="41"/>
      <c r="C280" s="229" t="s">
        <v>887</v>
      </c>
      <c r="D280" s="229" t="s">
        <v>358</v>
      </c>
      <c r="E280" s="230" t="s">
        <v>892</v>
      </c>
      <c r="F280" s="231" t="s">
        <v>4166</v>
      </c>
      <c r="G280" s="232" t="s">
        <v>514</v>
      </c>
      <c r="H280" s="233">
        <v>74</v>
      </c>
      <c r="I280" s="234"/>
      <c r="J280" s="235">
        <f>ROUND(I280*H280,2)</f>
        <v>0</v>
      </c>
      <c r="K280" s="231" t="s">
        <v>525</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90</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1271</v>
      </c>
    </row>
    <row r="281" s="2" customFormat="1">
      <c r="A281" s="40"/>
      <c r="B281" s="41"/>
      <c r="C281" s="42"/>
      <c r="D281" s="242" t="s">
        <v>368</v>
      </c>
      <c r="E281" s="42"/>
      <c r="F281" s="243" t="s">
        <v>4164</v>
      </c>
      <c r="G281" s="42"/>
      <c r="H281" s="42"/>
      <c r="I281" s="244"/>
      <c r="J281" s="42"/>
      <c r="K281" s="42"/>
      <c r="L281" s="46"/>
      <c r="M281" s="245"/>
      <c r="N281" s="246"/>
      <c r="O281" s="93"/>
      <c r="P281" s="93"/>
      <c r="Q281" s="93"/>
      <c r="R281" s="93"/>
      <c r="S281" s="93"/>
      <c r="T281" s="94"/>
      <c r="U281" s="40"/>
      <c r="V281" s="40"/>
      <c r="W281" s="40"/>
      <c r="X281" s="40"/>
      <c r="Y281" s="40"/>
      <c r="Z281" s="40"/>
      <c r="AA281" s="40"/>
      <c r="AB281" s="40"/>
      <c r="AC281" s="40"/>
      <c r="AD281" s="40"/>
      <c r="AE281" s="40"/>
      <c r="AT281" s="18" t="s">
        <v>368</v>
      </c>
      <c r="AU281" s="18" t="s">
        <v>90</v>
      </c>
    </row>
    <row r="282" s="2" customFormat="1" ht="21.75" customHeight="1">
      <c r="A282" s="40"/>
      <c r="B282" s="41"/>
      <c r="C282" s="229" t="s">
        <v>892</v>
      </c>
      <c r="D282" s="229" t="s">
        <v>358</v>
      </c>
      <c r="E282" s="230" t="s">
        <v>896</v>
      </c>
      <c r="F282" s="231" t="s">
        <v>4167</v>
      </c>
      <c r="G282" s="232" t="s">
        <v>514</v>
      </c>
      <c r="H282" s="233">
        <v>11</v>
      </c>
      <c r="I282" s="234"/>
      <c r="J282" s="235">
        <f>ROUND(I282*H282,2)</f>
        <v>0</v>
      </c>
      <c r="K282" s="231" t="s">
        <v>525</v>
      </c>
      <c r="L282" s="46"/>
      <c r="M282" s="236" t="s">
        <v>1</v>
      </c>
      <c r="N282" s="237" t="s">
        <v>48</v>
      </c>
      <c r="O282" s="93"/>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144</v>
      </c>
      <c r="AT282" s="240" t="s">
        <v>358</v>
      </c>
      <c r="AU282" s="240" t="s">
        <v>90</v>
      </c>
      <c r="AY282" s="18" t="s">
        <v>355</v>
      </c>
      <c r="BE282" s="241">
        <f>IF(N282="základní",J282,0)</f>
        <v>0</v>
      </c>
      <c r="BF282" s="241">
        <f>IF(N282="snížená",J282,0)</f>
        <v>0</v>
      </c>
      <c r="BG282" s="241">
        <f>IF(N282="zákl. přenesená",J282,0)</f>
        <v>0</v>
      </c>
      <c r="BH282" s="241">
        <f>IF(N282="sníž. přenesená",J282,0)</f>
        <v>0</v>
      </c>
      <c r="BI282" s="241">
        <f>IF(N282="nulová",J282,0)</f>
        <v>0</v>
      </c>
      <c r="BJ282" s="18" t="s">
        <v>90</v>
      </c>
      <c r="BK282" s="241">
        <f>ROUND(I282*H282,2)</f>
        <v>0</v>
      </c>
      <c r="BL282" s="18" t="s">
        <v>144</v>
      </c>
      <c r="BM282" s="240" t="s">
        <v>1281</v>
      </c>
    </row>
    <row r="283" s="2" customFormat="1">
      <c r="A283" s="40"/>
      <c r="B283" s="41"/>
      <c r="C283" s="42"/>
      <c r="D283" s="242" t="s">
        <v>368</v>
      </c>
      <c r="E283" s="42"/>
      <c r="F283" s="243" t="s">
        <v>4164</v>
      </c>
      <c r="G283" s="42"/>
      <c r="H283" s="42"/>
      <c r="I283" s="244"/>
      <c r="J283" s="42"/>
      <c r="K283" s="42"/>
      <c r="L283" s="46"/>
      <c r="M283" s="245"/>
      <c r="N283" s="246"/>
      <c r="O283" s="93"/>
      <c r="P283" s="93"/>
      <c r="Q283" s="93"/>
      <c r="R283" s="93"/>
      <c r="S283" s="93"/>
      <c r="T283" s="94"/>
      <c r="U283" s="40"/>
      <c r="V283" s="40"/>
      <c r="W283" s="40"/>
      <c r="X283" s="40"/>
      <c r="Y283" s="40"/>
      <c r="Z283" s="40"/>
      <c r="AA283" s="40"/>
      <c r="AB283" s="40"/>
      <c r="AC283" s="40"/>
      <c r="AD283" s="40"/>
      <c r="AE283" s="40"/>
      <c r="AT283" s="18" t="s">
        <v>368</v>
      </c>
      <c r="AU283" s="18" t="s">
        <v>90</v>
      </c>
    </row>
    <row r="284" s="2" customFormat="1" ht="21.75" customHeight="1">
      <c r="A284" s="40"/>
      <c r="B284" s="41"/>
      <c r="C284" s="229" t="s">
        <v>896</v>
      </c>
      <c r="D284" s="229" t="s">
        <v>358</v>
      </c>
      <c r="E284" s="230" t="s">
        <v>900</v>
      </c>
      <c r="F284" s="231" t="s">
        <v>4168</v>
      </c>
      <c r="G284" s="232" t="s">
        <v>514</v>
      </c>
      <c r="H284" s="233">
        <v>13</v>
      </c>
      <c r="I284" s="234"/>
      <c r="J284" s="235">
        <f>ROUND(I284*H284,2)</f>
        <v>0</v>
      </c>
      <c r="K284" s="231" t="s">
        <v>525</v>
      </c>
      <c r="L284" s="46"/>
      <c r="M284" s="236" t="s">
        <v>1</v>
      </c>
      <c r="N284" s="237" t="s">
        <v>48</v>
      </c>
      <c r="O284" s="93"/>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144</v>
      </c>
      <c r="AT284" s="240" t="s">
        <v>358</v>
      </c>
      <c r="AU284" s="240" t="s">
        <v>90</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1290</v>
      </c>
    </row>
    <row r="285" s="2" customFormat="1">
      <c r="A285" s="40"/>
      <c r="B285" s="41"/>
      <c r="C285" s="42"/>
      <c r="D285" s="242" t="s">
        <v>368</v>
      </c>
      <c r="E285" s="42"/>
      <c r="F285" s="243" t="s">
        <v>4164</v>
      </c>
      <c r="G285" s="42"/>
      <c r="H285" s="42"/>
      <c r="I285" s="244"/>
      <c r="J285" s="42"/>
      <c r="K285" s="42"/>
      <c r="L285" s="46"/>
      <c r="M285" s="245"/>
      <c r="N285" s="246"/>
      <c r="O285" s="93"/>
      <c r="P285" s="93"/>
      <c r="Q285" s="93"/>
      <c r="R285" s="93"/>
      <c r="S285" s="93"/>
      <c r="T285" s="94"/>
      <c r="U285" s="40"/>
      <c r="V285" s="40"/>
      <c r="W285" s="40"/>
      <c r="X285" s="40"/>
      <c r="Y285" s="40"/>
      <c r="Z285" s="40"/>
      <c r="AA285" s="40"/>
      <c r="AB285" s="40"/>
      <c r="AC285" s="40"/>
      <c r="AD285" s="40"/>
      <c r="AE285" s="40"/>
      <c r="AT285" s="18" t="s">
        <v>368</v>
      </c>
      <c r="AU285" s="18" t="s">
        <v>90</v>
      </c>
    </row>
    <row r="286" s="2" customFormat="1" ht="21.75" customHeight="1">
      <c r="A286" s="40"/>
      <c r="B286" s="41"/>
      <c r="C286" s="229" t="s">
        <v>900</v>
      </c>
      <c r="D286" s="229" t="s">
        <v>358</v>
      </c>
      <c r="E286" s="230" t="s">
        <v>904</v>
      </c>
      <c r="F286" s="231" t="s">
        <v>4149</v>
      </c>
      <c r="G286" s="232" t="s">
        <v>514</v>
      </c>
      <c r="H286" s="233">
        <v>123</v>
      </c>
      <c r="I286" s="234"/>
      <c r="J286" s="235">
        <f>ROUND(I286*H286,2)</f>
        <v>0</v>
      </c>
      <c r="K286" s="231" t="s">
        <v>525</v>
      </c>
      <c r="L286" s="46"/>
      <c r="M286" s="236" t="s">
        <v>1</v>
      </c>
      <c r="N286" s="237" t="s">
        <v>48</v>
      </c>
      <c r="O286" s="93"/>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144</v>
      </c>
      <c r="AT286" s="240" t="s">
        <v>358</v>
      </c>
      <c r="AU286" s="240" t="s">
        <v>90</v>
      </c>
      <c r="AY286" s="18" t="s">
        <v>355</v>
      </c>
      <c r="BE286" s="241">
        <f>IF(N286="základní",J286,0)</f>
        <v>0</v>
      </c>
      <c r="BF286" s="241">
        <f>IF(N286="snížená",J286,0)</f>
        <v>0</v>
      </c>
      <c r="BG286" s="241">
        <f>IF(N286="zákl. přenesená",J286,0)</f>
        <v>0</v>
      </c>
      <c r="BH286" s="241">
        <f>IF(N286="sníž. přenesená",J286,0)</f>
        <v>0</v>
      </c>
      <c r="BI286" s="241">
        <f>IF(N286="nulová",J286,0)</f>
        <v>0</v>
      </c>
      <c r="BJ286" s="18" t="s">
        <v>90</v>
      </c>
      <c r="BK286" s="241">
        <f>ROUND(I286*H286,2)</f>
        <v>0</v>
      </c>
      <c r="BL286" s="18" t="s">
        <v>144</v>
      </c>
      <c r="BM286" s="240" t="s">
        <v>1299</v>
      </c>
    </row>
    <row r="287" s="2" customFormat="1">
      <c r="A287" s="40"/>
      <c r="B287" s="41"/>
      <c r="C287" s="42"/>
      <c r="D287" s="242" t="s">
        <v>368</v>
      </c>
      <c r="E287" s="42"/>
      <c r="F287" s="243" t="s">
        <v>4169</v>
      </c>
      <c r="G287" s="42"/>
      <c r="H287" s="42"/>
      <c r="I287" s="244"/>
      <c r="J287" s="42"/>
      <c r="K287" s="42"/>
      <c r="L287" s="46"/>
      <c r="M287" s="245"/>
      <c r="N287" s="246"/>
      <c r="O287" s="93"/>
      <c r="P287" s="93"/>
      <c r="Q287" s="93"/>
      <c r="R287" s="93"/>
      <c r="S287" s="93"/>
      <c r="T287" s="94"/>
      <c r="U287" s="40"/>
      <c r="V287" s="40"/>
      <c r="W287" s="40"/>
      <c r="X287" s="40"/>
      <c r="Y287" s="40"/>
      <c r="Z287" s="40"/>
      <c r="AA287" s="40"/>
      <c r="AB287" s="40"/>
      <c r="AC287" s="40"/>
      <c r="AD287" s="40"/>
      <c r="AE287" s="40"/>
      <c r="AT287" s="18" t="s">
        <v>368</v>
      </c>
      <c r="AU287" s="18" t="s">
        <v>90</v>
      </c>
    </row>
    <row r="288" s="2" customFormat="1" ht="21.75" customHeight="1">
      <c r="A288" s="40"/>
      <c r="B288" s="41"/>
      <c r="C288" s="229" t="s">
        <v>904</v>
      </c>
      <c r="D288" s="229" t="s">
        <v>358</v>
      </c>
      <c r="E288" s="230" t="s">
        <v>908</v>
      </c>
      <c r="F288" s="231" t="s">
        <v>4170</v>
      </c>
      <c r="G288" s="232" t="s">
        <v>514</v>
      </c>
      <c r="H288" s="233">
        <v>227</v>
      </c>
      <c r="I288" s="234"/>
      <c r="J288" s="235">
        <f>ROUND(I288*H288,2)</f>
        <v>0</v>
      </c>
      <c r="K288" s="231" t="s">
        <v>525</v>
      </c>
      <c r="L288" s="46"/>
      <c r="M288" s="236" t="s">
        <v>1</v>
      </c>
      <c r="N288" s="237" t="s">
        <v>48</v>
      </c>
      <c r="O288" s="93"/>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144</v>
      </c>
      <c r="AT288" s="240" t="s">
        <v>358</v>
      </c>
      <c r="AU288" s="240" t="s">
        <v>90</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1308</v>
      </c>
    </row>
    <row r="289" s="2" customFormat="1">
      <c r="A289" s="40"/>
      <c r="B289" s="41"/>
      <c r="C289" s="42"/>
      <c r="D289" s="242" t="s">
        <v>368</v>
      </c>
      <c r="E289" s="42"/>
      <c r="F289" s="243" t="s">
        <v>4169</v>
      </c>
      <c r="G289" s="42"/>
      <c r="H289" s="42"/>
      <c r="I289" s="244"/>
      <c r="J289" s="42"/>
      <c r="K289" s="42"/>
      <c r="L289" s="46"/>
      <c r="M289" s="245"/>
      <c r="N289" s="246"/>
      <c r="O289" s="93"/>
      <c r="P289" s="93"/>
      <c r="Q289" s="93"/>
      <c r="R289" s="93"/>
      <c r="S289" s="93"/>
      <c r="T289" s="94"/>
      <c r="U289" s="40"/>
      <c r="V289" s="40"/>
      <c r="W289" s="40"/>
      <c r="X289" s="40"/>
      <c r="Y289" s="40"/>
      <c r="Z289" s="40"/>
      <c r="AA289" s="40"/>
      <c r="AB289" s="40"/>
      <c r="AC289" s="40"/>
      <c r="AD289" s="40"/>
      <c r="AE289" s="40"/>
      <c r="AT289" s="18" t="s">
        <v>368</v>
      </c>
      <c r="AU289" s="18" t="s">
        <v>90</v>
      </c>
    </row>
    <row r="290" s="2" customFormat="1" ht="21.75" customHeight="1">
      <c r="A290" s="40"/>
      <c r="B290" s="41"/>
      <c r="C290" s="229" t="s">
        <v>908</v>
      </c>
      <c r="D290" s="229" t="s">
        <v>358</v>
      </c>
      <c r="E290" s="230" t="s">
        <v>917</v>
      </c>
      <c r="F290" s="231" t="s">
        <v>4171</v>
      </c>
      <c r="G290" s="232" t="s">
        <v>514</v>
      </c>
      <c r="H290" s="233">
        <v>210</v>
      </c>
      <c r="I290" s="234"/>
      <c r="J290" s="235">
        <f>ROUND(I290*H290,2)</f>
        <v>0</v>
      </c>
      <c r="K290" s="231" t="s">
        <v>525</v>
      </c>
      <c r="L290" s="46"/>
      <c r="M290" s="236" t="s">
        <v>1</v>
      </c>
      <c r="N290" s="237" t="s">
        <v>48</v>
      </c>
      <c r="O290" s="93"/>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144</v>
      </c>
      <c r="AT290" s="240" t="s">
        <v>358</v>
      </c>
      <c r="AU290" s="240" t="s">
        <v>90</v>
      </c>
      <c r="AY290" s="18" t="s">
        <v>355</v>
      </c>
      <c r="BE290" s="241">
        <f>IF(N290="základní",J290,0)</f>
        <v>0</v>
      </c>
      <c r="BF290" s="241">
        <f>IF(N290="snížená",J290,0)</f>
        <v>0</v>
      </c>
      <c r="BG290" s="241">
        <f>IF(N290="zákl. přenesená",J290,0)</f>
        <v>0</v>
      </c>
      <c r="BH290" s="241">
        <f>IF(N290="sníž. přenesená",J290,0)</f>
        <v>0</v>
      </c>
      <c r="BI290" s="241">
        <f>IF(N290="nulová",J290,0)</f>
        <v>0</v>
      </c>
      <c r="BJ290" s="18" t="s">
        <v>90</v>
      </c>
      <c r="BK290" s="241">
        <f>ROUND(I290*H290,2)</f>
        <v>0</v>
      </c>
      <c r="BL290" s="18" t="s">
        <v>144</v>
      </c>
      <c r="BM290" s="240" t="s">
        <v>1317</v>
      </c>
    </row>
    <row r="291" s="2" customFormat="1">
      <c r="A291" s="40"/>
      <c r="B291" s="41"/>
      <c r="C291" s="42"/>
      <c r="D291" s="242" t="s">
        <v>368</v>
      </c>
      <c r="E291" s="42"/>
      <c r="F291" s="243" t="s">
        <v>4169</v>
      </c>
      <c r="G291" s="42"/>
      <c r="H291" s="42"/>
      <c r="I291" s="244"/>
      <c r="J291" s="42"/>
      <c r="K291" s="42"/>
      <c r="L291" s="46"/>
      <c r="M291" s="245"/>
      <c r="N291" s="246"/>
      <c r="O291" s="93"/>
      <c r="P291" s="93"/>
      <c r="Q291" s="93"/>
      <c r="R291" s="93"/>
      <c r="S291" s="93"/>
      <c r="T291" s="94"/>
      <c r="U291" s="40"/>
      <c r="V291" s="40"/>
      <c r="W291" s="40"/>
      <c r="X291" s="40"/>
      <c r="Y291" s="40"/>
      <c r="Z291" s="40"/>
      <c r="AA291" s="40"/>
      <c r="AB291" s="40"/>
      <c r="AC291" s="40"/>
      <c r="AD291" s="40"/>
      <c r="AE291" s="40"/>
      <c r="AT291" s="18" t="s">
        <v>368</v>
      </c>
      <c r="AU291" s="18" t="s">
        <v>90</v>
      </c>
    </row>
    <row r="292" s="2" customFormat="1" ht="21.75" customHeight="1">
      <c r="A292" s="40"/>
      <c r="B292" s="41"/>
      <c r="C292" s="229" t="s">
        <v>917</v>
      </c>
      <c r="D292" s="229" t="s">
        <v>358</v>
      </c>
      <c r="E292" s="230" t="s">
        <v>923</v>
      </c>
      <c r="F292" s="231" t="s">
        <v>4151</v>
      </c>
      <c r="G292" s="232" t="s">
        <v>514</v>
      </c>
      <c r="H292" s="233">
        <v>57</v>
      </c>
      <c r="I292" s="234"/>
      <c r="J292" s="235">
        <f>ROUND(I292*H292,2)</f>
        <v>0</v>
      </c>
      <c r="K292" s="231" t="s">
        <v>525</v>
      </c>
      <c r="L292" s="46"/>
      <c r="M292" s="236" t="s">
        <v>1</v>
      </c>
      <c r="N292" s="237" t="s">
        <v>48</v>
      </c>
      <c r="O292" s="93"/>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144</v>
      </c>
      <c r="AT292" s="240" t="s">
        <v>358</v>
      </c>
      <c r="AU292" s="240" t="s">
        <v>90</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1330</v>
      </c>
    </row>
    <row r="293" s="2" customFormat="1">
      <c r="A293" s="40"/>
      <c r="B293" s="41"/>
      <c r="C293" s="42"/>
      <c r="D293" s="242" t="s">
        <v>368</v>
      </c>
      <c r="E293" s="42"/>
      <c r="F293" s="243" t="s">
        <v>4169</v>
      </c>
      <c r="G293" s="42"/>
      <c r="H293" s="42"/>
      <c r="I293" s="244"/>
      <c r="J293" s="42"/>
      <c r="K293" s="42"/>
      <c r="L293" s="46"/>
      <c r="M293" s="245"/>
      <c r="N293" s="246"/>
      <c r="O293" s="93"/>
      <c r="P293" s="93"/>
      <c r="Q293" s="93"/>
      <c r="R293" s="93"/>
      <c r="S293" s="93"/>
      <c r="T293" s="94"/>
      <c r="U293" s="40"/>
      <c r="V293" s="40"/>
      <c r="W293" s="40"/>
      <c r="X293" s="40"/>
      <c r="Y293" s="40"/>
      <c r="Z293" s="40"/>
      <c r="AA293" s="40"/>
      <c r="AB293" s="40"/>
      <c r="AC293" s="40"/>
      <c r="AD293" s="40"/>
      <c r="AE293" s="40"/>
      <c r="AT293" s="18" t="s">
        <v>368</v>
      </c>
      <c r="AU293" s="18" t="s">
        <v>90</v>
      </c>
    </row>
    <row r="294" s="2" customFormat="1" ht="21.75" customHeight="1">
      <c r="A294" s="40"/>
      <c r="B294" s="41"/>
      <c r="C294" s="229" t="s">
        <v>923</v>
      </c>
      <c r="D294" s="229" t="s">
        <v>358</v>
      </c>
      <c r="E294" s="230" t="s">
        <v>929</v>
      </c>
      <c r="F294" s="231" t="s">
        <v>4172</v>
      </c>
      <c r="G294" s="232" t="s">
        <v>514</v>
      </c>
      <c r="H294" s="233">
        <v>22</v>
      </c>
      <c r="I294" s="234"/>
      <c r="J294" s="235">
        <f>ROUND(I294*H294,2)</f>
        <v>0</v>
      </c>
      <c r="K294" s="231" t="s">
        <v>525</v>
      </c>
      <c r="L294" s="46"/>
      <c r="M294" s="236" t="s">
        <v>1</v>
      </c>
      <c r="N294" s="237" t="s">
        <v>48</v>
      </c>
      <c r="O294" s="93"/>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144</v>
      </c>
      <c r="AT294" s="240" t="s">
        <v>358</v>
      </c>
      <c r="AU294" s="240" t="s">
        <v>90</v>
      </c>
      <c r="AY294" s="18" t="s">
        <v>355</v>
      </c>
      <c r="BE294" s="241">
        <f>IF(N294="základní",J294,0)</f>
        <v>0</v>
      </c>
      <c r="BF294" s="241">
        <f>IF(N294="snížená",J294,0)</f>
        <v>0</v>
      </c>
      <c r="BG294" s="241">
        <f>IF(N294="zákl. přenesená",J294,0)</f>
        <v>0</v>
      </c>
      <c r="BH294" s="241">
        <f>IF(N294="sníž. přenesená",J294,0)</f>
        <v>0</v>
      </c>
      <c r="BI294" s="241">
        <f>IF(N294="nulová",J294,0)</f>
        <v>0</v>
      </c>
      <c r="BJ294" s="18" t="s">
        <v>90</v>
      </c>
      <c r="BK294" s="241">
        <f>ROUND(I294*H294,2)</f>
        <v>0</v>
      </c>
      <c r="BL294" s="18" t="s">
        <v>144</v>
      </c>
      <c r="BM294" s="240" t="s">
        <v>1339</v>
      </c>
    </row>
    <row r="295" s="2" customFormat="1">
      <c r="A295" s="40"/>
      <c r="B295" s="41"/>
      <c r="C295" s="42"/>
      <c r="D295" s="242" t="s">
        <v>368</v>
      </c>
      <c r="E295" s="42"/>
      <c r="F295" s="243" t="s">
        <v>4169</v>
      </c>
      <c r="G295" s="42"/>
      <c r="H295" s="42"/>
      <c r="I295" s="244"/>
      <c r="J295" s="42"/>
      <c r="K295" s="42"/>
      <c r="L295" s="46"/>
      <c r="M295" s="245"/>
      <c r="N295" s="246"/>
      <c r="O295" s="93"/>
      <c r="P295" s="93"/>
      <c r="Q295" s="93"/>
      <c r="R295" s="93"/>
      <c r="S295" s="93"/>
      <c r="T295" s="94"/>
      <c r="U295" s="40"/>
      <c r="V295" s="40"/>
      <c r="W295" s="40"/>
      <c r="X295" s="40"/>
      <c r="Y295" s="40"/>
      <c r="Z295" s="40"/>
      <c r="AA295" s="40"/>
      <c r="AB295" s="40"/>
      <c r="AC295" s="40"/>
      <c r="AD295" s="40"/>
      <c r="AE295" s="40"/>
      <c r="AT295" s="18" t="s">
        <v>368</v>
      </c>
      <c r="AU295" s="18" t="s">
        <v>90</v>
      </c>
    </row>
    <row r="296" s="2" customFormat="1" ht="21.75" customHeight="1">
      <c r="A296" s="40"/>
      <c r="B296" s="41"/>
      <c r="C296" s="229" t="s">
        <v>929</v>
      </c>
      <c r="D296" s="229" t="s">
        <v>358</v>
      </c>
      <c r="E296" s="230" t="s">
        <v>933</v>
      </c>
      <c r="F296" s="231" t="s">
        <v>4152</v>
      </c>
      <c r="G296" s="232" t="s">
        <v>514</v>
      </c>
      <c r="H296" s="233">
        <v>44</v>
      </c>
      <c r="I296" s="234"/>
      <c r="J296" s="235">
        <f>ROUND(I296*H296,2)</f>
        <v>0</v>
      </c>
      <c r="K296" s="231" t="s">
        <v>525</v>
      </c>
      <c r="L296" s="46"/>
      <c r="M296" s="236" t="s">
        <v>1</v>
      </c>
      <c r="N296" s="237" t="s">
        <v>48</v>
      </c>
      <c r="O296" s="93"/>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144</v>
      </c>
      <c r="AT296" s="240" t="s">
        <v>358</v>
      </c>
      <c r="AU296" s="240" t="s">
        <v>90</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1349</v>
      </c>
    </row>
    <row r="297" s="2" customFormat="1">
      <c r="A297" s="40"/>
      <c r="B297" s="41"/>
      <c r="C297" s="42"/>
      <c r="D297" s="242" t="s">
        <v>368</v>
      </c>
      <c r="E297" s="42"/>
      <c r="F297" s="243" t="s">
        <v>4169</v>
      </c>
      <c r="G297" s="42"/>
      <c r="H297" s="42"/>
      <c r="I297" s="244"/>
      <c r="J297" s="42"/>
      <c r="K297" s="42"/>
      <c r="L297" s="46"/>
      <c r="M297" s="245"/>
      <c r="N297" s="246"/>
      <c r="O297" s="93"/>
      <c r="P297" s="93"/>
      <c r="Q297" s="93"/>
      <c r="R297" s="93"/>
      <c r="S297" s="93"/>
      <c r="T297" s="94"/>
      <c r="U297" s="40"/>
      <c r="V297" s="40"/>
      <c r="W297" s="40"/>
      <c r="X297" s="40"/>
      <c r="Y297" s="40"/>
      <c r="Z297" s="40"/>
      <c r="AA297" s="40"/>
      <c r="AB297" s="40"/>
      <c r="AC297" s="40"/>
      <c r="AD297" s="40"/>
      <c r="AE297" s="40"/>
      <c r="AT297" s="18" t="s">
        <v>368</v>
      </c>
      <c r="AU297" s="18" t="s">
        <v>90</v>
      </c>
    </row>
    <row r="298" s="2" customFormat="1" ht="21.75" customHeight="1">
      <c r="A298" s="40"/>
      <c r="B298" s="41"/>
      <c r="C298" s="229" t="s">
        <v>933</v>
      </c>
      <c r="D298" s="229" t="s">
        <v>358</v>
      </c>
      <c r="E298" s="230" t="s">
        <v>938</v>
      </c>
      <c r="F298" s="231" t="s">
        <v>4156</v>
      </c>
      <c r="G298" s="232" t="s">
        <v>514</v>
      </c>
      <c r="H298" s="233">
        <v>119</v>
      </c>
      <c r="I298" s="234"/>
      <c r="J298" s="235">
        <f>ROUND(I298*H298,2)</f>
        <v>0</v>
      </c>
      <c r="K298" s="231" t="s">
        <v>525</v>
      </c>
      <c r="L298" s="46"/>
      <c r="M298" s="236" t="s">
        <v>1</v>
      </c>
      <c r="N298" s="237" t="s">
        <v>48</v>
      </c>
      <c r="O298" s="93"/>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144</v>
      </c>
      <c r="AT298" s="240" t="s">
        <v>358</v>
      </c>
      <c r="AU298" s="240" t="s">
        <v>90</v>
      </c>
      <c r="AY298" s="18" t="s">
        <v>355</v>
      </c>
      <c r="BE298" s="241">
        <f>IF(N298="základní",J298,0)</f>
        <v>0</v>
      </c>
      <c r="BF298" s="241">
        <f>IF(N298="snížená",J298,0)</f>
        <v>0</v>
      </c>
      <c r="BG298" s="241">
        <f>IF(N298="zákl. přenesená",J298,0)</f>
        <v>0</v>
      </c>
      <c r="BH298" s="241">
        <f>IF(N298="sníž. přenesená",J298,0)</f>
        <v>0</v>
      </c>
      <c r="BI298" s="241">
        <f>IF(N298="nulová",J298,0)</f>
        <v>0</v>
      </c>
      <c r="BJ298" s="18" t="s">
        <v>90</v>
      </c>
      <c r="BK298" s="241">
        <f>ROUND(I298*H298,2)</f>
        <v>0</v>
      </c>
      <c r="BL298" s="18" t="s">
        <v>144</v>
      </c>
      <c r="BM298" s="240" t="s">
        <v>1357</v>
      </c>
    </row>
    <row r="299" s="2" customFormat="1">
      <c r="A299" s="40"/>
      <c r="B299" s="41"/>
      <c r="C299" s="42"/>
      <c r="D299" s="242" t="s">
        <v>368</v>
      </c>
      <c r="E299" s="42"/>
      <c r="F299" s="243" t="s">
        <v>4173</v>
      </c>
      <c r="G299" s="42"/>
      <c r="H299" s="42"/>
      <c r="I299" s="244"/>
      <c r="J299" s="42"/>
      <c r="K299" s="42"/>
      <c r="L299" s="46"/>
      <c r="M299" s="245"/>
      <c r="N299" s="246"/>
      <c r="O299" s="93"/>
      <c r="P299" s="93"/>
      <c r="Q299" s="93"/>
      <c r="R299" s="93"/>
      <c r="S299" s="93"/>
      <c r="T299" s="94"/>
      <c r="U299" s="40"/>
      <c r="V299" s="40"/>
      <c r="W299" s="40"/>
      <c r="X299" s="40"/>
      <c r="Y299" s="40"/>
      <c r="Z299" s="40"/>
      <c r="AA299" s="40"/>
      <c r="AB299" s="40"/>
      <c r="AC299" s="40"/>
      <c r="AD299" s="40"/>
      <c r="AE299" s="40"/>
      <c r="AT299" s="18" t="s">
        <v>368</v>
      </c>
      <c r="AU299" s="18" t="s">
        <v>90</v>
      </c>
    </row>
    <row r="300" s="2" customFormat="1" ht="21.75" customHeight="1">
      <c r="A300" s="40"/>
      <c r="B300" s="41"/>
      <c r="C300" s="229" t="s">
        <v>938</v>
      </c>
      <c r="D300" s="229" t="s">
        <v>358</v>
      </c>
      <c r="E300" s="230" t="s">
        <v>946</v>
      </c>
      <c r="F300" s="231" t="s">
        <v>4174</v>
      </c>
      <c r="G300" s="232" t="s">
        <v>514</v>
      </c>
      <c r="H300" s="233">
        <v>199</v>
      </c>
      <c r="I300" s="234"/>
      <c r="J300" s="235">
        <f>ROUND(I300*H300,2)</f>
        <v>0</v>
      </c>
      <c r="K300" s="231" t="s">
        <v>525</v>
      </c>
      <c r="L300" s="46"/>
      <c r="M300" s="236" t="s">
        <v>1</v>
      </c>
      <c r="N300" s="237" t="s">
        <v>48</v>
      </c>
      <c r="O300" s="93"/>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144</v>
      </c>
      <c r="AT300" s="240" t="s">
        <v>358</v>
      </c>
      <c r="AU300" s="240" t="s">
        <v>90</v>
      </c>
      <c r="AY300" s="18" t="s">
        <v>355</v>
      </c>
      <c r="BE300" s="241">
        <f>IF(N300="základní",J300,0)</f>
        <v>0</v>
      </c>
      <c r="BF300" s="241">
        <f>IF(N300="snížená",J300,0)</f>
        <v>0</v>
      </c>
      <c r="BG300" s="241">
        <f>IF(N300="zákl. přenesená",J300,0)</f>
        <v>0</v>
      </c>
      <c r="BH300" s="241">
        <f>IF(N300="sníž. přenesená",J300,0)</f>
        <v>0</v>
      </c>
      <c r="BI300" s="241">
        <f>IF(N300="nulová",J300,0)</f>
        <v>0</v>
      </c>
      <c r="BJ300" s="18" t="s">
        <v>90</v>
      </c>
      <c r="BK300" s="241">
        <f>ROUND(I300*H300,2)</f>
        <v>0</v>
      </c>
      <c r="BL300" s="18" t="s">
        <v>144</v>
      </c>
      <c r="BM300" s="240" t="s">
        <v>1368</v>
      </c>
    </row>
    <row r="301" s="2" customFormat="1">
      <c r="A301" s="40"/>
      <c r="B301" s="41"/>
      <c r="C301" s="42"/>
      <c r="D301" s="242" t="s">
        <v>368</v>
      </c>
      <c r="E301" s="42"/>
      <c r="F301" s="243" t="s">
        <v>4173</v>
      </c>
      <c r="G301" s="42"/>
      <c r="H301" s="42"/>
      <c r="I301" s="244"/>
      <c r="J301" s="42"/>
      <c r="K301" s="42"/>
      <c r="L301" s="46"/>
      <c r="M301" s="245"/>
      <c r="N301" s="246"/>
      <c r="O301" s="93"/>
      <c r="P301" s="93"/>
      <c r="Q301" s="93"/>
      <c r="R301" s="93"/>
      <c r="S301" s="93"/>
      <c r="T301" s="94"/>
      <c r="U301" s="40"/>
      <c r="V301" s="40"/>
      <c r="W301" s="40"/>
      <c r="X301" s="40"/>
      <c r="Y301" s="40"/>
      <c r="Z301" s="40"/>
      <c r="AA301" s="40"/>
      <c r="AB301" s="40"/>
      <c r="AC301" s="40"/>
      <c r="AD301" s="40"/>
      <c r="AE301" s="40"/>
      <c r="AT301" s="18" t="s">
        <v>368</v>
      </c>
      <c r="AU301" s="18" t="s">
        <v>90</v>
      </c>
    </row>
    <row r="302" s="2" customFormat="1" ht="21.75" customHeight="1">
      <c r="A302" s="40"/>
      <c r="B302" s="41"/>
      <c r="C302" s="229" t="s">
        <v>946</v>
      </c>
      <c r="D302" s="229" t="s">
        <v>358</v>
      </c>
      <c r="E302" s="230" t="s">
        <v>953</v>
      </c>
      <c r="F302" s="231" t="s">
        <v>4175</v>
      </c>
      <c r="G302" s="232" t="s">
        <v>514</v>
      </c>
      <c r="H302" s="233">
        <v>207</v>
      </c>
      <c r="I302" s="234"/>
      <c r="J302" s="235">
        <f>ROUND(I302*H302,2)</f>
        <v>0</v>
      </c>
      <c r="K302" s="231" t="s">
        <v>525</v>
      </c>
      <c r="L302" s="46"/>
      <c r="M302" s="236" t="s">
        <v>1</v>
      </c>
      <c r="N302" s="237" t="s">
        <v>48</v>
      </c>
      <c r="O302" s="93"/>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144</v>
      </c>
      <c r="AT302" s="240" t="s">
        <v>358</v>
      </c>
      <c r="AU302" s="240" t="s">
        <v>90</v>
      </c>
      <c r="AY302" s="18" t="s">
        <v>355</v>
      </c>
      <c r="BE302" s="241">
        <f>IF(N302="základní",J302,0)</f>
        <v>0</v>
      </c>
      <c r="BF302" s="241">
        <f>IF(N302="snížená",J302,0)</f>
        <v>0</v>
      </c>
      <c r="BG302" s="241">
        <f>IF(N302="zákl. přenesená",J302,0)</f>
        <v>0</v>
      </c>
      <c r="BH302" s="241">
        <f>IF(N302="sníž. přenesená",J302,0)</f>
        <v>0</v>
      </c>
      <c r="BI302" s="241">
        <f>IF(N302="nulová",J302,0)</f>
        <v>0</v>
      </c>
      <c r="BJ302" s="18" t="s">
        <v>90</v>
      </c>
      <c r="BK302" s="241">
        <f>ROUND(I302*H302,2)</f>
        <v>0</v>
      </c>
      <c r="BL302" s="18" t="s">
        <v>144</v>
      </c>
      <c r="BM302" s="240" t="s">
        <v>1376</v>
      </c>
    </row>
    <row r="303" s="2" customFormat="1">
      <c r="A303" s="40"/>
      <c r="B303" s="41"/>
      <c r="C303" s="42"/>
      <c r="D303" s="242" t="s">
        <v>368</v>
      </c>
      <c r="E303" s="42"/>
      <c r="F303" s="243" t="s">
        <v>4173</v>
      </c>
      <c r="G303" s="42"/>
      <c r="H303" s="42"/>
      <c r="I303" s="244"/>
      <c r="J303" s="42"/>
      <c r="K303" s="42"/>
      <c r="L303" s="46"/>
      <c r="M303" s="245"/>
      <c r="N303" s="246"/>
      <c r="O303" s="93"/>
      <c r="P303" s="93"/>
      <c r="Q303" s="93"/>
      <c r="R303" s="93"/>
      <c r="S303" s="93"/>
      <c r="T303" s="94"/>
      <c r="U303" s="40"/>
      <c r="V303" s="40"/>
      <c r="W303" s="40"/>
      <c r="X303" s="40"/>
      <c r="Y303" s="40"/>
      <c r="Z303" s="40"/>
      <c r="AA303" s="40"/>
      <c r="AB303" s="40"/>
      <c r="AC303" s="40"/>
      <c r="AD303" s="40"/>
      <c r="AE303" s="40"/>
      <c r="AT303" s="18" t="s">
        <v>368</v>
      </c>
      <c r="AU303" s="18" t="s">
        <v>90</v>
      </c>
    </row>
    <row r="304" s="2" customFormat="1" ht="21.75" customHeight="1">
      <c r="A304" s="40"/>
      <c r="B304" s="41"/>
      <c r="C304" s="229" t="s">
        <v>953</v>
      </c>
      <c r="D304" s="229" t="s">
        <v>358</v>
      </c>
      <c r="E304" s="230" t="s">
        <v>957</v>
      </c>
      <c r="F304" s="231" t="s">
        <v>4158</v>
      </c>
      <c r="G304" s="232" t="s">
        <v>514</v>
      </c>
      <c r="H304" s="233">
        <v>39</v>
      </c>
      <c r="I304" s="234"/>
      <c r="J304" s="235">
        <f>ROUND(I304*H304,2)</f>
        <v>0</v>
      </c>
      <c r="K304" s="231" t="s">
        <v>525</v>
      </c>
      <c r="L304" s="46"/>
      <c r="M304" s="236" t="s">
        <v>1</v>
      </c>
      <c r="N304" s="237" t="s">
        <v>48</v>
      </c>
      <c r="O304" s="93"/>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144</v>
      </c>
      <c r="AT304" s="240" t="s">
        <v>358</v>
      </c>
      <c r="AU304" s="240" t="s">
        <v>90</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1386</v>
      </c>
    </row>
    <row r="305" s="2" customFormat="1">
      <c r="A305" s="40"/>
      <c r="B305" s="41"/>
      <c r="C305" s="42"/>
      <c r="D305" s="242" t="s">
        <v>368</v>
      </c>
      <c r="E305" s="42"/>
      <c r="F305" s="243" t="s">
        <v>4173</v>
      </c>
      <c r="G305" s="42"/>
      <c r="H305" s="42"/>
      <c r="I305" s="244"/>
      <c r="J305" s="42"/>
      <c r="K305" s="42"/>
      <c r="L305" s="46"/>
      <c r="M305" s="245"/>
      <c r="N305" s="246"/>
      <c r="O305" s="93"/>
      <c r="P305" s="93"/>
      <c r="Q305" s="93"/>
      <c r="R305" s="93"/>
      <c r="S305" s="93"/>
      <c r="T305" s="94"/>
      <c r="U305" s="40"/>
      <c r="V305" s="40"/>
      <c r="W305" s="40"/>
      <c r="X305" s="40"/>
      <c r="Y305" s="40"/>
      <c r="Z305" s="40"/>
      <c r="AA305" s="40"/>
      <c r="AB305" s="40"/>
      <c r="AC305" s="40"/>
      <c r="AD305" s="40"/>
      <c r="AE305" s="40"/>
      <c r="AT305" s="18" t="s">
        <v>368</v>
      </c>
      <c r="AU305" s="18" t="s">
        <v>90</v>
      </c>
    </row>
    <row r="306" s="2" customFormat="1" ht="21.75" customHeight="1">
      <c r="A306" s="40"/>
      <c r="B306" s="41"/>
      <c r="C306" s="229" t="s">
        <v>957</v>
      </c>
      <c r="D306" s="229" t="s">
        <v>358</v>
      </c>
      <c r="E306" s="230" t="s">
        <v>960</v>
      </c>
      <c r="F306" s="231" t="s">
        <v>4176</v>
      </c>
      <c r="G306" s="232" t="s">
        <v>514</v>
      </c>
      <c r="H306" s="233">
        <v>24</v>
      </c>
      <c r="I306" s="234"/>
      <c r="J306" s="235">
        <f>ROUND(I306*H306,2)</f>
        <v>0</v>
      </c>
      <c r="K306" s="231" t="s">
        <v>525</v>
      </c>
      <c r="L306" s="46"/>
      <c r="M306" s="236" t="s">
        <v>1</v>
      </c>
      <c r="N306" s="237" t="s">
        <v>48</v>
      </c>
      <c r="O306" s="93"/>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144</v>
      </c>
      <c r="AT306" s="240" t="s">
        <v>358</v>
      </c>
      <c r="AU306" s="240" t="s">
        <v>90</v>
      </c>
      <c r="AY306" s="18" t="s">
        <v>355</v>
      </c>
      <c r="BE306" s="241">
        <f>IF(N306="základní",J306,0)</f>
        <v>0</v>
      </c>
      <c r="BF306" s="241">
        <f>IF(N306="snížená",J306,0)</f>
        <v>0</v>
      </c>
      <c r="BG306" s="241">
        <f>IF(N306="zákl. přenesená",J306,0)</f>
        <v>0</v>
      </c>
      <c r="BH306" s="241">
        <f>IF(N306="sníž. přenesená",J306,0)</f>
        <v>0</v>
      </c>
      <c r="BI306" s="241">
        <f>IF(N306="nulová",J306,0)</f>
        <v>0</v>
      </c>
      <c r="BJ306" s="18" t="s">
        <v>90</v>
      </c>
      <c r="BK306" s="241">
        <f>ROUND(I306*H306,2)</f>
        <v>0</v>
      </c>
      <c r="BL306" s="18" t="s">
        <v>144</v>
      </c>
      <c r="BM306" s="240" t="s">
        <v>1396</v>
      </c>
    </row>
    <row r="307" s="2" customFormat="1">
      <c r="A307" s="40"/>
      <c r="B307" s="41"/>
      <c r="C307" s="42"/>
      <c r="D307" s="242" t="s">
        <v>368</v>
      </c>
      <c r="E307" s="42"/>
      <c r="F307" s="243" t="s">
        <v>4173</v>
      </c>
      <c r="G307" s="42"/>
      <c r="H307" s="42"/>
      <c r="I307" s="244"/>
      <c r="J307" s="42"/>
      <c r="K307" s="42"/>
      <c r="L307" s="46"/>
      <c r="M307" s="245"/>
      <c r="N307" s="246"/>
      <c r="O307" s="93"/>
      <c r="P307" s="93"/>
      <c r="Q307" s="93"/>
      <c r="R307" s="93"/>
      <c r="S307" s="93"/>
      <c r="T307" s="94"/>
      <c r="U307" s="40"/>
      <c r="V307" s="40"/>
      <c r="W307" s="40"/>
      <c r="X307" s="40"/>
      <c r="Y307" s="40"/>
      <c r="Z307" s="40"/>
      <c r="AA307" s="40"/>
      <c r="AB307" s="40"/>
      <c r="AC307" s="40"/>
      <c r="AD307" s="40"/>
      <c r="AE307" s="40"/>
      <c r="AT307" s="18" t="s">
        <v>368</v>
      </c>
      <c r="AU307" s="18" t="s">
        <v>90</v>
      </c>
    </row>
    <row r="308" s="2" customFormat="1" ht="21.75" customHeight="1">
      <c r="A308" s="40"/>
      <c r="B308" s="41"/>
      <c r="C308" s="229" t="s">
        <v>960</v>
      </c>
      <c r="D308" s="229" t="s">
        <v>358</v>
      </c>
      <c r="E308" s="230" t="s">
        <v>962</v>
      </c>
      <c r="F308" s="231" t="s">
        <v>4159</v>
      </c>
      <c r="G308" s="232" t="s">
        <v>514</v>
      </c>
      <c r="H308" s="233">
        <v>43</v>
      </c>
      <c r="I308" s="234"/>
      <c r="J308" s="235">
        <f>ROUND(I308*H308,2)</f>
        <v>0</v>
      </c>
      <c r="K308" s="231" t="s">
        <v>525</v>
      </c>
      <c r="L308" s="46"/>
      <c r="M308" s="236" t="s">
        <v>1</v>
      </c>
      <c r="N308" s="237" t="s">
        <v>48</v>
      </c>
      <c r="O308" s="93"/>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144</v>
      </c>
      <c r="AT308" s="240" t="s">
        <v>358</v>
      </c>
      <c r="AU308" s="240" t="s">
        <v>90</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144</v>
      </c>
      <c r="BM308" s="240" t="s">
        <v>1404</v>
      </c>
    </row>
    <row r="309" s="2" customFormat="1">
      <c r="A309" s="40"/>
      <c r="B309" s="41"/>
      <c r="C309" s="42"/>
      <c r="D309" s="242" t="s">
        <v>368</v>
      </c>
      <c r="E309" s="42"/>
      <c r="F309" s="243" t="s">
        <v>4173</v>
      </c>
      <c r="G309" s="42"/>
      <c r="H309" s="42"/>
      <c r="I309" s="244"/>
      <c r="J309" s="42"/>
      <c r="K309" s="42"/>
      <c r="L309" s="46"/>
      <c r="M309" s="245"/>
      <c r="N309" s="246"/>
      <c r="O309" s="93"/>
      <c r="P309" s="93"/>
      <c r="Q309" s="93"/>
      <c r="R309" s="93"/>
      <c r="S309" s="93"/>
      <c r="T309" s="94"/>
      <c r="U309" s="40"/>
      <c r="V309" s="40"/>
      <c r="W309" s="40"/>
      <c r="X309" s="40"/>
      <c r="Y309" s="40"/>
      <c r="Z309" s="40"/>
      <c r="AA309" s="40"/>
      <c r="AB309" s="40"/>
      <c r="AC309" s="40"/>
      <c r="AD309" s="40"/>
      <c r="AE309" s="40"/>
      <c r="AT309" s="18" t="s">
        <v>368</v>
      </c>
      <c r="AU309" s="18" t="s">
        <v>90</v>
      </c>
    </row>
    <row r="310" s="2" customFormat="1" ht="21.75" customHeight="1">
      <c r="A310" s="40"/>
      <c r="B310" s="41"/>
      <c r="C310" s="229" t="s">
        <v>962</v>
      </c>
      <c r="D310" s="229" t="s">
        <v>358</v>
      </c>
      <c r="E310" s="230" t="s">
        <v>972</v>
      </c>
      <c r="F310" s="231" t="s">
        <v>4163</v>
      </c>
      <c r="G310" s="232" t="s">
        <v>514</v>
      </c>
      <c r="H310" s="233">
        <v>424</v>
      </c>
      <c r="I310" s="234"/>
      <c r="J310" s="235">
        <f>ROUND(I310*H310,2)</f>
        <v>0</v>
      </c>
      <c r="K310" s="231" t="s">
        <v>525</v>
      </c>
      <c r="L310" s="46"/>
      <c r="M310" s="236" t="s">
        <v>1</v>
      </c>
      <c r="N310" s="237" t="s">
        <v>48</v>
      </c>
      <c r="O310" s="93"/>
      <c r="P310" s="238">
        <f>O310*H310</f>
        <v>0</v>
      </c>
      <c r="Q310" s="238">
        <v>0</v>
      </c>
      <c r="R310" s="238">
        <f>Q310*H310</f>
        <v>0</v>
      </c>
      <c r="S310" s="238">
        <v>0</v>
      </c>
      <c r="T310" s="239">
        <f>S310*H310</f>
        <v>0</v>
      </c>
      <c r="U310" s="40"/>
      <c r="V310" s="40"/>
      <c r="W310" s="40"/>
      <c r="X310" s="40"/>
      <c r="Y310" s="40"/>
      <c r="Z310" s="40"/>
      <c r="AA310" s="40"/>
      <c r="AB310" s="40"/>
      <c r="AC310" s="40"/>
      <c r="AD310" s="40"/>
      <c r="AE310" s="40"/>
      <c r="AR310" s="240" t="s">
        <v>144</v>
      </c>
      <c r="AT310" s="240" t="s">
        <v>358</v>
      </c>
      <c r="AU310" s="240" t="s">
        <v>90</v>
      </c>
      <c r="AY310" s="18" t="s">
        <v>355</v>
      </c>
      <c r="BE310" s="241">
        <f>IF(N310="základní",J310,0)</f>
        <v>0</v>
      </c>
      <c r="BF310" s="241">
        <f>IF(N310="snížená",J310,0)</f>
        <v>0</v>
      </c>
      <c r="BG310" s="241">
        <f>IF(N310="zákl. přenesená",J310,0)</f>
        <v>0</v>
      </c>
      <c r="BH310" s="241">
        <f>IF(N310="sníž. přenesená",J310,0)</f>
        <v>0</v>
      </c>
      <c r="BI310" s="241">
        <f>IF(N310="nulová",J310,0)</f>
        <v>0</v>
      </c>
      <c r="BJ310" s="18" t="s">
        <v>90</v>
      </c>
      <c r="BK310" s="241">
        <f>ROUND(I310*H310,2)</f>
        <v>0</v>
      </c>
      <c r="BL310" s="18" t="s">
        <v>144</v>
      </c>
      <c r="BM310" s="240" t="s">
        <v>1414</v>
      </c>
    </row>
    <row r="311" s="2" customFormat="1">
      <c r="A311" s="40"/>
      <c r="B311" s="41"/>
      <c r="C311" s="42"/>
      <c r="D311" s="242" t="s">
        <v>368</v>
      </c>
      <c r="E311" s="42"/>
      <c r="F311" s="243" t="s">
        <v>4177</v>
      </c>
      <c r="G311" s="42"/>
      <c r="H311" s="42"/>
      <c r="I311" s="244"/>
      <c r="J311" s="42"/>
      <c r="K311" s="42"/>
      <c r="L311" s="46"/>
      <c r="M311" s="245"/>
      <c r="N311" s="246"/>
      <c r="O311" s="93"/>
      <c r="P311" s="93"/>
      <c r="Q311" s="93"/>
      <c r="R311" s="93"/>
      <c r="S311" s="93"/>
      <c r="T311" s="94"/>
      <c r="U311" s="40"/>
      <c r="V311" s="40"/>
      <c r="W311" s="40"/>
      <c r="X311" s="40"/>
      <c r="Y311" s="40"/>
      <c r="Z311" s="40"/>
      <c r="AA311" s="40"/>
      <c r="AB311" s="40"/>
      <c r="AC311" s="40"/>
      <c r="AD311" s="40"/>
      <c r="AE311" s="40"/>
      <c r="AT311" s="18" t="s">
        <v>368</v>
      </c>
      <c r="AU311" s="18" t="s">
        <v>90</v>
      </c>
    </row>
    <row r="312" s="2" customFormat="1" ht="21.75" customHeight="1">
      <c r="A312" s="40"/>
      <c r="B312" s="41"/>
      <c r="C312" s="229" t="s">
        <v>972</v>
      </c>
      <c r="D312" s="229" t="s">
        <v>358</v>
      </c>
      <c r="E312" s="230" t="s">
        <v>977</v>
      </c>
      <c r="F312" s="231" t="s">
        <v>4165</v>
      </c>
      <c r="G312" s="232" t="s">
        <v>514</v>
      </c>
      <c r="H312" s="233">
        <v>18</v>
      </c>
      <c r="I312" s="234"/>
      <c r="J312" s="235">
        <f>ROUND(I312*H312,2)</f>
        <v>0</v>
      </c>
      <c r="K312" s="231" t="s">
        <v>525</v>
      </c>
      <c r="L312" s="46"/>
      <c r="M312" s="236" t="s">
        <v>1</v>
      </c>
      <c r="N312" s="237" t="s">
        <v>48</v>
      </c>
      <c r="O312" s="93"/>
      <c r="P312" s="238">
        <f>O312*H312</f>
        <v>0</v>
      </c>
      <c r="Q312" s="238">
        <v>0</v>
      </c>
      <c r="R312" s="238">
        <f>Q312*H312</f>
        <v>0</v>
      </c>
      <c r="S312" s="238">
        <v>0</v>
      </c>
      <c r="T312" s="239">
        <f>S312*H312</f>
        <v>0</v>
      </c>
      <c r="U312" s="40"/>
      <c r="V312" s="40"/>
      <c r="W312" s="40"/>
      <c r="X312" s="40"/>
      <c r="Y312" s="40"/>
      <c r="Z312" s="40"/>
      <c r="AA312" s="40"/>
      <c r="AB312" s="40"/>
      <c r="AC312" s="40"/>
      <c r="AD312" s="40"/>
      <c r="AE312" s="40"/>
      <c r="AR312" s="240" t="s">
        <v>144</v>
      </c>
      <c r="AT312" s="240" t="s">
        <v>358</v>
      </c>
      <c r="AU312" s="240" t="s">
        <v>90</v>
      </c>
      <c r="AY312" s="18" t="s">
        <v>355</v>
      </c>
      <c r="BE312" s="241">
        <f>IF(N312="základní",J312,0)</f>
        <v>0</v>
      </c>
      <c r="BF312" s="241">
        <f>IF(N312="snížená",J312,0)</f>
        <v>0</v>
      </c>
      <c r="BG312" s="241">
        <f>IF(N312="zákl. přenesená",J312,0)</f>
        <v>0</v>
      </c>
      <c r="BH312" s="241">
        <f>IF(N312="sníž. přenesená",J312,0)</f>
        <v>0</v>
      </c>
      <c r="BI312" s="241">
        <f>IF(N312="nulová",J312,0)</f>
        <v>0</v>
      </c>
      <c r="BJ312" s="18" t="s">
        <v>90</v>
      </c>
      <c r="BK312" s="241">
        <f>ROUND(I312*H312,2)</f>
        <v>0</v>
      </c>
      <c r="BL312" s="18" t="s">
        <v>144</v>
      </c>
      <c r="BM312" s="240" t="s">
        <v>1420</v>
      </c>
    </row>
    <row r="313" s="2" customFormat="1">
      <c r="A313" s="40"/>
      <c r="B313" s="41"/>
      <c r="C313" s="42"/>
      <c r="D313" s="242" t="s">
        <v>368</v>
      </c>
      <c r="E313" s="42"/>
      <c r="F313" s="243" t="s">
        <v>4177</v>
      </c>
      <c r="G313" s="42"/>
      <c r="H313" s="42"/>
      <c r="I313" s="244"/>
      <c r="J313" s="42"/>
      <c r="K313" s="42"/>
      <c r="L313" s="46"/>
      <c r="M313" s="245"/>
      <c r="N313" s="246"/>
      <c r="O313" s="93"/>
      <c r="P313" s="93"/>
      <c r="Q313" s="93"/>
      <c r="R313" s="93"/>
      <c r="S313" s="93"/>
      <c r="T313" s="94"/>
      <c r="U313" s="40"/>
      <c r="V313" s="40"/>
      <c r="W313" s="40"/>
      <c r="X313" s="40"/>
      <c r="Y313" s="40"/>
      <c r="Z313" s="40"/>
      <c r="AA313" s="40"/>
      <c r="AB313" s="40"/>
      <c r="AC313" s="40"/>
      <c r="AD313" s="40"/>
      <c r="AE313" s="40"/>
      <c r="AT313" s="18" t="s">
        <v>368</v>
      </c>
      <c r="AU313" s="18" t="s">
        <v>90</v>
      </c>
    </row>
    <row r="314" s="2" customFormat="1" ht="21.75" customHeight="1">
      <c r="A314" s="40"/>
      <c r="B314" s="41"/>
      <c r="C314" s="229" t="s">
        <v>977</v>
      </c>
      <c r="D314" s="229" t="s">
        <v>358</v>
      </c>
      <c r="E314" s="230" t="s">
        <v>982</v>
      </c>
      <c r="F314" s="231" t="s">
        <v>4166</v>
      </c>
      <c r="G314" s="232" t="s">
        <v>514</v>
      </c>
      <c r="H314" s="233">
        <v>51</v>
      </c>
      <c r="I314" s="234"/>
      <c r="J314" s="235">
        <f>ROUND(I314*H314,2)</f>
        <v>0</v>
      </c>
      <c r="K314" s="231" t="s">
        <v>525</v>
      </c>
      <c r="L314" s="46"/>
      <c r="M314" s="236" t="s">
        <v>1</v>
      </c>
      <c r="N314" s="237" t="s">
        <v>48</v>
      </c>
      <c r="O314" s="93"/>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144</v>
      </c>
      <c r="AT314" s="240" t="s">
        <v>358</v>
      </c>
      <c r="AU314" s="240" t="s">
        <v>90</v>
      </c>
      <c r="AY314" s="18" t="s">
        <v>355</v>
      </c>
      <c r="BE314" s="241">
        <f>IF(N314="základní",J314,0)</f>
        <v>0</v>
      </c>
      <c r="BF314" s="241">
        <f>IF(N314="snížená",J314,0)</f>
        <v>0</v>
      </c>
      <c r="BG314" s="241">
        <f>IF(N314="zákl. přenesená",J314,0)</f>
        <v>0</v>
      </c>
      <c r="BH314" s="241">
        <f>IF(N314="sníž. přenesená",J314,0)</f>
        <v>0</v>
      </c>
      <c r="BI314" s="241">
        <f>IF(N314="nulová",J314,0)</f>
        <v>0</v>
      </c>
      <c r="BJ314" s="18" t="s">
        <v>90</v>
      </c>
      <c r="BK314" s="241">
        <f>ROUND(I314*H314,2)</f>
        <v>0</v>
      </c>
      <c r="BL314" s="18" t="s">
        <v>144</v>
      </c>
      <c r="BM314" s="240" t="s">
        <v>1426</v>
      </c>
    </row>
    <row r="315" s="2" customFormat="1">
      <c r="A315" s="40"/>
      <c r="B315" s="41"/>
      <c r="C315" s="42"/>
      <c r="D315" s="242" t="s">
        <v>368</v>
      </c>
      <c r="E315" s="42"/>
      <c r="F315" s="243" t="s">
        <v>4177</v>
      </c>
      <c r="G315" s="42"/>
      <c r="H315" s="42"/>
      <c r="I315" s="244"/>
      <c r="J315" s="42"/>
      <c r="K315" s="42"/>
      <c r="L315" s="46"/>
      <c r="M315" s="245"/>
      <c r="N315" s="246"/>
      <c r="O315" s="93"/>
      <c r="P315" s="93"/>
      <c r="Q315" s="93"/>
      <c r="R315" s="93"/>
      <c r="S315" s="93"/>
      <c r="T315" s="94"/>
      <c r="U315" s="40"/>
      <c r="V315" s="40"/>
      <c r="W315" s="40"/>
      <c r="X315" s="40"/>
      <c r="Y315" s="40"/>
      <c r="Z315" s="40"/>
      <c r="AA315" s="40"/>
      <c r="AB315" s="40"/>
      <c r="AC315" s="40"/>
      <c r="AD315" s="40"/>
      <c r="AE315" s="40"/>
      <c r="AT315" s="18" t="s">
        <v>368</v>
      </c>
      <c r="AU315" s="18" t="s">
        <v>90</v>
      </c>
    </row>
    <row r="316" s="2" customFormat="1" ht="21.75" customHeight="1">
      <c r="A316" s="40"/>
      <c r="B316" s="41"/>
      <c r="C316" s="229" t="s">
        <v>982</v>
      </c>
      <c r="D316" s="229" t="s">
        <v>358</v>
      </c>
      <c r="E316" s="230" t="s">
        <v>988</v>
      </c>
      <c r="F316" s="231" t="s">
        <v>4178</v>
      </c>
      <c r="G316" s="232" t="s">
        <v>514</v>
      </c>
      <c r="H316" s="233">
        <v>298</v>
      </c>
      <c r="I316" s="234"/>
      <c r="J316" s="235">
        <f>ROUND(I316*H316,2)</f>
        <v>0</v>
      </c>
      <c r="K316" s="231" t="s">
        <v>525</v>
      </c>
      <c r="L316" s="46"/>
      <c r="M316" s="236" t="s">
        <v>1</v>
      </c>
      <c r="N316" s="237" t="s">
        <v>48</v>
      </c>
      <c r="O316" s="93"/>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144</v>
      </c>
      <c r="AT316" s="240" t="s">
        <v>358</v>
      </c>
      <c r="AU316" s="240" t="s">
        <v>90</v>
      </c>
      <c r="AY316" s="18" t="s">
        <v>355</v>
      </c>
      <c r="BE316" s="241">
        <f>IF(N316="základní",J316,0)</f>
        <v>0</v>
      </c>
      <c r="BF316" s="241">
        <f>IF(N316="snížená",J316,0)</f>
        <v>0</v>
      </c>
      <c r="BG316" s="241">
        <f>IF(N316="zákl. přenesená",J316,0)</f>
        <v>0</v>
      </c>
      <c r="BH316" s="241">
        <f>IF(N316="sníž. přenesená",J316,0)</f>
        <v>0</v>
      </c>
      <c r="BI316" s="241">
        <f>IF(N316="nulová",J316,0)</f>
        <v>0</v>
      </c>
      <c r="BJ316" s="18" t="s">
        <v>90</v>
      </c>
      <c r="BK316" s="241">
        <f>ROUND(I316*H316,2)</f>
        <v>0</v>
      </c>
      <c r="BL316" s="18" t="s">
        <v>144</v>
      </c>
      <c r="BM316" s="240" t="s">
        <v>1437</v>
      </c>
    </row>
    <row r="317" s="2" customFormat="1">
      <c r="A317" s="40"/>
      <c r="B317" s="41"/>
      <c r="C317" s="42"/>
      <c r="D317" s="242" t="s">
        <v>368</v>
      </c>
      <c r="E317" s="42"/>
      <c r="F317" s="243" t="s">
        <v>4179</v>
      </c>
      <c r="G317" s="42"/>
      <c r="H317" s="42"/>
      <c r="I317" s="244"/>
      <c r="J317" s="42"/>
      <c r="K317" s="42"/>
      <c r="L317" s="46"/>
      <c r="M317" s="245"/>
      <c r="N317" s="246"/>
      <c r="O317" s="93"/>
      <c r="P317" s="93"/>
      <c r="Q317" s="93"/>
      <c r="R317" s="93"/>
      <c r="S317" s="93"/>
      <c r="T317" s="94"/>
      <c r="U317" s="40"/>
      <c r="V317" s="40"/>
      <c r="W317" s="40"/>
      <c r="X317" s="40"/>
      <c r="Y317" s="40"/>
      <c r="Z317" s="40"/>
      <c r="AA317" s="40"/>
      <c r="AB317" s="40"/>
      <c r="AC317" s="40"/>
      <c r="AD317" s="40"/>
      <c r="AE317" s="40"/>
      <c r="AT317" s="18" t="s">
        <v>368</v>
      </c>
      <c r="AU317" s="18" t="s">
        <v>90</v>
      </c>
    </row>
    <row r="318" s="2" customFormat="1" ht="21.75" customHeight="1">
      <c r="A318" s="40"/>
      <c r="B318" s="41"/>
      <c r="C318" s="229" t="s">
        <v>988</v>
      </c>
      <c r="D318" s="229" t="s">
        <v>358</v>
      </c>
      <c r="E318" s="230" t="s">
        <v>993</v>
      </c>
      <c r="F318" s="231" t="s">
        <v>4180</v>
      </c>
      <c r="G318" s="232" t="s">
        <v>514</v>
      </c>
      <c r="H318" s="233">
        <v>336</v>
      </c>
      <c r="I318" s="234"/>
      <c r="J318" s="235">
        <f>ROUND(I318*H318,2)</f>
        <v>0</v>
      </c>
      <c r="K318" s="231" t="s">
        <v>525</v>
      </c>
      <c r="L318" s="46"/>
      <c r="M318" s="236" t="s">
        <v>1</v>
      </c>
      <c r="N318" s="237" t="s">
        <v>48</v>
      </c>
      <c r="O318" s="93"/>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144</v>
      </c>
      <c r="AT318" s="240" t="s">
        <v>358</v>
      </c>
      <c r="AU318" s="240" t="s">
        <v>90</v>
      </c>
      <c r="AY318" s="18" t="s">
        <v>355</v>
      </c>
      <c r="BE318" s="241">
        <f>IF(N318="základní",J318,0)</f>
        <v>0</v>
      </c>
      <c r="BF318" s="241">
        <f>IF(N318="snížená",J318,0)</f>
        <v>0</v>
      </c>
      <c r="BG318" s="241">
        <f>IF(N318="zákl. přenesená",J318,0)</f>
        <v>0</v>
      </c>
      <c r="BH318" s="241">
        <f>IF(N318="sníž. přenesená",J318,0)</f>
        <v>0</v>
      </c>
      <c r="BI318" s="241">
        <f>IF(N318="nulová",J318,0)</f>
        <v>0</v>
      </c>
      <c r="BJ318" s="18" t="s">
        <v>90</v>
      </c>
      <c r="BK318" s="241">
        <f>ROUND(I318*H318,2)</f>
        <v>0</v>
      </c>
      <c r="BL318" s="18" t="s">
        <v>144</v>
      </c>
      <c r="BM318" s="240" t="s">
        <v>1443</v>
      </c>
    </row>
    <row r="319" s="2" customFormat="1">
      <c r="A319" s="40"/>
      <c r="B319" s="41"/>
      <c r="C319" s="42"/>
      <c r="D319" s="242" t="s">
        <v>368</v>
      </c>
      <c r="E319" s="42"/>
      <c r="F319" s="243" t="s">
        <v>4179</v>
      </c>
      <c r="G319" s="42"/>
      <c r="H319" s="42"/>
      <c r="I319" s="244"/>
      <c r="J319" s="42"/>
      <c r="K319" s="42"/>
      <c r="L319" s="46"/>
      <c r="M319" s="245"/>
      <c r="N319" s="246"/>
      <c r="O319" s="93"/>
      <c r="P319" s="93"/>
      <c r="Q319" s="93"/>
      <c r="R319" s="93"/>
      <c r="S319" s="93"/>
      <c r="T319" s="94"/>
      <c r="U319" s="40"/>
      <c r="V319" s="40"/>
      <c r="W319" s="40"/>
      <c r="X319" s="40"/>
      <c r="Y319" s="40"/>
      <c r="Z319" s="40"/>
      <c r="AA319" s="40"/>
      <c r="AB319" s="40"/>
      <c r="AC319" s="40"/>
      <c r="AD319" s="40"/>
      <c r="AE319" s="40"/>
      <c r="AT319" s="18" t="s">
        <v>368</v>
      </c>
      <c r="AU319" s="18" t="s">
        <v>90</v>
      </c>
    </row>
    <row r="320" s="2" customFormat="1" ht="21.75" customHeight="1">
      <c r="A320" s="40"/>
      <c r="B320" s="41"/>
      <c r="C320" s="229" t="s">
        <v>993</v>
      </c>
      <c r="D320" s="229" t="s">
        <v>358</v>
      </c>
      <c r="E320" s="230" t="s">
        <v>999</v>
      </c>
      <c r="F320" s="231" t="s">
        <v>4181</v>
      </c>
      <c r="G320" s="232" t="s">
        <v>514</v>
      </c>
      <c r="H320" s="233">
        <v>188</v>
      </c>
      <c r="I320" s="234"/>
      <c r="J320" s="235">
        <f>ROUND(I320*H320,2)</f>
        <v>0</v>
      </c>
      <c r="K320" s="231" t="s">
        <v>525</v>
      </c>
      <c r="L320" s="46"/>
      <c r="M320" s="236" t="s">
        <v>1</v>
      </c>
      <c r="N320" s="237" t="s">
        <v>48</v>
      </c>
      <c r="O320" s="93"/>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144</v>
      </c>
      <c r="AT320" s="240" t="s">
        <v>358</v>
      </c>
      <c r="AU320" s="240" t="s">
        <v>90</v>
      </c>
      <c r="AY320" s="18" t="s">
        <v>355</v>
      </c>
      <c r="BE320" s="241">
        <f>IF(N320="základní",J320,0)</f>
        <v>0</v>
      </c>
      <c r="BF320" s="241">
        <f>IF(N320="snížená",J320,0)</f>
        <v>0</v>
      </c>
      <c r="BG320" s="241">
        <f>IF(N320="zákl. přenesená",J320,0)</f>
        <v>0</v>
      </c>
      <c r="BH320" s="241">
        <f>IF(N320="sníž. přenesená",J320,0)</f>
        <v>0</v>
      </c>
      <c r="BI320" s="241">
        <f>IF(N320="nulová",J320,0)</f>
        <v>0</v>
      </c>
      <c r="BJ320" s="18" t="s">
        <v>90</v>
      </c>
      <c r="BK320" s="241">
        <f>ROUND(I320*H320,2)</f>
        <v>0</v>
      </c>
      <c r="BL320" s="18" t="s">
        <v>144</v>
      </c>
      <c r="BM320" s="240" t="s">
        <v>1450</v>
      </c>
    </row>
    <row r="321" s="2" customFormat="1">
      <c r="A321" s="40"/>
      <c r="B321" s="41"/>
      <c r="C321" s="42"/>
      <c r="D321" s="242" t="s">
        <v>368</v>
      </c>
      <c r="E321" s="42"/>
      <c r="F321" s="243" t="s">
        <v>4179</v>
      </c>
      <c r="G321" s="42"/>
      <c r="H321" s="42"/>
      <c r="I321" s="244"/>
      <c r="J321" s="42"/>
      <c r="K321" s="42"/>
      <c r="L321" s="46"/>
      <c r="M321" s="245"/>
      <c r="N321" s="246"/>
      <c r="O321" s="93"/>
      <c r="P321" s="93"/>
      <c r="Q321" s="93"/>
      <c r="R321" s="93"/>
      <c r="S321" s="93"/>
      <c r="T321" s="94"/>
      <c r="U321" s="40"/>
      <c r="V321" s="40"/>
      <c r="W321" s="40"/>
      <c r="X321" s="40"/>
      <c r="Y321" s="40"/>
      <c r="Z321" s="40"/>
      <c r="AA321" s="40"/>
      <c r="AB321" s="40"/>
      <c r="AC321" s="40"/>
      <c r="AD321" s="40"/>
      <c r="AE321" s="40"/>
      <c r="AT321" s="18" t="s">
        <v>368</v>
      </c>
      <c r="AU321" s="18" t="s">
        <v>90</v>
      </c>
    </row>
    <row r="322" s="2" customFormat="1" ht="21.75" customHeight="1">
      <c r="A322" s="40"/>
      <c r="B322" s="41"/>
      <c r="C322" s="229" t="s">
        <v>999</v>
      </c>
      <c r="D322" s="229" t="s">
        <v>358</v>
      </c>
      <c r="E322" s="230" t="s">
        <v>1005</v>
      </c>
      <c r="F322" s="231" t="s">
        <v>4182</v>
      </c>
      <c r="G322" s="232" t="s">
        <v>514</v>
      </c>
      <c r="H322" s="233">
        <v>236</v>
      </c>
      <c r="I322" s="234"/>
      <c r="J322" s="235">
        <f>ROUND(I322*H322,2)</f>
        <v>0</v>
      </c>
      <c r="K322" s="231" t="s">
        <v>525</v>
      </c>
      <c r="L322" s="46"/>
      <c r="M322" s="236" t="s">
        <v>1</v>
      </c>
      <c r="N322" s="237" t="s">
        <v>48</v>
      </c>
      <c r="O322" s="93"/>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144</v>
      </c>
      <c r="AT322" s="240" t="s">
        <v>358</v>
      </c>
      <c r="AU322" s="240" t="s">
        <v>90</v>
      </c>
      <c r="AY322" s="18" t="s">
        <v>355</v>
      </c>
      <c r="BE322" s="241">
        <f>IF(N322="základní",J322,0)</f>
        <v>0</v>
      </c>
      <c r="BF322" s="241">
        <f>IF(N322="snížená",J322,0)</f>
        <v>0</v>
      </c>
      <c r="BG322" s="241">
        <f>IF(N322="zákl. přenesená",J322,0)</f>
        <v>0</v>
      </c>
      <c r="BH322" s="241">
        <f>IF(N322="sníž. přenesená",J322,0)</f>
        <v>0</v>
      </c>
      <c r="BI322" s="241">
        <f>IF(N322="nulová",J322,0)</f>
        <v>0</v>
      </c>
      <c r="BJ322" s="18" t="s">
        <v>90</v>
      </c>
      <c r="BK322" s="241">
        <f>ROUND(I322*H322,2)</f>
        <v>0</v>
      </c>
      <c r="BL322" s="18" t="s">
        <v>144</v>
      </c>
      <c r="BM322" s="240" t="s">
        <v>1457</v>
      </c>
    </row>
    <row r="323" s="2" customFormat="1">
      <c r="A323" s="40"/>
      <c r="B323" s="41"/>
      <c r="C323" s="42"/>
      <c r="D323" s="242" t="s">
        <v>368</v>
      </c>
      <c r="E323" s="42"/>
      <c r="F323" s="243" t="s">
        <v>4183</v>
      </c>
      <c r="G323" s="42"/>
      <c r="H323" s="42"/>
      <c r="I323" s="244"/>
      <c r="J323" s="42"/>
      <c r="K323" s="42"/>
      <c r="L323" s="46"/>
      <c r="M323" s="245"/>
      <c r="N323" s="246"/>
      <c r="O323" s="93"/>
      <c r="P323" s="93"/>
      <c r="Q323" s="93"/>
      <c r="R323" s="93"/>
      <c r="S323" s="93"/>
      <c r="T323" s="94"/>
      <c r="U323" s="40"/>
      <c r="V323" s="40"/>
      <c r="W323" s="40"/>
      <c r="X323" s="40"/>
      <c r="Y323" s="40"/>
      <c r="Z323" s="40"/>
      <c r="AA323" s="40"/>
      <c r="AB323" s="40"/>
      <c r="AC323" s="40"/>
      <c r="AD323" s="40"/>
      <c r="AE323" s="40"/>
      <c r="AT323" s="18" t="s">
        <v>368</v>
      </c>
      <c r="AU323" s="18" t="s">
        <v>90</v>
      </c>
    </row>
    <row r="324" s="2" customFormat="1" ht="21.75" customHeight="1">
      <c r="A324" s="40"/>
      <c r="B324" s="41"/>
      <c r="C324" s="229" t="s">
        <v>1005</v>
      </c>
      <c r="D324" s="229" t="s">
        <v>358</v>
      </c>
      <c r="E324" s="230" t="s">
        <v>1012</v>
      </c>
      <c r="F324" s="231" t="s">
        <v>4184</v>
      </c>
      <c r="G324" s="232" t="s">
        <v>514</v>
      </c>
      <c r="H324" s="233">
        <v>273</v>
      </c>
      <c r="I324" s="234"/>
      <c r="J324" s="235">
        <f>ROUND(I324*H324,2)</f>
        <v>0</v>
      </c>
      <c r="K324" s="231" t="s">
        <v>525</v>
      </c>
      <c r="L324" s="46"/>
      <c r="M324" s="236" t="s">
        <v>1</v>
      </c>
      <c r="N324" s="237" t="s">
        <v>48</v>
      </c>
      <c r="O324" s="93"/>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144</v>
      </c>
      <c r="AT324" s="240" t="s">
        <v>358</v>
      </c>
      <c r="AU324" s="240" t="s">
        <v>90</v>
      </c>
      <c r="AY324" s="18" t="s">
        <v>355</v>
      </c>
      <c r="BE324" s="241">
        <f>IF(N324="základní",J324,0)</f>
        <v>0</v>
      </c>
      <c r="BF324" s="241">
        <f>IF(N324="snížená",J324,0)</f>
        <v>0</v>
      </c>
      <c r="BG324" s="241">
        <f>IF(N324="zákl. přenesená",J324,0)</f>
        <v>0</v>
      </c>
      <c r="BH324" s="241">
        <f>IF(N324="sníž. přenesená",J324,0)</f>
        <v>0</v>
      </c>
      <c r="BI324" s="241">
        <f>IF(N324="nulová",J324,0)</f>
        <v>0</v>
      </c>
      <c r="BJ324" s="18" t="s">
        <v>90</v>
      </c>
      <c r="BK324" s="241">
        <f>ROUND(I324*H324,2)</f>
        <v>0</v>
      </c>
      <c r="BL324" s="18" t="s">
        <v>144</v>
      </c>
      <c r="BM324" s="240" t="s">
        <v>1467</v>
      </c>
    </row>
    <row r="325" s="2" customFormat="1">
      <c r="A325" s="40"/>
      <c r="B325" s="41"/>
      <c r="C325" s="42"/>
      <c r="D325" s="242" t="s">
        <v>368</v>
      </c>
      <c r="E325" s="42"/>
      <c r="F325" s="243" t="s">
        <v>4183</v>
      </c>
      <c r="G325" s="42"/>
      <c r="H325" s="42"/>
      <c r="I325" s="244"/>
      <c r="J325" s="42"/>
      <c r="K325" s="42"/>
      <c r="L325" s="46"/>
      <c r="M325" s="245"/>
      <c r="N325" s="246"/>
      <c r="O325" s="93"/>
      <c r="P325" s="93"/>
      <c r="Q325" s="93"/>
      <c r="R325" s="93"/>
      <c r="S325" s="93"/>
      <c r="T325" s="94"/>
      <c r="U325" s="40"/>
      <c r="V325" s="40"/>
      <c r="W325" s="40"/>
      <c r="X325" s="40"/>
      <c r="Y325" s="40"/>
      <c r="Z325" s="40"/>
      <c r="AA325" s="40"/>
      <c r="AB325" s="40"/>
      <c r="AC325" s="40"/>
      <c r="AD325" s="40"/>
      <c r="AE325" s="40"/>
      <c r="AT325" s="18" t="s">
        <v>368</v>
      </c>
      <c r="AU325" s="18" t="s">
        <v>90</v>
      </c>
    </row>
    <row r="326" s="2" customFormat="1" ht="21.75" customHeight="1">
      <c r="A326" s="40"/>
      <c r="B326" s="41"/>
      <c r="C326" s="229" t="s">
        <v>1012</v>
      </c>
      <c r="D326" s="229" t="s">
        <v>358</v>
      </c>
      <c r="E326" s="230" t="s">
        <v>1017</v>
      </c>
      <c r="F326" s="231" t="s">
        <v>4185</v>
      </c>
      <c r="G326" s="232" t="s">
        <v>514</v>
      </c>
      <c r="H326" s="233">
        <v>177</v>
      </c>
      <c r="I326" s="234"/>
      <c r="J326" s="235">
        <f>ROUND(I326*H326,2)</f>
        <v>0</v>
      </c>
      <c r="K326" s="231" t="s">
        <v>525</v>
      </c>
      <c r="L326" s="46"/>
      <c r="M326" s="236" t="s">
        <v>1</v>
      </c>
      <c r="N326" s="237" t="s">
        <v>48</v>
      </c>
      <c r="O326" s="93"/>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144</v>
      </c>
      <c r="AT326" s="240" t="s">
        <v>358</v>
      </c>
      <c r="AU326" s="240" t="s">
        <v>90</v>
      </c>
      <c r="AY326" s="18" t="s">
        <v>355</v>
      </c>
      <c r="BE326" s="241">
        <f>IF(N326="základní",J326,0)</f>
        <v>0</v>
      </c>
      <c r="BF326" s="241">
        <f>IF(N326="snížená",J326,0)</f>
        <v>0</v>
      </c>
      <c r="BG326" s="241">
        <f>IF(N326="zákl. přenesená",J326,0)</f>
        <v>0</v>
      </c>
      <c r="BH326" s="241">
        <f>IF(N326="sníž. přenesená",J326,0)</f>
        <v>0</v>
      </c>
      <c r="BI326" s="241">
        <f>IF(N326="nulová",J326,0)</f>
        <v>0</v>
      </c>
      <c r="BJ326" s="18" t="s">
        <v>90</v>
      </c>
      <c r="BK326" s="241">
        <f>ROUND(I326*H326,2)</f>
        <v>0</v>
      </c>
      <c r="BL326" s="18" t="s">
        <v>144</v>
      </c>
      <c r="BM326" s="240" t="s">
        <v>1480</v>
      </c>
    </row>
    <row r="327" s="2" customFormat="1">
      <c r="A327" s="40"/>
      <c r="B327" s="41"/>
      <c r="C327" s="42"/>
      <c r="D327" s="242" t="s">
        <v>368</v>
      </c>
      <c r="E327" s="42"/>
      <c r="F327" s="243" t="s">
        <v>4183</v>
      </c>
      <c r="G327" s="42"/>
      <c r="H327" s="42"/>
      <c r="I327" s="244"/>
      <c r="J327" s="42"/>
      <c r="K327" s="42"/>
      <c r="L327" s="46"/>
      <c r="M327" s="245"/>
      <c r="N327" s="246"/>
      <c r="O327" s="93"/>
      <c r="P327" s="93"/>
      <c r="Q327" s="93"/>
      <c r="R327" s="93"/>
      <c r="S327" s="93"/>
      <c r="T327" s="94"/>
      <c r="U327" s="40"/>
      <c r="V327" s="40"/>
      <c r="W327" s="40"/>
      <c r="X327" s="40"/>
      <c r="Y327" s="40"/>
      <c r="Z327" s="40"/>
      <c r="AA327" s="40"/>
      <c r="AB327" s="40"/>
      <c r="AC327" s="40"/>
      <c r="AD327" s="40"/>
      <c r="AE327" s="40"/>
      <c r="AT327" s="18" t="s">
        <v>368</v>
      </c>
      <c r="AU327" s="18" t="s">
        <v>90</v>
      </c>
    </row>
    <row r="328" s="2" customFormat="1" ht="16.5" customHeight="1">
      <c r="A328" s="40"/>
      <c r="B328" s="41"/>
      <c r="C328" s="229" t="s">
        <v>1017</v>
      </c>
      <c r="D328" s="229" t="s">
        <v>358</v>
      </c>
      <c r="E328" s="230" t="s">
        <v>1021</v>
      </c>
      <c r="F328" s="231" t="s">
        <v>4186</v>
      </c>
      <c r="G328" s="232" t="s">
        <v>514</v>
      </c>
      <c r="H328" s="233">
        <v>121</v>
      </c>
      <c r="I328" s="234"/>
      <c r="J328" s="235">
        <f>ROUND(I328*H328,2)</f>
        <v>0</v>
      </c>
      <c r="K328" s="231" t="s">
        <v>525</v>
      </c>
      <c r="L328" s="46"/>
      <c r="M328" s="236" t="s">
        <v>1</v>
      </c>
      <c r="N328" s="237" t="s">
        <v>48</v>
      </c>
      <c r="O328" s="93"/>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144</v>
      </c>
      <c r="AT328" s="240" t="s">
        <v>358</v>
      </c>
      <c r="AU328" s="240" t="s">
        <v>90</v>
      </c>
      <c r="AY328" s="18" t="s">
        <v>355</v>
      </c>
      <c r="BE328" s="241">
        <f>IF(N328="základní",J328,0)</f>
        <v>0</v>
      </c>
      <c r="BF328" s="241">
        <f>IF(N328="snížená",J328,0)</f>
        <v>0</v>
      </c>
      <c r="BG328" s="241">
        <f>IF(N328="zákl. přenesená",J328,0)</f>
        <v>0</v>
      </c>
      <c r="BH328" s="241">
        <f>IF(N328="sníž. přenesená",J328,0)</f>
        <v>0</v>
      </c>
      <c r="BI328" s="241">
        <f>IF(N328="nulová",J328,0)</f>
        <v>0</v>
      </c>
      <c r="BJ328" s="18" t="s">
        <v>90</v>
      </c>
      <c r="BK328" s="241">
        <f>ROUND(I328*H328,2)</f>
        <v>0</v>
      </c>
      <c r="BL328" s="18" t="s">
        <v>144</v>
      </c>
      <c r="BM328" s="240" t="s">
        <v>1490</v>
      </c>
    </row>
    <row r="329" s="2" customFormat="1">
      <c r="A329" s="40"/>
      <c r="B329" s="41"/>
      <c r="C329" s="42"/>
      <c r="D329" s="242" t="s">
        <v>368</v>
      </c>
      <c r="E329" s="42"/>
      <c r="F329" s="243" t="s">
        <v>4187</v>
      </c>
      <c r="G329" s="42"/>
      <c r="H329" s="42"/>
      <c r="I329" s="244"/>
      <c r="J329" s="42"/>
      <c r="K329" s="42"/>
      <c r="L329" s="46"/>
      <c r="M329" s="245"/>
      <c r="N329" s="246"/>
      <c r="O329" s="93"/>
      <c r="P329" s="93"/>
      <c r="Q329" s="93"/>
      <c r="R329" s="93"/>
      <c r="S329" s="93"/>
      <c r="T329" s="94"/>
      <c r="U329" s="40"/>
      <c r="V329" s="40"/>
      <c r="W329" s="40"/>
      <c r="X329" s="40"/>
      <c r="Y329" s="40"/>
      <c r="Z329" s="40"/>
      <c r="AA329" s="40"/>
      <c r="AB329" s="40"/>
      <c r="AC329" s="40"/>
      <c r="AD329" s="40"/>
      <c r="AE329" s="40"/>
      <c r="AT329" s="18" t="s">
        <v>368</v>
      </c>
      <c r="AU329" s="18" t="s">
        <v>90</v>
      </c>
    </row>
    <row r="330" s="2" customFormat="1" ht="16.5" customHeight="1">
      <c r="A330" s="40"/>
      <c r="B330" s="41"/>
      <c r="C330" s="229" t="s">
        <v>1021</v>
      </c>
      <c r="D330" s="229" t="s">
        <v>358</v>
      </c>
      <c r="E330" s="230" t="s">
        <v>1024</v>
      </c>
      <c r="F330" s="231" t="s">
        <v>4188</v>
      </c>
      <c r="G330" s="232" t="s">
        <v>514</v>
      </c>
      <c r="H330" s="233">
        <v>91</v>
      </c>
      <c r="I330" s="234"/>
      <c r="J330" s="235">
        <f>ROUND(I330*H330,2)</f>
        <v>0</v>
      </c>
      <c r="K330" s="231" t="s">
        <v>525</v>
      </c>
      <c r="L330" s="46"/>
      <c r="M330" s="236" t="s">
        <v>1</v>
      </c>
      <c r="N330" s="237" t="s">
        <v>48</v>
      </c>
      <c r="O330" s="93"/>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144</v>
      </c>
      <c r="AT330" s="240" t="s">
        <v>358</v>
      </c>
      <c r="AU330" s="240" t="s">
        <v>90</v>
      </c>
      <c r="AY330" s="18" t="s">
        <v>355</v>
      </c>
      <c r="BE330" s="241">
        <f>IF(N330="základní",J330,0)</f>
        <v>0</v>
      </c>
      <c r="BF330" s="241">
        <f>IF(N330="snížená",J330,0)</f>
        <v>0</v>
      </c>
      <c r="BG330" s="241">
        <f>IF(N330="zákl. přenesená",J330,0)</f>
        <v>0</v>
      </c>
      <c r="BH330" s="241">
        <f>IF(N330="sníž. přenesená",J330,0)</f>
        <v>0</v>
      </c>
      <c r="BI330" s="241">
        <f>IF(N330="nulová",J330,0)</f>
        <v>0</v>
      </c>
      <c r="BJ330" s="18" t="s">
        <v>90</v>
      </c>
      <c r="BK330" s="241">
        <f>ROUND(I330*H330,2)</f>
        <v>0</v>
      </c>
      <c r="BL330" s="18" t="s">
        <v>144</v>
      </c>
      <c r="BM330" s="240" t="s">
        <v>1502</v>
      </c>
    </row>
    <row r="331" s="2" customFormat="1">
      <c r="A331" s="40"/>
      <c r="B331" s="41"/>
      <c r="C331" s="42"/>
      <c r="D331" s="242" t="s">
        <v>368</v>
      </c>
      <c r="E331" s="42"/>
      <c r="F331" s="243" t="s">
        <v>4187</v>
      </c>
      <c r="G331" s="42"/>
      <c r="H331" s="42"/>
      <c r="I331" s="244"/>
      <c r="J331" s="42"/>
      <c r="K331" s="42"/>
      <c r="L331" s="46"/>
      <c r="M331" s="245"/>
      <c r="N331" s="246"/>
      <c r="O331" s="93"/>
      <c r="P331" s="93"/>
      <c r="Q331" s="93"/>
      <c r="R331" s="93"/>
      <c r="S331" s="93"/>
      <c r="T331" s="94"/>
      <c r="U331" s="40"/>
      <c r="V331" s="40"/>
      <c r="W331" s="40"/>
      <c r="X331" s="40"/>
      <c r="Y331" s="40"/>
      <c r="Z331" s="40"/>
      <c r="AA331" s="40"/>
      <c r="AB331" s="40"/>
      <c r="AC331" s="40"/>
      <c r="AD331" s="40"/>
      <c r="AE331" s="40"/>
      <c r="AT331" s="18" t="s">
        <v>368</v>
      </c>
      <c r="AU331" s="18" t="s">
        <v>90</v>
      </c>
    </row>
    <row r="332" s="2" customFormat="1" ht="16.5" customHeight="1">
      <c r="A332" s="40"/>
      <c r="B332" s="41"/>
      <c r="C332" s="229" t="s">
        <v>1024</v>
      </c>
      <c r="D332" s="229" t="s">
        <v>358</v>
      </c>
      <c r="E332" s="230" t="s">
        <v>1033</v>
      </c>
      <c r="F332" s="231" t="s">
        <v>4189</v>
      </c>
      <c r="G332" s="232" t="s">
        <v>514</v>
      </c>
      <c r="H332" s="233">
        <v>132</v>
      </c>
      <c r="I332" s="234"/>
      <c r="J332" s="235">
        <f>ROUND(I332*H332,2)</f>
        <v>0</v>
      </c>
      <c r="K332" s="231" t="s">
        <v>525</v>
      </c>
      <c r="L332" s="46"/>
      <c r="M332" s="236" t="s">
        <v>1</v>
      </c>
      <c r="N332" s="237" t="s">
        <v>48</v>
      </c>
      <c r="O332" s="93"/>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144</v>
      </c>
      <c r="AT332" s="240" t="s">
        <v>358</v>
      </c>
      <c r="AU332" s="240" t="s">
        <v>90</v>
      </c>
      <c r="AY332" s="18" t="s">
        <v>355</v>
      </c>
      <c r="BE332" s="241">
        <f>IF(N332="základní",J332,0)</f>
        <v>0</v>
      </c>
      <c r="BF332" s="241">
        <f>IF(N332="snížená",J332,0)</f>
        <v>0</v>
      </c>
      <c r="BG332" s="241">
        <f>IF(N332="zákl. přenesená",J332,0)</f>
        <v>0</v>
      </c>
      <c r="BH332" s="241">
        <f>IF(N332="sníž. přenesená",J332,0)</f>
        <v>0</v>
      </c>
      <c r="BI332" s="241">
        <f>IF(N332="nulová",J332,0)</f>
        <v>0</v>
      </c>
      <c r="BJ332" s="18" t="s">
        <v>90</v>
      </c>
      <c r="BK332" s="241">
        <f>ROUND(I332*H332,2)</f>
        <v>0</v>
      </c>
      <c r="BL332" s="18" t="s">
        <v>144</v>
      </c>
      <c r="BM332" s="240" t="s">
        <v>1512</v>
      </c>
    </row>
    <row r="333" s="2" customFormat="1">
      <c r="A333" s="40"/>
      <c r="B333" s="41"/>
      <c r="C333" s="42"/>
      <c r="D333" s="242" t="s">
        <v>368</v>
      </c>
      <c r="E333" s="42"/>
      <c r="F333" s="243" t="s">
        <v>4190</v>
      </c>
      <c r="G333" s="42"/>
      <c r="H333" s="42"/>
      <c r="I333" s="244"/>
      <c r="J333" s="42"/>
      <c r="K333" s="42"/>
      <c r="L333" s="46"/>
      <c r="M333" s="245"/>
      <c r="N333" s="246"/>
      <c r="O333" s="93"/>
      <c r="P333" s="93"/>
      <c r="Q333" s="93"/>
      <c r="R333" s="93"/>
      <c r="S333" s="93"/>
      <c r="T333" s="94"/>
      <c r="U333" s="40"/>
      <c r="V333" s="40"/>
      <c r="W333" s="40"/>
      <c r="X333" s="40"/>
      <c r="Y333" s="40"/>
      <c r="Z333" s="40"/>
      <c r="AA333" s="40"/>
      <c r="AB333" s="40"/>
      <c r="AC333" s="40"/>
      <c r="AD333" s="40"/>
      <c r="AE333" s="40"/>
      <c r="AT333" s="18" t="s">
        <v>368</v>
      </c>
      <c r="AU333" s="18" t="s">
        <v>90</v>
      </c>
    </row>
    <row r="334" s="2" customFormat="1" ht="16.5" customHeight="1">
      <c r="A334" s="40"/>
      <c r="B334" s="41"/>
      <c r="C334" s="229" t="s">
        <v>1033</v>
      </c>
      <c r="D334" s="229" t="s">
        <v>358</v>
      </c>
      <c r="E334" s="230" t="s">
        <v>1038</v>
      </c>
      <c r="F334" s="231" t="s">
        <v>4191</v>
      </c>
      <c r="G334" s="232" t="s">
        <v>514</v>
      </c>
      <c r="H334" s="233">
        <v>72</v>
      </c>
      <c r="I334" s="234"/>
      <c r="J334" s="235">
        <f>ROUND(I334*H334,2)</f>
        <v>0</v>
      </c>
      <c r="K334" s="231" t="s">
        <v>525</v>
      </c>
      <c r="L334" s="46"/>
      <c r="M334" s="236" t="s">
        <v>1</v>
      </c>
      <c r="N334" s="237" t="s">
        <v>48</v>
      </c>
      <c r="O334" s="93"/>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144</v>
      </c>
      <c r="AT334" s="240" t="s">
        <v>358</v>
      </c>
      <c r="AU334" s="240" t="s">
        <v>90</v>
      </c>
      <c r="AY334" s="18" t="s">
        <v>355</v>
      </c>
      <c r="BE334" s="241">
        <f>IF(N334="základní",J334,0)</f>
        <v>0</v>
      </c>
      <c r="BF334" s="241">
        <f>IF(N334="snížená",J334,0)</f>
        <v>0</v>
      </c>
      <c r="BG334" s="241">
        <f>IF(N334="zákl. přenesená",J334,0)</f>
        <v>0</v>
      </c>
      <c r="BH334" s="241">
        <f>IF(N334="sníž. přenesená",J334,0)</f>
        <v>0</v>
      </c>
      <c r="BI334" s="241">
        <f>IF(N334="nulová",J334,0)</f>
        <v>0</v>
      </c>
      <c r="BJ334" s="18" t="s">
        <v>90</v>
      </c>
      <c r="BK334" s="241">
        <f>ROUND(I334*H334,2)</f>
        <v>0</v>
      </c>
      <c r="BL334" s="18" t="s">
        <v>144</v>
      </c>
      <c r="BM334" s="240" t="s">
        <v>1521</v>
      </c>
    </row>
    <row r="335" s="2" customFormat="1">
      <c r="A335" s="40"/>
      <c r="B335" s="41"/>
      <c r="C335" s="42"/>
      <c r="D335" s="242" t="s">
        <v>368</v>
      </c>
      <c r="E335" s="42"/>
      <c r="F335" s="243" t="s">
        <v>4190</v>
      </c>
      <c r="G335" s="42"/>
      <c r="H335" s="42"/>
      <c r="I335" s="244"/>
      <c r="J335" s="42"/>
      <c r="K335" s="42"/>
      <c r="L335" s="46"/>
      <c r="M335" s="245"/>
      <c r="N335" s="246"/>
      <c r="O335" s="93"/>
      <c r="P335" s="93"/>
      <c r="Q335" s="93"/>
      <c r="R335" s="93"/>
      <c r="S335" s="93"/>
      <c r="T335" s="94"/>
      <c r="U335" s="40"/>
      <c r="V335" s="40"/>
      <c r="W335" s="40"/>
      <c r="X335" s="40"/>
      <c r="Y335" s="40"/>
      <c r="Z335" s="40"/>
      <c r="AA335" s="40"/>
      <c r="AB335" s="40"/>
      <c r="AC335" s="40"/>
      <c r="AD335" s="40"/>
      <c r="AE335" s="40"/>
      <c r="AT335" s="18" t="s">
        <v>368</v>
      </c>
      <c r="AU335" s="18" t="s">
        <v>90</v>
      </c>
    </row>
    <row r="336" s="2" customFormat="1" ht="16.5" customHeight="1">
      <c r="A336" s="40"/>
      <c r="B336" s="41"/>
      <c r="C336" s="229" t="s">
        <v>1038</v>
      </c>
      <c r="D336" s="229" t="s">
        <v>358</v>
      </c>
      <c r="E336" s="230" t="s">
        <v>1042</v>
      </c>
      <c r="F336" s="231" t="s">
        <v>4189</v>
      </c>
      <c r="G336" s="232" t="s">
        <v>514</v>
      </c>
      <c r="H336" s="233">
        <v>30</v>
      </c>
      <c r="I336" s="234"/>
      <c r="J336" s="235">
        <f>ROUND(I336*H336,2)</f>
        <v>0</v>
      </c>
      <c r="K336" s="231" t="s">
        <v>525</v>
      </c>
      <c r="L336" s="46"/>
      <c r="M336" s="236" t="s">
        <v>1</v>
      </c>
      <c r="N336" s="237" t="s">
        <v>48</v>
      </c>
      <c r="O336" s="93"/>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144</v>
      </c>
      <c r="AT336" s="240" t="s">
        <v>358</v>
      </c>
      <c r="AU336" s="240" t="s">
        <v>90</v>
      </c>
      <c r="AY336" s="18" t="s">
        <v>355</v>
      </c>
      <c r="BE336" s="241">
        <f>IF(N336="základní",J336,0)</f>
        <v>0</v>
      </c>
      <c r="BF336" s="241">
        <f>IF(N336="snížená",J336,0)</f>
        <v>0</v>
      </c>
      <c r="BG336" s="241">
        <f>IF(N336="zákl. přenesená",J336,0)</f>
        <v>0</v>
      </c>
      <c r="BH336" s="241">
        <f>IF(N336="sníž. přenesená",J336,0)</f>
        <v>0</v>
      </c>
      <c r="BI336" s="241">
        <f>IF(N336="nulová",J336,0)</f>
        <v>0</v>
      </c>
      <c r="BJ336" s="18" t="s">
        <v>90</v>
      </c>
      <c r="BK336" s="241">
        <f>ROUND(I336*H336,2)</f>
        <v>0</v>
      </c>
      <c r="BL336" s="18" t="s">
        <v>144</v>
      </c>
      <c r="BM336" s="240" t="s">
        <v>1539</v>
      </c>
    </row>
    <row r="337" s="2" customFormat="1">
      <c r="A337" s="40"/>
      <c r="B337" s="41"/>
      <c r="C337" s="42"/>
      <c r="D337" s="242" t="s">
        <v>368</v>
      </c>
      <c r="E337" s="42"/>
      <c r="F337" s="243" t="s">
        <v>4192</v>
      </c>
      <c r="G337" s="42"/>
      <c r="H337" s="42"/>
      <c r="I337" s="244"/>
      <c r="J337" s="42"/>
      <c r="K337" s="42"/>
      <c r="L337" s="46"/>
      <c r="M337" s="245"/>
      <c r="N337" s="246"/>
      <c r="O337" s="93"/>
      <c r="P337" s="93"/>
      <c r="Q337" s="93"/>
      <c r="R337" s="93"/>
      <c r="S337" s="93"/>
      <c r="T337" s="94"/>
      <c r="U337" s="40"/>
      <c r="V337" s="40"/>
      <c r="W337" s="40"/>
      <c r="X337" s="40"/>
      <c r="Y337" s="40"/>
      <c r="Z337" s="40"/>
      <c r="AA337" s="40"/>
      <c r="AB337" s="40"/>
      <c r="AC337" s="40"/>
      <c r="AD337" s="40"/>
      <c r="AE337" s="40"/>
      <c r="AT337" s="18" t="s">
        <v>368</v>
      </c>
      <c r="AU337" s="18" t="s">
        <v>90</v>
      </c>
    </row>
    <row r="338" s="2" customFormat="1" ht="16.5" customHeight="1">
      <c r="A338" s="40"/>
      <c r="B338" s="41"/>
      <c r="C338" s="229" t="s">
        <v>1042</v>
      </c>
      <c r="D338" s="229" t="s">
        <v>358</v>
      </c>
      <c r="E338" s="230" t="s">
        <v>1048</v>
      </c>
      <c r="F338" s="231" t="s">
        <v>4191</v>
      </c>
      <c r="G338" s="232" t="s">
        <v>514</v>
      </c>
      <c r="H338" s="233">
        <v>35</v>
      </c>
      <c r="I338" s="234"/>
      <c r="J338" s="235">
        <f>ROUND(I338*H338,2)</f>
        <v>0</v>
      </c>
      <c r="K338" s="231" t="s">
        <v>525</v>
      </c>
      <c r="L338" s="46"/>
      <c r="M338" s="236" t="s">
        <v>1</v>
      </c>
      <c r="N338" s="237" t="s">
        <v>48</v>
      </c>
      <c r="O338" s="93"/>
      <c r="P338" s="238">
        <f>O338*H338</f>
        <v>0</v>
      </c>
      <c r="Q338" s="238">
        <v>0</v>
      </c>
      <c r="R338" s="238">
        <f>Q338*H338</f>
        <v>0</v>
      </c>
      <c r="S338" s="238">
        <v>0</v>
      </c>
      <c r="T338" s="239">
        <f>S338*H338</f>
        <v>0</v>
      </c>
      <c r="U338" s="40"/>
      <c r="V338" s="40"/>
      <c r="W338" s="40"/>
      <c r="X338" s="40"/>
      <c r="Y338" s="40"/>
      <c r="Z338" s="40"/>
      <c r="AA338" s="40"/>
      <c r="AB338" s="40"/>
      <c r="AC338" s="40"/>
      <c r="AD338" s="40"/>
      <c r="AE338" s="40"/>
      <c r="AR338" s="240" t="s">
        <v>144</v>
      </c>
      <c r="AT338" s="240" t="s">
        <v>358</v>
      </c>
      <c r="AU338" s="240" t="s">
        <v>90</v>
      </c>
      <c r="AY338" s="18" t="s">
        <v>355</v>
      </c>
      <c r="BE338" s="241">
        <f>IF(N338="základní",J338,0)</f>
        <v>0</v>
      </c>
      <c r="BF338" s="241">
        <f>IF(N338="snížená",J338,0)</f>
        <v>0</v>
      </c>
      <c r="BG338" s="241">
        <f>IF(N338="zákl. přenesená",J338,0)</f>
        <v>0</v>
      </c>
      <c r="BH338" s="241">
        <f>IF(N338="sníž. přenesená",J338,0)</f>
        <v>0</v>
      </c>
      <c r="BI338" s="241">
        <f>IF(N338="nulová",J338,0)</f>
        <v>0</v>
      </c>
      <c r="BJ338" s="18" t="s">
        <v>90</v>
      </c>
      <c r="BK338" s="241">
        <f>ROUND(I338*H338,2)</f>
        <v>0</v>
      </c>
      <c r="BL338" s="18" t="s">
        <v>144</v>
      </c>
      <c r="BM338" s="240" t="s">
        <v>1556</v>
      </c>
    </row>
    <row r="339" s="2" customFormat="1">
      <c r="A339" s="40"/>
      <c r="B339" s="41"/>
      <c r="C339" s="42"/>
      <c r="D339" s="242" t="s">
        <v>368</v>
      </c>
      <c r="E339" s="42"/>
      <c r="F339" s="243" t="s">
        <v>4192</v>
      </c>
      <c r="G339" s="42"/>
      <c r="H339" s="42"/>
      <c r="I339" s="244"/>
      <c r="J339" s="42"/>
      <c r="K339" s="42"/>
      <c r="L339" s="46"/>
      <c r="M339" s="245"/>
      <c r="N339" s="246"/>
      <c r="O339" s="93"/>
      <c r="P339" s="93"/>
      <c r="Q339" s="93"/>
      <c r="R339" s="93"/>
      <c r="S339" s="93"/>
      <c r="T339" s="94"/>
      <c r="U339" s="40"/>
      <c r="V339" s="40"/>
      <c r="W339" s="40"/>
      <c r="X339" s="40"/>
      <c r="Y339" s="40"/>
      <c r="Z339" s="40"/>
      <c r="AA339" s="40"/>
      <c r="AB339" s="40"/>
      <c r="AC339" s="40"/>
      <c r="AD339" s="40"/>
      <c r="AE339" s="40"/>
      <c r="AT339" s="18" t="s">
        <v>368</v>
      </c>
      <c r="AU339" s="18" t="s">
        <v>90</v>
      </c>
    </row>
    <row r="340" s="2" customFormat="1" ht="16.5" customHeight="1">
      <c r="A340" s="40"/>
      <c r="B340" s="41"/>
      <c r="C340" s="229" t="s">
        <v>1048</v>
      </c>
      <c r="D340" s="229" t="s">
        <v>358</v>
      </c>
      <c r="E340" s="230" t="s">
        <v>1052</v>
      </c>
      <c r="F340" s="231" t="s">
        <v>4189</v>
      </c>
      <c r="G340" s="232" t="s">
        <v>514</v>
      </c>
      <c r="H340" s="233">
        <v>59</v>
      </c>
      <c r="I340" s="234"/>
      <c r="J340" s="235">
        <f>ROUND(I340*H340,2)</f>
        <v>0</v>
      </c>
      <c r="K340" s="231" t="s">
        <v>525</v>
      </c>
      <c r="L340" s="46"/>
      <c r="M340" s="236" t="s">
        <v>1</v>
      </c>
      <c r="N340" s="237" t="s">
        <v>48</v>
      </c>
      <c r="O340" s="93"/>
      <c r="P340" s="238">
        <f>O340*H340</f>
        <v>0</v>
      </c>
      <c r="Q340" s="238">
        <v>0</v>
      </c>
      <c r="R340" s="238">
        <f>Q340*H340</f>
        <v>0</v>
      </c>
      <c r="S340" s="238">
        <v>0</v>
      </c>
      <c r="T340" s="239">
        <f>S340*H340</f>
        <v>0</v>
      </c>
      <c r="U340" s="40"/>
      <c r="V340" s="40"/>
      <c r="W340" s="40"/>
      <c r="X340" s="40"/>
      <c r="Y340" s="40"/>
      <c r="Z340" s="40"/>
      <c r="AA340" s="40"/>
      <c r="AB340" s="40"/>
      <c r="AC340" s="40"/>
      <c r="AD340" s="40"/>
      <c r="AE340" s="40"/>
      <c r="AR340" s="240" t="s">
        <v>144</v>
      </c>
      <c r="AT340" s="240" t="s">
        <v>358</v>
      </c>
      <c r="AU340" s="240" t="s">
        <v>90</v>
      </c>
      <c r="AY340" s="18" t="s">
        <v>355</v>
      </c>
      <c r="BE340" s="241">
        <f>IF(N340="základní",J340,0)</f>
        <v>0</v>
      </c>
      <c r="BF340" s="241">
        <f>IF(N340="snížená",J340,0)</f>
        <v>0</v>
      </c>
      <c r="BG340" s="241">
        <f>IF(N340="zákl. přenesená",J340,0)</f>
        <v>0</v>
      </c>
      <c r="BH340" s="241">
        <f>IF(N340="sníž. přenesená",J340,0)</f>
        <v>0</v>
      </c>
      <c r="BI340" s="241">
        <f>IF(N340="nulová",J340,0)</f>
        <v>0</v>
      </c>
      <c r="BJ340" s="18" t="s">
        <v>90</v>
      </c>
      <c r="BK340" s="241">
        <f>ROUND(I340*H340,2)</f>
        <v>0</v>
      </c>
      <c r="BL340" s="18" t="s">
        <v>144</v>
      </c>
      <c r="BM340" s="240" t="s">
        <v>1577</v>
      </c>
    </row>
    <row r="341" s="2" customFormat="1">
      <c r="A341" s="40"/>
      <c r="B341" s="41"/>
      <c r="C341" s="42"/>
      <c r="D341" s="242" t="s">
        <v>368</v>
      </c>
      <c r="E341" s="42"/>
      <c r="F341" s="243" t="s">
        <v>4193</v>
      </c>
      <c r="G341" s="42"/>
      <c r="H341" s="42"/>
      <c r="I341" s="244"/>
      <c r="J341" s="42"/>
      <c r="K341" s="42"/>
      <c r="L341" s="46"/>
      <c r="M341" s="245"/>
      <c r="N341" s="246"/>
      <c r="O341" s="93"/>
      <c r="P341" s="93"/>
      <c r="Q341" s="93"/>
      <c r="R341" s="93"/>
      <c r="S341" s="93"/>
      <c r="T341" s="94"/>
      <c r="U341" s="40"/>
      <c r="V341" s="40"/>
      <c r="W341" s="40"/>
      <c r="X341" s="40"/>
      <c r="Y341" s="40"/>
      <c r="Z341" s="40"/>
      <c r="AA341" s="40"/>
      <c r="AB341" s="40"/>
      <c r="AC341" s="40"/>
      <c r="AD341" s="40"/>
      <c r="AE341" s="40"/>
      <c r="AT341" s="18" t="s">
        <v>368</v>
      </c>
      <c r="AU341" s="18" t="s">
        <v>90</v>
      </c>
    </row>
    <row r="342" s="2" customFormat="1" ht="16.5" customHeight="1">
      <c r="A342" s="40"/>
      <c r="B342" s="41"/>
      <c r="C342" s="229" t="s">
        <v>1052</v>
      </c>
      <c r="D342" s="229" t="s">
        <v>358</v>
      </c>
      <c r="E342" s="230" t="s">
        <v>1057</v>
      </c>
      <c r="F342" s="231" t="s">
        <v>4191</v>
      </c>
      <c r="G342" s="232" t="s">
        <v>514</v>
      </c>
      <c r="H342" s="233">
        <v>179</v>
      </c>
      <c r="I342" s="234"/>
      <c r="J342" s="235">
        <f>ROUND(I342*H342,2)</f>
        <v>0</v>
      </c>
      <c r="K342" s="231" t="s">
        <v>525</v>
      </c>
      <c r="L342" s="46"/>
      <c r="M342" s="236" t="s">
        <v>1</v>
      </c>
      <c r="N342" s="237" t="s">
        <v>48</v>
      </c>
      <c r="O342" s="93"/>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144</v>
      </c>
      <c r="AT342" s="240" t="s">
        <v>358</v>
      </c>
      <c r="AU342" s="240" t="s">
        <v>90</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1599</v>
      </c>
    </row>
    <row r="343" s="2" customFormat="1">
      <c r="A343" s="40"/>
      <c r="B343" s="41"/>
      <c r="C343" s="42"/>
      <c r="D343" s="242" t="s">
        <v>368</v>
      </c>
      <c r="E343" s="42"/>
      <c r="F343" s="243" t="s">
        <v>4194</v>
      </c>
      <c r="G343" s="42"/>
      <c r="H343" s="42"/>
      <c r="I343" s="244"/>
      <c r="J343" s="42"/>
      <c r="K343" s="42"/>
      <c r="L343" s="46"/>
      <c r="M343" s="245"/>
      <c r="N343" s="246"/>
      <c r="O343" s="93"/>
      <c r="P343" s="93"/>
      <c r="Q343" s="93"/>
      <c r="R343" s="93"/>
      <c r="S343" s="93"/>
      <c r="T343" s="94"/>
      <c r="U343" s="40"/>
      <c r="V343" s="40"/>
      <c r="W343" s="40"/>
      <c r="X343" s="40"/>
      <c r="Y343" s="40"/>
      <c r="Z343" s="40"/>
      <c r="AA343" s="40"/>
      <c r="AB343" s="40"/>
      <c r="AC343" s="40"/>
      <c r="AD343" s="40"/>
      <c r="AE343" s="40"/>
      <c r="AT343" s="18" t="s">
        <v>368</v>
      </c>
      <c r="AU343" s="18" t="s">
        <v>90</v>
      </c>
    </row>
    <row r="344" s="2" customFormat="1" ht="16.5" customHeight="1">
      <c r="A344" s="40"/>
      <c r="B344" s="41"/>
      <c r="C344" s="229" t="s">
        <v>1057</v>
      </c>
      <c r="D344" s="229" t="s">
        <v>358</v>
      </c>
      <c r="E344" s="230" t="s">
        <v>1061</v>
      </c>
      <c r="F344" s="231" t="s">
        <v>4195</v>
      </c>
      <c r="G344" s="232" t="s">
        <v>514</v>
      </c>
      <c r="H344" s="233">
        <v>207</v>
      </c>
      <c r="I344" s="234"/>
      <c r="J344" s="235">
        <f>ROUND(I344*H344,2)</f>
        <v>0</v>
      </c>
      <c r="K344" s="231" t="s">
        <v>525</v>
      </c>
      <c r="L344" s="46"/>
      <c r="M344" s="236" t="s">
        <v>1</v>
      </c>
      <c r="N344" s="237" t="s">
        <v>48</v>
      </c>
      <c r="O344" s="93"/>
      <c r="P344" s="238">
        <f>O344*H344</f>
        <v>0</v>
      </c>
      <c r="Q344" s="238">
        <v>0</v>
      </c>
      <c r="R344" s="238">
        <f>Q344*H344</f>
        <v>0</v>
      </c>
      <c r="S344" s="238">
        <v>0</v>
      </c>
      <c r="T344" s="239">
        <f>S344*H344</f>
        <v>0</v>
      </c>
      <c r="U344" s="40"/>
      <c r="V344" s="40"/>
      <c r="W344" s="40"/>
      <c r="X344" s="40"/>
      <c r="Y344" s="40"/>
      <c r="Z344" s="40"/>
      <c r="AA344" s="40"/>
      <c r="AB344" s="40"/>
      <c r="AC344" s="40"/>
      <c r="AD344" s="40"/>
      <c r="AE344" s="40"/>
      <c r="AR344" s="240" t="s">
        <v>144</v>
      </c>
      <c r="AT344" s="240" t="s">
        <v>358</v>
      </c>
      <c r="AU344" s="240" t="s">
        <v>90</v>
      </c>
      <c r="AY344" s="18" t="s">
        <v>355</v>
      </c>
      <c r="BE344" s="241">
        <f>IF(N344="základní",J344,0)</f>
        <v>0</v>
      </c>
      <c r="BF344" s="241">
        <f>IF(N344="snížená",J344,0)</f>
        <v>0</v>
      </c>
      <c r="BG344" s="241">
        <f>IF(N344="zákl. přenesená",J344,0)</f>
        <v>0</v>
      </c>
      <c r="BH344" s="241">
        <f>IF(N344="sníž. přenesená",J344,0)</f>
        <v>0</v>
      </c>
      <c r="BI344" s="241">
        <f>IF(N344="nulová",J344,0)</f>
        <v>0</v>
      </c>
      <c r="BJ344" s="18" t="s">
        <v>90</v>
      </c>
      <c r="BK344" s="241">
        <f>ROUND(I344*H344,2)</f>
        <v>0</v>
      </c>
      <c r="BL344" s="18" t="s">
        <v>144</v>
      </c>
      <c r="BM344" s="240" t="s">
        <v>1610</v>
      </c>
    </row>
    <row r="345" s="2" customFormat="1">
      <c r="A345" s="40"/>
      <c r="B345" s="41"/>
      <c r="C345" s="42"/>
      <c r="D345" s="242" t="s">
        <v>368</v>
      </c>
      <c r="E345" s="42"/>
      <c r="F345" s="243" t="s">
        <v>4196</v>
      </c>
      <c r="G345" s="42"/>
      <c r="H345" s="42"/>
      <c r="I345" s="244"/>
      <c r="J345" s="42"/>
      <c r="K345" s="42"/>
      <c r="L345" s="46"/>
      <c r="M345" s="245"/>
      <c r="N345" s="246"/>
      <c r="O345" s="93"/>
      <c r="P345" s="93"/>
      <c r="Q345" s="93"/>
      <c r="R345" s="93"/>
      <c r="S345" s="93"/>
      <c r="T345" s="94"/>
      <c r="U345" s="40"/>
      <c r="V345" s="40"/>
      <c r="W345" s="40"/>
      <c r="X345" s="40"/>
      <c r="Y345" s="40"/>
      <c r="Z345" s="40"/>
      <c r="AA345" s="40"/>
      <c r="AB345" s="40"/>
      <c r="AC345" s="40"/>
      <c r="AD345" s="40"/>
      <c r="AE345" s="40"/>
      <c r="AT345" s="18" t="s">
        <v>368</v>
      </c>
      <c r="AU345" s="18" t="s">
        <v>90</v>
      </c>
    </row>
    <row r="346" s="2" customFormat="1" ht="16.5" customHeight="1">
      <c r="A346" s="40"/>
      <c r="B346" s="41"/>
      <c r="C346" s="229" t="s">
        <v>1061</v>
      </c>
      <c r="D346" s="229" t="s">
        <v>358</v>
      </c>
      <c r="E346" s="230" t="s">
        <v>1065</v>
      </c>
      <c r="F346" s="231" t="s">
        <v>4197</v>
      </c>
      <c r="G346" s="232" t="s">
        <v>514</v>
      </c>
      <c r="H346" s="233">
        <v>325</v>
      </c>
      <c r="I346" s="234"/>
      <c r="J346" s="235">
        <f>ROUND(I346*H346,2)</f>
        <v>0</v>
      </c>
      <c r="K346" s="231" t="s">
        <v>525</v>
      </c>
      <c r="L346" s="46"/>
      <c r="M346" s="236" t="s">
        <v>1</v>
      </c>
      <c r="N346" s="237" t="s">
        <v>48</v>
      </c>
      <c r="O346" s="93"/>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144</v>
      </c>
      <c r="AT346" s="240" t="s">
        <v>358</v>
      </c>
      <c r="AU346" s="240" t="s">
        <v>90</v>
      </c>
      <c r="AY346" s="18" t="s">
        <v>355</v>
      </c>
      <c r="BE346" s="241">
        <f>IF(N346="základní",J346,0)</f>
        <v>0</v>
      </c>
      <c r="BF346" s="241">
        <f>IF(N346="snížená",J346,0)</f>
        <v>0</v>
      </c>
      <c r="BG346" s="241">
        <f>IF(N346="zákl. přenesená",J346,0)</f>
        <v>0</v>
      </c>
      <c r="BH346" s="241">
        <f>IF(N346="sníž. přenesená",J346,0)</f>
        <v>0</v>
      </c>
      <c r="BI346" s="241">
        <f>IF(N346="nulová",J346,0)</f>
        <v>0</v>
      </c>
      <c r="BJ346" s="18" t="s">
        <v>90</v>
      </c>
      <c r="BK346" s="241">
        <f>ROUND(I346*H346,2)</f>
        <v>0</v>
      </c>
      <c r="BL346" s="18" t="s">
        <v>144</v>
      </c>
      <c r="BM346" s="240" t="s">
        <v>1619</v>
      </c>
    </row>
    <row r="347" s="2" customFormat="1">
      <c r="A347" s="40"/>
      <c r="B347" s="41"/>
      <c r="C347" s="42"/>
      <c r="D347" s="242" t="s">
        <v>368</v>
      </c>
      <c r="E347" s="42"/>
      <c r="F347" s="243" t="s">
        <v>4196</v>
      </c>
      <c r="G347" s="42"/>
      <c r="H347" s="42"/>
      <c r="I347" s="244"/>
      <c r="J347" s="42"/>
      <c r="K347" s="42"/>
      <c r="L347" s="46"/>
      <c r="M347" s="245"/>
      <c r="N347" s="246"/>
      <c r="O347" s="93"/>
      <c r="P347" s="93"/>
      <c r="Q347" s="93"/>
      <c r="R347" s="93"/>
      <c r="S347" s="93"/>
      <c r="T347" s="94"/>
      <c r="U347" s="40"/>
      <c r="V347" s="40"/>
      <c r="W347" s="40"/>
      <c r="X347" s="40"/>
      <c r="Y347" s="40"/>
      <c r="Z347" s="40"/>
      <c r="AA347" s="40"/>
      <c r="AB347" s="40"/>
      <c r="AC347" s="40"/>
      <c r="AD347" s="40"/>
      <c r="AE347" s="40"/>
      <c r="AT347" s="18" t="s">
        <v>368</v>
      </c>
      <c r="AU347" s="18" t="s">
        <v>90</v>
      </c>
    </row>
    <row r="348" s="2" customFormat="1" ht="16.5" customHeight="1">
      <c r="A348" s="40"/>
      <c r="B348" s="41"/>
      <c r="C348" s="229" t="s">
        <v>1065</v>
      </c>
      <c r="D348" s="229" t="s">
        <v>358</v>
      </c>
      <c r="E348" s="230" t="s">
        <v>1070</v>
      </c>
      <c r="F348" s="231" t="s">
        <v>4198</v>
      </c>
      <c r="G348" s="232" t="s">
        <v>1718</v>
      </c>
      <c r="H348" s="233">
        <v>52</v>
      </c>
      <c r="I348" s="234"/>
      <c r="J348" s="235">
        <f>ROUND(I348*H348,2)</f>
        <v>0</v>
      </c>
      <c r="K348" s="231" t="s">
        <v>525</v>
      </c>
      <c r="L348" s="46"/>
      <c r="M348" s="236" t="s">
        <v>1</v>
      </c>
      <c r="N348" s="237" t="s">
        <v>48</v>
      </c>
      <c r="O348" s="93"/>
      <c r="P348" s="238">
        <f>O348*H348</f>
        <v>0</v>
      </c>
      <c r="Q348" s="238">
        <v>0</v>
      </c>
      <c r="R348" s="238">
        <f>Q348*H348</f>
        <v>0</v>
      </c>
      <c r="S348" s="238">
        <v>0</v>
      </c>
      <c r="T348" s="239">
        <f>S348*H348</f>
        <v>0</v>
      </c>
      <c r="U348" s="40"/>
      <c r="V348" s="40"/>
      <c r="W348" s="40"/>
      <c r="X348" s="40"/>
      <c r="Y348" s="40"/>
      <c r="Z348" s="40"/>
      <c r="AA348" s="40"/>
      <c r="AB348" s="40"/>
      <c r="AC348" s="40"/>
      <c r="AD348" s="40"/>
      <c r="AE348" s="40"/>
      <c r="AR348" s="240" t="s">
        <v>144</v>
      </c>
      <c r="AT348" s="240" t="s">
        <v>358</v>
      </c>
      <c r="AU348" s="240" t="s">
        <v>90</v>
      </c>
      <c r="AY348" s="18" t="s">
        <v>355</v>
      </c>
      <c r="BE348" s="241">
        <f>IF(N348="základní",J348,0)</f>
        <v>0</v>
      </c>
      <c r="BF348" s="241">
        <f>IF(N348="snížená",J348,0)</f>
        <v>0</v>
      </c>
      <c r="BG348" s="241">
        <f>IF(N348="zákl. přenesená",J348,0)</f>
        <v>0</v>
      </c>
      <c r="BH348" s="241">
        <f>IF(N348="sníž. přenesená",J348,0)</f>
        <v>0</v>
      </c>
      <c r="BI348" s="241">
        <f>IF(N348="nulová",J348,0)</f>
        <v>0</v>
      </c>
      <c r="BJ348" s="18" t="s">
        <v>90</v>
      </c>
      <c r="BK348" s="241">
        <f>ROUND(I348*H348,2)</f>
        <v>0</v>
      </c>
      <c r="BL348" s="18" t="s">
        <v>144</v>
      </c>
      <c r="BM348" s="240" t="s">
        <v>1649</v>
      </c>
    </row>
    <row r="349" s="2" customFormat="1">
      <c r="A349" s="40"/>
      <c r="B349" s="41"/>
      <c r="C349" s="42"/>
      <c r="D349" s="242" t="s">
        <v>368</v>
      </c>
      <c r="E349" s="42"/>
      <c r="F349" s="243" t="s">
        <v>4199</v>
      </c>
      <c r="G349" s="42"/>
      <c r="H349" s="42"/>
      <c r="I349" s="244"/>
      <c r="J349" s="42"/>
      <c r="K349" s="42"/>
      <c r="L349" s="46"/>
      <c r="M349" s="245"/>
      <c r="N349" s="246"/>
      <c r="O349" s="93"/>
      <c r="P349" s="93"/>
      <c r="Q349" s="93"/>
      <c r="R349" s="93"/>
      <c r="S349" s="93"/>
      <c r="T349" s="94"/>
      <c r="U349" s="40"/>
      <c r="V349" s="40"/>
      <c r="W349" s="40"/>
      <c r="X349" s="40"/>
      <c r="Y349" s="40"/>
      <c r="Z349" s="40"/>
      <c r="AA349" s="40"/>
      <c r="AB349" s="40"/>
      <c r="AC349" s="40"/>
      <c r="AD349" s="40"/>
      <c r="AE349" s="40"/>
      <c r="AT349" s="18" t="s">
        <v>368</v>
      </c>
      <c r="AU349" s="18" t="s">
        <v>90</v>
      </c>
    </row>
    <row r="350" s="2" customFormat="1" ht="16.5" customHeight="1">
      <c r="A350" s="40"/>
      <c r="B350" s="41"/>
      <c r="C350" s="229" t="s">
        <v>1070</v>
      </c>
      <c r="D350" s="229" t="s">
        <v>358</v>
      </c>
      <c r="E350" s="230" t="s">
        <v>1074</v>
      </c>
      <c r="F350" s="231" t="s">
        <v>4198</v>
      </c>
      <c r="G350" s="232" t="s">
        <v>1718</v>
      </c>
      <c r="H350" s="233">
        <v>208</v>
      </c>
      <c r="I350" s="234"/>
      <c r="J350" s="235">
        <f>ROUND(I350*H350,2)</f>
        <v>0</v>
      </c>
      <c r="K350" s="231" t="s">
        <v>525</v>
      </c>
      <c r="L350" s="46"/>
      <c r="M350" s="236" t="s">
        <v>1</v>
      </c>
      <c r="N350" s="237" t="s">
        <v>48</v>
      </c>
      <c r="O350" s="93"/>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144</v>
      </c>
      <c r="AT350" s="240" t="s">
        <v>358</v>
      </c>
      <c r="AU350" s="240" t="s">
        <v>90</v>
      </c>
      <c r="AY350" s="18" t="s">
        <v>355</v>
      </c>
      <c r="BE350" s="241">
        <f>IF(N350="základní",J350,0)</f>
        <v>0</v>
      </c>
      <c r="BF350" s="241">
        <f>IF(N350="snížená",J350,0)</f>
        <v>0</v>
      </c>
      <c r="BG350" s="241">
        <f>IF(N350="zákl. přenesená",J350,0)</f>
        <v>0</v>
      </c>
      <c r="BH350" s="241">
        <f>IF(N350="sníž. přenesená",J350,0)</f>
        <v>0</v>
      </c>
      <c r="BI350" s="241">
        <f>IF(N350="nulová",J350,0)</f>
        <v>0</v>
      </c>
      <c r="BJ350" s="18" t="s">
        <v>90</v>
      </c>
      <c r="BK350" s="241">
        <f>ROUND(I350*H350,2)</f>
        <v>0</v>
      </c>
      <c r="BL350" s="18" t="s">
        <v>144</v>
      </c>
      <c r="BM350" s="240" t="s">
        <v>1660</v>
      </c>
    </row>
    <row r="351" s="2" customFormat="1">
      <c r="A351" s="40"/>
      <c r="B351" s="41"/>
      <c r="C351" s="42"/>
      <c r="D351" s="242" t="s">
        <v>368</v>
      </c>
      <c r="E351" s="42"/>
      <c r="F351" s="243" t="s">
        <v>4200</v>
      </c>
      <c r="G351" s="42"/>
      <c r="H351" s="42"/>
      <c r="I351" s="244"/>
      <c r="J351" s="42"/>
      <c r="K351" s="42"/>
      <c r="L351" s="46"/>
      <c r="M351" s="245"/>
      <c r="N351" s="246"/>
      <c r="O351" s="93"/>
      <c r="P351" s="93"/>
      <c r="Q351" s="93"/>
      <c r="R351" s="93"/>
      <c r="S351" s="93"/>
      <c r="T351" s="94"/>
      <c r="U351" s="40"/>
      <c r="V351" s="40"/>
      <c r="W351" s="40"/>
      <c r="X351" s="40"/>
      <c r="Y351" s="40"/>
      <c r="Z351" s="40"/>
      <c r="AA351" s="40"/>
      <c r="AB351" s="40"/>
      <c r="AC351" s="40"/>
      <c r="AD351" s="40"/>
      <c r="AE351" s="40"/>
      <c r="AT351" s="18" t="s">
        <v>368</v>
      </c>
      <c r="AU351" s="18" t="s">
        <v>90</v>
      </c>
    </row>
    <row r="352" s="2" customFormat="1" ht="16.5" customHeight="1">
      <c r="A352" s="40"/>
      <c r="B352" s="41"/>
      <c r="C352" s="229" t="s">
        <v>1074</v>
      </c>
      <c r="D352" s="229" t="s">
        <v>358</v>
      </c>
      <c r="E352" s="230" t="s">
        <v>1079</v>
      </c>
      <c r="F352" s="231" t="s">
        <v>4198</v>
      </c>
      <c r="G352" s="232" t="s">
        <v>1718</v>
      </c>
      <c r="H352" s="233">
        <v>48</v>
      </c>
      <c r="I352" s="234"/>
      <c r="J352" s="235">
        <f>ROUND(I352*H352,2)</f>
        <v>0</v>
      </c>
      <c r="K352" s="231" t="s">
        <v>525</v>
      </c>
      <c r="L352" s="46"/>
      <c r="M352" s="236" t="s">
        <v>1</v>
      </c>
      <c r="N352" s="237" t="s">
        <v>48</v>
      </c>
      <c r="O352" s="93"/>
      <c r="P352" s="238">
        <f>O352*H352</f>
        <v>0</v>
      </c>
      <c r="Q352" s="238">
        <v>0</v>
      </c>
      <c r="R352" s="238">
        <f>Q352*H352</f>
        <v>0</v>
      </c>
      <c r="S352" s="238">
        <v>0</v>
      </c>
      <c r="T352" s="239">
        <f>S352*H352</f>
        <v>0</v>
      </c>
      <c r="U352" s="40"/>
      <c r="V352" s="40"/>
      <c r="W352" s="40"/>
      <c r="X352" s="40"/>
      <c r="Y352" s="40"/>
      <c r="Z352" s="40"/>
      <c r="AA352" s="40"/>
      <c r="AB352" s="40"/>
      <c r="AC352" s="40"/>
      <c r="AD352" s="40"/>
      <c r="AE352" s="40"/>
      <c r="AR352" s="240" t="s">
        <v>144</v>
      </c>
      <c r="AT352" s="240" t="s">
        <v>358</v>
      </c>
      <c r="AU352" s="240" t="s">
        <v>90</v>
      </c>
      <c r="AY352" s="18" t="s">
        <v>355</v>
      </c>
      <c r="BE352" s="241">
        <f>IF(N352="základní",J352,0)</f>
        <v>0</v>
      </c>
      <c r="BF352" s="241">
        <f>IF(N352="snížená",J352,0)</f>
        <v>0</v>
      </c>
      <c r="BG352" s="241">
        <f>IF(N352="zákl. přenesená",J352,0)</f>
        <v>0</v>
      </c>
      <c r="BH352" s="241">
        <f>IF(N352="sníž. přenesená",J352,0)</f>
        <v>0</v>
      </c>
      <c r="BI352" s="241">
        <f>IF(N352="nulová",J352,0)</f>
        <v>0</v>
      </c>
      <c r="BJ352" s="18" t="s">
        <v>90</v>
      </c>
      <c r="BK352" s="241">
        <f>ROUND(I352*H352,2)</f>
        <v>0</v>
      </c>
      <c r="BL352" s="18" t="s">
        <v>144</v>
      </c>
      <c r="BM352" s="240" t="s">
        <v>1671</v>
      </c>
    </row>
    <row r="353" s="2" customFormat="1">
      <c r="A353" s="40"/>
      <c r="B353" s="41"/>
      <c r="C353" s="42"/>
      <c r="D353" s="242" t="s">
        <v>368</v>
      </c>
      <c r="E353" s="42"/>
      <c r="F353" s="243" t="s">
        <v>4201</v>
      </c>
      <c r="G353" s="42"/>
      <c r="H353" s="42"/>
      <c r="I353" s="244"/>
      <c r="J353" s="42"/>
      <c r="K353" s="42"/>
      <c r="L353" s="46"/>
      <c r="M353" s="245"/>
      <c r="N353" s="246"/>
      <c r="O353" s="93"/>
      <c r="P353" s="93"/>
      <c r="Q353" s="93"/>
      <c r="R353" s="93"/>
      <c r="S353" s="93"/>
      <c r="T353" s="94"/>
      <c r="U353" s="40"/>
      <c r="V353" s="40"/>
      <c r="W353" s="40"/>
      <c r="X353" s="40"/>
      <c r="Y353" s="40"/>
      <c r="Z353" s="40"/>
      <c r="AA353" s="40"/>
      <c r="AB353" s="40"/>
      <c r="AC353" s="40"/>
      <c r="AD353" s="40"/>
      <c r="AE353" s="40"/>
      <c r="AT353" s="18" t="s">
        <v>368</v>
      </c>
      <c r="AU353" s="18" t="s">
        <v>90</v>
      </c>
    </row>
    <row r="354" s="2" customFormat="1" ht="16.5" customHeight="1">
      <c r="A354" s="40"/>
      <c r="B354" s="41"/>
      <c r="C354" s="229" t="s">
        <v>1079</v>
      </c>
      <c r="D354" s="229" t="s">
        <v>358</v>
      </c>
      <c r="E354" s="230" t="s">
        <v>1083</v>
      </c>
      <c r="F354" s="231" t="s">
        <v>4198</v>
      </c>
      <c r="G354" s="232" t="s">
        <v>1718</v>
      </c>
      <c r="H354" s="233">
        <v>8</v>
      </c>
      <c r="I354" s="234"/>
      <c r="J354" s="235">
        <f>ROUND(I354*H354,2)</f>
        <v>0</v>
      </c>
      <c r="K354" s="231" t="s">
        <v>525</v>
      </c>
      <c r="L354" s="46"/>
      <c r="M354" s="236" t="s">
        <v>1</v>
      </c>
      <c r="N354" s="237" t="s">
        <v>48</v>
      </c>
      <c r="O354" s="93"/>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144</v>
      </c>
      <c r="AT354" s="240" t="s">
        <v>358</v>
      </c>
      <c r="AU354" s="240" t="s">
        <v>90</v>
      </c>
      <c r="AY354" s="18" t="s">
        <v>355</v>
      </c>
      <c r="BE354" s="241">
        <f>IF(N354="základní",J354,0)</f>
        <v>0</v>
      </c>
      <c r="BF354" s="241">
        <f>IF(N354="snížená",J354,0)</f>
        <v>0</v>
      </c>
      <c r="BG354" s="241">
        <f>IF(N354="zákl. přenesená",J354,0)</f>
        <v>0</v>
      </c>
      <c r="BH354" s="241">
        <f>IF(N354="sníž. přenesená",J354,0)</f>
        <v>0</v>
      </c>
      <c r="BI354" s="241">
        <f>IF(N354="nulová",J354,0)</f>
        <v>0</v>
      </c>
      <c r="BJ354" s="18" t="s">
        <v>90</v>
      </c>
      <c r="BK354" s="241">
        <f>ROUND(I354*H354,2)</f>
        <v>0</v>
      </c>
      <c r="BL354" s="18" t="s">
        <v>144</v>
      </c>
      <c r="BM354" s="240" t="s">
        <v>1683</v>
      </c>
    </row>
    <row r="355" s="2" customFormat="1">
      <c r="A355" s="40"/>
      <c r="B355" s="41"/>
      <c r="C355" s="42"/>
      <c r="D355" s="242" t="s">
        <v>368</v>
      </c>
      <c r="E355" s="42"/>
      <c r="F355" s="243" t="s">
        <v>4202</v>
      </c>
      <c r="G355" s="42"/>
      <c r="H355" s="42"/>
      <c r="I355" s="244"/>
      <c r="J355" s="42"/>
      <c r="K355" s="42"/>
      <c r="L355" s="46"/>
      <c r="M355" s="245"/>
      <c r="N355" s="246"/>
      <c r="O355" s="93"/>
      <c r="P355" s="93"/>
      <c r="Q355" s="93"/>
      <c r="R355" s="93"/>
      <c r="S355" s="93"/>
      <c r="T355" s="94"/>
      <c r="U355" s="40"/>
      <c r="V355" s="40"/>
      <c r="W355" s="40"/>
      <c r="X355" s="40"/>
      <c r="Y355" s="40"/>
      <c r="Z355" s="40"/>
      <c r="AA355" s="40"/>
      <c r="AB355" s="40"/>
      <c r="AC355" s="40"/>
      <c r="AD355" s="40"/>
      <c r="AE355" s="40"/>
      <c r="AT355" s="18" t="s">
        <v>368</v>
      </c>
      <c r="AU355" s="18" t="s">
        <v>90</v>
      </c>
    </row>
    <row r="356" s="2" customFormat="1" ht="16.5" customHeight="1">
      <c r="A356" s="40"/>
      <c r="B356" s="41"/>
      <c r="C356" s="229" t="s">
        <v>1083</v>
      </c>
      <c r="D356" s="229" t="s">
        <v>358</v>
      </c>
      <c r="E356" s="230" t="s">
        <v>1087</v>
      </c>
      <c r="F356" s="231" t="s">
        <v>4198</v>
      </c>
      <c r="G356" s="232" t="s">
        <v>1718</v>
      </c>
      <c r="H356" s="233">
        <v>13</v>
      </c>
      <c r="I356" s="234"/>
      <c r="J356" s="235">
        <f>ROUND(I356*H356,2)</f>
        <v>0</v>
      </c>
      <c r="K356" s="231" t="s">
        <v>525</v>
      </c>
      <c r="L356" s="46"/>
      <c r="M356" s="236" t="s">
        <v>1</v>
      </c>
      <c r="N356" s="237" t="s">
        <v>48</v>
      </c>
      <c r="O356" s="93"/>
      <c r="P356" s="238">
        <f>O356*H356</f>
        <v>0</v>
      </c>
      <c r="Q356" s="238">
        <v>0</v>
      </c>
      <c r="R356" s="238">
        <f>Q356*H356</f>
        <v>0</v>
      </c>
      <c r="S356" s="238">
        <v>0</v>
      </c>
      <c r="T356" s="239">
        <f>S356*H356</f>
        <v>0</v>
      </c>
      <c r="U356" s="40"/>
      <c r="V356" s="40"/>
      <c r="W356" s="40"/>
      <c r="X356" s="40"/>
      <c r="Y356" s="40"/>
      <c r="Z356" s="40"/>
      <c r="AA356" s="40"/>
      <c r="AB356" s="40"/>
      <c r="AC356" s="40"/>
      <c r="AD356" s="40"/>
      <c r="AE356" s="40"/>
      <c r="AR356" s="240" t="s">
        <v>144</v>
      </c>
      <c r="AT356" s="240" t="s">
        <v>358</v>
      </c>
      <c r="AU356" s="240" t="s">
        <v>90</v>
      </c>
      <c r="AY356" s="18" t="s">
        <v>355</v>
      </c>
      <c r="BE356" s="241">
        <f>IF(N356="základní",J356,0)</f>
        <v>0</v>
      </c>
      <c r="BF356" s="241">
        <f>IF(N356="snížená",J356,0)</f>
        <v>0</v>
      </c>
      <c r="BG356" s="241">
        <f>IF(N356="zákl. přenesená",J356,0)</f>
        <v>0</v>
      </c>
      <c r="BH356" s="241">
        <f>IF(N356="sníž. přenesená",J356,0)</f>
        <v>0</v>
      </c>
      <c r="BI356" s="241">
        <f>IF(N356="nulová",J356,0)</f>
        <v>0</v>
      </c>
      <c r="BJ356" s="18" t="s">
        <v>90</v>
      </c>
      <c r="BK356" s="241">
        <f>ROUND(I356*H356,2)</f>
        <v>0</v>
      </c>
      <c r="BL356" s="18" t="s">
        <v>144</v>
      </c>
      <c r="BM356" s="240" t="s">
        <v>1691</v>
      </c>
    </row>
    <row r="357" s="2" customFormat="1">
      <c r="A357" s="40"/>
      <c r="B357" s="41"/>
      <c r="C357" s="42"/>
      <c r="D357" s="242" t="s">
        <v>368</v>
      </c>
      <c r="E357" s="42"/>
      <c r="F357" s="243" t="s">
        <v>4203</v>
      </c>
      <c r="G357" s="42"/>
      <c r="H357" s="42"/>
      <c r="I357" s="244"/>
      <c r="J357" s="42"/>
      <c r="K357" s="42"/>
      <c r="L357" s="46"/>
      <c r="M357" s="245"/>
      <c r="N357" s="246"/>
      <c r="O357" s="93"/>
      <c r="P357" s="93"/>
      <c r="Q357" s="93"/>
      <c r="R357" s="93"/>
      <c r="S357" s="93"/>
      <c r="T357" s="94"/>
      <c r="U357" s="40"/>
      <c r="V357" s="40"/>
      <c r="W357" s="40"/>
      <c r="X357" s="40"/>
      <c r="Y357" s="40"/>
      <c r="Z357" s="40"/>
      <c r="AA357" s="40"/>
      <c r="AB357" s="40"/>
      <c r="AC357" s="40"/>
      <c r="AD357" s="40"/>
      <c r="AE357" s="40"/>
      <c r="AT357" s="18" t="s">
        <v>368</v>
      </c>
      <c r="AU357" s="18" t="s">
        <v>90</v>
      </c>
    </row>
    <row r="358" s="2" customFormat="1" ht="16.5" customHeight="1">
      <c r="A358" s="40"/>
      <c r="B358" s="41"/>
      <c r="C358" s="229" t="s">
        <v>1087</v>
      </c>
      <c r="D358" s="229" t="s">
        <v>358</v>
      </c>
      <c r="E358" s="230" t="s">
        <v>1093</v>
      </c>
      <c r="F358" s="231" t="s">
        <v>4198</v>
      </c>
      <c r="G358" s="232" t="s">
        <v>1718</v>
      </c>
      <c r="H358" s="233">
        <v>1</v>
      </c>
      <c r="I358" s="234"/>
      <c r="J358" s="235">
        <f>ROUND(I358*H358,2)</f>
        <v>0</v>
      </c>
      <c r="K358" s="231" t="s">
        <v>525</v>
      </c>
      <c r="L358" s="46"/>
      <c r="M358" s="236" t="s">
        <v>1</v>
      </c>
      <c r="N358" s="237" t="s">
        <v>48</v>
      </c>
      <c r="O358" s="93"/>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144</v>
      </c>
      <c r="AT358" s="240" t="s">
        <v>358</v>
      </c>
      <c r="AU358" s="240" t="s">
        <v>90</v>
      </c>
      <c r="AY358" s="18" t="s">
        <v>355</v>
      </c>
      <c r="BE358" s="241">
        <f>IF(N358="základní",J358,0)</f>
        <v>0</v>
      </c>
      <c r="BF358" s="241">
        <f>IF(N358="snížená",J358,0)</f>
        <v>0</v>
      </c>
      <c r="BG358" s="241">
        <f>IF(N358="zákl. přenesená",J358,0)</f>
        <v>0</v>
      </c>
      <c r="BH358" s="241">
        <f>IF(N358="sníž. přenesená",J358,0)</f>
        <v>0</v>
      </c>
      <c r="BI358" s="241">
        <f>IF(N358="nulová",J358,0)</f>
        <v>0</v>
      </c>
      <c r="BJ358" s="18" t="s">
        <v>90</v>
      </c>
      <c r="BK358" s="241">
        <f>ROUND(I358*H358,2)</f>
        <v>0</v>
      </c>
      <c r="BL358" s="18" t="s">
        <v>144</v>
      </c>
      <c r="BM358" s="240" t="s">
        <v>1699</v>
      </c>
    </row>
    <row r="359" s="2" customFormat="1">
      <c r="A359" s="40"/>
      <c r="B359" s="41"/>
      <c r="C359" s="42"/>
      <c r="D359" s="242" t="s">
        <v>368</v>
      </c>
      <c r="E359" s="42"/>
      <c r="F359" s="243" t="s">
        <v>4204</v>
      </c>
      <c r="G359" s="42"/>
      <c r="H359" s="42"/>
      <c r="I359" s="244"/>
      <c r="J359" s="42"/>
      <c r="K359" s="42"/>
      <c r="L359" s="46"/>
      <c r="M359" s="245"/>
      <c r="N359" s="246"/>
      <c r="O359" s="93"/>
      <c r="P359" s="93"/>
      <c r="Q359" s="93"/>
      <c r="R359" s="93"/>
      <c r="S359" s="93"/>
      <c r="T359" s="94"/>
      <c r="U359" s="40"/>
      <c r="V359" s="40"/>
      <c r="W359" s="40"/>
      <c r="X359" s="40"/>
      <c r="Y359" s="40"/>
      <c r="Z359" s="40"/>
      <c r="AA359" s="40"/>
      <c r="AB359" s="40"/>
      <c r="AC359" s="40"/>
      <c r="AD359" s="40"/>
      <c r="AE359" s="40"/>
      <c r="AT359" s="18" t="s">
        <v>368</v>
      </c>
      <c r="AU359" s="18" t="s">
        <v>90</v>
      </c>
    </row>
    <row r="360" s="2" customFormat="1" ht="21.75" customHeight="1">
      <c r="A360" s="40"/>
      <c r="B360" s="41"/>
      <c r="C360" s="229" t="s">
        <v>1093</v>
      </c>
      <c r="D360" s="229" t="s">
        <v>358</v>
      </c>
      <c r="E360" s="230" t="s">
        <v>1098</v>
      </c>
      <c r="F360" s="231" t="s">
        <v>4205</v>
      </c>
      <c r="G360" s="232" t="s">
        <v>1718</v>
      </c>
      <c r="H360" s="233">
        <v>1</v>
      </c>
      <c r="I360" s="234"/>
      <c r="J360" s="235">
        <f>ROUND(I360*H360,2)</f>
        <v>0</v>
      </c>
      <c r="K360" s="231" t="s">
        <v>525</v>
      </c>
      <c r="L360" s="46"/>
      <c r="M360" s="236" t="s">
        <v>1</v>
      </c>
      <c r="N360" s="237" t="s">
        <v>48</v>
      </c>
      <c r="O360" s="93"/>
      <c r="P360" s="238">
        <f>O360*H360</f>
        <v>0</v>
      </c>
      <c r="Q360" s="238">
        <v>0</v>
      </c>
      <c r="R360" s="238">
        <f>Q360*H360</f>
        <v>0</v>
      </c>
      <c r="S360" s="238">
        <v>0</v>
      </c>
      <c r="T360" s="239">
        <f>S360*H360</f>
        <v>0</v>
      </c>
      <c r="U360" s="40"/>
      <c r="V360" s="40"/>
      <c r="W360" s="40"/>
      <c r="X360" s="40"/>
      <c r="Y360" s="40"/>
      <c r="Z360" s="40"/>
      <c r="AA360" s="40"/>
      <c r="AB360" s="40"/>
      <c r="AC360" s="40"/>
      <c r="AD360" s="40"/>
      <c r="AE360" s="40"/>
      <c r="AR360" s="240" t="s">
        <v>144</v>
      </c>
      <c r="AT360" s="240" t="s">
        <v>358</v>
      </c>
      <c r="AU360" s="240" t="s">
        <v>90</v>
      </c>
      <c r="AY360" s="18" t="s">
        <v>355</v>
      </c>
      <c r="BE360" s="241">
        <f>IF(N360="základní",J360,0)</f>
        <v>0</v>
      </c>
      <c r="BF360" s="241">
        <f>IF(N360="snížená",J360,0)</f>
        <v>0</v>
      </c>
      <c r="BG360" s="241">
        <f>IF(N360="zákl. přenesená",J360,0)</f>
        <v>0</v>
      </c>
      <c r="BH360" s="241">
        <f>IF(N360="sníž. přenesená",J360,0)</f>
        <v>0</v>
      </c>
      <c r="BI360" s="241">
        <f>IF(N360="nulová",J360,0)</f>
        <v>0</v>
      </c>
      <c r="BJ360" s="18" t="s">
        <v>90</v>
      </c>
      <c r="BK360" s="241">
        <f>ROUND(I360*H360,2)</f>
        <v>0</v>
      </c>
      <c r="BL360" s="18" t="s">
        <v>144</v>
      </c>
      <c r="BM360" s="240" t="s">
        <v>1707</v>
      </c>
    </row>
    <row r="361" s="2" customFormat="1">
      <c r="A361" s="40"/>
      <c r="B361" s="41"/>
      <c r="C361" s="42"/>
      <c r="D361" s="242" t="s">
        <v>368</v>
      </c>
      <c r="E361" s="42"/>
      <c r="F361" s="243" t="s">
        <v>4124</v>
      </c>
      <c r="G361" s="42"/>
      <c r="H361" s="42"/>
      <c r="I361" s="244"/>
      <c r="J361" s="42"/>
      <c r="K361" s="42"/>
      <c r="L361" s="46"/>
      <c r="M361" s="245"/>
      <c r="N361" s="246"/>
      <c r="O361" s="93"/>
      <c r="P361" s="93"/>
      <c r="Q361" s="93"/>
      <c r="R361" s="93"/>
      <c r="S361" s="93"/>
      <c r="T361" s="94"/>
      <c r="U361" s="40"/>
      <c r="V361" s="40"/>
      <c r="W361" s="40"/>
      <c r="X361" s="40"/>
      <c r="Y361" s="40"/>
      <c r="Z361" s="40"/>
      <c r="AA361" s="40"/>
      <c r="AB361" s="40"/>
      <c r="AC361" s="40"/>
      <c r="AD361" s="40"/>
      <c r="AE361" s="40"/>
      <c r="AT361" s="18" t="s">
        <v>368</v>
      </c>
      <c r="AU361" s="18" t="s">
        <v>90</v>
      </c>
    </row>
    <row r="362" s="2" customFormat="1" ht="21.75" customHeight="1">
      <c r="A362" s="40"/>
      <c r="B362" s="41"/>
      <c r="C362" s="229" t="s">
        <v>1098</v>
      </c>
      <c r="D362" s="229" t="s">
        <v>358</v>
      </c>
      <c r="E362" s="230" t="s">
        <v>1103</v>
      </c>
      <c r="F362" s="231" t="s">
        <v>4206</v>
      </c>
      <c r="G362" s="232" t="s">
        <v>1718</v>
      </c>
      <c r="H362" s="233">
        <v>1</v>
      </c>
      <c r="I362" s="234"/>
      <c r="J362" s="235">
        <f>ROUND(I362*H362,2)</f>
        <v>0</v>
      </c>
      <c r="K362" s="231" t="s">
        <v>525</v>
      </c>
      <c r="L362" s="46"/>
      <c r="M362" s="236" t="s">
        <v>1</v>
      </c>
      <c r="N362" s="237" t="s">
        <v>48</v>
      </c>
      <c r="O362" s="93"/>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144</v>
      </c>
      <c r="AT362" s="240" t="s">
        <v>358</v>
      </c>
      <c r="AU362" s="240" t="s">
        <v>90</v>
      </c>
      <c r="AY362" s="18" t="s">
        <v>355</v>
      </c>
      <c r="BE362" s="241">
        <f>IF(N362="základní",J362,0)</f>
        <v>0</v>
      </c>
      <c r="BF362" s="241">
        <f>IF(N362="snížená",J362,0)</f>
        <v>0</v>
      </c>
      <c r="BG362" s="241">
        <f>IF(N362="zákl. přenesená",J362,0)</f>
        <v>0</v>
      </c>
      <c r="BH362" s="241">
        <f>IF(N362="sníž. přenesená",J362,0)</f>
        <v>0</v>
      </c>
      <c r="BI362" s="241">
        <f>IF(N362="nulová",J362,0)</f>
        <v>0</v>
      </c>
      <c r="BJ362" s="18" t="s">
        <v>90</v>
      </c>
      <c r="BK362" s="241">
        <f>ROUND(I362*H362,2)</f>
        <v>0</v>
      </c>
      <c r="BL362" s="18" t="s">
        <v>144</v>
      </c>
      <c r="BM362" s="240" t="s">
        <v>1715</v>
      </c>
    </row>
    <row r="363" s="2" customFormat="1">
      <c r="A363" s="40"/>
      <c r="B363" s="41"/>
      <c r="C363" s="42"/>
      <c r="D363" s="242" t="s">
        <v>368</v>
      </c>
      <c r="E363" s="42"/>
      <c r="F363" s="243" t="s">
        <v>4124</v>
      </c>
      <c r="G363" s="42"/>
      <c r="H363" s="42"/>
      <c r="I363" s="244"/>
      <c r="J363" s="42"/>
      <c r="K363" s="42"/>
      <c r="L363" s="46"/>
      <c r="M363" s="245"/>
      <c r="N363" s="246"/>
      <c r="O363" s="93"/>
      <c r="P363" s="93"/>
      <c r="Q363" s="93"/>
      <c r="R363" s="93"/>
      <c r="S363" s="93"/>
      <c r="T363" s="94"/>
      <c r="U363" s="40"/>
      <c r="V363" s="40"/>
      <c r="W363" s="40"/>
      <c r="X363" s="40"/>
      <c r="Y363" s="40"/>
      <c r="Z363" s="40"/>
      <c r="AA363" s="40"/>
      <c r="AB363" s="40"/>
      <c r="AC363" s="40"/>
      <c r="AD363" s="40"/>
      <c r="AE363" s="40"/>
      <c r="AT363" s="18" t="s">
        <v>368</v>
      </c>
      <c r="AU363" s="18" t="s">
        <v>90</v>
      </c>
    </row>
    <row r="364" s="2" customFormat="1" ht="21.75" customHeight="1">
      <c r="A364" s="40"/>
      <c r="B364" s="41"/>
      <c r="C364" s="229" t="s">
        <v>1103</v>
      </c>
      <c r="D364" s="229" t="s">
        <v>358</v>
      </c>
      <c r="E364" s="230" t="s">
        <v>1107</v>
      </c>
      <c r="F364" s="231" t="s">
        <v>4207</v>
      </c>
      <c r="G364" s="232" t="s">
        <v>1718</v>
      </c>
      <c r="H364" s="233">
        <v>2</v>
      </c>
      <c r="I364" s="234"/>
      <c r="J364" s="235">
        <f>ROUND(I364*H364,2)</f>
        <v>0</v>
      </c>
      <c r="K364" s="231" t="s">
        <v>525</v>
      </c>
      <c r="L364" s="46"/>
      <c r="M364" s="236" t="s">
        <v>1</v>
      </c>
      <c r="N364" s="237" t="s">
        <v>48</v>
      </c>
      <c r="O364" s="93"/>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144</v>
      </c>
      <c r="AT364" s="240" t="s">
        <v>358</v>
      </c>
      <c r="AU364" s="240" t="s">
        <v>90</v>
      </c>
      <c r="AY364" s="18" t="s">
        <v>355</v>
      </c>
      <c r="BE364" s="241">
        <f>IF(N364="základní",J364,0)</f>
        <v>0</v>
      </c>
      <c r="BF364" s="241">
        <f>IF(N364="snížená",J364,0)</f>
        <v>0</v>
      </c>
      <c r="BG364" s="241">
        <f>IF(N364="zákl. přenesená",J364,0)</f>
        <v>0</v>
      </c>
      <c r="BH364" s="241">
        <f>IF(N364="sníž. přenesená",J364,0)</f>
        <v>0</v>
      </c>
      <c r="BI364" s="241">
        <f>IF(N364="nulová",J364,0)</f>
        <v>0</v>
      </c>
      <c r="BJ364" s="18" t="s">
        <v>90</v>
      </c>
      <c r="BK364" s="241">
        <f>ROUND(I364*H364,2)</f>
        <v>0</v>
      </c>
      <c r="BL364" s="18" t="s">
        <v>144</v>
      </c>
      <c r="BM364" s="240" t="s">
        <v>1724</v>
      </c>
    </row>
    <row r="365" s="2" customFormat="1">
      <c r="A365" s="40"/>
      <c r="B365" s="41"/>
      <c r="C365" s="42"/>
      <c r="D365" s="242" t="s">
        <v>368</v>
      </c>
      <c r="E365" s="42"/>
      <c r="F365" s="243" t="s">
        <v>4124</v>
      </c>
      <c r="G365" s="42"/>
      <c r="H365" s="42"/>
      <c r="I365" s="244"/>
      <c r="J365" s="42"/>
      <c r="K365" s="42"/>
      <c r="L365" s="46"/>
      <c r="M365" s="245"/>
      <c r="N365" s="246"/>
      <c r="O365" s="93"/>
      <c r="P365" s="93"/>
      <c r="Q365" s="93"/>
      <c r="R365" s="93"/>
      <c r="S365" s="93"/>
      <c r="T365" s="94"/>
      <c r="U365" s="40"/>
      <c r="V365" s="40"/>
      <c r="W365" s="40"/>
      <c r="X365" s="40"/>
      <c r="Y365" s="40"/>
      <c r="Z365" s="40"/>
      <c r="AA365" s="40"/>
      <c r="AB365" s="40"/>
      <c r="AC365" s="40"/>
      <c r="AD365" s="40"/>
      <c r="AE365" s="40"/>
      <c r="AT365" s="18" t="s">
        <v>368</v>
      </c>
      <c r="AU365" s="18" t="s">
        <v>90</v>
      </c>
    </row>
    <row r="366" s="2" customFormat="1">
      <c r="A366" s="40"/>
      <c r="B366" s="41"/>
      <c r="C366" s="229" t="s">
        <v>1107</v>
      </c>
      <c r="D366" s="229" t="s">
        <v>358</v>
      </c>
      <c r="E366" s="230" t="s">
        <v>1112</v>
      </c>
      <c r="F366" s="231" t="s">
        <v>4208</v>
      </c>
      <c r="G366" s="232" t="s">
        <v>1718</v>
      </c>
      <c r="H366" s="233">
        <v>37</v>
      </c>
      <c r="I366" s="234"/>
      <c r="J366" s="235">
        <f>ROUND(I366*H366,2)</f>
        <v>0</v>
      </c>
      <c r="K366" s="231" t="s">
        <v>525</v>
      </c>
      <c r="L366" s="46"/>
      <c r="M366" s="236" t="s">
        <v>1</v>
      </c>
      <c r="N366" s="237" t="s">
        <v>48</v>
      </c>
      <c r="O366" s="93"/>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144</v>
      </c>
      <c r="AT366" s="240" t="s">
        <v>358</v>
      </c>
      <c r="AU366" s="240" t="s">
        <v>90</v>
      </c>
      <c r="AY366" s="18" t="s">
        <v>355</v>
      </c>
      <c r="BE366" s="241">
        <f>IF(N366="základní",J366,0)</f>
        <v>0</v>
      </c>
      <c r="BF366" s="241">
        <f>IF(N366="snížená",J366,0)</f>
        <v>0</v>
      </c>
      <c r="BG366" s="241">
        <f>IF(N366="zákl. přenesená",J366,0)</f>
        <v>0</v>
      </c>
      <c r="BH366" s="241">
        <f>IF(N366="sníž. přenesená",J366,0)</f>
        <v>0</v>
      </c>
      <c r="BI366" s="241">
        <f>IF(N366="nulová",J366,0)</f>
        <v>0</v>
      </c>
      <c r="BJ366" s="18" t="s">
        <v>90</v>
      </c>
      <c r="BK366" s="241">
        <f>ROUND(I366*H366,2)</f>
        <v>0</v>
      </c>
      <c r="BL366" s="18" t="s">
        <v>144</v>
      </c>
      <c r="BM366" s="240" t="s">
        <v>1732</v>
      </c>
    </row>
    <row r="367" s="2" customFormat="1">
      <c r="A367" s="40"/>
      <c r="B367" s="41"/>
      <c r="C367" s="42"/>
      <c r="D367" s="242" t="s">
        <v>368</v>
      </c>
      <c r="E367" s="42"/>
      <c r="F367" s="243" t="s">
        <v>4124</v>
      </c>
      <c r="G367" s="42"/>
      <c r="H367" s="42"/>
      <c r="I367" s="244"/>
      <c r="J367" s="42"/>
      <c r="K367" s="42"/>
      <c r="L367" s="46"/>
      <c r="M367" s="245"/>
      <c r="N367" s="246"/>
      <c r="O367" s="93"/>
      <c r="P367" s="93"/>
      <c r="Q367" s="93"/>
      <c r="R367" s="93"/>
      <c r="S367" s="93"/>
      <c r="T367" s="94"/>
      <c r="U367" s="40"/>
      <c r="V367" s="40"/>
      <c r="W367" s="40"/>
      <c r="X367" s="40"/>
      <c r="Y367" s="40"/>
      <c r="Z367" s="40"/>
      <c r="AA367" s="40"/>
      <c r="AB367" s="40"/>
      <c r="AC367" s="40"/>
      <c r="AD367" s="40"/>
      <c r="AE367" s="40"/>
      <c r="AT367" s="18" t="s">
        <v>368</v>
      </c>
      <c r="AU367" s="18" t="s">
        <v>90</v>
      </c>
    </row>
    <row r="368" s="2" customFormat="1">
      <c r="A368" s="40"/>
      <c r="B368" s="41"/>
      <c r="C368" s="229" t="s">
        <v>1112</v>
      </c>
      <c r="D368" s="229" t="s">
        <v>358</v>
      </c>
      <c r="E368" s="230" t="s">
        <v>1117</v>
      </c>
      <c r="F368" s="231" t="s">
        <v>4209</v>
      </c>
      <c r="G368" s="232" t="s">
        <v>1718</v>
      </c>
      <c r="H368" s="233">
        <v>2</v>
      </c>
      <c r="I368" s="234"/>
      <c r="J368" s="235">
        <f>ROUND(I368*H368,2)</f>
        <v>0</v>
      </c>
      <c r="K368" s="231" t="s">
        <v>525</v>
      </c>
      <c r="L368" s="46"/>
      <c r="M368" s="236" t="s">
        <v>1</v>
      </c>
      <c r="N368" s="237" t="s">
        <v>48</v>
      </c>
      <c r="O368" s="93"/>
      <c r="P368" s="238">
        <f>O368*H368</f>
        <v>0</v>
      </c>
      <c r="Q368" s="238">
        <v>0</v>
      </c>
      <c r="R368" s="238">
        <f>Q368*H368</f>
        <v>0</v>
      </c>
      <c r="S368" s="238">
        <v>0</v>
      </c>
      <c r="T368" s="239">
        <f>S368*H368</f>
        <v>0</v>
      </c>
      <c r="U368" s="40"/>
      <c r="V368" s="40"/>
      <c r="W368" s="40"/>
      <c r="X368" s="40"/>
      <c r="Y368" s="40"/>
      <c r="Z368" s="40"/>
      <c r="AA368" s="40"/>
      <c r="AB368" s="40"/>
      <c r="AC368" s="40"/>
      <c r="AD368" s="40"/>
      <c r="AE368" s="40"/>
      <c r="AR368" s="240" t="s">
        <v>144</v>
      </c>
      <c r="AT368" s="240" t="s">
        <v>358</v>
      </c>
      <c r="AU368" s="240" t="s">
        <v>90</v>
      </c>
      <c r="AY368" s="18" t="s">
        <v>355</v>
      </c>
      <c r="BE368" s="241">
        <f>IF(N368="základní",J368,0)</f>
        <v>0</v>
      </c>
      <c r="BF368" s="241">
        <f>IF(N368="snížená",J368,0)</f>
        <v>0</v>
      </c>
      <c r="BG368" s="241">
        <f>IF(N368="zákl. přenesená",J368,0)</f>
        <v>0</v>
      </c>
      <c r="BH368" s="241">
        <f>IF(N368="sníž. přenesená",J368,0)</f>
        <v>0</v>
      </c>
      <c r="BI368" s="241">
        <f>IF(N368="nulová",J368,0)</f>
        <v>0</v>
      </c>
      <c r="BJ368" s="18" t="s">
        <v>90</v>
      </c>
      <c r="BK368" s="241">
        <f>ROUND(I368*H368,2)</f>
        <v>0</v>
      </c>
      <c r="BL368" s="18" t="s">
        <v>144</v>
      </c>
      <c r="BM368" s="240" t="s">
        <v>1741</v>
      </c>
    </row>
    <row r="369" s="2" customFormat="1">
      <c r="A369" s="40"/>
      <c r="B369" s="41"/>
      <c r="C369" s="42"/>
      <c r="D369" s="242" t="s">
        <v>368</v>
      </c>
      <c r="E369" s="42"/>
      <c r="F369" s="243" t="s">
        <v>4124</v>
      </c>
      <c r="G369" s="42"/>
      <c r="H369" s="42"/>
      <c r="I369" s="244"/>
      <c r="J369" s="42"/>
      <c r="K369" s="42"/>
      <c r="L369" s="46"/>
      <c r="M369" s="245"/>
      <c r="N369" s="246"/>
      <c r="O369" s="93"/>
      <c r="P369" s="93"/>
      <c r="Q369" s="93"/>
      <c r="R369" s="93"/>
      <c r="S369" s="93"/>
      <c r="T369" s="94"/>
      <c r="U369" s="40"/>
      <c r="V369" s="40"/>
      <c r="W369" s="40"/>
      <c r="X369" s="40"/>
      <c r="Y369" s="40"/>
      <c r="Z369" s="40"/>
      <c r="AA369" s="40"/>
      <c r="AB369" s="40"/>
      <c r="AC369" s="40"/>
      <c r="AD369" s="40"/>
      <c r="AE369" s="40"/>
      <c r="AT369" s="18" t="s">
        <v>368</v>
      </c>
      <c r="AU369" s="18" t="s">
        <v>90</v>
      </c>
    </row>
    <row r="370" s="2" customFormat="1">
      <c r="A370" s="40"/>
      <c r="B370" s="41"/>
      <c r="C370" s="229" t="s">
        <v>1117</v>
      </c>
      <c r="D370" s="229" t="s">
        <v>358</v>
      </c>
      <c r="E370" s="230" t="s">
        <v>1121</v>
      </c>
      <c r="F370" s="231" t="s">
        <v>4210</v>
      </c>
      <c r="G370" s="232" t="s">
        <v>1718</v>
      </c>
      <c r="H370" s="233">
        <v>11</v>
      </c>
      <c r="I370" s="234"/>
      <c r="J370" s="235">
        <f>ROUND(I370*H370,2)</f>
        <v>0</v>
      </c>
      <c r="K370" s="231" t="s">
        <v>525</v>
      </c>
      <c r="L370" s="46"/>
      <c r="M370" s="236" t="s">
        <v>1</v>
      </c>
      <c r="N370" s="237" t="s">
        <v>48</v>
      </c>
      <c r="O370" s="93"/>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144</v>
      </c>
      <c r="AT370" s="240" t="s">
        <v>358</v>
      </c>
      <c r="AU370" s="240" t="s">
        <v>90</v>
      </c>
      <c r="AY370" s="18" t="s">
        <v>355</v>
      </c>
      <c r="BE370" s="241">
        <f>IF(N370="základní",J370,0)</f>
        <v>0</v>
      </c>
      <c r="BF370" s="241">
        <f>IF(N370="snížená",J370,0)</f>
        <v>0</v>
      </c>
      <c r="BG370" s="241">
        <f>IF(N370="zákl. přenesená",J370,0)</f>
        <v>0</v>
      </c>
      <c r="BH370" s="241">
        <f>IF(N370="sníž. přenesená",J370,0)</f>
        <v>0</v>
      </c>
      <c r="BI370" s="241">
        <f>IF(N370="nulová",J370,0)</f>
        <v>0</v>
      </c>
      <c r="BJ370" s="18" t="s">
        <v>90</v>
      </c>
      <c r="BK370" s="241">
        <f>ROUND(I370*H370,2)</f>
        <v>0</v>
      </c>
      <c r="BL370" s="18" t="s">
        <v>144</v>
      </c>
      <c r="BM370" s="240" t="s">
        <v>1753</v>
      </c>
    </row>
    <row r="371" s="2" customFormat="1">
      <c r="A371" s="40"/>
      <c r="B371" s="41"/>
      <c r="C371" s="42"/>
      <c r="D371" s="242" t="s">
        <v>368</v>
      </c>
      <c r="E371" s="42"/>
      <c r="F371" s="243" t="s">
        <v>4124</v>
      </c>
      <c r="G371" s="42"/>
      <c r="H371" s="42"/>
      <c r="I371" s="244"/>
      <c r="J371" s="42"/>
      <c r="K371" s="42"/>
      <c r="L371" s="46"/>
      <c r="M371" s="245"/>
      <c r="N371" s="246"/>
      <c r="O371" s="93"/>
      <c r="P371" s="93"/>
      <c r="Q371" s="93"/>
      <c r="R371" s="93"/>
      <c r="S371" s="93"/>
      <c r="T371" s="94"/>
      <c r="U371" s="40"/>
      <c r="V371" s="40"/>
      <c r="W371" s="40"/>
      <c r="X371" s="40"/>
      <c r="Y371" s="40"/>
      <c r="Z371" s="40"/>
      <c r="AA371" s="40"/>
      <c r="AB371" s="40"/>
      <c r="AC371" s="40"/>
      <c r="AD371" s="40"/>
      <c r="AE371" s="40"/>
      <c r="AT371" s="18" t="s">
        <v>368</v>
      </c>
      <c r="AU371" s="18" t="s">
        <v>90</v>
      </c>
    </row>
    <row r="372" s="2" customFormat="1">
      <c r="A372" s="40"/>
      <c r="B372" s="41"/>
      <c r="C372" s="229" t="s">
        <v>1121</v>
      </c>
      <c r="D372" s="229" t="s">
        <v>358</v>
      </c>
      <c r="E372" s="230" t="s">
        <v>1124</v>
      </c>
      <c r="F372" s="231" t="s">
        <v>4211</v>
      </c>
      <c r="G372" s="232" t="s">
        <v>1718</v>
      </c>
      <c r="H372" s="233">
        <v>4</v>
      </c>
      <c r="I372" s="234"/>
      <c r="J372" s="235">
        <f>ROUND(I372*H372,2)</f>
        <v>0</v>
      </c>
      <c r="K372" s="231" t="s">
        <v>525</v>
      </c>
      <c r="L372" s="46"/>
      <c r="M372" s="236" t="s">
        <v>1</v>
      </c>
      <c r="N372" s="237" t="s">
        <v>48</v>
      </c>
      <c r="O372" s="93"/>
      <c r="P372" s="238">
        <f>O372*H372</f>
        <v>0</v>
      </c>
      <c r="Q372" s="238">
        <v>0</v>
      </c>
      <c r="R372" s="238">
        <f>Q372*H372</f>
        <v>0</v>
      </c>
      <c r="S372" s="238">
        <v>0</v>
      </c>
      <c r="T372" s="239">
        <f>S372*H372</f>
        <v>0</v>
      </c>
      <c r="U372" s="40"/>
      <c r="V372" s="40"/>
      <c r="W372" s="40"/>
      <c r="X372" s="40"/>
      <c r="Y372" s="40"/>
      <c r="Z372" s="40"/>
      <c r="AA372" s="40"/>
      <c r="AB372" s="40"/>
      <c r="AC372" s="40"/>
      <c r="AD372" s="40"/>
      <c r="AE372" s="40"/>
      <c r="AR372" s="240" t="s">
        <v>144</v>
      </c>
      <c r="AT372" s="240" t="s">
        <v>358</v>
      </c>
      <c r="AU372" s="240" t="s">
        <v>90</v>
      </c>
      <c r="AY372" s="18" t="s">
        <v>355</v>
      </c>
      <c r="BE372" s="241">
        <f>IF(N372="základní",J372,0)</f>
        <v>0</v>
      </c>
      <c r="BF372" s="241">
        <f>IF(N372="snížená",J372,0)</f>
        <v>0</v>
      </c>
      <c r="BG372" s="241">
        <f>IF(N372="zákl. přenesená",J372,0)</f>
        <v>0</v>
      </c>
      <c r="BH372" s="241">
        <f>IF(N372="sníž. přenesená",J372,0)</f>
        <v>0</v>
      </c>
      <c r="BI372" s="241">
        <f>IF(N372="nulová",J372,0)</f>
        <v>0</v>
      </c>
      <c r="BJ372" s="18" t="s">
        <v>90</v>
      </c>
      <c r="BK372" s="241">
        <f>ROUND(I372*H372,2)</f>
        <v>0</v>
      </c>
      <c r="BL372" s="18" t="s">
        <v>144</v>
      </c>
      <c r="BM372" s="240" t="s">
        <v>1764</v>
      </c>
    </row>
    <row r="373" s="2" customFormat="1">
      <c r="A373" s="40"/>
      <c r="B373" s="41"/>
      <c r="C373" s="42"/>
      <c r="D373" s="242" t="s">
        <v>368</v>
      </c>
      <c r="E373" s="42"/>
      <c r="F373" s="243" t="s">
        <v>4124</v>
      </c>
      <c r="G373" s="42"/>
      <c r="H373" s="42"/>
      <c r="I373" s="244"/>
      <c r="J373" s="42"/>
      <c r="K373" s="42"/>
      <c r="L373" s="46"/>
      <c r="M373" s="245"/>
      <c r="N373" s="246"/>
      <c r="O373" s="93"/>
      <c r="P373" s="93"/>
      <c r="Q373" s="93"/>
      <c r="R373" s="93"/>
      <c r="S373" s="93"/>
      <c r="T373" s="94"/>
      <c r="U373" s="40"/>
      <c r="V373" s="40"/>
      <c r="W373" s="40"/>
      <c r="X373" s="40"/>
      <c r="Y373" s="40"/>
      <c r="Z373" s="40"/>
      <c r="AA373" s="40"/>
      <c r="AB373" s="40"/>
      <c r="AC373" s="40"/>
      <c r="AD373" s="40"/>
      <c r="AE373" s="40"/>
      <c r="AT373" s="18" t="s">
        <v>368</v>
      </c>
      <c r="AU373" s="18" t="s">
        <v>90</v>
      </c>
    </row>
    <row r="374" s="2" customFormat="1">
      <c r="A374" s="40"/>
      <c r="B374" s="41"/>
      <c r="C374" s="229" t="s">
        <v>1124</v>
      </c>
      <c r="D374" s="229" t="s">
        <v>358</v>
      </c>
      <c r="E374" s="230" t="s">
        <v>1130</v>
      </c>
      <c r="F374" s="231" t="s">
        <v>4212</v>
      </c>
      <c r="G374" s="232" t="s">
        <v>1718</v>
      </c>
      <c r="H374" s="233">
        <v>10</v>
      </c>
      <c r="I374" s="234"/>
      <c r="J374" s="235">
        <f>ROUND(I374*H374,2)</f>
        <v>0</v>
      </c>
      <c r="K374" s="231" t="s">
        <v>525</v>
      </c>
      <c r="L374" s="46"/>
      <c r="M374" s="236" t="s">
        <v>1</v>
      </c>
      <c r="N374" s="237" t="s">
        <v>48</v>
      </c>
      <c r="O374" s="93"/>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144</v>
      </c>
      <c r="AT374" s="240" t="s">
        <v>358</v>
      </c>
      <c r="AU374" s="240" t="s">
        <v>90</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144</v>
      </c>
      <c r="BM374" s="240" t="s">
        <v>1773</v>
      </c>
    </row>
    <row r="375" s="2" customFormat="1">
      <c r="A375" s="40"/>
      <c r="B375" s="41"/>
      <c r="C375" s="42"/>
      <c r="D375" s="242" t="s">
        <v>368</v>
      </c>
      <c r="E375" s="42"/>
      <c r="F375" s="243" t="s">
        <v>4124</v>
      </c>
      <c r="G375" s="42"/>
      <c r="H375" s="42"/>
      <c r="I375" s="244"/>
      <c r="J375" s="42"/>
      <c r="K375" s="42"/>
      <c r="L375" s="46"/>
      <c r="M375" s="245"/>
      <c r="N375" s="246"/>
      <c r="O375" s="93"/>
      <c r="P375" s="93"/>
      <c r="Q375" s="93"/>
      <c r="R375" s="93"/>
      <c r="S375" s="93"/>
      <c r="T375" s="94"/>
      <c r="U375" s="40"/>
      <c r="V375" s="40"/>
      <c r="W375" s="40"/>
      <c r="X375" s="40"/>
      <c r="Y375" s="40"/>
      <c r="Z375" s="40"/>
      <c r="AA375" s="40"/>
      <c r="AB375" s="40"/>
      <c r="AC375" s="40"/>
      <c r="AD375" s="40"/>
      <c r="AE375" s="40"/>
      <c r="AT375" s="18" t="s">
        <v>368</v>
      </c>
      <c r="AU375" s="18" t="s">
        <v>90</v>
      </c>
    </row>
    <row r="376" s="2" customFormat="1">
      <c r="A376" s="40"/>
      <c r="B376" s="41"/>
      <c r="C376" s="229" t="s">
        <v>1130</v>
      </c>
      <c r="D376" s="229" t="s">
        <v>358</v>
      </c>
      <c r="E376" s="230" t="s">
        <v>1134</v>
      </c>
      <c r="F376" s="231" t="s">
        <v>4213</v>
      </c>
      <c r="G376" s="232" t="s">
        <v>1718</v>
      </c>
      <c r="H376" s="233">
        <v>1</v>
      </c>
      <c r="I376" s="234"/>
      <c r="J376" s="235">
        <f>ROUND(I376*H376,2)</f>
        <v>0</v>
      </c>
      <c r="K376" s="231" t="s">
        <v>525</v>
      </c>
      <c r="L376" s="46"/>
      <c r="M376" s="236" t="s">
        <v>1</v>
      </c>
      <c r="N376" s="237" t="s">
        <v>48</v>
      </c>
      <c r="O376" s="93"/>
      <c r="P376" s="238">
        <f>O376*H376</f>
        <v>0</v>
      </c>
      <c r="Q376" s="238">
        <v>0</v>
      </c>
      <c r="R376" s="238">
        <f>Q376*H376</f>
        <v>0</v>
      </c>
      <c r="S376" s="238">
        <v>0</v>
      </c>
      <c r="T376" s="239">
        <f>S376*H376</f>
        <v>0</v>
      </c>
      <c r="U376" s="40"/>
      <c r="V376" s="40"/>
      <c r="W376" s="40"/>
      <c r="X376" s="40"/>
      <c r="Y376" s="40"/>
      <c r="Z376" s="40"/>
      <c r="AA376" s="40"/>
      <c r="AB376" s="40"/>
      <c r="AC376" s="40"/>
      <c r="AD376" s="40"/>
      <c r="AE376" s="40"/>
      <c r="AR376" s="240" t="s">
        <v>144</v>
      </c>
      <c r="AT376" s="240" t="s">
        <v>358</v>
      </c>
      <c r="AU376" s="240" t="s">
        <v>90</v>
      </c>
      <c r="AY376" s="18" t="s">
        <v>355</v>
      </c>
      <c r="BE376" s="241">
        <f>IF(N376="základní",J376,0)</f>
        <v>0</v>
      </c>
      <c r="BF376" s="241">
        <f>IF(N376="snížená",J376,0)</f>
        <v>0</v>
      </c>
      <c r="BG376" s="241">
        <f>IF(N376="zákl. přenesená",J376,0)</f>
        <v>0</v>
      </c>
      <c r="BH376" s="241">
        <f>IF(N376="sníž. přenesená",J376,0)</f>
        <v>0</v>
      </c>
      <c r="BI376" s="241">
        <f>IF(N376="nulová",J376,0)</f>
        <v>0</v>
      </c>
      <c r="BJ376" s="18" t="s">
        <v>90</v>
      </c>
      <c r="BK376" s="241">
        <f>ROUND(I376*H376,2)</f>
        <v>0</v>
      </c>
      <c r="BL376" s="18" t="s">
        <v>144</v>
      </c>
      <c r="BM376" s="240" t="s">
        <v>1781</v>
      </c>
    </row>
    <row r="377" s="2" customFormat="1">
      <c r="A377" s="40"/>
      <c r="B377" s="41"/>
      <c r="C377" s="42"/>
      <c r="D377" s="242" t="s">
        <v>368</v>
      </c>
      <c r="E377" s="42"/>
      <c r="F377" s="243" t="s">
        <v>4124</v>
      </c>
      <c r="G377" s="42"/>
      <c r="H377" s="42"/>
      <c r="I377" s="244"/>
      <c r="J377" s="42"/>
      <c r="K377" s="42"/>
      <c r="L377" s="46"/>
      <c r="M377" s="245"/>
      <c r="N377" s="246"/>
      <c r="O377" s="93"/>
      <c r="P377" s="93"/>
      <c r="Q377" s="93"/>
      <c r="R377" s="93"/>
      <c r="S377" s="93"/>
      <c r="T377" s="94"/>
      <c r="U377" s="40"/>
      <c r="V377" s="40"/>
      <c r="W377" s="40"/>
      <c r="X377" s="40"/>
      <c r="Y377" s="40"/>
      <c r="Z377" s="40"/>
      <c r="AA377" s="40"/>
      <c r="AB377" s="40"/>
      <c r="AC377" s="40"/>
      <c r="AD377" s="40"/>
      <c r="AE377" s="40"/>
      <c r="AT377" s="18" t="s">
        <v>368</v>
      </c>
      <c r="AU377" s="18" t="s">
        <v>90</v>
      </c>
    </row>
    <row r="378" s="2" customFormat="1">
      <c r="A378" s="40"/>
      <c r="B378" s="41"/>
      <c r="C378" s="229" t="s">
        <v>1134</v>
      </c>
      <c r="D378" s="229" t="s">
        <v>358</v>
      </c>
      <c r="E378" s="230" t="s">
        <v>1140</v>
      </c>
      <c r="F378" s="231" t="s">
        <v>4214</v>
      </c>
      <c r="G378" s="232" t="s">
        <v>1718</v>
      </c>
      <c r="H378" s="233">
        <v>1</v>
      </c>
      <c r="I378" s="234"/>
      <c r="J378" s="235">
        <f>ROUND(I378*H378,2)</f>
        <v>0</v>
      </c>
      <c r="K378" s="231" t="s">
        <v>525</v>
      </c>
      <c r="L378" s="46"/>
      <c r="M378" s="236" t="s">
        <v>1</v>
      </c>
      <c r="N378" s="237" t="s">
        <v>48</v>
      </c>
      <c r="O378" s="93"/>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144</v>
      </c>
      <c r="AT378" s="240" t="s">
        <v>358</v>
      </c>
      <c r="AU378" s="240" t="s">
        <v>90</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144</v>
      </c>
      <c r="BM378" s="240" t="s">
        <v>1789</v>
      </c>
    </row>
    <row r="379" s="2" customFormat="1">
      <c r="A379" s="40"/>
      <c r="B379" s="41"/>
      <c r="C379" s="42"/>
      <c r="D379" s="242" t="s">
        <v>368</v>
      </c>
      <c r="E379" s="42"/>
      <c r="F379" s="243" t="s">
        <v>4124</v>
      </c>
      <c r="G379" s="42"/>
      <c r="H379" s="42"/>
      <c r="I379" s="244"/>
      <c r="J379" s="42"/>
      <c r="K379" s="42"/>
      <c r="L379" s="46"/>
      <c r="M379" s="245"/>
      <c r="N379" s="246"/>
      <c r="O379" s="93"/>
      <c r="P379" s="93"/>
      <c r="Q379" s="93"/>
      <c r="R379" s="93"/>
      <c r="S379" s="93"/>
      <c r="T379" s="94"/>
      <c r="U379" s="40"/>
      <c r="V379" s="40"/>
      <c r="W379" s="40"/>
      <c r="X379" s="40"/>
      <c r="Y379" s="40"/>
      <c r="Z379" s="40"/>
      <c r="AA379" s="40"/>
      <c r="AB379" s="40"/>
      <c r="AC379" s="40"/>
      <c r="AD379" s="40"/>
      <c r="AE379" s="40"/>
      <c r="AT379" s="18" t="s">
        <v>368</v>
      </c>
      <c r="AU379" s="18" t="s">
        <v>90</v>
      </c>
    </row>
    <row r="380" s="2" customFormat="1">
      <c r="A380" s="40"/>
      <c r="B380" s="41"/>
      <c r="C380" s="229" t="s">
        <v>1140</v>
      </c>
      <c r="D380" s="229" t="s">
        <v>358</v>
      </c>
      <c r="E380" s="230" t="s">
        <v>1144</v>
      </c>
      <c r="F380" s="231" t="s">
        <v>4215</v>
      </c>
      <c r="G380" s="232" t="s">
        <v>1718</v>
      </c>
      <c r="H380" s="233">
        <v>1</v>
      </c>
      <c r="I380" s="234"/>
      <c r="J380" s="235">
        <f>ROUND(I380*H380,2)</f>
        <v>0</v>
      </c>
      <c r="K380" s="231" t="s">
        <v>525</v>
      </c>
      <c r="L380" s="46"/>
      <c r="M380" s="236" t="s">
        <v>1</v>
      </c>
      <c r="N380" s="237" t="s">
        <v>48</v>
      </c>
      <c r="O380" s="93"/>
      <c r="P380" s="238">
        <f>O380*H380</f>
        <v>0</v>
      </c>
      <c r="Q380" s="238">
        <v>0</v>
      </c>
      <c r="R380" s="238">
        <f>Q380*H380</f>
        <v>0</v>
      </c>
      <c r="S380" s="238">
        <v>0</v>
      </c>
      <c r="T380" s="239">
        <f>S380*H380</f>
        <v>0</v>
      </c>
      <c r="U380" s="40"/>
      <c r="V380" s="40"/>
      <c r="W380" s="40"/>
      <c r="X380" s="40"/>
      <c r="Y380" s="40"/>
      <c r="Z380" s="40"/>
      <c r="AA380" s="40"/>
      <c r="AB380" s="40"/>
      <c r="AC380" s="40"/>
      <c r="AD380" s="40"/>
      <c r="AE380" s="40"/>
      <c r="AR380" s="240" t="s">
        <v>144</v>
      </c>
      <c r="AT380" s="240" t="s">
        <v>358</v>
      </c>
      <c r="AU380" s="240" t="s">
        <v>90</v>
      </c>
      <c r="AY380" s="18" t="s">
        <v>355</v>
      </c>
      <c r="BE380" s="241">
        <f>IF(N380="základní",J380,0)</f>
        <v>0</v>
      </c>
      <c r="BF380" s="241">
        <f>IF(N380="snížená",J380,0)</f>
        <v>0</v>
      </c>
      <c r="BG380" s="241">
        <f>IF(N380="zákl. přenesená",J380,0)</f>
        <v>0</v>
      </c>
      <c r="BH380" s="241">
        <f>IF(N380="sníž. přenesená",J380,0)</f>
        <v>0</v>
      </c>
      <c r="BI380" s="241">
        <f>IF(N380="nulová",J380,0)</f>
        <v>0</v>
      </c>
      <c r="BJ380" s="18" t="s">
        <v>90</v>
      </c>
      <c r="BK380" s="241">
        <f>ROUND(I380*H380,2)</f>
        <v>0</v>
      </c>
      <c r="BL380" s="18" t="s">
        <v>144</v>
      </c>
      <c r="BM380" s="240" t="s">
        <v>1797</v>
      </c>
    </row>
    <row r="381" s="2" customFormat="1">
      <c r="A381" s="40"/>
      <c r="B381" s="41"/>
      <c r="C381" s="42"/>
      <c r="D381" s="242" t="s">
        <v>368</v>
      </c>
      <c r="E381" s="42"/>
      <c r="F381" s="243" t="s">
        <v>4124</v>
      </c>
      <c r="G381" s="42"/>
      <c r="H381" s="42"/>
      <c r="I381" s="244"/>
      <c r="J381" s="42"/>
      <c r="K381" s="42"/>
      <c r="L381" s="46"/>
      <c r="M381" s="245"/>
      <c r="N381" s="246"/>
      <c r="O381" s="93"/>
      <c r="P381" s="93"/>
      <c r="Q381" s="93"/>
      <c r="R381" s="93"/>
      <c r="S381" s="93"/>
      <c r="T381" s="94"/>
      <c r="U381" s="40"/>
      <c r="V381" s="40"/>
      <c r="W381" s="40"/>
      <c r="X381" s="40"/>
      <c r="Y381" s="40"/>
      <c r="Z381" s="40"/>
      <c r="AA381" s="40"/>
      <c r="AB381" s="40"/>
      <c r="AC381" s="40"/>
      <c r="AD381" s="40"/>
      <c r="AE381" s="40"/>
      <c r="AT381" s="18" t="s">
        <v>368</v>
      </c>
      <c r="AU381" s="18" t="s">
        <v>90</v>
      </c>
    </row>
    <row r="382" s="2" customFormat="1" ht="21.75" customHeight="1">
      <c r="A382" s="40"/>
      <c r="B382" s="41"/>
      <c r="C382" s="229" t="s">
        <v>1144</v>
      </c>
      <c r="D382" s="229" t="s">
        <v>358</v>
      </c>
      <c r="E382" s="230" t="s">
        <v>1149</v>
      </c>
      <c r="F382" s="231" t="s">
        <v>4216</v>
      </c>
      <c r="G382" s="232" t="s">
        <v>1718</v>
      </c>
      <c r="H382" s="233">
        <v>1</v>
      </c>
      <c r="I382" s="234"/>
      <c r="J382" s="235">
        <f>ROUND(I382*H382,2)</f>
        <v>0</v>
      </c>
      <c r="K382" s="231" t="s">
        <v>525</v>
      </c>
      <c r="L382" s="46"/>
      <c r="M382" s="236" t="s">
        <v>1</v>
      </c>
      <c r="N382" s="237" t="s">
        <v>48</v>
      </c>
      <c r="O382" s="93"/>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144</v>
      </c>
      <c r="AT382" s="240" t="s">
        <v>358</v>
      </c>
      <c r="AU382" s="240" t="s">
        <v>90</v>
      </c>
      <c r="AY382" s="18" t="s">
        <v>355</v>
      </c>
      <c r="BE382" s="241">
        <f>IF(N382="základní",J382,0)</f>
        <v>0</v>
      </c>
      <c r="BF382" s="241">
        <f>IF(N382="snížená",J382,0)</f>
        <v>0</v>
      </c>
      <c r="BG382" s="241">
        <f>IF(N382="zákl. přenesená",J382,0)</f>
        <v>0</v>
      </c>
      <c r="BH382" s="241">
        <f>IF(N382="sníž. přenesená",J382,0)</f>
        <v>0</v>
      </c>
      <c r="BI382" s="241">
        <f>IF(N382="nulová",J382,0)</f>
        <v>0</v>
      </c>
      <c r="BJ382" s="18" t="s">
        <v>90</v>
      </c>
      <c r="BK382" s="241">
        <f>ROUND(I382*H382,2)</f>
        <v>0</v>
      </c>
      <c r="BL382" s="18" t="s">
        <v>144</v>
      </c>
      <c r="BM382" s="240" t="s">
        <v>1806</v>
      </c>
    </row>
    <row r="383" s="2" customFormat="1">
      <c r="A383" s="40"/>
      <c r="B383" s="41"/>
      <c r="C383" s="42"/>
      <c r="D383" s="242" t="s">
        <v>368</v>
      </c>
      <c r="E383" s="42"/>
      <c r="F383" s="243" t="s">
        <v>4217</v>
      </c>
      <c r="G383" s="42"/>
      <c r="H383" s="42"/>
      <c r="I383" s="244"/>
      <c r="J383" s="42"/>
      <c r="K383" s="42"/>
      <c r="L383" s="46"/>
      <c r="M383" s="245"/>
      <c r="N383" s="246"/>
      <c r="O383" s="93"/>
      <c r="P383" s="93"/>
      <c r="Q383" s="93"/>
      <c r="R383" s="93"/>
      <c r="S383" s="93"/>
      <c r="T383" s="94"/>
      <c r="U383" s="40"/>
      <c r="V383" s="40"/>
      <c r="W383" s="40"/>
      <c r="X383" s="40"/>
      <c r="Y383" s="40"/>
      <c r="Z383" s="40"/>
      <c r="AA383" s="40"/>
      <c r="AB383" s="40"/>
      <c r="AC383" s="40"/>
      <c r="AD383" s="40"/>
      <c r="AE383" s="40"/>
      <c r="AT383" s="18" t="s">
        <v>368</v>
      </c>
      <c r="AU383" s="18" t="s">
        <v>90</v>
      </c>
    </row>
    <row r="384" s="2" customFormat="1" ht="16.5" customHeight="1">
      <c r="A384" s="40"/>
      <c r="B384" s="41"/>
      <c r="C384" s="229" t="s">
        <v>1149</v>
      </c>
      <c r="D384" s="229" t="s">
        <v>358</v>
      </c>
      <c r="E384" s="230" t="s">
        <v>1153</v>
      </c>
      <c r="F384" s="231" t="s">
        <v>4218</v>
      </c>
      <c r="G384" s="232" t="s">
        <v>1718</v>
      </c>
      <c r="H384" s="233">
        <v>1</v>
      </c>
      <c r="I384" s="234"/>
      <c r="J384" s="235">
        <f>ROUND(I384*H384,2)</f>
        <v>0</v>
      </c>
      <c r="K384" s="231" t="s">
        <v>525</v>
      </c>
      <c r="L384" s="46"/>
      <c r="M384" s="236" t="s">
        <v>1</v>
      </c>
      <c r="N384" s="237" t="s">
        <v>48</v>
      </c>
      <c r="O384" s="93"/>
      <c r="P384" s="238">
        <f>O384*H384</f>
        <v>0</v>
      </c>
      <c r="Q384" s="238">
        <v>0</v>
      </c>
      <c r="R384" s="238">
        <f>Q384*H384</f>
        <v>0</v>
      </c>
      <c r="S384" s="238">
        <v>0</v>
      </c>
      <c r="T384" s="239">
        <f>S384*H384</f>
        <v>0</v>
      </c>
      <c r="U384" s="40"/>
      <c r="V384" s="40"/>
      <c r="W384" s="40"/>
      <c r="X384" s="40"/>
      <c r="Y384" s="40"/>
      <c r="Z384" s="40"/>
      <c r="AA384" s="40"/>
      <c r="AB384" s="40"/>
      <c r="AC384" s="40"/>
      <c r="AD384" s="40"/>
      <c r="AE384" s="40"/>
      <c r="AR384" s="240" t="s">
        <v>144</v>
      </c>
      <c r="AT384" s="240" t="s">
        <v>358</v>
      </c>
      <c r="AU384" s="240" t="s">
        <v>90</v>
      </c>
      <c r="AY384" s="18" t="s">
        <v>355</v>
      </c>
      <c r="BE384" s="241">
        <f>IF(N384="základní",J384,0)</f>
        <v>0</v>
      </c>
      <c r="BF384" s="241">
        <f>IF(N384="snížená",J384,0)</f>
        <v>0</v>
      </c>
      <c r="BG384" s="241">
        <f>IF(N384="zákl. přenesená",J384,0)</f>
        <v>0</v>
      </c>
      <c r="BH384" s="241">
        <f>IF(N384="sníž. přenesená",J384,0)</f>
        <v>0</v>
      </c>
      <c r="BI384" s="241">
        <f>IF(N384="nulová",J384,0)</f>
        <v>0</v>
      </c>
      <c r="BJ384" s="18" t="s">
        <v>90</v>
      </c>
      <c r="BK384" s="241">
        <f>ROUND(I384*H384,2)</f>
        <v>0</v>
      </c>
      <c r="BL384" s="18" t="s">
        <v>144</v>
      </c>
      <c r="BM384" s="240" t="s">
        <v>1814</v>
      </c>
    </row>
    <row r="385" s="2" customFormat="1">
      <c r="A385" s="40"/>
      <c r="B385" s="41"/>
      <c r="C385" s="42"/>
      <c r="D385" s="242" t="s">
        <v>368</v>
      </c>
      <c r="E385" s="42"/>
      <c r="F385" s="243" t="s">
        <v>4219</v>
      </c>
      <c r="G385" s="42"/>
      <c r="H385" s="42"/>
      <c r="I385" s="244"/>
      <c r="J385" s="42"/>
      <c r="K385" s="42"/>
      <c r="L385" s="46"/>
      <c r="M385" s="245"/>
      <c r="N385" s="246"/>
      <c r="O385" s="93"/>
      <c r="P385" s="93"/>
      <c r="Q385" s="93"/>
      <c r="R385" s="93"/>
      <c r="S385" s="93"/>
      <c r="T385" s="94"/>
      <c r="U385" s="40"/>
      <c r="V385" s="40"/>
      <c r="W385" s="40"/>
      <c r="X385" s="40"/>
      <c r="Y385" s="40"/>
      <c r="Z385" s="40"/>
      <c r="AA385" s="40"/>
      <c r="AB385" s="40"/>
      <c r="AC385" s="40"/>
      <c r="AD385" s="40"/>
      <c r="AE385" s="40"/>
      <c r="AT385" s="18" t="s">
        <v>368</v>
      </c>
      <c r="AU385" s="18" t="s">
        <v>90</v>
      </c>
    </row>
    <row r="386" s="2" customFormat="1">
      <c r="A386" s="40"/>
      <c r="B386" s="41"/>
      <c r="C386" s="229" t="s">
        <v>1153</v>
      </c>
      <c r="D386" s="229" t="s">
        <v>358</v>
      </c>
      <c r="E386" s="230" t="s">
        <v>1157</v>
      </c>
      <c r="F386" s="231" t="s">
        <v>4220</v>
      </c>
      <c r="G386" s="232" t="s">
        <v>1718</v>
      </c>
      <c r="H386" s="233">
        <v>1</v>
      </c>
      <c r="I386" s="234"/>
      <c r="J386" s="235">
        <f>ROUND(I386*H386,2)</f>
        <v>0</v>
      </c>
      <c r="K386" s="231" t="s">
        <v>525</v>
      </c>
      <c r="L386" s="46"/>
      <c r="M386" s="236" t="s">
        <v>1</v>
      </c>
      <c r="N386" s="237" t="s">
        <v>48</v>
      </c>
      <c r="O386" s="93"/>
      <c r="P386" s="238">
        <f>O386*H386</f>
        <v>0</v>
      </c>
      <c r="Q386" s="238">
        <v>0</v>
      </c>
      <c r="R386" s="238">
        <f>Q386*H386</f>
        <v>0</v>
      </c>
      <c r="S386" s="238">
        <v>0</v>
      </c>
      <c r="T386" s="239">
        <f>S386*H386</f>
        <v>0</v>
      </c>
      <c r="U386" s="40"/>
      <c r="V386" s="40"/>
      <c r="W386" s="40"/>
      <c r="X386" s="40"/>
      <c r="Y386" s="40"/>
      <c r="Z386" s="40"/>
      <c r="AA386" s="40"/>
      <c r="AB386" s="40"/>
      <c r="AC386" s="40"/>
      <c r="AD386" s="40"/>
      <c r="AE386" s="40"/>
      <c r="AR386" s="240" t="s">
        <v>144</v>
      </c>
      <c r="AT386" s="240" t="s">
        <v>358</v>
      </c>
      <c r="AU386" s="240" t="s">
        <v>90</v>
      </c>
      <c r="AY386" s="18" t="s">
        <v>355</v>
      </c>
      <c r="BE386" s="241">
        <f>IF(N386="základní",J386,0)</f>
        <v>0</v>
      </c>
      <c r="BF386" s="241">
        <f>IF(N386="snížená",J386,0)</f>
        <v>0</v>
      </c>
      <c r="BG386" s="241">
        <f>IF(N386="zákl. přenesená",J386,0)</f>
        <v>0</v>
      </c>
      <c r="BH386" s="241">
        <f>IF(N386="sníž. přenesená",J386,0)</f>
        <v>0</v>
      </c>
      <c r="BI386" s="241">
        <f>IF(N386="nulová",J386,0)</f>
        <v>0</v>
      </c>
      <c r="BJ386" s="18" t="s">
        <v>90</v>
      </c>
      <c r="BK386" s="241">
        <f>ROUND(I386*H386,2)</f>
        <v>0</v>
      </c>
      <c r="BL386" s="18" t="s">
        <v>144</v>
      </c>
      <c r="BM386" s="240" t="s">
        <v>1822</v>
      </c>
    </row>
    <row r="387" s="2" customFormat="1">
      <c r="A387" s="40"/>
      <c r="B387" s="41"/>
      <c r="C387" s="42"/>
      <c r="D387" s="242" t="s">
        <v>368</v>
      </c>
      <c r="E387" s="42"/>
      <c r="F387" s="243" t="s">
        <v>4221</v>
      </c>
      <c r="G387" s="42"/>
      <c r="H387" s="42"/>
      <c r="I387" s="244"/>
      <c r="J387" s="42"/>
      <c r="K387" s="42"/>
      <c r="L387" s="46"/>
      <c r="M387" s="245"/>
      <c r="N387" s="246"/>
      <c r="O387" s="93"/>
      <c r="P387" s="93"/>
      <c r="Q387" s="93"/>
      <c r="R387" s="93"/>
      <c r="S387" s="93"/>
      <c r="T387" s="94"/>
      <c r="U387" s="40"/>
      <c r="V387" s="40"/>
      <c r="W387" s="40"/>
      <c r="X387" s="40"/>
      <c r="Y387" s="40"/>
      <c r="Z387" s="40"/>
      <c r="AA387" s="40"/>
      <c r="AB387" s="40"/>
      <c r="AC387" s="40"/>
      <c r="AD387" s="40"/>
      <c r="AE387" s="40"/>
      <c r="AT387" s="18" t="s">
        <v>368</v>
      </c>
      <c r="AU387" s="18" t="s">
        <v>90</v>
      </c>
    </row>
    <row r="388" s="2" customFormat="1">
      <c r="A388" s="40"/>
      <c r="B388" s="41"/>
      <c r="C388" s="229" t="s">
        <v>1157</v>
      </c>
      <c r="D388" s="229" t="s">
        <v>358</v>
      </c>
      <c r="E388" s="230" t="s">
        <v>1161</v>
      </c>
      <c r="F388" s="231" t="s">
        <v>4222</v>
      </c>
      <c r="G388" s="232" t="s">
        <v>1718</v>
      </c>
      <c r="H388" s="233">
        <v>1</v>
      </c>
      <c r="I388" s="234"/>
      <c r="J388" s="235">
        <f>ROUND(I388*H388,2)</f>
        <v>0</v>
      </c>
      <c r="K388" s="231" t="s">
        <v>525</v>
      </c>
      <c r="L388" s="46"/>
      <c r="M388" s="236" t="s">
        <v>1</v>
      </c>
      <c r="N388" s="237" t="s">
        <v>48</v>
      </c>
      <c r="O388" s="93"/>
      <c r="P388" s="238">
        <f>O388*H388</f>
        <v>0</v>
      </c>
      <c r="Q388" s="238">
        <v>0</v>
      </c>
      <c r="R388" s="238">
        <f>Q388*H388</f>
        <v>0</v>
      </c>
      <c r="S388" s="238">
        <v>0</v>
      </c>
      <c r="T388" s="239">
        <f>S388*H388</f>
        <v>0</v>
      </c>
      <c r="U388" s="40"/>
      <c r="V388" s="40"/>
      <c r="W388" s="40"/>
      <c r="X388" s="40"/>
      <c r="Y388" s="40"/>
      <c r="Z388" s="40"/>
      <c r="AA388" s="40"/>
      <c r="AB388" s="40"/>
      <c r="AC388" s="40"/>
      <c r="AD388" s="40"/>
      <c r="AE388" s="40"/>
      <c r="AR388" s="240" t="s">
        <v>144</v>
      </c>
      <c r="AT388" s="240" t="s">
        <v>358</v>
      </c>
      <c r="AU388" s="240" t="s">
        <v>90</v>
      </c>
      <c r="AY388" s="18" t="s">
        <v>355</v>
      </c>
      <c r="BE388" s="241">
        <f>IF(N388="základní",J388,0)</f>
        <v>0</v>
      </c>
      <c r="BF388" s="241">
        <f>IF(N388="snížená",J388,0)</f>
        <v>0</v>
      </c>
      <c r="BG388" s="241">
        <f>IF(N388="zákl. přenesená",J388,0)</f>
        <v>0</v>
      </c>
      <c r="BH388" s="241">
        <f>IF(N388="sníž. přenesená",J388,0)</f>
        <v>0</v>
      </c>
      <c r="BI388" s="241">
        <f>IF(N388="nulová",J388,0)</f>
        <v>0</v>
      </c>
      <c r="BJ388" s="18" t="s">
        <v>90</v>
      </c>
      <c r="BK388" s="241">
        <f>ROUND(I388*H388,2)</f>
        <v>0</v>
      </c>
      <c r="BL388" s="18" t="s">
        <v>144</v>
      </c>
      <c r="BM388" s="240" t="s">
        <v>1830</v>
      </c>
    </row>
    <row r="389" s="2" customFormat="1">
      <c r="A389" s="40"/>
      <c r="B389" s="41"/>
      <c r="C389" s="42"/>
      <c r="D389" s="242" t="s">
        <v>368</v>
      </c>
      <c r="E389" s="42"/>
      <c r="F389" s="243" t="s">
        <v>4221</v>
      </c>
      <c r="G389" s="42"/>
      <c r="H389" s="42"/>
      <c r="I389" s="244"/>
      <c r="J389" s="42"/>
      <c r="K389" s="42"/>
      <c r="L389" s="46"/>
      <c r="M389" s="245"/>
      <c r="N389" s="246"/>
      <c r="O389" s="93"/>
      <c r="P389" s="93"/>
      <c r="Q389" s="93"/>
      <c r="R389" s="93"/>
      <c r="S389" s="93"/>
      <c r="T389" s="94"/>
      <c r="U389" s="40"/>
      <c r="V389" s="40"/>
      <c r="W389" s="40"/>
      <c r="X389" s="40"/>
      <c r="Y389" s="40"/>
      <c r="Z389" s="40"/>
      <c r="AA389" s="40"/>
      <c r="AB389" s="40"/>
      <c r="AC389" s="40"/>
      <c r="AD389" s="40"/>
      <c r="AE389" s="40"/>
      <c r="AT389" s="18" t="s">
        <v>368</v>
      </c>
      <c r="AU389" s="18" t="s">
        <v>90</v>
      </c>
    </row>
    <row r="390" s="2" customFormat="1">
      <c r="A390" s="40"/>
      <c r="B390" s="41"/>
      <c r="C390" s="229" t="s">
        <v>1161</v>
      </c>
      <c r="D390" s="229" t="s">
        <v>358</v>
      </c>
      <c r="E390" s="230" t="s">
        <v>1165</v>
      </c>
      <c r="F390" s="231" t="s">
        <v>4223</v>
      </c>
      <c r="G390" s="232" t="s">
        <v>1718</v>
      </c>
      <c r="H390" s="233">
        <v>1</v>
      </c>
      <c r="I390" s="234"/>
      <c r="J390" s="235">
        <f>ROUND(I390*H390,2)</f>
        <v>0</v>
      </c>
      <c r="K390" s="231" t="s">
        <v>525</v>
      </c>
      <c r="L390" s="46"/>
      <c r="M390" s="236" t="s">
        <v>1</v>
      </c>
      <c r="N390" s="237" t="s">
        <v>48</v>
      </c>
      <c r="O390" s="93"/>
      <c r="P390" s="238">
        <f>O390*H390</f>
        <v>0</v>
      </c>
      <c r="Q390" s="238">
        <v>0</v>
      </c>
      <c r="R390" s="238">
        <f>Q390*H390</f>
        <v>0</v>
      </c>
      <c r="S390" s="238">
        <v>0</v>
      </c>
      <c r="T390" s="239">
        <f>S390*H390</f>
        <v>0</v>
      </c>
      <c r="U390" s="40"/>
      <c r="V390" s="40"/>
      <c r="W390" s="40"/>
      <c r="X390" s="40"/>
      <c r="Y390" s="40"/>
      <c r="Z390" s="40"/>
      <c r="AA390" s="40"/>
      <c r="AB390" s="40"/>
      <c r="AC390" s="40"/>
      <c r="AD390" s="40"/>
      <c r="AE390" s="40"/>
      <c r="AR390" s="240" t="s">
        <v>144</v>
      </c>
      <c r="AT390" s="240" t="s">
        <v>358</v>
      </c>
      <c r="AU390" s="240" t="s">
        <v>90</v>
      </c>
      <c r="AY390" s="18" t="s">
        <v>355</v>
      </c>
      <c r="BE390" s="241">
        <f>IF(N390="základní",J390,0)</f>
        <v>0</v>
      </c>
      <c r="BF390" s="241">
        <f>IF(N390="snížená",J390,0)</f>
        <v>0</v>
      </c>
      <c r="BG390" s="241">
        <f>IF(N390="zákl. přenesená",J390,0)</f>
        <v>0</v>
      </c>
      <c r="BH390" s="241">
        <f>IF(N390="sníž. přenesená",J390,0)</f>
        <v>0</v>
      </c>
      <c r="BI390" s="241">
        <f>IF(N390="nulová",J390,0)</f>
        <v>0</v>
      </c>
      <c r="BJ390" s="18" t="s">
        <v>90</v>
      </c>
      <c r="BK390" s="241">
        <f>ROUND(I390*H390,2)</f>
        <v>0</v>
      </c>
      <c r="BL390" s="18" t="s">
        <v>144</v>
      </c>
      <c r="BM390" s="240" t="s">
        <v>1839</v>
      </c>
    </row>
    <row r="391" s="2" customFormat="1">
      <c r="A391" s="40"/>
      <c r="B391" s="41"/>
      <c r="C391" s="42"/>
      <c r="D391" s="242" t="s">
        <v>368</v>
      </c>
      <c r="E391" s="42"/>
      <c r="F391" s="243" t="s">
        <v>4221</v>
      </c>
      <c r="G391" s="42"/>
      <c r="H391" s="42"/>
      <c r="I391" s="244"/>
      <c r="J391" s="42"/>
      <c r="K391" s="42"/>
      <c r="L391" s="46"/>
      <c r="M391" s="245"/>
      <c r="N391" s="246"/>
      <c r="O391" s="93"/>
      <c r="P391" s="93"/>
      <c r="Q391" s="93"/>
      <c r="R391" s="93"/>
      <c r="S391" s="93"/>
      <c r="T391" s="94"/>
      <c r="U391" s="40"/>
      <c r="V391" s="40"/>
      <c r="W391" s="40"/>
      <c r="X391" s="40"/>
      <c r="Y391" s="40"/>
      <c r="Z391" s="40"/>
      <c r="AA391" s="40"/>
      <c r="AB391" s="40"/>
      <c r="AC391" s="40"/>
      <c r="AD391" s="40"/>
      <c r="AE391" s="40"/>
      <c r="AT391" s="18" t="s">
        <v>368</v>
      </c>
      <c r="AU391" s="18" t="s">
        <v>90</v>
      </c>
    </row>
    <row r="392" s="2" customFormat="1" ht="16.5" customHeight="1">
      <c r="A392" s="40"/>
      <c r="B392" s="41"/>
      <c r="C392" s="229" t="s">
        <v>1165</v>
      </c>
      <c r="D392" s="229" t="s">
        <v>358</v>
      </c>
      <c r="E392" s="230" t="s">
        <v>1169</v>
      </c>
      <c r="F392" s="231" t="s">
        <v>4224</v>
      </c>
      <c r="G392" s="232" t="s">
        <v>1718</v>
      </c>
      <c r="H392" s="233">
        <v>1</v>
      </c>
      <c r="I392" s="234"/>
      <c r="J392" s="235">
        <f>ROUND(I392*H392,2)</f>
        <v>0</v>
      </c>
      <c r="K392" s="231" t="s">
        <v>525</v>
      </c>
      <c r="L392" s="46"/>
      <c r="M392" s="236" t="s">
        <v>1</v>
      </c>
      <c r="N392" s="237" t="s">
        <v>48</v>
      </c>
      <c r="O392" s="93"/>
      <c r="P392" s="238">
        <f>O392*H392</f>
        <v>0</v>
      </c>
      <c r="Q392" s="238">
        <v>0</v>
      </c>
      <c r="R392" s="238">
        <f>Q392*H392</f>
        <v>0</v>
      </c>
      <c r="S392" s="238">
        <v>0</v>
      </c>
      <c r="T392" s="239">
        <f>S392*H392</f>
        <v>0</v>
      </c>
      <c r="U392" s="40"/>
      <c r="V392" s="40"/>
      <c r="W392" s="40"/>
      <c r="X392" s="40"/>
      <c r="Y392" s="40"/>
      <c r="Z392" s="40"/>
      <c r="AA392" s="40"/>
      <c r="AB392" s="40"/>
      <c r="AC392" s="40"/>
      <c r="AD392" s="40"/>
      <c r="AE392" s="40"/>
      <c r="AR392" s="240" t="s">
        <v>144</v>
      </c>
      <c r="AT392" s="240" t="s">
        <v>358</v>
      </c>
      <c r="AU392" s="240" t="s">
        <v>90</v>
      </c>
      <c r="AY392" s="18" t="s">
        <v>355</v>
      </c>
      <c r="BE392" s="241">
        <f>IF(N392="základní",J392,0)</f>
        <v>0</v>
      </c>
      <c r="BF392" s="241">
        <f>IF(N392="snížená",J392,0)</f>
        <v>0</v>
      </c>
      <c r="BG392" s="241">
        <f>IF(N392="zákl. přenesená",J392,0)</f>
        <v>0</v>
      </c>
      <c r="BH392" s="241">
        <f>IF(N392="sníž. přenesená",J392,0)</f>
        <v>0</v>
      </c>
      <c r="BI392" s="241">
        <f>IF(N392="nulová",J392,0)</f>
        <v>0</v>
      </c>
      <c r="BJ392" s="18" t="s">
        <v>90</v>
      </c>
      <c r="BK392" s="241">
        <f>ROUND(I392*H392,2)</f>
        <v>0</v>
      </c>
      <c r="BL392" s="18" t="s">
        <v>144</v>
      </c>
      <c r="BM392" s="240" t="s">
        <v>1847</v>
      </c>
    </row>
    <row r="393" s="2" customFormat="1">
      <c r="A393" s="40"/>
      <c r="B393" s="41"/>
      <c r="C393" s="42"/>
      <c r="D393" s="242" t="s">
        <v>368</v>
      </c>
      <c r="E393" s="42"/>
      <c r="F393" s="243" t="s">
        <v>4124</v>
      </c>
      <c r="G393" s="42"/>
      <c r="H393" s="42"/>
      <c r="I393" s="244"/>
      <c r="J393" s="42"/>
      <c r="K393" s="42"/>
      <c r="L393" s="46"/>
      <c r="M393" s="245"/>
      <c r="N393" s="246"/>
      <c r="O393" s="93"/>
      <c r="P393" s="93"/>
      <c r="Q393" s="93"/>
      <c r="R393" s="93"/>
      <c r="S393" s="93"/>
      <c r="T393" s="94"/>
      <c r="U393" s="40"/>
      <c r="V393" s="40"/>
      <c r="W393" s="40"/>
      <c r="X393" s="40"/>
      <c r="Y393" s="40"/>
      <c r="Z393" s="40"/>
      <c r="AA393" s="40"/>
      <c r="AB393" s="40"/>
      <c r="AC393" s="40"/>
      <c r="AD393" s="40"/>
      <c r="AE393" s="40"/>
      <c r="AT393" s="18" t="s">
        <v>368</v>
      </c>
      <c r="AU393" s="18" t="s">
        <v>90</v>
      </c>
    </row>
    <row r="394" s="2" customFormat="1">
      <c r="A394" s="40"/>
      <c r="B394" s="41"/>
      <c r="C394" s="229" t="s">
        <v>1169</v>
      </c>
      <c r="D394" s="229" t="s">
        <v>358</v>
      </c>
      <c r="E394" s="230" t="s">
        <v>1175</v>
      </c>
      <c r="F394" s="231" t="s">
        <v>4225</v>
      </c>
      <c r="G394" s="232" t="s">
        <v>1718</v>
      </c>
      <c r="H394" s="233">
        <v>2</v>
      </c>
      <c r="I394" s="234"/>
      <c r="J394" s="235">
        <f>ROUND(I394*H394,2)</f>
        <v>0</v>
      </c>
      <c r="K394" s="231" t="s">
        <v>525</v>
      </c>
      <c r="L394" s="46"/>
      <c r="M394" s="236" t="s">
        <v>1</v>
      </c>
      <c r="N394" s="237" t="s">
        <v>48</v>
      </c>
      <c r="O394" s="93"/>
      <c r="P394" s="238">
        <f>O394*H394</f>
        <v>0</v>
      </c>
      <c r="Q394" s="238">
        <v>0</v>
      </c>
      <c r="R394" s="238">
        <f>Q394*H394</f>
        <v>0</v>
      </c>
      <c r="S394" s="238">
        <v>0</v>
      </c>
      <c r="T394" s="239">
        <f>S394*H394</f>
        <v>0</v>
      </c>
      <c r="U394" s="40"/>
      <c r="V394" s="40"/>
      <c r="W394" s="40"/>
      <c r="X394" s="40"/>
      <c r="Y394" s="40"/>
      <c r="Z394" s="40"/>
      <c r="AA394" s="40"/>
      <c r="AB394" s="40"/>
      <c r="AC394" s="40"/>
      <c r="AD394" s="40"/>
      <c r="AE394" s="40"/>
      <c r="AR394" s="240" t="s">
        <v>144</v>
      </c>
      <c r="AT394" s="240" t="s">
        <v>358</v>
      </c>
      <c r="AU394" s="240" t="s">
        <v>90</v>
      </c>
      <c r="AY394" s="18" t="s">
        <v>355</v>
      </c>
      <c r="BE394" s="241">
        <f>IF(N394="základní",J394,0)</f>
        <v>0</v>
      </c>
      <c r="BF394" s="241">
        <f>IF(N394="snížená",J394,0)</f>
        <v>0</v>
      </c>
      <c r="BG394" s="241">
        <f>IF(N394="zákl. přenesená",J394,0)</f>
        <v>0</v>
      </c>
      <c r="BH394" s="241">
        <f>IF(N394="sníž. přenesená",J394,0)</f>
        <v>0</v>
      </c>
      <c r="BI394" s="241">
        <f>IF(N394="nulová",J394,0)</f>
        <v>0</v>
      </c>
      <c r="BJ394" s="18" t="s">
        <v>90</v>
      </c>
      <c r="BK394" s="241">
        <f>ROUND(I394*H394,2)</f>
        <v>0</v>
      </c>
      <c r="BL394" s="18" t="s">
        <v>144</v>
      </c>
      <c r="BM394" s="240" t="s">
        <v>1855</v>
      </c>
    </row>
    <row r="395" s="2" customFormat="1">
      <c r="A395" s="40"/>
      <c r="B395" s="41"/>
      <c r="C395" s="42"/>
      <c r="D395" s="242" t="s">
        <v>368</v>
      </c>
      <c r="E395" s="42"/>
      <c r="F395" s="243" t="s">
        <v>4124</v>
      </c>
      <c r="G395" s="42"/>
      <c r="H395" s="42"/>
      <c r="I395" s="244"/>
      <c r="J395" s="42"/>
      <c r="K395" s="42"/>
      <c r="L395" s="46"/>
      <c r="M395" s="245"/>
      <c r="N395" s="246"/>
      <c r="O395" s="93"/>
      <c r="P395" s="93"/>
      <c r="Q395" s="93"/>
      <c r="R395" s="93"/>
      <c r="S395" s="93"/>
      <c r="T395" s="94"/>
      <c r="U395" s="40"/>
      <c r="V395" s="40"/>
      <c r="W395" s="40"/>
      <c r="X395" s="40"/>
      <c r="Y395" s="40"/>
      <c r="Z395" s="40"/>
      <c r="AA395" s="40"/>
      <c r="AB395" s="40"/>
      <c r="AC395" s="40"/>
      <c r="AD395" s="40"/>
      <c r="AE395" s="40"/>
      <c r="AT395" s="18" t="s">
        <v>368</v>
      </c>
      <c r="AU395" s="18" t="s">
        <v>90</v>
      </c>
    </row>
    <row r="396" s="2" customFormat="1" ht="16.5" customHeight="1">
      <c r="A396" s="40"/>
      <c r="B396" s="41"/>
      <c r="C396" s="229" t="s">
        <v>1175</v>
      </c>
      <c r="D396" s="229" t="s">
        <v>358</v>
      </c>
      <c r="E396" s="230" t="s">
        <v>1179</v>
      </c>
      <c r="F396" s="231" t="s">
        <v>4226</v>
      </c>
      <c r="G396" s="232" t="s">
        <v>1718</v>
      </c>
      <c r="H396" s="233">
        <v>21</v>
      </c>
      <c r="I396" s="234"/>
      <c r="J396" s="235">
        <f>ROUND(I396*H396,2)</f>
        <v>0</v>
      </c>
      <c r="K396" s="231" t="s">
        <v>525</v>
      </c>
      <c r="L396" s="46"/>
      <c r="M396" s="236" t="s">
        <v>1</v>
      </c>
      <c r="N396" s="237" t="s">
        <v>48</v>
      </c>
      <c r="O396" s="93"/>
      <c r="P396" s="238">
        <f>O396*H396</f>
        <v>0</v>
      </c>
      <c r="Q396" s="238">
        <v>0</v>
      </c>
      <c r="R396" s="238">
        <f>Q396*H396</f>
        <v>0</v>
      </c>
      <c r="S396" s="238">
        <v>0</v>
      </c>
      <c r="T396" s="239">
        <f>S396*H396</f>
        <v>0</v>
      </c>
      <c r="U396" s="40"/>
      <c r="V396" s="40"/>
      <c r="W396" s="40"/>
      <c r="X396" s="40"/>
      <c r="Y396" s="40"/>
      <c r="Z396" s="40"/>
      <c r="AA396" s="40"/>
      <c r="AB396" s="40"/>
      <c r="AC396" s="40"/>
      <c r="AD396" s="40"/>
      <c r="AE396" s="40"/>
      <c r="AR396" s="240" t="s">
        <v>144</v>
      </c>
      <c r="AT396" s="240" t="s">
        <v>358</v>
      </c>
      <c r="AU396" s="240" t="s">
        <v>90</v>
      </c>
      <c r="AY396" s="18" t="s">
        <v>355</v>
      </c>
      <c r="BE396" s="241">
        <f>IF(N396="základní",J396,0)</f>
        <v>0</v>
      </c>
      <c r="BF396" s="241">
        <f>IF(N396="snížená",J396,0)</f>
        <v>0</v>
      </c>
      <c r="BG396" s="241">
        <f>IF(N396="zákl. přenesená",J396,0)</f>
        <v>0</v>
      </c>
      <c r="BH396" s="241">
        <f>IF(N396="sníž. přenesená",J396,0)</f>
        <v>0</v>
      </c>
      <c r="BI396" s="241">
        <f>IF(N396="nulová",J396,0)</f>
        <v>0</v>
      </c>
      <c r="BJ396" s="18" t="s">
        <v>90</v>
      </c>
      <c r="BK396" s="241">
        <f>ROUND(I396*H396,2)</f>
        <v>0</v>
      </c>
      <c r="BL396" s="18" t="s">
        <v>144</v>
      </c>
      <c r="BM396" s="240" t="s">
        <v>1863</v>
      </c>
    </row>
    <row r="397" s="2" customFormat="1">
      <c r="A397" s="40"/>
      <c r="B397" s="41"/>
      <c r="C397" s="42"/>
      <c r="D397" s="242" t="s">
        <v>368</v>
      </c>
      <c r="E397" s="42"/>
      <c r="F397" s="243" t="s">
        <v>4124</v>
      </c>
      <c r="G397" s="42"/>
      <c r="H397" s="42"/>
      <c r="I397" s="244"/>
      <c r="J397" s="42"/>
      <c r="K397" s="42"/>
      <c r="L397" s="46"/>
      <c r="M397" s="245"/>
      <c r="N397" s="246"/>
      <c r="O397" s="93"/>
      <c r="P397" s="93"/>
      <c r="Q397" s="93"/>
      <c r="R397" s="93"/>
      <c r="S397" s="93"/>
      <c r="T397" s="94"/>
      <c r="U397" s="40"/>
      <c r="V397" s="40"/>
      <c r="W397" s="40"/>
      <c r="X397" s="40"/>
      <c r="Y397" s="40"/>
      <c r="Z397" s="40"/>
      <c r="AA397" s="40"/>
      <c r="AB397" s="40"/>
      <c r="AC397" s="40"/>
      <c r="AD397" s="40"/>
      <c r="AE397" s="40"/>
      <c r="AT397" s="18" t="s">
        <v>368</v>
      </c>
      <c r="AU397" s="18" t="s">
        <v>90</v>
      </c>
    </row>
    <row r="398" s="2" customFormat="1" ht="16.5" customHeight="1">
      <c r="A398" s="40"/>
      <c r="B398" s="41"/>
      <c r="C398" s="229" t="s">
        <v>1179</v>
      </c>
      <c r="D398" s="229" t="s">
        <v>358</v>
      </c>
      <c r="E398" s="230" t="s">
        <v>1184</v>
      </c>
      <c r="F398" s="231" t="s">
        <v>4227</v>
      </c>
      <c r="G398" s="232" t="s">
        <v>1718</v>
      </c>
      <c r="H398" s="233">
        <v>2</v>
      </c>
      <c r="I398" s="234"/>
      <c r="J398" s="235">
        <f>ROUND(I398*H398,2)</f>
        <v>0</v>
      </c>
      <c r="K398" s="231" t="s">
        <v>525</v>
      </c>
      <c r="L398" s="46"/>
      <c r="M398" s="236" t="s">
        <v>1</v>
      </c>
      <c r="N398" s="237" t="s">
        <v>48</v>
      </c>
      <c r="O398" s="93"/>
      <c r="P398" s="238">
        <f>O398*H398</f>
        <v>0</v>
      </c>
      <c r="Q398" s="238">
        <v>0</v>
      </c>
      <c r="R398" s="238">
        <f>Q398*H398</f>
        <v>0</v>
      </c>
      <c r="S398" s="238">
        <v>0</v>
      </c>
      <c r="T398" s="239">
        <f>S398*H398</f>
        <v>0</v>
      </c>
      <c r="U398" s="40"/>
      <c r="V398" s="40"/>
      <c r="W398" s="40"/>
      <c r="X398" s="40"/>
      <c r="Y398" s="40"/>
      <c r="Z398" s="40"/>
      <c r="AA398" s="40"/>
      <c r="AB398" s="40"/>
      <c r="AC398" s="40"/>
      <c r="AD398" s="40"/>
      <c r="AE398" s="40"/>
      <c r="AR398" s="240" t="s">
        <v>144</v>
      </c>
      <c r="AT398" s="240" t="s">
        <v>358</v>
      </c>
      <c r="AU398" s="240" t="s">
        <v>90</v>
      </c>
      <c r="AY398" s="18" t="s">
        <v>355</v>
      </c>
      <c r="BE398" s="241">
        <f>IF(N398="základní",J398,0)</f>
        <v>0</v>
      </c>
      <c r="BF398" s="241">
        <f>IF(N398="snížená",J398,0)</f>
        <v>0</v>
      </c>
      <c r="BG398" s="241">
        <f>IF(N398="zákl. přenesená",J398,0)</f>
        <v>0</v>
      </c>
      <c r="BH398" s="241">
        <f>IF(N398="sníž. přenesená",J398,0)</f>
        <v>0</v>
      </c>
      <c r="BI398" s="241">
        <f>IF(N398="nulová",J398,0)</f>
        <v>0</v>
      </c>
      <c r="BJ398" s="18" t="s">
        <v>90</v>
      </c>
      <c r="BK398" s="241">
        <f>ROUND(I398*H398,2)</f>
        <v>0</v>
      </c>
      <c r="BL398" s="18" t="s">
        <v>144</v>
      </c>
      <c r="BM398" s="240" t="s">
        <v>1871</v>
      </c>
    </row>
    <row r="399" s="2" customFormat="1">
      <c r="A399" s="40"/>
      <c r="B399" s="41"/>
      <c r="C399" s="42"/>
      <c r="D399" s="242" t="s">
        <v>368</v>
      </c>
      <c r="E399" s="42"/>
      <c r="F399" s="243" t="s">
        <v>4228</v>
      </c>
      <c r="G399" s="42"/>
      <c r="H399" s="42"/>
      <c r="I399" s="244"/>
      <c r="J399" s="42"/>
      <c r="K399" s="42"/>
      <c r="L399" s="46"/>
      <c r="M399" s="245"/>
      <c r="N399" s="246"/>
      <c r="O399" s="93"/>
      <c r="P399" s="93"/>
      <c r="Q399" s="93"/>
      <c r="R399" s="93"/>
      <c r="S399" s="93"/>
      <c r="T399" s="94"/>
      <c r="U399" s="40"/>
      <c r="V399" s="40"/>
      <c r="W399" s="40"/>
      <c r="X399" s="40"/>
      <c r="Y399" s="40"/>
      <c r="Z399" s="40"/>
      <c r="AA399" s="40"/>
      <c r="AB399" s="40"/>
      <c r="AC399" s="40"/>
      <c r="AD399" s="40"/>
      <c r="AE399" s="40"/>
      <c r="AT399" s="18" t="s">
        <v>368</v>
      </c>
      <c r="AU399" s="18" t="s">
        <v>90</v>
      </c>
    </row>
    <row r="400" s="2" customFormat="1" ht="16.5" customHeight="1">
      <c r="A400" s="40"/>
      <c r="B400" s="41"/>
      <c r="C400" s="229" t="s">
        <v>1184</v>
      </c>
      <c r="D400" s="229" t="s">
        <v>358</v>
      </c>
      <c r="E400" s="230" t="s">
        <v>1188</v>
      </c>
      <c r="F400" s="231" t="s">
        <v>4227</v>
      </c>
      <c r="G400" s="232" t="s">
        <v>1718</v>
      </c>
      <c r="H400" s="233">
        <v>1</v>
      </c>
      <c r="I400" s="234"/>
      <c r="J400" s="235">
        <f>ROUND(I400*H400,2)</f>
        <v>0</v>
      </c>
      <c r="K400" s="231" t="s">
        <v>525</v>
      </c>
      <c r="L400" s="46"/>
      <c r="M400" s="236" t="s">
        <v>1</v>
      </c>
      <c r="N400" s="237" t="s">
        <v>48</v>
      </c>
      <c r="O400" s="93"/>
      <c r="P400" s="238">
        <f>O400*H400</f>
        <v>0</v>
      </c>
      <c r="Q400" s="238">
        <v>0</v>
      </c>
      <c r="R400" s="238">
        <f>Q400*H400</f>
        <v>0</v>
      </c>
      <c r="S400" s="238">
        <v>0</v>
      </c>
      <c r="T400" s="239">
        <f>S400*H400</f>
        <v>0</v>
      </c>
      <c r="U400" s="40"/>
      <c r="V400" s="40"/>
      <c r="W400" s="40"/>
      <c r="X400" s="40"/>
      <c r="Y400" s="40"/>
      <c r="Z400" s="40"/>
      <c r="AA400" s="40"/>
      <c r="AB400" s="40"/>
      <c r="AC400" s="40"/>
      <c r="AD400" s="40"/>
      <c r="AE400" s="40"/>
      <c r="AR400" s="240" t="s">
        <v>144</v>
      </c>
      <c r="AT400" s="240" t="s">
        <v>358</v>
      </c>
      <c r="AU400" s="240" t="s">
        <v>90</v>
      </c>
      <c r="AY400" s="18" t="s">
        <v>355</v>
      </c>
      <c r="BE400" s="241">
        <f>IF(N400="základní",J400,0)</f>
        <v>0</v>
      </c>
      <c r="BF400" s="241">
        <f>IF(N400="snížená",J400,0)</f>
        <v>0</v>
      </c>
      <c r="BG400" s="241">
        <f>IF(N400="zákl. přenesená",J400,0)</f>
        <v>0</v>
      </c>
      <c r="BH400" s="241">
        <f>IF(N400="sníž. přenesená",J400,0)</f>
        <v>0</v>
      </c>
      <c r="BI400" s="241">
        <f>IF(N400="nulová",J400,0)</f>
        <v>0</v>
      </c>
      <c r="BJ400" s="18" t="s">
        <v>90</v>
      </c>
      <c r="BK400" s="241">
        <f>ROUND(I400*H400,2)</f>
        <v>0</v>
      </c>
      <c r="BL400" s="18" t="s">
        <v>144</v>
      </c>
      <c r="BM400" s="240" t="s">
        <v>1879</v>
      </c>
    </row>
    <row r="401" s="2" customFormat="1">
      <c r="A401" s="40"/>
      <c r="B401" s="41"/>
      <c r="C401" s="42"/>
      <c r="D401" s="242" t="s">
        <v>368</v>
      </c>
      <c r="E401" s="42"/>
      <c r="F401" s="243" t="s">
        <v>4229</v>
      </c>
      <c r="G401" s="42"/>
      <c r="H401" s="42"/>
      <c r="I401" s="244"/>
      <c r="J401" s="42"/>
      <c r="K401" s="42"/>
      <c r="L401" s="46"/>
      <c r="M401" s="245"/>
      <c r="N401" s="246"/>
      <c r="O401" s="93"/>
      <c r="P401" s="93"/>
      <c r="Q401" s="93"/>
      <c r="R401" s="93"/>
      <c r="S401" s="93"/>
      <c r="T401" s="94"/>
      <c r="U401" s="40"/>
      <c r="V401" s="40"/>
      <c r="W401" s="40"/>
      <c r="X401" s="40"/>
      <c r="Y401" s="40"/>
      <c r="Z401" s="40"/>
      <c r="AA401" s="40"/>
      <c r="AB401" s="40"/>
      <c r="AC401" s="40"/>
      <c r="AD401" s="40"/>
      <c r="AE401" s="40"/>
      <c r="AT401" s="18" t="s">
        <v>368</v>
      </c>
      <c r="AU401" s="18" t="s">
        <v>90</v>
      </c>
    </row>
    <row r="402" s="2" customFormat="1">
      <c r="A402" s="40"/>
      <c r="B402" s="41"/>
      <c r="C402" s="229" t="s">
        <v>1188</v>
      </c>
      <c r="D402" s="229" t="s">
        <v>358</v>
      </c>
      <c r="E402" s="230" t="s">
        <v>1193</v>
      </c>
      <c r="F402" s="231" t="s">
        <v>4230</v>
      </c>
      <c r="G402" s="232" t="s">
        <v>1718</v>
      </c>
      <c r="H402" s="233">
        <v>7</v>
      </c>
      <c r="I402" s="234"/>
      <c r="J402" s="235">
        <f>ROUND(I402*H402,2)</f>
        <v>0</v>
      </c>
      <c r="K402" s="231" t="s">
        <v>525</v>
      </c>
      <c r="L402" s="46"/>
      <c r="M402" s="236" t="s">
        <v>1</v>
      </c>
      <c r="N402" s="237" t="s">
        <v>48</v>
      </c>
      <c r="O402" s="93"/>
      <c r="P402" s="238">
        <f>O402*H402</f>
        <v>0</v>
      </c>
      <c r="Q402" s="238">
        <v>0</v>
      </c>
      <c r="R402" s="238">
        <f>Q402*H402</f>
        <v>0</v>
      </c>
      <c r="S402" s="238">
        <v>0</v>
      </c>
      <c r="T402" s="239">
        <f>S402*H402</f>
        <v>0</v>
      </c>
      <c r="U402" s="40"/>
      <c r="V402" s="40"/>
      <c r="W402" s="40"/>
      <c r="X402" s="40"/>
      <c r="Y402" s="40"/>
      <c r="Z402" s="40"/>
      <c r="AA402" s="40"/>
      <c r="AB402" s="40"/>
      <c r="AC402" s="40"/>
      <c r="AD402" s="40"/>
      <c r="AE402" s="40"/>
      <c r="AR402" s="240" t="s">
        <v>144</v>
      </c>
      <c r="AT402" s="240" t="s">
        <v>358</v>
      </c>
      <c r="AU402" s="240" t="s">
        <v>90</v>
      </c>
      <c r="AY402" s="18" t="s">
        <v>355</v>
      </c>
      <c r="BE402" s="241">
        <f>IF(N402="základní",J402,0)</f>
        <v>0</v>
      </c>
      <c r="BF402" s="241">
        <f>IF(N402="snížená",J402,0)</f>
        <v>0</v>
      </c>
      <c r="BG402" s="241">
        <f>IF(N402="zákl. přenesená",J402,0)</f>
        <v>0</v>
      </c>
      <c r="BH402" s="241">
        <f>IF(N402="sníž. přenesená",J402,0)</f>
        <v>0</v>
      </c>
      <c r="BI402" s="241">
        <f>IF(N402="nulová",J402,0)</f>
        <v>0</v>
      </c>
      <c r="BJ402" s="18" t="s">
        <v>90</v>
      </c>
      <c r="BK402" s="241">
        <f>ROUND(I402*H402,2)</f>
        <v>0</v>
      </c>
      <c r="BL402" s="18" t="s">
        <v>144</v>
      </c>
      <c r="BM402" s="240" t="s">
        <v>1887</v>
      </c>
    </row>
    <row r="403" s="2" customFormat="1">
      <c r="A403" s="40"/>
      <c r="B403" s="41"/>
      <c r="C403" s="42"/>
      <c r="D403" s="242" t="s">
        <v>368</v>
      </c>
      <c r="E403" s="42"/>
      <c r="F403" s="243" t="s">
        <v>4124</v>
      </c>
      <c r="G403" s="42"/>
      <c r="H403" s="42"/>
      <c r="I403" s="244"/>
      <c r="J403" s="42"/>
      <c r="K403" s="42"/>
      <c r="L403" s="46"/>
      <c r="M403" s="245"/>
      <c r="N403" s="246"/>
      <c r="O403" s="93"/>
      <c r="P403" s="93"/>
      <c r="Q403" s="93"/>
      <c r="R403" s="93"/>
      <c r="S403" s="93"/>
      <c r="T403" s="94"/>
      <c r="U403" s="40"/>
      <c r="V403" s="40"/>
      <c r="W403" s="40"/>
      <c r="X403" s="40"/>
      <c r="Y403" s="40"/>
      <c r="Z403" s="40"/>
      <c r="AA403" s="40"/>
      <c r="AB403" s="40"/>
      <c r="AC403" s="40"/>
      <c r="AD403" s="40"/>
      <c r="AE403" s="40"/>
      <c r="AT403" s="18" t="s">
        <v>368</v>
      </c>
      <c r="AU403" s="18" t="s">
        <v>90</v>
      </c>
    </row>
    <row r="404" s="2" customFormat="1">
      <c r="A404" s="40"/>
      <c r="B404" s="41"/>
      <c r="C404" s="229" t="s">
        <v>1193</v>
      </c>
      <c r="D404" s="229" t="s">
        <v>358</v>
      </c>
      <c r="E404" s="230" t="s">
        <v>1199</v>
      </c>
      <c r="F404" s="231" t="s">
        <v>4231</v>
      </c>
      <c r="G404" s="232" t="s">
        <v>1718</v>
      </c>
      <c r="H404" s="233">
        <v>22</v>
      </c>
      <c r="I404" s="234"/>
      <c r="J404" s="235">
        <f>ROUND(I404*H404,2)</f>
        <v>0</v>
      </c>
      <c r="K404" s="231" t="s">
        <v>525</v>
      </c>
      <c r="L404" s="46"/>
      <c r="M404" s="236" t="s">
        <v>1</v>
      </c>
      <c r="N404" s="237" t="s">
        <v>48</v>
      </c>
      <c r="O404" s="93"/>
      <c r="P404" s="238">
        <f>O404*H404</f>
        <v>0</v>
      </c>
      <c r="Q404" s="238">
        <v>0</v>
      </c>
      <c r="R404" s="238">
        <f>Q404*H404</f>
        <v>0</v>
      </c>
      <c r="S404" s="238">
        <v>0</v>
      </c>
      <c r="T404" s="239">
        <f>S404*H404</f>
        <v>0</v>
      </c>
      <c r="U404" s="40"/>
      <c r="V404" s="40"/>
      <c r="W404" s="40"/>
      <c r="X404" s="40"/>
      <c r="Y404" s="40"/>
      <c r="Z404" s="40"/>
      <c r="AA404" s="40"/>
      <c r="AB404" s="40"/>
      <c r="AC404" s="40"/>
      <c r="AD404" s="40"/>
      <c r="AE404" s="40"/>
      <c r="AR404" s="240" t="s">
        <v>144</v>
      </c>
      <c r="AT404" s="240" t="s">
        <v>358</v>
      </c>
      <c r="AU404" s="240" t="s">
        <v>90</v>
      </c>
      <c r="AY404" s="18" t="s">
        <v>355</v>
      </c>
      <c r="BE404" s="241">
        <f>IF(N404="základní",J404,0)</f>
        <v>0</v>
      </c>
      <c r="BF404" s="241">
        <f>IF(N404="snížená",J404,0)</f>
        <v>0</v>
      </c>
      <c r="BG404" s="241">
        <f>IF(N404="zákl. přenesená",J404,0)</f>
        <v>0</v>
      </c>
      <c r="BH404" s="241">
        <f>IF(N404="sníž. přenesená",J404,0)</f>
        <v>0</v>
      </c>
      <c r="BI404" s="241">
        <f>IF(N404="nulová",J404,0)</f>
        <v>0</v>
      </c>
      <c r="BJ404" s="18" t="s">
        <v>90</v>
      </c>
      <c r="BK404" s="241">
        <f>ROUND(I404*H404,2)</f>
        <v>0</v>
      </c>
      <c r="BL404" s="18" t="s">
        <v>144</v>
      </c>
      <c r="BM404" s="240" t="s">
        <v>1895</v>
      </c>
    </row>
    <row r="405" s="2" customFormat="1">
      <c r="A405" s="40"/>
      <c r="B405" s="41"/>
      <c r="C405" s="42"/>
      <c r="D405" s="242" t="s">
        <v>368</v>
      </c>
      <c r="E405" s="42"/>
      <c r="F405" s="243" t="s">
        <v>4124</v>
      </c>
      <c r="G405" s="42"/>
      <c r="H405" s="42"/>
      <c r="I405" s="244"/>
      <c r="J405" s="42"/>
      <c r="K405" s="42"/>
      <c r="L405" s="46"/>
      <c r="M405" s="245"/>
      <c r="N405" s="246"/>
      <c r="O405" s="93"/>
      <c r="P405" s="93"/>
      <c r="Q405" s="93"/>
      <c r="R405" s="93"/>
      <c r="S405" s="93"/>
      <c r="T405" s="94"/>
      <c r="U405" s="40"/>
      <c r="V405" s="40"/>
      <c r="W405" s="40"/>
      <c r="X405" s="40"/>
      <c r="Y405" s="40"/>
      <c r="Z405" s="40"/>
      <c r="AA405" s="40"/>
      <c r="AB405" s="40"/>
      <c r="AC405" s="40"/>
      <c r="AD405" s="40"/>
      <c r="AE405" s="40"/>
      <c r="AT405" s="18" t="s">
        <v>368</v>
      </c>
      <c r="AU405" s="18" t="s">
        <v>90</v>
      </c>
    </row>
    <row r="406" s="2" customFormat="1">
      <c r="A406" s="40"/>
      <c r="B406" s="41"/>
      <c r="C406" s="229" t="s">
        <v>1199</v>
      </c>
      <c r="D406" s="229" t="s">
        <v>358</v>
      </c>
      <c r="E406" s="230" t="s">
        <v>1207</v>
      </c>
      <c r="F406" s="231" t="s">
        <v>4232</v>
      </c>
      <c r="G406" s="232" t="s">
        <v>1718</v>
      </c>
      <c r="H406" s="233">
        <v>5</v>
      </c>
      <c r="I406" s="234"/>
      <c r="J406" s="235">
        <f>ROUND(I406*H406,2)</f>
        <v>0</v>
      </c>
      <c r="K406" s="231" t="s">
        <v>525</v>
      </c>
      <c r="L406" s="46"/>
      <c r="M406" s="236" t="s">
        <v>1</v>
      </c>
      <c r="N406" s="237" t="s">
        <v>48</v>
      </c>
      <c r="O406" s="93"/>
      <c r="P406" s="238">
        <f>O406*H406</f>
        <v>0</v>
      </c>
      <c r="Q406" s="238">
        <v>0</v>
      </c>
      <c r="R406" s="238">
        <f>Q406*H406</f>
        <v>0</v>
      </c>
      <c r="S406" s="238">
        <v>0</v>
      </c>
      <c r="T406" s="239">
        <f>S406*H406</f>
        <v>0</v>
      </c>
      <c r="U406" s="40"/>
      <c r="V406" s="40"/>
      <c r="W406" s="40"/>
      <c r="X406" s="40"/>
      <c r="Y406" s="40"/>
      <c r="Z406" s="40"/>
      <c r="AA406" s="40"/>
      <c r="AB406" s="40"/>
      <c r="AC406" s="40"/>
      <c r="AD406" s="40"/>
      <c r="AE406" s="40"/>
      <c r="AR406" s="240" t="s">
        <v>144</v>
      </c>
      <c r="AT406" s="240" t="s">
        <v>358</v>
      </c>
      <c r="AU406" s="240" t="s">
        <v>90</v>
      </c>
      <c r="AY406" s="18" t="s">
        <v>355</v>
      </c>
      <c r="BE406" s="241">
        <f>IF(N406="základní",J406,0)</f>
        <v>0</v>
      </c>
      <c r="BF406" s="241">
        <f>IF(N406="snížená",J406,0)</f>
        <v>0</v>
      </c>
      <c r="BG406" s="241">
        <f>IF(N406="zákl. přenesená",J406,0)</f>
        <v>0</v>
      </c>
      <c r="BH406" s="241">
        <f>IF(N406="sníž. přenesená",J406,0)</f>
        <v>0</v>
      </c>
      <c r="BI406" s="241">
        <f>IF(N406="nulová",J406,0)</f>
        <v>0</v>
      </c>
      <c r="BJ406" s="18" t="s">
        <v>90</v>
      </c>
      <c r="BK406" s="241">
        <f>ROUND(I406*H406,2)</f>
        <v>0</v>
      </c>
      <c r="BL406" s="18" t="s">
        <v>144</v>
      </c>
      <c r="BM406" s="240" t="s">
        <v>1904</v>
      </c>
    </row>
    <row r="407" s="2" customFormat="1">
      <c r="A407" s="40"/>
      <c r="B407" s="41"/>
      <c r="C407" s="42"/>
      <c r="D407" s="242" t="s">
        <v>368</v>
      </c>
      <c r="E407" s="42"/>
      <c r="F407" s="243" t="s">
        <v>4124</v>
      </c>
      <c r="G407" s="42"/>
      <c r="H407" s="42"/>
      <c r="I407" s="244"/>
      <c r="J407" s="42"/>
      <c r="K407" s="42"/>
      <c r="L407" s="46"/>
      <c r="M407" s="245"/>
      <c r="N407" s="246"/>
      <c r="O407" s="93"/>
      <c r="P407" s="93"/>
      <c r="Q407" s="93"/>
      <c r="R407" s="93"/>
      <c r="S407" s="93"/>
      <c r="T407" s="94"/>
      <c r="U407" s="40"/>
      <c r="V407" s="40"/>
      <c r="W407" s="40"/>
      <c r="X407" s="40"/>
      <c r="Y407" s="40"/>
      <c r="Z407" s="40"/>
      <c r="AA407" s="40"/>
      <c r="AB407" s="40"/>
      <c r="AC407" s="40"/>
      <c r="AD407" s="40"/>
      <c r="AE407" s="40"/>
      <c r="AT407" s="18" t="s">
        <v>368</v>
      </c>
      <c r="AU407" s="18" t="s">
        <v>90</v>
      </c>
    </row>
    <row r="408" s="2" customFormat="1">
      <c r="A408" s="40"/>
      <c r="B408" s="41"/>
      <c r="C408" s="229" t="s">
        <v>1207</v>
      </c>
      <c r="D408" s="229" t="s">
        <v>358</v>
      </c>
      <c r="E408" s="230" t="s">
        <v>1211</v>
      </c>
      <c r="F408" s="231" t="s">
        <v>4233</v>
      </c>
      <c r="G408" s="232" t="s">
        <v>1718</v>
      </c>
      <c r="H408" s="233">
        <v>1</v>
      </c>
      <c r="I408" s="234"/>
      <c r="J408" s="235">
        <f>ROUND(I408*H408,2)</f>
        <v>0</v>
      </c>
      <c r="K408" s="231" t="s">
        <v>525</v>
      </c>
      <c r="L408" s="46"/>
      <c r="M408" s="236" t="s">
        <v>1</v>
      </c>
      <c r="N408" s="237" t="s">
        <v>48</v>
      </c>
      <c r="O408" s="93"/>
      <c r="P408" s="238">
        <f>O408*H408</f>
        <v>0</v>
      </c>
      <c r="Q408" s="238">
        <v>0</v>
      </c>
      <c r="R408" s="238">
        <f>Q408*H408</f>
        <v>0</v>
      </c>
      <c r="S408" s="238">
        <v>0</v>
      </c>
      <c r="T408" s="239">
        <f>S408*H408</f>
        <v>0</v>
      </c>
      <c r="U408" s="40"/>
      <c r="V408" s="40"/>
      <c r="W408" s="40"/>
      <c r="X408" s="40"/>
      <c r="Y408" s="40"/>
      <c r="Z408" s="40"/>
      <c r="AA408" s="40"/>
      <c r="AB408" s="40"/>
      <c r="AC408" s="40"/>
      <c r="AD408" s="40"/>
      <c r="AE408" s="40"/>
      <c r="AR408" s="240" t="s">
        <v>144</v>
      </c>
      <c r="AT408" s="240" t="s">
        <v>358</v>
      </c>
      <c r="AU408" s="240" t="s">
        <v>90</v>
      </c>
      <c r="AY408" s="18" t="s">
        <v>355</v>
      </c>
      <c r="BE408" s="241">
        <f>IF(N408="základní",J408,0)</f>
        <v>0</v>
      </c>
      <c r="BF408" s="241">
        <f>IF(N408="snížená",J408,0)</f>
        <v>0</v>
      </c>
      <c r="BG408" s="241">
        <f>IF(N408="zákl. přenesená",J408,0)</f>
        <v>0</v>
      </c>
      <c r="BH408" s="241">
        <f>IF(N408="sníž. přenesená",J408,0)</f>
        <v>0</v>
      </c>
      <c r="BI408" s="241">
        <f>IF(N408="nulová",J408,0)</f>
        <v>0</v>
      </c>
      <c r="BJ408" s="18" t="s">
        <v>90</v>
      </c>
      <c r="BK408" s="241">
        <f>ROUND(I408*H408,2)</f>
        <v>0</v>
      </c>
      <c r="BL408" s="18" t="s">
        <v>144</v>
      </c>
      <c r="BM408" s="240" t="s">
        <v>1912</v>
      </c>
    </row>
    <row r="409" s="2" customFormat="1">
      <c r="A409" s="40"/>
      <c r="B409" s="41"/>
      <c r="C409" s="42"/>
      <c r="D409" s="242" t="s">
        <v>368</v>
      </c>
      <c r="E409" s="42"/>
      <c r="F409" s="243" t="s">
        <v>4124</v>
      </c>
      <c r="G409" s="42"/>
      <c r="H409" s="42"/>
      <c r="I409" s="244"/>
      <c r="J409" s="42"/>
      <c r="K409" s="42"/>
      <c r="L409" s="46"/>
      <c r="M409" s="245"/>
      <c r="N409" s="246"/>
      <c r="O409" s="93"/>
      <c r="P409" s="93"/>
      <c r="Q409" s="93"/>
      <c r="R409" s="93"/>
      <c r="S409" s="93"/>
      <c r="T409" s="94"/>
      <c r="U409" s="40"/>
      <c r="V409" s="40"/>
      <c r="W409" s="40"/>
      <c r="X409" s="40"/>
      <c r="Y409" s="40"/>
      <c r="Z409" s="40"/>
      <c r="AA409" s="40"/>
      <c r="AB409" s="40"/>
      <c r="AC409" s="40"/>
      <c r="AD409" s="40"/>
      <c r="AE409" s="40"/>
      <c r="AT409" s="18" t="s">
        <v>368</v>
      </c>
      <c r="AU409" s="18" t="s">
        <v>90</v>
      </c>
    </row>
    <row r="410" s="2" customFormat="1" ht="16.5" customHeight="1">
      <c r="A410" s="40"/>
      <c r="B410" s="41"/>
      <c r="C410" s="229" t="s">
        <v>1211</v>
      </c>
      <c r="D410" s="229" t="s">
        <v>358</v>
      </c>
      <c r="E410" s="230" t="s">
        <v>1216</v>
      </c>
      <c r="F410" s="231" t="s">
        <v>4234</v>
      </c>
      <c r="G410" s="232" t="s">
        <v>1718</v>
      </c>
      <c r="H410" s="233">
        <v>105</v>
      </c>
      <c r="I410" s="234"/>
      <c r="J410" s="235">
        <f>ROUND(I410*H410,2)</f>
        <v>0</v>
      </c>
      <c r="K410" s="231" t="s">
        <v>525</v>
      </c>
      <c r="L410" s="46"/>
      <c r="M410" s="236" t="s">
        <v>1</v>
      </c>
      <c r="N410" s="237" t="s">
        <v>48</v>
      </c>
      <c r="O410" s="93"/>
      <c r="P410" s="238">
        <f>O410*H410</f>
        <v>0</v>
      </c>
      <c r="Q410" s="238">
        <v>0</v>
      </c>
      <c r="R410" s="238">
        <f>Q410*H410</f>
        <v>0</v>
      </c>
      <c r="S410" s="238">
        <v>0</v>
      </c>
      <c r="T410" s="239">
        <f>S410*H410</f>
        <v>0</v>
      </c>
      <c r="U410" s="40"/>
      <c r="V410" s="40"/>
      <c r="W410" s="40"/>
      <c r="X410" s="40"/>
      <c r="Y410" s="40"/>
      <c r="Z410" s="40"/>
      <c r="AA410" s="40"/>
      <c r="AB410" s="40"/>
      <c r="AC410" s="40"/>
      <c r="AD410" s="40"/>
      <c r="AE410" s="40"/>
      <c r="AR410" s="240" t="s">
        <v>144</v>
      </c>
      <c r="AT410" s="240" t="s">
        <v>358</v>
      </c>
      <c r="AU410" s="240" t="s">
        <v>90</v>
      </c>
      <c r="AY410" s="18" t="s">
        <v>355</v>
      </c>
      <c r="BE410" s="241">
        <f>IF(N410="základní",J410,0)</f>
        <v>0</v>
      </c>
      <c r="BF410" s="241">
        <f>IF(N410="snížená",J410,0)</f>
        <v>0</v>
      </c>
      <c r="BG410" s="241">
        <f>IF(N410="zákl. přenesená",J410,0)</f>
        <v>0</v>
      </c>
      <c r="BH410" s="241">
        <f>IF(N410="sníž. přenesená",J410,0)</f>
        <v>0</v>
      </c>
      <c r="BI410" s="241">
        <f>IF(N410="nulová",J410,0)</f>
        <v>0</v>
      </c>
      <c r="BJ410" s="18" t="s">
        <v>90</v>
      </c>
      <c r="BK410" s="241">
        <f>ROUND(I410*H410,2)</f>
        <v>0</v>
      </c>
      <c r="BL410" s="18" t="s">
        <v>144</v>
      </c>
      <c r="BM410" s="240" t="s">
        <v>1920</v>
      </c>
    </row>
    <row r="411" s="2" customFormat="1">
      <c r="A411" s="40"/>
      <c r="B411" s="41"/>
      <c r="C411" s="42"/>
      <c r="D411" s="242" t="s">
        <v>368</v>
      </c>
      <c r="E411" s="42"/>
      <c r="F411" s="243" t="s">
        <v>4124</v>
      </c>
      <c r="G411" s="42"/>
      <c r="H411" s="42"/>
      <c r="I411" s="244"/>
      <c r="J411" s="42"/>
      <c r="K411" s="42"/>
      <c r="L411" s="46"/>
      <c r="M411" s="245"/>
      <c r="N411" s="246"/>
      <c r="O411" s="93"/>
      <c r="P411" s="93"/>
      <c r="Q411" s="93"/>
      <c r="R411" s="93"/>
      <c r="S411" s="93"/>
      <c r="T411" s="94"/>
      <c r="U411" s="40"/>
      <c r="V411" s="40"/>
      <c r="W411" s="40"/>
      <c r="X411" s="40"/>
      <c r="Y411" s="40"/>
      <c r="Z411" s="40"/>
      <c r="AA411" s="40"/>
      <c r="AB411" s="40"/>
      <c r="AC411" s="40"/>
      <c r="AD411" s="40"/>
      <c r="AE411" s="40"/>
      <c r="AT411" s="18" t="s">
        <v>368</v>
      </c>
      <c r="AU411" s="18" t="s">
        <v>90</v>
      </c>
    </row>
    <row r="412" s="2" customFormat="1">
      <c r="A412" s="40"/>
      <c r="B412" s="41"/>
      <c r="C412" s="229" t="s">
        <v>1216</v>
      </c>
      <c r="D412" s="229" t="s">
        <v>358</v>
      </c>
      <c r="E412" s="230" t="s">
        <v>1221</v>
      </c>
      <c r="F412" s="231" t="s">
        <v>4235</v>
      </c>
      <c r="G412" s="232" t="s">
        <v>1718</v>
      </c>
      <c r="H412" s="233">
        <v>10</v>
      </c>
      <c r="I412" s="234"/>
      <c r="J412" s="235">
        <f>ROUND(I412*H412,2)</f>
        <v>0</v>
      </c>
      <c r="K412" s="231" t="s">
        <v>525</v>
      </c>
      <c r="L412" s="46"/>
      <c r="M412" s="236" t="s">
        <v>1</v>
      </c>
      <c r="N412" s="237" t="s">
        <v>48</v>
      </c>
      <c r="O412" s="93"/>
      <c r="P412" s="238">
        <f>O412*H412</f>
        <v>0</v>
      </c>
      <c r="Q412" s="238">
        <v>0</v>
      </c>
      <c r="R412" s="238">
        <f>Q412*H412</f>
        <v>0</v>
      </c>
      <c r="S412" s="238">
        <v>0</v>
      </c>
      <c r="T412" s="239">
        <f>S412*H412</f>
        <v>0</v>
      </c>
      <c r="U412" s="40"/>
      <c r="V412" s="40"/>
      <c r="W412" s="40"/>
      <c r="X412" s="40"/>
      <c r="Y412" s="40"/>
      <c r="Z412" s="40"/>
      <c r="AA412" s="40"/>
      <c r="AB412" s="40"/>
      <c r="AC412" s="40"/>
      <c r="AD412" s="40"/>
      <c r="AE412" s="40"/>
      <c r="AR412" s="240" t="s">
        <v>144</v>
      </c>
      <c r="AT412" s="240" t="s">
        <v>358</v>
      </c>
      <c r="AU412" s="240" t="s">
        <v>90</v>
      </c>
      <c r="AY412" s="18" t="s">
        <v>355</v>
      </c>
      <c r="BE412" s="241">
        <f>IF(N412="základní",J412,0)</f>
        <v>0</v>
      </c>
      <c r="BF412" s="241">
        <f>IF(N412="snížená",J412,0)</f>
        <v>0</v>
      </c>
      <c r="BG412" s="241">
        <f>IF(N412="zákl. přenesená",J412,0)</f>
        <v>0</v>
      </c>
      <c r="BH412" s="241">
        <f>IF(N412="sníž. přenesená",J412,0)</f>
        <v>0</v>
      </c>
      <c r="BI412" s="241">
        <f>IF(N412="nulová",J412,0)</f>
        <v>0</v>
      </c>
      <c r="BJ412" s="18" t="s">
        <v>90</v>
      </c>
      <c r="BK412" s="241">
        <f>ROUND(I412*H412,2)</f>
        <v>0</v>
      </c>
      <c r="BL412" s="18" t="s">
        <v>144</v>
      </c>
      <c r="BM412" s="240" t="s">
        <v>1928</v>
      </c>
    </row>
    <row r="413" s="2" customFormat="1">
      <c r="A413" s="40"/>
      <c r="B413" s="41"/>
      <c r="C413" s="42"/>
      <c r="D413" s="242" t="s">
        <v>368</v>
      </c>
      <c r="E413" s="42"/>
      <c r="F413" s="243" t="s">
        <v>4124</v>
      </c>
      <c r="G413" s="42"/>
      <c r="H413" s="42"/>
      <c r="I413" s="244"/>
      <c r="J413" s="42"/>
      <c r="K413" s="42"/>
      <c r="L413" s="46"/>
      <c r="M413" s="245"/>
      <c r="N413" s="246"/>
      <c r="O413" s="93"/>
      <c r="P413" s="93"/>
      <c r="Q413" s="93"/>
      <c r="R413" s="93"/>
      <c r="S413" s="93"/>
      <c r="T413" s="94"/>
      <c r="U413" s="40"/>
      <c r="V413" s="40"/>
      <c r="W413" s="40"/>
      <c r="X413" s="40"/>
      <c r="Y413" s="40"/>
      <c r="Z413" s="40"/>
      <c r="AA413" s="40"/>
      <c r="AB413" s="40"/>
      <c r="AC413" s="40"/>
      <c r="AD413" s="40"/>
      <c r="AE413" s="40"/>
      <c r="AT413" s="18" t="s">
        <v>368</v>
      </c>
      <c r="AU413" s="18" t="s">
        <v>90</v>
      </c>
    </row>
    <row r="414" s="2" customFormat="1" ht="16.5" customHeight="1">
      <c r="A414" s="40"/>
      <c r="B414" s="41"/>
      <c r="C414" s="229" t="s">
        <v>1221</v>
      </c>
      <c r="D414" s="229" t="s">
        <v>358</v>
      </c>
      <c r="E414" s="230" t="s">
        <v>1226</v>
      </c>
      <c r="F414" s="231" t="s">
        <v>4236</v>
      </c>
      <c r="G414" s="232" t="s">
        <v>1718</v>
      </c>
      <c r="H414" s="233">
        <v>1</v>
      </c>
      <c r="I414" s="234"/>
      <c r="J414" s="235">
        <f>ROUND(I414*H414,2)</f>
        <v>0</v>
      </c>
      <c r="K414" s="231" t="s">
        <v>525</v>
      </c>
      <c r="L414" s="46"/>
      <c r="M414" s="236" t="s">
        <v>1</v>
      </c>
      <c r="N414" s="237" t="s">
        <v>48</v>
      </c>
      <c r="O414" s="93"/>
      <c r="P414" s="238">
        <f>O414*H414</f>
        <v>0</v>
      </c>
      <c r="Q414" s="238">
        <v>0</v>
      </c>
      <c r="R414" s="238">
        <f>Q414*H414</f>
        <v>0</v>
      </c>
      <c r="S414" s="238">
        <v>0</v>
      </c>
      <c r="T414" s="239">
        <f>S414*H414</f>
        <v>0</v>
      </c>
      <c r="U414" s="40"/>
      <c r="V414" s="40"/>
      <c r="W414" s="40"/>
      <c r="X414" s="40"/>
      <c r="Y414" s="40"/>
      <c r="Z414" s="40"/>
      <c r="AA414" s="40"/>
      <c r="AB414" s="40"/>
      <c r="AC414" s="40"/>
      <c r="AD414" s="40"/>
      <c r="AE414" s="40"/>
      <c r="AR414" s="240" t="s">
        <v>144</v>
      </c>
      <c r="AT414" s="240" t="s">
        <v>358</v>
      </c>
      <c r="AU414" s="240" t="s">
        <v>90</v>
      </c>
      <c r="AY414" s="18" t="s">
        <v>355</v>
      </c>
      <c r="BE414" s="241">
        <f>IF(N414="základní",J414,0)</f>
        <v>0</v>
      </c>
      <c r="BF414" s="241">
        <f>IF(N414="snížená",J414,0)</f>
        <v>0</v>
      </c>
      <c r="BG414" s="241">
        <f>IF(N414="zákl. přenesená",J414,0)</f>
        <v>0</v>
      </c>
      <c r="BH414" s="241">
        <f>IF(N414="sníž. přenesená",J414,0)</f>
        <v>0</v>
      </c>
      <c r="BI414" s="241">
        <f>IF(N414="nulová",J414,0)</f>
        <v>0</v>
      </c>
      <c r="BJ414" s="18" t="s">
        <v>90</v>
      </c>
      <c r="BK414" s="241">
        <f>ROUND(I414*H414,2)</f>
        <v>0</v>
      </c>
      <c r="BL414" s="18" t="s">
        <v>144</v>
      </c>
      <c r="BM414" s="240" t="s">
        <v>1936</v>
      </c>
    </row>
    <row r="415" s="2" customFormat="1">
      <c r="A415" s="40"/>
      <c r="B415" s="41"/>
      <c r="C415" s="42"/>
      <c r="D415" s="242" t="s">
        <v>368</v>
      </c>
      <c r="E415" s="42"/>
      <c r="F415" s="243" t="s">
        <v>4237</v>
      </c>
      <c r="G415" s="42"/>
      <c r="H415" s="42"/>
      <c r="I415" s="244"/>
      <c r="J415" s="42"/>
      <c r="K415" s="42"/>
      <c r="L415" s="46"/>
      <c r="M415" s="245"/>
      <c r="N415" s="246"/>
      <c r="O415" s="93"/>
      <c r="P415" s="93"/>
      <c r="Q415" s="93"/>
      <c r="R415" s="93"/>
      <c r="S415" s="93"/>
      <c r="T415" s="94"/>
      <c r="U415" s="40"/>
      <c r="V415" s="40"/>
      <c r="W415" s="40"/>
      <c r="X415" s="40"/>
      <c r="Y415" s="40"/>
      <c r="Z415" s="40"/>
      <c r="AA415" s="40"/>
      <c r="AB415" s="40"/>
      <c r="AC415" s="40"/>
      <c r="AD415" s="40"/>
      <c r="AE415" s="40"/>
      <c r="AT415" s="18" t="s">
        <v>368</v>
      </c>
      <c r="AU415" s="18" t="s">
        <v>90</v>
      </c>
    </row>
    <row r="416" s="2" customFormat="1" ht="16.5" customHeight="1">
      <c r="A416" s="40"/>
      <c r="B416" s="41"/>
      <c r="C416" s="229" t="s">
        <v>1226</v>
      </c>
      <c r="D416" s="229" t="s">
        <v>358</v>
      </c>
      <c r="E416" s="230" t="s">
        <v>1231</v>
      </c>
      <c r="F416" s="231" t="s">
        <v>4238</v>
      </c>
      <c r="G416" s="232" t="s">
        <v>1718</v>
      </c>
      <c r="H416" s="233">
        <v>1</v>
      </c>
      <c r="I416" s="234"/>
      <c r="J416" s="235">
        <f>ROUND(I416*H416,2)</f>
        <v>0</v>
      </c>
      <c r="K416" s="231" t="s">
        <v>525</v>
      </c>
      <c r="L416" s="46"/>
      <c r="M416" s="236" t="s">
        <v>1</v>
      </c>
      <c r="N416" s="237" t="s">
        <v>48</v>
      </c>
      <c r="O416" s="93"/>
      <c r="P416" s="238">
        <f>O416*H416</f>
        <v>0</v>
      </c>
      <c r="Q416" s="238">
        <v>0</v>
      </c>
      <c r="R416" s="238">
        <f>Q416*H416</f>
        <v>0</v>
      </c>
      <c r="S416" s="238">
        <v>0</v>
      </c>
      <c r="T416" s="239">
        <f>S416*H416</f>
        <v>0</v>
      </c>
      <c r="U416" s="40"/>
      <c r="V416" s="40"/>
      <c r="W416" s="40"/>
      <c r="X416" s="40"/>
      <c r="Y416" s="40"/>
      <c r="Z416" s="40"/>
      <c r="AA416" s="40"/>
      <c r="AB416" s="40"/>
      <c r="AC416" s="40"/>
      <c r="AD416" s="40"/>
      <c r="AE416" s="40"/>
      <c r="AR416" s="240" t="s">
        <v>144</v>
      </c>
      <c r="AT416" s="240" t="s">
        <v>358</v>
      </c>
      <c r="AU416" s="240" t="s">
        <v>90</v>
      </c>
      <c r="AY416" s="18" t="s">
        <v>355</v>
      </c>
      <c r="BE416" s="241">
        <f>IF(N416="základní",J416,0)</f>
        <v>0</v>
      </c>
      <c r="BF416" s="241">
        <f>IF(N416="snížená",J416,0)</f>
        <v>0</v>
      </c>
      <c r="BG416" s="241">
        <f>IF(N416="zákl. přenesená",J416,0)</f>
        <v>0</v>
      </c>
      <c r="BH416" s="241">
        <f>IF(N416="sníž. přenesená",J416,0)</f>
        <v>0</v>
      </c>
      <c r="BI416" s="241">
        <f>IF(N416="nulová",J416,0)</f>
        <v>0</v>
      </c>
      <c r="BJ416" s="18" t="s">
        <v>90</v>
      </c>
      <c r="BK416" s="241">
        <f>ROUND(I416*H416,2)</f>
        <v>0</v>
      </c>
      <c r="BL416" s="18" t="s">
        <v>144</v>
      </c>
      <c r="BM416" s="240" t="s">
        <v>1944</v>
      </c>
    </row>
    <row r="417" s="2" customFormat="1">
      <c r="A417" s="40"/>
      <c r="B417" s="41"/>
      <c r="C417" s="42"/>
      <c r="D417" s="242" t="s">
        <v>368</v>
      </c>
      <c r="E417" s="42"/>
      <c r="F417" s="243" t="s">
        <v>4124</v>
      </c>
      <c r="G417" s="42"/>
      <c r="H417" s="42"/>
      <c r="I417" s="244"/>
      <c r="J417" s="42"/>
      <c r="K417" s="42"/>
      <c r="L417" s="46"/>
      <c r="M417" s="245"/>
      <c r="N417" s="246"/>
      <c r="O417" s="93"/>
      <c r="P417" s="93"/>
      <c r="Q417" s="93"/>
      <c r="R417" s="93"/>
      <c r="S417" s="93"/>
      <c r="T417" s="94"/>
      <c r="U417" s="40"/>
      <c r="V417" s="40"/>
      <c r="W417" s="40"/>
      <c r="X417" s="40"/>
      <c r="Y417" s="40"/>
      <c r="Z417" s="40"/>
      <c r="AA417" s="40"/>
      <c r="AB417" s="40"/>
      <c r="AC417" s="40"/>
      <c r="AD417" s="40"/>
      <c r="AE417" s="40"/>
      <c r="AT417" s="18" t="s">
        <v>368</v>
      </c>
      <c r="AU417" s="18" t="s">
        <v>90</v>
      </c>
    </row>
    <row r="418" s="2" customFormat="1" ht="16.5" customHeight="1">
      <c r="A418" s="40"/>
      <c r="B418" s="41"/>
      <c r="C418" s="229" t="s">
        <v>1231</v>
      </c>
      <c r="D418" s="229" t="s">
        <v>358</v>
      </c>
      <c r="E418" s="230" t="s">
        <v>1235</v>
      </c>
      <c r="F418" s="231" t="s">
        <v>4130</v>
      </c>
      <c r="G418" s="232" t="s">
        <v>1718</v>
      </c>
      <c r="H418" s="233">
        <v>8</v>
      </c>
      <c r="I418" s="234"/>
      <c r="J418" s="235">
        <f>ROUND(I418*H418,2)</f>
        <v>0</v>
      </c>
      <c r="K418" s="231" t="s">
        <v>525</v>
      </c>
      <c r="L418" s="46"/>
      <c r="M418" s="236" t="s">
        <v>1</v>
      </c>
      <c r="N418" s="237" t="s">
        <v>48</v>
      </c>
      <c r="O418" s="93"/>
      <c r="P418" s="238">
        <f>O418*H418</f>
        <v>0</v>
      </c>
      <c r="Q418" s="238">
        <v>0</v>
      </c>
      <c r="R418" s="238">
        <f>Q418*H418</f>
        <v>0</v>
      </c>
      <c r="S418" s="238">
        <v>0</v>
      </c>
      <c r="T418" s="239">
        <f>S418*H418</f>
        <v>0</v>
      </c>
      <c r="U418" s="40"/>
      <c r="V418" s="40"/>
      <c r="W418" s="40"/>
      <c r="X418" s="40"/>
      <c r="Y418" s="40"/>
      <c r="Z418" s="40"/>
      <c r="AA418" s="40"/>
      <c r="AB418" s="40"/>
      <c r="AC418" s="40"/>
      <c r="AD418" s="40"/>
      <c r="AE418" s="40"/>
      <c r="AR418" s="240" t="s">
        <v>144</v>
      </c>
      <c r="AT418" s="240" t="s">
        <v>358</v>
      </c>
      <c r="AU418" s="240" t="s">
        <v>90</v>
      </c>
      <c r="AY418" s="18" t="s">
        <v>355</v>
      </c>
      <c r="BE418" s="241">
        <f>IF(N418="základní",J418,0)</f>
        <v>0</v>
      </c>
      <c r="BF418" s="241">
        <f>IF(N418="snížená",J418,0)</f>
        <v>0</v>
      </c>
      <c r="BG418" s="241">
        <f>IF(N418="zákl. přenesená",J418,0)</f>
        <v>0</v>
      </c>
      <c r="BH418" s="241">
        <f>IF(N418="sníž. přenesená",J418,0)</f>
        <v>0</v>
      </c>
      <c r="BI418" s="241">
        <f>IF(N418="nulová",J418,0)</f>
        <v>0</v>
      </c>
      <c r="BJ418" s="18" t="s">
        <v>90</v>
      </c>
      <c r="BK418" s="241">
        <f>ROUND(I418*H418,2)</f>
        <v>0</v>
      </c>
      <c r="BL418" s="18" t="s">
        <v>144</v>
      </c>
      <c r="BM418" s="240" t="s">
        <v>1952</v>
      </c>
    </row>
    <row r="419" s="2" customFormat="1">
      <c r="A419" s="40"/>
      <c r="B419" s="41"/>
      <c r="C419" s="42"/>
      <c r="D419" s="242" t="s">
        <v>368</v>
      </c>
      <c r="E419" s="42"/>
      <c r="F419" s="243" t="s">
        <v>4124</v>
      </c>
      <c r="G419" s="42"/>
      <c r="H419" s="42"/>
      <c r="I419" s="244"/>
      <c r="J419" s="42"/>
      <c r="K419" s="42"/>
      <c r="L419" s="46"/>
      <c r="M419" s="245"/>
      <c r="N419" s="246"/>
      <c r="O419" s="93"/>
      <c r="P419" s="93"/>
      <c r="Q419" s="93"/>
      <c r="R419" s="93"/>
      <c r="S419" s="93"/>
      <c r="T419" s="94"/>
      <c r="U419" s="40"/>
      <c r="V419" s="40"/>
      <c r="W419" s="40"/>
      <c r="X419" s="40"/>
      <c r="Y419" s="40"/>
      <c r="Z419" s="40"/>
      <c r="AA419" s="40"/>
      <c r="AB419" s="40"/>
      <c r="AC419" s="40"/>
      <c r="AD419" s="40"/>
      <c r="AE419" s="40"/>
      <c r="AT419" s="18" t="s">
        <v>368</v>
      </c>
      <c r="AU419" s="18" t="s">
        <v>90</v>
      </c>
    </row>
    <row r="420" s="2" customFormat="1">
      <c r="A420" s="40"/>
      <c r="B420" s="41"/>
      <c r="C420" s="229" t="s">
        <v>1235</v>
      </c>
      <c r="D420" s="229" t="s">
        <v>358</v>
      </c>
      <c r="E420" s="230" t="s">
        <v>1239</v>
      </c>
      <c r="F420" s="231" t="s">
        <v>4239</v>
      </c>
      <c r="G420" s="232" t="s">
        <v>514</v>
      </c>
      <c r="H420" s="233">
        <v>5056</v>
      </c>
      <c r="I420" s="234"/>
      <c r="J420" s="235">
        <f>ROUND(I420*H420,2)</f>
        <v>0</v>
      </c>
      <c r="K420" s="231" t="s">
        <v>525</v>
      </c>
      <c r="L420" s="46"/>
      <c r="M420" s="236" t="s">
        <v>1</v>
      </c>
      <c r="N420" s="237" t="s">
        <v>48</v>
      </c>
      <c r="O420" s="93"/>
      <c r="P420" s="238">
        <f>O420*H420</f>
        <v>0</v>
      </c>
      <c r="Q420" s="238">
        <v>0</v>
      </c>
      <c r="R420" s="238">
        <f>Q420*H420</f>
        <v>0</v>
      </c>
      <c r="S420" s="238">
        <v>0</v>
      </c>
      <c r="T420" s="239">
        <f>S420*H420</f>
        <v>0</v>
      </c>
      <c r="U420" s="40"/>
      <c r="V420" s="40"/>
      <c r="W420" s="40"/>
      <c r="X420" s="40"/>
      <c r="Y420" s="40"/>
      <c r="Z420" s="40"/>
      <c r="AA420" s="40"/>
      <c r="AB420" s="40"/>
      <c r="AC420" s="40"/>
      <c r="AD420" s="40"/>
      <c r="AE420" s="40"/>
      <c r="AR420" s="240" t="s">
        <v>144</v>
      </c>
      <c r="AT420" s="240" t="s">
        <v>358</v>
      </c>
      <c r="AU420" s="240" t="s">
        <v>90</v>
      </c>
      <c r="AY420" s="18" t="s">
        <v>355</v>
      </c>
      <c r="BE420" s="241">
        <f>IF(N420="základní",J420,0)</f>
        <v>0</v>
      </c>
      <c r="BF420" s="241">
        <f>IF(N420="snížená",J420,0)</f>
        <v>0</v>
      </c>
      <c r="BG420" s="241">
        <f>IF(N420="zákl. přenesená",J420,0)</f>
        <v>0</v>
      </c>
      <c r="BH420" s="241">
        <f>IF(N420="sníž. přenesená",J420,0)</f>
        <v>0</v>
      </c>
      <c r="BI420" s="241">
        <f>IF(N420="nulová",J420,0)</f>
        <v>0</v>
      </c>
      <c r="BJ420" s="18" t="s">
        <v>90</v>
      </c>
      <c r="BK420" s="241">
        <f>ROUND(I420*H420,2)</f>
        <v>0</v>
      </c>
      <c r="BL420" s="18" t="s">
        <v>144</v>
      </c>
      <c r="BM420" s="240" t="s">
        <v>1964</v>
      </c>
    </row>
    <row r="421" s="2" customFormat="1">
      <c r="A421" s="40"/>
      <c r="B421" s="41"/>
      <c r="C421" s="42"/>
      <c r="D421" s="242" t="s">
        <v>368</v>
      </c>
      <c r="E421" s="42"/>
      <c r="F421" s="243" t="s">
        <v>4142</v>
      </c>
      <c r="G421" s="42"/>
      <c r="H421" s="42"/>
      <c r="I421" s="244"/>
      <c r="J421" s="42"/>
      <c r="K421" s="42"/>
      <c r="L421" s="46"/>
      <c r="M421" s="245"/>
      <c r="N421" s="246"/>
      <c r="O421" s="93"/>
      <c r="P421" s="93"/>
      <c r="Q421" s="93"/>
      <c r="R421" s="93"/>
      <c r="S421" s="93"/>
      <c r="T421" s="94"/>
      <c r="U421" s="40"/>
      <c r="V421" s="40"/>
      <c r="W421" s="40"/>
      <c r="X421" s="40"/>
      <c r="Y421" s="40"/>
      <c r="Z421" s="40"/>
      <c r="AA421" s="40"/>
      <c r="AB421" s="40"/>
      <c r="AC421" s="40"/>
      <c r="AD421" s="40"/>
      <c r="AE421" s="40"/>
      <c r="AT421" s="18" t="s">
        <v>368</v>
      </c>
      <c r="AU421" s="18" t="s">
        <v>90</v>
      </c>
    </row>
    <row r="422" s="2" customFormat="1" ht="16.5" customHeight="1">
      <c r="A422" s="40"/>
      <c r="B422" s="41"/>
      <c r="C422" s="229" t="s">
        <v>1239</v>
      </c>
      <c r="D422" s="229" t="s">
        <v>358</v>
      </c>
      <c r="E422" s="230" t="s">
        <v>1257</v>
      </c>
      <c r="F422" s="231" t="s">
        <v>4240</v>
      </c>
      <c r="G422" s="232" t="s">
        <v>1718</v>
      </c>
      <c r="H422" s="233">
        <v>53</v>
      </c>
      <c r="I422" s="234"/>
      <c r="J422" s="235">
        <f>ROUND(I422*H422,2)</f>
        <v>0</v>
      </c>
      <c r="K422" s="231" t="s">
        <v>525</v>
      </c>
      <c r="L422" s="46"/>
      <c r="M422" s="236" t="s">
        <v>1</v>
      </c>
      <c r="N422" s="237" t="s">
        <v>48</v>
      </c>
      <c r="O422" s="93"/>
      <c r="P422" s="238">
        <f>O422*H422</f>
        <v>0</v>
      </c>
      <c r="Q422" s="238">
        <v>0</v>
      </c>
      <c r="R422" s="238">
        <f>Q422*H422</f>
        <v>0</v>
      </c>
      <c r="S422" s="238">
        <v>0</v>
      </c>
      <c r="T422" s="239">
        <f>S422*H422</f>
        <v>0</v>
      </c>
      <c r="U422" s="40"/>
      <c r="V422" s="40"/>
      <c r="W422" s="40"/>
      <c r="X422" s="40"/>
      <c r="Y422" s="40"/>
      <c r="Z422" s="40"/>
      <c r="AA422" s="40"/>
      <c r="AB422" s="40"/>
      <c r="AC422" s="40"/>
      <c r="AD422" s="40"/>
      <c r="AE422" s="40"/>
      <c r="AR422" s="240" t="s">
        <v>144</v>
      </c>
      <c r="AT422" s="240" t="s">
        <v>358</v>
      </c>
      <c r="AU422" s="240" t="s">
        <v>90</v>
      </c>
      <c r="AY422" s="18" t="s">
        <v>355</v>
      </c>
      <c r="BE422" s="241">
        <f>IF(N422="základní",J422,0)</f>
        <v>0</v>
      </c>
      <c r="BF422" s="241">
        <f>IF(N422="snížená",J422,0)</f>
        <v>0</v>
      </c>
      <c r="BG422" s="241">
        <f>IF(N422="zákl. přenesená",J422,0)</f>
        <v>0</v>
      </c>
      <c r="BH422" s="241">
        <f>IF(N422="sníž. přenesená",J422,0)</f>
        <v>0</v>
      </c>
      <c r="BI422" s="241">
        <f>IF(N422="nulová",J422,0)</f>
        <v>0</v>
      </c>
      <c r="BJ422" s="18" t="s">
        <v>90</v>
      </c>
      <c r="BK422" s="241">
        <f>ROUND(I422*H422,2)</f>
        <v>0</v>
      </c>
      <c r="BL422" s="18" t="s">
        <v>144</v>
      </c>
      <c r="BM422" s="240" t="s">
        <v>1973</v>
      </c>
    </row>
    <row r="423" s="2" customFormat="1">
      <c r="A423" s="40"/>
      <c r="B423" s="41"/>
      <c r="C423" s="42"/>
      <c r="D423" s="242" t="s">
        <v>368</v>
      </c>
      <c r="E423" s="42"/>
      <c r="F423" s="243" t="s">
        <v>4241</v>
      </c>
      <c r="G423" s="42"/>
      <c r="H423" s="42"/>
      <c r="I423" s="244"/>
      <c r="J423" s="42"/>
      <c r="K423" s="42"/>
      <c r="L423" s="46"/>
      <c r="M423" s="245"/>
      <c r="N423" s="246"/>
      <c r="O423" s="93"/>
      <c r="P423" s="93"/>
      <c r="Q423" s="93"/>
      <c r="R423" s="93"/>
      <c r="S423" s="93"/>
      <c r="T423" s="94"/>
      <c r="U423" s="40"/>
      <c r="V423" s="40"/>
      <c r="W423" s="40"/>
      <c r="X423" s="40"/>
      <c r="Y423" s="40"/>
      <c r="Z423" s="40"/>
      <c r="AA423" s="40"/>
      <c r="AB423" s="40"/>
      <c r="AC423" s="40"/>
      <c r="AD423" s="40"/>
      <c r="AE423" s="40"/>
      <c r="AT423" s="18" t="s">
        <v>368</v>
      </c>
      <c r="AU423" s="18" t="s">
        <v>90</v>
      </c>
    </row>
    <row r="424" s="2" customFormat="1" ht="16.5" customHeight="1">
      <c r="A424" s="40"/>
      <c r="B424" s="41"/>
      <c r="C424" s="229" t="s">
        <v>1251</v>
      </c>
      <c r="D424" s="229" t="s">
        <v>358</v>
      </c>
      <c r="E424" s="230" t="s">
        <v>1260</v>
      </c>
      <c r="F424" s="231" t="s">
        <v>4144</v>
      </c>
      <c r="G424" s="232" t="s">
        <v>1263</v>
      </c>
      <c r="H424" s="305"/>
      <c r="I424" s="234"/>
      <c r="J424" s="235">
        <f>ROUND(I424*H424,2)</f>
        <v>0</v>
      </c>
      <c r="K424" s="231" t="s">
        <v>525</v>
      </c>
      <c r="L424" s="46"/>
      <c r="M424" s="236" t="s">
        <v>1</v>
      </c>
      <c r="N424" s="237" t="s">
        <v>48</v>
      </c>
      <c r="O424" s="93"/>
      <c r="P424" s="238">
        <f>O424*H424</f>
        <v>0</v>
      </c>
      <c r="Q424" s="238">
        <v>0</v>
      </c>
      <c r="R424" s="238">
        <f>Q424*H424</f>
        <v>0</v>
      </c>
      <c r="S424" s="238">
        <v>0</v>
      </c>
      <c r="T424" s="239">
        <f>S424*H424</f>
        <v>0</v>
      </c>
      <c r="U424" s="40"/>
      <c r="V424" s="40"/>
      <c r="W424" s="40"/>
      <c r="X424" s="40"/>
      <c r="Y424" s="40"/>
      <c r="Z424" s="40"/>
      <c r="AA424" s="40"/>
      <c r="AB424" s="40"/>
      <c r="AC424" s="40"/>
      <c r="AD424" s="40"/>
      <c r="AE424" s="40"/>
      <c r="AR424" s="240" t="s">
        <v>144</v>
      </c>
      <c r="AT424" s="240" t="s">
        <v>358</v>
      </c>
      <c r="AU424" s="240" t="s">
        <v>90</v>
      </c>
      <c r="AY424" s="18" t="s">
        <v>355</v>
      </c>
      <c r="BE424" s="241">
        <f>IF(N424="základní",J424,0)</f>
        <v>0</v>
      </c>
      <c r="BF424" s="241">
        <f>IF(N424="snížená",J424,0)</f>
        <v>0</v>
      </c>
      <c r="BG424" s="241">
        <f>IF(N424="zákl. přenesená",J424,0)</f>
        <v>0</v>
      </c>
      <c r="BH424" s="241">
        <f>IF(N424="sníž. přenesená",J424,0)</f>
        <v>0</v>
      </c>
      <c r="BI424" s="241">
        <f>IF(N424="nulová",J424,0)</f>
        <v>0</v>
      </c>
      <c r="BJ424" s="18" t="s">
        <v>90</v>
      </c>
      <c r="BK424" s="241">
        <f>ROUND(I424*H424,2)</f>
        <v>0</v>
      </c>
      <c r="BL424" s="18" t="s">
        <v>144</v>
      </c>
      <c r="BM424" s="240" t="s">
        <v>1981</v>
      </c>
    </row>
    <row r="425" s="2" customFormat="1">
      <c r="A425" s="40"/>
      <c r="B425" s="41"/>
      <c r="C425" s="42"/>
      <c r="D425" s="242" t="s">
        <v>368</v>
      </c>
      <c r="E425" s="42"/>
      <c r="F425" s="243" t="s">
        <v>4124</v>
      </c>
      <c r="G425" s="42"/>
      <c r="H425" s="42"/>
      <c r="I425" s="244"/>
      <c r="J425" s="42"/>
      <c r="K425" s="42"/>
      <c r="L425" s="46"/>
      <c r="M425" s="245"/>
      <c r="N425" s="246"/>
      <c r="O425" s="93"/>
      <c r="P425" s="93"/>
      <c r="Q425" s="93"/>
      <c r="R425" s="93"/>
      <c r="S425" s="93"/>
      <c r="T425" s="94"/>
      <c r="U425" s="40"/>
      <c r="V425" s="40"/>
      <c r="W425" s="40"/>
      <c r="X425" s="40"/>
      <c r="Y425" s="40"/>
      <c r="Z425" s="40"/>
      <c r="AA425" s="40"/>
      <c r="AB425" s="40"/>
      <c r="AC425" s="40"/>
      <c r="AD425" s="40"/>
      <c r="AE425" s="40"/>
      <c r="AT425" s="18" t="s">
        <v>368</v>
      </c>
      <c r="AU425" s="18" t="s">
        <v>90</v>
      </c>
    </row>
    <row r="426" s="2" customFormat="1" ht="16.5" customHeight="1">
      <c r="A426" s="40"/>
      <c r="B426" s="41"/>
      <c r="C426" s="229" t="s">
        <v>1257</v>
      </c>
      <c r="D426" s="229" t="s">
        <v>358</v>
      </c>
      <c r="E426" s="230" t="s">
        <v>1267</v>
      </c>
      <c r="F426" s="231" t="s">
        <v>4145</v>
      </c>
      <c r="G426" s="232" t="s">
        <v>4146</v>
      </c>
      <c r="H426" s="233">
        <v>1</v>
      </c>
      <c r="I426" s="234"/>
      <c r="J426" s="235">
        <f>ROUND(I426*H426,2)</f>
        <v>0</v>
      </c>
      <c r="K426" s="231" t="s">
        <v>525</v>
      </c>
      <c r="L426" s="46"/>
      <c r="M426" s="236" t="s">
        <v>1</v>
      </c>
      <c r="N426" s="237" t="s">
        <v>48</v>
      </c>
      <c r="O426" s="93"/>
      <c r="P426" s="238">
        <f>O426*H426</f>
        <v>0</v>
      </c>
      <c r="Q426" s="238">
        <v>0</v>
      </c>
      <c r="R426" s="238">
        <f>Q426*H426</f>
        <v>0</v>
      </c>
      <c r="S426" s="238">
        <v>0</v>
      </c>
      <c r="T426" s="239">
        <f>S426*H426</f>
        <v>0</v>
      </c>
      <c r="U426" s="40"/>
      <c r="V426" s="40"/>
      <c r="W426" s="40"/>
      <c r="X426" s="40"/>
      <c r="Y426" s="40"/>
      <c r="Z426" s="40"/>
      <c r="AA426" s="40"/>
      <c r="AB426" s="40"/>
      <c r="AC426" s="40"/>
      <c r="AD426" s="40"/>
      <c r="AE426" s="40"/>
      <c r="AR426" s="240" t="s">
        <v>144</v>
      </c>
      <c r="AT426" s="240" t="s">
        <v>358</v>
      </c>
      <c r="AU426" s="240" t="s">
        <v>90</v>
      </c>
      <c r="AY426" s="18" t="s">
        <v>355</v>
      </c>
      <c r="BE426" s="241">
        <f>IF(N426="základní",J426,0)</f>
        <v>0</v>
      </c>
      <c r="BF426" s="241">
        <f>IF(N426="snížená",J426,0)</f>
        <v>0</v>
      </c>
      <c r="BG426" s="241">
        <f>IF(N426="zákl. přenesená",J426,0)</f>
        <v>0</v>
      </c>
      <c r="BH426" s="241">
        <f>IF(N426="sníž. přenesená",J426,0)</f>
        <v>0</v>
      </c>
      <c r="BI426" s="241">
        <f>IF(N426="nulová",J426,0)</f>
        <v>0</v>
      </c>
      <c r="BJ426" s="18" t="s">
        <v>90</v>
      </c>
      <c r="BK426" s="241">
        <f>ROUND(I426*H426,2)</f>
        <v>0</v>
      </c>
      <c r="BL426" s="18" t="s">
        <v>144</v>
      </c>
      <c r="BM426" s="240" t="s">
        <v>1989</v>
      </c>
    </row>
    <row r="427" s="2" customFormat="1">
      <c r="A427" s="40"/>
      <c r="B427" s="41"/>
      <c r="C427" s="42"/>
      <c r="D427" s="242" t="s">
        <v>368</v>
      </c>
      <c r="E427" s="42"/>
      <c r="F427" s="243" t="s">
        <v>4242</v>
      </c>
      <c r="G427" s="42"/>
      <c r="H427" s="42"/>
      <c r="I427" s="244"/>
      <c r="J427" s="42"/>
      <c r="K427" s="42"/>
      <c r="L427" s="46"/>
      <c r="M427" s="245"/>
      <c r="N427" s="246"/>
      <c r="O427" s="93"/>
      <c r="P427" s="93"/>
      <c r="Q427" s="93"/>
      <c r="R427" s="93"/>
      <c r="S427" s="93"/>
      <c r="T427" s="94"/>
      <c r="U427" s="40"/>
      <c r="V427" s="40"/>
      <c r="W427" s="40"/>
      <c r="X427" s="40"/>
      <c r="Y427" s="40"/>
      <c r="Z427" s="40"/>
      <c r="AA427" s="40"/>
      <c r="AB427" s="40"/>
      <c r="AC427" s="40"/>
      <c r="AD427" s="40"/>
      <c r="AE427" s="40"/>
      <c r="AT427" s="18" t="s">
        <v>368</v>
      </c>
      <c r="AU427" s="18" t="s">
        <v>90</v>
      </c>
    </row>
    <row r="428" s="12" customFormat="1" ht="25.92" customHeight="1">
      <c r="A428" s="12"/>
      <c r="B428" s="213"/>
      <c r="C428" s="214"/>
      <c r="D428" s="215" t="s">
        <v>82</v>
      </c>
      <c r="E428" s="216" t="s">
        <v>3298</v>
      </c>
      <c r="F428" s="216" t="s">
        <v>4243</v>
      </c>
      <c r="G428" s="214"/>
      <c r="H428" s="214"/>
      <c r="I428" s="217"/>
      <c r="J428" s="218">
        <f>BK428</f>
        <v>0</v>
      </c>
      <c r="K428" s="214"/>
      <c r="L428" s="219"/>
      <c r="M428" s="220"/>
      <c r="N428" s="221"/>
      <c r="O428" s="221"/>
      <c r="P428" s="222">
        <f>SUM(P429:P488)</f>
        <v>0</v>
      </c>
      <c r="Q428" s="221"/>
      <c r="R428" s="222">
        <f>SUM(R429:R488)</f>
        <v>0</v>
      </c>
      <c r="S428" s="221"/>
      <c r="T428" s="223">
        <f>SUM(T429:T488)</f>
        <v>0</v>
      </c>
      <c r="U428" s="12"/>
      <c r="V428" s="12"/>
      <c r="W428" s="12"/>
      <c r="X428" s="12"/>
      <c r="Y428" s="12"/>
      <c r="Z428" s="12"/>
      <c r="AA428" s="12"/>
      <c r="AB428" s="12"/>
      <c r="AC428" s="12"/>
      <c r="AD428" s="12"/>
      <c r="AE428" s="12"/>
      <c r="AR428" s="224" t="s">
        <v>90</v>
      </c>
      <c r="AT428" s="225" t="s">
        <v>82</v>
      </c>
      <c r="AU428" s="225" t="s">
        <v>83</v>
      </c>
      <c r="AY428" s="224" t="s">
        <v>355</v>
      </c>
      <c r="BK428" s="226">
        <f>SUM(BK429:BK488)</f>
        <v>0</v>
      </c>
    </row>
    <row r="429" s="2" customFormat="1" ht="16.5" customHeight="1">
      <c r="A429" s="40"/>
      <c r="B429" s="41"/>
      <c r="C429" s="229" t="s">
        <v>1260</v>
      </c>
      <c r="D429" s="229" t="s">
        <v>358</v>
      </c>
      <c r="E429" s="230" t="s">
        <v>1271</v>
      </c>
      <c r="F429" s="231" t="s">
        <v>4244</v>
      </c>
      <c r="G429" s="232" t="s">
        <v>1718</v>
      </c>
      <c r="H429" s="233">
        <v>64</v>
      </c>
      <c r="I429" s="234"/>
      <c r="J429" s="235">
        <f>ROUND(I429*H429,2)</f>
        <v>0</v>
      </c>
      <c r="K429" s="231" t="s">
        <v>525</v>
      </c>
      <c r="L429" s="46"/>
      <c r="M429" s="236" t="s">
        <v>1</v>
      </c>
      <c r="N429" s="237" t="s">
        <v>48</v>
      </c>
      <c r="O429" s="93"/>
      <c r="P429" s="238">
        <f>O429*H429</f>
        <v>0</v>
      </c>
      <c r="Q429" s="238">
        <v>0</v>
      </c>
      <c r="R429" s="238">
        <f>Q429*H429</f>
        <v>0</v>
      </c>
      <c r="S429" s="238">
        <v>0</v>
      </c>
      <c r="T429" s="239">
        <f>S429*H429</f>
        <v>0</v>
      </c>
      <c r="U429" s="40"/>
      <c r="V429" s="40"/>
      <c r="W429" s="40"/>
      <c r="X429" s="40"/>
      <c r="Y429" s="40"/>
      <c r="Z429" s="40"/>
      <c r="AA429" s="40"/>
      <c r="AB429" s="40"/>
      <c r="AC429" s="40"/>
      <c r="AD429" s="40"/>
      <c r="AE429" s="40"/>
      <c r="AR429" s="240" t="s">
        <v>144</v>
      </c>
      <c r="AT429" s="240" t="s">
        <v>358</v>
      </c>
      <c r="AU429" s="240" t="s">
        <v>90</v>
      </c>
      <c r="AY429" s="18" t="s">
        <v>355</v>
      </c>
      <c r="BE429" s="241">
        <f>IF(N429="základní",J429,0)</f>
        <v>0</v>
      </c>
      <c r="BF429" s="241">
        <f>IF(N429="snížená",J429,0)</f>
        <v>0</v>
      </c>
      <c r="BG429" s="241">
        <f>IF(N429="zákl. přenesená",J429,0)</f>
        <v>0</v>
      </c>
      <c r="BH429" s="241">
        <f>IF(N429="sníž. přenesená",J429,0)</f>
        <v>0</v>
      </c>
      <c r="BI429" s="241">
        <f>IF(N429="nulová",J429,0)</f>
        <v>0</v>
      </c>
      <c r="BJ429" s="18" t="s">
        <v>90</v>
      </c>
      <c r="BK429" s="241">
        <f>ROUND(I429*H429,2)</f>
        <v>0</v>
      </c>
      <c r="BL429" s="18" t="s">
        <v>144</v>
      </c>
      <c r="BM429" s="240" t="s">
        <v>1997</v>
      </c>
    </row>
    <row r="430" s="2" customFormat="1">
      <c r="A430" s="40"/>
      <c r="B430" s="41"/>
      <c r="C430" s="42"/>
      <c r="D430" s="242" t="s">
        <v>368</v>
      </c>
      <c r="E430" s="42"/>
      <c r="F430" s="243" t="s">
        <v>4245</v>
      </c>
      <c r="G430" s="42"/>
      <c r="H430" s="42"/>
      <c r="I430" s="244"/>
      <c r="J430" s="42"/>
      <c r="K430" s="42"/>
      <c r="L430" s="46"/>
      <c r="M430" s="245"/>
      <c r="N430" s="246"/>
      <c r="O430" s="93"/>
      <c r="P430" s="93"/>
      <c r="Q430" s="93"/>
      <c r="R430" s="93"/>
      <c r="S430" s="93"/>
      <c r="T430" s="94"/>
      <c r="U430" s="40"/>
      <c r="V430" s="40"/>
      <c r="W430" s="40"/>
      <c r="X430" s="40"/>
      <c r="Y430" s="40"/>
      <c r="Z430" s="40"/>
      <c r="AA430" s="40"/>
      <c r="AB430" s="40"/>
      <c r="AC430" s="40"/>
      <c r="AD430" s="40"/>
      <c r="AE430" s="40"/>
      <c r="AT430" s="18" t="s">
        <v>368</v>
      </c>
      <c r="AU430" s="18" t="s">
        <v>90</v>
      </c>
    </row>
    <row r="431" s="2" customFormat="1" ht="16.5" customHeight="1">
      <c r="A431" s="40"/>
      <c r="B431" s="41"/>
      <c r="C431" s="229" t="s">
        <v>1267</v>
      </c>
      <c r="D431" s="229" t="s">
        <v>358</v>
      </c>
      <c r="E431" s="230" t="s">
        <v>1276</v>
      </c>
      <c r="F431" s="231" t="s">
        <v>4246</v>
      </c>
      <c r="G431" s="232" t="s">
        <v>1718</v>
      </c>
      <c r="H431" s="233">
        <v>8</v>
      </c>
      <c r="I431" s="234"/>
      <c r="J431" s="235">
        <f>ROUND(I431*H431,2)</f>
        <v>0</v>
      </c>
      <c r="K431" s="231" t="s">
        <v>525</v>
      </c>
      <c r="L431" s="46"/>
      <c r="M431" s="236" t="s">
        <v>1</v>
      </c>
      <c r="N431" s="237" t="s">
        <v>48</v>
      </c>
      <c r="O431" s="93"/>
      <c r="P431" s="238">
        <f>O431*H431</f>
        <v>0</v>
      </c>
      <c r="Q431" s="238">
        <v>0</v>
      </c>
      <c r="R431" s="238">
        <f>Q431*H431</f>
        <v>0</v>
      </c>
      <c r="S431" s="238">
        <v>0</v>
      </c>
      <c r="T431" s="239">
        <f>S431*H431</f>
        <v>0</v>
      </c>
      <c r="U431" s="40"/>
      <c r="V431" s="40"/>
      <c r="W431" s="40"/>
      <c r="X431" s="40"/>
      <c r="Y431" s="40"/>
      <c r="Z431" s="40"/>
      <c r="AA431" s="40"/>
      <c r="AB431" s="40"/>
      <c r="AC431" s="40"/>
      <c r="AD431" s="40"/>
      <c r="AE431" s="40"/>
      <c r="AR431" s="240" t="s">
        <v>144</v>
      </c>
      <c r="AT431" s="240" t="s">
        <v>358</v>
      </c>
      <c r="AU431" s="240" t="s">
        <v>90</v>
      </c>
      <c r="AY431" s="18" t="s">
        <v>355</v>
      </c>
      <c r="BE431" s="241">
        <f>IF(N431="základní",J431,0)</f>
        <v>0</v>
      </c>
      <c r="BF431" s="241">
        <f>IF(N431="snížená",J431,0)</f>
        <v>0</v>
      </c>
      <c r="BG431" s="241">
        <f>IF(N431="zákl. přenesená",J431,0)</f>
        <v>0</v>
      </c>
      <c r="BH431" s="241">
        <f>IF(N431="sníž. přenesená",J431,0)</f>
        <v>0</v>
      </c>
      <c r="BI431" s="241">
        <f>IF(N431="nulová",J431,0)</f>
        <v>0</v>
      </c>
      <c r="BJ431" s="18" t="s">
        <v>90</v>
      </c>
      <c r="BK431" s="241">
        <f>ROUND(I431*H431,2)</f>
        <v>0</v>
      </c>
      <c r="BL431" s="18" t="s">
        <v>144</v>
      </c>
      <c r="BM431" s="240" t="s">
        <v>2005</v>
      </c>
    </row>
    <row r="432" s="2" customFormat="1">
      <c r="A432" s="40"/>
      <c r="B432" s="41"/>
      <c r="C432" s="42"/>
      <c r="D432" s="242" t="s">
        <v>368</v>
      </c>
      <c r="E432" s="42"/>
      <c r="F432" s="243" t="s">
        <v>4247</v>
      </c>
      <c r="G432" s="42"/>
      <c r="H432" s="42"/>
      <c r="I432" s="244"/>
      <c r="J432" s="42"/>
      <c r="K432" s="42"/>
      <c r="L432" s="46"/>
      <c r="M432" s="245"/>
      <c r="N432" s="246"/>
      <c r="O432" s="93"/>
      <c r="P432" s="93"/>
      <c r="Q432" s="93"/>
      <c r="R432" s="93"/>
      <c r="S432" s="93"/>
      <c r="T432" s="94"/>
      <c r="U432" s="40"/>
      <c r="V432" s="40"/>
      <c r="W432" s="40"/>
      <c r="X432" s="40"/>
      <c r="Y432" s="40"/>
      <c r="Z432" s="40"/>
      <c r="AA432" s="40"/>
      <c r="AB432" s="40"/>
      <c r="AC432" s="40"/>
      <c r="AD432" s="40"/>
      <c r="AE432" s="40"/>
      <c r="AT432" s="18" t="s">
        <v>368</v>
      </c>
      <c r="AU432" s="18" t="s">
        <v>90</v>
      </c>
    </row>
    <row r="433" s="2" customFormat="1" ht="16.5" customHeight="1">
      <c r="A433" s="40"/>
      <c r="B433" s="41"/>
      <c r="C433" s="229" t="s">
        <v>1271</v>
      </c>
      <c r="D433" s="229" t="s">
        <v>358</v>
      </c>
      <c r="E433" s="230" t="s">
        <v>1281</v>
      </c>
      <c r="F433" s="231" t="s">
        <v>4248</v>
      </c>
      <c r="G433" s="232" t="s">
        <v>1718</v>
      </c>
      <c r="H433" s="233">
        <v>9</v>
      </c>
      <c r="I433" s="234"/>
      <c r="J433" s="235">
        <f>ROUND(I433*H433,2)</f>
        <v>0</v>
      </c>
      <c r="K433" s="231" t="s">
        <v>525</v>
      </c>
      <c r="L433" s="46"/>
      <c r="M433" s="236" t="s">
        <v>1</v>
      </c>
      <c r="N433" s="237" t="s">
        <v>48</v>
      </c>
      <c r="O433" s="93"/>
      <c r="P433" s="238">
        <f>O433*H433</f>
        <v>0</v>
      </c>
      <c r="Q433" s="238">
        <v>0</v>
      </c>
      <c r="R433" s="238">
        <f>Q433*H433</f>
        <v>0</v>
      </c>
      <c r="S433" s="238">
        <v>0</v>
      </c>
      <c r="T433" s="239">
        <f>S433*H433</f>
        <v>0</v>
      </c>
      <c r="U433" s="40"/>
      <c r="V433" s="40"/>
      <c r="W433" s="40"/>
      <c r="X433" s="40"/>
      <c r="Y433" s="40"/>
      <c r="Z433" s="40"/>
      <c r="AA433" s="40"/>
      <c r="AB433" s="40"/>
      <c r="AC433" s="40"/>
      <c r="AD433" s="40"/>
      <c r="AE433" s="40"/>
      <c r="AR433" s="240" t="s">
        <v>144</v>
      </c>
      <c r="AT433" s="240" t="s">
        <v>358</v>
      </c>
      <c r="AU433" s="240" t="s">
        <v>90</v>
      </c>
      <c r="AY433" s="18" t="s">
        <v>355</v>
      </c>
      <c r="BE433" s="241">
        <f>IF(N433="základní",J433,0)</f>
        <v>0</v>
      </c>
      <c r="BF433" s="241">
        <f>IF(N433="snížená",J433,0)</f>
        <v>0</v>
      </c>
      <c r="BG433" s="241">
        <f>IF(N433="zákl. přenesená",J433,0)</f>
        <v>0</v>
      </c>
      <c r="BH433" s="241">
        <f>IF(N433="sníž. přenesená",J433,0)</f>
        <v>0</v>
      </c>
      <c r="BI433" s="241">
        <f>IF(N433="nulová",J433,0)</f>
        <v>0</v>
      </c>
      <c r="BJ433" s="18" t="s">
        <v>90</v>
      </c>
      <c r="BK433" s="241">
        <f>ROUND(I433*H433,2)</f>
        <v>0</v>
      </c>
      <c r="BL433" s="18" t="s">
        <v>144</v>
      </c>
      <c r="BM433" s="240" t="s">
        <v>2013</v>
      </c>
    </row>
    <row r="434" s="2" customFormat="1">
      <c r="A434" s="40"/>
      <c r="B434" s="41"/>
      <c r="C434" s="42"/>
      <c r="D434" s="242" t="s">
        <v>368</v>
      </c>
      <c r="E434" s="42"/>
      <c r="F434" s="243" t="s">
        <v>4249</v>
      </c>
      <c r="G434" s="42"/>
      <c r="H434" s="42"/>
      <c r="I434" s="244"/>
      <c r="J434" s="42"/>
      <c r="K434" s="42"/>
      <c r="L434" s="46"/>
      <c r="M434" s="245"/>
      <c r="N434" s="246"/>
      <c r="O434" s="93"/>
      <c r="P434" s="93"/>
      <c r="Q434" s="93"/>
      <c r="R434" s="93"/>
      <c r="S434" s="93"/>
      <c r="T434" s="94"/>
      <c r="U434" s="40"/>
      <c r="V434" s="40"/>
      <c r="W434" s="40"/>
      <c r="X434" s="40"/>
      <c r="Y434" s="40"/>
      <c r="Z434" s="40"/>
      <c r="AA434" s="40"/>
      <c r="AB434" s="40"/>
      <c r="AC434" s="40"/>
      <c r="AD434" s="40"/>
      <c r="AE434" s="40"/>
      <c r="AT434" s="18" t="s">
        <v>368</v>
      </c>
      <c r="AU434" s="18" t="s">
        <v>90</v>
      </c>
    </row>
    <row r="435" s="2" customFormat="1" ht="16.5" customHeight="1">
      <c r="A435" s="40"/>
      <c r="B435" s="41"/>
      <c r="C435" s="229" t="s">
        <v>1276</v>
      </c>
      <c r="D435" s="229" t="s">
        <v>358</v>
      </c>
      <c r="E435" s="230" t="s">
        <v>1284</v>
      </c>
      <c r="F435" s="231" t="s">
        <v>4250</v>
      </c>
      <c r="G435" s="232" t="s">
        <v>1718</v>
      </c>
      <c r="H435" s="233">
        <v>12</v>
      </c>
      <c r="I435" s="234"/>
      <c r="J435" s="235">
        <f>ROUND(I435*H435,2)</f>
        <v>0</v>
      </c>
      <c r="K435" s="231" t="s">
        <v>525</v>
      </c>
      <c r="L435" s="46"/>
      <c r="M435" s="236" t="s">
        <v>1</v>
      </c>
      <c r="N435" s="237" t="s">
        <v>48</v>
      </c>
      <c r="O435" s="93"/>
      <c r="P435" s="238">
        <f>O435*H435</f>
        <v>0</v>
      </c>
      <c r="Q435" s="238">
        <v>0</v>
      </c>
      <c r="R435" s="238">
        <f>Q435*H435</f>
        <v>0</v>
      </c>
      <c r="S435" s="238">
        <v>0</v>
      </c>
      <c r="T435" s="239">
        <f>S435*H435</f>
        <v>0</v>
      </c>
      <c r="U435" s="40"/>
      <c r="V435" s="40"/>
      <c r="W435" s="40"/>
      <c r="X435" s="40"/>
      <c r="Y435" s="40"/>
      <c r="Z435" s="40"/>
      <c r="AA435" s="40"/>
      <c r="AB435" s="40"/>
      <c r="AC435" s="40"/>
      <c r="AD435" s="40"/>
      <c r="AE435" s="40"/>
      <c r="AR435" s="240" t="s">
        <v>144</v>
      </c>
      <c r="AT435" s="240" t="s">
        <v>358</v>
      </c>
      <c r="AU435" s="240" t="s">
        <v>90</v>
      </c>
      <c r="AY435" s="18" t="s">
        <v>355</v>
      </c>
      <c r="BE435" s="241">
        <f>IF(N435="základní",J435,0)</f>
        <v>0</v>
      </c>
      <c r="BF435" s="241">
        <f>IF(N435="snížená",J435,0)</f>
        <v>0</v>
      </c>
      <c r="BG435" s="241">
        <f>IF(N435="zákl. přenesená",J435,0)</f>
        <v>0</v>
      </c>
      <c r="BH435" s="241">
        <f>IF(N435="sníž. přenesená",J435,0)</f>
        <v>0</v>
      </c>
      <c r="BI435" s="241">
        <f>IF(N435="nulová",J435,0)</f>
        <v>0</v>
      </c>
      <c r="BJ435" s="18" t="s">
        <v>90</v>
      </c>
      <c r="BK435" s="241">
        <f>ROUND(I435*H435,2)</f>
        <v>0</v>
      </c>
      <c r="BL435" s="18" t="s">
        <v>144</v>
      </c>
      <c r="BM435" s="240" t="s">
        <v>2021</v>
      </c>
    </row>
    <row r="436" s="2" customFormat="1">
      <c r="A436" s="40"/>
      <c r="B436" s="41"/>
      <c r="C436" s="42"/>
      <c r="D436" s="242" t="s">
        <v>368</v>
      </c>
      <c r="E436" s="42"/>
      <c r="F436" s="243" t="s">
        <v>4251</v>
      </c>
      <c r="G436" s="42"/>
      <c r="H436" s="42"/>
      <c r="I436" s="244"/>
      <c r="J436" s="42"/>
      <c r="K436" s="42"/>
      <c r="L436" s="46"/>
      <c r="M436" s="245"/>
      <c r="N436" s="246"/>
      <c r="O436" s="93"/>
      <c r="P436" s="93"/>
      <c r="Q436" s="93"/>
      <c r="R436" s="93"/>
      <c r="S436" s="93"/>
      <c r="T436" s="94"/>
      <c r="U436" s="40"/>
      <c r="V436" s="40"/>
      <c r="W436" s="40"/>
      <c r="X436" s="40"/>
      <c r="Y436" s="40"/>
      <c r="Z436" s="40"/>
      <c r="AA436" s="40"/>
      <c r="AB436" s="40"/>
      <c r="AC436" s="40"/>
      <c r="AD436" s="40"/>
      <c r="AE436" s="40"/>
      <c r="AT436" s="18" t="s">
        <v>368</v>
      </c>
      <c r="AU436" s="18" t="s">
        <v>90</v>
      </c>
    </row>
    <row r="437" s="2" customFormat="1" ht="16.5" customHeight="1">
      <c r="A437" s="40"/>
      <c r="B437" s="41"/>
      <c r="C437" s="229" t="s">
        <v>1281</v>
      </c>
      <c r="D437" s="229" t="s">
        <v>358</v>
      </c>
      <c r="E437" s="230" t="s">
        <v>1290</v>
      </c>
      <c r="F437" s="231" t="s">
        <v>4252</v>
      </c>
      <c r="G437" s="232" t="s">
        <v>1718</v>
      </c>
      <c r="H437" s="233">
        <v>10</v>
      </c>
      <c r="I437" s="234"/>
      <c r="J437" s="235">
        <f>ROUND(I437*H437,2)</f>
        <v>0</v>
      </c>
      <c r="K437" s="231" t="s">
        <v>525</v>
      </c>
      <c r="L437" s="46"/>
      <c r="M437" s="236" t="s">
        <v>1</v>
      </c>
      <c r="N437" s="237" t="s">
        <v>48</v>
      </c>
      <c r="O437" s="93"/>
      <c r="P437" s="238">
        <f>O437*H437</f>
        <v>0</v>
      </c>
      <c r="Q437" s="238">
        <v>0</v>
      </c>
      <c r="R437" s="238">
        <f>Q437*H437</f>
        <v>0</v>
      </c>
      <c r="S437" s="238">
        <v>0</v>
      </c>
      <c r="T437" s="239">
        <f>S437*H437</f>
        <v>0</v>
      </c>
      <c r="U437" s="40"/>
      <c r="V437" s="40"/>
      <c r="W437" s="40"/>
      <c r="X437" s="40"/>
      <c r="Y437" s="40"/>
      <c r="Z437" s="40"/>
      <c r="AA437" s="40"/>
      <c r="AB437" s="40"/>
      <c r="AC437" s="40"/>
      <c r="AD437" s="40"/>
      <c r="AE437" s="40"/>
      <c r="AR437" s="240" t="s">
        <v>144</v>
      </c>
      <c r="AT437" s="240" t="s">
        <v>358</v>
      </c>
      <c r="AU437" s="240" t="s">
        <v>90</v>
      </c>
      <c r="AY437" s="18" t="s">
        <v>355</v>
      </c>
      <c r="BE437" s="241">
        <f>IF(N437="základní",J437,0)</f>
        <v>0</v>
      </c>
      <c r="BF437" s="241">
        <f>IF(N437="snížená",J437,0)</f>
        <v>0</v>
      </c>
      <c r="BG437" s="241">
        <f>IF(N437="zákl. přenesená",J437,0)</f>
        <v>0</v>
      </c>
      <c r="BH437" s="241">
        <f>IF(N437="sníž. přenesená",J437,0)</f>
        <v>0</v>
      </c>
      <c r="BI437" s="241">
        <f>IF(N437="nulová",J437,0)</f>
        <v>0</v>
      </c>
      <c r="BJ437" s="18" t="s">
        <v>90</v>
      </c>
      <c r="BK437" s="241">
        <f>ROUND(I437*H437,2)</f>
        <v>0</v>
      </c>
      <c r="BL437" s="18" t="s">
        <v>144</v>
      </c>
      <c r="BM437" s="240" t="s">
        <v>2029</v>
      </c>
    </row>
    <row r="438" s="2" customFormat="1">
      <c r="A438" s="40"/>
      <c r="B438" s="41"/>
      <c r="C438" s="42"/>
      <c r="D438" s="242" t="s">
        <v>368</v>
      </c>
      <c r="E438" s="42"/>
      <c r="F438" s="243" t="s">
        <v>4253</v>
      </c>
      <c r="G438" s="42"/>
      <c r="H438" s="42"/>
      <c r="I438" s="244"/>
      <c r="J438" s="42"/>
      <c r="K438" s="42"/>
      <c r="L438" s="46"/>
      <c r="M438" s="245"/>
      <c r="N438" s="246"/>
      <c r="O438" s="93"/>
      <c r="P438" s="93"/>
      <c r="Q438" s="93"/>
      <c r="R438" s="93"/>
      <c r="S438" s="93"/>
      <c r="T438" s="94"/>
      <c r="U438" s="40"/>
      <c r="V438" s="40"/>
      <c r="W438" s="40"/>
      <c r="X438" s="40"/>
      <c r="Y438" s="40"/>
      <c r="Z438" s="40"/>
      <c r="AA438" s="40"/>
      <c r="AB438" s="40"/>
      <c r="AC438" s="40"/>
      <c r="AD438" s="40"/>
      <c r="AE438" s="40"/>
      <c r="AT438" s="18" t="s">
        <v>368</v>
      </c>
      <c r="AU438" s="18" t="s">
        <v>90</v>
      </c>
    </row>
    <row r="439" s="2" customFormat="1" ht="16.5" customHeight="1">
      <c r="A439" s="40"/>
      <c r="B439" s="41"/>
      <c r="C439" s="229" t="s">
        <v>1284</v>
      </c>
      <c r="D439" s="229" t="s">
        <v>358</v>
      </c>
      <c r="E439" s="230" t="s">
        <v>1295</v>
      </c>
      <c r="F439" s="231" t="s">
        <v>4254</v>
      </c>
      <c r="G439" s="232" t="s">
        <v>1718</v>
      </c>
      <c r="H439" s="233">
        <v>1</v>
      </c>
      <c r="I439" s="234"/>
      <c r="J439" s="235">
        <f>ROUND(I439*H439,2)</f>
        <v>0</v>
      </c>
      <c r="K439" s="231" t="s">
        <v>525</v>
      </c>
      <c r="L439" s="46"/>
      <c r="M439" s="236" t="s">
        <v>1</v>
      </c>
      <c r="N439" s="237" t="s">
        <v>48</v>
      </c>
      <c r="O439" s="93"/>
      <c r="P439" s="238">
        <f>O439*H439</f>
        <v>0</v>
      </c>
      <c r="Q439" s="238">
        <v>0</v>
      </c>
      <c r="R439" s="238">
        <f>Q439*H439</f>
        <v>0</v>
      </c>
      <c r="S439" s="238">
        <v>0</v>
      </c>
      <c r="T439" s="239">
        <f>S439*H439</f>
        <v>0</v>
      </c>
      <c r="U439" s="40"/>
      <c r="V439" s="40"/>
      <c r="W439" s="40"/>
      <c r="X439" s="40"/>
      <c r="Y439" s="40"/>
      <c r="Z439" s="40"/>
      <c r="AA439" s="40"/>
      <c r="AB439" s="40"/>
      <c r="AC439" s="40"/>
      <c r="AD439" s="40"/>
      <c r="AE439" s="40"/>
      <c r="AR439" s="240" t="s">
        <v>144</v>
      </c>
      <c r="AT439" s="240" t="s">
        <v>358</v>
      </c>
      <c r="AU439" s="240" t="s">
        <v>90</v>
      </c>
      <c r="AY439" s="18" t="s">
        <v>355</v>
      </c>
      <c r="BE439" s="241">
        <f>IF(N439="základní",J439,0)</f>
        <v>0</v>
      </c>
      <c r="BF439" s="241">
        <f>IF(N439="snížená",J439,0)</f>
        <v>0</v>
      </c>
      <c r="BG439" s="241">
        <f>IF(N439="zákl. přenesená",J439,0)</f>
        <v>0</v>
      </c>
      <c r="BH439" s="241">
        <f>IF(N439="sníž. přenesená",J439,0)</f>
        <v>0</v>
      </c>
      <c r="BI439" s="241">
        <f>IF(N439="nulová",J439,0)</f>
        <v>0</v>
      </c>
      <c r="BJ439" s="18" t="s">
        <v>90</v>
      </c>
      <c r="BK439" s="241">
        <f>ROUND(I439*H439,2)</f>
        <v>0</v>
      </c>
      <c r="BL439" s="18" t="s">
        <v>144</v>
      </c>
      <c r="BM439" s="240" t="s">
        <v>2037</v>
      </c>
    </row>
    <row r="440" s="2" customFormat="1">
      <c r="A440" s="40"/>
      <c r="B440" s="41"/>
      <c r="C440" s="42"/>
      <c r="D440" s="242" t="s">
        <v>368</v>
      </c>
      <c r="E440" s="42"/>
      <c r="F440" s="243" t="s">
        <v>4255</v>
      </c>
      <c r="G440" s="42"/>
      <c r="H440" s="42"/>
      <c r="I440" s="244"/>
      <c r="J440" s="42"/>
      <c r="K440" s="42"/>
      <c r="L440" s="46"/>
      <c r="M440" s="245"/>
      <c r="N440" s="246"/>
      <c r="O440" s="93"/>
      <c r="P440" s="93"/>
      <c r="Q440" s="93"/>
      <c r="R440" s="93"/>
      <c r="S440" s="93"/>
      <c r="T440" s="94"/>
      <c r="U440" s="40"/>
      <c r="V440" s="40"/>
      <c r="W440" s="40"/>
      <c r="X440" s="40"/>
      <c r="Y440" s="40"/>
      <c r="Z440" s="40"/>
      <c r="AA440" s="40"/>
      <c r="AB440" s="40"/>
      <c r="AC440" s="40"/>
      <c r="AD440" s="40"/>
      <c r="AE440" s="40"/>
      <c r="AT440" s="18" t="s">
        <v>368</v>
      </c>
      <c r="AU440" s="18" t="s">
        <v>90</v>
      </c>
    </row>
    <row r="441" s="2" customFormat="1" ht="16.5" customHeight="1">
      <c r="A441" s="40"/>
      <c r="B441" s="41"/>
      <c r="C441" s="229" t="s">
        <v>1290</v>
      </c>
      <c r="D441" s="229" t="s">
        <v>358</v>
      </c>
      <c r="E441" s="230" t="s">
        <v>1299</v>
      </c>
      <c r="F441" s="231" t="s">
        <v>4256</v>
      </c>
      <c r="G441" s="232" t="s">
        <v>1718</v>
      </c>
      <c r="H441" s="233">
        <v>17</v>
      </c>
      <c r="I441" s="234"/>
      <c r="J441" s="235">
        <f>ROUND(I441*H441,2)</f>
        <v>0</v>
      </c>
      <c r="K441" s="231" t="s">
        <v>525</v>
      </c>
      <c r="L441" s="46"/>
      <c r="M441" s="236" t="s">
        <v>1</v>
      </c>
      <c r="N441" s="237" t="s">
        <v>48</v>
      </c>
      <c r="O441" s="93"/>
      <c r="P441" s="238">
        <f>O441*H441</f>
        <v>0</v>
      </c>
      <c r="Q441" s="238">
        <v>0</v>
      </c>
      <c r="R441" s="238">
        <f>Q441*H441</f>
        <v>0</v>
      </c>
      <c r="S441" s="238">
        <v>0</v>
      </c>
      <c r="T441" s="239">
        <f>S441*H441</f>
        <v>0</v>
      </c>
      <c r="U441" s="40"/>
      <c r="V441" s="40"/>
      <c r="W441" s="40"/>
      <c r="X441" s="40"/>
      <c r="Y441" s="40"/>
      <c r="Z441" s="40"/>
      <c r="AA441" s="40"/>
      <c r="AB441" s="40"/>
      <c r="AC441" s="40"/>
      <c r="AD441" s="40"/>
      <c r="AE441" s="40"/>
      <c r="AR441" s="240" t="s">
        <v>144</v>
      </c>
      <c r="AT441" s="240" t="s">
        <v>358</v>
      </c>
      <c r="AU441" s="240" t="s">
        <v>90</v>
      </c>
      <c r="AY441" s="18" t="s">
        <v>355</v>
      </c>
      <c r="BE441" s="241">
        <f>IF(N441="základní",J441,0)</f>
        <v>0</v>
      </c>
      <c r="BF441" s="241">
        <f>IF(N441="snížená",J441,0)</f>
        <v>0</v>
      </c>
      <c r="BG441" s="241">
        <f>IF(N441="zákl. přenesená",J441,0)</f>
        <v>0</v>
      </c>
      <c r="BH441" s="241">
        <f>IF(N441="sníž. přenesená",J441,0)</f>
        <v>0</v>
      </c>
      <c r="BI441" s="241">
        <f>IF(N441="nulová",J441,0)</f>
        <v>0</v>
      </c>
      <c r="BJ441" s="18" t="s">
        <v>90</v>
      </c>
      <c r="BK441" s="241">
        <f>ROUND(I441*H441,2)</f>
        <v>0</v>
      </c>
      <c r="BL441" s="18" t="s">
        <v>144</v>
      </c>
      <c r="BM441" s="240" t="s">
        <v>2045</v>
      </c>
    </row>
    <row r="442" s="2" customFormat="1">
      <c r="A442" s="40"/>
      <c r="B442" s="41"/>
      <c r="C442" s="42"/>
      <c r="D442" s="242" t="s">
        <v>368</v>
      </c>
      <c r="E442" s="42"/>
      <c r="F442" s="243" t="s">
        <v>4257</v>
      </c>
      <c r="G442" s="42"/>
      <c r="H442" s="42"/>
      <c r="I442" s="244"/>
      <c r="J442" s="42"/>
      <c r="K442" s="42"/>
      <c r="L442" s="46"/>
      <c r="M442" s="245"/>
      <c r="N442" s="246"/>
      <c r="O442" s="93"/>
      <c r="P442" s="93"/>
      <c r="Q442" s="93"/>
      <c r="R442" s="93"/>
      <c r="S442" s="93"/>
      <c r="T442" s="94"/>
      <c r="U442" s="40"/>
      <c r="V442" s="40"/>
      <c r="W442" s="40"/>
      <c r="X442" s="40"/>
      <c r="Y442" s="40"/>
      <c r="Z442" s="40"/>
      <c r="AA442" s="40"/>
      <c r="AB442" s="40"/>
      <c r="AC442" s="40"/>
      <c r="AD442" s="40"/>
      <c r="AE442" s="40"/>
      <c r="AT442" s="18" t="s">
        <v>368</v>
      </c>
      <c r="AU442" s="18" t="s">
        <v>90</v>
      </c>
    </row>
    <row r="443" s="2" customFormat="1" ht="16.5" customHeight="1">
      <c r="A443" s="40"/>
      <c r="B443" s="41"/>
      <c r="C443" s="229" t="s">
        <v>1295</v>
      </c>
      <c r="D443" s="229" t="s">
        <v>358</v>
      </c>
      <c r="E443" s="230" t="s">
        <v>1305</v>
      </c>
      <c r="F443" s="231" t="s">
        <v>4258</v>
      </c>
      <c r="G443" s="232" t="s">
        <v>1718</v>
      </c>
      <c r="H443" s="233">
        <v>2</v>
      </c>
      <c r="I443" s="234"/>
      <c r="J443" s="235">
        <f>ROUND(I443*H443,2)</f>
        <v>0</v>
      </c>
      <c r="K443" s="231" t="s">
        <v>525</v>
      </c>
      <c r="L443" s="46"/>
      <c r="M443" s="236" t="s">
        <v>1</v>
      </c>
      <c r="N443" s="237" t="s">
        <v>48</v>
      </c>
      <c r="O443" s="93"/>
      <c r="P443" s="238">
        <f>O443*H443</f>
        <v>0</v>
      </c>
      <c r="Q443" s="238">
        <v>0</v>
      </c>
      <c r="R443" s="238">
        <f>Q443*H443</f>
        <v>0</v>
      </c>
      <c r="S443" s="238">
        <v>0</v>
      </c>
      <c r="T443" s="239">
        <f>S443*H443</f>
        <v>0</v>
      </c>
      <c r="U443" s="40"/>
      <c r="V443" s="40"/>
      <c r="W443" s="40"/>
      <c r="X443" s="40"/>
      <c r="Y443" s="40"/>
      <c r="Z443" s="40"/>
      <c r="AA443" s="40"/>
      <c r="AB443" s="40"/>
      <c r="AC443" s="40"/>
      <c r="AD443" s="40"/>
      <c r="AE443" s="40"/>
      <c r="AR443" s="240" t="s">
        <v>144</v>
      </c>
      <c r="AT443" s="240" t="s">
        <v>358</v>
      </c>
      <c r="AU443" s="240" t="s">
        <v>90</v>
      </c>
      <c r="AY443" s="18" t="s">
        <v>355</v>
      </c>
      <c r="BE443" s="241">
        <f>IF(N443="základní",J443,0)</f>
        <v>0</v>
      </c>
      <c r="BF443" s="241">
        <f>IF(N443="snížená",J443,0)</f>
        <v>0</v>
      </c>
      <c r="BG443" s="241">
        <f>IF(N443="zákl. přenesená",J443,0)</f>
        <v>0</v>
      </c>
      <c r="BH443" s="241">
        <f>IF(N443="sníž. přenesená",J443,0)</f>
        <v>0</v>
      </c>
      <c r="BI443" s="241">
        <f>IF(N443="nulová",J443,0)</f>
        <v>0</v>
      </c>
      <c r="BJ443" s="18" t="s">
        <v>90</v>
      </c>
      <c r="BK443" s="241">
        <f>ROUND(I443*H443,2)</f>
        <v>0</v>
      </c>
      <c r="BL443" s="18" t="s">
        <v>144</v>
      </c>
      <c r="BM443" s="240" t="s">
        <v>2053</v>
      </c>
    </row>
    <row r="444" s="2" customFormat="1">
      <c r="A444" s="40"/>
      <c r="B444" s="41"/>
      <c r="C444" s="42"/>
      <c r="D444" s="242" t="s">
        <v>368</v>
      </c>
      <c r="E444" s="42"/>
      <c r="F444" s="243" t="s">
        <v>4259</v>
      </c>
      <c r="G444" s="42"/>
      <c r="H444" s="42"/>
      <c r="I444" s="244"/>
      <c r="J444" s="42"/>
      <c r="K444" s="42"/>
      <c r="L444" s="46"/>
      <c r="M444" s="245"/>
      <c r="N444" s="246"/>
      <c r="O444" s="93"/>
      <c r="P444" s="93"/>
      <c r="Q444" s="93"/>
      <c r="R444" s="93"/>
      <c r="S444" s="93"/>
      <c r="T444" s="94"/>
      <c r="U444" s="40"/>
      <c r="V444" s="40"/>
      <c r="W444" s="40"/>
      <c r="X444" s="40"/>
      <c r="Y444" s="40"/>
      <c r="Z444" s="40"/>
      <c r="AA444" s="40"/>
      <c r="AB444" s="40"/>
      <c r="AC444" s="40"/>
      <c r="AD444" s="40"/>
      <c r="AE444" s="40"/>
      <c r="AT444" s="18" t="s">
        <v>368</v>
      </c>
      <c r="AU444" s="18" t="s">
        <v>90</v>
      </c>
    </row>
    <row r="445" s="2" customFormat="1" ht="16.5" customHeight="1">
      <c r="A445" s="40"/>
      <c r="B445" s="41"/>
      <c r="C445" s="229" t="s">
        <v>1299</v>
      </c>
      <c r="D445" s="229" t="s">
        <v>358</v>
      </c>
      <c r="E445" s="230" t="s">
        <v>1308</v>
      </c>
      <c r="F445" s="231" t="s">
        <v>4260</v>
      </c>
      <c r="G445" s="232" t="s">
        <v>1718</v>
      </c>
      <c r="H445" s="233">
        <v>10</v>
      </c>
      <c r="I445" s="234"/>
      <c r="J445" s="235">
        <f>ROUND(I445*H445,2)</f>
        <v>0</v>
      </c>
      <c r="K445" s="231" t="s">
        <v>525</v>
      </c>
      <c r="L445" s="46"/>
      <c r="M445" s="236" t="s">
        <v>1</v>
      </c>
      <c r="N445" s="237" t="s">
        <v>48</v>
      </c>
      <c r="O445" s="93"/>
      <c r="P445" s="238">
        <f>O445*H445</f>
        <v>0</v>
      </c>
      <c r="Q445" s="238">
        <v>0</v>
      </c>
      <c r="R445" s="238">
        <f>Q445*H445</f>
        <v>0</v>
      </c>
      <c r="S445" s="238">
        <v>0</v>
      </c>
      <c r="T445" s="239">
        <f>S445*H445</f>
        <v>0</v>
      </c>
      <c r="U445" s="40"/>
      <c r="V445" s="40"/>
      <c r="W445" s="40"/>
      <c r="X445" s="40"/>
      <c r="Y445" s="40"/>
      <c r="Z445" s="40"/>
      <c r="AA445" s="40"/>
      <c r="AB445" s="40"/>
      <c r="AC445" s="40"/>
      <c r="AD445" s="40"/>
      <c r="AE445" s="40"/>
      <c r="AR445" s="240" t="s">
        <v>144</v>
      </c>
      <c r="AT445" s="240" t="s">
        <v>358</v>
      </c>
      <c r="AU445" s="240" t="s">
        <v>90</v>
      </c>
      <c r="AY445" s="18" t="s">
        <v>355</v>
      </c>
      <c r="BE445" s="241">
        <f>IF(N445="základní",J445,0)</f>
        <v>0</v>
      </c>
      <c r="BF445" s="241">
        <f>IF(N445="snížená",J445,0)</f>
        <v>0</v>
      </c>
      <c r="BG445" s="241">
        <f>IF(N445="zákl. přenesená",J445,0)</f>
        <v>0</v>
      </c>
      <c r="BH445" s="241">
        <f>IF(N445="sníž. přenesená",J445,0)</f>
        <v>0</v>
      </c>
      <c r="BI445" s="241">
        <f>IF(N445="nulová",J445,0)</f>
        <v>0</v>
      </c>
      <c r="BJ445" s="18" t="s">
        <v>90</v>
      </c>
      <c r="BK445" s="241">
        <f>ROUND(I445*H445,2)</f>
        <v>0</v>
      </c>
      <c r="BL445" s="18" t="s">
        <v>144</v>
      </c>
      <c r="BM445" s="240" t="s">
        <v>2061</v>
      </c>
    </row>
    <row r="446" s="2" customFormat="1">
      <c r="A446" s="40"/>
      <c r="B446" s="41"/>
      <c r="C446" s="42"/>
      <c r="D446" s="242" t="s">
        <v>368</v>
      </c>
      <c r="E446" s="42"/>
      <c r="F446" s="243" t="s">
        <v>4261</v>
      </c>
      <c r="G446" s="42"/>
      <c r="H446" s="42"/>
      <c r="I446" s="244"/>
      <c r="J446" s="42"/>
      <c r="K446" s="42"/>
      <c r="L446" s="46"/>
      <c r="M446" s="245"/>
      <c r="N446" s="246"/>
      <c r="O446" s="93"/>
      <c r="P446" s="93"/>
      <c r="Q446" s="93"/>
      <c r="R446" s="93"/>
      <c r="S446" s="93"/>
      <c r="T446" s="94"/>
      <c r="U446" s="40"/>
      <c r="V446" s="40"/>
      <c r="W446" s="40"/>
      <c r="X446" s="40"/>
      <c r="Y446" s="40"/>
      <c r="Z446" s="40"/>
      <c r="AA446" s="40"/>
      <c r="AB446" s="40"/>
      <c r="AC446" s="40"/>
      <c r="AD446" s="40"/>
      <c r="AE446" s="40"/>
      <c r="AT446" s="18" t="s">
        <v>368</v>
      </c>
      <c r="AU446" s="18" t="s">
        <v>90</v>
      </c>
    </row>
    <row r="447" s="2" customFormat="1" ht="16.5" customHeight="1">
      <c r="A447" s="40"/>
      <c r="B447" s="41"/>
      <c r="C447" s="229" t="s">
        <v>1305</v>
      </c>
      <c r="D447" s="229" t="s">
        <v>358</v>
      </c>
      <c r="E447" s="230" t="s">
        <v>1312</v>
      </c>
      <c r="F447" s="231" t="s">
        <v>4262</v>
      </c>
      <c r="G447" s="232" t="s">
        <v>1718</v>
      </c>
      <c r="H447" s="233">
        <v>2</v>
      </c>
      <c r="I447" s="234"/>
      <c r="J447" s="235">
        <f>ROUND(I447*H447,2)</f>
        <v>0</v>
      </c>
      <c r="K447" s="231" t="s">
        <v>525</v>
      </c>
      <c r="L447" s="46"/>
      <c r="M447" s="236" t="s">
        <v>1</v>
      </c>
      <c r="N447" s="237" t="s">
        <v>48</v>
      </c>
      <c r="O447" s="93"/>
      <c r="P447" s="238">
        <f>O447*H447</f>
        <v>0</v>
      </c>
      <c r="Q447" s="238">
        <v>0</v>
      </c>
      <c r="R447" s="238">
        <f>Q447*H447</f>
        <v>0</v>
      </c>
      <c r="S447" s="238">
        <v>0</v>
      </c>
      <c r="T447" s="239">
        <f>S447*H447</f>
        <v>0</v>
      </c>
      <c r="U447" s="40"/>
      <c r="V447" s="40"/>
      <c r="W447" s="40"/>
      <c r="X447" s="40"/>
      <c r="Y447" s="40"/>
      <c r="Z447" s="40"/>
      <c r="AA447" s="40"/>
      <c r="AB447" s="40"/>
      <c r="AC447" s="40"/>
      <c r="AD447" s="40"/>
      <c r="AE447" s="40"/>
      <c r="AR447" s="240" t="s">
        <v>144</v>
      </c>
      <c r="AT447" s="240" t="s">
        <v>358</v>
      </c>
      <c r="AU447" s="240" t="s">
        <v>90</v>
      </c>
      <c r="AY447" s="18" t="s">
        <v>355</v>
      </c>
      <c r="BE447" s="241">
        <f>IF(N447="základní",J447,0)</f>
        <v>0</v>
      </c>
      <c r="BF447" s="241">
        <f>IF(N447="snížená",J447,0)</f>
        <v>0</v>
      </c>
      <c r="BG447" s="241">
        <f>IF(N447="zákl. přenesená",J447,0)</f>
        <v>0</v>
      </c>
      <c r="BH447" s="241">
        <f>IF(N447="sníž. přenesená",J447,0)</f>
        <v>0</v>
      </c>
      <c r="BI447" s="241">
        <f>IF(N447="nulová",J447,0)</f>
        <v>0</v>
      </c>
      <c r="BJ447" s="18" t="s">
        <v>90</v>
      </c>
      <c r="BK447" s="241">
        <f>ROUND(I447*H447,2)</f>
        <v>0</v>
      </c>
      <c r="BL447" s="18" t="s">
        <v>144</v>
      </c>
      <c r="BM447" s="240" t="s">
        <v>2070</v>
      </c>
    </row>
    <row r="448" s="2" customFormat="1">
      <c r="A448" s="40"/>
      <c r="B448" s="41"/>
      <c r="C448" s="42"/>
      <c r="D448" s="242" t="s">
        <v>368</v>
      </c>
      <c r="E448" s="42"/>
      <c r="F448" s="243" t="s">
        <v>4263</v>
      </c>
      <c r="G448" s="42"/>
      <c r="H448" s="42"/>
      <c r="I448" s="244"/>
      <c r="J448" s="42"/>
      <c r="K448" s="42"/>
      <c r="L448" s="46"/>
      <c r="M448" s="245"/>
      <c r="N448" s="246"/>
      <c r="O448" s="93"/>
      <c r="P448" s="93"/>
      <c r="Q448" s="93"/>
      <c r="R448" s="93"/>
      <c r="S448" s="93"/>
      <c r="T448" s="94"/>
      <c r="U448" s="40"/>
      <c r="V448" s="40"/>
      <c r="W448" s="40"/>
      <c r="X448" s="40"/>
      <c r="Y448" s="40"/>
      <c r="Z448" s="40"/>
      <c r="AA448" s="40"/>
      <c r="AB448" s="40"/>
      <c r="AC448" s="40"/>
      <c r="AD448" s="40"/>
      <c r="AE448" s="40"/>
      <c r="AT448" s="18" t="s">
        <v>368</v>
      </c>
      <c r="AU448" s="18" t="s">
        <v>90</v>
      </c>
    </row>
    <row r="449" s="2" customFormat="1" ht="16.5" customHeight="1">
      <c r="A449" s="40"/>
      <c r="B449" s="41"/>
      <c r="C449" s="229" t="s">
        <v>1308</v>
      </c>
      <c r="D449" s="229" t="s">
        <v>358</v>
      </c>
      <c r="E449" s="230" t="s">
        <v>1317</v>
      </c>
      <c r="F449" s="231" t="s">
        <v>4264</v>
      </c>
      <c r="G449" s="232" t="s">
        <v>1718</v>
      </c>
      <c r="H449" s="233">
        <v>8</v>
      </c>
      <c r="I449" s="234"/>
      <c r="J449" s="235">
        <f>ROUND(I449*H449,2)</f>
        <v>0</v>
      </c>
      <c r="K449" s="231" t="s">
        <v>525</v>
      </c>
      <c r="L449" s="46"/>
      <c r="M449" s="236" t="s">
        <v>1</v>
      </c>
      <c r="N449" s="237" t="s">
        <v>48</v>
      </c>
      <c r="O449" s="93"/>
      <c r="P449" s="238">
        <f>O449*H449</f>
        <v>0</v>
      </c>
      <c r="Q449" s="238">
        <v>0</v>
      </c>
      <c r="R449" s="238">
        <f>Q449*H449</f>
        <v>0</v>
      </c>
      <c r="S449" s="238">
        <v>0</v>
      </c>
      <c r="T449" s="239">
        <f>S449*H449</f>
        <v>0</v>
      </c>
      <c r="U449" s="40"/>
      <c r="V449" s="40"/>
      <c r="W449" s="40"/>
      <c r="X449" s="40"/>
      <c r="Y449" s="40"/>
      <c r="Z449" s="40"/>
      <c r="AA449" s="40"/>
      <c r="AB449" s="40"/>
      <c r="AC449" s="40"/>
      <c r="AD449" s="40"/>
      <c r="AE449" s="40"/>
      <c r="AR449" s="240" t="s">
        <v>144</v>
      </c>
      <c r="AT449" s="240" t="s">
        <v>358</v>
      </c>
      <c r="AU449" s="240" t="s">
        <v>90</v>
      </c>
      <c r="AY449" s="18" t="s">
        <v>355</v>
      </c>
      <c r="BE449" s="241">
        <f>IF(N449="základní",J449,0)</f>
        <v>0</v>
      </c>
      <c r="BF449" s="241">
        <f>IF(N449="snížená",J449,0)</f>
        <v>0</v>
      </c>
      <c r="BG449" s="241">
        <f>IF(N449="zákl. přenesená",J449,0)</f>
        <v>0</v>
      </c>
      <c r="BH449" s="241">
        <f>IF(N449="sníž. přenesená",J449,0)</f>
        <v>0</v>
      </c>
      <c r="BI449" s="241">
        <f>IF(N449="nulová",J449,0)</f>
        <v>0</v>
      </c>
      <c r="BJ449" s="18" t="s">
        <v>90</v>
      </c>
      <c r="BK449" s="241">
        <f>ROUND(I449*H449,2)</f>
        <v>0</v>
      </c>
      <c r="BL449" s="18" t="s">
        <v>144</v>
      </c>
      <c r="BM449" s="240" t="s">
        <v>2078</v>
      </c>
    </row>
    <row r="450" s="2" customFormat="1">
      <c r="A450" s="40"/>
      <c r="B450" s="41"/>
      <c r="C450" s="42"/>
      <c r="D450" s="242" t="s">
        <v>368</v>
      </c>
      <c r="E450" s="42"/>
      <c r="F450" s="243" t="s">
        <v>4265</v>
      </c>
      <c r="G450" s="42"/>
      <c r="H450" s="42"/>
      <c r="I450" s="244"/>
      <c r="J450" s="42"/>
      <c r="K450" s="42"/>
      <c r="L450" s="46"/>
      <c r="M450" s="245"/>
      <c r="N450" s="246"/>
      <c r="O450" s="93"/>
      <c r="P450" s="93"/>
      <c r="Q450" s="93"/>
      <c r="R450" s="93"/>
      <c r="S450" s="93"/>
      <c r="T450" s="94"/>
      <c r="U450" s="40"/>
      <c r="V450" s="40"/>
      <c r="W450" s="40"/>
      <c r="X450" s="40"/>
      <c r="Y450" s="40"/>
      <c r="Z450" s="40"/>
      <c r="AA450" s="40"/>
      <c r="AB450" s="40"/>
      <c r="AC450" s="40"/>
      <c r="AD450" s="40"/>
      <c r="AE450" s="40"/>
      <c r="AT450" s="18" t="s">
        <v>368</v>
      </c>
      <c r="AU450" s="18" t="s">
        <v>90</v>
      </c>
    </row>
    <row r="451" s="2" customFormat="1" ht="16.5" customHeight="1">
      <c r="A451" s="40"/>
      <c r="B451" s="41"/>
      <c r="C451" s="229" t="s">
        <v>1312</v>
      </c>
      <c r="D451" s="229" t="s">
        <v>358</v>
      </c>
      <c r="E451" s="230" t="s">
        <v>1324</v>
      </c>
      <c r="F451" s="231" t="s">
        <v>4266</v>
      </c>
      <c r="G451" s="232" t="s">
        <v>1718</v>
      </c>
      <c r="H451" s="233">
        <v>4</v>
      </c>
      <c r="I451" s="234"/>
      <c r="J451" s="235">
        <f>ROUND(I451*H451,2)</f>
        <v>0</v>
      </c>
      <c r="K451" s="231" t="s">
        <v>525</v>
      </c>
      <c r="L451" s="46"/>
      <c r="M451" s="236" t="s">
        <v>1</v>
      </c>
      <c r="N451" s="237" t="s">
        <v>48</v>
      </c>
      <c r="O451" s="93"/>
      <c r="P451" s="238">
        <f>O451*H451</f>
        <v>0</v>
      </c>
      <c r="Q451" s="238">
        <v>0</v>
      </c>
      <c r="R451" s="238">
        <f>Q451*H451</f>
        <v>0</v>
      </c>
      <c r="S451" s="238">
        <v>0</v>
      </c>
      <c r="T451" s="239">
        <f>S451*H451</f>
        <v>0</v>
      </c>
      <c r="U451" s="40"/>
      <c r="V451" s="40"/>
      <c r="W451" s="40"/>
      <c r="X451" s="40"/>
      <c r="Y451" s="40"/>
      <c r="Z451" s="40"/>
      <c r="AA451" s="40"/>
      <c r="AB451" s="40"/>
      <c r="AC451" s="40"/>
      <c r="AD451" s="40"/>
      <c r="AE451" s="40"/>
      <c r="AR451" s="240" t="s">
        <v>144</v>
      </c>
      <c r="AT451" s="240" t="s">
        <v>358</v>
      </c>
      <c r="AU451" s="240" t="s">
        <v>90</v>
      </c>
      <c r="AY451" s="18" t="s">
        <v>355</v>
      </c>
      <c r="BE451" s="241">
        <f>IF(N451="základní",J451,0)</f>
        <v>0</v>
      </c>
      <c r="BF451" s="241">
        <f>IF(N451="snížená",J451,0)</f>
        <v>0</v>
      </c>
      <c r="BG451" s="241">
        <f>IF(N451="zákl. přenesená",J451,0)</f>
        <v>0</v>
      </c>
      <c r="BH451" s="241">
        <f>IF(N451="sníž. přenesená",J451,0)</f>
        <v>0</v>
      </c>
      <c r="BI451" s="241">
        <f>IF(N451="nulová",J451,0)</f>
        <v>0</v>
      </c>
      <c r="BJ451" s="18" t="s">
        <v>90</v>
      </c>
      <c r="BK451" s="241">
        <f>ROUND(I451*H451,2)</f>
        <v>0</v>
      </c>
      <c r="BL451" s="18" t="s">
        <v>144</v>
      </c>
      <c r="BM451" s="240" t="s">
        <v>2086</v>
      </c>
    </row>
    <row r="452" s="2" customFormat="1">
      <c r="A452" s="40"/>
      <c r="B452" s="41"/>
      <c r="C452" s="42"/>
      <c r="D452" s="242" t="s">
        <v>368</v>
      </c>
      <c r="E452" s="42"/>
      <c r="F452" s="243" t="s">
        <v>4267</v>
      </c>
      <c r="G452" s="42"/>
      <c r="H452" s="42"/>
      <c r="I452" s="244"/>
      <c r="J452" s="42"/>
      <c r="K452" s="42"/>
      <c r="L452" s="46"/>
      <c r="M452" s="245"/>
      <c r="N452" s="246"/>
      <c r="O452" s="93"/>
      <c r="P452" s="93"/>
      <c r="Q452" s="93"/>
      <c r="R452" s="93"/>
      <c r="S452" s="93"/>
      <c r="T452" s="94"/>
      <c r="U452" s="40"/>
      <c r="V452" s="40"/>
      <c r="W452" s="40"/>
      <c r="X452" s="40"/>
      <c r="Y452" s="40"/>
      <c r="Z452" s="40"/>
      <c r="AA452" s="40"/>
      <c r="AB452" s="40"/>
      <c r="AC452" s="40"/>
      <c r="AD452" s="40"/>
      <c r="AE452" s="40"/>
      <c r="AT452" s="18" t="s">
        <v>368</v>
      </c>
      <c r="AU452" s="18" t="s">
        <v>90</v>
      </c>
    </row>
    <row r="453" s="2" customFormat="1" ht="16.5" customHeight="1">
      <c r="A453" s="40"/>
      <c r="B453" s="41"/>
      <c r="C453" s="229" t="s">
        <v>1317</v>
      </c>
      <c r="D453" s="229" t="s">
        <v>358</v>
      </c>
      <c r="E453" s="230" t="s">
        <v>1330</v>
      </c>
      <c r="F453" s="231" t="s">
        <v>4268</v>
      </c>
      <c r="G453" s="232" t="s">
        <v>1718</v>
      </c>
      <c r="H453" s="233">
        <v>1</v>
      </c>
      <c r="I453" s="234"/>
      <c r="J453" s="235">
        <f>ROUND(I453*H453,2)</f>
        <v>0</v>
      </c>
      <c r="K453" s="231" t="s">
        <v>525</v>
      </c>
      <c r="L453" s="46"/>
      <c r="M453" s="236" t="s">
        <v>1</v>
      </c>
      <c r="N453" s="237" t="s">
        <v>48</v>
      </c>
      <c r="O453" s="93"/>
      <c r="P453" s="238">
        <f>O453*H453</f>
        <v>0</v>
      </c>
      <c r="Q453" s="238">
        <v>0</v>
      </c>
      <c r="R453" s="238">
        <f>Q453*H453</f>
        <v>0</v>
      </c>
      <c r="S453" s="238">
        <v>0</v>
      </c>
      <c r="T453" s="239">
        <f>S453*H453</f>
        <v>0</v>
      </c>
      <c r="U453" s="40"/>
      <c r="V453" s="40"/>
      <c r="W453" s="40"/>
      <c r="X453" s="40"/>
      <c r="Y453" s="40"/>
      <c r="Z453" s="40"/>
      <c r="AA453" s="40"/>
      <c r="AB453" s="40"/>
      <c r="AC453" s="40"/>
      <c r="AD453" s="40"/>
      <c r="AE453" s="40"/>
      <c r="AR453" s="240" t="s">
        <v>144</v>
      </c>
      <c r="AT453" s="240" t="s">
        <v>358</v>
      </c>
      <c r="AU453" s="240" t="s">
        <v>90</v>
      </c>
      <c r="AY453" s="18" t="s">
        <v>355</v>
      </c>
      <c r="BE453" s="241">
        <f>IF(N453="základní",J453,0)</f>
        <v>0</v>
      </c>
      <c r="BF453" s="241">
        <f>IF(N453="snížená",J453,0)</f>
        <v>0</v>
      </c>
      <c r="BG453" s="241">
        <f>IF(N453="zákl. přenesená",J453,0)</f>
        <v>0</v>
      </c>
      <c r="BH453" s="241">
        <f>IF(N453="sníž. přenesená",J453,0)</f>
        <v>0</v>
      </c>
      <c r="BI453" s="241">
        <f>IF(N453="nulová",J453,0)</f>
        <v>0</v>
      </c>
      <c r="BJ453" s="18" t="s">
        <v>90</v>
      </c>
      <c r="BK453" s="241">
        <f>ROUND(I453*H453,2)</f>
        <v>0</v>
      </c>
      <c r="BL453" s="18" t="s">
        <v>144</v>
      </c>
      <c r="BM453" s="240" t="s">
        <v>2094</v>
      </c>
    </row>
    <row r="454" s="2" customFormat="1">
      <c r="A454" s="40"/>
      <c r="B454" s="41"/>
      <c r="C454" s="42"/>
      <c r="D454" s="242" t="s">
        <v>368</v>
      </c>
      <c r="E454" s="42"/>
      <c r="F454" s="243" t="s">
        <v>4269</v>
      </c>
      <c r="G454" s="42"/>
      <c r="H454" s="42"/>
      <c r="I454" s="244"/>
      <c r="J454" s="42"/>
      <c r="K454" s="42"/>
      <c r="L454" s="46"/>
      <c r="M454" s="245"/>
      <c r="N454" s="246"/>
      <c r="O454" s="93"/>
      <c r="P454" s="93"/>
      <c r="Q454" s="93"/>
      <c r="R454" s="93"/>
      <c r="S454" s="93"/>
      <c r="T454" s="94"/>
      <c r="U454" s="40"/>
      <c r="V454" s="40"/>
      <c r="W454" s="40"/>
      <c r="X454" s="40"/>
      <c r="Y454" s="40"/>
      <c r="Z454" s="40"/>
      <c r="AA454" s="40"/>
      <c r="AB454" s="40"/>
      <c r="AC454" s="40"/>
      <c r="AD454" s="40"/>
      <c r="AE454" s="40"/>
      <c r="AT454" s="18" t="s">
        <v>368</v>
      </c>
      <c r="AU454" s="18" t="s">
        <v>90</v>
      </c>
    </row>
    <row r="455" s="2" customFormat="1" ht="16.5" customHeight="1">
      <c r="A455" s="40"/>
      <c r="B455" s="41"/>
      <c r="C455" s="229" t="s">
        <v>1324</v>
      </c>
      <c r="D455" s="229" t="s">
        <v>358</v>
      </c>
      <c r="E455" s="230" t="s">
        <v>1334</v>
      </c>
      <c r="F455" s="231" t="s">
        <v>4270</v>
      </c>
      <c r="G455" s="232" t="s">
        <v>1718</v>
      </c>
      <c r="H455" s="233">
        <v>25</v>
      </c>
      <c r="I455" s="234"/>
      <c r="J455" s="235">
        <f>ROUND(I455*H455,2)</f>
        <v>0</v>
      </c>
      <c r="K455" s="231" t="s">
        <v>525</v>
      </c>
      <c r="L455" s="46"/>
      <c r="M455" s="236" t="s">
        <v>1</v>
      </c>
      <c r="N455" s="237" t="s">
        <v>48</v>
      </c>
      <c r="O455" s="93"/>
      <c r="P455" s="238">
        <f>O455*H455</f>
        <v>0</v>
      </c>
      <c r="Q455" s="238">
        <v>0</v>
      </c>
      <c r="R455" s="238">
        <f>Q455*H455</f>
        <v>0</v>
      </c>
      <c r="S455" s="238">
        <v>0</v>
      </c>
      <c r="T455" s="239">
        <f>S455*H455</f>
        <v>0</v>
      </c>
      <c r="U455" s="40"/>
      <c r="V455" s="40"/>
      <c r="W455" s="40"/>
      <c r="X455" s="40"/>
      <c r="Y455" s="40"/>
      <c r="Z455" s="40"/>
      <c r="AA455" s="40"/>
      <c r="AB455" s="40"/>
      <c r="AC455" s="40"/>
      <c r="AD455" s="40"/>
      <c r="AE455" s="40"/>
      <c r="AR455" s="240" t="s">
        <v>144</v>
      </c>
      <c r="AT455" s="240" t="s">
        <v>358</v>
      </c>
      <c r="AU455" s="240" t="s">
        <v>90</v>
      </c>
      <c r="AY455" s="18" t="s">
        <v>355</v>
      </c>
      <c r="BE455" s="241">
        <f>IF(N455="základní",J455,0)</f>
        <v>0</v>
      </c>
      <c r="BF455" s="241">
        <f>IF(N455="snížená",J455,0)</f>
        <v>0</v>
      </c>
      <c r="BG455" s="241">
        <f>IF(N455="zákl. přenesená",J455,0)</f>
        <v>0</v>
      </c>
      <c r="BH455" s="241">
        <f>IF(N455="sníž. přenesená",J455,0)</f>
        <v>0</v>
      </c>
      <c r="BI455" s="241">
        <f>IF(N455="nulová",J455,0)</f>
        <v>0</v>
      </c>
      <c r="BJ455" s="18" t="s">
        <v>90</v>
      </c>
      <c r="BK455" s="241">
        <f>ROUND(I455*H455,2)</f>
        <v>0</v>
      </c>
      <c r="BL455" s="18" t="s">
        <v>144</v>
      </c>
      <c r="BM455" s="240" t="s">
        <v>2102</v>
      </c>
    </row>
    <row r="456" s="2" customFormat="1">
      <c r="A456" s="40"/>
      <c r="B456" s="41"/>
      <c r="C456" s="42"/>
      <c r="D456" s="242" t="s">
        <v>368</v>
      </c>
      <c r="E456" s="42"/>
      <c r="F456" s="243" t="s">
        <v>4271</v>
      </c>
      <c r="G456" s="42"/>
      <c r="H456" s="42"/>
      <c r="I456" s="244"/>
      <c r="J456" s="42"/>
      <c r="K456" s="42"/>
      <c r="L456" s="46"/>
      <c r="M456" s="245"/>
      <c r="N456" s="246"/>
      <c r="O456" s="93"/>
      <c r="P456" s="93"/>
      <c r="Q456" s="93"/>
      <c r="R456" s="93"/>
      <c r="S456" s="93"/>
      <c r="T456" s="94"/>
      <c r="U456" s="40"/>
      <c r="V456" s="40"/>
      <c r="W456" s="40"/>
      <c r="X456" s="40"/>
      <c r="Y456" s="40"/>
      <c r="Z456" s="40"/>
      <c r="AA456" s="40"/>
      <c r="AB456" s="40"/>
      <c r="AC456" s="40"/>
      <c r="AD456" s="40"/>
      <c r="AE456" s="40"/>
      <c r="AT456" s="18" t="s">
        <v>368</v>
      </c>
      <c r="AU456" s="18" t="s">
        <v>90</v>
      </c>
    </row>
    <row r="457" s="2" customFormat="1" ht="16.5" customHeight="1">
      <c r="A457" s="40"/>
      <c r="B457" s="41"/>
      <c r="C457" s="229" t="s">
        <v>1330</v>
      </c>
      <c r="D457" s="229" t="s">
        <v>358</v>
      </c>
      <c r="E457" s="230" t="s">
        <v>1339</v>
      </c>
      <c r="F457" s="231" t="s">
        <v>4272</v>
      </c>
      <c r="G457" s="232" t="s">
        <v>1718</v>
      </c>
      <c r="H457" s="233">
        <v>2</v>
      </c>
      <c r="I457" s="234"/>
      <c r="J457" s="235">
        <f>ROUND(I457*H457,2)</f>
        <v>0</v>
      </c>
      <c r="K457" s="231" t="s">
        <v>525</v>
      </c>
      <c r="L457" s="46"/>
      <c r="M457" s="236" t="s">
        <v>1</v>
      </c>
      <c r="N457" s="237" t="s">
        <v>48</v>
      </c>
      <c r="O457" s="93"/>
      <c r="P457" s="238">
        <f>O457*H457</f>
        <v>0</v>
      </c>
      <c r="Q457" s="238">
        <v>0</v>
      </c>
      <c r="R457" s="238">
        <f>Q457*H457</f>
        <v>0</v>
      </c>
      <c r="S457" s="238">
        <v>0</v>
      </c>
      <c r="T457" s="239">
        <f>S457*H457</f>
        <v>0</v>
      </c>
      <c r="U457" s="40"/>
      <c r="V457" s="40"/>
      <c r="W457" s="40"/>
      <c r="X457" s="40"/>
      <c r="Y457" s="40"/>
      <c r="Z457" s="40"/>
      <c r="AA457" s="40"/>
      <c r="AB457" s="40"/>
      <c r="AC457" s="40"/>
      <c r="AD457" s="40"/>
      <c r="AE457" s="40"/>
      <c r="AR457" s="240" t="s">
        <v>144</v>
      </c>
      <c r="AT457" s="240" t="s">
        <v>358</v>
      </c>
      <c r="AU457" s="240" t="s">
        <v>90</v>
      </c>
      <c r="AY457" s="18" t="s">
        <v>355</v>
      </c>
      <c r="BE457" s="241">
        <f>IF(N457="základní",J457,0)</f>
        <v>0</v>
      </c>
      <c r="BF457" s="241">
        <f>IF(N457="snížená",J457,0)</f>
        <v>0</v>
      </c>
      <c r="BG457" s="241">
        <f>IF(N457="zákl. přenesená",J457,0)</f>
        <v>0</v>
      </c>
      <c r="BH457" s="241">
        <f>IF(N457="sníž. přenesená",J457,0)</f>
        <v>0</v>
      </c>
      <c r="BI457" s="241">
        <f>IF(N457="nulová",J457,0)</f>
        <v>0</v>
      </c>
      <c r="BJ457" s="18" t="s">
        <v>90</v>
      </c>
      <c r="BK457" s="241">
        <f>ROUND(I457*H457,2)</f>
        <v>0</v>
      </c>
      <c r="BL457" s="18" t="s">
        <v>144</v>
      </c>
      <c r="BM457" s="240" t="s">
        <v>2110</v>
      </c>
    </row>
    <row r="458" s="2" customFormat="1">
      <c r="A458" s="40"/>
      <c r="B458" s="41"/>
      <c r="C458" s="42"/>
      <c r="D458" s="242" t="s">
        <v>368</v>
      </c>
      <c r="E458" s="42"/>
      <c r="F458" s="243" t="s">
        <v>4273</v>
      </c>
      <c r="G458" s="42"/>
      <c r="H458" s="42"/>
      <c r="I458" s="244"/>
      <c r="J458" s="42"/>
      <c r="K458" s="42"/>
      <c r="L458" s="46"/>
      <c r="M458" s="245"/>
      <c r="N458" s="246"/>
      <c r="O458" s="93"/>
      <c r="P458" s="93"/>
      <c r="Q458" s="93"/>
      <c r="R458" s="93"/>
      <c r="S458" s="93"/>
      <c r="T458" s="94"/>
      <c r="U458" s="40"/>
      <c r="V458" s="40"/>
      <c r="W458" s="40"/>
      <c r="X458" s="40"/>
      <c r="Y458" s="40"/>
      <c r="Z458" s="40"/>
      <c r="AA458" s="40"/>
      <c r="AB458" s="40"/>
      <c r="AC458" s="40"/>
      <c r="AD458" s="40"/>
      <c r="AE458" s="40"/>
      <c r="AT458" s="18" t="s">
        <v>368</v>
      </c>
      <c r="AU458" s="18" t="s">
        <v>90</v>
      </c>
    </row>
    <row r="459" s="2" customFormat="1" ht="16.5" customHeight="1">
      <c r="A459" s="40"/>
      <c r="B459" s="41"/>
      <c r="C459" s="229" t="s">
        <v>1334</v>
      </c>
      <c r="D459" s="229" t="s">
        <v>358</v>
      </c>
      <c r="E459" s="230" t="s">
        <v>1344</v>
      </c>
      <c r="F459" s="231" t="s">
        <v>4274</v>
      </c>
      <c r="G459" s="232" t="s">
        <v>1718</v>
      </c>
      <c r="H459" s="233">
        <v>1</v>
      </c>
      <c r="I459" s="234"/>
      <c r="J459" s="235">
        <f>ROUND(I459*H459,2)</f>
        <v>0</v>
      </c>
      <c r="K459" s="231" t="s">
        <v>525</v>
      </c>
      <c r="L459" s="46"/>
      <c r="M459" s="236" t="s">
        <v>1</v>
      </c>
      <c r="N459" s="237" t="s">
        <v>48</v>
      </c>
      <c r="O459" s="93"/>
      <c r="P459" s="238">
        <f>O459*H459</f>
        <v>0</v>
      </c>
      <c r="Q459" s="238">
        <v>0</v>
      </c>
      <c r="R459" s="238">
        <f>Q459*H459</f>
        <v>0</v>
      </c>
      <c r="S459" s="238">
        <v>0</v>
      </c>
      <c r="T459" s="239">
        <f>S459*H459</f>
        <v>0</v>
      </c>
      <c r="U459" s="40"/>
      <c r="V459" s="40"/>
      <c r="W459" s="40"/>
      <c r="X459" s="40"/>
      <c r="Y459" s="40"/>
      <c r="Z459" s="40"/>
      <c r="AA459" s="40"/>
      <c r="AB459" s="40"/>
      <c r="AC459" s="40"/>
      <c r="AD459" s="40"/>
      <c r="AE459" s="40"/>
      <c r="AR459" s="240" t="s">
        <v>144</v>
      </c>
      <c r="AT459" s="240" t="s">
        <v>358</v>
      </c>
      <c r="AU459" s="240" t="s">
        <v>90</v>
      </c>
      <c r="AY459" s="18" t="s">
        <v>355</v>
      </c>
      <c r="BE459" s="241">
        <f>IF(N459="základní",J459,0)</f>
        <v>0</v>
      </c>
      <c r="BF459" s="241">
        <f>IF(N459="snížená",J459,0)</f>
        <v>0</v>
      </c>
      <c r="BG459" s="241">
        <f>IF(N459="zákl. přenesená",J459,0)</f>
        <v>0</v>
      </c>
      <c r="BH459" s="241">
        <f>IF(N459="sníž. přenesená",J459,0)</f>
        <v>0</v>
      </c>
      <c r="BI459" s="241">
        <f>IF(N459="nulová",J459,0)</f>
        <v>0</v>
      </c>
      <c r="BJ459" s="18" t="s">
        <v>90</v>
      </c>
      <c r="BK459" s="241">
        <f>ROUND(I459*H459,2)</f>
        <v>0</v>
      </c>
      <c r="BL459" s="18" t="s">
        <v>144</v>
      </c>
      <c r="BM459" s="240" t="s">
        <v>2118</v>
      </c>
    </row>
    <row r="460" s="2" customFormat="1">
      <c r="A460" s="40"/>
      <c r="B460" s="41"/>
      <c r="C460" s="42"/>
      <c r="D460" s="242" t="s">
        <v>368</v>
      </c>
      <c r="E460" s="42"/>
      <c r="F460" s="243" t="s">
        <v>4275</v>
      </c>
      <c r="G460" s="42"/>
      <c r="H460" s="42"/>
      <c r="I460" s="244"/>
      <c r="J460" s="42"/>
      <c r="K460" s="42"/>
      <c r="L460" s="46"/>
      <c r="M460" s="245"/>
      <c r="N460" s="246"/>
      <c r="O460" s="93"/>
      <c r="P460" s="93"/>
      <c r="Q460" s="93"/>
      <c r="R460" s="93"/>
      <c r="S460" s="93"/>
      <c r="T460" s="94"/>
      <c r="U460" s="40"/>
      <c r="V460" s="40"/>
      <c r="W460" s="40"/>
      <c r="X460" s="40"/>
      <c r="Y460" s="40"/>
      <c r="Z460" s="40"/>
      <c r="AA460" s="40"/>
      <c r="AB460" s="40"/>
      <c r="AC460" s="40"/>
      <c r="AD460" s="40"/>
      <c r="AE460" s="40"/>
      <c r="AT460" s="18" t="s">
        <v>368</v>
      </c>
      <c r="AU460" s="18" t="s">
        <v>90</v>
      </c>
    </row>
    <row r="461" s="2" customFormat="1" ht="16.5" customHeight="1">
      <c r="A461" s="40"/>
      <c r="B461" s="41"/>
      <c r="C461" s="229" t="s">
        <v>1339</v>
      </c>
      <c r="D461" s="229" t="s">
        <v>358</v>
      </c>
      <c r="E461" s="230" t="s">
        <v>1349</v>
      </c>
      <c r="F461" s="231" t="s">
        <v>4276</v>
      </c>
      <c r="G461" s="232" t="s">
        <v>1718</v>
      </c>
      <c r="H461" s="233">
        <v>15</v>
      </c>
      <c r="I461" s="234"/>
      <c r="J461" s="235">
        <f>ROUND(I461*H461,2)</f>
        <v>0</v>
      </c>
      <c r="K461" s="231" t="s">
        <v>525</v>
      </c>
      <c r="L461" s="46"/>
      <c r="M461" s="236" t="s">
        <v>1</v>
      </c>
      <c r="N461" s="237" t="s">
        <v>48</v>
      </c>
      <c r="O461" s="93"/>
      <c r="P461" s="238">
        <f>O461*H461</f>
        <v>0</v>
      </c>
      <c r="Q461" s="238">
        <v>0</v>
      </c>
      <c r="R461" s="238">
        <f>Q461*H461</f>
        <v>0</v>
      </c>
      <c r="S461" s="238">
        <v>0</v>
      </c>
      <c r="T461" s="239">
        <f>S461*H461</f>
        <v>0</v>
      </c>
      <c r="U461" s="40"/>
      <c r="V461" s="40"/>
      <c r="W461" s="40"/>
      <c r="X461" s="40"/>
      <c r="Y461" s="40"/>
      <c r="Z461" s="40"/>
      <c r="AA461" s="40"/>
      <c r="AB461" s="40"/>
      <c r="AC461" s="40"/>
      <c r="AD461" s="40"/>
      <c r="AE461" s="40"/>
      <c r="AR461" s="240" t="s">
        <v>144</v>
      </c>
      <c r="AT461" s="240" t="s">
        <v>358</v>
      </c>
      <c r="AU461" s="240" t="s">
        <v>90</v>
      </c>
      <c r="AY461" s="18" t="s">
        <v>355</v>
      </c>
      <c r="BE461" s="241">
        <f>IF(N461="základní",J461,0)</f>
        <v>0</v>
      </c>
      <c r="BF461" s="241">
        <f>IF(N461="snížená",J461,0)</f>
        <v>0</v>
      </c>
      <c r="BG461" s="241">
        <f>IF(N461="zákl. přenesená",J461,0)</f>
        <v>0</v>
      </c>
      <c r="BH461" s="241">
        <f>IF(N461="sníž. přenesená",J461,0)</f>
        <v>0</v>
      </c>
      <c r="BI461" s="241">
        <f>IF(N461="nulová",J461,0)</f>
        <v>0</v>
      </c>
      <c r="BJ461" s="18" t="s">
        <v>90</v>
      </c>
      <c r="BK461" s="241">
        <f>ROUND(I461*H461,2)</f>
        <v>0</v>
      </c>
      <c r="BL461" s="18" t="s">
        <v>144</v>
      </c>
      <c r="BM461" s="240" t="s">
        <v>2126</v>
      </c>
    </row>
    <row r="462" s="2" customFormat="1">
      <c r="A462" s="40"/>
      <c r="B462" s="41"/>
      <c r="C462" s="42"/>
      <c r="D462" s="242" t="s">
        <v>368</v>
      </c>
      <c r="E462" s="42"/>
      <c r="F462" s="243" t="s">
        <v>4277</v>
      </c>
      <c r="G462" s="42"/>
      <c r="H462" s="42"/>
      <c r="I462" s="244"/>
      <c r="J462" s="42"/>
      <c r="K462" s="42"/>
      <c r="L462" s="46"/>
      <c r="M462" s="245"/>
      <c r="N462" s="246"/>
      <c r="O462" s="93"/>
      <c r="P462" s="93"/>
      <c r="Q462" s="93"/>
      <c r="R462" s="93"/>
      <c r="S462" s="93"/>
      <c r="T462" s="94"/>
      <c r="U462" s="40"/>
      <c r="V462" s="40"/>
      <c r="W462" s="40"/>
      <c r="X462" s="40"/>
      <c r="Y462" s="40"/>
      <c r="Z462" s="40"/>
      <c r="AA462" s="40"/>
      <c r="AB462" s="40"/>
      <c r="AC462" s="40"/>
      <c r="AD462" s="40"/>
      <c r="AE462" s="40"/>
      <c r="AT462" s="18" t="s">
        <v>368</v>
      </c>
      <c r="AU462" s="18" t="s">
        <v>90</v>
      </c>
    </row>
    <row r="463" s="2" customFormat="1" ht="16.5" customHeight="1">
      <c r="A463" s="40"/>
      <c r="B463" s="41"/>
      <c r="C463" s="229" t="s">
        <v>1344</v>
      </c>
      <c r="D463" s="229" t="s">
        <v>358</v>
      </c>
      <c r="E463" s="230" t="s">
        <v>1352</v>
      </c>
      <c r="F463" s="231" t="s">
        <v>4278</v>
      </c>
      <c r="G463" s="232" t="s">
        <v>1718</v>
      </c>
      <c r="H463" s="233">
        <v>1</v>
      </c>
      <c r="I463" s="234"/>
      <c r="J463" s="235">
        <f>ROUND(I463*H463,2)</f>
        <v>0</v>
      </c>
      <c r="K463" s="231" t="s">
        <v>525</v>
      </c>
      <c r="L463" s="46"/>
      <c r="M463" s="236" t="s">
        <v>1</v>
      </c>
      <c r="N463" s="237" t="s">
        <v>48</v>
      </c>
      <c r="O463" s="93"/>
      <c r="P463" s="238">
        <f>O463*H463</f>
        <v>0</v>
      </c>
      <c r="Q463" s="238">
        <v>0</v>
      </c>
      <c r="R463" s="238">
        <f>Q463*H463</f>
        <v>0</v>
      </c>
      <c r="S463" s="238">
        <v>0</v>
      </c>
      <c r="T463" s="239">
        <f>S463*H463</f>
        <v>0</v>
      </c>
      <c r="U463" s="40"/>
      <c r="V463" s="40"/>
      <c r="W463" s="40"/>
      <c r="X463" s="40"/>
      <c r="Y463" s="40"/>
      <c r="Z463" s="40"/>
      <c r="AA463" s="40"/>
      <c r="AB463" s="40"/>
      <c r="AC463" s="40"/>
      <c r="AD463" s="40"/>
      <c r="AE463" s="40"/>
      <c r="AR463" s="240" t="s">
        <v>144</v>
      </c>
      <c r="AT463" s="240" t="s">
        <v>358</v>
      </c>
      <c r="AU463" s="240" t="s">
        <v>90</v>
      </c>
      <c r="AY463" s="18" t="s">
        <v>355</v>
      </c>
      <c r="BE463" s="241">
        <f>IF(N463="základní",J463,0)</f>
        <v>0</v>
      </c>
      <c r="BF463" s="241">
        <f>IF(N463="snížená",J463,0)</f>
        <v>0</v>
      </c>
      <c r="BG463" s="241">
        <f>IF(N463="zákl. přenesená",J463,0)</f>
        <v>0</v>
      </c>
      <c r="BH463" s="241">
        <f>IF(N463="sníž. přenesená",J463,0)</f>
        <v>0</v>
      </c>
      <c r="BI463" s="241">
        <f>IF(N463="nulová",J463,0)</f>
        <v>0</v>
      </c>
      <c r="BJ463" s="18" t="s">
        <v>90</v>
      </c>
      <c r="BK463" s="241">
        <f>ROUND(I463*H463,2)</f>
        <v>0</v>
      </c>
      <c r="BL463" s="18" t="s">
        <v>144</v>
      </c>
      <c r="BM463" s="240" t="s">
        <v>2134</v>
      </c>
    </row>
    <row r="464" s="2" customFormat="1">
      <c r="A464" s="40"/>
      <c r="B464" s="41"/>
      <c r="C464" s="42"/>
      <c r="D464" s="242" t="s">
        <v>368</v>
      </c>
      <c r="E464" s="42"/>
      <c r="F464" s="243" t="s">
        <v>4279</v>
      </c>
      <c r="G464" s="42"/>
      <c r="H464" s="42"/>
      <c r="I464" s="244"/>
      <c r="J464" s="42"/>
      <c r="K464" s="42"/>
      <c r="L464" s="46"/>
      <c r="M464" s="245"/>
      <c r="N464" s="246"/>
      <c r="O464" s="93"/>
      <c r="P464" s="93"/>
      <c r="Q464" s="93"/>
      <c r="R464" s="93"/>
      <c r="S464" s="93"/>
      <c r="T464" s="94"/>
      <c r="U464" s="40"/>
      <c r="V464" s="40"/>
      <c r="W464" s="40"/>
      <c r="X464" s="40"/>
      <c r="Y464" s="40"/>
      <c r="Z464" s="40"/>
      <c r="AA464" s="40"/>
      <c r="AB464" s="40"/>
      <c r="AC464" s="40"/>
      <c r="AD464" s="40"/>
      <c r="AE464" s="40"/>
      <c r="AT464" s="18" t="s">
        <v>368</v>
      </c>
      <c r="AU464" s="18" t="s">
        <v>90</v>
      </c>
    </row>
    <row r="465" s="2" customFormat="1" ht="16.5" customHeight="1">
      <c r="A465" s="40"/>
      <c r="B465" s="41"/>
      <c r="C465" s="229" t="s">
        <v>1349</v>
      </c>
      <c r="D465" s="229" t="s">
        <v>358</v>
      </c>
      <c r="E465" s="230" t="s">
        <v>1357</v>
      </c>
      <c r="F465" s="231" t="s">
        <v>4280</v>
      </c>
      <c r="G465" s="232" t="s">
        <v>1718</v>
      </c>
      <c r="H465" s="233">
        <v>1</v>
      </c>
      <c r="I465" s="234"/>
      <c r="J465" s="235">
        <f>ROUND(I465*H465,2)</f>
        <v>0</v>
      </c>
      <c r="K465" s="231" t="s">
        <v>525</v>
      </c>
      <c r="L465" s="46"/>
      <c r="M465" s="236" t="s">
        <v>1</v>
      </c>
      <c r="N465" s="237" t="s">
        <v>48</v>
      </c>
      <c r="O465" s="93"/>
      <c r="P465" s="238">
        <f>O465*H465</f>
        <v>0</v>
      </c>
      <c r="Q465" s="238">
        <v>0</v>
      </c>
      <c r="R465" s="238">
        <f>Q465*H465</f>
        <v>0</v>
      </c>
      <c r="S465" s="238">
        <v>0</v>
      </c>
      <c r="T465" s="239">
        <f>S465*H465</f>
        <v>0</v>
      </c>
      <c r="U465" s="40"/>
      <c r="V465" s="40"/>
      <c r="W465" s="40"/>
      <c r="X465" s="40"/>
      <c r="Y465" s="40"/>
      <c r="Z465" s="40"/>
      <c r="AA465" s="40"/>
      <c r="AB465" s="40"/>
      <c r="AC465" s="40"/>
      <c r="AD465" s="40"/>
      <c r="AE465" s="40"/>
      <c r="AR465" s="240" t="s">
        <v>144</v>
      </c>
      <c r="AT465" s="240" t="s">
        <v>358</v>
      </c>
      <c r="AU465" s="240" t="s">
        <v>90</v>
      </c>
      <c r="AY465" s="18" t="s">
        <v>355</v>
      </c>
      <c r="BE465" s="241">
        <f>IF(N465="základní",J465,0)</f>
        <v>0</v>
      </c>
      <c r="BF465" s="241">
        <f>IF(N465="snížená",J465,0)</f>
        <v>0</v>
      </c>
      <c r="BG465" s="241">
        <f>IF(N465="zákl. přenesená",J465,0)</f>
        <v>0</v>
      </c>
      <c r="BH465" s="241">
        <f>IF(N465="sníž. přenesená",J465,0)</f>
        <v>0</v>
      </c>
      <c r="BI465" s="241">
        <f>IF(N465="nulová",J465,0)</f>
        <v>0</v>
      </c>
      <c r="BJ465" s="18" t="s">
        <v>90</v>
      </c>
      <c r="BK465" s="241">
        <f>ROUND(I465*H465,2)</f>
        <v>0</v>
      </c>
      <c r="BL465" s="18" t="s">
        <v>144</v>
      </c>
      <c r="BM465" s="240" t="s">
        <v>2142</v>
      </c>
    </row>
    <row r="466" s="2" customFormat="1">
      <c r="A466" s="40"/>
      <c r="B466" s="41"/>
      <c r="C466" s="42"/>
      <c r="D466" s="242" t="s">
        <v>368</v>
      </c>
      <c r="E466" s="42"/>
      <c r="F466" s="243" t="s">
        <v>4281</v>
      </c>
      <c r="G466" s="42"/>
      <c r="H466" s="42"/>
      <c r="I466" s="244"/>
      <c r="J466" s="42"/>
      <c r="K466" s="42"/>
      <c r="L466" s="46"/>
      <c r="M466" s="245"/>
      <c r="N466" s="246"/>
      <c r="O466" s="93"/>
      <c r="P466" s="93"/>
      <c r="Q466" s="93"/>
      <c r="R466" s="93"/>
      <c r="S466" s="93"/>
      <c r="T466" s="94"/>
      <c r="U466" s="40"/>
      <c r="V466" s="40"/>
      <c r="W466" s="40"/>
      <c r="X466" s="40"/>
      <c r="Y466" s="40"/>
      <c r="Z466" s="40"/>
      <c r="AA466" s="40"/>
      <c r="AB466" s="40"/>
      <c r="AC466" s="40"/>
      <c r="AD466" s="40"/>
      <c r="AE466" s="40"/>
      <c r="AT466" s="18" t="s">
        <v>368</v>
      </c>
      <c r="AU466" s="18" t="s">
        <v>90</v>
      </c>
    </row>
    <row r="467" s="2" customFormat="1" ht="16.5" customHeight="1">
      <c r="A467" s="40"/>
      <c r="B467" s="41"/>
      <c r="C467" s="229" t="s">
        <v>1352</v>
      </c>
      <c r="D467" s="229" t="s">
        <v>358</v>
      </c>
      <c r="E467" s="230" t="s">
        <v>1363</v>
      </c>
      <c r="F467" s="231" t="s">
        <v>4282</v>
      </c>
      <c r="G467" s="232" t="s">
        <v>1718</v>
      </c>
      <c r="H467" s="233">
        <v>6</v>
      </c>
      <c r="I467" s="234"/>
      <c r="J467" s="235">
        <f>ROUND(I467*H467,2)</f>
        <v>0</v>
      </c>
      <c r="K467" s="231" t="s">
        <v>525</v>
      </c>
      <c r="L467" s="46"/>
      <c r="M467" s="236" t="s">
        <v>1</v>
      </c>
      <c r="N467" s="237" t="s">
        <v>48</v>
      </c>
      <c r="O467" s="93"/>
      <c r="P467" s="238">
        <f>O467*H467</f>
        <v>0</v>
      </c>
      <c r="Q467" s="238">
        <v>0</v>
      </c>
      <c r="R467" s="238">
        <f>Q467*H467</f>
        <v>0</v>
      </c>
      <c r="S467" s="238">
        <v>0</v>
      </c>
      <c r="T467" s="239">
        <f>S467*H467</f>
        <v>0</v>
      </c>
      <c r="U467" s="40"/>
      <c r="V467" s="40"/>
      <c r="W467" s="40"/>
      <c r="X467" s="40"/>
      <c r="Y467" s="40"/>
      <c r="Z467" s="40"/>
      <c r="AA467" s="40"/>
      <c r="AB467" s="40"/>
      <c r="AC467" s="40"/>
      <c r="AD467" s="40"/>
      <c r="AE467" s="40"/>
      <c r="AR467" s="240" t="s">
        <v>144</v>
      </c>
      <c r="AT467" s="240" t="s">
        <v>358</v>
      </c>
      <c r="AU467" s="240" t="s">
        <v>90</v>
      </c>
      <c r="AY467" s="18" t="s">
        <v>355</v>
      </c>
      <c r="BE467" s="241">
        <f>IF(N467="základní",J467,0)</f>
        <v>0</v>
      </c>
      <c r="BF467" s="241">
        <f>IF(N467="snížená",J467,0)</f>
        <v>0</v>
      </c>
      <c r="BG467" s="241">
        <f>IF(N467="zákl. přenesená",J467,0)</f>
        <v>0</v>
      </c>
      <c r="BH467" s="241">
        <f>IF(N467="sníž. přenesená",J467,0)</f>
        <v>0</v>
      </c>
      <c r="BI467" s="241">
        <f>IF(N467="nulová",J467,0)</f>
        <v>0</v>
      </c>
      <c r="BJ467" s="18" t="s">
        <v>90</v>
      </c>
      <c r="BK467" s="241">
        <f>ROUND(I467*H467,2)</f>
        <v>0</v>
      </c>
      <c r="BL467" s="18" t="s">
        <v>144</v>
      </c>
      <c r="BM467" s="240" t="s">
        <v>2150</v>
      </c>
    </row>
    <row r="468" s="2" customFormat="1">
      <c r="A468" s="40"/>
      <c r="B468" s="41"/>
      <c r="C468" s="42"/>
      <c r="D468" s="242" t="s">
        <v>368</v>
      </c>
      <c r="E468" s="42"/>
      <c r="F468" s="243" t="s">
        <v>4283</v>
      </c>
      <c r="G468" s="42"/>
      <c r="H468" s="42"/>
      <c r="I468" s="244"/>
      <c r="J468" s="42"/>
      <c r="K468" s="42"/>
      <c r="L468" s="46"/>
      <c r="M468" s="245"/>
      <c r="N468" s="246"/>
      <c r="O468" s="93"/>
      <c r="P468" s="93"/>
      <c r="Q468" s="93"/>
      <c r="R468" s="93"/>
      <c r="S468" s="93"/>
      <c r="T468" s="94"/>
      <c r="U468" s="40"/>
      <c r="V468" s="40"/>
      <c r="W468" s="40"/>
      <c r="X468" s="40"/>
      <c r="Y468" s="40"/>
      <c r="Z468" s="40"/>
      <c r="AA468" s="40"/>
      <c r="AB468" s="40"/>
      <c r="AC468" s="40"/>
      <c r="AD468" s="40"/>
      <c r="AE468" s="40"/>
      <c r="AT468" s="18" t="s">
        <v>368</v>
      </c>
      <c r="AU468" s="18" t="s">
        <v>90</v>
      </c>
    </row>
    <row r="469" s="2" customFormat="1" ht="16.5" customHeight="1">
      <c r="A469" s="40"/>
      <c r="B469" s="41"/>
      <c r="C469" s="229" t="s">
        <v>1357</v>
      </c>
      <c r="D469" s="229" t="s">
        <v>358</v>
      </c>
      <c r="E469" s="230" t="s">
        <v>1368</v>
      </c>
      <c r="F469" s="231" t="s">
        <v>4284</v>
      </c>
      <c r="G469" s="232" t="s">
        <v>1718</v>
      </c>
      <c r="H469" s="233">
        <v>3</v>
      </c>
      <c r="I469" s="234"/>
      <c r="J469" s="235">
        <f>ROUND(I469*H469,2)</f>
        <v>0</v>
      </c>
      <c r="K469" s="231" t="s">
        <v>525</v>
      </c>
      <c r="L469" s="46"/>
      <c r="M469" s="236" t="s">
        <v>1</v>
      </c>
      <c r="N469" s="237" t="s">
        <v>48</v>
      </c>
      <c r="O469" s="93"/>
      <c r="P469" s="238">
        <f>O469*H469</f>
        <v>0</v>
      </c>
      <c r="Q469" s="238">
        <v>0</v>
      </c>
      <c r="R469" s="238">
        <f>Q469*H469</f>
        <v>0</v>
      </c>
      <c r="S469" s="238">
        <v>0</v>
      </c>
      <c r="T469" s="239">
        <f>S469*H469</f>
        <v>0</v>
      </c>
      <c r="U469" s="40"/>
      <c r="V469" s="40"/>
      <c r="W469" s="40"/>
      <c r="X469" s="40"/>
      <c r="Y469" s="40"/>
      <c r="Z469" s="40"/>
      <c r="AA469" s="40"/>
      <c r="AB469" s="40"/>
      <c r="AC469" s="40"/>
      <c r="AD469" s="40"/>
      <c r="AE469" s="40"/>
      <c r="AR469" s="240" t="s">
        <v>144</v>
      </c>
      <c r="AT469" s="240" t="s">
        <v>358</v>
      </c>
      <c r="AU469" s="240" t="s">
        <v>90</v>
      </c>
      <c r="AY469" s="18" t="s">
        <v>355</v>
      </c>
      <c r="BE469" s="241">
        <f>IF(N469="základní",J469,0)</f>
        <v>0</v>
      </c>
      <c r="BF469" s="241">
        <f>IF(N469="snížená",J469,0)</f>
        <v>0</v>
      </c>
      <c r="BG469" s="241">
        <f>IF(N469="zákl. přenesená",J469,0)</f>
        <v>0</v>
      </c>
      <c r="BH469" s="241">
        <f>IF(N469="sníž. přenesená",J469,0)</f>
        <v>0</v>
      </c>
      <c r="BI469" s="241">
        <f>IF(N469="nulová",J469,0)</f>
        <v>0</v>
      </c>
      <c r="BJ469" s="18" t="s">
        <v>90</v>
      </c>
      <c r="BK469" s="241">
        <f>ROUND(I469*H469,2)</f>
        <v>0</v>
      </c>
      <c r="BL469" s="18" t="s">
        <v>144</v>
      </c>
      <c r="BM469" s="240" t="s">
        <v>2158</v>
      </c>
    </row>
    <row r="470" s="2" customFormat="1">
      <c r="A470" s="40"/>
      <c r="B470" s="41"/>
      <c r="C470" s="42"/>
      <c r="D470" s="242" t="s">
        <v>368</v>
      </c>
      <c r="E470" s="42"/>
      <c r="F470" s="243" t="s">
        <v>4285</v>
      </c>
      <c r="G470" s="42"/>
      <c r="H470" s="42"/>
      <c r="I470" s="244"/>
      <c r="J470" s="42"/>
      <c r="K470" s="42"/>
      <c r="L470" s="46"/>
      <c r="M470" s="245"/>
      <c r="N470" s="246"/>
      <c r="O470" s="93"/>
      <c r="P470" s="93"/>
      <c r="Q470" s="93"/>
      <c r="R470" s="93"/>
      <c r="S470" s="93"/>
      <c r="T470" s="94"/>
      <c r="U470" s="40"/>
      <c r="V470" s="40"/>
      <c r="W470" s="40"/>
      <c r="X470" s="40"/>
      <c r="Y470" s="40"/>
      <c r="Z470" s="40"/>
      <c r="AA470" s="40"/>
      <c r="AB470" s="40"/>
      <c r="AC470" s="40"/>
      <c r="AD470" s="40"/>
      <c r="AE470" s="40"/>
      <c r="AT470" s="18" t="s">
        <v>368</v>
      </c>
      <c r="AU470" s="18" t="s">
        <v>90</v>
      </c>
    </row>
    <row r="471" s="2" customFormat="1" ht="16.5" customHeight="1">
      <c r="A471" s="40"/>
      <c r="B471" s="41"/>
      <c r="C471" s="229" t="s">
        <v>1363</v>
      </c>
      <c r="D471" s="229" t="s">
        <v>358</v>
      </c>
      <c r="E471" s="230" t="s">
        <v>1371</v>
      </c>
      <c r="F471" s="231" t="s">
        <v>4286</v>
      </c>
      <c r="G471" s="232" t="s">
        <v>1718</v>
      </c>
      <c r="H471" s="233">
        <v>7</v>
      </c>
      <c r="I471" s="234"/>
      <c r="J471" s="235">
        <f>ROUND(I471*H471,2)</f>
        <v>0</v>
      </c>
      <c r="K471" s="231" t="s">
        <v>525</v>
      </c>
      <c r="L471" s="46"/>
      <c r="M471" s="236" t="s">
        <v>1</v>
      </c>
      <c r="N471" s="237" t="s">
        <v>48</v>
      </c>
      <c r="O471" s="93"/>
      <c r="P471" s="238">
        <f>O471*H471</f>
        <v>0</v>
      </c>
      <c r="Q471" s="238">
        <v>0</v>
      </c>
      <c r="R471" s="238">
        <f>Q471*H471</f>
        <v>0</v>
      </c>
      <c r="S471" s="238">
        <v>0</v>
      </c>
      <c r="T471" s="239">
        <f>S471*H471</f>
        <v>0</v>
      </c>
      <c r="U471" s="40"/>
      <c r="V471" s="40"/>
      <c r="W471" s="40"/>
      <c r="X471" s="40"/>
      <c r="Y471" s="40"/>
      <c r="Z471" s="40"/>
      <c r="AA471" s="40"/>
      <c r="AB471" s="40"/>
      <c r="AC471" s="40"/>
      <c r="AD471" s="40"/>
      <c r="AE471" s="40"/>
      <c r="AR471" s="240" t="s">
        <v>144</v>
      </c>
      <c r="AT471" s="240" t="s">
        <v>358</v>
      </c>
      <c r="AU471" s="240" t="s">
        <v>90</v>
      </c>
      <c r="AY471" s="18" t="s">
        <v>355</v>
      </c>
      <c r="BE471" s="241">
        <f>IF(N471="základní",J471,0)</f>
        <v>0</v>
      </c>
      <c r="BF471" s="241">
        <f>IF(N471="snížená",J471,0)</f>
        <v>0</v>
      </c>
      <c r="BG471" s="241">
        <f>IF(N471="zákl. přenesená",J471,0)</f>
        <v>0</v>
      </c>
      <c r="BH471" s="241">
        <f>IF(N471="sníž. přenesená",J471,0)</f>
        <v>0</v>
      </c>
      <c r="BI471" s="241">
        <f>IF(N471="nulová",J471,0)</f>
        <v>0</v>
      </c>
      <c r="BJ471" s="18" t="s">
        <v>90</v>
      </c>
      <c r="BK471" s="241">
        <f>ROUND(I471*H471,2)</f>
        <v>0</v>
      </c>
      <c r="BL471" s="18" t="s">
        <v>144</v>
      </c>
      <c r="BM471" s="240" t="s">
        <v>2166</v>
      </c>
    </row>
    <row r="472" s="2" customFormat="1">
      <c r="A472" s="40"/>
      <c r="B472" s="41"/>
      <c r="C472" s="42"/>
      <c r="D472" s="242" t="s">
        <v>368</v>
      </c>
      <c r="E472" s="42"/>
      <c r="F472" s="243" t="s">
        <v>4287</v>
      </c>
      <c r="G472" s="42"/>
      <c r="H472" s="42"/>
      <c r="I472" s="244"/>
      <c r="J472" s="42"/>
      <c r="K472" s="42"/>
      <c r="L472" s="46"/>
      <c r="M472" s="245"/>
      <c r="N472" s="246"/>
      <c r="O472" s="93"/>
      <c r="P472" s="93"/>
      <c r="Q472" s="93"/>
      <c r="R472" s="93"/>
      <c r="S472" s="93"/>
      <c r="T472" s="94"/>
      <c r="U472" s="40"/>
      <c r="V472" s="40"/>
      <c r="W472" s="40"/>
      <c r="X472" s="40"/>
      <c r="Y472" s="40"/>
      <c r="Z472" s="40"/>
      <c r="AA472" s="40"/>
      <c r="AB472" s="40"/>
      <c r="AC472" s="40"/>
      <c r="AD472" s="40"/>
      <c r="AE472" s="40"/>
      <c r="AT472" s="18" t="s">
        <v>368</v>
      </c>
      <c r="AU472" s="18" t="s">
        <v>90</v>
      </c>
    </row>
    <row r="473" s="2" customFormat="1" ht="16.5" customHeight="1">
      <c r="A473" s="40"/>
      <c r="B473" s="41"/>
      <c r="C473" s="229" t="s">
        <v>1368</v>
      </c>
      <c r="D473" s="229" t="s">
        <v>358</v>
      </c>
      <c r="E473" s="230" t="s">
        <v>1376</v>
      </c>
      <c r="F473" s="231" t="s">
        <v>4288</v>
      </c>
      <c r="G473" s="232" t="s">
        <v>1718</v>
      </c>
      <c r="H473" s="233">
        <v>1</v>
      </c>
      <c r="I473" s="234"/>
      <c r="J473" s="235">
        <f>ROUND(I473*H473,2)</f>
        <v>0</v>
      </c>
      <c r="K473" s="231" t="s">
        <v>525</v>
      </c>
      <c r="L473" s="46"/>
      <c r="M473" s="236" t="s">
        <v>1</v>
      </c>
      <c r="N473" s="237" t="s">
        <v>48</v>
      </c>
      <c r="O473" s="93"/>
      <c r="P473" s="238">
        <f>O473*H473</f>
        <v>0</v>
      </c>
      <c r="Q473" s="238">
        <v>0</v>
      </c>
      <c r="R473" s="238">
        <f>Q473*H473</f>
        <v>0</v>
      </c>
      <c r="S473" s="238">
        <v>0</v>
      </c>
      <c r="T473" s="239">
        <f>S473*H473</f>
        <v>0</v>
      </c>
      <c r="U473" s="40"/>
      <c r="V473" s="40"/>
      <c r="W473" s="40"/>
      <c r="X473" s="40"/>
      <c r="Y473" s="40"/>
      <c r="Z473" s="40"/>
      <c r="AA473" s="40"/>
      <c r="AB473" s="40"/>
      <c r="AC473" s="40"/>
      <c r="AD473" s="40"/>
      <c r="AE473" s="40"/>
      <c r="AR473" s="240" t="s">
        <v>144</v>
      </c>
      <c r="AT473" s="240" t="s">
        <v>358</v>
      </c>
      <c r="AU473" s="240" t="s">
        <v>90</v>
      </c>
      <c r="AY473" s="18" t="s">
        <v>355</v>
      </c>
      <c r="BE473" s="241">
        <f>IF(N473="základní",J473,0)</f>
        <v>0</v>
      </c>
      <c r="BF473" s="241">
        <f>IF(N473="snížená",J473,0)</f>
        <v>0</v>
      </c>
      <c r="BG473" s="241">
        <f>IF(N473="zákl. přenesená",J473,0)</f>
        <v>0</v>
      </c>
      <c r="BH473" s="241">
        <f>IF(N473="sníž. přenesená",J473,0)</f>
        <v>0</v>
      </c>
      <c r="BI473" s="241">
        <f>IF(N473="nulová",J473,0)</f>
        <v>0</v>
      </c>
      <c r="BJ473" s="18" t="s">
        <v>90</v>
      </c>
      <c r="BK473" s="241">
        <f>ROUND(I473*H473,2)</f>
        <v>0</v>
      </c>
      <c r="BL473" s="18" t="s">
        <v>144</v>
      </c>
      <c r="BM473" s="240" t="s">
        <v>2174</v>
      </c>
    </row>
    <row r="474" s="2" customFormat="1">
      <c r="A474" s="40"/>
      <c r="B474" s="41"/>
      <c r="C474" s="42"/>
      <c r="D474" s="242" t="s">
        <v>368</v>
      </c>
      <c r="E474" s="42"/>
      <c r="F474" s="243" t="s">
        <v>4289</v>
      </c>
      <c r="G474" s="42"/>
      <c r="H474" s="42"/>
      <c r="I474" s="244"/>
      <c r="J474" s="42"/>
      <c r="K474" s="42"/>
      <c r="L474" s="46"/>
      <c r="M474" s="245"/>
      <c r="N474" s="246"/>
      <c r="O474" s="93"/>
      <c r="P474" s="93"/>
      <c r="Q474" s="93"/>
      <c r="R474" s="93"/>
      <c r="S474" s="93"/>
      <c r="T474" s="94"/>
      <c r="U474" s="40"/>
      <c r="V474" s="40"/>
      <c r="W474" s="40"/>
      <c r="X474" s="40"/>
      <c r="Y474" s="40"/>
      <c r="Z474" s="40"/>
      <c r="AA474" s="40"/>
      <c r="AB474" s="40"/>
      <c r="AC474" s="40"/>
      <c r="AD474" s="40"/>
      <c r="AE474" s="40"/>
      <c r="AT474" s="18" t="s">
        <v>368</v>
      </c>
      <c r="AU474" s="18" t="s">
        <v>90</v>
      </c>
    </row>
    <row r="475" s="2" customFormat="1" ht="16.5" customHeight="1">
      <c r="A475" s="40"/>
      <c r="B475" s="41"/>
      <c r="C475" s="229" t="s">
        <v>1371</v>
      </c>
      <c r="D475" s="229" t="s">
        <v>358</v>
      </c>
      <c r="E475" s="230" t="s">
        <v>1380</v>
      </c>
      <c r="F475" s="231" t="s">
        <v>4290</v>
      </c>
      <c r="G475" s="232" t="s">
        <v>1718</v>
      </c>
      <c r="H475" s="233">
        <v>1</v>
      </c>
      <c r="I475" s="234"/>
      <c r="J475" s="235">
        <f>ROUND(I475*H475,2)</f>
        <v>0</v>
      </c>
      <c r="K475" s="231" t="s">
        <v>525</v>
      </c>
      <c r="L475" s="46"/>
      <c r="M475" s="236" t="s">
        <v>1</v>
      </c>
      <c r="N475" s="237" t="s">
        <v>48</v>
      </c>
      <c r="O475" s="93"/>
      <c r="P475" s="238">
        <f>O475*H475</f>
        <v>0</v>
      </c>
      <c r="Q475" s="238">
        <v>0</v>
      </c>
      <c r="R475" s="238">
        <f>Q475*H475</f>
        <v>0</v>
      </c>
      <c r="S475" s="238">
        <v>0</v>
      </c>
      <c r="T475" s="239">
        <f>S475*H475</f>
        <v>0</v>
      </c>
      <c r="U475" s="40"/>
      <c r="V475" s="40"/>
      <c r="W475" s="40"/>
      <c r="X475" s="40"/>
      <c r="Y475" s="40"/>
      <c r="Z475" s="40"/>
      <c r="AA475" s="40"/>
      <c r="AB475" s="40"/>
      <c r="AC475" s="40"/>
      <c r="AD475" s="40"/>
      <c r="AE475" s="40"/>
      <c r="AR475" s="240" t="s">
        <v>144</v>
      </c>
      <c r="AT475" s="240" t="s">
        <v>358</v>
      </c>
      <c r="AU475" s="240" t="s">
        <v>90</v>
      </c>
      <c r="AY475" s="18" t="s">
        <v>355</v>
      </c>
      <c r="BE475" s="241">
        <f>IF(N475="základní",J475,0)</f>
        <v>0</v>
      </c>
      <c r="BF475" s="241">
        <f>IF(N475="snížená",J475,0)</f>
        <v>0</v>
      </c>
      <c r="BG475" s="241">
        <f>IF(N475="zákl. přenesená",J475,0)</f>
        <v>0</v>
      </c>
      <c r="BH475" s="241">
        <f>IF(N475="sníž. přenesená",J475,0)</f>
        <v>0</v>
      </c>
      <c r="BI475" s="241">
        <f>IF(N475="nulová",J475,0)</f>
        <v>0</v>
      </c>
      <c r="BJ475" s="18" t="s">
        <v>90</v>
      </c>
      <c r="BK475" s="241">
        <f>ROUND(I475*H475,2)</f>
        <v>0</v>
      </c>
      <c r="BL475" s="18" t="s">
        <v>144</v>
      </c>
      <c r="BM475" s="240" t="s">
        <v>2182</v>
      </c>
    </row>
    <row r="476" s="2" customFormat="1">
      <c r="A476" s="40"/>
      <c r="B476" s="41"/>
      <c r="C476" s="42"/>
      <c r="D476" s="242" t="s">
        <v>368</v>
      </c>
      <c r="E476" s="42"/>
      <c r="F476" s="243" t="s">
        <v>4291</v>
      </c>
      <c r="G476" s="42"/>
      <c r="H476" s="42"/>
      <c r="I476" s="244"/>
      <c r="J476" s="42"/>
      <c r="K476" s="42"/>
      <c r="L476" s="46"/>
      <c r="M476" s="245"/>
      <c r="N476" s="246"/>
      <c r="O476" s="93"/>
      <c r="P476" s="93"/>
      <c r="Q476" s="93"/>
      <c r="R476" s="93"/>
      <c r="S476" s="93"/>
      <c r="T476" s="94"/>
      <c r="U476" s="40"/>
      <c r="V476" s="40"/>
      <c r="W476" s="40"/>
      <c r="X476" s="40"/>
      <c r="Y476" s="40"/>
      <c r="Z476" s="40"/>
      <c r="AA476" s="40"/>
      <c r="AB476" s="40"/>
      <c r="AC476" s="40"/>
      <c r="AD476" s="40"/>
      <c r="AE476" s="40"/>
      <c r="AT476" s="18" t="s">
        <v>368</v>
      </c>
      <c r="AU476" s="18" t="s">
        <v>90</v>
      </c>
    </row>
    <row r="477" s="2" customFormat="1" ht="16.5" customHeight="1">
      <c r="A477" s="40"/>
      <c r="B477" s="41"/>
      <c r="C477" s="229" t="s">
        <v>1376</v>
      </c>
      <c r="D477" s="229" t="s">
        <v>358</v>
      </c>
      <c r="E477" s="230" t="s">
        <v>4292</v>
      </c>
      <c r="F477" s="231" t="s">
        <v>4293</v>
      </c>
      <c r="G477" s="232" t="s">
        <v>1718</v>
      </c>
      <c r="H477" s="233">
        <v>1</v>
      </c>
      <c r="I477" s="234"/>
      <c r="J477" s="235">
        <f>ROUND(I477*H477,2)</f>
        <v>0</v>
      </c>
      <c r="K477" s="231" t="s">
        <v>525</v>
      </c>
      <c r="L477" s="46"/>
      <c r="M477" s="236" t="s">
        <v>1</v>
      </c>
      <c r="N477" s="237" t="s">
        <v>48</v>
      </c>
      <c r="O477" s="93"/>
      <c r="P477" s="238">
        <f>O477*H477</f>
        <v>0</v>
      </c>
      <c r="Q477" s="238">
        <v>0</v>
      </c>
      <c r="R477" s="238">
        <f>Q477*H477</f>
        <v>0</v>
      </c>
      <c r="S477" s="238">
        <v>0</v>
      </c>
      <c r="T477" s="239">
        <f>S477*H477</f>
        <v>0</v>
      </c>
      <c r="U477" s="40"/>
      <c r="V477" s="40"/>
      <c r="W477" s="40"/>
      <c r="X477" s="40"/>
      <c r="Y477" s="40"/>
      <c r="Z477" s="40"/>
      <c r="AA477" s="40"/>
      <c r="AB477" s="40"/>
      <c r="AC477" s="40"/>
      <c r="AD477" s="40"/>
      <c r="AE477" s="40"/>
      <c r="AR477" s="240" t="s">
        <v>144</v>
      </c>
      <c r="AT477" s="240" t="s">
        <v>358</v>
      </c>
      <c r="AU477" s="240" t="s">
        <v>90</v>
      </c>
      <c r="AY477" s="18" t="s">
        <v>355</v>
      </c>
      <c r="BE477" s="241">
        <f>IF(N477="základní",J477,0)</f>
        <v>0</v>
      </c>
      <c r="BF477" s="241">
        <f>IF(N477="snížená",J477,0)</f>
        <v>0</v>
      </c>
      <c r="BG477" s="241">
        <f>IF(N477="zákl. přenesená",J477,0)</f>
        <v>0</v>
      </c>
      <c r="BH477" s="241">
        <f>IF(N477="sníž. přenesená",J477,0)</f>
        <v>0</v>
      </c>
      <c r="BI477" s="241">
        <f>IF(N477="nulová",J477,0)</f>
        <v>0</v>
      </c>
      <c r="BJ477" s="18" t="s">
        <v>90</v>
      </c>
      <c r="BK477" s="241">
        <f>ROUND(I477*H477,2)</f>
        <v>0</v>
      </c>
      <c r="BL477" s="18" t="s">
        <v>144</v>
      </c>
      <c r="BM477" s="240" t="s">
        <v>4294</v>
      </c>
    </row>
    <row r="478" s="2" customFormat="1">
      <c r="A478" s="40"/>
      <c r="B478" s="41"/>
      <c r="C478" s="42"/>
      <c r="D478" s="242" t="s">
        <v>368</v>
      </c>
      <c r="E478" s="42"/>
      <c r="F478" s="243" t="s">
        <v>4295</v>
      </c>
      <c r="G478" s="42"/>
      <c r="H478" s="42"/>
      <c r="I478" s="244"/>
      <c r="J478" s="42"/>
      <c r="K478" s="42"/>
      <c r="L478" s="46"/>
      <c r="M478" s="245"/>
      <c r="N478" s="246"/>
      <c r="O478" s="93"/>
      <c r="P478" s="93"/>
      <c r="Q478" s="93"/>
      <c r="R478" s="93"/>
      <c r="S478" s="93"/>
      <c r="T478" s="94"/>
      <c r="U478" s="40"/>
      <c r="V478" s="40"/>
      <c r="W478" s="40"/>
      <c r="X478" s="40"/>
      <c r="Y478" s="40"/>
      <c r="Z478" s="40"/>
      <c r="AA478" s="40"/>
      <c r="AB478" s="40"/>
      <c r="AC478" s="40"/>
      <c r="AD478" s="40"/>
      <c r="AE478" s="40"/>
      <c r="AT478" s="18" t="s">
        <v>368</v>
      </c>
      <c r="AU478" s="18" t="s">
        <v>90</v>
      </c>
    </row>
    <row r="479" s="2" customFormat="1" ht="16.5" customHeight="1">
      <c r="A479" s="40"/>
      <c r="B479" s="41"/>
      <c r="C479" s="229" t="s">
        <v>1380</v>
      </c>
      <c r="D479" s="229" t="s">
        <v>358</v>
      </c>
      <c r="E479" s="230" t="s">
        <v>1391</v>
      </c>
      <c r="F479" s="231" t="s">
        <v>4296</v>
      </c>
      <c r="G479" s="232" t="s">
        <v>1718</v>
      </c>
      <c r="H479" s="233">
        <v>10</v>
      </c>
      <c r="I479" s="234"/>
      <c r="J479" s="235">
        <f>ROUND(I479*H479,2)</f>
        <v>0</v>
      </c>
      <c r="K479" s="231" t="s">
        <v>525</v>
      </c>
      <c r="L479" s="46"/>
      <c r="M479" s="236" t="s">
        <v>1</v>
      </c>
      <c r="N479" s="237" t="s">
        <v>48</v>
      </c>
      <c r="O479" s="93"/>
      <c r="P479" s="238">
        <f>O479*H479</f>
        <v>0</v>
      </c>
      <c r="Q479" s="238">
        <v>0</v>
      </c>
      <c r="R479" s="238">
        <f>Q479*H479</f>
        <v>0</v>
      </c>
      <c r="S479" s="238">
        <v>0</v>
      </c>
      <c r="T479" s="239">
        <f>S479*H479</f>
        <v>0</v>
      </c>
      <c r="U479" s="40"/>
      <c r="V479" s="40"/>
      <c r="W479" s="40"/>
      <c r="X479" s="40"/>
      <c r="Y479" s="40"/>
      <c r="Z479" s="40"/>
      <c r="AA479" s="40"/>
      <c r="AB479" s="40"/>
      <c r="AC479" s="40"/>
      <c r="AD479" s="40"/>
      <c r="AE479" s="40"/>
      <c r="AR479" s="240" t="s">
        <v>144</v>
      </c>
      <c r="AT479" s="240" t="s">
        <v>358</v>
      </c>
      <c r="AU479" s="240" t="s">
        <v>90</v>
      </c>
      <c r="AY479" s="18" t="s">
        <v>355</v>
      </c>
      <c r="BE479" s="241">
        <f>IF(N479="základní",J479,0)</f>
        <v>0</v>
      </c>
      <c r="BF479" s="241">
        <f>IF(N479="snížená",J479,0)</f>
        <v>0</v>
      </c>
      <c r="BG479" s="241">
        <f>IF(N479="zákl. přenesená",J479,0)</f>
        <v>0</v>
      </c>
      <c r="BH479" s="241">
        <f>IF(N479="sníž. přenesená",J479,0)</f>
        <v>0</v>
      </c>
      <c r="BI479" s="241">
        <f>IF(N479="nulová",J479,0)</f>
        <v>0</v>
      </c>
      <c r="BJ479" s="18" t="s">
        <v>90</v>
      </c>
      <c r="BK479" s="241">
        <f>ROUND(I479*H479,2)</f>
        <v>0</v>
      </c>
      <c r="BL479" s="18" t="s">
        <v>144</v>
      </c>
      <c r="BM479" s="240" t="s">
        <v>2190</v>
      </c>
    </row>
    <row r="480" s="2" customFormat="1">
      <c r="A480" s="40"/>
      <c r="B480" s="41"/>
      <c r="C480" s="42"/>
      <c r="D480" s="242" t="s">
        <v>368</v>
      </c>
      <c r="E480" s="42"/>
      <c r="F480" s="243" t="s">
        <v>4297</v>
      </c>
      <c r="G480" s="42"/>
      <c r="H480" s="42"/>
      <c r="I480" s="244"/>
      <c r="J480" s="42"/>
      <c r="K480" s="42"/>
      <c r="L480" s="46"/>
      <c r="M480" s="245"/>
      <c r="N480" s="246"/>
      <c r="O480" s="93"/>
      <c r="P480" s="93"/>
      <c r="Q480" s="93"/>
      <c r="R480" s="93"/>
      <c r="S480" s="93"/>
      <c r="T480" s="94"/>
      <c r="U480" s="40"/>
      <c r="V480" s="40"/>
      <c r="W480" s="40"/>
      <c r="X480" s="40"/>
      <c r="Y480" s="40"/>
      <c r="Z480" s="40"/>
      <c r="AA480" s="40"/>
      <c r="AB480" s="40"/>
      <c r="AC480" s="40"/>
      <c r="AD480" s="40"/>
      <c r="AE480" s="40"/>
      <c r="AT480" s="18" t="s">
        <v>368</v>
      </c>
      <c r="AU480" s="18" t="s">
        <v>90</v>
      </c>
    </row>
    <row r="481" s="2" customFormat="1" ht="16.5" customHeight="1">
      <c r="A481" s="40"/>
      <c r="B481" s="41"/>
      <c r="C481" s="229" t="s">
        <v>1386</v>
      </c>
      <c r="D481" s="229" t="s">
        <v>358</v>
      </c>
      <c r="E481" s="230" t="s">
        <v>1396</v>
      </c>
      <c r="F481" s="231" t="s">
        <v>4298</v>
      </c>
      <c r="G481" s="232" t="s">
        <v>1718</v>
      </c>
      <c r="H481" s="233">
        <v>47</v>
      </c>
      <c r="I481" s="234"/>
      <c r="J481" s="235">
        <f>ROUND(I481*H481,2)</f>
        <v>0</v>
      </c>
      <c r="K481" s="231" t="s">
        <v>525</v>
      </c>
      <c r="L481" s="46"/>
      <c r="M481" s="236" t="s">
        <v>1</v>
      </c>
      <c r="N481" s="237" t="s">
        <v>48</v>
      </c>
      <c r="O481" s="93"/>
      <c r="P481" s="238">
        <f>O481*H481</f>
        <v>0</v>
      </c>
      <c r="Q481" s="238">
        <v>0</v>
      </c>
      <c r="R481" s="238">
        <f>Q481*H481</f>
        <v>0</v>
      </c>
      <c r="S481" s="238">
        <v>0</v>
      </c>
      <c r="T481" s="239">
        <f>S481*H481</f>
        <v>0</v>
      </c>
      <c r="U481" s="40"/>
      <c r="V481" s="40"/>
      <c r="W481" s="40"/>
      <c r="X481" s="40"/>
      <c r="Y481" s="40"/>
      <c r="Z481" s="40"/>
      <c r="AA481" s="40"/>
      <c r="AB481" s="40"/>
      <c r="AC481" s="40"/>
      <c r="AD481" s="40"/>
      <c r="AE481" s="40"/>
      <c r="AR481" s="240" t="s">
        <v>144</v>
      </c>
      <c r="AT481" s="240" t="s">
        <v>358</v>
      </c>
      <c r="AU481" s="240" t="s">
        <v>90</v>
      </c>
      <c r="AY481" s="18" t="s">
        <v>355</v>
      </c>
      <c r="BE481" s="241">
        <f>IF(N481="základní",J481,0)</f>
        <v>0</v>
      </c>
      <c r="BF481" s="241">
        <f>IF(N481="snížená",J481,0)</f>
        <v>0</v>
      </c>
      <c r="BG481" s="241">
        <f>IF(N481="zákl. přenesená",J481,0)</f>
        <v>0</v>
      </c>
      <c r="BH481" s="241">
        <f>IF(N481="sníž. přenesená",J481,0)</f>
        <v>0</v>
      </c>
      <c r="BI481" s="241">
        <f>IF(N481="nulová",J481,0)</f>
        <v>0</v>
      </c>
      <c r="BJ481" s="18" t="s">
        <v>90</v>
      </c>
      <c r="BK481" s="241">
        <f>ROUND(I481*H481,2)</f>
        <v>0</v>
      </c>
      <c r="BL481" s="18" t="s">
        <v>144</v>
      </c>
      <c r="BM481" s="240" t="s">
        <v>2199</v>
      </c>
    </row>
    <row r="482" s="2" customFormat="1">
      <c r="A482" s="40"/>
      <c r="B482" s="41"/>
      <c r="C482" s="42"/>
      <c r="D482" s="242" t="s">
        <v>368</v>
      </c>
      <c r="E482" s="42"/>
      <c r="F482" s="243" t="s">
        <v>4299</v>
      </c>
      <c r="G482" s="42"/>
      <c r="H482" s="42"/>
      <c r="I482" s="244"/>
      <c r="J482" s="42"/>
      <c r="K482" s="42"/>
      <c r="L482" s="46"/>
      <c r="M482" s="245"/>
      <c r="N482" s="246"/>
      <c r="O482" s="93"/>
      <c r="P482" s="93"/>
      <c r="Q482" s="93"/>
      <c r="R482" s="93"/>
      <c r="S482" s="93"/>
      <c r="T482" s="94"/>
      <c r="U482" s="40"/>
      <c r="V482" s="40"/>
      <c r="W482" s="40"/>
      <c r="X482" s="40"/>
      <c r="Y482" s="40"/>
      <c r="Z482" s="40"/>
      <c r="AA482" s="40"/>
      <c r="AB482" s="40"/>
      <c r="AC482" s="40"/>
      <c r="AD482" s="40"/>
      <c r="AE482" s="40"/>
      <c r="AT482" s="18" t="s">
        <v>368</v>
      </c>
      <c r="AU482" s="18" t="s">
        <v>90</v>
      </c>
    </row>
    <row r="483" s="2" customFormat="1" ht="16.5" customHeight="1">
      <c r="A483" s="40"/>
      <c r="B483" s="41"/>
      <c r="C483" s="229" t="s">
        <v>1391</v>
      </c>
      <c r="D483" s="229" t="s">
        <v>358</v>
      </c>
      <c r="E483" s="230" t="s">
        <v>1399</v>
      </c>
      <c r="F483" s="231" t="s">
        <v>4300</v>
      </c>
      <c r="G483" s="232" t="s">
        <v>1718</v>
      </c>
      <c r="H483" s="233">
        <v>8</v>
      </c>
      <c r="I483" s="234"/>
      <c r="J483" s="235">
        <f>ROUND(I483*H483,2)</f>
        <v>0</v>
      </c>
      <c r="K483" s="231" t="s">
        <v>525</v>
      </c>
      <c r="L483" s="46"/>
      <c r="M483" s="236" t="s">
        <v>1</v>
      </c>
      <c r="N483" s="237" t="s">
        <v>48</v>
      </c>
      <c r="O483" s="93"/>
      <c r="P483" s="238">
        <f>O483*H483</f>
        <v>0</v>
      </c>
      <c r="Q483" s="238">
        <v>0</v>
      </c>
      <c r="R483" s="238">
        <f>Q483*H483</f>
        <v>0</v>
      </c>
      <c r="S483" s="238">
        <v>0</v>
      </c>
      <c r="T483" s="239">
        <f>S483*H483</f>
        <v>0</v>
      </c>
      <c r="U483" s="40"/>
      <c r="V483" s="40"/>
      <c r="W483" s="40"/>
      <c r="X483" s="40"/>
      <c r="Y483" s="40"/>
      <c r="Z483" s="40"/>
      <c r="AA483" s="40"/>
      <c r="AB483" s="40"/>
      <c r="AC483" s="40"/>
      <c r="AD483" s="40"/>
      <c r="AE483" s="40"/>
      <c r="AR483" s="240" t="s">
        <v>144</v>
      </c>
      <c r="AT483" s="240" t="s">
        <v>358</v>
      </c>
      <c r="AU483" s="240" t="s">
        <v>90</v>
      </c>
      <c r="AY483" s="18" t="s">
        <v>355</v>
      </c>
      <c r="BE483" s="241">
        <f>IF(N483="základní",J483,0)</f>
        <v>0</v>
      </c>
      <c r="BF483" s="241">
        <f>IF(N483="snížená",J483,0)</f>
        <v>0</v>
      </c>
      <c r="BG483" s="241">
        <f>IF(N483="zákl. přenesená",J483,0)</f>
        <v>0</v>
      </c>
      <c r="BH483" s="241">
        <f>IF(N483="sníž. přenesená",J483,0)</f>
        <v>0</v>
      </c>
      <c r="BI483" s="241">
        <f>IF(N483="nulová",J483,0)</f>
        <v>0</v>
      </c>
      <c r="BJ483" s="18" t="s">
        <v>90</v>
      </c>
      <c r="BK483" s="241">
        <f>ROUND(I483*H483,2)</f>
        <v>0</v>
      </c>
      <c r="BL483" s="18" t="s">
        <v>144</v>
      </c>
      <c r="BM483" s="240" t="s">
        <v>2208</v>
      </c>
    </row>
    <row r="484" s="2" customFormat="1">
      <c r="A484" s="40"/>
      <c r="B484" s="41"/>
      <c r="C484" s="42"/>
      <c r="D484" s="242" t="s">
        <v>368</v>
      </c>
      <c r="E484" s="42"/>
      <c r="F484" s="243" t="s">
        <v>4301</v>
      </c>
      <c r="G484" s="42"/>
      <c r="H484" s="42"/>
      <c r="I484" s="244"/>
      <c r="J484" s="42"/>
      <c r="K484" s="42"/>
      <c r="L484" s="46"/>
      <c r="M484" s="245"/>
      <c r="N484" s="246"/>
      <c r="O484" s="93"/>
      <c r="P484" s="93"/>
      <c r="Q484" s="93"/>
      <c r="R484" s="93"/>
      <c r="S484" s="93"/>
      <c r="T484" s="94"/>
      <c r="U484" s="40"/>
      <c r="V484" s="40"/>
      <c r="W484" s="40"/>
      <c r="X484" s="40"/>
      <c r="Y484" s="40"/>
      <c r="Z484" s="40"/>
      <c r="AA484" s="40"/>
      <c r="AB484" s="40"/>
      <c r="AC484" s="40"/>
      <c r="AD484" s="40"/>
      <c r="AE484" s="40"/>
      <c r="AT484" s="18" t="s">
        <v>368</v>
      </c>
      <c r="AU484" s="18" t="s">
        <v>90</v>
      </c>
    </row>
    <row r="485" s="2" customFormat="1" ht="16.5" customHeight="1">
      <c r="A485" s="40"/>
      <c r="B485" s="41"/>
      <c r="C485" s="229" t="s">
        <v>1396</v>
      </c>
      <c r="D485" s="229" t="s">
        <v>358</v>
      </c>
      <c r="E485" s="230" t="s">
        <v>1404</v>
      </c>
      <c r="F485" s="231" t="s">
        <v>4302</v>
      </c>
      <c r="G485" s="232" t="s">
        <v>1718</v>
      </c>
      <c r="H485" s="233">
        <v>2</v>
      </c>
      <c r="I485" s="234"/>
      <c r="J485" s="235">
        <f>ROUND(I485*H485,2)</f>
        <v>0</v>
      </c>
      <c r="K485" s="231" t="s">
        <v>525</v>
      </c>
      <c r="L485" s="46"/>
      <c r="M485" s="236" t="s">
        <v>1</v>
      </c>
      <c r="N485" s="237" t="s">
        <v>48</v>
      </c>
      <c r="O485" s="93"/>
      <c r="P485" s="238">
        <f>O485*H485</f>
        <v>0</v>
      </c>
      <c r="Q485" s="238">
        <v>0</v>
      </c>
      <c r="R485" s="238">
        <f>Q485*H485</f>
        <v>0</v>
      </c>
      <c r="S485" s="238">
        <v>0</v>
      </c>
      <c r="T485" s="239">
        <f>S485*H485</f>
        <v>0</v>
      </c>
      <c r="U485" s="40"/>
      <c r="V485" s="40"/>
      <c r="W485" s="40"/>
      <c r="X485" s="40"/>
      <c r="Y485" s="40"/>
      <c r="Z485" s="40"/>
      <c r="AA485" s="40"/>
      <c r="AB485" s="40"/>
      <c r="AC485" s="40"/>
      <c r="AD485" s="40"/>
      <c r="AE485" s="40"/>
      <c r="AR485" s="240" t="s">
        <v>144</v>
      </c>
      <c r="AT485" s="240" t="s">
        <v>358</v>
      </c>
      <c r="AU485" s="240" t="s">
        <v>90</v>
      </c>
      <c r="AY485" s="18" t="s">
        <v>355</v>
      </c>
      <c r="BE485" s="241">
        <f>IF(N485="základní",J485,0)</f>
        <v>0</v>
      </c>
      <c r="BF485" s="241">
        <f>IF(N485="snížená",J485,0)</f>
        <v>0</v>
      </c>
      <c r="BG485" s="241">
        <f>IF(N485="zákl. přenesená",J485,0)</f>
        <v>0</v>
      </c>
      <c r="BH485" s="241">
        <f>IF(N485="sníž. přenesená",J485,0)</f>
        <v>0</v>
      </c>
      <c r="BI485" s="241">
        <f>IF(N485="nulová",J485,0)</f>
        <v>0</v>
      </c>
      <c r="BJ485" s="18" t="s">
        <v>90</v>
      </c>
      <c r="BK485" s="241">
        <f>ROUND(I485*H485,2)</f>
        <v>0</v>
      </c>
      <c r="BL485" s="18" t="s">
        <v>144</v>
      </c>
      <c r="BM485" s="240" t="s">
        <v>2217</v>
      </c>
    </row>
    <row r="486" s="2" customFormat="1">
      <c r="A486" s="40"/>
      <c r="B486" s="41"/>
      <c r="C486" s="42"/>
      <c r="D486" s="242" t="s">
        <v>368</v>
      </c>
      <c r="E486" s="42"/>
      <c r="F486" s="243" t="s">
        <v>4124</v>
      </c>
      <c r="G486" s="42"/>
      <c r="H486" s="42"/>
      <c r="I486" s="244"/>
      <c r="J486" s="42"/>
      <c r="K486" s="42"/>
      <c r="L486" s="46"/>
      <c r="M486" s="245"/>
      <c r="N486" s="246"/>
      <c r="O486" s="93"/>
      <c r="P486" s="93"/>
      <c r="Q486" s="93"/>
      <c r="R486" s="93"/>
      <c r="S486" s="93"/>
      <c r="T486" s="94"/>
      <c r="U486" s="40"/>
      <c r="V486" s="40"/>
      <c r="W486" s="40"/>
      <c r="X486" s="40"/>
      <c r="Y486" s="40"/>
      <c r="Z486" s="40"/>
      <c r="AA486" s="40"/>
      <c r="AB486" s="40"/>
      <c r="AC486" s="40"/>
      <c r="AD486" s="40"/>
      <c r="AE486" s="40"/>
      <c r="AT486" s="18" t="s">
        <v>368</v>
      </c>
      <c r="AU486" s="18" t="s">
        <v>90</v>
      </c>
    </row>
    <row r="487" s="2" customFormat="1" ht="16.5" customHeight="1">
      <c r="A487" s="40"/>
      <c r="B487" s="41"/>
      <c r="C487" s="229" t="s">
        <v>1399</v>
      </c>
      <c r="D487" s="229" t="s">
        <v>358</v>
      </c>
      <c r="E487" s="230" t="s">
        <v>1409</v>
      </c>
      <c r="F487" s="231" t="s">
        <v>4144</v>
      </c>
      <c r="G487" s="232" t="s">
        <v>1263</v>
      </c>
      <c r="H487" s="305"/>
      <c r="I487" s="234"/>
      <c r="J487" s="235">
        <f>ROUND(I487*H487,2)</f>
        <v>0</v>
      </c>
      <c r="K487" s="231" t="s">
        <v>525</v>
      </c>
      <c r="L487" s="46"/>
      <c r="M487" s="236" t="s">
        <v>1</v>
      </c>
      <c r="N487" s="237" t="s">
        <v>48</v>
      </c>
      <c r="O487" s="93"/>
      <c r="P487" s="238">
        <f>O487*H487</f>
        <v>0</v>
      </c>
      <c r="Q487" s="238">
        <v>0</v>
      </c>
      <c r="R487" s="238">
        <f>Q487*H487</f>
        <v>0</v>
      </c>
      <c r="S487" s="238">
        <v>0</v>
      </c>
      <c r="T487" s="239">
        <f>S487*H487</f>
        <v>0</v>
      </c>
      <c r="U487" s="40"/>
      <c r="V487" s="40"/>
      <c r="W487" s="40"/>
      <c r="X487" s="40"/>
      <c r="Y487" s="40"/>
      <c r="Z487" s="40"/>
      <c r="AA487" s="40"/>
      <c r="AB487" s="40"/>
      <c r="AC487" s="40"/>
      <c r="AD487" s="40"/>
      <c r="AE487" s="40"/>
      <c r="AR487" s="240" t="s">
        <v>144</v>
      </c>
      <c r="AT487" s="240" t="s">
        <v>358</v>
      </c>
      <c r="AU487" s="240" t="s">
        <v>90</v>
      </c>
      <c r="AY487" s="18" t="s">
        <v>355</v>
      </c>
      <c r="BE487" s="241">
        <f>IF(N487="základní",J487,0)</f>
        <v>0</v>
      </c>
      <c r="BF487" s="241">
        <f>IF(N487="snížená",J487,0)</f>
        <v>0</v>
      </c>
      <c r="BG487" s="241">
        <f>IF(N487="zákl. přenesená",J487,0)</f>
        <v>0</v>
      </c>
      <c r="BH487" s="241">
        <f>IF(N487="sníž. přenesená",J487,0)</f>
        <v>0</v>
      </c>
      <c r="BI487" s="241">
        <f>IF(N487="nulová",J487,0)</f>
        <v>0</v>
      </c>
      <c r="BJ487" s="18" t="s">
        <v>90</v>
      </c>
      <c r="BK487" s="241">
        <f>ROUND(I487*H487,2)</f>
        <v>0</v>
      </c>
      <c r="BL487" s="18" t="s">
        <v>144</v>
      </c>
      <c r="BM487" s="240" t="s">
        <v>2225</v>
      </c>
    </row>
    <row r="488" s="2" customFormat="1">
      <c r="A488" s="40"/>
      <c r="B488" s="41"/>
      <c r="C488" s="42"/>
      <c r="D488" s="242" t="s">
        <v>368</v>
      </c>
      <c r="E488" s="42"/>
      <c r="F488" s="243" t="s">
        <v>4124</v>
      </c>
      <c r="G488" s="42"/>
      <c r="H488" s="42"/>
      <c r="I488" s="244"/>
      <c r="J488" s="42"/>
      <c r="K488" s="42"/>
      <c r="L488" s="46"/>
      <c r="M488" s="245"/>
      <c r="N488" s="246"/>
      <c r="O488" s="93"/>
      <c r="P488" s="93"/>
      <c r="Q488" s="93"/>
      <c r="R488" s="93"/>
      <c r="S488" s="93"/>
      <c r="T488" s="94"/>
      <c r="U488" s="40"/>
      <c r="V488" s="40"/>
      <c r="W488" s="40"/>
      <c r="X488" s="40"/>
      <c r="Y488" s="40"/>
      <c r="Z488" s="40"/>
      <c r="AA488" s="40"/>
      <c r="AB488" s="40"/>
      <c r="AC488" s="40"/>
      <c r="AD488" s="40"/>
      <c r="AE488" s="40"/>
      <c r="AT488" s="18" t="s">
        <v>368</v>
      </c>
      <c r="AU488" s="18" t="s">
        <v>90</v>
      </c>
    </row>
    <row r="489" s="12" customFormat="1" ht="25.92" customHeight="1">
      <c r="A489" s="12"/>
      <c r="B489" s="213"/>
      <c r="C489" s="214"/>
      <c r="D489" s="215" t="s">
        <v>82</v>
      </c>
      <c r="E489" s="216" t="s">
        <v>3303</v>
      </c>
      <c r="F489" s="216" t="s">
        <v>4303</v>
      </c>
      <c r="G489" s="214"/>
      <c r="H489" s="214"/>
      <c r="I489" s="217"/>
      <c r="J489" s="218">
        <f>BK489</f>
        <v>0</v>
      </c>
      <c r="K489" s="214"/>
      <c r="L489" s="219"/>
      <c r="M489" s="220"/>
      <c r="N489" s="221"/>
      <c r="O489" s="221"/>
      <c r="P489" s="222">
        <f>SUM(P490:P492)</f>
        <v>0</v>
      </c>
      <c r="Q489" s="221"/>
      <c r="R489" s="222">
        <f>SUM(R490:R492)</f>
        <v>0</v>
      </c>
      <c r="S489" s="221"/>
      <c r="T489" s="223">
        <f>SUM(T490:T492)</f>
        <v>0</v>
      </c>
      <c r="U489" s="12"/>
      <c r="V489" s="12"/>
      <c r="W489" s="12"/>
      <c r="X489" s="12"/>
      <c r="Y489" s="12"/>
      <c r="Z489" s="12"/>
      <c r="AA489" s="12"/>
      <c r="AB489" s="12"/>
      <c r="AC489" s="12"/>
      <c r="AD489" s="12"/>
      <c r="AE489" s="12"/>
      <c r="AR489" s="224" t="s">
        <v>90</v>
      </c>
      <c r="AT489" s="225" t="s">
        <v>82</v>
      </c>
      <c r="AU489" s="225" t="s">
        <v>83</v>
      </c>
      <c r="AY489" s="224" t="s">
        <v>355</v>
      </c>
      <c r="BK489" s="226">
        <f>SUM(BK490:BK492)</f>
        <v>0</v>
      </c>
    </row>
    <row r="490" s="2" customFormat="1" ht="16.5" customHeight="1">
      <c r="A490" s="40"/>
      <c r="B490" s="41"/>
      <c r="C490" s="229" t="s">
        <v>1404</v>
      </c>
      <c r="D490" s="229" t="s">
        <v>358</v>
      </c>
      <c r="E490" s="230" t="s">
        <v>1414</v>
      </c>
      <c r="F490" s="231" t="s">
        <v>4304</v>
      </c>
      <c r="G490" s="232" t="s">
        <v>486</v>
      </c>
      <c r="H490" s="233">
        <v>1</v>
      </c>
      <c r="I490" s="234"/>
      <c r="J490" s="235">
        <f>ROUND(I490*H490,2)</f>
        <v>0</v>
      </c>
      <c r="K490" s="231" t="s">
        <v>525</v>
      </c>
      <c r="L490" s="46"/>
      <c r="M490" s="236" t="s">
        <v>1</v>
      </c>
      <c r="N490" s="237" t="s">
        <v>48</v>
      </c>
      <c r="O490" s="93"/>
      <c r="P490" s="238">
        <f>O490*H490</f>
        <v>0</v>
      </c>
      <c r="Q490" s="238">
        <v>0</v>
      </c>
      <c r="R490" s="238">
        <f>Q490*H490</f>
        <v>0</v>
      </c>
      <c r="S490" s="238">
        <v>0</v>
      </c>
      <c r="T490" s="239">
        <f>S490*H490</f>
        <v>0</v>
      </c>
      <c r="U490" s="40"/>
      <c r="V490" s="40"/>
      <c r="W490" s="40"/>
      <c r="X490" s="40"/>
      <c r="Y490" s="40"/>
      <c r="Z490" s="40"/>
      <c r="AA490" s="40"/>
      <c r="AB490" s="40"/>
      <c r="AC490" s="40"/>
      <c r="AD490" s="40"/>
      <c r="AE490" s="40"/>
      <c r="AR490" s="240" t="s">
        <v>144</v>
      </c>
      <c r="AT490" s="240" t="s">
        <v>358</v>
      </c>
      <c r="AU490" s="240" t="s">
        <v>90</v>
      </c>
      <c r="AY490" s="18" t="s">
        <v>355</v>
      </c>
      <c r="BE490" s="241">
        <f>IF(N490="základní",J490,0)</f>
        <v>0</v>
      </c>
      <c r="BF490" s="241">
        <f>IF(N490="snížená",J490,0)</f>
        <v>0</v>
      </c>
      <c r="BG490" s="241">
        <f>IF(N490="zákl. přenesená",J490,0)</f>
        <v>0</v>
      </c>
      <c r="BH490" s="241">
        <f>IF(N490="sníž. přenesená",J490,0)</f>
        <v>0</v>
      </c>
      <c r="BI490" s="241">
        <f>IF(N490="nulová",J490,0)</f>
        <v>0</v>
      </c>
      <c r="BJ490" s="18" t="s">
        <v>90</v>
      </c>
      <c r="BK490" s="241">
        <f>ROUND(I490*H490,2)</f>
        <v>0</v>
      </c>
      <c r="BL490" s="18" t="s">
        <v>144</v>
      </c>
      <c r="BM490" s="240" t="s">
        <v>2233</v>
      </c>
    </row>
    <row r="491" s="2" customFormat="1" ht="16.5" customHeight="1">
      <c r="A491" s="40"/>
      <c r="B491" s="41"/>
      <c r="C491" s="229" t="s">
        <v>1409</v>
      </c>
      <c r="D491" s="229" t="s">
        <v>358</v>
      </c>
      <c r="E491" s="230" t="s">
        <v>1416</v>
      </c>
      <c r="F491" s="231" t="s">
        <v>4305</v>
      </c>
      <c r="G491" s="232" t="s">
        <v>486</v>
      </c>
      <c r="H491" s="233">
        <v>20</v>
      </c>
      <c r="I491" s="234"/>
      <c r="J491" s="235">
        <f>ROUND(I491*H491,2)</f>
        <v>0</v>
      </c>
      <c r="K491" s="231" t="s">
        <v>525</v>
      </c>
      <c r="L491" s="46"/>
      <c r="M491" s="236" t="s">
        <v>1</v>
      </c>
      <c r="N491" s="237" t="s">
        <v>48</v>
      </c>
      <c r="O491" s="93"/>
      <c r="P491" s="238">
        <f>O491*H491</f>
        <v>0</v>
      </c>
      <c r="Q491" s="238">
        <v>0</v>
      </c>
      <c r="R491" s="238">
        <f>Q491*H491</f>
        <v>0</v>
      </c>
      <c r="S491" s="238">
        <v>0</v>
      </c>
      <c r="T491" s="239">
        <f>S491*H491</f>
        <v>0</v>
      </c>
      <c r="U491" s="40"/>
      <c r="V491" s="40"/>
      <c r="W491" s="40"/>
      <c r="X491" s="40"/>
      <c r="Y491" s="40"/>
      <c r="Z491" s="40"/>
      <c r="AA491" s="40"/>
      <c r="AB491" s="40"/>
      <c r="AC491" s="40"/>
      <c r="AD491" s="40"/>
      <c r="AE491" s="40"/>
      <c r="AR491" s="240" t="s">
        <v>144</v>
      </c>
      <c r="AT491" s="240" t="s">
        <v>358</v>
      </c>
      <c r="AU491" s="240" t="s">
        <v>90</v>
      </c>
      <c r="AY491" s="18" t="s">
        <v>355</v>
      </c>
      <c r="BE491" s="241">
        <f>IF(N491="základní",J491,0)</f>
        <v>0</v>
      </c>
      <c r="BF491" s="241">
        <f>IF(N491="snížená",J491,0)</f>
        <v>0</v>
      </c>
      <c r="BG491" s="241">
        <f>IF(N491="zákl. přenesená",J491,0)</f>
        <v>0</v>
      </c>
      <c r="BH491" s="241">
        <f>IF(N491="sníž. přenesená",J491,0)</f>
        <v>0</v>
      </c>
      <c r="BI491" s="241">
        <f>IF(N491="nulová",J491,0)</f>
        <v>0</v>
      </c>
      <c r="BJ491" s="18" t="s">
        <v>90</v>
      </c>
      <c r="BK491" s="241">
        <f>ROUND(I491*H491,2)</f>
        <v>0</v>
      </c>
      <c r="BL491" s="18" t="s">
        <v>144</v>
      </c>
      <c r="BM491" s="240" t="s">
        <v>2241</v>
      </c>
    </row>
    <row r="492" s="2" customFormat="1" ht="16.5" customHeight="1">
      <c r="A492" s="40"/>
      <c r="B492" s="41"/>
      <c r="C492" s="229" t="s">
        <v>1414</v>
      </c>
      <c r="D492" s="229" t="s">
        <v>358</v>
      </c>
      <c r="E492" s="230" t="s">
        <v>1420</v>
      </c>
      <c r="F492" s="231" t="s">
        <v>4306</v>
      </c>
      <c r="G492" s="232" t="s">
        <v>486</v>
      </c>
      <c r="H492" s="233">
        <v>8</v>
      </c>
      <c r="I492" s="234"/>
      <c r="J492" s="235">
        <f>ROUND(I492*H492,2)</f>
        <v>0</v>
      </c>
      <c r="K492" s="231" t="s">
        <v>525</v>
      </c>
      <c r="L492" s="46"/>
      <c r="M492" s="309" t="s">
        <v>1</v>
      </c>
      <c r="N492" s="310" t="s">
        <v>48</v>
      </c>
      <c r="O492" s="249"/>
      <c r="P492" s="311">
        <f>O492*H492</f>
        <v>0</v>
      </c>
      <c r="Q492" s="311">
        <v>0</v>
      </c>
      <c r="R492" s="311">
        <f>Q492*H492</f>
        <v>0</v>
      </c>
      <c r="S492" s="311">
        <v>0</v>
      </c>
      <c r="T492" s="312">
        <f>S492*H492</f>
        <v>0</v>
      </c>
      <c r="U492" s="40"/>
      <c r="V492" s="40"/>
      <c r="W492" s="40"/>
      <c r="X492" s="40"/>
      <c r="Y492" s="40"/>
      <c r="Z492" s="40"/>
      <c r="AA492" s="40"/>
      <c r="AB492" s="40"/>
      <c r="AC492" s="40"/>
      <c r="AD492" s="40"/>
      <c r="AE492" s="40"/>
      <c r="AR492" s="240" t="s">
        <v>144</v>
      </c>
      <c r="AT492" s="240" t="s">
        <v>358</v>
      </c>
      <c r="AU492" s="240" t="s">
        <v>90</v>
      </c>
      <c r="AY492" s="18" t="s">
        <v>355</v>
      </c>
      <c r="BE492" s="241">
        <f>IF(N492="základní",J492,0)</f>
        <v>0</v>
      </c>
      <c r="BF492" s="241">
        <f>IF(N492="snížená",J492,0)</f>
        <v>0</v>
      </c>
      <c r="BG492" s="241">
        <f>IF(N492="zákl. přenesená",J492,0)</f>
        <v>0</v>
      </c>
      <c r="BH492" s="241">
        <f>IF(N492="sníž. přenesená",J492,0)</f>
        <v>0</v>
      </c>
      <c r="BI492" s="241">
        <f>IF(N492="nulová",J492,0)</f>
        <v>0</v>
      </c>
      <c r="BJ492" s="18" t="s">
        <v>90</v>
      </c>
      <c r="BK492" s="241">
        <f>ROUND(I492*H492,2)</f>
        <v>0</v>
      </c>
      <c r="BL492" s="18" t="s">
        <v>144</v>
      </c>
      <c r="BM492" s="240" t="s">
        <v>2250</v>
      </c>
    </row>
    <row r="493" s="2" customFormat="1" ht="6.96" customHeight="1">
      <c r="A493" s="40"/>
      <c r="B493" s="68"/>
      <c r="C493" s="69"/>
      <c r="D493" s="69"/>
      <c r="E493" s="69"/>
      <c r="F493" s="69"/>
      <c r="G493" s="69"/>
      <c r="H493" s="69"/>
      <c r="I493" s="69"/>
      <c r="J493" s="69"/>
      <c r="K493" s="69"/>
      <c r="L493" s="46"/>
      <c r="M493" s="40"/>
      <c r="O493" s="40"/>
      <c r="P493" s="40"/>
      <c r="Q493" s="40"/>
      <c r="R493" s="40"/>
      <c r="S493" s="40"/>
      <c r="T493" s="40"/>
      <c r="U493" s="40"/>
      <c r="V493" s="40"/>
      <c r="W493" s="40"/>
      <c r="X493" s="40"/>
      <c r="Y493" s="40"/>
      <c r="Z493" s="40"/>
      <c r="AA493" s="40"/>
      <c r="AB493" s="40"/>
      <c r="AC493" s="40"/>
      <c r="AD493" s="40"/>
      <c r="AE493" s="40"/>
    </row>
  </sheetData>
  <sheetProtection sheet="1" autoFilter="0" formatColumns="0" formatRows="0" objects="1" scenarios="1" spinCount="100000" saltValue="7ynNm5SqURdx3CvcCj55erOg2Na9eHWVIlGZ/mif5V1X+BgmKsN6eiG6QAdzGFzP0/m2HZGK1J7vT/G/0wnVNQ==" hashValue="Vqmy/cpSOjXBmOom5EYqHp1F9pbj1NDFApS1Fii5w1lSoMGpE2O7KPZqhopMDiHhIly39EIO5YqeRMKemFKJiQ==" algorithmName="SHA-512" password="E785"/>
  <autoFilter ref="C127:K49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130</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4307</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4308</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4309</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ROUND((SUM(BE127:BE267)),  2)</f>
        <v>0</v>
      </c>
      <c r="G37" s="40"/>
      <c r="H37" s="40"/>
      <c r="I37" s="167">
        <v>0.20999999999999999</v>
      </c>
      <c r="J37" s="166">
        <f>ROUND(((SUM(BE127:BE267))*I37),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ROUND((SUM(BF127:BF267)),  2)</f>
        <v>0</v>
      </c>
      <c r="G38" s="40"/>
      <c r="H38" s="40"/>
      <c r="I38" s="167">
        <v>0.14999999999999999</v>
      </c>
      <c r="J38" s="166">
        <f>ROUND(((SUM(BF127:BF267))*I38),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ROUND((SUM(BG127:BG267)),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ROUND((SUM(BH127:BH267)),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ROUND((SUM(BI127:BI267)),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D.1.4.1.3 - Zdravotně technické instalace-plynovod</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15.15" customHeight="1">
      <c r="A95" s="40"/>
      <c r="B95" s="41"/>
      <c r="C95" s="33" t="s">
        <v>30</v>
      </c>
      <c r="D95" s="42"/>
      <c r="E95" s="42"/>
      <c r="F95" s="28" t="str">
        <f>E19</f>
        <v>KRÁLOVEHRADECKÝ KRAJ,PIVOVARSKÉ NÁM.1245,500 03</v>
      </c>
      <c r="G95" s="42"/>
      <c r="H95" s="42"/>
      <c r="I95" s="33" t="s">
        <v>36</v>
      </c>
      <c r="J95" s="38" t="str">
        <f>E25</f>
        <v>Sanit Studio, s.r.o.</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453</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4310</v>
      </c>
      <c r="E102" s="199"/>
      <c r="F102" s="199"/>
      <c r="G102" s="199"/>
      <c r="H102" s="199"/>
      <c r="I102" s="199"/>
      <c r="J102" s="200">
        <f>J129</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466</v>
      </c>
      <c r="E103" s="199"/>
      <c r="F103" s="199"/>
      <c r="G103" s="199"/>
      <c r="H103" s="199"/>
      <c r="I103" s="199"/>
      <c r="J103" s="200">
        <f>J256</f>
        <v>0</v>
      </c>
      <c r="K103" s="135"/>
      <c r="L103" s="201"/>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442</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D.1.4.1.3 - Zdravotně technické instalace-plynovod</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Jičín</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15.15" customHeight="1">
      <c r="A123" s="40"/>
      <c r="B123" s="41"/>
      <c r="C123" s="33" t="s">
        <v>30</v>
      </c>
      <c r="D123" s="42"/>
      <c r="E123" s="42"/>
      <c r="F123" s="28" t="str">
        <f>E19</f>
        <v>KRÁLOVEHRADECKÝ KRAJ,PIVOVARSKÉ NÁM.1245,500 03</v>
      </c>
      <c r="G123" s="42"/>
      <c r="H123" s="42"/>
      <c r="I123" s="33" t="s">
        <v>36</v>
      </c>
      <c r="J123" s="38" t="str">
        <f>E25</f>
        <v>Sanit Studio, s.r.o.</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f>
        <v>0</v>
      </c>
      <c r="Q127" s="106"/>
      <c r="R127" s="210">
        <f>R128</f>
        <v>0.42389524475000001</v>
      </c>
      <c r="S127" s="106"/>
      <c r="T127" s="211">
        <f>T128</f>
        <v>0</v>
      </c>
      <c r="U127" s="40"/>
      <c r="V127" s="40"/>
      <c r="W127" s="40"/>
      <c r="X127" s="40"/>
      <c r="Y127" s="40"/>
      <c r="Z127" s="40"/>
      <c r="AA127" s="40"/>
      <c r="AB127" s="40"/>
      <c r="AC127" s="40"/>
      <c r="AD127" s="40"/>
      <c r="AE127" s="40"/>
      <c r="AT127" s="18" t="s">
        <v>82</v>
      </c>
      <c r="AU127" s="18" t="s">
        <v>331</v>
      </c>
      <c r="BK127" s="212">
        <f>BK128</f>
        <v>0</v>
      </c>
    </row>
    <row r="128" s="12" customFormat="1" ht="25.92" customHeight="1">
      <c r="A128" s="12"/>
      <c r="B128" s="213"/>
      <c r="C128" s="214"/>
      <c r="D128" s="215" t="s">
        <v>82</v>
      </c>
      <c r="E128" s="216" t="s">
        <v>1203</v>
      </c>
      <c r="F128" s="216" t="s">
        <v>1204</v>
      </c>
      <c r="G128" s="214"/>
      <c r="H128" s="214"/>
      <c r="I128" s="217"/>
      <c r="J128" s="218">
        <f>BK128</f>
        <v>0</v>
      </c>
      <c r="K128" s="214"/>
      <c r="L128" s="219"/>
      <c r="M128" s="220"/>
      <c r="N128" s="221"/>
      <c r="O128" s="221"/>
      <c r="P128" s="222">
        <f>P129+P256</f>
        <v>0</v>
      </c>
      <c r="Q128" s="221"/>
      <c r="R128" s="222">
        <f>R129+R256</f>
        <v>0.42389524475000001</v>
      </c>
      <c r="S128" s="221"/>
      <c r="T128" s="223">
        <f>T129+T256</f>
        <v>0</v>
      </c>
      <c r="U128" s="12"/>
      <c r="V128" s="12"/>
      <c r="W128" s="12"/>
      <c r="X128" s="12"/>
      <c r="Y128" s="12"/>
      <c r="Z128" s="12"/>
      <c r="AA128" s="12"/>
      <c r="AB128" s="12"/>
      <c r="AC128" s="12"/>
      <c r="AD128" s="12"/>
      <c r="AE128" s="12"/>
      <c r="AR128" s="224" t="s">
        <v>92</v>
      </c>
      <c r="AT128" s="225" t="s">
        <v>82</v>
      </c>
      <c r="AU128" s="225" t="s">
        <v>83</v>
      </c>
      <c r="AY128" s="224" t="s">
        <v>355</v>
      </c>
      <c r="BK128" s="226">
        <f>BK129+BK256</f>
        <v>0</v>
      </c>
    </row>
    <row r="129" s="12" customFormat="1" ht="22.8" customHeight="1">
      <c r="A129" s="12"/>
      <c r="B129" s="213"/>
      <c r="C129" s="214"/>
      <c r="D129" s="215" t="s">
        <v>82</v>
      </c>
      <c r="E129" s="227" t="s">
        <v>4311</v>
      </c>
      <c r="F129" s="227" t="s">
        <v>4312</v>
      </c>
      <c r="G129" s="214"/>
      <c r="H129" s="214"/>
      <c r="I129" s="217"/>
      <c r="J129" s="228">
        <f>BK129</f>
        <v>0</v>
      </c>
      <c r="K129" s="214"/>
      <c r="L129" s="219"/>
      <c r="M129" s="220"/>
      <c r="N129" s="221"/>
      <c r="O129" s="221"/>
      <c r="P129" s="222">
        <f>SUM(P130:P255)</f>
        <v>0</v>
      </c>
      <c r="Q129" s="221"/>
      <c r="R129" s="222">
        <f>SUM(R130:R255)</f>
        <v>0.39320324475000001</v>
      </c>
      <c r="S129" s="221"/>
      <c r="T129" s="223">
        <f>SUM(T130:T255)</f>
        <v>0</v>
      </c>
      <c r="U129" s="12"/>
      <c r="V129" s="12"/>
      <c r="W129" s="12"/>
      <c r="X129" s="12"/>
      <c r="Y129" s="12"/>
      <c r="Z129" s="12"/>
      <c r="AA129" s="12"/>
      <c r="AB129" s="12"/>
      <c r="AC129" s="12"/>
      <c r="AD129" s="12"/>
      <c r="AE129" s="12"/>
      <c r="AR129" s="224" t="s">
        <v>92</v>
      </c>
      <c r="AT129" s="225" t="s">
        <v>82</v>
      </c>
      <c r="AU129" s="225" t="s">
        <v>90</v>
      </c>
      <c r="AY129" s="224" t="s">
        <v>355</v>
      </c>
      <c r="BK129" s="226">
        <f>SUM(BK130:BK255)</f>
        <v>0</v>
      </c>
    </row>
    <row r="130" s="2" customFormat="1" ht="16.5" customHeight="1">
      <c r="A130" s="40"/>
      <c r="B130" s="41"/>
      <c r="C130" s="229" t="s">
        <v>90</v>
      </c>
      <c r="D130" s="229" t="s">
        <v>358</v>
      </c>
      <c r="E130" s="230" t="s">
        <v>4313</v>
      </c>
      <c r="F130" s="231" t="s">
        <v>4314</v>
      </c>
      <c r="G130" s="232" t="s">
        <v>514</v>
      </c>
      <c r="H130" s="233">
        <v>5</v>
      </c>
      <c r="I130" s="234"/>
      <c r="J130" s="235">
        <f>ROUND(I130*H130,2)</f>
        <v>0</v>
      </c>
      <c r="K130" s="231" t="s">
        <v>361</v>
      </c>
      <c r="L130" s="46"/>
      <c r="M130" s="236" t="s">
        <v>1</v>
      </c>
      <c r="N130" s="237" t="s">
        <v>48</v>
      </c>
      <c r="O130" s="93"/>
      <c r="P130" s="238">
        <f>O130*H130</f>
        <v>0</v>
      </c>
      <c r="Q130" s="238">
        <v>0.00147022</v>
      </c>
      <c r="R130" s="238">
        <f>Q130*H130</f>
        <v>0.0073510999999999993</v>
      </c>
      <c r="S130" s="238">
        <v>0</v>
      </c>
      <c r="T130" s="239">
        <f>S130*H130</f>
        <v>0</v>
      </c>
      <c r="U130" s="40"/>
      <c r="V130" s="40"/>
      <c r="W130" s="40"/>
      <c r="X130" s="40"/>
      <c r="Y130" s="40"/>
      <c r="Z130" s="40"/>
      <c r="AA130" s="40"/>
      <c r="AB130" s="40"/>
      <c r="AC130" s="40"/>
      <c r="AD130" s="40"/>
      <c r="AE130" s="40"/>
      <c r="AR130" s="240" t="s">
        <v>419</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419</v>
      </c>
      <c r="BM130" s="240" t="s">
        <v>4315</v>
      </c>
    </row>
    <row r="131" s="2" customFormat="1">
      <c r="A131" s="40"/>
      <c r="B131" s="41"/>
      <c r="C131" s="42"/>
      <c r="D131" s="242" t="s">
        <v>368</v>
      </c>
      <c r="E131" s="42"/>
      <c r="F131" s="243" t="s">
        <v>4316</v>
      </c>
      <c r="G131" s="42"/>
      <c r="H131" s="42"/>
      <c r="I131" s="244"/>
      <c r="J131" s="42"/>
      <c r="K131" s="42"/>
      <c r="L131" s="46"/>
      <c r="M131" s="245"/>
      <c r="N131" s="246"/>
      <c r="O131" s="93"/>
      <c r="P131" s="93"/>
      <c r="Q131" s="93"/>
      <c r="R131" s="93"/>
      <c r="S131" s="93"/>
      <c r="T131" s="94"/>
      <c r="U131" s="40"/>
      <c r="V131" s="40"/>
      <c r="W131" s="40"/>
      <c r="X131" s="40"/>
      <c r="Y131" s="40"/>
      <c r="Z131" s="40"/>
      <c r="AA131" s="40"/>
      <c r="AB131" s="40"/>
      <c r="AC131" s="40"/>
      <c r="AD131" s="40"/>
      <c r="AE131" s="40"/>
      <c r="AT131" s="18" t="s">
        <v>368</v>
      </c>
      <c r="AU131" s="18" t="s">
        <v>92</v>
      </c>
    </row>
    <row r="132" s="13" customFormat="1">
      <c r="A132" s="13"/>
      <c r="B132" s="252"/>
      <c r="C132" s="253"/>
      <c r="D132" s="242" t="s">
        <v>488</v>
      </c>
      <c r="E132" s="254" t="s">
        <v>1</v>
      </c>
      <c r="F132" s="255" t="s">
        <v>4317</v>
      </c>
      <c r="G132" s="253"/>
      <c r="H132" s="256">
        <v>1</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488</v>
      </c>
      <c r="AU132" s="262" t="s">
        <v>92</v>
      </c>
      <c r="AV132" s="13" t="s">
        <v>92</v>
      </c>
      <c r="AW132" s="13" t="s">
        <v>38</v>
      </c>
      <c r="AX132" s="13" t="s">
        <v>83</v>
      </c>
      <c r="AY132" s="262" t="s">
        <v>355</v>
      </c>
    </row>
    <row r="133" s="13" customFormat="1">
      <c r="A133" s="13"/>
      <c r="B133" s="252"/>
      <c r="C133" s="253"/>
      <c r="D133" s="242" t="s">
        <v>488</v>
      </c>
      <c r="E133" s="254" t="s">
        <v>1</v>
      </c>
      <c r="F133" s="255" t="s">
        <v>4318</v>
      </c>
      <c r="G133" s="253"/>
      <c r="H133" s="256">
        <v>4</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4" customFormat="1">
      <c r="A134" s="14"/>
      <c r="B134" s="263"/>
      <c r="C134" s="264"/>
      <c r="D134" s="242" t="s">
        <v>488</v>
      </c>
      <c r="E134" s="265" t="s">
        <v>1</v>
      </c>
      <c r="F134" s="266" t="s">
        <v>490</v>
      </c>
      <c r="G134" s="264"/>
      <c r="H134" s="267">
        <v>5</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488</v>
      </c>
      <c r="AU134" s="273" t="s">
        <v>92</v>
      </c>
      <c r="AV134" s="14" t="s">
        <v>144</v>
      </c>
      <c r="AW134" s="14" t="s">
        <v>38</v>
      </c>
      <c r="AX134" s="14" t="s">
        <v>90</v>
      </c>
      <c r="AY134" s="273" t="s">
        <v>355</v>
      </c>
    </row>
    <row r="135" s="2" customFormat="1" ht="16.5" customHeight="1">
      <c r="A135" s="40"/>
      <c r="B135" s="41"/>
      <c r="C135" s="229" t="s">
        <v>92</v>
      </c>
      <c r="D135" s="229" t="s">
        <v>358</v>
      </c>
      <c r="E135" s="230" t="s">
        <v>4319</v>
      </c>
      <c r="F135" s="231" t="s">
        <v>4320</v>
      </c>
      <c r="G135" s="232" t="s">
        <v>514</v>
      </c>
      <c r="H135" s="233">
        <v>122.3</v>
      </c>
      <c r="I135" s="234"/>
      <c r="J135" s="235">
        <f>ROUND(I135*H135,2)</f>
        <v>0</v>
      </c>
      <c r="K135" s="231" t="s">
        <v>361</v>
      </c>
      <c r="L135" s="46"/>
      <c r="M135" s="236" t="s">
        <v>1</v>
      </c>
      <c r="N135" s="237" t="s">
        <v>48</v>
      </c>
      <c r="O135" s="93"/>
      <c r="P135" s="238">
        <f>O135*H135</f>
        <v>0</v>
      </c>
      <c r="Q135" s="238">
        <v>0.0018473599999999999</v>
      </c>
      <c r="R135" s="238">
        <f>Q135*H135</f>
        <v>0.22593212799999998</v>
      </c>
      <c r="S135" s="238">
        <v>0</v>
      </c>
      <c r="T135" s="239">
        <f>S135*H135</f>
        <v>0</v>
      </c>
      <c r="U135" s="40"/>
      <c r="V135" s="40"/>
      <c r="W135" s="40"/>
      <c r="X135" s="40"/>
      <c r="Y135" s="40"/>
      <c r="Z135" s="40"/>
      <c r="AA135" s="40"/>
      <c r="AB135" s="40"/>
      <c r="AC135" s="40"/>
      <c r="AD135" s="40"/>
      <c r="AE135" s="40"/>
      <c r="AR135" s="240" t="s">
        <v>419</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419</v>
      </c>
      <c r="BM135" s="240" t="s">
        <v>4321</v>
      </c>
    </row>
    <row r="136" s="2" customFormat="1">
      <c r="A136" s="40"/>
      <c r="B136" s="41"/>
      <c r="C136" s="42"/>
      <c r="D136" s="242" t="s">
        <v>368</v>
      </c>
      <c r="E136" s="42"/>
      <c r="F136" s="243" t="s">
        <v>4316</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92</v>
      </c>
    </row>
    <row r="137" s="13" customFormat="1">
      <c r="A137" s="13"/>
      <c r="B137" s="252"/>
      <c r="C137" s="253"/>
      <c r="D137" s="242" t="s">
        <v>488</v>
      </c>
      <c r="E137" s="254" t="s">
        <v>1</v>
      </c>
      <c r="F137" s="255" t="s">
        <v>4322</v>
      </c>
      <c r="G137" s="253"/>
      <c r="H137" s="256">
        <v>19.600000000000001</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3" customFormat="1">
      <c r="A138" s="13"/>
      <c r="B138" s="252"/>
      <c r="C138" s="253"/>
      <c r="D138" s="242" t="s">
        <v>488</v>
      </c>
      <c r="E138" s="254" t="s">
        <v>1</v>
      </c>
      <c r="F138" s="255" t="s">
        <v>4323</v>
      </c>
      <c r="G138" s="253"/>
      <c r="H138" s="256">
        <v>102.7</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488</v>
      </c>
      <c r="AU138" s="262" t="s">
        <v>92</v>
      </c>
      <c r="AV138" s="13" t="s">
        <v>92</v>
      </c>
      <c r="AW138" s="13" t="s">
        <v>38</v>
      </c>
      <c r="AX138" s="13" t="s">
        <v>83</v>
      </c>
      <c r="AY138" s="262" t="s">
        <v>355</v>
      </c>
    </row>
    <row r="139" s="14" customFormat="1">
      <c r="A139" s="14"/>
      <c r="B139" s="263"/>
      <c r="C139" s="264"/>
      <c r="D139" s="242" t="s">
        <v>488</v>
      </c>
      <c r="E139" s="265" t="s">
        <v>1</v>
      </c>
      <c r="F139" s="266" t="s">
        <v>490</v>
      </c>
      <c r="G139" s="264"/>
      <c r="H139" s="267">
        <v>122.3</v>
      </c>
      <c r="I139" s="268"/>
      <c r="J139" s="264"/>
      <c r="K139" s="264"/>
      <c r="L139" s="269"/>
      <c r="M139" s="270"/>
      <c r="N139" s="271"/>
      <c r="O139" s="271"/>
      <c r="P139" s="271"/>
      <c r="Q139" s="271"/>
      <c r="R139" s="271"/>
      <c r="S139" s="271"/>
      <c r="T139" s="272"/>
      <c r="U139" s="14"/>
      <c r="V139" s="14"/>
      <c r="W139" s="14"/>
      <c r="X139" s="14"/>
      <c r="Y139" s="14"/>
      <c r="Z139" s="14"/>
      <c r="AA139" s="14"/>
      <c r="AB139" s="14"/>
      <c r="AC139" s="14"/>
      <c r="AD139" s="14"/>
      <c r="AE139" s="14"/>
      <c r="AT139" s="273" t="s">
        <v>488</v>
      </c>
      <c r="AU139" s="273" t="s">
        <v>92</v>
      </c>
      <c r="AV139" s="14" t="s">
        <v>144</v>
      </c>
      <c r="AW139" s="14" t="s">
        <v>38</v>
      </c>
      <c r="AX139" s="14" t="s">
        <v>90</v>
      </c>
      <c r="AY139" s="273" t="s">
        <v>355</v>
      </c>
    </row>
    <row r="140" s="2" customFormat="1" ht="16.5" customHeight="1">
      <c r="A140" s="40"/>
      <c r="B140" s="41"/>
      <c r="C140" s="229" t="s">
        <v>102</v>
      </c>
      <c r="D140" s="229" t="s">
        <v>358</v>
      </c>
      <c r="E140" s="230" t="s">
        <v>4324</v>
      </c>
      <c r="F140" s="231" t="s">
        <v>4325</v>
      </c>
      <c r="G140" s="232" t="s">
        <v>514</v>
      </c>
      <c r="H140" s="233">
        <v>32.399999999999999</v>
      </c>
      <c r="I140" s="234"/>
      <c r="J140" s="235">
        <f>ROUND(I140*H140,2)</f>
        <v>0</v>
      </c>
      <c r="K140" s="231" t="s">
        <v>361</v>
      </c>
      <c r="L140" s="46"/>
      <c r="M140" s="236" t="s">
        <v>1</v>
      </c>
      <c r="N140" s="237" t="s">
        <v>48</v>
      </c>
      <c r="O140" s="93"/>
      <c r="P140" s="238">
        <f>O140*H140</f>
        <v>0</v>
      </c>
      <c r="Q140" s="238">
        <v>0.0026976399999999998</v>
      </c>
      <c r="R140" s="238">
        <f>Q140*H140</f>
        <v>0.08740353599999999</v>
      </c>
      <c r="S140" s="238">
        <v>0</v>
      </c>
      <c r="T140" s="239">
        <f>S140*H140</f>
        <v>0</v>
      </c>
      <c r="U140" s="40"/>
      <c r="V140" s="40"/>
      <c r="W140" s="40"/>
      <c r="X140" s="40"/>
      <c r="Y140" s="40"/>
      <c r="Z140" s="40"/>
      <c r="AA140" s="40"/>
      <c r="AB140" s="40"/>
      <c r="AC140" s="40"/>
      <c r="AD140" s="40"/>
      <c r="AE140" s="40"/>
      <c r="AR140" s="240" t="s">
        <v>419</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419</v>
      </c>
      <c r="BM140" s="240" t="s">
        <v>4326</v>
      </c>
    </row>
    <row r="141" s="2" customFormat="1">
      <c r="A141" s="40"/>
      <c r="B141" s="41"/>
      <c r="C141" s="42"/>
      <c r="D141" s="242" t="s">
        <v>368</v>
      </c>
      <c r="E141" s="42"/>
      <c r="F141" s="243" t="s">
        <v>4327</v>
      </c>
      <c r="G141" s="42"/>
      <c r="H141" s="42"/>
      <c r="I141" s="244"/>
      <c r="J141" s="42"/>
      <c r="K141" s="42"/>
      <c r="L141" s="46"/>
      <c r="M141" s="245"/>
      <c r="N141" s="246"/>
      <c r="O141" s="93"/>
      <c r="P141" s="93"/>
      <c r="Q141" s="93"/>
      <c r="R141" s="93"/>
      <c r="S141" s="93"/>
      <c r="T141" s="94"/>
      <c r="U141" s="40"/>
      <c r="V141" s="40"/>
      <c r="W141" s="40"/>
      <c r="X141" s="40"/>
      <c r="Y141" s="40"/>
      <c r="Z141" s="40"/>
      <c r="AA141" s="40"/>
      <c r="AB141" s="40"/>
      <c r="AC141" s="40"/>
      <c r="AD141" s="40"/>
      <c r="AE141" s="40"/>
      <c r="AT141" s="18" t="s">
        <v>368</v>
      </c>
      <c r="AU141" s="18" t="s">
        <v>92</v>
      </c>
    </row>
    <row r="142" s="13" customFormat="1">
      <c r="A142" s="13"/>
      <c r="B142" s="252"/>
      <c r="C142" s="253"/>
      <c r="D142" s="242" t="s">
        <v>488</v>
      </c>
      <c r="E142" s="254" t="s">
        <v>1</v>
      </c>
      <c r="F142" s="255" t="s">
        <v>4328</v>
      </c>
      <c r="G142" s="253"/>
      <c r="H142" s="256">
        <v>16.399999999999999</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488</v>
      </c>
      <c r="AU142" s="262" t="s">
        <v>92</v>
      </c>
      <c r="AV142" s="13" t="s">
        <v>92</v>
      </c>
      <c r="AW142" s="13" t="s">
        <v>38</v>
      </c>
      <c r="AX142" s="13" t="s">
        <v>83</v>
      </c>
      <c r="AY142" s="262" t="s">
        <v>355</v>
      </c>
    </row>
    <row r="143" s="13" customFormat="1">
      <c r="A143" s="13"/>
      <c r="B143" s="252"/>
      <c r="C143" s="253"/>
      <c r="D143" s="242" t="s">
        <v>488</v>
      </c>
      <c r="E143" s="254" t="s">
        <v>1</v>
      </c>
      <c r="F143" s="255" t="s">
        <v>4329</v>
      </c>
      <c r="G143" s="253"/>
      <c r="H143" s="256">
        <v>8</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488</v>
      </c>
      <c r="AU143" s="262" t="s">
        <v>92</v>
      </c>
      <c r="AV143" s="13" t="s">
        <v>92</v>
      </c>
      <c r="AW143" s="13" t="s">
        <v>38</v>
      </c>
      <c r="AX143" s="13" t="s">
        <v>83</v>
      </c>
      <c r="AY143" s="262" t="s">
        <v>355</v>
      </c>
    </row>
    <row r="144" s="13" customFormat="1">
      <c r="A144" s="13"/>
      <c r="B144" s="252"/>
      <c r="C144" s="253"/>
      <c r="D144" s="242" t="s">
        <v>488</v>
      </c>
      <c r="E144" s="254" t="s">
        <v>1</v>
      </c>
      <c r="F144" s="255" t="s">
        <v>4330</v>
      </c>
      <c r="G144" s="253"/>
      <c r="H144" s="256">
        <v>8</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488</v>
      </c>
      <c r="AU144" s="262" t="s">
        <v>92</v>
      </c>
      <c r="AV144" s="13" t="s">
        <v>92</v>
      </c>
      <c r="AW144" s="13" t="s">
        <v>38</v>
      </c>
      <c r="AX144" s="13" t="s">
        <v>83</v>
      </c>
      <c r="AY144" s="262" t="s">
        <v>355</v>
      </c>
    </row>
    <row r="145" s="14" customFormat="1">
      <c r="A145" s="14"/>
      <c r="B145" s="263"/>
      <c r="C145" s="264"/>
      <c r="D145" s="242" t="s">
        <v>488</v>
      </c>
      <c r="E145" s="265" t="s">
        <v>1</v>
      </c>
      <c r="F145" s="266" t="s">
        <v>490</v>
      </c>
      <c r="G145" s="264"/>
      <c r="H145" s="267">
        <v>32.399999999999999</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488</v>
      </c>
      <c r="AU145" s="273" t="s">
        <v>92</v>
      </c>
      <c r="AV145" s="14" t="s">
        <v>144</v>
      </c>
      <c r="AW145" s="14" t="s">
        <v>38</v>
      </c>
      <c r="AX145" s="14" t="s">
        <v>90</v>
      </c>
      <c r="AY145" s="273" t="s">
        <v>355</v>
      </c>
    </row>
    <row r="146" s="2" customFormat="1">
      <c r="A146" s="40"/>
      <c r="B146" s="41"/>
      <c r="C146" s="229" t="s">
        <v>144</v>
      </c>
      <c r="D146" s="229" t="s">
        <v>358</v>
      </c>
      <c r="E146" s="230" t="s">
        <v>4331</v>
      </c>
      <c r="F146" s="231" t="s">
        <v>4332</v>
      </c>
      <c r="G146" s="232" t="s">
        <v>514</v>
      </c>
      <c r="H146" s="233">
        <v>1.5</v>
      </c>
      <c r="I146" s="234"/>
      <c r="J146" s="235">
        <f>ROUND(I146*H146,2)</f>
        <v>0</v>
      </c>
      <c r="K146" s="231" t="s">
        <v>361</v>
      </c>
      <c r="L146" s="46"/>
      <c r="M146" s="236" t="s">
        <v>1</v>
      </c>
      <c r="N146" s="237" t="s">
        <v>48</v>
      </c>
      <c r="O146" s="93"/>
      <c r="P146" s="238">
        <f>O146*H146</f>
        <v>0</v>
      </c>
      <c r="Q146" s="238">
        <v>0.0040523204999999996</v>
      </c>
      <c r="R146" s="238">
        <f>Q146*H146</f>
        <v>0.0060784807499999994</v>
      </c>
      <c r="S146" s="238">
        <v>0</v>
      </c>
      <c r="T146" s="239">
        <f>S146*H146</f>
        <v>0</v>
      </c>
      <c r="U146" s="40"/>
      <c r="V146" s="40"/>
      <c r="W146" s="40"/>
      <c r="X146" s="40"/>
      <c r="Y146" s="40"/>
      <c r="Z146" s="40"/>
      <c r="AA146" s="40"/>
      <c r="AB146" s="40"/>
      <c r="AC146" s="40"/>
      <c r="AD146" s="40"/>
      <c r="AE146" s="40"/>
      <c r="AR146" s="240" t="s">
        <v>419</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419</v>
      </c>
      <c r="BM146" s="240" t="s">
        <v>4333</v>
      </c>
    </row>
    <row r="147" s="2" customFormat="1">
      <c r="A147" s="40"/>
      <c r="B147" s="41"/>
      <c r="C147" s="42"/>
      <c r="D147" s="242" t="s">
        <v>368</v>
      </c>
      <c r="E147" s="42"/>
      <c r="F147" s="243" t="s">
        <v>4334</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92</v>
      </c>
    </row>
    <row r="148" s="13" customFormat="1">
      <c r="A148" s="13"/>
      <c r="B148" s="252"/>
      <c r="C148" s="253"/>
      <c r="D148" s="242" t="s">
        <v>488</v>
      </c>
      <c r="E148" s="254" t="s">
        <v>1</v>
      </c>
      <c r="F148" s="255" t="s">
        <v>4335</v>
      </c>
      <c r="G148" s="253"/>
      <c r="H148" s="256">
        <v>1.5</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488</v>
      </c>
      <c r="AU148" s="262" t="s">
        <v>92</v>
      </c>
      <c r="AV148" s="13" t="s">
        <v>92</v>
      </c>
      <c r="AW148" s="13" t="s">
        <v>38</v>
      </c>
      <c r="AX148" s="13" t="s">
        <v>83</v>
      </c>
      <c r="AY148" s="262" t="s">
        <v>355</v>
      </c>
    </row>
    <row r="149" s="14" customFormat="1">
      <c r="A149" s="14"/>
      <c r="B149" s="263"/>
      <c r="C149" s="264"/>
      <c r="D149" s="242" t="s">
        <v>488</v>
      </c>
      <c r="E149" s="265" t="s">
        <v>1</v>
      </c>
      <c r="F149" s="266" t="s">
        <v>490</v>
      </c>
      <c r="G149" s="264"/>
      <c r="H149" s="267">
        <v>1.5</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488</v>
      </c>
      <c r="AU149" s="273" t="s">
        <v>92</v>
      </c>
      <c r="AV149" s="14" t="s">
        <v>144</v>
      </c>
      <c r="AW149" s="14" t="s">
        <v>38</v>
      </c>
      <c r="AX149" s="14" t="s">
        <v>90</v>
      </c>
      <c r="AY149" s="273" t="s">
        <v>355</v>
      </c>
    </row>
    <row r="150" s="2" customFormat="1" ht="16.5" customHeight="1">
      <c r="A150" s="40"/>
      <c r="B150" s="41"/>
      <c r="C150" s="229" t="s">
        <v>152</v>
      </c>
      <c r="D150" s="229" t="s">
        <v>358</v>
      </c>
      <c r="E150" s="230" t="s">
        <v>4336</v>
      </c>
      <c r="F150" s="231" t="s">
        <v>4337</v>
      </c>
      <c r="G150" s="232" t="s">
        <v>635</v>
      </c>
      <c r="H150" s="233">
        <v>1</v>
      </c>
      <c r="I150" s="234"/>
      <c r="J150" s="235">
        <f>ROUND(I150*H150,2)</f>
        <v>0</v>
      </c>
      <c r="K150" s="231" t="s">
        <v>361</v>
      </c>
      <c r="L150" s="46"/>
      <c r="M150" s="236" t="s">
        <v>1</v>
      </c>
      <c r="N150" s="237" t="s">
        <v>48</v>
      </c>
      <c r="O150" s="93"/>
      <c r="P150" s="238">
        <f>O150*H150</f>
        <v>0</v>
      </c>
      <c r="Q150" s="238">
        <v>0.0011416</v>
      </c>
      <c r="R150" s="238">
        <f>Q150*H150</f>
        <v>0.0011416</v>
      </c>
      <c r="S150" s="238">
        <v>0</v>
      </c>
      <c r="T150" s="239">
        <f>S150*H150</f>
        <v>0</v>
      </c>
      <c r="U150" s="40"/>
      <c r="V150" s="40"/>
      <c r="W150" s="40"/>
      <c r="X150" s="40"/>
      <c r="Y150" s="40"/>
      <c r="Z150" s="40"/>
      <c r="AA150" s="40"/>
      <c r="AB150" s="40"/>
      <c r="AC150" s="40"/>
      <c r="AD150" s="40"/>
      <c r="AE150" s="40"/>
      <c r="AR150" s="240" t="s">
        <v>419</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419</v>
      </c>
      <c r="BM150" s="240" t="s">
        <v>4338</v>
      </c>
    </row>
    <row r="151" s="2" customFormat="1">
      <c r="A151" s="40"/>
      <c r="B151" s="41"/>
      <c r="C151" s="42"/>
      <c r="D151" s="242" t="s">
        <v>368</v>
      </c>
      <c r="E151" s="42"/>
      <c r="F151" s="243" t="s">
        <v>4334</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92</v>
      </c>
    </row>
    <row r="152" s="13" customFormat="1">
      <c r="A152" s="13"/>
      <c r="B152" s="252"/>
      <c r="C152" s="253"/>
      <c r="D152" s="242" t="s">
        <v>488</v>
      </c>
      <c r="E152" s="254" t="s">
        <v>1</v>
      </c>
      <c r="F152" s="255" t="s">
        <v>4339</v>
      </c>
      <c r="G152" s="253"/>
      <c r="H152" s="256">
        <v>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488</v>
      </c>
      <c r="AU152" s="262" t="s">
        <v>92</v>
      </c>
      <c r="AV152" s="13" t="s">
        <v>92</v>
      </c>
      <c r="AW152" s="13" t="s">
        <v>38</v>
      </c>
      <c r="AX152" s="13" t="s">
        <v>83</v>
      </c>
      <c r="AY152" s="262" t="s">
        <v>355</v>
      </c>
    </row>
    <row r="153" s="14" customFormat="1">
      <c r="A153" s="14"/>
      <c r="B153" s="263"/>
      <c r="C153" s="264"/>
      <c r="D153" s="242" t="s">
        <v>488</v>
      </c>
      <c r="E153" s="265" t="s">
        <v>1</v>
      </c>
      <c r="F153" s="266" t="s">
        <v>490</v>
      </c>
      <c r="G153" s="264"/>
      <c r="H153" s="267">
        <v>1</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488</v>
      </c>
      <c r="AU153" s="273" t="s">
        <v>92</v>
      </c>
      <c r="AV153" s="14" t="s">
        <v>144</v>
      </c>
      <c r="AW153" s="14" t="s">
        <v>38</v>
      </c>
      <c r="AX153" s="14" t="s">
        <v>90</v>
      </c>
      <c r="AY153" s="273" t="s">
        <v>355</v>
      </c>
    </row>
    <row r="154" s="2" customFormat="1" ht="16.5" customHeight="1">
      <c r="A154" s="40"/>
      <c r="B154" s="41"/>
      <c r="C154" s="229" t="s">
        <v>155</v>
      </c>
      <c r="D154" s="229" t="s">
        <v>358</v>
      </c>
      <c r="E154" s="230" t="s">
        <v>4340</v>
      </c>
      <c r="F154" s="231" t="s">
        <v>4341</v>
      </c>
      <c r="G154" s="232" t="s">
        <v>514</v>
      </c>
      <c r="H154" s="233">
        <v>2.2999999999999998</v>
      </c>
      <c r="I154" s="234"/>
      <c r="J154" s="235">
        <f>ROUND(I154*H154,2)</f>
        <v>0</v>
      </c>
      <c r="K154" s="231" t="s">
        <v>361</v>
      </c>
      <c r="L154" s="46"/>
      <c r="M154" s="236" t="s">
        <v>1</v>
      </c>
      <c r="N154" s="237" t="s">
        <v>48</v>
      </c>
      <c r="O154" s="93"/>
      <c r="P154" s="238">
        <f>O154*H154</f>
        <v>0</v>
      </c>
      <c r="Q154" s="238">
        <v>0.0037758000000000002</v>
      </c>
      <c r="R154" s="238">
        <f>Q154*H154</f>
        <v>0.0086843400000000005</v>
      </c>
      <c r="S154" s="238">
        <v>0</v>
      </c>
      <c r="T154" s="239">
        <f>S154*H154</f>
        <v>0</v>
      </c>
      <c r="U154" s="40"/>
      <c r="V154" s="40"/>
      <c r="W154" s="40"/>
      <c r="X154" s="40"/>
      <c r="Y154" s="40"/>
      <c r="Z154" s="40"/>
      <c r="AA154" s="40"/>
      <c r="AB154" s="40"/>
      <c r="AC154" s="40"/>
      <c r="AD154" s="40"/>
      <c r="AE154" s="40"/>
      <c r="AR154" s="240" t="s">
        <v>419</v>
      </c>
      <c r="AT154" s="240" t="s">
        <v>358</v>
      </c>
      <c r="AU154" s="240" t="s">
        <v>92</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419</v>
      </c>
      <c r="BM154" s="240" t="s">
        <v>4342</v>
      </c>
    </row>
    <row r="155" s="2" customFormat="1">
      <c r="A155" s="40"/>
      <c r="B155" s="41"/>
      <c r="C155" s="42"/>
      <c r="D155" s="242" t="s">
        <v>368</v>
      </c>
      <c r="E155" s="42"/>
      <c r="F155" s="243" t="s">
        <v>4327</v>
      </c>
      <c r="G155" s="42"/>
      <c r="H155" s="42"/>
      <c r="I155" s="244"/>
      <c r="J155" s="42"/>
      <c r="K155" s="42"/>
      <c r="L155" s="46"/>
      <c r="M155" s="245"/>
      <c r="N155" s="246"/>
      <c r="O155" s="93"/>
      <c r="P155" s="93"/>
      <c r="Q155" s="93"/>
      <c r="R155" s="93"/>
      <c r="S155" s="93"/>
      <c r="T155" s="94"/>
      <c r="U155" s="40"/>
      <c r="V155" s="40"/>
      <c r="W155" s="40"/>
      <c r="X155" s="40"/>
      <c r="Y155" s="40"/>
      <c r="Z155" s="40"/>
      <c r="AA155" s="40"/>
      <c r="AB155" s="40"/>
      <c r="AC155" s="40"/>
      <c r="AD155" s="40"/>
      <c r="AE155" s="40"/>
      <c r="AT155" s="18" t="s">
        <v>368</v>
      </c>
      <c r="AU155" s="18" t="s">
        <v>92</v>
      </c>
    </row>
    <row r="156" s="13" customFormat="1">
      <c r="A156" s="13"/>
      <c r="B156" s="252"/>
      <c r="C156" s="253"/>
      <c r="D156" s="242" t="s">
        <v>488</v>
      </c>
      <c r="E156" s="254" t="s">
        <v>1</v>
      </c>
      <c r="F156" s="255" t="s">
        <v>4343</v>
      </c>
      <c r="G156" s="253"/>
      <c r="H156" s="256">
        <v>0.59999999999999998</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3" customFormat="1">
      <c r="A157" s="13"/>
      <c r="B157" s="252"/>
      <c r="C157" s="253"/>
      <c r="D157" s="242" t="s">
        <v>488</v>
      </c>
      <c r="E157" s="254" t="s">
        <v>1</v>
      </c>
      <c r="F157" s="255" t="s">
        <v>4344</v>
      </c>
      <c r="G157" s="253"/>
      <c r="H157" s="256">
        <v>1</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488</v>
      </c>
      <c r="AU157" s="262" t="s">
        <v>92</v>
      </c>
      <c r="AV157" s="13" t="s">
        <v>92</v>
      </c>
      <c r="AW157" s="13" t="s">
        <v>38</v>
      </c>
      <c r="AX157" s="13" t="s">
        <v>83</v>
      </c>
      <c r="AY157" s="262" t="s">
        <v>355</v>
      </c>
    </row>
    <row r="158" s="13" customFormat="1">
      <c r="A158" s="13"/>
      <c r="B158" s="252"/>
      <c r="C158" s="253"/>
      <c r="D158" s="242" t="s">
        <v>488</v>
      </c>
      <c r="E158" s="254" t="s">
        <v>1</v>
      </c>
      <c r="F158" s="255" t="s">
        <v>4345</v>
      </c>
      <c r="G158" s="253"/>
      <c r="H158" s="256">
        <v>0.69999999999999996</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488</v>
      </c>
      <c r="AU158" s="262" t="s">
        <v>92</v>
      </c>
      <c r="AV158" s="13" t="s">
        <v>92</v>
      </c>
      <c r="AW158" s="13" t="s">
        <v>38</v>
      </c>
      <c r="AX158" s="13" t="s">
        <v>83</v>
      </c>
      <c r="AY158" s="262" t="s">
        <v>355</v>
      </c>
    </row>
    <row r="159" s="14" customFormat="1">
      <c r="A159" s="14"/>
      <c r="B159" s="263"/>
      <c r="C159" s="264"/>
      <c r="D159" s="242" t="s">
        <v>488</v>
      </c>
      <c r="E159" s="265" t="s">
        <v>1</v>
      </c>
      <c r="F159" s="266" t="s">
        <v>490</v>
      </c>
      <c r="G159" s="264"/>
      <c r="H159" s="267">
        <v>2.2999999999999998</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488</v>
      </c>
      <c r="AU159" s="273" t="s">
        <v>92</v>
      </c>
      <c r="AV159" s="14" t="s">
        <v>144</v>
      </c>
      <c r="AW159" s="14" t="s">
        <v>38</v>
      </c>
      <c r="AX159" s="14" t="s">
        <v>90</v>
      </c>
      <c r="AY159" s="273" t="s">
        <v>355</v>
      </c>
    </row>
    <row r="160" s="2" customFormat="1" ht="16.5" customHeight="1">
      <c r="A160" s="40"/>
      <c r="B160" s="41"/>
      <c r="C160" s="229" t="s">
        <v>158</v>
      </c>
      <c r="D160" s="229" t="s">
        <v>358</v>
      </c>
      <c r="E160" s="230" t="s">
        <v>4346</v>
      </c>
      <c r="F160" s="231" t="s">
        <v>4347</v>
      </c>
      <c r="G160" s="232" t="s">
        <v>514</v>
      </c>
      <c r="H160" s="233">
        <v>1</v>
      </c>
      <c r="I160" s="234"/>
      <c r="J160" s="235">
        <f>ROUND(I160*H160,2)</f>
        <v>0</v>
      </c>
      <c r="K160" s="231" t="s">
        <v>361</v>
      </c>
      <c r="L160" s="46"/>
      <c r="M160" s="236" t="s">
        <v>1</v>
      </c>
      <c r="N160" s="237" t="s">
        <v>48</v>
      </c>
      <c r="O160" s="93"/>
      <c r="P160" s="238">
        <f>O160*H160</f>
        <v>0</v>
      </c>
      <c r="Q160" s="238">
        <v>0.0065322000000000002</v>
      </c>
      <c r="R160" s="238">
        <f>Q160*H160</f>
        <v>0.0065322000000000002</v>
      </c>
      <c r="S160" s="238">
        <v>0</v>
      </c>
      <c r="T160" s="239">
        <f>S160*H160</f>
        <v>0</v>
      </c>
      <c r="U160" s="40"/>
      <c r="V160" s="40"/>
      <c r="W160" s="40"/>
      <c r="X160" s="40"/>
      <c r="Y160" s="40"/>
      <c r="Z160" s="40"/>
      <c r="AA160" s="40"/>
      <c r="AB160" s="40"/>
      <c r="AC160" s="40"/>
      <c r="AD160" s="40"/>
      <c r="AE160" s="40"/>
      <c r="AR160" s="240" t="s">
        <v>419</v>
      </c>
      <c r="AT160" s="240" t="s">
        <v>358</v>
      </c>
      <c r="AU160" s="240" t="s">
        <v>92</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419</v>
      </c>
      <c r="BM160" s="240" t="s">
        <v>4348</v>
      </c>
    </row>
    <row r="161" s="2" customFormat="1">
      <c r="A161" s="40"/>
      <c r="B161" s="41"/>
      <c r="C161" s="42"/>
      <c r="D161" s="242" t="s">
        <v>368</v>
      </c>
      <c r="E161" s="42"/>
      <c r="F161" s="243" t="s">
        <v>4334</v>
      </c>
      <c r="G161" s="42"/>
      <c r="H161" s="42"/>
      <c r="I161" s="244"/>
      <c r="J161" s="42"/>
      <c r="K161" s="42"/>
      <c r="L161" s="46"/>
      <c r="M161" s="245"/>
      <c r="N161" s="246"/>
      <c r="O161" s="93"/>
      <c r="P161" s="93"/>
      <c r="Q161" s="93"/>
      <c r="R161" s="93"/>
      <c r="S161" s="93"/>
      <c r="T161" s="94"/>
      <c r="U161" s="40"/>
      <c r="V161" s="40"/>
      <c r="W161" s="40"/>
      <c r="X161" s="40"/>
      <c r="Y161" s="40"/>
      <c r="Z161" s="40"/>
      <c r="AA161" s="40"/>
      <c r="AB161" s="40"/>
      <c r="AC161" s="40"/>
      <c r="AD161" s="40"/>
      <c r="AE161" s="40"/>
      <c r="AT161" s="18" t="s">
        <v>368</v>
      </c>
      <c r="AU161" s="18" t="s">
        <v>92</v>
      </c>
    </row>
    <row r="162" s="13" customFormat="1">
      <c r="A162" s="13"/>
      <c r="B162" s="252"/>
      <c r="C162" s="253"/>
      <c r="D162" s="242" t="s">
        <v>488</v>
      </c>
      <c r="E162" s="254" t="s">
        <v>1</v>
      </c>
      <c r="F162" s="255" t="s">
        <v>4339</v>
      </c>
      <c r="G162" s="253"/>
      <c r="H162" s="256">
        <v>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488</v>
      </c>
      <c r="AU162" s="262" t="s">
        <v>92</v>
      </c>
      <c r="AV162" s="13" t="s">
        <v>92</v>
      </c>
      <c r="AW162" s="13" t="s">
        <v>38</v>
      </c>
      <c r="AX162" s="13" t="s">
        <v>83</v>
      </c>
      <c r="AY162" s="262" t="s">
        <v>355</v>
      </c>
    </row>
    <row r="163" s="14" customFormat="1">
      <c r="A163" s="14"/>
      <c r="B163" s="263"/>
      <c r="C163" s="264"/>
      <c r="D163" s="242" t="s">
        <v>488</v>
      </c>
      <c r="E163" s="265" t="s">
        <v>1</v>
      </c>
      <c r="F163" s="266" t="s">
        <v>490</v>
      </c>
      <c r="G163" s="264"/>
      <c r="H163" s="267">
        <v>1</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488</v>
      </c>
      <c r="AU163" s="273" t="s">
        <v>92</v>
      </c>
      <c r="AV163" s="14" t="s">
        <v>144</v>
      </c>
      <c r="AW163" s="14" t="s">
        <v>38</v>
      </c>
      <c r="AX163" s="14" t="s">
        <v>90</v>
      </c>
      <c r="AY163" s="273" t="s">
        <v>355</v>
      </c>
    </row>
    <row r="164" s="2" customFormat="1" ht="16.5" customHeight="1">
      <c r="A164" s="40"/>
      <c r="B164" s="41"/>
      <c r="C164" s="229" t="s">
        <v>161</v>
      </c>
      <c r="D164" s="229" t="s">
        <v>358</v>
      </c>
      <c r="E164" s="230" t="s">
        <v>4349</v>
      </c>
      <c r="F164" s="231" t="s">
        <v>4350</v>
      </c>
      <c r="G164" s="232" t="s">
        <v>1477</v>
      </c>
      <c r="H164" s="233">
        <v>1</v>
      </c>
      <c r="I164" s="234"/>
      <c r="J164" s="235">
        <f>ROUND(I164*H164,2)</f>
        <v>0</v>
      </c>
      <c r="K164" s="231" t="s">
        <v>361</v>
      </c>
      <c r="L164" s="46"/>
      <c r="M164" s="236" t="s">
        <v>1</v>
      </c>
      <c r="N164" s="237" t="s">
        <v>48</v>
      </c>
      <c r="O164" s="93"/>
      <c r="P164" s="238">
        <f>O164*H164</f>
        <v>0</v>
      </c>
      <c r="Q164" s="238">
        <v>0.00338025</v>
      </c>
      <c r="R164" s="238">
        <f>Q164*H164</f>
        <v>0.00338025</v>
      </c>
      <c r="S164" s="238">
        <v>0</v>
      </c>
      <c r="T164" s="239">
        <f>S164*H164</f>
        <v>0</v>
      </c>
      <c r="U164" s="40"/>
      <c r="V164" s="40"/>
      <c r="W164" s="40"/>
      <c r="X164" s="40"/>
      <c r="Y164" s="40"/>
      <c r="Z164" s="40"/>
      <c r="AA164" s="40"/>
      <c r="AB164" s="40"/>
      <c r="AC164" s="40"/>
      <c r="AD164" s="40"/>
      <c r="AE164" s="40"/>
      <c r="AR164" s="240" t="s">
        <v>419</v>
      </c>
      <c r="AT164" s="240" t="s">
        <v>358</v>
      </c>
      <c r="AU164" s="240" t="s">
        <v>92</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419</v>
      </c>
      <c r="BM164" s="240" t="s">
        <v>4351</v>
      </c>
    </row>
    <row r="165" s="2" customFormat="1">
      <c r="A165" s="40"/>
      <c r="B165" s="41"/>
      <c r="C165" s="42"/>
      <c r="D165" s="242" t="s">
        <v>368</v>
      </c>
      <c r="E165" s="42"/>
      <c r="F165" s="243" t="s">
        <v>4334</v>
      </c>
      <c r="G165" s="42"/>
      <c r="H165" s="42"/>
      <c r="I165" s="244"/>
      <c r="J165" s="42"/>
      <c r="K165" s="42"/>
      <c r="L165" s="46"/>
      <c r="M165" s="245"/>
      <c r="N165" s="246"/>
      <c r="O165" s="93"/>
      <c r="P165" s="93"/>
      <c r="Q165" s="93"/>
      <c r="R165" s="93"/>
      <c r="S165" s="93"/>
      <c r="T165" s="94"/>
      <c r="U165" s="40"/>
      <c r="V165" s="40"/>
      <c r="W165" s="40"/>
      <c r="X165" s="40"/>
      <c r="Y165" s="40"/>
      <c r="Z165" s="40"/>
      <c r="AA165" s="40"/>
      <c r="AB165" s="40"/>
      <c r="AC165" s="40"/>
      <c r="AD165" s="40"/>
      <c r="AE165" s="40"/>
      <c r="AT165" s="18" t="s">
        <v>368</v>
      </c>
      <c r="AU165" s="18" t="s">
        <v>92</v>
      </c>
    </row>
    <row r="166" s="13" customFormat="1">
      <c r="A166" s="13"/>
      <c r="B166" s="252"/>
      <c r="C166" s="253"/>
      <c r="D166" s="242" t="s">
        <v>488</v>
      </c>
      <c r="E166" s="254" t="s">
        <v>1</v>
      </c>
      <c r="F166" s="255" t="s">
        <v>4339</v>
      </c>
      <c r="G166" s="253"/>
      <c r="H166" s="256">
        <v>1</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92</v>
      </c>
      <c r="AV166" s="13" t="s">
        <v>92</v>
      </c>
      <c r="AW166" s="13" t="s">
        <v>38</v>
      </c>
      <c r="AX166" s="13" t="s">
        <v>83</v>
      </c>
      <c r="AY166" s="262" t="s">
        <v>355</v>
      </c>
    </row>
    <row r="167" s="14" customFormat="1">
      <c r="A167" s="14"/>
      <c r="B167" s="263"/>
      <c r="C167" s="264"/>
      <c r="D167" s="242" t="s">
        <v>488</v>
      </c>
      <c r="E167" s="265" t="s">
        <v>1</v>
      </c>
      <c r="F167" s="266" t="s">
        <v>490</v>
      </c>
      <c r="G167" s="264"/>
      <c r="H167" s="267">
        <v>1</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488</v>
      </c>
      <c r="AU167" s="273" t="s">
        <v>92</v>
      </c>
      <c r="AV167" s="14" t="s">
        <v>144</v>
      </c>
      <c r="AW167" s="14" t="s">
        <v>38</v>
      </c>
      <c r="AX167" s="14" t="s">
        <v>90</v>
      </c>
      <c r="AY167" s="273" t="s">
        <v>355</v>
      </c>
    </row>
    <row r="168" s="2" customFormat="1" ht="16.5" customHeight="1">
      <c r="A168" s="40"/>
      <c r="B168" s="41"/>
      <c r="C168" s="229" t="s">
        <v>164</v>
      </c>
      <c r="D168" s="229" t="s">
        <v>358</v>
      </c>
      <c r="E168" s="230" t="s">
        <v>4352</v>
      </c>
      <c r="F168" s="231" t="s">
        <v>4353</v>
      </c>
      <c r="G168" s="232" t="s">
        <v>1477</v>
      </c>
      <c r="H168" s="233">
        <v>1</v>
      </c>
      <c r="I168" s="234"/>
      <c r="J168" s="235">
        <f>ROUND(I168*H168,2)</f>
        <v>0</v>
      </c>
      <c r="K168" s="231" t="s">
        <v>361</v>
      </c>
      <c r="L168" s="46"/>
      <c r="M168" s="236" t="s">
        <v>1</v>
      </c>
      <c r="N168" s="237" t="s">
        <v>48</v>
      </c>
      <c r="O168" s="93"/>
      <c r="P168" s="238">
        <f>O168*H168</f>
        <v>0</v>
      </c>
      <c r="Q168" s="238">
        <v>0.00021896</v>
      </c>
      <c r="R168" s="238">
        <f>Q168*H168</f>
        <v>0.00021896</v>
      </c>
      <c r="S168" s="238">
        <v>0</v>
      </c>
      <c r="T168" s="239">
        <f>S168*H168</f>
        <v>0</v>
      </c>
      <c r="U168" s="40"/>
      <c r="V168" s="40"/>
      <c r="W168" s="40"/>
      <c r="X168" s="40"/>
      <c r="Y168" s="40"/>
      <c r="Z168" s="40"/>
      <c r="AA168" s="40"/>
      <c r="AB168" s="40"/>
      <c r="AC168" s="40"/>
      <c r="AD168" s="40"/>
      <c r="AE168" s="40"/>
      <c r="AR168" s="240" t="s">
        <v>419</v>
      </c>
      <c r="AT168" s="240" t="s">
        <v>358</v>
      </c>
      <c r="AU168" s="240" t="s">
        <v>92</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419</v>
      </c>
      <c r="BM168" s="240" t="s">
        <v>4354</v>
      </c>
    </row>
    <row r="169" s="2" customFormat="1">
      <c r="A169" s="40"/>
      <c r="B169" s="41"/>
      <c r="C169" s="42"/>
      <c r="D169" s="242" t="s">
        <v>368</v>
      </c>
      <c r="E169" s="42"/>
      <c r="F169" s="243" t="s">
        <v>4334</v>
      </c>
      <c r="G169" s="42"/>
      <c r="H169" s="42"/>
      <c r="I169" s="244"/>
      <c r="J169" s="42"/>
      <c r="K169" s="42"/>
      <c r="L169" s="46"/>
      <c r="M169" s="245"/>
      <c r="N169" s="246"/>
      <c r="O169" s="93"/>
      <c r="P169" s="93"/>
      <c r="Q169" s="93"/>
      <c r="R169" s="93"/>
      <c r="S169" s="93"/>
      <c r="T169" s="94"/>
      <c r="U169" s="40"/>
      <c r="V169" s="40"/>
      <c r="W169" s="40"/>
      <c r="X169" s="40"/>
      <c r="Y169" s="40"/>
      <c r="Z169" s="40"/>
      <c r="AA169" s="40"/>
      <c r="AB169" s="40"/>
      <c r="AC169" s="40"/>
      <c r="AD169" s="40"/>
      <c r="AE169" s="40"/>
      <c r="AT169" s="18" t="s">
        <v>368</v>
      </c>
      <c r="AU169" s="18" t="s">
        <v>92</v>
      </c>
    </row>
    <row r="170" s="13" customFormat="1">
      <c r="A170" s="13"/>
      <c r="B170" s="252"/>
      <c r="C170" s="253"/>
      <c r="D170" s="242" t="s">
        <v>488</v>
      </c>
      <c r="E170" s="254" t="s">
        <v>1</v>
      </c>
      <c r="F170" s="255" t="s">
        <v>4339</v>
      </c>
      <c r="G170" s="253"/>
      <c r="H170" s="256">
        <v>1</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92</v>
      </c>
      <c r="AV170" s="13" t="s">
        <v>92</v>
      </c>
      <c r="AW170" s="13" t="s">
        <v>38</v>
      </c>
      <c r="AX170" s="13" t="s">
        <v>83</v>
      </c>
      <c r="AY170" s="262" t="s">
        <v>355</v>
      </c>
    </row>
    <row r="171" s="14" customFormat="1">
      <c r="A171" s="14"/>
      <c r="B171" s="263"/>
      <c r="C171" s="264"/>
      <c r="D171" s="242" t="s">
        <v>488</v>
      </c>
      <c r="E171" s="265" t="s">
        <v>1</v>
      </c>
      <c r="F171" s="266" t="s">
        <v>490</v>
      </c>
      <c r="G171" s="264"/>
      <c r="H171" s="267">
        <v>1</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488</v>
      </c>
      <c r="AU171" s="273" t="s">
        <v>92</v>
      </c>
      <c r="AV171" s="14" t="s">
        <v>144</v>
      </c>
      <c r="AW171" s="14" t="s">
        <v>38</v>
      </c>
      <c r="AX171" s="14" t="s">
        <v>90</v>
      </c>
      <c r="AY171" s="273" t="s">
        <v>355</v>
      </c>
    </row>
    <row r="172" s="2" customFormat="1" ht="16.5" customHeight="1">
      <c r="A172" s="40"/>
      <c r="B172" s="41"/>
      <c r="C172" s="229" t="s">
        <v>166</v>
      </c>
      <c r="D172" s="229" t="s">
        <v>358</v>
      </c>
      <c r="E172" s="230" t="s">
        <v>4355</v>
      </c>
      <c r="F172" s="231" t="s">
        <v>4356</v>
      </c>
      <c r="G172" s="232" t="s">
        <v>1477</v>
      </c>
      <c r="H172" s="233">
        <v>10</v>
      </c>
      <c r="I172" s="234"/>
      <c r="J172" s="235">
        <f>ROUND(I172*H172,2)</f>
        <v>0</v>
      </c>
      <c r="K172" s="231" t="s">
        <v>361</v>
      </c>
      <c r="L172" s="46"/>
      <c r="M172" s="236" t="s">
        <v>1</v>
      </c>
      <c r="N172" s="237" t="s">
        <v>48</v>
      </c>
      <c r="O172" s="93"/>
      <c r="P172" s="238">
        <f>O172*H172</f>
        <v>0</v>
      </c>
      <c r="Q172" s="238">
        <v>0.00040000000000000002</v>
      </c>
      <c r="R172" s="238">
        <f>Q172*H172</f>
        <v>0.0040000000000000001</v>
      </c>
      <c r="S172" s="238">
        <v>0</v>
      </c>
      <c r="T172" s="239">
        <f>S172*H172</f>
        <v>0</v>
      </c>
      <c r="U172" s="40"/>
      <c r="V172" s="40"/>
      <c r="W172" s="40"/>
      <c r="X172" s="40"/>
      <c r="Y172" s="40"/>
      <c r="Z172" s="40"/>
      <c r="AA172" s="40"/>
      <c r="AB172" s="40"/>
      <c r="AC172" s="40"/>
      <c r="AD172" s="40"/>
      <c r="AE172" s="40"/>
      <c r="AR172" s="240" t="s">
        <v>419</v>
      </c>
      <c r="AT172" s="240" t="s">
        <v>358</v>
      </c>
      <c r="AU172" s="240" t="s">
        <v>92</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419</v>
      </c>
      <c r="BM172" s="240" t="s">
        <v>4357</v>
      </c>
    </row>
    <row r="173" s="2" customFormat="1">
      <c r="A173" s="40"/>
      <c r="B173" s="41"/>
      <c r="C173" s="42"/>
      <c r="D173" s="242" t="s">
        <v>368</v>
      </c>
      <c r="E173" s="42"/>
      <c r="F173" s="243" t="s">
        <v>4316</v>
      </c>
      <c r="G173" s="42"/>
      <c r="H173" s="42"/>
      <c r="I173" s="244"/>
      <c r="J173" s="42"/>
      <c r="K173" s="42"/>
      <c r="L173" s="46"/>
      <c r="M173" s="245"/>
      <c r="N173" s="246"/>
      <c r="O173" s="93"/>
      <c r="P173" s="93"/>
      <c r="Q173" s="93"/>
      <c r="R173" s="93"/>
      <c r="S173" s="93"/>
      <c r="T173" s="94"/>
      <c r="U173" s="40"/>
      <c r="V173" s="40"/>
      <c r="W173" s="40"/>
      <c r="X173" s="40"/>
      <c r="Y173" s="40"/>
      <c r="Z173" s="40"/>
      <c r="AA173" s="40"/>
      <c r="AB173" s="40"/>
      <c r="AC173" s="40"/>
      <c r="AD173" s="40"/>
      <c r="AE173" s="40"/>
      <c r="AT173" s="18" t="s">
        <v>368</v>
      </c>
      <c r="AU173" s="18" t="s">
        <v>92</v>
      </c>
    </row>
    <row r="174" s="13" customFormat="1">
      <c r="A174" s="13"/>
      <c r="B174" s="252"/>
      <c r="C174" s="253"/>
      <c r="D174" s="242" t="s">
        <v>488</v>
      </c>
      <c r="E174" s="254" t="s">
        <v>1</v>
      </c>
      <c r="F174" s="255" t="s">
        <v>4358</v>
      </c>
      <c r="G174" s="253"/>
      <c r="H174" s="256">
        <v>2</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488</v>
      </c>
      <c r="AU174" s="262" t="s">
        <v>92</v>
      </c>
      <c r="AV174" s="13" t="s">
        <v>92</v>
      </c>
      <c r="AW174" s="13" t="s">
        <v>38</v>
      </c>
      <c r="AX174" s="13" t="s">
        <v>83</v>
      </c>
      <c r="AY174" s="262" t="s">
        <v>355</v>
      </c>
    </row>
    <row r="175" s="13" customFormat="1">
      <c r="A175" s="13"/>
      <c r="B175" s="252"/>
      <c r="C175" s="253"/>
      <c r="D175" s="242" t="s">
        <v>488</v>
      </c>
      <c r="E175" s="254" t="s">
        <v>1</v>
      </c>
      <c r="F175" s="255" t="s">
        <v>4359</v>
      </c>
      <c r="G175" s="253"/>
      <c r="H175" s="256">
        <v>8</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488</v>
      </c>
      <c r="AU175" s="262" t="s">
        <v>92</v>
      </c>
      <c r="AV175" s="13" t="s">
        <v>92</v>
      </c>
      <c r="AW175" s="13" t="s">
        <v>38</v>
      </c>
      <c r="AX175" s="13" t="s">
        <v>83</v>
      </c>
      <c r="AY175" s="262" t="s">
        <v>355</v>
      </c>
    </row>
    <row r="176" s="14" customFormat="1">
      <c r="A176" s="14"/>
      <c r="B176" s="263"/>
      <c r="C176" s="264"/>
      <c r="D176" s="242" t="s">
        <v>488</v>
      </c>
      <c r="E176" s="265" t="s">
        <v>1</v>
      </c>
      <c r="F176" s="266" t="s">
        <v>490</v>
      </c>
      <c r="G176" s="264"/>
      <c r="H176" s="267">
        <v>10</v>
      </c>
      <c r="I176" s="268"/>
      <c r="J176" s="264"/>
      <c r="K176" s="264"/>
      <c r="L176" s="269"/>
      <c r="M176" s="270"/>
      <c r="N176" s="271"/>
      <c r="O176" s="271"/>
      <c r="P176" s="271"/>
      <c r="Q176" s="271"/>
      <c r="R176" s="271"/>
      <c r="S176" s="271"/>
      <c r="T176" s="272"/>
      <c r="U176" s="14"/>
      <c r="V176" s="14"/>
      <c r="W176" s="14"/>
      <c r="X176" s="14"/>
      <c r="Y176" s="14"/>
      <c r="Z176" s="14"/>
      <c r="AA176" s="14"/>
      <c r="AB176" s="14"/>
      <c r="AC176" s="14"/>
      <c r="AD176" s="14"/>
      <c r="AE176" s="14"/>
      <c r="AT176" s="273" t="s">
        <v>488</v>
      </c>
      <c r="AU176" s="273" t="s">
        <v>92</v>
      </c>
      <c r="AV176" s="14" t="s">
        <v>144</v>
      </c>
      <c r="AW176" s="14" t="s">
        <v>38</v>
      </c>
      <c r="AX176" s="14" t="s">
        <v>90</v>
      </c>
      <c r="AY176" s="273" t="s">
        <v>355</v>
      </c>
    </row>
    <row r="177" s="2" customFormat="1" ht="16.5" customHeight="1">
      <c r="A177" s="40"/>
      <c r="B177" s="41"/>
      <c r="C177" s="229" t="s">
        <v>169</v>
      </c>
      <c r="D177" s="229" t="s">
        <v>358</v>
      </c>
      <c r="E177" s="230" t="s">
        <v>4360</v>
      </c>
      <c r="F177" s="231" t="s">
        <v>4361</v>
      </c>
      <c r="G177" s="232" t="s">
        <v>514</v>
      </c>
      <c r="H177" s="233">
        <v>161.19999999999999</v>
      </c>
      <c r="I177" s="234"/>
      <c r="J177" s="235">
        <f>ROUND(I177*H177,2)</f>
        <v>0</v>
      </c>
      <c r="K177" s="231" t="s">
        <v>361</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419</v>
      </c>
      <c r="AT177" s="240" t="s">
        <v>358</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419</v>
      </c>
      <c r="BM177" s="240" t="s">
        <v>4362</v>
      </c>
    </row>
    <row r="178" s="2" customFormat="1">
      <c r="A178" s="40"/>
      <c r="B178" s="41"/>
      <c r="C178" s="42"/>
      <c r="D178" s="242" t="s">
        <v>368</v>
      </c>
      <c r="E178" s="42"/>
      <c r="F178" s="243" t="s">
        <v>4327</v>
      </c>
      <c r="G178" s="42"/>
      <c r="H178" s="42"/>
      <c r="I178" s="244"/>
      <c r="J178" s="42"/>
      <c r="K178" s="42"/>
      <c r="L178" s="46"/>
      <c r="M178" s="245"/>
      <c r="N178" s="246"/>
      <c r="O178" s="93"/>
      <c r="P178" s="93"/>
      <c r="Q178" s="93"/>
      <c r="R178" s="93"/>
      <c r="S178" s="93"/>
      <c r="T178" s="94"/>
      <c r="U178" s="40"/>
      <c r="V178" s="40"/>
      <c r="W178" s="40"/>
      <c r="X178" s="40"/>
      <c r="Y178" s="40"/>
      <c r="Z178" s="40"/>
      <c r="AA178" s="40"/>
      <c r="AB178" s="40"/>
      <c r="AC178" s="40"/>
      <c r="AD178" s="40"/>
      <c r="AE178" s="40"/>
      <c r="AT178" s="18" t="s">
        <v>368</v>
      </c>
      <c r="AU178" s="18" t="s">
        <v>92</v>
      </c>
    </row>
    <row r="179" s="13" customFormat="1">
      <c r="A179" s="13"/>
      <c r="B179" s="252"/>
      <c r="C179" s="253"/>
      <c r="D179" s="242" t="s">
        <v>488</v>
      </c>
      <c r="E179" s="254" t="s">
        <v>1</v>
      </c>
      <c r="F179" s="255" t="s">
        <v>4363</v>
      </c>
      <c r="G179" s="253"/>
      <c r="H179" s="256">
        <v>161.19999999999999</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488</v>
      </c>
      <c r="AU179" s="262" t="s">
        <v>92</v>
      </c>
      <c r="AV179" s="13" t="s">
        <v>92</v>
      </c>
      <c r="AW179" s="13" t="s">
        <v>38</v>
      </c>
      <c r="AX179" s="13" t="s">
        <v>83</v>
      </c>
      <c r="AY179" s="262" t="s">
        <v>355</v>
      </c>
    </row>
    <row r="180" s="14" customFormat="1">
      <c r="A180" s="14"/>
      <c r="B180" s="263"/>
      <c r="C180" s="264"/>
      <c r="D180" s="242" t="s">
        <v>488</v>
      </c>
      <c r="E180" s="265" t="s">
        <v>1</v>
      </c>
      <c r="F180" s="266" t="s">
        <v>490</v>
      </c>
      <c r="G180" s="264"/>
      <c r="H180" s="267">
        <v>161.19999999999999</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488</v>
      </c>
      <c r="AU180" s="273" t="s">
        <v>92</v>
      </c>
      <c r="AV180" s="14" t="s">
        <v>144</v>
      </c>
      <c r="AW180" s="14" t="s">
        <v>38</v>
      </c>
      <c r="AX180" s="14" t="s">
        <v>90</v>
      </c>
      <c r="AY180" s="273" t="s">
        <v>355</v>
      </c>
    </row>
    <row r="181" s="2" customFormat="1" ht="16.5" customHeight="1">
      <c r="A181" s="40"/>
      <c r="B181" s="41"/>
      <c r="C181" s="229" t="s">
        <v>172</v>
      </c>
      <c r="D181" s="229" t="s">
        <v>358</v>
      </c>
      <c r="E181" s="230" t="s">
        <v>4364</v>
      </c>
      <c r="F181" s="231" t="s">
        <v>4365</v>
      </c>
      <c r="G181" s="232" t="s">
        <v>635</v>
      </c>
      <c r="H181" s="233">
        <v>9</v>
      </c>
      <c r="I181" s="234"/>
      <c r="J181" s="235">
        <f>ROUND(I181*H181,2)</f>
        <v>0</v>
      </c>
      <c r="K181" s="231" t="s">
        <v>361</v>
      </c>
      <c r="L181" s="46"/>
      <c r="M181" s="236" t="s">
        <v>1</v>
      </c>
      <c r="N181" s="237" t="s">
        <v>48</v>
      </c>
      <c r="O181" s="93"/>
      <c r="P181" s="238">
        <f>O181*H181</f>
        <v>0</v>
      </c>
      <c r="Q181" s="238">
        <v>0.00025000000000000001</v>
      </c>
      <c r="R181" s="238">
        <f>Q181*H181</f>
        <v>0.0022500000000000003</v>
      </c>
      <c r="S181" s="238">
        <v>0</v>
      </c>
      <c r="T181" s="239">
        <f>S181*H181</f>
        <v>0</v>
      </c>
      <c r="U181" s="40"/>
      <c r="V181" s="40"/>
      <c r="W181" s="40"/>
      <c r="X181" s="40"/>
      <c r="Y181" s="40"/>
      <c r="Z181" s="40"/>
      <c r="AA181" s="40"/>
      <c r="AB181" s="40"/>
      <c r="AC181" s="40"/>
      <c r="AD181" s="40"/>
      <c r="AE181" s="40"/>
      <c r="AR181" s="240" t="s">
        <v>419</v>
      </c>
      <c r="AT181" s="240" t="s">
        <v>358</v>
      </c>
      <c r="AU181" s="240" t="s">
        <v>92</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419</v>
      </c>
      <c r="BM181" s="240" t="s">
        <v>4366</v>
      </c>
    </row>
    <row r="182" s="2" customFormat="1">
      <c r="A182" s="40"/>
      <c r="B182" s="41"/>
      <c r="C182" s="42"/>
      <c r="D182" s="242" t="s">
        <v>368</v>
      </c>
      <c r="E182" s="42"/>
      <c r="F182" s="243" t="s">
        <v>4367</v>
      </c>
      <c r="G182" s="42"/>
      <c r="H182" s="42"/>
      <c r="I182" s="244"/>
      <c r="J182" s="42"/>
      <c r="K182" s="42"/>
      <c r="L182" s="46"/>
      <c r="M182" s="245"/>
      <c r="N182" s="246"/>
      <c r="O182" s="93"/>
      <c r="P182" s="93"/>
      <c r="Q182" s="93"/>
      <c r="R182" s="93"/>
      <c r="S182" s="93"/>
      <c r="T182" s="94"/>
      <c r="U182" s="40"/>
      <c r="V182" s="40"/>
      <c r="W182" s="40"/>
      <c r="X182" s="40"/>
      <c r="Y182" s="40"/>
      <c r="Z182" s="40"/>
      <c r="AA182" s="40"/>
      <c r="AB182" s="40"/>
      <c r="AC182" s="40"/>
      <c r="AD182" s="40"/>
      <c r="AE182" s="40"/>
      <c r="AT182" s="18" t="s">
        <v>368</v>
      </c>
      <c r="AU182" s="18" t="s">
        <v>92</v>
      </c>
    </row>
    <row r="183" s="13" customFormat="1">
      <c r="A183" s="13"/>
      <c r="B183" s="252"/>
      <c r="C183" s="253"/>
      <c r="D183" s="242" t="s">
        <v>488</v>
      </c>
      <c r="E183" s="254" t="s">
        <v>1</v>
      </c>
      <c r="F183" s="255" t="s">
        <v>4368</v>
      </c>
      <c r="G183" s="253"/>
      <c r="H183" s="256">
        <v>1</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38</v>
      </c>
      <c r="AX183" s="13" t="s">
        <v>83</v>
      </c>
      <c r="AY183" s="262" t="s">
        <v>355</v>
      </c>
    </row>
    <row r="184" s="13" customFormat="1">
      <c r="A184" s="13"/>
      <c r="B184" s="252"/>
      <c r="C184" s="253"/>
      <c r="D184" s="242" t="s">
        <v>488</v>
      </c>
      <c r="E184" s="254" t="s">
        <v>1</v>
      </c>
      <c r="F184" s="255" t="s">
        <v>4369</v>
      </c>
      <c r="G184" s="253"/>
      <c r="H184" s="256">
        <v>8</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488</v>
      </c>
      <c r="AU184" s="262" t="s">
        <v>92</v>
      </c>
      <c r="AV184" s="13" t="s">
        <v>92</v>
      </c>
      <c r="AW184" s="13" t="s">
        <v>38</v>
      </c>
      <c r="AX184" s="13" t="s">
        <v>83</v>
      </c>
      <c r="AY184" s="262" t="s">
        <v>355</v>
      </c>
    </row>
    <row r="185" s="14" customFormat="1">
      <c r="A185" s="14"/>
      <c r="B185" s="263"/>
      <c r="C185" s="264"/>
      <c r="D185" s="242" t="s">
        <v>488</v>
      </c>
      <c r="E185" s="265" t="s">
        <v>1</v>
      </c>
      <c r="F185" s="266" t="s">
        <v>490</v>
      </c>
      <c r="G185" s="264"/>
      <c r="H185" s="267">
        <v>9</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488</v>
      </c>
      <c r="AU185" s="273" t="s">
        <v>92</v>
      </c>
      <c r="AV185" s="14" t="s">
        <v>144</v>
      </c>
      <c r="AW185" s="14" t="s">
        <v>38</v>
      </c>
      <c r="AX185" s="14" t="s">
        <v>90</v>
      </c>
      <c r="AY185" s="273" t="s">
        <v>355</v>
      </c>
    </row>
    <row r="186" s="2" customFormat="1" ht="16.5" customHeight="1">
      <c r="A186" s="40"/>
      <c r="B186" s="41"/>
      <c r="C186" s="229" t="s">
        <v>175</v>
      </c>
      <c r="D186" s="229" t="s">
        <v>358</v>
      </c>
      <c r="E186" s="230" t="s">
        <v>4370</v>
      </c>
      <c r="F186" s="231" t="s">
        <v>4371</v>
      </c>
      <c r="G186" s="232" t="s">
        <v>635</v>
      </c>
      <c r="H186" s="233">
        <v>1</v>
      </c>
      <c r="I186" s="234"/>
      <c r="J186" s="235">
        <f>ROUND(I186*H186,2)</f>
        <v>0</v>
      </c>
      <c r="K186" s="231" t="s">
        <v>361</v>
      </c>
      <c r="L186" s="46"/>
      <c r="M186" s="236" t="s">
        <v>1</v>
      </c>
      <c r="N186" s="237" t="s">
        <v>48</v>
      </c>
      <c r="O186" s="93"/>
      <c r="P186" s="238">
        <f>O186*H186</f>
        <v>0</v>
      </c>
      <c r="Q186" s="238">
        <v>0.00025000000000000001</v>
      </c>
      <c r="R186" s="238">
        <f>Q186*H186</f>
        <v>0.00025000000000000001</v>
      </c>
      <c r="S186" s="238">
        <v>0</v>
      </c>
      <c r="T186" s="239">
        <f>S186*H186</f>
        <v>0</v>
      </c>
      <c r="U186" s="40"/>
      <c r="V186" s="40"/>
      <c r="W186" s="40"/>
      <c r="X186" s="40"/>
      <c r="Y186" s="40"/>
      <c r="Z186" s="40"/>
      <c r="AA186" s="40"/>
      <c r="AB186" s="40"/>
      <c r="AC186" s="40"/>
      <c r="AD186" s="40"/>
      <c r="AE186" s="40"/>
      <c r="AR186" s="240" t="s">
        <v>419</v>
      </c>
      <c r="AT186" s="240" t="s">
        <v>358</v>
      </c>
      <c r="AU186" s="240" t="s">
        <v>92</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419</v>
      </c>
      <c r="BM186" s="240" t="s">
        <v>4372</v>
      </c>
    </row>
    <row r="187" s="2" customFormat="1">
      <c r="A187" s="40"/>
      <c r="B187" s="41"/>
      <c r="C187" s="42"/>
      <c r="D187" s="242" t="s">
        <v>368</v>
      </c>
      <c r="E187" s="42"/>
      <c r="F187" s="243" t="s">
        <v>4334</v>
      </c>
      <c r="G187" s="42"/>
      <c r="H187" s="42"/>
      <c r="I187" s="244"/>
      <c r="J187" s="42"/>
      <c r="K187" s="42"/>
      <c r="L187" s="46"/>
      <c r="M187" s="245"/>
      <c r="N187" s="246"/>
      <c r="O187" s="93"/>
      <c r="P187" s="93"/>
      <c r="Q187" s="93"/>
      <c r="R187" s="93"/>
      <c r="S187" s="93"/>
      <c r="T187" s="94"/>
      <c r="U187" s="40"/>
      <c r="V187" s="40"/>
      <c r="W187" s="40"/>
      <c r="X187" s="40"/>
      <c r="Y187" s="40"/>
      <c r="Z187" s="40"/>
      <c r="AA187" s="40"/>
      <c r="AB187" s="40"/>
      <c r="AC187" s="40"/>
      <c r="AD187" s="40"/>
      <c r="AE187" s="40"/>
      <c r="AT187" s="18" t="s">
        <v>368</v>
      </c>
      <c r="AU187" s="18" t="s">
        <v>92</v>
      </c>
    </row>
    <row r="188" s="13" customFormat="1">
      <c r="A188" s="13"/>
      <c r="B188" s="252"/>
      <c r="C188" s="253"/>
      <c r="D188" s="242" t="s">
        <v>488</v>
      </c>
      <c r="E188" s="254" t="s">
        <v>1</v>
      </c>
      <c r="F188" s="255" t="s">
        <v>4339</v>
      </c>
      <c r="G188" s="253"/>
      <c r="H188" s="256">
        <v>1</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488</v>
      </c>
      <c r="AU188" s="262" t="s">
        <v>92</v>
      </c>
      <c r="AV188" s="13" t="s">
        <v>92</v>
      </c>
      <c r="AW188" s="13" t="s">
        <v>38</v>
      </c>
      <c r="AX188" s="13" t="s">
        <v>83</v>
      </c>
      <c r="AY188" s="262" t="s">
        <v>355</v>
      </c>
    </row>
    <row r="189" s="14" customFormat="1">
      <c r="A189" s="14"/>
      <c r="B189" s="263"/>
      <c r="C189" s="264"/>
      <c r="D189" s="242" t="s">
        <v>488</v>
      </c>
      <c r="E189" s="265" t="s">
        <v>1</v>
      </c>
      <c r="F189" s="266" t="s">
        <v>490</v>
      </c>
      <c r="G189" s="264"/>
      <c r="H189" s="267">
        <v>1</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488</v>
      </c>
      <c r="AU189" s="273" t="s">
        <v>92</v>
      </c>
      <c r="AV189" s="14" t="s">
        <v>144</v>
      </c>
      <c r="AW189" s="14" t="s">
        <v>38</v>
      </c>
      <c r="AX189" s="14" t="s">
        <v>90</v>
      </c>
      <c r="AY189" s="273" t="s">
        <v>355</v>
      </c>
    </row>
    <row r="190" s="2" customFormat="1" ht="21.75" customHeight="1">
      <c r="A190" s="40"/>
      <c r="B190" s="41"/>
      <c r="C190" s="229" t="s">
        <v>178</v>
      </c>
      <c r="D190" s="229" t="s">
        <v>358</v>
      </c>
      <c r="E190" s="230" t="s">
        <v>4373</v>
      </c>
      <c r="F190" s="231" t="s">
        <v>4374</v>
      </c>
      <c r="G190" s="232" t="s">
        <v>635</v>
      </c>
      <c r="H190" s="233">
        <v>10</v>
      </c>
      <c r="I190" s="234"/>
      <c r="J190" s="235">
        <f>ROUND(I190*H190,2)</f>
        <v>0</v>
      </c>
      <c r="K190" s="231" t="s">
        <v>361</v>
      </c>
      <c r="L190" s="46"/>
      <c r="M190" s="236" t="s">
        <v>1</v>
      </c>
      <c r="N190" s="237" t="s">
        <v>48</v>
      </c>
      <c r="O190" s="93"/>
      <c r="P190" s="238">
        <f>O190*H190</f>
        <v>0</v>
      </c>
      <c r="Q190" s="238">
        <v>0.00024000000000000001</v>
      </c>
      <c r="R190" s="238">
        <f>Q190*H190</f>
        <v>0.0024000000000000002</v>
      </c>
      <c r="S190" s="238">
        <v>0</v>
      </c>
      <c r="T190" s="239">
        <f>S190*H190</f>
        <v>0</v>
      </c>
      <c r="U190" s="40"/>
      <c r="V190" s="40"/>
      <c r="W190" s="40"/>
      <c r="X190" s="40"/>
      <c r="Y190" s="40"/>
      <c r="Z190" s="40"/>
      <c r="AA190" s="40"/>
      <c r="AB190" s="40"/>
      <c r="AC190" s="40"/>
      <c r="AD190" s="40"/>
      <c r="AE190" s="40"/>
      <c r="AR190" s="240" t="s">
        <v>419</v>
      </c>
      <c r="AT190" s="240" t="s">
        <v>358</v>
      </c>
      <c r="AU190" s="240" t="s">
        <v>92</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419</v>
      </c>
      <c r="BM190" s="240" t="s">
        <v>4375</v>
      </c>
    </row>
    <row r="191" s="2" customFormat="1">
      <c r="A191" s="40"/>
      <c r="B191" s="41"/>
      <c r="C191" s="42"/>
      <c r="D191" s="242" t="s">
        <v>368</v>
      </c>
      <c r="E191" s="42"/>
      <c r="F191" s="243" t="s">
        <v>4316</v>
      </c>
      <c r="G191" s="42"/>
      <c r="H191" s="42"/>
      <c r="I191" s="244"/>
      <c r="J191" s="42"/>
      <c r="K191" s="42"/>
      <c r="L191" s="46"/>
      <c r="M191" s="245"/>
      <c r="N191" s="246"/>
      <c r="O191" s="93"/>
      <c r="P191" s="93"/>
      <c r="Q191" s="93"/>
      <c r="R191" s="93"/>
      <c r="S191" s="93"/>
      <c r="T191" s="94"/>
      <c r="U191" s="40"/>
      <c r="V191" s="40"/>
      <c r="W191" s="40"/>
      <c r="X191" s="40"/>
      <c r="Y191" s="40"/>
      <c r="Z191" s="40"/>
      <c r="AA191" s="40"/>
      <c r="AB191" s="40"/>
      <c r="AC191" s="40"/>
      <c r="AD191" s="40"/>
      <c r="AE191" s="40"/>
      <c r="AT191" s="18" t="s">
        <v>368</v>
      </c>
      <c r="AU191" s="18" t="s">
        <v>92</v>
      </c>
    </row>
    <row r="192" s="13" customFormat="1">
      <c r="A192" s="13"/>
      <c r="B192" s="252"/>
      <c r="C192" s="253"/>
      <c r="D192" s="242" t="s">
        <v>488</v>
      </c>
      <c r="E192" s="254" t="s">
        <v>1</v>
      </c>
      <c r="F192" s="255" t="s">
        <v>4358</v>
      </c>
      <c r="G192" s="253"/>
      <c r="H192" s="256">
        <v>2</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488</v>
      </c>
      <c r="AU192" s="262" t="s">
        <v>92</v>
      </c>
      <c r="AV192" s="13" t="s">
        <v>92</v>
      </c>
      <c r="AW192" s="13" t="s">
        <v>38</v>
      </c>
      <c r="AX192" s="13" t="s">
        <v>83</v>
      </c>
      <c r="AY192" s="262" t="s">
        <v>355</v>
      </c>
    </row>
    <row r="193" s="13" customFormat="1">
      <c r="A193" s="13"/>
      <c r="B193" s="252"/>
      <c r="C193" s="253"/>
      <c r="D193" s="242" t="s">
        <v>488</v>
      </c>
      <c r="E193" s="254" t="s">
        <v>1</v>
      </c>
      <c r="F193" s="255" t="s">
        <v>4359</v>
      </c>
      <c r="G193" s="253"/>
      <c r="H193" s="256">
        <v>8</v>
      </c>
      <c r="I193" s="257"/>
      <c r="J193" s="253"/>
      <c r="K193" s="253"/>
      <c r="L193" s="258"/>
      <c r="M193" s="259"/>
      <c r="N193" s="260"/>
      <c r="O193" s="260"/>
      <c r="P193" s="260"/>
      <c r="Q193" s="260"/>
      <c r="R193" s="260"/>
      <c r="S193" s="260"/>
      <c r="T193" s="261"/>
      <c r="U193" s="13"/>
      <c r="V193" s="13"/>
      <c r="W193" s="13"/>
      <c r="X193" s="13"/>
      <c r="Y193" s="13"/>
      <c r="Z193" s="13"/>
      <c r="AA193" s="13"/>
      <c r="AB193" s="13"/>
      <c r="AC193" s="13"/>
      <c r="AD193" s="13"/>
      <c r="AE193" s="13"/>
      <c r="AT193" s="262" t="s">
        <v>488</v>
      </c>
      <c r="AU193" s="262" t="s">
        <v>92</v>
      </c>
      <c r="AV193" s="13" t="s">
        <v>92</v>
      </c>
      <c r="AW193" s="13" t="s">
        <v>38</v>
      </c>
      <c r="AX193" s="13" t="s">
        <v>83</v>
      </c>
      <c r="AY193" s="262" t="s">
        <v>355</v>
      </c>
    </row>
    <row r="194" s="14" customFormat="1">
      <c r="A194" s="14"/>
      <c r="B194" s="263"/>
      <c r="C194" s="264"/>
      <c r="D194" s="242" t="s">
        <v>488</v>
      </c>
      <c r="E194" s="265" t="s">
        <v>1</v>
      </c>
      <c r="F194" s="266" t="s">
        <v>490</v>
      </c>
      <c r="G194" s="264"/>
      <c r="H194" s="267">
        <v>10</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488</v>
      </c>
      <c r="AU194" s="273" t="s">
        <v>92</v>
      </c>
      <c r="AV194" s="14" t="s">
        <v>144</v>
      </c>
      <c r="AW194" s="14" t="s">
        <v>38</v>
      </c>
      <c r="AX194" s="14" t="s">
        <v>90</v>
      </c>
      <c r="AY194" s="273" t="s">
        <v>355</v>
      </c>
    </row>
    <row r="195" s="2" customFormat="1" ht="21.75" customHeight="1">
      <c r="A195" s="40"/>
      <c r="B195" s="41"/>
      <c r="C195" s="229" t="s">
        <v>8</v>
      </c>
      <c r="D195" s="229" t="s">
        <v>358</v>
      </c>
      <c r="E195" s="230" t="s">
        <v>4376</v>
      </c>
      <c r="F195" s="231" t="s">
        <v>4377</v>
      </c>
      <c r="G195" s="232" t="s">
        <v>635</v>
      </c>
      <c r="H195" s="233">
        <v>5</v>
      </c>
      <c r="I195" s="234"/>
      <c r="J195" s="235">
        <f>ROUND(I195*H195,2)</f>
        <v>0</v>
      </c>
      <c r="K195" s="231" t="s">
        <v>361</v>
      </c>
      <c r="L195" s="46"/>
      <c r="M195" s="236" t="s">
        <v>1</v>
      </c>
      <c r="N195" s="237" t="s">
        <v>48</v>
      </c>
      <c r="O195" s="93"/>
      <c r="P195" s="238">
        <f>O195*H195</f>
        <v>0</v>
      </c>
      <c r="Q195" s="238">
        <v>0.00038000000000000002</v>
      </c>
      <c r="R195" s="238">
        <f>Q195*H195</f>
        <v>0.0019000000000000002</v>
      </c>
      <c r="S195" s="238">
        <v>0</v>
      </c>
      <c r="T195" s="239">
        <f>S195*H195</f>
        <v>0</v>
      </c>
      <c r="U195" s="40"/>
      <c r="V195" s="40"/>
      <c r="W195" s="40"/>
      <c r="X195" s="40"/>
      <c r="Y195" s="40"/>
      <c r="Z195" s="40"/>
      <c r="AA195" s="40"/>
      <c r="AB195" s="40"/>
      <c r="AC195" s="40"/>
      <c r="AD195" s="40"/>
      <c r="AE195" s="40"/>
      <c r="AR195" s="240" t="s">
        <v>419</v>
      </c>
      <c r="AT195" s="240" t="s">
        <v>358</v>
      </c>
      <c r="AU195" s="240" t="s">
        <v>92</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419</v>
      </c>
      <c r="BM195" s="240" t="s">
        <v>4378</v>
      </c>
    </row>
    <row r="196" s="2" customFormat="1">
      <c r="A196" s="40"/>
      <c r="B196" s="41"/>
      <c r="C196" s="42"/>
      <c r="D196" s="242" t="s">
        <v>368</v>
      </c>
      <c r="E196" s="42"/>
      <c r="F196" s="243" t="s">
        <v>4316</v>
      </c>
      <c r="G196" s="42"/>
      <c r="H196" s="42"/>
      <c r="I196" s="244"/>
      <c r="J196" s="42"/>
      <c r="K196" s="42"/>
      <c r="L196" s="46"/>
      <c r="M196" s="245"/>
      <c r="N196" s="246"/>
      <c r="O196" s="93"/>
      <c r="P196" s="93"/>
      <c r="Q196" s="93"/>
      <c r="R196" s="93"/>
      <c r="S196" s="93"/>
      <c r="T196" s="94"/>
      <c r="U196" s="40"/>
      <c r="V196" s="40"/>
      <c r="W196" s="40"/>
      <c r="X196" s="40"/>
      <c r="Y196" s="40"/>
      <c r="Z196" s="40"/>
      <c r="AA196" s="40"/>
      <c r="AB196" s="40"/>
      <c r="AC196" s="40"/>
      <c r="AD196" s="40"/>
      <c r="AE196" s="40"/>
      <c r="AT196" s="18" t="s">
        <v>368</v>
      </c>
      <c r="AU196" s="18" t="s">
        <v>92</v>
      </c>
    </row>
    <row r="197" s="13" customFormat="1">
      <c r="A197" s="13"/>
      <c r="B197" s="252"/>
      <c r="C197" s="253"/>
      <c r="D197" s="242" t="s">
        <v>488</v>
      </c>
      <c r="E197" s="254" t="s">
        <v>1</v>
      </c>
      <c r="F197" s="255" t="s">
        <v>4339</v>
      </c>
      <c r="G197" s="253"/>
      <c r="H197" s="256">
        <v>1</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3" customFormat="1">
      <c r="A198" s="13"/>
      <c r="B198" s="252"/>
      <c r="C198" s="253"/>
      <c r="D198" s="242" t="s">
        <v>488</v>
      </c>
      <c r="E198" s="254" t="s">
        <v>1</v>
      </c>
      <c r="F198" s="255" t="s">
        <v>4379</v>
      </c>
      <c r="G198" s="253"/>
      <c r="H198" s="256">
        <v>4</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488</v>
      </c>
      <c r="AU198" s="262" t="s">
        <v>92</v>
      </c>
      <c r="AV198" s="13" t="s">
        <v>92</v>
      </c>
      <c r="AW198" s="13" t="s">
        <v>38</v>
      </c>
      <c r="AX198" s="13" t="s">
        <v>83</v>
      </c>
      <c r="AY198" s="262" t="s">
        <v>355</v>
      </c>
    </row>
    <row r="199" s="14" customFormat="1">
      <c r="A199" s="14"/>
      <c r="B199" s="263"/>
      <c r="C199" s="264"/>
      <c r="D199" s="242" t="s">
        <v>488</v>
      </c>
      <c r="E199" s="265" t="s">
        <v>1</v>
      </c>
      <c r="F199" s="266" t="s">
        <v>490</v>
      </c>
      <c r="G199" s="264"/>
      <c r="H199" s="267">
        <v>5</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488</v>
      </c>
      <c r="AU199" s="273" t="s">
        <v>92</v>
      </c>
      <c r="AV199" s="14" t="s">
        <v>144</v>
      </c>
      <c r="AW199" s="14" t="s">
        <v>38</v>
      </c>
      <c r="AX199" s="14" t="s">
        <v>90</v>
      </c>
      <c r="AY199" s="273" t="s">
        <v>355</v>
      </c>
    </row>
    <row r="200" s="2" customFormat="1" ht="16.5" customHeight="1">
      <c r="A200" s="40"/>
      <c r="B200" s="41"/>
      <c r="C200" s="229" t="s">
        <v>419</v>
      </c>
      <c r="D200" s="229" t="s">
        <v>358</v>
      </c>
      <c r="E200" s="230" t="s">
        <v>4380</v>
      </c>
      <c r="F200" s="231" t="s">
        <v>4381</v>
      </c>
      <c r="G200" s="232" t="s">
        <v>635</v>
      </c>
      <c r="H200" s="233">
        <v>3</v>
      </c>
      <c r="I200" s="234"/>
      <c r="J200" s="235">
        <f>ROUND(I200*H200,2)</f>
        <v>0</v>
      </c>
      <c r="K200" s="231" t="s">
        <v>361</v>
      </c>
      <c r="L200" s="46"/>
      <c r="M200" s="236" t="s">
        <v>1</v>
      </c>
      <c r="N200" s="237" t="s">
        <v>48</v>
      </c>
      <c r="O200" s="93"/>
      <c r="P200" s="238">
        <f>O200*H200</f>
        <v>0</v>
      </c>
      <c r="Q200" s="238">
        <v>0.00060999999999999997</v>
      </c>
      <c r="R200" s="238">
        <f>Q200*H200</f>
        <v>0.00183</v>
      </c>
      <c r="S200" s="238">
        <v>0</v>
      </c>
      <c r="T200" s="239">
        <f>S200*H200</f>
        <v>0</v>
      </c>
      <c r="U200" s="40"/>
      <c r="V200" s="40"/>
      <c r="W200" s="40"/>
      <c r="X200" s="40"/>
      <c r="Y200" s="40"/>
      <c r="Z200" s="40"/>
      <c r="AA200" s="40"/>
      <c r="AB200" s="40"/>
      <c r="AC200" s="40"/>
      <c r="AD200" s="40"/>
      <c r="AE200" s="40"/>
      <c r="AR200" s="240" t="s">
        <v>419</v>
      </c>
      <c r="AT200" s="240" t="s">
        <v>358</v>
      </c>
      <c r="AU200" s="240" t="s">
        <v>92</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419</v>
      </c>
      <c r="BM200" s="240" t="s">
        <v>4382</v>
      </c>
    </row>
    <row r="201" s="2" customFormat="1">
      <c r="A201" s="40"/>
      <c r="B201" s="41"/>
      <c r="C201" s="42"/>
      <c r="D201" s="242" t="s">
        <v>368</v>
      </c>
      <c r="E201" s="42"/>
      <c r="F201" s="243" t="s">
        <v>4316</v>
      </c>
      <c r="G201" s="42"/>
      <c r="H201" s="42"/>
      <c r="I201" s="244"/>
      <c r="J201" s="42"/>
      <c r="K201" s="42"/>
      <c r="L201" s="46"/>
      <c r="M201" s="245"/>
      <c r="N201" s="246"/>
      <c r="O201" s="93"/>
      <c r="P201" s="93"/>
      <c r="Q201" s="93"/>
      <c r="R201" s="93"/>
      <c r="S201" s="93"/>
      <c r="T201" s="94"/>
      <c r="U201" s="40"/>
      <c r="V201" s="40"/>
      <c r="W201" s="40"/>
      <c r="X201" s="40"/>
      <c r="Y201" s="40"/>
      <c r="Z201" s="40"/>
      <c r="AA201" s="40"/>
      <c r="AB201" s="40"/>
      <c r="AC201" s="40"/>
      <c r="AD201" s="40"/>
      <c r="AE201" s="40"/>
      <c r="AT201" s="18" t="s">
        <v>368</v>
      </c>
      <c r="AU201" s="18" t="s">
        <v>92</v>
      </c>
    </row>
    <row r="202" s="13" customFormat="1">
      <c r="A202" s="13"/>
      <c r="B202" s="252"/>
      <c r="C202" s="253"/>
      <c r="D202" s="242" t="s">
        <v>488</v>
      </c>
      <c r="E202" s="254" t="s">
        <v>1</v>
      </c>
      <c r="F202" s="255" t="s">
        <v>4383</v>
      </c>
      <c r="G202" s="253"/>
      <c r="H202" s="256">
        <v>2</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488</v>
      </c>
      <c r="AU202" s="262" t="s">
        <v>92</v>
      </c>
      <c r="AV202" s="13" t="s">
        <v>92</v>
      </c>
      <c r="AW202" s="13" t="s">
        <v>38</v>
      </c>
      <c r="AX202" s="13" t="s">
        <v>83</v>
      </c>
      <c r="AY202" s="262" t="s">
        <v>355</v>
      </c>
    </row>
    <row r="203" s="13" customFormat="1">
      <c r="A203" s="13"/>
      <c r="B203" s="252"/>
      <c r="C203" s="253"/>
      <c r="D203" s="242" t="s">
        <v>488</v>
      </c>
      <c r="E203" s="254" t="s">
        <v>1</v>
      </c>
      <c r="F203" s="255" t="s">
        <v>4384</v>
      </c>
      <c r="G203" s="253"/>
      <c r="H203" s="256">
        <v>1</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488</v>
      </c>
      <c r="AU203" s="262" t="s">
        <v>92</v>
      </c>
      <c r="AV203" s="13" t="s">
        <v>92</v>
      </c>
      <c r="AW203" s="13" t="s">
        <v>38</v>
      </c>
      <c r="AX203" s="13" t="s">
        <v>83</v>
      </c>
      <c r="AY203" s="262" t="s">
        <v>355</v>
      </c>
    </row>
    <row r="204" s="14" customFormat="1">
      <c r="A204" s="14"/>
      <c r="B204" s="263"/>
      <c r="C204" s="264"/>
      <c r="D204" s="242" t="s">
        <v>488</v>
      </c>
      <c r="E204" s="265" t="s">
        <v>1</v>
      </c>
      <c r="F204" s="266" t="s">
        <v>490</v>
      </c>
      <c r="G204" s="264"/>
      <c r="H204" s="267">
        <v>3</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488</v>
      </c>
      <c r="AU204" s="273" t="s">
        <v>92</v>
      </c>
      <c r="AV204" s="14" t="s">
        <v>144</v>
      </c>
      <c r="AW204" s="14" t="s">
        <v>38</v>
      </c>
      <c r="AX204" s="14" t="s">
        <v>90</v>
      </c>
      <c r="AY204" s="273" t="s">
        <v>355</v>
      </c>
    </row>
    <row r="205" s="2" customFormat="1" ht="16.5" customHeight="1">
      <c r="A205" s="40"/>
      <c r="B205" s="41"/>
      <c r="C205" s="229" t="s">
        <v>561</v>
      </c>
      <c r="D205" s="229" t="s">
        <v>358</v>
      </c>
      <c r="E205" s="230" t="s">
        <v>4385</v>
      </c>
      <c r="F205" s="231" t="s">
        <v>4386</v>
      </c>
      <c r="G205" s="232" t="s">
        <v>635</v>
      </c>
      <c r="H205" s="233">
        <v>10</v>
      </c>
      <c r="I205" s="234"/>
      <c r="J205" s="235">
        <f>ROUND(I205*H205,2)</f>
        <v>0</v>
      </c>
      <c r="K205" s="231" t="s">
        <v>361</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419</v>
      </c>
      <c r="AT205" s="240" t="s">
        <v>358</v>
      </c>
      <c r="AU205" s="240" t="s">
        <v>92</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419</v>
      </c>
      <c r="BM205" s="240" t="s">
        <v>4387</v>
      </c>
    </row>
    <row r="206" s="2" customFormat="1">
      <c r="A206" s="40"/>
      <c r="B206" s="41"/>
      <c r="C206" s="42"/>
      <c r="D206" s="242" t="s">
        <v>368</v>
      </c>
      <c r="E206" s="42"/>
      <c r="F206" s="243" t="s">
        <v>4316</v>
      </c>
      <c r="G206" s="42"/>
      <c r="H206" s="42"/>
      <c r="I206" s="244"/>
      <c r="J206" s="42"/>
      <c r="K206" s="42"/>
      <c r="L206" s="46"/>
      <c r="M206" s="245"/>
      <c r="N206" s="246"/>
      <c r="O206" s="93"/>
      <c r="P206" s="93"/>
      <c r="Q206" s="93"/>
      <c r="R206" s="93"/>
      <c r="S206" s="93"/>
      <c r="T206" s="94"/>
      <c r="U206" s="40"/>
      <c r="V206" s="40"/>
      <c r="W206" s="40"/>
      <c r="X206" s="40"/>
      <c r="Y206" s="40"/>
      <c r="Z206" s="40"/>
      <c r="AA206" s="40"/>
      <c r="AB206" s="40"/>
      <c r="AC206" s="40"/>
      <c r="AD206" s="40"/>
      <c r="AE206" s="40"/>
      <c r="AT206" s="18" t="s">
        <v>368</v>
      </c>
      <c r="AU206" s="18" t="s">
        <v>92</v>
      </c>
    </row>
    <row r="207" s="13" customFormat="1">
      <c r="A207" s="13"/>
      <c r="B207" s="252"/>
      <c r="C207" s="253"/>
      <c r="D207" s="242" t="s">
        <v>488</v>
      </c>
      <c r="E207" s="254" t="s">
        <v>1</v>
      </c>
      <c r="F207" s="255" t="s">
        <v>4358</v>
      </c>
      <c r="G207" s="253"/>
      <c r="H207" s="256">
        <v>2</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3" customFormat="1">
      <c r="A208" s="13"/>
      <c r="B208" s="252"/>
      <c r="C208" s="253"/>
      <c r="D208" s="242" t="s">
        <v>488</v>
      </c>
      <c r="E208" s="254" t="s">
        <v>1</v>
      </c>
      <c r="F208" s="255" t="s">
        <v>4359</v>
      </c>
      <c r="G208" s="253"/>
      <c r="H208" s="256">
        <v>8</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488</v>
      </c>
      <c r="AU208" s="262" t="s">
        <v>92</v>
      </c>
      <c r="AV208" s="13" t="s">
        <v>92</v>
      </c>
      <c r="AW208" s="13" t="s">
        <v>38</v>
      </c>
      <c r="AX208" s="13" t="s">
        <v>83</v>
      </c>
      <c r="AY208" s="262" t="s">
        <v>355</v>
      </c>
    </row>
    <row r="209" s="14" customFormat="1">
      <c r="A209" s="14"/>
      <c r="B209" s="263"/>
      <c r="C209" s="264"/>
      <c r="D209" s="242" t="s">
        <v>488</v>
      </c>
      <c r="E209" s="265" t="s">
        <v>1</v>
      </c>
      <c r="F209" s="266" t="s">
        <v>490</v>
      </c>
      <c r="G209" s="264"/>
      <c r="H209" s="267">
        <v>10</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488</v>
      </c>
      <c r="AU209" s="273" t="s">
        <v>92</v>
      </c>
      <c r="AV209" s="14" t="s">
        <v>144</v>
      </c>
      <c r="AW209" s="14" t="s">
        <v>38</v>
      </c>
      <c r="AX209" s="14" t="s">
        <v>90</v>
      </c>
      <c r="AY209" s="273" t="s">
        <v>355</v>
      </c>
    </row>
    <row r="210" s="2" customFormat="1" ht="16.5" customHeight="1">
      <c r="A210" s="40"/>
      <c r="B210" s="41"/>
      <c r="C210" s="229" t="s">
        <v>565</v>
      </c>
      <c r="D210" s="229" t="s">
        <v>358</v>
      </c>
      <c r="E210" s="230" t="s">
        <v>4388</v>
      </c>
      <c r="F210" s="231" t="s">
        <v>4389</v>
      </c>
      <c r="G210" s="232" t="s">
        <v>635</v>
      </c>
      <c r="H210" s="233">
        <v>5</v>
      </c>
      <c r="I210" s="234"/>
      <c r="J210" s="235">
        <f>ROUND(I210*H210,2)</f>
        <v>0</v>
      </c>
      <c r="K210" s="231" t="s">
        <v>361</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419</v>
      </c>
      <c r="AT210" s="240" t="s">
        <v>358</v>
      </c>
      <c r="AU210" s="240" t="s">
        <v>92</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419</v>
      </c>
      <c r="BM210" s="240" t="s">
        <v>4390</v>
      </c>
    </row>
    <row r="211" s="2" customFormat="1">
      <c r="A211" s="40"/>
      <c r="B211" s="41"/>
      <c r="C211" s="42"/>
      <c r="D211" s="242" t="s">
        <v>368</v>
      </c>
      <c r="E211" s="42"/>
      <c r="F211" s="243" t="s">
        <v>4316</v>
      </c>
      <c r="G211" s="42"/>
      <c r="H211" s="42"/>
      <c r="I211" s="244"/>
      <c r="J211" s="42"/>
      <c r="K211" s="42"/>
      <c r="L211" s="46"/>
      <c r="M211" s="245"/>
      <c r="N211" s="246"/>
      <c r="O211" s="93"/>
      <c r="P211" s="93"/>
      <c r="Q211" s="93"/>
      <c r="R211" s="93"/>
      <c r="S211" s="93"/>
      <c r="T211" s="94"/>
      <c r="U211" s="40"/>
      <c r="V211" s="40"/>
      <c r="W211" s="40"/>
      <c r="X211" s="40"/>
      <c r="Y211" s="40"/>
      <c r="Z211" s="40"/>
      <c r="AA211" s="40"/>
      <c r="AB211" s="40"/>
      <c r="AC211" s="40"/>
      <c r="AD211" s="40"/>
      <c r="AE211" s="40"/>
      <c r="AT211" s="18" t="s">
        <v>368</v>
      </c>
      <c r="AU211" s="18" t="s">
        <v>92</v>
      </c>
    </row>
    <row r="212" s="13" customFormat="1">
      <c r="A212" s="13"/>
      <c r="B212" s="252"/>
      <c r="C212" s="253"/>
      <c r="D212" s="242" t="s">
        <v>488</v>
      </c>
      <c r="E212" s="254" t="s">
        <v>1</v>
      </c>
      <c r="F212" s="255" t="s">
        <v>4339</v>
      </c>
      <c r="G212" s="253"/>
      <c r="H212" s="256">
        <v>1</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488</v>
      </c>
      <c r="AU212" s="262" t="s">
        <v>92</v>
      </c>
      <c r="AV212" s="13" t="s">
        <v>92</v>
      </c>
      <c r="AW212" s="13" t="s">
        <v>38</v>
      </c>
      <c r="AX212" s="13" t="s">
        <v>83</v>
      </c>
      <c r="AY212" s="262" t="s">
        <v>355</v>
      </c>
    </row>
    <row r="213" s="13" customFormat="1">
      <c r="A213" s="13"/>
      <c r="B213" s="252"/>
      <c r="C213" s="253"/>
      <c r="D213" s="242" t="s">
        <v>488</v>
      </c>
      <c r="E213" s="254" t="s">
        <v>1</v>
      </c>
      <c r="F213" s="255" t="s">
        <v>4379</v>
      </c>
      <c r="G213" s="253"/>
      <c r="H213" s="256">
        <v>4</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488</v>
      </c>
      <c r="AU213" s="262" t="s">
        <v>92</v>
      </c>
      <c r="AV213" s="13" t="s">
        <v>92</v>
      </c>
      <c r="AW213" s="13" t="s">
        <v>38</v>
      </c>
      <c r="AX213" s="13" t="s">
        <v>83</v>
      </c>
      <c r="AY213" s="262" t="s">
        <v>355</v>
      </c>
    </row>
    <row r="214" s="14" customFormat="1">
      <c r="A214" s="14"/>
      <c r="B214" s="263"/>
      <c r="C214" s="264"/>
      <c r="D214" s="242" t="s">
        <v>488</v>
      </c>
      <c r="E214" s="265" t="s">
        <v>1</v>
      </c>
      <c r="F214" s="266" t="s">
        <v>490</v>
      </c>
      <c r="G214" s="264"/>
      <c r="H214" s="267">
        <v>5</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488</v>
      </c>
      <c r="AU214" s="273" t="s">
        <v>92</v>
      </c>
      <c r="AV214" s="14" t="s">
        <v>144</v>
      </c>
      <c r="AW214" s="14" t="s">
        <v>38</v>
      </c>
      <c r="AX214" s="14" t="s">
        <v>90</v>
      </c>
      <c r="AY214" s="273" t="s">
        <v>355</v>
      </c>
    </row>
    <row r="215" s="2" customFormat="1" ht="16.5" customHeight="1">
      <c r="A215" s="40"/>
      <c r="B215" s="41"/>
      <c r="C215" s="229" t="s">
        <v>570</v>
      </c>
      <c r="D215" s="229" t="s">
        <v>358</v>
      </c>
      <c r="E215" s="230" t="s">
        <v>4391</v>
      </c>
      <c r="F215" s="231" t="s">
        <v>4392</v>
      </c>
      <c r="G215" s="232" t="s">
        <v>635</v>
      </c>
      <c r="H215" s="233">
        <v>3</v>
      </c>
      <c r="I215" s="234"/>
      <c r="J215" s="235">
        <f>ROUND(I215*H215,2)</f>
        <v>0</v>
      </c>
      <c r="K215" s="231" t="s">
        <v>361</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419</v>
      </c>
      <c r="AT215" s="240" t="s">
        <v>358</v>
      </c>
      <c r="AU215" s="240" t="s">
        <v>92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419</v>
      </c>
      <c r="BM215" s="240" t="s">
        <v>4393</v>
      </c>
    </row>
    <row r="216" s="2" customFormat="1">
      <c r="A216" s="40"/>
      <c r="B216" s="41"/>
      <c r="C216" s="42"/>
      <c r="D216" s="242" t="s">
        <v>368</v>
      </c>
      <c r="E216" s="42"/>
      <c r="F216" s="243" t="s">
        <v>4316</v>
      </c>
      <c r="G216" s="42"/>
      <c r="H216" s="42"/>
      <c r="I216" s="244"/>
      <c r="J216" s="42"/>
      <c r="K216" s="42"/>
      <c r="L216" s="46"/>
      <c r="M216" s="245"/>
      <c r="N216" s="246"/>
      <c r="O216" s="93"/>
      <c r="P216" s="93"/>
      <c r="Q216" s="93"/>
      <c r="R216" s="93"/>
      <c r="S216" s="93"/>
      <c r="T216" s="94"/>
      <c r="U216" s="40"/>
      <c r="V216" s="40"/>
      <c r="W216" s="40"/>
      <c r="X216" s="40"/>
      <c r="Y216" s="40"/>
      <c r="Z216" s="40"/>
      <c r="AA216" s="40"/>
      <c r="AB216" s="40"/>
      <c r="AC216" s="40"/>
      <c r="AD216" s="40"/>
      <c r="AE216" s="40"/>
      <c r="AT216" s="18" t="s">
        <v>368</v>
      </c>
      <c r="AU216" s="18" t="s">
        <v>92</v>
      </c>
    </row>
    <row r="217" s="13" customFormat="1">
      <c r="A217" s="13"/>
      <c r="B217" s="252"/>
      <c r="C217" s="253"/>
      <c r="D217" s="242" t="s">
        <v>488</v>
      </c>
      <c r="E217" s="254" t="s">
        <v>1</v>
      </c>
      <c r="F217" s="255" t="s">
        <v>4383</v>
      </c>
      <c r="G217" s="253"/>
      <c r="H217" s="256">
        <v>2</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488</v>
      </c>
      <c r="AU217" s="262" t="s">
        <v>92</v>
      </c>
      <c r="AV217" s="13" t="s">
        <v>92</v>
      </c>
      <c r="AW217" s="13" t="s">
        <v>38</v>
      </c>
      <c r="AX217" s="13" t="s">
        <v>83</v>
      </c>
      <c r="AY217" s="262" t="s">
        <v>355</v>
      </c>
    </row>
    <row r="218" s="13" customFormat="1">
      <c r="A218" s="13"/>
      <c r="B218" s="252"/>
      <c r="C218" s="253"/>
      <c r="D218" s="242" t="s">
        <v>488</v>
      </c>
      <c r="E218" s="254" t="s">
        <v>1</v>
      </c>
      <c r="F218" s="255" t="s">
        <v>4384</v>
      </c>
      <c r="G218" s="253"/>
      <c r="H218" s="256">
        <v>1</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488</v>
      </c>
      <c r="AU218" s="262" t="s">
        <v>92</v>
      </c>
      <c r="AV218" s="13" t="s">
        <v>92</v>
      </c>
      <c r="AW218" s="13" t="s">
        <v>38</v>
      </c>
      <c r="AX218" s="13" t="s">
        <v>83</v>
      </c>
      <c r="AY218" s="262" t="s">
        <v>355</v>
      </c>
    </row>
    <row r="219" s="14" customFormat="1">
      <c r="A219" s="14"/>
      <c r="B219" s="263"/>
      <c r="C219" s="264"/>
      <c r="D219" s="242" t="s">
        <v>488</v>
      </c>
      <c r="E219" s="265" t="s">
        <v>1</v>
      </c>
      <c r="F219" s="266" t="s">
        <v>490</v>
      </c>
      <c r="G219" s="264"/>
      <c r="H219" s="267">
        <v>3</v>
      </c>
      <c r="I219" s="268"/>
      <c r="J219" s="264"/>
      <c r="K219" s="264"/>
      <c r="L219" s="269"/>
      <c r="M219" s="270"/>
      <c r="N219" s="271"/>
      <c r="O219" s="271"/>
      <c r="P219" s="271"/>
      <c r="Q219" s="271"/>
      <c r="R219" s="271"/>
      <c r="S219" s="271"/>
      <c r="T219" s="272"/>
      <c r="U219" s="14"/>
      <c r="V219" s="14"/>
      <c r="W219" s="14"/>
      <c r="X219" s="14"/>
      <c r="Y219" s="14"/>
      <c r="Z219" s="14"/>
      <c r="AA219" s="14"/>
      <c r="AB219" s="14"/>
      <c r="AC219" s="14"/>
      <c r="AD219" s="14"/>
      <c r="AE219" s="14"/>
      <c r="AT219" s="273" t="s">
        <v>488</v>
      </c>
      <c r="AU219" s="273" t="s">
        <v>92</v>
      </c>
      <c r="AV219" s="14" t="s">
        <v>144</v>
      </c>
      <c r="AW219" s="14" t="s">
        <v>38</v>
      </c>
      <c r="AX219" s="14" t="s">
        <v>90</v>
      </c>
      <c r="AY219" s="273" t="s">
        <v>355</v>
      </c>
    </row>
    <row r="220" s="2" customFormat="1" ht="16.5" customHeight="1">
      <c r="A220" s="40"/>
      <c r="B220" s="41"/>
      <c r="C220" s="229" t="s">
        <v>574</v>
      </c>
      <c r="D220" s="229" t="s">
        <v>358</v>
      </c>
      <c r="E220" s="230" t="s">
        <v>4394</v>
      </c>
      <c r="F220" s="231" t="s">
        <v>4395</v>
      </c>
      <c r="G220" s="232" t="s">
        <v>635</v>
      </c>
      <c r="H220" s="233">
        <v>1</v>
      </c>
      <c r="I220" s="234"/>
      <c r="J220" s="235">
        <f>ROUND(I220*H220,2)</f>
        <v>0</v>
      </c>
      <c r="K220" s="231" t="s">
        <v>361</v>
      </c>
      <c r="L220" s="46"/>
      <c r="M220" s="236" t="s">
        <v>1</v>
      </c>
      <c r="N220" s="237" t="s">
        <v>48</v>
      </c>
      <c r="O220" s="93"/>
      <c r="P220" s="238">
        <f>O220*H220</f>
        <v>0</v>
      </c>
      <c r="Q220" s="238">
        <v>0.00017065</v>
      </c>
      <c r="R220" s="238">
        <f>Q220*H220</f>
        <v>0.00017065</v>
      </c>
      <c r="S220" s="238">
        <v>0</v>
      </c>
      <c r="T220" s="239">
        <f>S220*H220</f>
        <v>0</v>
      </c>
      <c r="U220" s="40"/>
      <c r="V220" s="40"/>
      <c r="W220" s="40"/>
      <c r="X220" s="40"/>
      <c r="Y220" s="40"/>
      <c r="Z220" s="40"/>
      <c r="AA220" s="40"/>
      <c r="AB220" s="40"/>
      <c r="AC220" s="40"/>
      <c r="AD220" s="40"/>
      <c r="AE220" s="40"/>
      <c r="AR220" s="240" t="s">
        <v>419</v>
      </c>
      <c r="AT220" s="240" t="s">
        <v>358</v>
      </c>
      <c r="AU220" s="240" t="s">
        <v>92</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419</v>
      </c>
      <c r="BM220" s="240" t="s">
        <v>4396</v>
      </c>
    </row>
    <row r="221" s="2" customFormat="1">
      <c r="A221" s="40"/>
      <c r="B221" s="41"/>
      <c r="C221" s="42"/>
      <c r="D221" s="242" t="s">
        <v>368</v>
      </c>
      <c r="E221" s="42"/>
      <c r="F221" s="243" t="s">
        <v>4334</v>
      </c>
      <c r="G221" s="42"/>
      <c r="H221" s="42"/>
      <c r="I221" s="244"/>
      <c r="J221" s="42"/>
      <c r="K221" s="42"/>
      <c r="L221" s="46"/>
      <c r="M221" s="245"/>
      <c r="N221" s="246"/>
      <c r="O221" s="93"/>
      <c r="P221" s="93"/>
      <c r="Q221" s="93"/>
      <c r="R221" s="93"/>
      <c r="S221" s="93"/>
      <c r="T221" s="94"/>
      <c r="U221" s="40"/>
      <c r="V221" s="40"/>
      <c r="W221" s="40"/>
      <c r="X221" s="40"/>
      <c r="Y221" s="40"/>
      <c r="Z221" s="40"/>
      <c r="AA221" s="40"/>
      <c r="AB221" s="40"/>
      <c r="AC221" s="40"/>
      <c r="AD221" s="40"/>
      <c r="AE221" s="40"/>
      <c r="AT221" s="18" t="s">
        <v>368</v>
      </c>
      <c r="AU221" s="18" t="s">
        <v>92</v>
      </c>
    </row>
    <row r="222" s="13" customFormat="1">
      <c r="A222" s="13"/>
      <c r="B222" s="252"/>
      <c r="C222" s="253"/>
      <c r="D222" s="242" t="s">
        <v>488</v>
      </c>
      <c r="E222" s="254" t="s">
        <v>1</v>
      </c>
      <c r="F222" s="255" t="s">
        <v>4339</v>
      </c>
      <c r="G222" s="253"/>
      <c r="H222" s="256">
        <v>1</v>
      </c>
      <c r="I222" s="257"/>
      <c r="J222" s="253"/>
      <c r="K222" s="253"/>
      <c r="L222" s="258"/>
      <c r="M222" s="259"/>
      <c r="N222" s="260"/>
      <c r="O222" s="260"/>
      <c r="P222" s="260"/>
      <c r="Q222" s="260"/>
      <c r="R222" s="260"/>
      <c r="S222" s="260"/>
      <c r="T222" s="261"/>
      <c r="U222" s="13"/>
      <c r="V222" s="13"/>
      <c r="W222" s="13"/>
      <c r="X222" s="13"/>
      <c r="Y222" s="13"/>
      <c r="Z222" s="13"/>
      <c r="AA222" s="13"/>
      <c r="AB222" s="13"/>
      <c r="AC222" s="13"/>
      <c r="AD222" s="13"/>
      <c r="AE222" s="13"/>
      <c r="AT222" s="262" t="s">
        <v>488</v>
      </c>
      <c r="AU222" s="262" t="s">
        <v>92</v>
      </c>
      <c r="AV222" s="13" t="s">
        <v>92</v>
      </c>
      <c r="AW222" s="13" t="s">
        <v>38</v>
      </c>
      <c r="AX222" s="13" t="s">
        <v>83</v>
      </c>
      <c r="AY222" s="262" t="s">
        <v>355</v>
      </c>
    </row>
    <row r="223" s="14" customFormat="1">
      <c r="A223" s="14"/>
      <c r="B223" s="263"/>
      <c r="C223" s="264"/>
      <c r="D223" s="242" t="s">
        <v>488</v>
      </c>
      <c r="E223" s="265" t="s">
        <v>1</v>
      </c>
      <c r="F223" s="266" t="s">
        <v>490</v>
      </c>
      <c r="G223" s="264"/>
      <c r="H223" s="267">
        <v>1</v>
      </c>
      <c r="I223" s="268"/>
      <c r="J223" s="264"/>
      <c r="K223" s="264"/>
      <c r="L223" s="269"/>
      <c r="M223" s="270"/>
      <c r="N223" s="271"/>
      <c r="O223" s="271"/>
      <c r="P223" s="271"/>
      <c r="Q223" s="271"/>
      <c r="R223" s="271"/>
      <c r="S223" s="271"/>
      <c r="T223" s="272"/>
      <c r="U223" s="14"/>
      <c r="V223" s="14"/>
      <c r="W223" s="14"/>
      <c r="X223" s="14"/>
      <c r="Y223" s="14"/>
      <c r="Z223" s="14"/>
      <c r="AA223" s="14"/>
      <c r="AB223" s="14"/>
      <c r="AC223" s="14"/>
      <c r="AD223" s="14"/>
      <c r="AE223" s="14"/>
      <c r="AT223" s="273" t="s">
        <v>488</v>
      </c>
      <c r="AU223" s="273" t="s">
        <v>92</v>
      </c>
      <c r="AV223" s="14" t="s">
        <v>144</v>
      </c>
      <c r="AW223" s="14" t="s">
        <v>38</v>
      </c>
      <c r="AX223" s="14" t="s">
        <v>90</v>
      </c>
      <c r="AY223" s="273" t="s">
        <v>355</v>
      </c>
    </row>
    <row r="224" s="2" customFormat="1" ht="16.5" customHeight="1">
      <c r="A224" s="40"/>
      <c r="B224" s="41"/>
      <c r="C224" s="284" t="s">
        <v>7</v>
      </c>
      <c r="D224" s="284" t="s">
        <v>522</v>
      </c>
      <c r="E224" s="285" t="s">
        <v>4397</v>
      </c>
      <c r="F224" s="286" t="s">
        <v>4398</v>
      </c>
      <c r="G224" s="287" t="s">
        <v>635</v>
      </c>
      <c r="H224" s="288">
        <v>1</v>
      </c>
      <c r="I224" s="289"/>
      <c r="J224" s="290">
        <f>ROUND(I224*H224,2)</f>
        <v>0</v>
      </c>
      <c r="K224" s="286" t="s">
        <v>361</v>
      </c>
      <c r="L224" s="291"/>
      <c r="M224" s="292" t="s">
        <v>1</v>
      </c>
      <c r="N224" s="293" t="s">
        <v>48</v>
      </c>
      <c r="O224" s="93"/>
      <c r="P224" s="238">
        <f>O224*H224</f>
        <v>0</v>
      </c>
      <c r="Q224" s="238">
        <v>0.0035000000000000001</v>
      </c>
      <c r="R224" s="238">
        <f>Q224*H224</f>
        <v>0.0035000000000000001</v>
      </c>
      <c r="S224" s="238">
        <v>0</v>
      </c>
      <c r="T224" s="239">
        <f>S224*H224</f>
        <v>0</v>
      </c>
      <c r="U224" s="40"/>
      <c r="V224" s="40"/>
      <c r="W224" s="40"/>
      <c r="X224" s="40"/>
      <c r="Y224" s="40"/>
      <c r="Z224" s="40"/>
      <c r="AA224" s="40"/>
      <c r="AB224" s="40"/>
      <c r="AC224" s="40"/>
      <c r="AD224" s="40"/>
      <c r="AE224" s="40"/>
      <c r="AR224" s="240" t="s">
        <v>649</v>
      </c>
      <c r="AT224" s="240" t="s">
        <v>522</v>
      </c>
      <c r="AU224" s="240" t="s">
        <v>92</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419</v>
      </c>
      <c r="BM224" s="240" t="s">
        <v>4399</v>
      </c>
    </row>
    <row r="225" s="2" customFormat="1">
      <c r="A225" s="40"/>
      <c r="B225" s="41"/>
      <c r="C225" s="42"/>
      <c r="D225" s="242" t="s">
        <v>368</v>
      </c>
      <c r="E225" s="42"/>
      <c r="F225" s="243" t="s">
        <v>4334</v>
      </c>
      <c r="G225" s="42"/>
      <c r="H225" s="42"/>
      <c r="I225" s="244"/>
      <c r="J225" s="42"/>
      <c r="K225" s="42"/>
      <c r="L225" s="46"/>
      <c r="M225" s="245"/>
      <c r="N225" s="246"/>
      <c r="O225" s="93"/>
      <c r="P225" s="93"/>
      <c r="Q225" s="93"/>
      <c r="R225" s="93"/>
      <c r="S225" s="93"/>
      <c r="T225" s="94"/>
      <c r="U225" s="40"/>
      <c r="V225" s="40"/>
      <c r="W225" s="40"/>
      <c r="X225" s="40"/>
      <c r="Y225" s="40"/>
      <c r="Z225" s="40"/>
      <c r="AA225" s="40"/>
      <c r="AB225" s="40"/>
      <c r="AC225" s="40"/>
      <c r="AD225" s="40"/>
      <c r="AE225" s="40"/>
      <c r="AT225" s="18" t="s">
        <v>368</v>
      </c>
      <c r="AU225" s="18" t="s">
        <v>92</v>
      </c>
    </row>
    <row r="226" s="13" customFormat="1">
      <c r="A226" s="13"/>
      <c r="B226" s="252"/>
      <c r="C226" s="253"/>
      <c r="D226" s="242" t="s">
        <v>488</v>
      </c>
      <c r="E226" s="254" t="s">
        <v>1</v>
      </c>
      <c r="F226" s="255" t="s">
        <v>4339</v>
      </c>
      <c r="G226" s="253"/>
      <c r="H226" s="256">
        <v>1</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4" customFormat="1">
      <c r="A227" s="14"/>
      <c r="B227" s="263"/>
      <c r="C227" s="264"/>
      <c r="D227" s="242" t="s">
        <v>488</v>
      </c>
      <c r="E227" s="265" t="s">
        <v>1</v>
      </c>
      <c r="F227" s="266" t="s">
        <v>490</v>
      </c>
      <c r="G227" s="264"/>
      <c r="H227" s="267">
        <v>1</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488</v>
      </c>
      <c r="AU227" s="273" t="s">
        <v>92</v>
      </c>
      <c r="AV227" s="14" t="s">
        <v>144</v>
      </c>
      <c r="AW227" s="14" t="s">
        <v>38</v>
      </c>
      <c r="AX227" s="14" t="s">
        <v>90</v>
      </c>
      <c r="AY227" s="273" t="s">
        <v>355</v>
      </c>
    </row>
    <row r="228" s="2" customFormat="1" ht="16.5" customHeight="1">
      <c r="A228" s="40"/>
      <c r="B228" s="41"/>
      <c r="C228" s="229" t="s">
        <v>581</v>
      </c>
      <c r="D228" s="229" t="s">
        <v>358</v>
      </c>
      <c r="E228" s="230" t="s">
        <v>4400</v>
      </c>
      <c r="F228" s="231" t="s">
        <v>4401</v>
      </c>
      <c r="G228" s="232" t="s">
        <v>4402</v>
      </c>
      <c r="H228" s="233">
        <v>8</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419</v>
      </c>
      <c r="AT228" s="240" t="s">
        <v>358</v>
      </c>
      <c r="AU228" s="240" t="s">
        <v>92</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419</v>
      </c>
      <c r="BM228" s="240" t="s">
        <v>4403</v>
      </c>
    </row>
    <row r="229" s="2" customFormat="1">
      <c r="A229" s="40"/>
      <c r="B229" s="41"/>
      <c r="C229" s="42"/>
      <c r="D229" s="242" t="s">
        <v>368</v>
      </c>
      <c r="E229" s="42"/>
      <c r="F229" s="243" t="s">
        <v>4404</v>
      </c>
      <c r="G229" s="42"/>
      <c r="H229" s="42"/>
      <c r="I229" s="244"/>
      <c r="J229" s="42"/>
      <c r="K229" s="42"/>
      <c r="L229" s="46"/>
      <c r="M229" s="245"/>
      <c r="N229" s="246"/>
      <c r="O229" s="93"/>
      <c r="P229" s="93"/>
      <c r="Q229" s="93"/>
      <c r="R229" s="93"/>
      <c r="S229" s="93"/>
      <c r="T229" s="94"/>
      <c r="U229" s="40"/>
      <c r="V229" s="40"/>
      <c r="W229" s="40"/>
      <c r="X229" s="40"/>
      <c r="Y229" s="40"/>
      <c r="Z229" s="40"/>
      <c r="AA229" s="40"/>
      <c r="AB229" s="40"/>
      <c r="AC229" s="40"/>
      <c r="AD229" s="40"/>
      <c r="AE229" s="40"/>
      <c r="AT229" s="18" t="s">
        <v>368</v>
      </c>
      <c r="AU229" s="18" t="s">
        <v>92</v>
      </c>
    </row>
    <row r="230" s="13" customFormat="1">
      <c r="A230" s="13"/>
      <c r="B230" s="252"/>
      <c r="C230" s="253"/>
      <c r="D230" s="242" t="s">
        <v>488</v>
      </c>
      <c r="E230" s="254" t="s">
        <v>1</v>
      </c>
      <c r="F230" s="255" t="s">
        <v>161</v>
      </c>
      <c r="G230" s="253"/>
      <c r="H230" s="256">
        <v>8</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488</v>
      </c>
      <c r="AU230" s="262" t="s">
        <v>92</v>
      </c>
      <c r="AV230" s="13" t="s">
        <v>92</v>
      </c>
      <c r="AW230" s="13" t="s">
        <v>38</v>
      </c>
      <c r="AX230" s="13" t="s">
        <v>83</v>
      </c>
      <c r="AY230" s="262" t="s">
        <v>355</v>
      </c>
    </row>
    <row r="231" s="14" customFormat="1">
      <c r="A231" s="14"/>
      <c r="B231" s="263"/>
      <c r="C231" s="264"/>
      <c r="D231" s="242" t="s">
        <v>488</v>
      </c>
      <c r="E231" s="265" t="s">
        <v>1</v>
      </c>
      <c r="F231" s="266" t="s">
        <v>490</v>
      </c>
      <c r="G231" s="264"/>
      <c r="H231" s="267">
        <v>8</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488</v>
      </c>
      <c r="AU231" s="273" t="s">
        <v>92</v>
      </c>
      <c r="AV231" s="14" t="s">
        <v>144</v>
      </c>
      <c r="AW231" s="14" t="s">
        <v>38</v>
      </c>
      <c r="AX231" s="14" t="s">
        <v>90</v>
      </c>
      <c r="AY231" s="273" t="s">
        <v>355</v>
      </c>
    </row>
    <row r="232" s="2" customFormat="1" ht="16.5" customHeight="1">
      <c r="A232" s="40"/>
      <c r="B232" s="41"/>
      <c r="C232" s="229" t="s">
        <v>586</v>
      </c>
      <c r="D232" s="229" t="s">
        <v>358</v>
      </c>
      <c r="E232" s="230" t="s">
        <v>4405</v>
      </c>
      <c r="F232" s="231" t="s">
        <v>4406</v>
      </c>
      <c r="G232" s="232" t="s">
        <v>4402</v>
      </c>
      <c r="H232" s="233">
        <v>8</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419</v>
      </c>
      <c r="AT232" s="240" t="s">
        <v>358</v>
      </c>
      <c r="AU232" s="240" t="s">
        <v>92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419</v>
      </c>
      <c r="BM232" s="240" t="s">
        <v>4407</v>
      </c>
    </row>
    <row r="233" s="2" customFormat="1">
      <c r="A233" s="40"/>
      <c r="B233" s="41"/>
      <c r="C233" s="42"/>
      <c r="D233" s="242" t="s">
        <v>368</v>
      </c>
      <c r="E233" s="42"/>
      <c r="F233" s="243" t="s">
        <v>4404</v>
      </c>
      <c r="G233" s="42"/>
      <c r="H233" s="42"/>
      <c r="I233" s="244"/>
      <c r="J233" s="42"/>
      <c r="K233" s="42"/>
      <c r="L233" s="46"/>
      <c r="M233" s="245"/>
      <c r="N233" s="246"/>
      <c r="O233" s="93"/>
      <c r="P233" s="93"/>
      <c r="Q233" s="93"/>
      <c r="R233" s="93"/>
      <c r="S233" s="93"/>
      <c r="T233" s="94"/>
      <c r="U233" s="40"/>
      <c r="V233" s="40"/>
      <c r="W233" s="40"/>
      <c r="X233" s="40"/>
      <c r="Y233" s="40"/>
      <c r="Z233" s="40"/>
      <c r="AA233" s="40"/>
      <c r="AB233" s="40"/>
      <c r="AC233" s="40"/>
      <c r="AD233" s="40"/>
      <c r="AE233" s="40"/>
      <c r="AT233" s="18" t="s">
        <v>368</v>
      </c>
      <c r="AU233" s="18" t="s">
        <v>92</v>
      </c>
    </row>
    <row r="234" s="13" customFormat="1">
      <c r="A234" s="13"/>
      <c r="B234" s="252"/>
      <c r="C234" s="253"/>
      <c r="D234" s="242" t="s">
        <v>488</v>
      </c>
      <c r="E234" s="254" t="s">
        <v>1</v>
      </c>
      <c r="F234" s="255" t="s">
        <v>161</v>
      </c>
      <c r="G234" s="253"/>
      <c r="H234" s="256">
        <v>8</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92</v>
      </c>
      <c r="AV234" s="13" t="s">
        <v>92</v>
      </c>
      <c r="AW234" s="13" t="s">
        <v>38</v>
      </c>
      <c r="AX234" s="13" t="s">
        <v>83</v>
      </c>
      <c r="AY234" s="262" t="s">
        <v>355</v>
      </c>
    </row>
    <row r="235" s="14" customFormat="1">
      <c r="A235" s="14"/>
      <c r="B235" s="263"/>
      <c r="C235" s="264"/>
      <c r="D235" s="242" t="s">
        <v>488</v>
      </c>
      <c r="E235" s="265" t="s">
        <v>1</v>
      </c>
      <c r="F235" s="266" t="s">
        <v>490</v>
      </c>
      <c r="G235" s="264"/>
      <c r="H235" s="267">
        <v>8</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488</v>
      </c>
      <c r="AU235" s="273" t="s">
        <v>92</v>
      </c>
      <c r="AV235" s="14" t="s">
        <v>144</v>
      </c>
      <c r="AW235" s="14" t="s">
        <v>38</v>
      </c>
      <c r="AX235" s="14" t="s">
        <v>90</v>
      </c>
      <c r="AY235" s="273" t="s">
        <v>355</v>
      </c>
    </row>
    <row r="236" s="2" customFormat="1" ht="16.5" customHeight="1">
      <c r="A236" s="40"/>
      <c r="B236" s="41"/>
      <c r="C236" s="229" t="s">
        <v>591</v>
      </c>
      <c r="D236" s="229" t="s">
        <v>358</v>
      </c>
      <c r="E236" s="230" t="s">
        <v>4408</v>
      </c>
      <c r="F236" s="231" t="s">
        <v>4409</v>
      </c>
      <c r="G236" s="232" t="s">
        <v>4402</v>
      </c>
      <c r="H236" s="233">
        <v>4</v>
      </c>
      <c r="I236" s="234"/>
      <c r="J236" s="235">
        <f>ROUND(I236*H236,2)</f>
        <v>0</v>
      </c>
      <c r="K236" s="231" t="s">
        <v>525</v>
      </c>
      <c r="L236" s="46"/>
      <c r="M236" s="236" t="s">
        <v>1</v>
      </c>
      <c r="N236" s="237"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419</v>
      </c>
      <c r="AT236" s="240" t="s">
        <v>358</v>
      </c>
      <c r="AU236" s="240" t="s">
        <v>92</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419</v>
      </c>
      <c r="BM236" s="240" t="s">
        <v>4410</v>
      </c>
    </row>
    <row r="237" s="2" customFormat="1">
      <c r="A237" s="40"/>
      <c r="B237" s="41"/>
      <c r="C237" s="42"/>
      <c r="D237" s="242" t="s">
        <v>368</v>
      </c>
      <c r="E237" s="42"/>
      <c r="F237" s="243" t="s">
        <v>4404</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92</v>
      </c>
    </row>
    <row r="238" s="13" customFormat="1">
      <c r="A238" s="13"/>
      <c r="B238" s="252"/>
      <c r="C238" s="253"/>
      <c r="D238" s="242" t="s">
        <v>488</v>
      </c>
      <c r="E238" s="254" t="s">
        <v>1</v>
      </c>
      <c r="F238" s="255" t="s">
        <v>144</v>
      </c>
      <c r="G238" s="253"/>
      <c r="H238" s="256">
        <v>4</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488</v>
      </c>
      <c r="AU238" s="262" t="s">
        <v>92</v>
      </c>
      <c r="AV238" s="13" t="s">
        <v>92</v>
      </c>
      <c r="AW238" s="13" t="s">
        <v>38</v>
      </c>
      <c r="AX238" s="13" t="s">
        <v>83</v>
      </c>
      <c r="AY238" s="262" t="s">
        <v>355</v>
      </c>
    </row>
    <row r="239" s="14" customFormat="1">
      <c r="A239" s="14"/>
      <c r="B239" s="263"/>
      <c r="C239" s="264"/>
      <c r="D239" s="242" t="s">
        <v>488</v>
      </c>
      <c r="E239" s="265" t="s">
        <v>1</v>
      </c>
      <c r="F239" s="266" t="s">
        <v>490</v>
      </c>
      <c r="G239" s="264"/>
      <c r="H239" s="267">
        <v>4</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488</v>
      </c>
      <c r="AU239" s="273" t="s">
        <v>92</v>
      </c>
      <c r="AV239" s="14" t="s">
        <v>144</v>
      </c>
      <c r="AW239" s="14" t="s">
        <v>38</v>
      </c>
      <c r="AX239" s="14" t="s">
        <v>90</v>
      </c>
      <c r="AY239" s="273" t="s">
        <v>355</v>
      </c>
    </row>
    <row r="240" s="2" customFormat="1" ht="16.5" customHeight="1">
      <c r="A240" s="40"/>
      <c r="B240" s="41"/>
      <c r="C240" s="229" t="s">
        <v>597</v>
      </c>
      <c r="D240" s="229" t="s">
        <v>358</v>
      </c>
      <c r="E240" s="230" t="s">
        <v>4411</v>
      </c>
      <c r="F240" s="231" t="s">
        <v>4412</v>
      </c>
      <c r="G240" s="232" t="s">
        <v>4402</v>
      </c>
      <c r="H240" s="233">
        <v>4</v>
      </c>
      <c r="I240" s="234"/>
      <c r="J240" s="235">
        <f>ROUND(I240*H240,2)</f>
        <v>0</v>
      </c>
      <c r="K240" s="231" t="s">
        <v>525</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419</v>
      </c>
      <c r="AT240" s="240" t="s">
        <v>358</v>
      </c>
      <c r="AU240" s="240" t="s">
        <v>92</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419</v>
      </c>
      <c r="BM240" s="240" t="s">
        <v>4413</v>
      </c>
    </row>
    <row r="241" s="2" customFormat="1">
      <c r="A241" s="40"/>
      <c r="B241" s="41"/>
      <c r="C241" s="42"/>
      <c r="D241" s="242" t="s">
        <v>368</v>
      </c>
      <c r="E241" s="42"/>
      <c r="F241" s="243" t="s">
        <v>4404</v>
      </c>
      <c r="G241" s="42"/>
      <c r="H241" s="42"/>
      <c r="I241" s="244"/>
      <c r="J241" s="42"/>
      <c r="K241" s="42"/>
      <c r="L241" s="46"/>
      <c r="M241" s="245"/>
      <c r="N241" s="246"/>
      <c r="O241" s="93"/>
      <c r="P241" s="93"/>
      <c r="Q241" s="93"/>
      <c r="R241" s="93"/>
      <c r="S241" s="93"/>
      <c r="T241" s="94"/>
      <c r="U241" s="40"/>
      <c r="V241" s="40"/>
      <c r="W241" s="40"/>
      <c r="X241" s="40"/>
      <c r="Y241" s="40"/>
      <c r="Z241" s="40"/>
      <c r="AA241" s="40"/>
      <c r="AB241" s="40"/>
      <c r="AC241" s="40"/>
      <c r="AD241" s="40"/>
      <c r="AE241" s="40"/>
      <c r="AT241" s="18" t="s">
        <v>368</v>
      </c>
      <c r="AU241" s="18" t="s">
        <v>92</v>
      </c>
    </row>
    <row r="242" s="13" customFormat="1">
      <c r="A242" s="13"/>
      <c r="B242" s="252"/>
      <c r="C242" s="253"/>
      <c r="D242" s="242" t="s">
        <v>488</v>
      </c>
      <c r="E242" s="254" t="s">
        <v>1</v>
      </c>
      <c r="F242" s="255" t="s">
        <v>144</v>
      </c>
      <c r="G242" s="253"/>
      <c r="H242" s="256">
        <v>4</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488</v>
      </c>
      <c r="AU242" s="262" t="s">
        <v>92</v>
      </c>
      <c r="AV242" s="13" t="s">
        <v>92</v>
      </c>
      <c r="AW242" s="13" t="s">
        <v>38</v>
      </c>
      <c r="AX242" s="13" t="s">
        <v>83</v>
      </c>
      <c r="AY242" s="262" t="s">
        <v>355</v>
      </c>
    </row>
    <row r="243" s="14" customFormat="1">
      <c r="A243" s="14"/>
      <c r="B243" s="263"/>
      <c r="C243" s="264"/>
      <c r="D243" s="242" t="s">
        <v>488</v>
      </c>
      <c r="E243" s="265" t="s">
        <v>1</v>
      </c>
      <c r="F243" s="266" t="s">
        <v>490</v>
      </c>
      <c r="G243" s="264"/>
      <c r="H243" s="267">
        <v>4</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488</v>
      </c>
      <c r="AU243" s="273" t="s">
        <v>92</v>
      </c>
      <c r="AV243" s="14" t="s">
        <v>144</v>
      </c>
      <c r="AW243" s="14" t="s">
        <v>38</v>
      </c>
      <c r="AX243" s="14" t="s">
        <v>90</v>
      </c>
      <c r="AY243" s="273" t="s">
        <v>355</v>
      </c>
    </row>
    <row r="244" s="2" customFormat="1" ht="16.5" customHeight="1">
      <c r="A244" s="40"/>
      <c r="B244" s="41"/>
      <c r="C244" s="229" t="s">
        <v>602</v>
      </c>
      <c r="D244" s="229" t="s">
        <v>358</v>
      </c>
      <c r="E244" s="230" t="s">
        <v>4414</v>
      </c>
      <c r="F244" s="231" t="s">
        <v>4415</v>
      </c>
      <c r="G244" s="232" t="s">
        <v>1477</v>
      </c>
      <c r="H244" s="233">
        <v>1</v>
      </c>
      <c r="I244" s="234"/>
      <c r="J244" s="235">
        <f>ROUND(I244*H244,2)</f>
        <v>0</v>
      </c>
      <c r="K244" s="231" t="s">
        <v>525</v>
      </c>
      <c r="L244" s="46"/>
      <c r="M244" s="236" t="s">
        <v>1</v>
      </c>
      <c r="N244" s="237" t="s">
        <v>48</v>
      </c>
      <c r="O244" s="93"/>
      <c r="P244" s="238">
        <f>O244*H244</f>
        <v>0</v>
      </c>
      <c r="Q244" s="238">
        <v>0.00018000000000000001</v>
      </c>
      <c r="R244" s="238">
        <f>Q244*H244</f>
        <v>0.00018000000000000001</v>
      </c>
      <c r="S244" s="238">
        <v>0</v>
      </c>
      <c r="T244" s="239">
        <f>S244*H244</f>
        <v>0</v>
      </c>
      <c r="U244" s="40"/>
      <c r="V244" s="40"/>
      <c r="W244" s="40"/>
      <c r="X244" s="40"/>
      <c r="Y244" s="40"/>
      <c r="Z244" s="40"/>
      <c r="AA244" s="40"/>
      <c r="AB244" s="40"/>
      <c r="AC244" s="40"/>
      <c r="AD244" s="40"/>
      <c r="AE244" s="40"/>
      <c r="AR244" s="240" t="s">
        <v>419</v>
      </c>
      <c r="AT244" s="240" t="s">
        <v>358</v>
      </c>
      <c r="AU244" s="240" t="s">
        <v>92</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419</v>
      </c>
      <c r="BM244" s="240" t="s">
        <v>4416</v>
      </c>
    </row>
    <row r="245" s="2" customFormat="1">
      <c r="A245" s="40"/>
      <c r="B245" s="41"/>
      <c r="C245" s="42"/>
      <c r="D245" s="242" t="s">
        <v>368</v>
      </c>
      <c r="E245" s="42"/>
      <c r="F245" s="243" t="s">
        <v>4417</v>
      </c>
      <c r="G245" s="42"/>
      <c r="H245" s="42"/>
      <c r="I245" s="244"/>
      <c r="J245" s="42"/>
      <c r="K245" s="42"/>
      <c r="L245" s="46"/>
      <c r="M245" s="245"/>
      <c r="N245" s="246"/>
      <c r="O245" s="93"/>
      <c r="P245" s="93"/>
      <c r="Q245" s="93"/>
      <c r="R245" s="93"/>
      <c r="S245" s="93"/>
      <c r="T245" s="94"/>
      <c r="U245" s="40"/>
      <c r="V245" s="40"/>
      <c r="W245" s="40"/>
      <c r="X245" s="40"/>
      <c r="Y245" s="40"/>
      <c r="Z245" s="40"/>
      <c r="AA245" s="40"/>
      <c r="AB245" s="40"/>
      <c r="AC245" s="40"/>
      <c r="AD245" s="40"/>
      <c r="AE245" s="40"/>
      <c r="AT245" s="18" t="s">
        <v>368</v>
      </c>
      <c r="AU245" s="18" t="s">
        <v>92</v>
      </c>
    </row>
    <row r="246" s="13" customFormat="1">
      <c r="A246" s="13"/>
      <c r="B246" s="252"/>
      <c r="C246" s="253"/>
      <c r="D246" s="242" t="s">
        <v>488</v>
      </c>
      <c r="E246" s="254" t="s">
        <v>1</v>
      </c>
      <c r="F246" s="255" t="s">
        <v>90</v>
      </c>
      <c r="G246" s="253"/>
      <c r="H246" s="256">
        <v>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488</v>
      </c>
      <c r="AU246" s="262" t="s">
        <v>92</v>
      </c>
      <c r="AV246" s="13" t="s">
        <v>92</v>
      </c>
      <c r="AW246" s="13" t="s">
        <v>38</v>
      </c>
      <c r="AX246" s="13" t="s">
        <v>83</v>
      </c>
      <c r="AY246" s="262" t="s">
        <v>355</v>
      </c>
    </row>
    <row r="247" s="14" customFormat="1">
      <c r="A247" s="14"/>
      <c r="B247" s="263"/>
      <c r="C247" s="264"/>
      <c r="D247" s="242" t="s">
        <v>488</v>
      </c>
      <c r="E247" s="265" t="s">
        <v>1</v>
      </c>
      <c r="F247" s="266" t="s">
        <v>490</v>
      </c>
      <c r="G247" s="264"/>
      <c r="H247" s="267">
        <v>1</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488</v>
      </c>
      <c r="AU247" s="273" t="s">
        <v>92</v>
      </c>
      <c r="AV247" s="14" t="s">
        <v>144</v>
      </c>
      <c r="AW247" s="14" t="s">
        <v>38</v>
      </c>
      <c r="AX247" s="14" t="s">
        <v>90</v>
      </c>
      <c r="AY247" s="273" t="s">
        <v>355</v>
      </c>
    </row>
    <row r="248" s="2" customFormat="1" ht="16.5" customHeight="1">
      <c r="A248" s="40"/>
      <c r="B248" s="41"/>
      <c r="C248" s="229" t="s">
        <v>608</v>
      </c>
      <c r="D248" s="229" t="s">
        <v>358</v>
      </c>
      <c r="E248" s="230" t="s">
        <v>4418</v>
      </c>
      <c r="F248" s="231" t="s">
        <v>4419</v>
      </c>
      <c r="G248" s="232" t="s">
        <v>2330</v>
      </c>
      <c r="H248" s="233">
        <v>30</v>
      </c>
      <c r="I248" s="234"/>
      <c r="J248" s="235">
        <f>ROUND(I248*H248,2)</f>
        <v>0</v>
      </c>
      <c r="K248" s="231" t="s">
        <v>525</v>
      </c>
      <c r="L248" s="46"/>
      <c r="M248" s="236" t="s">
        <v>1</v>
      </c>
      <c r="N248" s="237" t="s">
        <v>48</v>
      </c>
      <c r="O248" s="93"/>
      <c r="P248" s="238">
        <f>O248*H248</f>
        <v>0</v>
      </c>
      <c r="Q248" s="238">
        <v>0.001</v>
      </c>
      <c r="R248" s="238">
        <f>Q248*H248</f>
        <v>0.029999999999999999</v>
      </c>
      <c r="S248" s="238">
        <v>0</v>
      </c>
      <c r="T248" s="239">
        <f>S248*H248</f>
        <v>0</v>
      </c>
      <c r="U248" s="40"/>
      <c r="V248" s="40"/>
      <c r="W248" s="40"/>
      <c r="X248" s="40"/>
      <c r="Y248" s="40"/>
      <c r="Z248" s="40"/>
      <c r="AA248" s="40"/>
      <c r="AB248" s="40"/>
      <c r="AC248" s="40"/>
      <c r="AD248" s="40"/>
      <c r="AE248" s="40"/>
      <c r="AR248" s="240" t="s">
        <v>419</v>
      </c>
      <c r="AT248" s="240" t="s">
        <v>358</v>
      </c>
      <c r="AU248" s="240" t="s">
        <v>92</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419</v>
      </c>
      <c r="BM248" s="240" t="s">
        <v>4420</v>
      </c>
    </row>
    <row r="249" s="2" customFormat="1">
      <c r="A249" s="40"/>
      <c r="B249" s="41"/>
      <c r="C249" s="42"/>
      <c r="D249" s="242" t="s">
        <v>368</v>
      </c>
      <c r="E249" s="42"/>
      <c r="F249" s="243" t="s">
        <v>4404</v>
      </c>
      <c r="G249" s="42"/>
      <c r="H249" s="42"/>
      <c r="I249" s="244"/>
      <c r="J249" s="42"/>
      <c r="K249" s="42"/>
      <c r="L249" s="46"/>
      <c r="M249" s="245"/>
      <c r="N249" s="246"/>
      <c r="O249" s="93"/>
      <c r="P249" s="93"/>
      <c r="Q249" s="93"/>
      <c r="R249" s="93"/>
      <c r="S249" s="93"/>
      <c r="T249" s="94"/>
      <c r="U249" s="40"/>
      <c r="V249" s="40"/>
      <c r="W249" s="40"/>
      <c r="X249" s="40"/>
      <c r="Y249" s="40"/>
      <c r="Z249" s="40"/>
      <c r="AA249" s="40"/>
      <c r="AB249" s="40"/>
      <c r="AC249" s="40"/>
      <c r="AD249" s="40"/>
      <c r="AE249" s="40"/>
      <c r="AT249" s="18" t="s">
        <v>368</v>
      </c>
      <c r="AU249" s="18" t="s">
        <v>92</v>
      </c>
    </row>
    <row r="250" s="13" customFormat="1">
      <c r="A250" s="13"/>
      <c r="B250" s="252"/>
      <c r="C250" s="253"/>
      <c r="D250" s="242" t="s">
        <v>488</v>
      </c>
      <c r="E250" s="254" t="s">
        <v>1</v>
      </c>
      <c r="F250" s="255" t="s">
        <v>4421</v>
      </c>
      <c r="G250" s="253"/>
      <c r="H250" s="256">
        <v>30</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488</v>
      </c>
      <c r="AU250" s="262" t="s">
        <v>92</v>
      </c>
      <c r="AV250" s="13" t="s">
        <v>92</v>
      </c>
      <c r="AW250" s="13" t="s">
        <v>38</v>
      </c>
      <c r="AX250" s="13" t="s">
        <v>83</v>
      </c>
      <c r="AY250" s="262" t="s">
        <v>355</v>
      </c>
    </row>
    <row r="251" s="14" customFormat="1">
      <c r="A251" s="14"/>
      <c r="B251" s="263"/>
      <c r="C251" s="264"/>
      <c r="D251" s="242" t="s">
        <v>488</v>
      </c>
      <c r="E251" s="265" t="s">
        <v>1</v>
      </c>
      <c r="F251" s="266" t="s">
        <v>490</v>
      </c>
      <c r="G251" s="264"/>
      <c r="H251" s="267">
        <v>30</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488</v>
      </c>
      <c r="AU251" s="273" t="s">
        <v>92</v>
      </c>
      <c r="AV251" s="14" t="s">
        <v>144</v>
      </c>
      <c r="AW251" s="14" t="s">
        <v>38</v>
      </c>
      <c r="AX251" s="14" t="s">
        <v>90</v>
      </c>
      <c r="AY251" s="273" t="s">
        <v>355</v>
      </c>
    </row>
    <row r="252" s="2" customFormat="1" ht="16.5" customHeight="1">
      <c r="A252" s="40"/>
      <c r="B252" s="41"/>
      <c r="C252" s="229" t="s">
        <v>614</v>
      </c>
      <c r="D252" s="229" t="s">
        <v>358</v>
      </c>
      <c r="E252" s="230" t="s">
        <v>4422</v>
      </c>
      <c r="F252" s="231" t="s">
        <v>4423</v>
      </c>
      <c r="G252" s="232" t="s">
        <v>1263</v>
      </c>
      <c r="H252" s="305"/>
      <c r="I252" s="234"/>
      <c r="J252" s="235">
        <f>ROUND(I252*H252,2)</f>
        <v>0</v>
      </c>
      <c r="K252" s="231" t="s">
        <v>361</v>
      </c>
      <c r="L252" s="46"/>
      <c r="M252" s="236" t="s">
        <v>1</v>
      </c>
      <c r="N252" s="237" t="s">
        <v>48</v>
      </c>
      <c r="O252" s="93"/>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419</v>
      </c>
      <c r="AT252" s="240" t="s">
        <v>358</v>
      </c>
      <c r="AU252" s="240" t="s">
        <v>92</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419</v>
      </c>
      <c r="BM252" s="240" t="s">
        <v>4424</v>
      </c>
    </row>
    <row r="253" s="2" customFormat="1">
      <c r="A253" s="40"/>
      <c r="B253" s="41"/>
      <c r="C253" s="42"/>
      <c r="D253" s="242" t="s">
        <v>368</v>
      </c>
      <c r="E253" s="42"/>
      <c r="F253" s="243" t="s">
        <v>4425</v>
      </c>
      <c r="G253" s="42"/>
      <c r="H253" s="42"/>
      <c r="I253" s="244"/>
      <c r="J253" s="42"/>
      <c r="K253" s="42"/>
      <c r="L253" s="46"/>
      <c r="M253" s="245"/>
      <c r="N253" s="246"/>
      <c r="O253" s="93"/>
      <c r="P253" s="93"/>
      <c r="Q253" s="93"/>
      <c r="R253" s="93"/>
      <c r="S253" s="93"/>
      <c r="T253" s="94"/>
      <c r="U253" s="40"/>
      <c r="V253" s="40"/>
      <c r="W253" s="40"/>
      <c r="X253" s="40"/>
      <c r="Y253" s="40"/>
      <c r="Z253" s="40"/>
      <c r="AA253" s="40"/>
      <c r="AB253" s="40"/>
      <c r="AC253" s="40"/>
      <c r="AD253" s="40"/>
      <c r="AE253" s="40"/>
      <c r="AT253" s="18" t="s">
        <v>368</v>
      </c>
      <c r="AU253" s="18" t="s">
        <v>92</v>
      </c>
    </row>
    <row r="254" s="13" customFormat="1">
      <c r="A254" s="13"/>
      <c r="B254" s="252"/>
      <c r="C254" s="253"/>
      <c r="D254" s="242" t="s">
        <v>488</v>
      </c>
      <c r="E254" s="254" t="s">
        <v>1</v>
      </c>
      <c r="F254" s="255" t="s">
        <v>4426</v>
      </c>
      <c r="G254" s="253"/>
      <c r="H254" s="256">
        <v>978.44600000000003</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488</v>
      </c>
      <c r="AU254" s="262" t="s">
        <v>92</v>
      </c>
      <c r="AV254" s="13" t="s">
        <v>92</v>
      </c>
      <c r="AW254" s="13" t="s">
        <v>38</v>
      </c>
      <c r="AX254" s="13" t="s">
        <v>83</v>
      </c>
      <c r="AY254" s="262" t="s">
        <v>355</v>
      </c>
    </row>
    <row r="255" s="14" customFormat="1">
      <c r="A255" s="14"/>
      <c r="B255" s="263"/>
      <c r="C255" s="264"/>
      <c r="D255" s="242" t="s">
        <v>488</v>
      </c>
      <c r="E255" s="265" t="s">
        <v>1</v>
      </c>
      <c r="F255" s="266" t="s">
        <v>490</v>
      </c>
      <c r="G255" s="264"/>
      <c r="H255" s="267">
        <v>978.44600000000003</v>
      </c>
      <c r="I255" s="268"/>
      <c r="J255" s="264"/>
      <c r="K255" s="264"/>
      <c r="L255" s="269"/>
      <c r="M255" s="270"/>
      <c r="N255" s="271"/>
      <c r="O255" s="271"/>
      <c r="P255" s="271"/>
      <c r="Q255" s="271"/>
      <c r="R255" s="271"/>
      <c r="S255" s="271"/>
      <c r="T255" s="272"/>
      <c r="U255" s="14"/>
      <c r="V255" s="14"/>
      <c r="W255" s="14"/>
      <c r="X255" s="14"/>
      <c r="Y255" s="14"/>
      <c r="Z255" s="14"/>
      <c r="AA255" s="14"/>
      <c r="AB255" s="14"/>
      <c r="AC255" s="14"/>
      <c r="AD255" s="14"/>
      <c r="AE255" s="14"/>
      <c r="AT255" s="273" t="s">
        <v>488</v>
      </c>
      <c r="AU255" s="273" t="s">
        <v>92</v>
      </c>
      <c r="AV255" s="14" t="s">
        <v>144</v>
      </c>
      <c r="AW255" s="14" t="s">
        <v>38</v>
      </c>
      <c r="AX255" s="14" t="s">
        <v>90</v>
      </c>
      <c r="AY255" s="273" t="s">
        <v>355</v>
      </c>
    </row>
    <row r="256" s="12" customFormat="1" ht="22.8" customHeight="1">
      <c r="A256" s="12"/>
      <c r="B256" s="213"/>
      <c r="C256" s="214"/>
      <c r="D256" s="215" t="s">
        <v>82</v>
      </c>
      <c r="E256" s="227" t="s">
        <v>2805</v>
      </c>
      <c r="F256" s="227" t="s">
        <v>2806</v>
      </c>
      <c r="G256" s="214"/>
      <c r="H256" s="214"/>
      <c r="I256" s="217"/>
      <c r="J256" s="228">
        <f>BK256</f>
        <v>0</v>
      </c>
      <c r="K256" s="214"/>
      <c r="L256" s="219"/>
      <c r="M256" s="220"/>
      <c r="N256" s="221"/>
      <c r="O256" s="221"/>
      <c r="P256" s="222">
        <f>SUM(P257:P267)</f>
        <v>0</v>
      </c>
      <c r="Q256" s="221"/>
      <c r="R256" s="222">
        <f>SUM(R257:R267)</f>
        <v>0.030691999999999997</v>
      </c>
      <c r="S256" s="221"/>
      <c r="T256" s="223">
        <f>SUM(T257:T267)</f>
        <v>0</v>
      </c>
      <c r="U256" s="12"/>
      <c r="V256" s="12"/>
      <c r="W256" s="12"/>
      <c r="X256" s="12"/>
      <c r="Y256" s="12"/>
      <c r="Z256" s="12"/>
      <c r="AA256" s="12"/>
      <c r="AB256" s="12"/>
      <c r="AC256" s="12"/>
      <c r="AD256" s="12"/>
      <c r="AE256" s="12"/>
      <c r="AR256" s="224" t="s">
        <v>92</v>
      </c>
      <c r="AT256" s="225" t="s">
        <v>82</v>
      </c>
      <c r="AU256" s="225" t="s">
        <v>90</v>
      </c>
      <c r="AY256" s="224" t="s">
        <v>355</v>
      </c>
      <c r="BK256" s="226">
        <f>SUM(BK257:BK267)</f>
        <v>0</v>
      </c>
    </row>
    <row r="257" s="2" customFormat="1" ht="21.75" customHeight="1">
      <c r="A257" s="40"/>
      <c r="B257" s="41"/>
      <c r="C257" s="229" t="s">
        <v>627</v>
      </c>
      <c r="D257" s="229" t="s">
        <v>358</v>
      </c>
      <c r="E257" s="230" t="s">
        <v>4427</v>
      </c>
      <c r="F257" s="231" t="s">
        <v>4428</v>
      </c>
      <c r="G257" s="232" t="s">
        <v>519</v>
      </c>
      <c r="H257" s="233">
        <v>2</v>
      </c>
      <c r="I257" s="234"/>
      <c r="J257" s="235">
        <f>ROUND(I257*H257,2)</f>
        <v>0</v>
      </c>
      <c r="K257" s="231" t="s">
        <v>525</v>
      </c>
      <c r="L257" s="46"/>
      <c r="M257" s="236" t="s">
        <v>1</v>
      </c>
      <c r="N257" s="237" t="s">
        <v>48</v>
      </c>
      <c r="O257" s="93"/>
      <c r="P257" s="238">
        <f>O257*H257</f>
        <v>0</v>
      </c>
      <c r="Q257" s="238">
        <v>0.00036000000000000002</v>
      </c>
      <c r="R257" s="238">
        <f>Q257*H257</f>
        <v>0.00072000000000000005</v>
      </c>
      <c r="S257" s="238">
        <v>0</v>
      </c>
      <c r="T257" s="239">
        <f>S257*H257</f>
        <v>0</v>
      </c>
      <c r="U257" s="40"/>
      <c r="V257" s="40"/>
      <c r="W257" s="40"/>
      <c r="X257" s="40"/>
      <c r="Y257" s="40"/>
      <c r="Z257" s="40"/>
      <c r="AA257" s="40"/>
      <c r="AB257" s="40"/>
      <c r="AC257" s="40"/>
      <c r="AD257" s="40"/>
      <c r="AE257" s="40"/>
      <c r="AR257" s="240" t="s">
        <v>419</v>
      </c>
      <c r="AT257" s="240" t="s">
        <v>358</v>
      </c>
      <c r="AU257" s="240" t="s">
        <v>92</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419</v>
      </c>
      <c r="BM257" s="240" t="s">
        <v>4429</v>
      </c>
    </row>
    <row r="258" s="2" customFormat="1">
      <c r="A258" s="40"/>
      <c r="B258" s="41"/>
      <c r="C258" s="42"/>
      <c r="D258" s="242" t="s">
        <v>368</v>
      </c>
      <c r="E258" s="42"/>
      <c r="F258" s="243" t="s">
        <v>4327</v>
      </c>
      <c r="G258" s="42"/>
      <c r="H258" s="42"/>
      <c r="I258" s="244"/>
      <c r="J258" s="42"/>
      <c r="K258" s="42"/>
      <c r="L258" s="46"/>
      <c r="M258" s="245"/>
      <c r="N258" s="246"/>
      <c r="O258" s="93"/>
      <c r="P258" s="93"/>
      <c r="Q258" s="93"/>
      <c r="R258" s="93"/>
      <c r="S258" s="93"/>
      <c r="T258" s="94"/>
      <c r="U258" s="40"/>
      <c r="V258" s="40"/>
      <c r="W258" s="40"/>
      <c r="X258" s="40"/>
      <c r="Y258" s="40"/>
      <c r="Z258" s="40"/>
      <c r="AA258" s="40"/>
      <c r="AB258" s="40"/>
      <c r="AC258" s="40"/>
      <c r="AD258" s="40"/>
      <c r="AE258" s="40"/>
      <c r="AT258" s="18" t="s">
        <v>368</v>
      </c>
      <c r="AU258" s="18" t="s">
        <v>92</v>
      </c>
    </row>
    <row r="259" s="13" customFormat="1">
      <c r="A259" s="13"/>
      <c r="B259" s="252"/>
      <c r="C259" s="253"/>
      <c r="D259" s="242" t="s">
        <v>488</v>
      </c>
      <c r="E259" s="254" t="s">
        <v>1</v>
      </c>
      <c r="F259" s="255" t="s">
        <v>92</v>
      </c>
      <c r="G259" s="253"/>
      <c r="H259" s="256">
        <v>2</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488</v>
      </c>
      <c r="AU259" s="262" t="s">
        <v>92</v>
      </c>
      <c r="AV259" s="13" t="s">
        <v>92</v>
      </c>
      <c r="AW259" s="13" t="s">
        <v>38</v>
      </c>
      <c r="AX259" s="13" t="s">
        <v>83</v>
      </c>
      <c r="AY259" s="262" t="s">
        <v>355</v>
      </c>
    </row>
    <row r="260" s="14" customFormat="1">
      <c r="A260" s="14"/>
      <c r="B260" s="263"/>
      <c r="C260" s="264"/>
      <c r="D260" s="242" t="s">
        <v>488</v>
      </c>
      <c r="E260" s="265" t="s">
        <v>1</v>
      </c>
      <c r="F260" s="266" t="s">
        <v>490</v>
      </c>
      <c r="G260" s="264"/>
      <c r="H260" s="267">
        <v>2</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488</v>
      </c>
      <c r="AU260" s="273" t="s">
        <v>92</v>
      </c>
      <c r="AV260" s="14" t="s">
        <v>144</v>
      </c>
      <c r="AW260" s="14" t="s">
        <v>38</v>
      </c>
      <c r="AX260" s="14" t="s">
        <v>90</v>
      </c>
      <c r="AY260" s="273" t="s">
        <v>355</v>
      </c>
    </row>
    <row r="261" s="2" customFormat="1" ht="21.75" customHeight="1">
      <c r="A261" s="40"/>
      <c r="B261" s="41"/>
      <c r="C261" s="229" t="s">
        <v>632</v>
      </c>
      <c r="D261" s="229" t="s">
        <v>358</v>
      </c>
      <c r="E261" s="230" t="s">
        <v>4430</v>
      </c>
      <c r="F261" s="231" t="s">
        <v>4431</v>
      </c>
      <c r="G261" s="232" t="s">
        <v>635</v>
      </c>
      <c r="H261" s="233">
        <v>18</v>
      </c>
      <c r="I261" s="234"/>
      <c r="J261" s="235">
        <f>ROUND(I261*H261,2)</f>
        <v>0</v>
      </c>
      <c r="K261" s="231" t="s">
        <v>525</v>
      </c>
      <c r="L261" s="46"/>
      <c r="M261" s="236" t="s">
        <v>1</v>
      </c>
      <c r="N261" s="237" t="s">
        <v>48</v>
      </c>
      <c r="O261" s="93"/>
      <c r="P261" s="238">
        <f>O261*H261</f>
        <v>0</v>
      </c>
      <c r="Q261" s="238">
        <v>0.00068000000000000005</v>
      </c>
      <c r="R261" s="238">
        <f>Q261*H261</f>
        <v>0.012240000000000001</v>
      </c>
      <c r="S261" s="238">
        <v>0</v>
      </c>
      <c r="T261" s="239">
        <f>S261*H261</f>
        <v>0</v>
      </c>
      <c r="U261" s="40"/>
      <c r="V261" s="40"/>
      <c r="W261" s="40"/>
      <c r="X261" s="40"/>
      <c r="Y261" s="40"/>
      <c r="Z261" s="40"/>
      <c r="AA261" s="40"/>
      <c r="AB261" s="40"/>
      <c r="AC261" s="40"/>
      <c r="AD261" s="40"/>
      <c r="AE261" s="40"/>
      <c r="AR261" s="240" t="s">
        <v>419</v>
      </c>
      <c r="AT261" s="240" t="s">
        <v>358</v>
      </c>
      <c r="AU261" s="240" t="s">
        <v>92</v>
      </c>
      <c r="AY261" s="18" t="s">
        <v>355</v>
      </c>
      <c r="BE261" s="241">
        <f>IF(N261="základní",J261,0)</f>
        <v>0</v>
      </c>
      <c r="BF261" s="241">
        <f>IF(N261="snížená",J261,0)</f>
        <v>0</v>
      </c>
      <c r="BG261" s="241">
        <f>IF(N261="zákl. přenesená",J261,0)</f>
        <v>0</v>
      </c>
      <c r="BH261" s="241">
        <f>IF(N261="sníž. přenesená",J261,0)</f>
        <v>0</v>
      </c>
      <c r="BI261" s="241">
        <f>IF(N261="nulová",J261,0)</f>
        <v>0</v>
      </c>
      <c r="BJ261" s="18" t="s">
        <v>90</v>
      </c>
      <c r="BK261" s="241">
        <f>ROUND(I261*H261,2)</f>
        <v>0</v>
      </c>
      <c r="BL261" s="18" t="s">
        <v>419</v>
      </c>
      <c r="BM261" s="240" t="s">
        <v>4432</v>
      </c>
    </row>
    <row r="262" s="2" customFormat="1">
      <c r="A262" s="40"/>
      <c r="B262" s="41"/>
      <c r="C262" s="42"/>
      <c r="D262" s="242" t="s">
        <v>368</v>
      </c>
      <c r="E262" s="42"/>
      <c r="F262" s="243" t="s">
        <v>4327</v>
      </c>
      <c r="G262" s="42"/>
      <c r="H262" s="42"/>
      <c r="I262" s="244"/>
      <c r="J262" s="42"/>
      <c r="K262" s="42"/>
      <c r="L262" s="46"/>
      <c r="M262" s="245"/>
      <c r="N262" s="246"/>
      <c r="O262" s="93"/>
      <c r="P262" s="93"/>
      <c r="Q262" s="93"/>
      <c r="R262" s="93"/>
      <c r="S262" s="93"/>
      <c r="T262" s="94"/>
      <c r="U262" s="40"/>
      <c r="V262" s="40"/>
      <c r="W262" s="40"/>
      <c r="X262" s="40"/>
      <c r="Y262" s="40"/>
      <c r="Z262" s="40"/>
      <c r="AA262" s="40"/>
      <c r="AB262" s="40"/>
      <c r="AC262" s="40"/>
      <c r="AD262" s="40"/>
      <c r="AE262" s="40"/>
      <c r="AT262" s="18" t="s">
        <v>368</v>
      </c>
      <c r="AU262" s="18" t="s">
        <v>92</v>
      </c>
    </row>
    <row r="263" s="13" customFormat="1">
      <c r="A263" s="13"/>
      <c r="B263" s="252"/>
      <c r="C263" s="253"/>
      <c r="D263" s="242" t="s">
        <v>488</v>
      </c>
      <c r="E263" s="254" t="s">
        <v>1</v>
      </c>
      <c r="F263" s="255" t="s">
        <v>4433</v>
      </c>
      <c r="G263" s="253"/>
      <c r="H263" s="256">
        <v>18</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488</v>
      </c>
      <c r="AU263" s="262" t="s">
        <v>92</v>
      </c>
      <c r="AV263" s="13" t="s">
        <v>92</v>
      </c>
      <c r="AW263" s="13" t="s">
        <v>38</v>
      </c>
      <c r="AX263" s="13" t="s">
        <v>90</v>
      </c>
      <c r="AY263" s="262" t="s">
        <v>355</v>
      </c>
    </row>
    <row r="264" s="2" customFormat="1" ht="21.75" customHeight="1">
      <c r="A264" s="40"/>
      <c r="B264" s="41"/>
      <c r="C264" s="229" t="s">
        <v>639</v>
      </c>
      <c r="D264" s="229" t="s">
        <v>358</v>
      </c>
      <c r="E264" s="230" t="s">
        <v>4434</v>
      </c>
      <c r="F264" s="231" t="s">
        <v>4435</v>
      </c>
      <c r="G264" s="232" t="s">
        <v>514</v>
      </c>
      <c r="H264" s="233">
        <v>161.19999999999999</v>
      </c>
      <c r="I264" s="234"/>
      <c r="J264" s="235">
        <f>ROUND(I264*H264,2)</f>
        <v>0</v>
      </c>
      <c r="K264" s="231" t="s">
        <v>525</v>
      </c>
      <c r="L264" s="46"/>
      <c r="M264" s="236" t="s">
        <v>1</v>
      </c>
      <c r="N264" s="237" t="s">
        <v>48</v>
      </c>
      <c r="O264" s="93"/>
      <c r="P264" s="238">
        <f>O264*H264</f>
        <v>0</v>
      </c>
      <c r="Q264" s="238">
        <v>0.00011</v>
      </c>
      <c r="R264" s="238">
        <f>Q264*H264</f>
        <v>0.017731999999999998</v>
      </c>
      <c r="S264" s="238">
        <v>0</v>
      </c>
      <c r="T264" s="239">
        <f>S264*H264</f>
        <v>0</v>
      </c>
      <c r="U264" s="40"/>
      <c r="V264" s="40"/>
      <c r="W264" s="40"/>
      <c r="X264" s="40"/>
      <c r="Y264" s="40"/>
      <c r="Z264" s="40"/>
      <c r="AA264" s="40"/>
      <c r="AB264" s="40"/>
      <c r="AC264" s="40"/>
      <c r="AD264" s="40"/>
      <c r="AE264" s="40"/>
      <c r="AR264" s="240" t="s">
        <v>419</v>
      </c>
      <c r="AT264" s="240" t="s">
        <v>358</v>
      </c>
      <c r="AU264" s="240" t="s">
        <v>92</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419</v>
      </c>
      <c r="BM264" s="240" t="s">
        <v>4436</v>
      </c>
    </row>
    <row r="265" s="2" customFormat="1">
      <c r="A265" s="40"/>
      <c r="B265" s="41"/>
      <c r="C265" s="42"/>
      <c r="D265" s="242" t="s">
        <v>368</v>
      </c>
      <c r="E265" s="42"/>
      <c r="F265" s="243" t="s">
        <v>4327</v>
      </c>
      <c r="G265" s="42"/>
      <c r="H265" s="42"/>
      <c r="I265" s="244"/>
      <c r="J265" s="42"/>
      <c r="K265" s="42"/>
      <c r="L265" s="46"/>
      <c r="M265" s="245"/>
      <c r="N265" s="246"/>
      <c r="O265" s="93"/>
      <c r="P265" s="93"/>
      <c r="Q265" s="93"/>
      <c r="R265" s="93"/>
      <c r="S265" s="93"/>
      <c r="T265" s="94"/>
      <c r="U265" s="40"/>
      <c r="V265" s="40"/>
      <c r="W265" s="40"/>
      <c r="X265" s="40"/>
      <c r="Y265" s="40"/>
      <c r="Z265" s="40"/>
      <c r="AA265" s="40"/>
      <c r="AB265" s="40"/>
      <c r="AC265" s="40"/>
      <c r="AD265" s="40"/>
      <c r="AE265" s="40"/>
      <c r="AT265" s="18" t="s">
        <v>368</v>
      </c>
      <c r="AU265" s="18" t="s">
        <v>92</v>
      </c>
    </row>
    <row r="266" s="13" customFormat="1">
      <c r="A266" s="13"/>
      <c r="B266" s="252"/>
      <c r="C266" s="253"/>
      <c r="D266" s="242" t="s">
        <v>488</v>
      </c>
      <c r="E266" s="254" t="s">
        <v>1</v>
      </c>
      <c r="F266" s="255" t="s">
        <v>4437</v>
      </c>
      <c r="G266" s="253"/>
      <c r="H266" s="256">
        <v>161.19999999999999</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4" customFormat="1">
      <c r="A267" s="14"/>
      <c r="B267" s="263"/>
      <c r="C267" s="264"/>
      <c r="D267" s="242" t="s">
        <v>488</v>
      </c>
      <c r="E267" s="265" t="s">
        <v>1</v>
      </c>
      <c r="F267" s="266" t="s">
        <v>490</v>
      </c>
      <c r="G267" s="264"/>
      <c r="H267" s="267">
        <v>161.19999999999999</v>
      </c>
      <c r="I267" s="268"/>
      <c r="J267" s="264"/>
      <c r="K267" s="264"/>
      <c r="L267" s="269"/>
      <c r="M267" s="313"/>
      <c r="N267" s="314"/>
      <c r="O267" s="314"/>
      <c r="P267" s="314"/>
      <c r="Q267" s="314"/>
      <c r="R267" s="314"/>
      <c r="S267" s="314"/>
      <c r="T267" s="315"/>
      <c r="U267" s="14"/>
      <c r="V267" s="14"/>
      <c r="W267" s="14"/>
      <c r="X267" s="14"/>
      <c r="Y267" s="14"/>
      <c r="Z267" s="14"/>
      <c r="AA267" s="14"/>
      <c r="AB267" s="14"/>
      <c r="AC267" s="14"/>
      <c r="AD267" s="14"/>
      <c r="AE267" s="14"/>
      <c r="AT267" s="273" t="s">
        <v>488</v>
      </c>
      <c r="AU267" s="273" t="s">
        <v>92</v>
      </c>
      <c r="AV267" s="14" t="s">
        <v>144</v>
      </c>
      <c r="AW267" s="14" t="s">
        <v>38</v>
      </c>
      <c r="AX267" s="14" t="s">
        <v>90</v>
      </c>
      <c r="AY267" s="273" t="s">
        <v>355</v>
      </c>
    </row>
    <row r="268" s="2" customFormat="1" ht="6.96" customHeight="1">
      <c r="A268" s="40"/>
      <c r="B268" s="68"/>
      <c r="C268" s="69"/>
      <c r="D268" s="69"/>
      <c r="E268" s="69"/>
      <c r="F268" s="69"/>
      <c r="G268" s="69"/>
      <c r="H268" s="69"/>
      <c r="I268" s="69"/>
      <c r="J268" s="69"/>
      <c r="K268" s="69"/>
      <c r="L268" s="46"/>
      <c r="M268" s="40"/>
      <c r="O268" s="40"/>
      <c r="P268" s="40"/>
      <c r="Q268" s="40"/>
      <c r="R268" s="40"/>
      <c r="S268" s="40"/>
      <c r="T268" s="40"/>
      <c r="U268" s="40"/>
      <c r="V268" s="40"/>
      <c r="W268" s="40"/>
      <c r="X268" s="40"/>
      <c r="Y268" s="40"/>
      <c r="Z268" s="40"/>
      <c r="AA268" s="40"/>
      <c r="AB268" s="40"/>
      <c r="AC268" s="40"/>
      <c r="AD268" s="40"/>
      <c r="AE268" s="40"/>
    </row>
  </sheetData>
  <sheetProtection sheet="1" autoFilter="0" formatColumns="0" formatRows="0" objects="1" scenarios="1" spinCount="100000" saltValue="7xmJlocZuY75V36mM1Myz6BvelU4Okr4xtpYyBP9TzaCghgdkml9J6UtoDNcc/MkuerZ39/47zrzn5qhTLn57Q==" hashValue="njltxDyvli5lD3T3fyxGbIpOia8WLnqHgodblUrUS2T6w9Diczqbu4kz0H0RumbMiLPI99lWhVy4vN0bfV7GvQ==" algorithmName="SHA-512" password="E785"/>
  <autoFilter ref="C126:K26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4438</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19.25" customHeight="1">
      <c r="A31" s="157"/>
      <c r="B31" s="158"/>
      <c r="C31" s="157"/>
      <c r="D31" s="157"/>
      <c r="E31" s="159" t="s">
        <v>4439</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ROUND(J124,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ROUND((SUM(BE124:BE735)),  2)</f>
        <v>0</v>
      </c>
      <c r="G37" s="40"/>
      <c r="H37" s="40"/>
      <c r="I37" s="167">
        <v>0.20999999999999999</v>
      </c>
      <c r="J37" s="166">
        <f>ROUND(((SUM(BE124:BE735))*I37),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ROUND((SUM(BF124:BF735)),  2)</f>
        <v>0</v>
      </c>
      <c r="G38" s="40"/>
      <c r="H38" s="40"/>
      <c r="I38" s="167">
        <v>0.14999999999999999</v>
      </c>
      <c r="J38" s="166">
        <f>ROUND(((SUM(BF124:BF735))*I38),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ROUND((SUM(BG124:BG735)),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ROUND((SUM(BH124:BH735)),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ROUND((SUM(BI124:BI735)),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D.1.4.2 - Vzduchotechnika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J124</f>
        <v>0</v>
      </c>
      <c r="K100" s="42"/>
      <c r="L100" s="65"/>
      <c r="S100" s="40"/>
      <c r="T100" s="40"/>
      <c r="U100" s="40"/>
      <c r="V100" s="40"/>
      <c r="W100" s="40"/>
      <c r="X100" s="40"/>
      <c r="Y100" s="40"/>
      <c r="Z100" s="40"/>
      <c r="AA100" s="40"/>
      <c r="AB100" s="40"/>
      <c r="AC100" s="40"/>
      <c r="AD100" s="40"/>
      <c r="AE100" s="40"/>
      <c r="AU100" s="18" t="s">
        <v>331</v>
      </c>
    </row>
    <row r="101" s="2" customFormat="1" ht="21.84" customHeight="1">
      <c r="A101" s="40"/>
      <c r="B101" s="41"/>
      <c r="C101" s="42"/>
      <c r="D101" s="42"/>
      <c r="E101" s="42"/>
      <c r="F101" s="42"/>
      <c r="G101" s="42"/>
      <c r="H101" s="42"/>
      <c r="I101" s="42"/>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69"/>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71"/>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341</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86" t="str">
        <f>E7</f>
        <v>STAVEBNÍ ÚPRAVY Č.P. 511 PRO LABORATOŘE A ONKOLOGII OBLASTNÍ NEMOCNICE JIČÍN A.S.</v>
      </c>
      <c r="F110" s="33"/>
      <c r="G110" s="33"/>
      <c r="H110" s="33"/>
      <c r="I110" s="42"/>
      <c r="J110" s="42"/>
      <c r="K110" s="42"/>
      <c r="L110" s="65"/>
      <c r="S110" s="40"/>
      <c r="T110" s="40"/>
      <c r="U110" s="40"/>
      <c r="V110" s="40"/>
      <c r="W110" s="40"/>
      <c r="X110" s="40"/>
      <c r="Y110" s="40"/>
      <c r="Z110" s="40"/>
      <c r="AA110" s="40"/>
      <c r="AB110" s="40"/>
      <c r="AC110" s="40"/>
      <c r="AD110" s="40"/>
      <c r="AE110" s="40"/>
    </row>
    <row r="111" s="1" customFormat="1" ht="12" customHeight="1">
      <c r="B111" s="22"/>
      <c r="C111" s="33" t="s">
        <v>325</v>
      </c>
      <c r="D111" s="23"/>
      <c r="E111" s="23"/>
      <c r="F111" s="23"/>
      <c r="G111" s="23"/>
      <c r="H111" s="23"/>
      <c r="I111" s="23"/>
      <c r="J111" s="23"/>
      <c r="K111" s="23"/>
      <c r="L111" s="21"/>
    </row>
    <row r="112" s="1" customFormat="1" ht="16.5" customHeight="1">
      <c r="B112" s="22"/>
      <c r="C112" s="23"/>
      <c r="D112" s="23"/>
      <c r="E112" s="186" t="s">
        <v>439</v>
      </c>
      <c r="F112" s="23"/>
      <c r="G112" s="23"/>
      <c r="H112" s="23"/>
      <c r="I112" s="23"/>
      <c r="J112" s="23"/>
      <c r="K112" s="23"/>
      <c r="L112" s="21"/>
    </row>
    <row r="113" s="1" customFormat="1" ht="12" customHeight="1">
      <c r="B113" s="22"/>
      <c r="C113" s="33" t="s">
        <v>440</v>
      </c>
      <c r="D113" s="23"/>
      <c r="E113" s="23"/>
      <c r="F113" s="23"/>
      <c r="G113" s="23"/>
      <c r="H113" s="23"/>
      <c r="I113" s="23"/>
      <c r="J113" s="23"/>
      <c r="K113" s="23"/>
      <c r="L113" s="21"/>
    </row>
    <row r="114" s="2" customFormat="1" ht="16.5" customHeight="1">
      <c r="A114" s="40"/>
      <c r="B114" s="41"/>
      <c r="C114" s="42"/>
      <c r="D114" s="42"/>
      <c r="E114" s="251" t="s">
        <v>4056</v>
      </c>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442</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78" t="str">
        <f>E13</f>
        <v>D.1.4.2 - Vzduchotechnika</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22</v>
      </c>
      <c r="D118" s="42"/>
      <c r="E118" s="42"/>
      <c r="F118" s="28" t="str">
        <f>F16</f>
        <v xml:space="preserve"> </v>
      </c>
      <c r="G118" s="42"/>
      <c r="H118" s="42"/>
      <c r="I118" s="33" t="s">
        <v>24</v>
      </c>
      <c r="J118" s="81" t="str">
        <f>IF(J16="","",J16)</f>
        <v>18. 8. 2020</v>
      </c>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25.65" customHeight="1">
      <c r="A120" s="40"/>
      <c r="B120" s="41"/>
      <c r="C120" s="33" t="s">
        <v>30</v>
      </c>
      <c r="D120" s="42"/>
      <c r="E120" s="42"/>
      <c r="F120" s="28" t="str">
        <f>E19</f>
        <v>KRÁLOVÉHRADECKÝ KRAJ</v>
      </c>
      <c r="G120" s="42"/>
      <c r="H120" s="42"/>
      <c r="I120" s="33" t="s">
        <v>36</v>
      </c>
      <c r="J120" s="38" t="str">
        <f>E25</f>
        <v>KANIA a.s. , Špálova 80/9, Ostrava</v>
      </c>
      <c r="K120" s="42"/>
      <c r="L120" s="65"/>
      <c r="S120" s="40"/>
      <c r="T120" s="40"/>
      <c r="U120" s="40"/>
      <c r="V120" s="40"/>
      <c r="W120" s="40"/>
      <c r="X120" s="40"/>
      <c r="Y120" s="40"/>
      <c r="Z120" s="40"/>
      <c r="AA120" s="40"/>
      <c r="AB120" s="40"/>
      <c r="AC120" s="40"/>
      <c r="AD120" s="40"/>
      <c r="AE120" s="40"/>
    </row>
    <row r="121" s="2" customFormat="1" ht="15.15" customHeight="1">
      <c r="A121" s="40"/>
      <c r="B121" s="41"/>
      <c r="C121" s="33" t="s">
        <v>34</v>
      </c>
      <c r="D121" s="42"/>
      <c r="E121" s="42"/>
      <c r="F121" s="28" t="str">
        <f>IF(E22="","",E22)</f>
        <v>Vyplň údaj</v>
      </c>
      <c r="G121" s="42"/>
      <c r="H121" s="42"/>
      <c r="I121" s="33" t="s">
        <v>39</v>
      </c>
      <c r="J121" s="38" t="str">
        <f>E28</f>
        <v xml:space="preserve"> </v>
      </c>
      <c r="K121" s="42"/>
      <c r="L121" s="65"/>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11" customFormat="1" ht="29.28" customHeight="1">
      <c r="A123" s="202"/>
      <c r="B123" s="203"/>
      <c r="C123" s="204" t="s">
        <v>342</v>
      </c>
      <c r="D123" s="205" t="s">
        <v>68</v>
      </c>
      <c r="E123" s="205" t="s">
        <v>64</v>
      </c>
      <c r="F123" s="205" t="s">
        <v>65</v>
      </c>
      <c r="G123" s="205" t="s">
        <v>343</v>
      </c>
      <c r="H123" s="205" t="s">
        <v>344</v>
      </c>
      <c r="I123" s="205" t="s">
        <v>345</v>
      </c>
      <c r="J123" s="205" t="s">
        <v>329</v>
      </c>
      <c r="K123" s="206" t="s">
        <v>346</v>
      </c>
      <c r="L123" s="207"/>
      <c r="M123" s="102" t="s">
        <v>1</v>
      </c>
      <c r="N123" s="103" t="s">
        <v>47</v>
      </c>
      <c r="O123" s="103" t="s">
        <v>347</v>
      </c>
      <c r="P123" s="103" t="s">
        <v>348</v>
      </c>
      <c r="Q123" s="103" t="s">
        <v>349</v>
      </c>
      <c r="R123" s="103" t="s">
        <v>350</v>
      </c>
      <c r="S123" s="103" t="s">
        <v>351</v>
      </c>
      <c r="T123" s="104" t="s">
        <v>352</v>
      </c>
      <c r="U123" s="202"/>
      <c r="V123" s="202"/>
      <c r="W123" s="202"/>
      <c r="X123" s="202"/>
      <c r="Y123" s="202"/>
      <c r="Z123" s="202"/>
      <c r="AA123" s="202"/>
      <c r="AB123" s="202"/>
      <c r="AC123" s="202"/>
      <c r="AD123" s="202"/>
      <c r="AE123" s="202"/>
    </row>
    <row r="124" s="2" customFormat="1" ht="22.8" customHeight="1">
      <c r="A124" s="40"/>
      <c r="B124" s="41"/>
      <c r="C124" s="109" t="s">
        <v>353</v>
      </c>
      <c r="D124" s="42"/>
      <c r="E124" s="42"/>
      <c r="F124" s="42"/>
      <c r="G124" s="42"/>
      <c r="H124" s="42"/>
      <c r="I124" s="42"/>
      <c r="J124" s="208">
        <f>BK124</f>
        <v>0</v>
      </c>
      <c r="K124" s="42"/>
      <c r="L124" s="46"/>
      <c r="M124" s="105"/>
      <c r="N124" s="209"/>
      <c r="O124" s="106"/>
      <c r="P124" s="210">
        <f>SUM(P125:P735)</f>
        <v>0</v>
      </c>
      <c r="Q124" s="106"/>
      <c r="R124" s="210">
        <f>SUM(R125:R735)</f>
        <v>0</v>
      </c>
      <c r="S124" s="106"/>
      <c r="T124" s="211">
        <f>SUM(T125:T735)</f>
        <v>0</v>
      </c>
      <c r="U124" s="40"/>
      <c r="V124" s="40"/>
      <c r="W124" s="40"/>
      <c r="X124" s="40"/>
      <c r="Y124" s="40"/>
      <c r="Z124" s="40"/>
      <c r="AA124" s="40"/>
      <c r="AB124" s="40"/>
      <c r="AC124" s="40"/>
      <c r="AD124" s="40"/>
      <c r="AE124" s="40"/>
      <c r="AT124" s="18" t="s">
        <v>82</v>
      </c>
      <c r="AU124" s="18" t="s">
        <v>331</v>
      </c>
      <c r="BK124" s="212">
        <f>SUM(BK125:BK735)</f>
        <v>0</v>
      </c>
    </row>
    <row r="125" s="2" customFormat="1" ht="16.5" customHeight="1">
      <c r="A125" s="40"/>
      <c r="B125" s="41"/>
      <c r="C125" s="229" t="s">
        <v>90</v>
      </c>
      <c r="D125" s="229" t="s">
        <v>358</v>
      </c>
      <c r="E125" s="230" t="s">
        <v>4440</v>
      </c>
      <c r="F125" s="231" t="s">
        <v>4441</v>
      </c>
      <c r="G125" s="232" t="s">
        <v>1718</v>
      </c>
      <c r="H125" s="233">
        <v>130</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83</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92</v>
      </c>
    </row>
    <row r="126" s="2" customFormat="1">
      <c r="A126" s="40"/>
      <c r="B126" s="41"/>
      <c r="C126" s="42"/>
      <c r="D126" s="242" t="s">
        <v>368</v>
      </c>
      <c r="E126" s="42"/>
      <c r="F126" s="243" t="s">
        <v>4442</v>
      </c>
      <c r="G126" s="42"/>
      <c r="H126" s="42"/>
      <c r="I126" s="244"/>
      <c r="J126" s="42"/>
      <c r="K126" s="42"/>
      <c r="L126" s="46"/>
      <c r="M126" s="245"/>
      <c r="N126" s="246"/>
      <c r="O126" s="93"/>
      <c r="P126" s="93"/>
      <c r="Q126" s="93"/>
      <c r="R126" s="93"/>
      <c r="S126" s="93"/>
      <c r="T126" s="94"/>
      <c r="U126" s="40"/>
      <c r="V126" s="40"/>
      <c r="W126" s="40"/>
      <c r="X126" s="40"/>
      <c r="Y126" s="40"/>
      <c r="Z126" s="40"/>
      <c r="AA126" s="40"/>
      <c r="AB126" s="40"/>
      <c r="AC126" s="40"/>
      <c r="AD126" s="40"/>
      <c r="AE126" s="40"/>
      <c r="AT126" s="18" t="s">
        <v>368</v>
      </c>
      <c r="AU126" s="18" t="s">
        <v>83</v>
      </c>
    </row>
    <row r="127" s="2" customFormat="1" ht="16.5" customHeight="1">
      <c r="A127" s="40"/>
      <c r="B127" s="41"/>
      <c r="C127" s="229" t="s">
        <v>92</v>
      </c>
      <c r="D127" s="229" t="s">
        <v>358</v>
      </c>
      <c r="E127" s="230" t="s">
        <v>4443</v>
      </c>
      <c r="F127" s="231" t="s">
        <v>4444</v>
      </c>
      <c r="G127" s="232" t="s">
        <v>1718</v>
      </c>
      <c r="H127" s="233">
        <v>1</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83</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144</v>
      </c>
    </row>
    <row r="128" s="2" customFormat="1">
      <c r="A128" s="40"/>
      <c r="B128" s="41"/>
      <c r="C128" s="42"/>
      <c r="D128" s="242" t="s">
        <v>368</v>
      </c>
      <c r="E128" s="42"/>
      <c r="F128" s="243" t="s">
        <v>4445</v>
      </c>
      <c r="G128" s="42"/>
      <c r="H128" s="42"/>
      <c r="I128" s="244"/>
      <c r="J128" s="42"/>
      <c r="K128" s="42"/>
      <c r="L128" s="46"/>
      <c r="M128" s="245"/>
      <c r="N128" s="246"/>
      <c r="O128" s="93"/>
      <c r="P128" s="93"/>
      <c r="Q128" s="93"/>
      <c r="R128" s="93"/>
      <c r="S128" s="93"/>
      <c r="T128" s="94"/>
      <c r="U128" s="40"/>
      <c r="V128" s="40"/>
      <c r="W128" s="40"/>
      <c r="X128" s="40"/>
      <c r="Y128" s="40"/>
      <c r="Z128" s="40"/>
      <c r="AA128" s="40"/>
      <c r="AB128" s="40"/>
      <c r="AC128" s="40"/>
      <c r="AD128" s="40"/>
      <c r="AE128" s="40"/>
      <c r="AT128" s="18" t="s">
        <v>368</v>
      </c>
      <c r="AU128" s="18" t="s">
        <v>83</v>
      </c>
    </row>
    <row r="129" s="2" customFormat="1" ht="16.5" customHeight="1">
      <c r="A129" s="40"/>
      <c r="B129" s="41"/>
      <c r="C129" s="229" t="s">
        <v>102</v>
      </c>
      <c r="D129" s="229" t="s">
        <v>358</v>
      </c>
      <c r="E129" s="230" t="s">
        <v>4446</v>
      </c>
      <c r="F129" s="231" t="s">
        <v>4447</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83</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155</v>
      </c>
    </row>
    <row r="130" s="2" customFormat="1">
      <c r="A130" s="40"/>
      <c r="B130" s="41"/>
      <c r="C130" s="42"/>
      <c r="D130" s="242" t="s">
        <v>368</v>
      </c>
      <c r="E130" s="42"/>
      <c r="F130" s="243" t="s">
        <v>4448</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83</v>
      </c>
    </row>
    <row r="131" s="2" customFormat="1" ht="16.5" customHeight="1">
      <c r="A131" s="40"/>
      <c r="B131" s="41"/>
      <c r="C131" s="229" t="s">
        <v>144</v>
      </c>
      <c r="D131" s="229" t="s">
        <v>358</v>
      </c>
      <c r="E131" s="230" t="s">
        <v>4449</v>
      </c>
      <c r="F131" s="231" t="s">
        <v>4450</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83</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161</v>
      </c>
    </row>
    <row r="132" s="2" customFormat="1">
      <c r="A132" s="40"/>
      <c r="B132" s="41"/>
      <c r="C132" s="42"/>
      <c r="D132" s="242" t="s">
        <v>368</v>
      </c>
      <c r="E132" s="42"/>
      <c r="F132" s="243" t="s">
        <v>4451</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83</v>
      </c>
    </row>
    <row r="133" s="2" customFormat="1" ht="16.5" customHeight="1">
      <c r="A133" s="40"/>
      <c r="B133" s="41"/>
      <c r="C133" s="229" t="s">
        <v>152</v>
      </c>
      <c r="D133" s="229" t="s">
        <v>358</v>
      </c>
      <c r="E133" s="230" t="s">
        <v>4452</v>
      </c>
      <c r="F133" s="231" t="s">
        <v>4453</v>
      </c>
      <c r="G133" s="232" t="s">
        <v>1718</v>
      </c>
      <c r="H133" s="233">
        <v>2</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83</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166</v>
      </c>
    </row>
    <row r="134" s="2" customFormat="1" ht="16.5" customHeight="1">
      <c r="A134" s="40"/>
      <c r="B134" s="41"/>
      <c r="C134" s="229" t="s">
        <v>155</v>
      </c>
      <c r="D134" s="229" t="s">
        <v>358</v>
      </c>
      <c r="E134" s="230" t="s">
        <v>4454</v>
      </c>
      <c r="F134" s="231" t="s">
        <v>4453</v>
      </c>
      <c r="G134" s="232" t="s">
        <v>1718</v>
      </c>
      <c r="H134" s="233">
        <v>2</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83</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172</v>
      </c>
    </row>
    <row r="135" s="2" customFormat="1" ht="16.5" customHeight="1">
      <c r="A135" s="40"/>
      <c r="B135" s="41"/>
      <c r="C135" s="229" t="s">
        <v>158</v>
      </c>
      <c r="D135" s="229" t="s">
        <v>358</v>
      </c>
      <c r="E135" s="230" t="s">
        <v>4455</v>
      </c>
      <c r="F135" s="231" t="s">
        <v>4456</v>
      </c>
      <c r="G135" s="232" t="s">
        <v>1718</v>
      </c>
      <c r="H135" s="233">
        <v>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83</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178</v>
      </c>
    </row>
    <row r="136" s="2" customFormat="1" ht="16.5" customHeight="1">
      <c r="A136" s="40"/>
      <c r="B136" s="41"/>
      <c r="C136" s="229" t="s">
        <v>161</v>
      </c>
      <c r="D136" s="229" t="s">
        <v>358</v>
      </c>
      <c r="E136" s="230" t="s">
        <v>4457</v>
      </c>
      <c r="F136" s="231" t="s">
        <v>4458</v>
      </c>
      <c r="G136" s="232" t="s">
        <v>1718</v>
      </c>
      <c r="H136" s="233">
        <v>1</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83</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419</v>
      </c>
    </row>
    <row r="137" s="2" customFormat="1">
      <c r="A137" s="40"/>
      <c r="B137" s="41"/>
      <c r="C137" s="42"/>
      <c r="D137" s="242" t="s">
        <v>368</v>
      </c>
      <c r="E137" s="42"/>
      <c r="F137" s="243" t="s">
        <v>4459</v>
      </c>
      <c r="G137" s="42"/>
      <c r="H137" s="42"/>
      <c r="I137" s="244"/>
      <c r="J137" s="42"/>
      <c r="K137" s="42"/>
      <c r="L137" s="46"/>
      <c r="M137" s="245"/>
      <c r="N137" s="246"/>
      <c r="O137" s="93"/>
      <c r="P137" s="93"/>
      <c r="Q137" s="93"/>
      <c r="R137" s="93"/>
      <c r="S137" s="93"/>
      <c r="T137" s="94"/>
      <c r="U137" s="40"/>
      <c r="V137" s="40"/>
      <c r="W137" s="40"/>
      <c r="X137" s="40"/>
      <c r="Y137" s="40"/>
      <c r="Z137" s="40"/>
      <c r="AA137" s="40"/>
      <c r="AB137" s="40"/>
      <c r="AC137" s="40"/>
      <c r="AD137" s="40"/>
      <c r="AE137" s="40"/>
      <c r="AT137" s="18" t="s">
        <v>368</v>
      </c>
      <c r="AU137" s="18" t="s">
        <v>83</v>
      </c>
    </row>
    <row r="138" s="2" customFormat="1" ht="16.5" customHeight="1">
      <c r="A138" s="40"/>
      <c r="B138" s="41"/>
      <c r="C138" s="229" t="s">
        <v>164</v>
      </c>
      <c r="D138" s="229" t="s">
        <v>358</v>
      </c>
      <c r="E138" s="230" t="s">
        <v>4460</v>
      </c>
      <c r="F138" s="231" t="s">
        <v>4458</v>
      </c>
      <c r="G138" s="232" t="s">
        <v>1718</v>
      </c>
      <c r="H138" s="233">
        <v>1</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83</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565</v>
      </c>
    </row>
    <row r="139" s="2" customFormat="1">
      <c r="A139" s="40"/>
      <c r="B139" s="41"/>
      <c r="C139" s="42"/>
      <c r="D139" s="242" t="s">
        <v>368</v>
      </c>
      <c r="E139" s="42"/>
      <c r="F139" s="243" t="s">
        <v>4459</v>
      </c>
      <c r="G139" s="42"/>
      <c r="H139" s="42"/>
      <c r="I139" s="244"/>
      <c r="J139" s="42"/>
      <c r="K139" s="42"/>
      <c r="L139" s="46"/>
      <c r="M139" s="245"/>
      <c r="N139" s="246"/>
      <c r="O139" s="93"/>
      <c r="P139" s="93"/>
      <c r="Q139" s="93"/>
      <c r="R139" s="93"/>
      <c r="S139" s="93"/>
      <c r="T139" s="94"/>
      <c r="U139" s="40"/>
      <c r="V139" s="40"/>
      <c r="W139" s="40"/>
      <c r="X139" s="40"/>
      <c r="Y139" s="40"/>
      <c r="Z139" s="40"/>
      <c r="AA139" s="40"/>
      <c r="AB139" s="40"/>
      <c r="AC139" s="40"/>
      <c r="AD139" s="40"/>
      <c r="AE139" s="40"/>
      <c r="AT139" s="18" t="s">
        <v>368</v>
      </c>
      <c r="AU139" s="18" t="s">
        <v>83</v>
      </c>
    </row>
    <row r="140" s="2" customFormat="1" ht="16.5" customHeight="1">
      <c r="A140" s="40"/>
      <c r="B140" s="41"/>
      <c r="C140" s="229" t="s">
        <v>166</v>
      </c>
      <c r="D140" s="229" t="s">
        <v>358</v>
      </c>
      <c r="E140" s="230" t="s">
        <v>4461</v>
      </c>
      <c r="F140" s="231" t="s">
        <v>4458</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83</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574</v>
      </c>
    </row>
    <row r="141" s="2" customFormat="1">
      <c r="A141" s="40"/>
      <c r="B141" s="41"/>
      <c r="C141" s="42"/>
      <c r="D141" s="242" t="s">
        <v>368</v>
      </c>
      <c r="E141" s="42"/>
      <c r="F141" s="243" t="s">
        <v>4462</v>
      </c>
      <c r="G141" s="42"/>
      <c r="H141" s="42"/>
      <c r="I141" s="244"/>
      <c r="J141" s="42"/>
      <c r="K141" s="42"/>
      <c r="L141" s="46"/>
      <c r="M141" s="245"/>
      <c r="N141" s="246"/>
      <c r="O141" s="93"/>
      <c r="P141" s="93"/>
      <c r="Q141" s="93"/>
      <c r="R141" s="93"/>
      <c r="S141" s="93"/>
      <c r="T141" s="94"/>
      <c r="U141" s="40"/>
      <c r="V141" s="40"/>
      <c r="W141" s="40"/>
      <c r="X141" s="40"/>
      <c r="Y141" s="40"/>
      <c r="Z141" s="40"/>
      <c r="AA141" s="40"/>
      <c r="AB141" s="40"/>
      <c r="AC141" s="40"/>
      <c r="AD141" s="40"/>
      <c r="AE141" s="40"/>
      <c r="AT141" s="18" t="s">
        <v>368</v>
      </c>
      <c r="AU141" s="18" t="s">
        <v>83</v>
      </c>
    </row>
    <row r="142" s="2" customFormat="1" ht="16.5" customHeight="1">
      <c r="A142" s="40"/>
      <c r="B142" s="41"/>
      <c r="C142" s="229" t="s">
        <v>169</v>
      </c>
      <c r="D142" s="229" t="s">
        <v>358</v>
      </c>
      <c r="E142" s="230" t="s">
        <v>4463</v>
      </c>
      <c r="F142" s="231" t="s">
        <v>4458</v>
      </c>
      <c r="G142" s="232" t="s">
        <v>1718</v>
      </c>
      <c r="H142" s="233">
        <v>1</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83</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581</v>
      </c>
    </row>
    <row r="143" s="2" customFormat="1">
      <c r="A143" s="40"/>
      <c r="B143" s="41"/>
      <c r="C143" s="42"/>
      <c r="D143" s="242" t="s">
        <v>368</v>
      </c>
      <c r="E143" s="42"/>
      <c r="F143" s="243" t="s">
        <v>4462</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83</v>
      </c>
    </row>
    <row r="144" s="2" customFormat="1" ht="16.5" customHeight="1">
      <c r="A144" s="40"/>
      <c r="B144" s="41"/>
      <c r="C144" s="229" t="s">
        <v>172</v>
      </c>
      <c r="D144" s="229" t="s">
        <v>358</v>
      </c>
      <c r="E144" s="230" t="s">
        <v>4464</v>
      </c>
      <c r="F144" s="231" t="s">
        <v>4465</v>
      </c>
      <c r="G144" s="232" t="s">
        <v>1718</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83</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591</v>
      </c>
    </row>
    <row r="145" s="2" customFormat="1" ht="16.5" customHeight="1">
      <c r="A145" s="40"/>
      <c r="B145" s="41"/>
      <c r="C145" s="229" t="s">
        <v>175</v>
      </c>
      <c r="D145" s="229" t="s">
        <v>358</v>
      </c>
      <c r="E145" s="230" t="s">
        <v>4466</v>
      </c>
      <c r="F145" s="231" t="s">
        <v>4467</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83</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602</v>
      </c>
    </row>
    <row r="146" s="2" customFormat="1" ht="16.5" customHeight="1">
      <c r="A146" s="40"/>
      <c r="B146" s="41"/>
      <c r="C146" s="229" t="s">
        <v>178</v>
      </c>
      <c r="D146" s="229" t="s">
        <v>358</v>
      </c>
      <c r="E146" s="230" t="s">
        <v>4468</v>
      </c>
      <c r="F146" s="231" t="s">
        <v>4469</v>
      </c>
      <c r="G146" s="232" t="s">
        <v>1718</v>
      </c>
      <c r="H146" s="233">
        <v>1</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83</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614</v>
      </c>
    </row>
    <row r="147" s="2" customFormat="1" ht="16.5" customHeight="1">
      <c r="A147" s="40"/>
      <c r="B147" s="41"/>
      <c r="C147" s="229" t="s">
        <v>8</v>
      </c>
      <c r="D147" s="229" t="s">
        <v>358</v>
      </c>
      <c r="E147" s="230" t="s">
        <v>4470</v>
      </c>
      <c r="F147" s="231" t="s">
        <v>4471</v>
      </c>
      <c r="G147" s="232" t="s">
        <v>1718</v>
      </c>
      <c r="H147" s="233">
        <v>2</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83</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632</v>
      </c>
    </row>
    <row r="148" s="2" customFormat="1" ht="21.75" customHeight="1">
      <c r="A148" s="40"/>
      <c r="B148" s="41"/>
      <c r="C148" s="229" t="s">
        <v>419</v>
      </c>
      <c r="D148" s="229" t="s">
        <v>358</v>
      </c>
      <c r="E148" s="230" t="s">
        <v>4472</v>
      </c>
      <c r="F148" s="231" t="s">
        <v>4473</v>
      </c>
      <c r="G148" s="232" t="s">
        <v>1718</v>
      </c>
      <c r="H148" s="233">
        <v>1</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83</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649</v>
      </c>
    </row>
    <row r="149" s="2" customFormat="1" ht="21.75" customHeight="1">
      <c r="A149" s="40"/>
      <c r="B149" s="41"/>
      <c r="C149" s="229" t="s">
        <v>561</v>
      </c>
      <c r="D149" s="229" t="s">
        <v>358</v>
      </c>
      <c r="E149" s="230" t="s">
        <v>4474</v>
      </c>
      <c r="F149" s="231" t="s">
        <v>4475</v>
      </c>
      <c r="G149" s="232" t="s">
        <v>1718</v>
      </c>
      <c r="H149" s="233">
        <v>4</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83</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659</v>
      </c>
    </row>
    <row r="150" s="2" customFormat="1" ht="21.75" customHeight="1">
      <c r="A150" s="40"/>
      <c r="B150" s="41"/>
      <c r="C150" s="229" t="s">
        <v>565</v>
      </c>
      <c r="D150" s="229" t="s">
        <v>358</v>
      </c>
      <c r="E150" s="230" t="s">
        <v>4476</v>
      </c>
      <c r="F150" s="231" t="s">
        <v>4477</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83</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669</v>
      </c>
    </row>
    <row r="151" s="2" customFormat="1" ht="21.75" customHeight="1">
      <c r="A151" s="40"/>
      <c r="B151" s="41"/>
      <c r="C151" s="229" t="s">
        <v>570</v>
      </c>
      <c r="D151" s="229" t="s">
        <v>358</v>
      </c>
      <c r="E151" s="230" t="s">
        <v>4478</v>
      </c>
      <c r="F151" s="231" t="s">
        <v>4479</v>
      </c>
      <c r="G151" s="232" t="s">
        <v>1718</v>
      </c>
      <c r="H151" s="233">
        <v>3</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83</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683</v>
      </c>
    </row>
    <row r="152" s="2" customFormat="1" ht="16.5" customHeight="1">
      <c r="A152" s="40"/>
      <c r="B152" s="41"/>
      <c r="C152" s="229" t="s">
        <v>574</v>
      </c>
      <c r="D152" s="229" t="s">
        <v>358</v>
      </c>
      <c r="E152" s="230" t="s">
        <v>4480</v>
      </c>
      <c r="F152" s="231" t="s">
        <v>4481</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83</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695</v>
      </c>
    </row>
    <row r="153" s="2" customFormat="1" ht="16.5" customHeight="1">
      <c r="A153" s="40"/>
      <c r="B153" s="41"/>
      <c r="C153" s="229" t="s">
        <v>7</v>
      </c>
      <c r="D153" s="229" t="s">
        <v>358</v>
      </c>
      <c r="E153" s="230" t="s">
        <v>4482</v>
      </c>
      <c r="F153" s="231" t="s">
        <v>4483</v>
      </c>
      <c r="G153" s="232" t="s">
        <v>1718</v>
      </c>
      <c r="H153" s="233">
        <v>1</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83</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712</v>
      </c>
    </row>
    <row r="154" s="2" customFormat="1" ht="16.5" customHeight="1">
      <c r="A154" s="40"/>
      <c r="B154" s="41"/>
      <c r="C154" s="229" t="s">
        <v>581</v>
      </c>
      <c r="D154" s="229" t="s">
        <v>358</v>
      </c>
      <c r="E154" s="230" t="s">
        <v>4484</v>
      </c>
      <c r="F154" s="231" t="s">
        <v>4485</v>
      </c>
      <c r="G154" s="232" t="s">
        <v>1718</v>
      </c>
      <c r="H154" s="233">
        <v>7</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83</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728</v>
      </c>
    </row>
    <row r="155" s="2" customFormat="1" ht="16.5" customHeight="1">
      <c r="A155" s="40"/>
      <c r="B155" s="41"/>
      <c r="C155" s="229" t="s">
        <v>586</v>
      </c>
      <c r="D155" s="229" t="s">
        <v>358</v>
      </c>
      <c r="E155" s="230" t="s">
        <v>4486</v>
      </c>
      <c r="F155" s="231" t="s">
        <v>4487</v>
      </c>
      <c r="G155" s="232" t="s">
        <v>1718</v>
      </c>
      <c r="H155" s="233">
        <v>2</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83</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737</v>
      </c>
    </row>
    <row r="156" s="2" customFormat="1" ht="16.5" customHeight="1">
      <c r="A156" s="40"/>
      <c r="B156" s="41"/>
      <c r="C156" s="229" t="s">
        <v>591</v>
      </c>
      <c r="D156" s="229" t="s">
        <v>358</v>
      </c>
      <c r="E156" s="230" t="s">
        <v>4488</v>
      </c>
      <c r="F156" s="231" t="s">
        <v>4489</v>
      </c>
      <c r="G156" s="232" t="s">
        <v>1718</v>
      </c>
      <c r="H156" s="233">
        <v>2</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83</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746</v>
      </c>
    </row>
    <row r="157" s="2" customFormat="1" ht="16.5" customHeight="1">
      <c r="A157" s="40"/>
      <c r="B157" s="41"/>
      <c r="C157" s="229" t="s">
        <v>597</v>
      </c>
      <c r="D157" s="229" t="s">
        <v>358</v>
      </c>
      <c r="E157" s="230" t="s">
        <v>4490</v>
      </c>
      <c r="F157" s="231" t="s">
        <v>4491</v>
      </c>
      <c r="G157" s="232" t="s">
        <v>1680</v>
      </c>
      <c r="H157" s="233">
        <v>7.5</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83</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754</v>
      </c>
    </row>
    <row r="158" s="2" customFormat="1" ht="16.5" customHeight="1">
      <c r="A158" s="40"/>
      <c r="B158" s="41"/>
      <c r="C158" s="229" t="s">
        <v>602</v>
      </c>
      <c r="D158" s="229" t="s">
        <v>358</v>
      </c>
      <c r="E158" s="230" t="s">
        <v>4492</v>
      </c>
      <c r="F158" s="231" t="s">
        <v>4493</v>
      </c>
      <c r="G158" s="232" t="s">
        <v>1680</v>
      </c>
      <c r="H158" s="233">
        <v>2.7000000000000002</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83</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766</v>
      </c>
    </row>
    <row r="159" s="2" customFormat="1" ht="16.5" customHeight="1">
      <c r="A159" s="40"/>
      <c r="B159" s="41"/>
      <c r="C159" s="229" t="s">
        <v>608</v>
      </c>
      <c r="D159" s="229" t="s">
        <v>358</v>
      </c>
      <c r="E159" s="230" t="s">
        <v>4494</v>
      </c>
      <c r="F159" s="231" t="s">
        <v>4495</v>
      </c>
      <c r="G159" s="232" t="s">
        <v>1680</v>
      </c>
      <c r="H159" s="233">
        <v>2.3999999999999999</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83</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776</v>
      </c>
    </row>
    <row r="160" s="2" customFormat="1" ht="16.5" customHeight="1">
      <c r="A160" s="40"/>
      <c r="B160" s="41"/>
      <c r="C160" s="229" t="s">
        <v>614</v>
      </c>
      <c r="D160" s="229" t="s">
        <v>358</v>
      </c>
      <c r="E160" s="230" t="s">
        <v>4496</v>
      </c>
      <c r="F160" s="231" t="s">
        <v>4497</v>
      </c>
      <c r="G160" s="232" t="s">
        <v>1680</v>
      </c>
      <c r="H160" s="233">
        <v>8</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83</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785</v>
      </c>
    </row>
    <row r="161" s="2" customFormat="1" ht="16.5" customHeight="1">
      <c r="A161" s="40"/>
      <c r="B161" s="41"/>
      <c r="C161" s="229" t="s">
        <v>627</v>
      </c>
      <c r="D161" s="229" t="s">
        <v>358</v>
      </c>
      <c r="E161" s="230" t="s">
        <v>4498</v>
      </c>
      <c r="F161" s="231" t="s">
        <v>4499</v>
      </c>
      <c r="G161" s="232" t="s">
        <v>1680</v>
      </c>
      <c r="H161" s="233">
        <v>4</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83</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795</v>
      </c>
    </row>
    <row r="162" s="2" customFormat="1" ht="16.5" customHeight="1">
      <c r="A162" s="40"/>
      <c r="B162" s="41"/>
      <c r="C162" s="229" t="s">
        <v>632</v>
      </c>
      <c r="D162" s="229" t="s">
        <v>358</v>
      </c>
      <c r="E162" s="230" t="s">
        <v>4500</v>
      </c>
      <c r="F162" s="231" t="s">
        <v>4501</v>
      </c>
      <c r="G162" s="232" t="s">
        <v>1680</v>
      </c>
      <c r="H162" s="233">
        <v>11.300000000000001</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83</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803</v>
      </c>
    </row>
    <row r="163" s="2" customFormat="1" ht="16.5" customHeight="1">
      <c r="A163" s="40"/>
      <c r="B163" s="41"/>
      <c r="C163" s="229" t="s">
        <v>639</v>
      </c>
      <c r="D163" s="229" t="s">
        <v>358</v>
      </c>
      <c r="E163" s="230" t="s">
        <v>4502</v>
      </c>
      <c r="F163" s="231" t="s">
        <v>4503</v>
      </c>
      <c r="G163" s="232" t="s">
        <v>1680</v>
      </c>
      <c r="H163" s="233">
        <v>6.9000000000000004</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83</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815</v>
      </c>
    </row>
    <row r="164" s="2" customFormat="1" ht="16.5" customHeight="1">
      <c r="A164" s="40"/>
      <c r="B164" s="41"/>
      <c r="C164" s="229" t="s">
        <v>649</v>
      </c>
      <c r="D164" s="229" t="s">
        <v>358</v>
      </c>
      <c r="E164" s="230" t="s">
        <v>4504</v>
      </c>
      <c r="F164" s="231" t="s">
        <v>4505</v>
      </c>
      <c r="G164" s="232" t="s">
        <v>1680</v>
      </c>
      <c r="H164" s="233">
        <v>4.5</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83</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824</v>
      </c>
    </row>
    <row r="165" s="2" customFormat="1" ht="16.5" customHeight="1">
      <c r="A165" s="40"/>
      <c r="B165" s="41"/>
      <c r="C165" s="229" t="s">
        <v>654</v>
      </c>
      <c r="D165" s="229" t="s">
        <v>358</v>
      </c>
      <c r="E165" s="230" t="s">
        <v>4506</v>
      </c>
      <c r="F165" s="231" t="s">
        <v>4507</v>
      </c>
      <c r="G165" s="232" t="s">
        <v>1680</v>
      </c>
      <c r="H165" s="233">
        <v>6.7999999999999998</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83</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835</v>
      </c>
    </row>
    <row r="166" s="2" customFormat="1" ht="16.5" customHeight="1">
      <c r="A166" s="40"/>
      <c r="B166" s="41"/>
      <c r="C166" s="229" t="s">
        <v>659</v>
      </c>
      <c r="D166" s="229" t="s">
        <v>358</v>
      </c>
      <c r="E166" s="230" t="s">
        <v>4508</v>
      </c>
      <c r="F166" s="231" t="s">
        <v>4509</v>
      </c>
      <c r="G166" s="232" t="s">
        <v>519</v>
      </c>
      <c r="H166" s="233">
        <v>8.1699999999999999</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83</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844</v>
      </c>
    </row>
    <row r="167" s="2" customFormat="1" ht="21.75" customHeight="1">
      <c r="A167" s="40"/>
      <c r="B167" s="41"/>
      <c r="C167" s="229" t="s">
        <v>664</v>
      </c>
      <c r="D167" s="229" t="s">
        <v>358</v>
      </c>
      <c r="E167" s="230" t="s">
        <v>4510</v>
      </c>
      <c r="F167" s="231" t="s">
        <v>4511</v>
      </c>
      <c r="G167" s="232" t="s">
        <v>519</v>
      </c>
      <c r="H167" s="233">
        <v>530.22000000000003</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83</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854</v>
      </c>
    </row>
    <row r="168" s="2" customFormat="1" ht="16.5" customHeight="1">
      <c r="A168" s="40"/>
      <c r="B168" s="41"/>
      <c r="C168" s="229" t="s">
        <v>669</v>
      </c>
      <c r="D168" s="229" t="s">
        <v>358</v>
      </c>
      <c r="E168" s="230" t="s">
        <v>4512</v>
      </c>
      <c r="F168" s="231" t="s">
        <v>4513</v>
      </c>
      <c r="G168" s="232" t="s">
        <v>519</v>
      </c>
      <c r="H168" s="233">
        <v>446.50999999999999</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83</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864</v>
      </c>
    </row>
    <row r="169" s="2" customFormat="1" ht="16.5" customHeight="1">
      <c r="A169" s="40"/>
      <c r="B169" s="41"/>
      <c r="C169" s="229" t="s">
        <v>673</v>
      </c>
      <c r="D169" s="229" t="s">
        <v>358</v>
      </c>
      <c r="E169" s="230" t="s">
        <v>4514</v>
      </c>
      <c r="F169" s="231" t="s">
        <v>4515</v>
      </c>
      <c r="G169" s="232" t="s">
        <v>519</v>
      </c>
      <c r="H169" s="233">
        <v>340</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83</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877</v>
      </c>
    </row>
    <row r="170" s="2" customFormat="1">
      <c r="A170" s="40"/>
      <c r="B170" s="41"/>
      <c r="C170" s="229" t="s">
        <v>683</v>
      </c>
      <c r="D170" s="229" t="s">
        <v>358</v>
      </c>
      <c r="E170" s="230" t="s">
        <v>4516</v>
      </c>
      <c r="F170" s="231" t="s">
        <v>4517</v>
      </c>
      <c r="G170" s="232" t="s">
        <v>519</v>
      </c>
      <c r="H170" s="233">
        <v>15</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83</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887</v>
      </c>
    </row>
    <row r="171" s="2" customFormat="1" ht="21.75" customHeight="1">
      <c r="A171" s="40"/>
      <c r="B171" s="41"/>
      <c r="C171" s="229" t="s">
        <v>691</v>
      </c>
      <c r="D171" s="229" t="s">
        <v>358</v>
      </c>
      <c r="E171" s="230" t="s">
        <v>4518</v>
      </c>
      <c r="F171" s="231" t="s">
        <v>4519</v>
      </c>
      <c r="G171" s="232" t="s">
        <v>519</v>
      </c>
      <c r="H171" s="233">
        <v>280</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83</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896</v>
      </c>
    </row>
    <row r="172" s="2" customFormat="1" ht="16.5" customHeight="1">
      <c r="A172" s="40"/>
      <c r="B172" s="41"/>
      <c r="C172" s="229" t="s">
        <v>695</v>
      </c>
      <c r="D172" s="229" t="s">
        <v>358</v>
      </c>
      <c r="E172" s="230" t="s">
        <v>4520</v>
      </c>
      <c r="F172" s="231" t="s">
        <v>4521</v>
      </c>
      <c r="G172" s="232" t="s">
        <v>519</v>
      </c>
      <c r="H172" s="233">
        <v>125</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83</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904</v>
      </c>
    </row>
    <row r="173" s="2" customFormat="1" ht="16.5" customHeight="1">
      <c r="A173" s="40"/>
      <c r="B173" s="41"/>
      <c r="C173" s="229" t="s">
        <v>706</v>
      </c>
      <c r="D173" s="229" t="s">
        <v>358</v>
      </c>
      <c r="E173" s="230" t="s">
        <v>4522</v>
      </c>
      <c r="F173" s="231" t="s">
        <v>4444</v>
      </c>
      <c r="G173" s="232" t="s">
        <v>1718</v>
      </c>
      <c r="H173" s="233">
        <v>1</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83</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917</v>
      </c>
    </row>
    <row r="174" s="2" customFormat="1">
      <c r="A174" s="40"/>
      <c r="B174" s="41"/>
      <c r="C174" s="42"/>
      <c r="D174" s="242" t="s">
        <v>368</v>
      </c>
      <c r="E174" s="42"/>
      <c r="F174" s="243" t="s">
        <v>4523</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83</v>
      </c>
    </row>
    <row r="175" s="2" customFormat="1" ht="16.5" customHeight="1">
      <c r="A175" s="40"/>
      <c r="B175" s="41"/>
      <c r="C175" s="229" t="s">
        <v>712</v>
      </c>
      <c r="D175" s="229" t="s">
        <v>358</v>
      </c>
      <c r="E175" s="230" t="s">
        <v>4524</v>
      </c>
      <c r="F175" s="231" t="s">
        <v>4525</v>
      </c>
      <c r="G175" s="232" t="s">
        <v>1718</v>
      </c>
      <c r="H175" s="233">
        <v>2</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83</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929</v>
      </c>
    </row>
    <row r="176" s="2" customFormat="1" ht="16.5" customHeight="1">
      <c r="A176" s="40"/>
      <c r="B176" s="41"/>
      <c r="C176" s="229" t="s">
        <v>717</v>
      </c>
      <c r="D176" s="229" t="s">
        <v>358</v>
      </c>
      <c r="E176" s="230" t="s">
        <v>4526</v>
      </c>
      <c r="F176" s="231" t="s">
        <v>4525</v>
      </c>
      <c r="G176" s="232" t="s">
        <v>1718</v>
      </c>
      <c r="H176" s="233">
        <v>2</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83</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938</v>
      </c>
    </row>
    <row r="177" s="2" customFormat="1" ht="16.5" customHeight="1">
      <c r="A177" s="40"/>
      <c r="B177" s="41"/>
      <c r="C177" s="229" t="s">
        <v>728</v>
      </c>
      <c r="D177" s="229" t="s">
        <v>358</v>
      </c>
      <c r="E177" s="230" t="s">
        <v>4527</v>
      </c>
      <c r="F177" s="231" t="s">
        <v>4528</v>
      </c>
      <c r="G177" s="232" t="s">
        <v>1718</v>
      </c>
      <c r="H177" s="233">
        <v>1</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83</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953</v>
      </c>
    </row>
    <row r="178" s="2" customFormat="1">
      <c r="A178" s="40"/>
      <c r="B178" s="41"/>
      <c r="C178" s="42"/>
      <c r="D178" s="242" t="s">
        <v>368</v>
      </c>
      <c r="E178" s="42"/>
      <c r="F178" s="243" t="s">
        <v>4529</v>
      </c>
      <c r="G178" s="42"/>
      <c r="H178" s="42"/>
      <c r="I178" s="244"/>
      <c r="J178" s="42"/>
      <c r="K178" s="42"/>
      <c r="L178" s="46"/>
      <c r="M178" s="245"/>
      <c r="N178" s="246"/>
      <c r="O178" s="93"/>
      <c r="P178" s="93"/>
      <c r="Q178" s="93"/>
      <c r="R178" s="93"/>
      <c r="S178" s="93"/>
      <c r="T178" s="94"/>
      <c r="U178" s="40"/>
      <c r="V178" s="40"/>
      <c r="W178" s="40"/>
      <c r="X178" s="40"/>
      <c r="Y178" s="40"/>
      <c r="Z178" s="40"/>
      <c r="AA178" s="40"/>
      <c r="AB178" s="40"/>
      <c r="AC178" s="40"/>
      <c r="AD178" s="40"/>
      <c r="AE178" s="40"/>
      <c r="AT178" s="18" t="s">
        <v>368</v>
      </c>
      <c r="AU178" s="18" t="s">
        <v>83</v>
      </c>
    </row>
    <row r="179" s="2" customFormat="1" ht="16.5" customHeight="1">
      <c r="A179" s="40"/>
      <c r="B179" s="41"/>
      <c r="C179" s="229" t="s">
        <v>732</v>
      </c>
      <c r="D179" s="229" t="s">
        <v>358</v>
      </c>
      <c r="E179" s="230" t="s">
        <v>4530</v>
      </c>
      <c r="F179" s="231" t="s">
        <v>4528</v>
      </c>
      <c r="G179" s="232" t="s">
        <v>1718</v>
      </c>
      <c r="H179" s="233">
        <v>1</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83</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960</v>
      </c>
    </row>
    <row r="180" s="2" customFormat="1">
      <c r="A180" s="40"/>
      <c r="B180" s="41"/>
      <c r="C180" s="42"/>
      <c r="D180" s="242" t="s">
        <v>368</v>
      </c>
      <c r="E180" s="42"/>
      <c r="F180" s="243" t="s">
        <v>4529</v>
      </c>
      <c r="G180" s="42"/>
      <c r="H180" s="42"/>
      <c r="I180" s="244"/>
      <c r="J180" s="42"/>
      <c r="K180" s="42"/>
      <c r="L180" s="46"/>
      <c r="M180" s="245"/>
      <c r="N180" s="246"/>
      <c r="O180" s="93"/>
      <c r="P180" s="93"/>
      <c r="Q180" s="93"/>
      <c r="R180" s="93"/>
      <c r="S180" s="93"/>
      <c r="T180" s="94"/>
      <c r="U180" s="40"/>
      <c r="V180" s="40"/>
      <c r="W180" s="40"/>
      <c r="X180" s="40"/>
      <c r="Y180" s="40"/>
      <c r="Z180" s="40"/>
      <c r="AA180" s="40"/>
      <c r="AB180" s="40"/>
      <c r="AC180" s="40"/>
      <c r="AD180" s="40"/>
      <c r="AE180" s="40"/>
      <c r="AT180" s="18" t="s">
        <v>368</v>
      </c>
      <c r="AU180" s="18" t="s">
        <v>83</v>
      </c>
    </row>
    <row r="181" s="2" customFormat="1" ht="21.75" customHeight="1">
      <c r="A181" s="40"/>
      <c r="B181" s="41"/>
      <c r="C181" s="229" t="s">
        <v>737</v>
      </c>
      <c r="D181" s="229" t="s">
        <v>358</v>
      </c>
      <c r="E181" s="230" t="s">
        <v>4531</v>
      </c>
      <c r="F181" s="231" t="s">
        <v>4473</v>
      </c>
      <c r="G181" s="232" t="s">
        <v>1718</v>
      </c>
      <c r="H181" s="233">
        <v>8</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83</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972</v>
      </c>
    </row>
    <row r="182" s="2" customFormat="1" ht="16.5" customHeight="1">
      <c r="A182" s="40"/>
      <c r="B182" s="41"/>
      <c r="C182" s="229" t="s">
        <v>741</v>
      </c>
      <c r="D182" s="229" t="s">
        <v>358</v>
      </c>
      <c r="E182" s="230" t="s">
        <v>4532</v>
      </c>
      <c r="F182" s="231" t="s">
        <v>4485</v>
      </c>
      <c r="G182" s="232" t="s">
        <v>1718</v>
      </c>
      <c r="H182" s="233">
        <v>9</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83</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982</v>
      </c>
    </row>
    <row r="183" s="2" customFormat="1" ht="16.5" customHeight="1">
      <c r="A183" s="40"/>
      <c r="B183" s="41"/>
      <c r="C183" s="229" t="s">
        <v>746</v>
      </c>
      <c r="D183" s="229" t="s">
        <v>358</v>
      </c>
      <c r="E183" s="230" t="s">
        <v>4533</v>
      </c>
      <c r="F183" s="231" t="s">
        <v>4534</v>
      </c>
      <c r="G183" s="232" t="s">
        <v>1718</v>
      </c>
      <c r="H183" s="233">
        <v>7</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83</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993</v>
      </c>
    </row>
    <row r="184" s="2" customFormat="1" ht="16.5" customHeight="1">
      <c r="A184" s="40"/>
      <c r="B184" s="41"/>
      <c r="C184" s="229" t="s">
        <v>750</v>
      </c>
      <c r="D184" s="229" t="s">
        <v>358</v>
      </c>
      <c r="E184" s="230" t="s">
        <v>4535</v>
      </c>
      <c r="F184" s="231" t="s">
        <v>4493</v>
      </c>
      <c r="G184" s="232" t="s">
        <v>1680</v>
      </c>
      <c r="H184" s="233">
        <v>14.6</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83</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1005</v>
      </c>
    </row>
    <row r="185" s="2" customFormat="1" ht="16.5" customHeight="1">
      <c r="A185" s="40"/>
      <c r="B185" s="41"/>
      <c r="C185" s="229" t="s">
        <v>754</v>
      </c>
      <c r="D185" s="229" t="s">
        <v>358</v>
      </c>
      <c r="E185" s="230" t="s">
        <v>4536</v>
      </c>
      <c r="F185" s="231" t="s">
        <v>4537</v>
      </c>
      <c r="G185" s="232" t="s">
        <v>1680</v>
      </c>
      <c r="H185" s="233">
        <v>1.2</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83</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1017</v>
      </c>
    </row>
    <row r="186" s="2" customFormat="1" ht="16.5" customHeight="1">
      <c r="A186" s="40"/>
      <c r="B186" s="41"/>
      <c r="C186" s="229" t="s">
        <v>758</v>
      </c>
      <c r="D186" s="229" t="s">
        <v>358</v>
      </c>
      <c r="E186" s="230" t="s">
        <v>4538</v>
      </c>
      <c r="F186" s="231" t="s">
        <v>4497</v>
      </c>
      <c r="G186" s="232" t="s">
        <v>1680</v>
      </c>
      <c r="H186" s="233">
        <v>5.5</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83</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1024</v>
      </c>
    </row>
    <row r="187" s="2" customFormat="1" ht="16.5" customHeight="1">
      <c r="A187" s="40"/>
      <c r="B187" s="41"/>
      <c r="C187" s="229" t="s">
        <v>766</v>
      </c>
      <c r="D187" s="229" t="s">
        <v>358</v>
      </c>
      <c r="E187" s="230" t="s">
        <v>4539</v>
      </c>
      <c r="F187" s="231" t="s">
        <v>4507</v>
      </c>
      <c r="G187" s="232" t="s">
        <v>1680</v>
      </c>
      <c r="H187" s="233">
        <v>6.4000000000000004</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83</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1038</v>
      </c>
    </row>
    <row r="188" s="2" customFormat="1" ht="16.5" customHeight="1">
      <c r="A188" s="40"/>
      <c r="B188" s="41"/>
      <c r="C188" s="229" t="s">
        <v>772</v>
      </c>
      <c r="D188" s="229" t="s">
        <v>358</v>
      </c>
      <c r="E188" s="230" t="s">
        <v>4540</v>
      </c>
      <c r="F188" s="231" t="s">
        <v>4505</v>
      </c>
      <c r="G188" s="232" t="s">
        <v>1680</v>
      </c>
      <c r="H188" s="233">
        <v>6.2000000000000002</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83</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1048</v>
      </c>
    </row>
    <row r="189" s="2" customFormat="1" ht="16.5" customHeight="1">
      <c r="A189" s="40"/>
      <c r="B189" s="41"/>
      <c r="C189" s="229" t="s">
        <v>776</v>
      </c>
      <c r="D189" s="229" t="s">
        <v>358</v>
      </c>
      <c r="E189" s="230" t="s">
        <v>4541</v>
      </c>
      <c r="F189" s="231" t="s">
        <v>4542</v>
      </c>
      <c r="G189" s="232" t="s">
        <v>1680</v>
      </c>
      <c r="H189" s="233">
        <v>0.5</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83</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1057</v>
      </c>
    </row>
    <row r="190" s="2" customFormat="1" ht="16.5" customHeight="1">
      <c r="A190" s="40"/>
      <c r="B190" s="41"/>
      <c r="C190" s="229" t="s">
        <v>780</v>
      </c>
      <c r="D190" s="229" t="s">
        <v>358</v>
      </c>
      <c r="E190" s="230" t="s">
        <v>4543</v>
      </c>
      <c r="F190" s="231" t="s">
        <v>4503</v>
      </c>
      <c r="G190" s="232" t="s">
        <v>1680</v>
      </c>
      <c r="H190" s="233">
        <v>12</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83</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1065</v>
      </c>
    </row>
    <row r="191" s="2" customFormat="1" ht="16.5" customHeight="1">
      <c r="A191" s="40"/>
      <c r="B191" s="41"/>
      <c r="C191" s="229" t="s">
        <v>785</v>
      </c>
      <c r="D191" s="229" t="s">
        <v>358</v>
      </c>
      <c r="E191" s="230" t="s">
        <v>4544</v>
      </c>
      <c r="F191" s="231" t="s">
        <v>4501</v>
      </c>
      <c r="G191" s="232" t="s">
        <v>1680</v>
      </c>
      <c r="H191" s="233">
        <v>7.2000000000000002</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83</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1074</v>
      </c>
    </row>
    <row r="192" s="2" customFormat="1" ht="16.5" customHeight="1">
      <c r="A192" s="40"/>
      <c r="B192" s="41"/>
      <c r="C192" s="229" t="s">
        <v>791</v>
      </c>
      <c r="D192" s="229" t="s">
        <v>358</v>
      </c>
      <c r="E192" s="230" t="s">
        <v>4545</v>
      </c>
      <c r="F192" s="231" t="s">
        <v>4509</v>
      </c>
      <c r="G192" s="232" t="s">
        <v>519</v>
      </c>
      <c r="H192" s="233">
        <v>2.79</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83</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1083</v>
      </c>
    </row>
    <row r="193" s="2" customFormat="1" ht="21.75" customHeight="1">
      <c r="A193" s="40"/>
      <c r="B193" s="41"/>
      <c r="C193" s="229" t="s">
        <v>795</v>
      </c>
      <c r="D193" s="229" t="s">
        <v>358</v>
      </c>
      <c r="E193" s="230" t="s">
        <v>4546</v>
      </c>
      <c r="F193" s="231" t="s">
        <v>4511</v>
      </c>
      <c r="G193" s="232" t="s">
        <v>519</v>
      </c>
      <c r="H193" s="233">
        <v>63.979999999999997</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83</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1093</v>
      </c>
    </row>
    <row r="194" s="2" customFormat="1" ht="16.5" customHeight="1">
      <c r="A194" s="40"/>
      <c r="B194" s="41"/>
      <c r="C194" s="229" t="s">
        <v>799</v>
      </c>
      <c r="D194" s="229" t="s">
        <v>358</v>
      </c>
      <c r="E194" s="230" t="s">
        <v>4547</v>
      </c>
      <c r="F194" s="231" t="s">
        <v>4513</v>
      </c>
      <c r="G194" s="232" t="s">
        <v>519</v>
      </c>
      <c r="H194" s="233">
        <v>25</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83</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1103</v>
      </c>
    </row>
    <row r="195" s="2" customFormat="1" ht="16.5" customHeight="1">
      <c r="A195" s="40"/>
      <c r="B195" s="41"/>
      <c r="C195" s="229" t="s">
        <v>803</v>
      </c>
      <c r="D195" s="229" t="s">
        <v>358</v>
      </c>
      <c r="E195" s="230" t="s">
        <v>4548</v>
      </c>
      <c r="F195" s="231" t="s">
        <v>4515</v>
      </c>
      <c r="G195" s="232" t="s">
        <v>519</v>
      </c>
      <c r="H195" s="233">
        <v>5</v>
      </c>
      <c r="I195" s="234"/>
      <c r="J195" s="235">
        <f>ROUND(I195*H195,2)</f>
        <v>0</v>
      </c>
      <c r="K195" s="231" t="s">
        <v>525</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83</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1112</v>
      </c>
    </row>
    <row r="196" s="2" customFormat="1" ht="16.5" customHeight="1">
      <c r="A196" s="40"/>
      <c r="B196" s="41"/>
      <c r="C196" s="229" t="s">
        <v>808</v>
      </c>
      <c r="D196" s="229" t="s">
        <v>358</v>
      </c>
      <c r="E196" s="230" t="s">
        <v>4549</v>
      </c>
      <c r="F196" s="231" t="s">
        <v>4521</v>
      </c>
      <c r="G196" s="232" t="s">
        <v>519</v>
      </c>
      <c r="H196" s="233">
        <v>125</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83</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1121</v>
      </c>
    </row>
    <row r="197" s="2" customFormat="1" ht="16.5" customHeight="1">
      <c r="A197" s="40"/>
      <c r="B197" s="41"/>
      <c r="C197" s="229" t="s">
        <v>815</v>
      </c>
      <c r="D197" s="229" t="s">
        <v>358</v>
      </c>
      <c r="E197" s="230" t="s">
        <v>4550</v>
      </c>
      <c r="F197" s="231" t="s">
        <v>4444</v>
      </c>
      <c r="G197" s="232" t="s">
        <v>1718</v>
      </c>
      <c r="H197" s="233">
        <v>1</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83</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1130</v>
      </c>
    </row>
    <row r="198" s="2" customFormat="1">
      <c r="A198" s="40"/>
      <c r="B198" s="41"/>
      <c r="C198" s="42"/>
      <c r="D198" s="242" t="s">
        <v>368</v>
      </c>
      <c r="E198" s="42"/>
      <c r="F198" s="243" t="s">
        <v>4551</v>
      </c>
      <c r="G198" s="42"/>
      <c r="H198" s="42"/>
      <c r="I198" s="244"/>
      <c r="J198" s="42"/>
      <c r="K198" s="42"/>
      <c r="L198" s="46"/>
      <c r="M198" s="245"/>
      <c r="N198" s="246"/>
      <c r="O198" s="93"/>
      <c r="P198" s="93"/>
      <c r="Q198" s="93"/>
      <c r="R198" s="93"/>
      <c r="S198" s="93"/>
      <c r="T198" s="94"/>
      <c r="U198" s="40"/>
      <c r="V198" s="40"/>
      <c r="W198" s="40"/>
      <c r="X198" s="40"/>
      <c r="Y198" s="40"/>
      <c r="Z198" s="40"/>
      <c r="AA198" s="40"/>
      <c r="AB198" s="40"/>
      <c r="AC198" s="40"/>
      <c r="AD198" s="40"/>
      <c r="AE198" s="40"/>
      <c r="AT198" s="18" t="s">
        <v>368</v>
      </c>
      <c r="AU198" s="18" t="s">
        <v>83</v>
      </c>
    </row>
    <row r="199" s="2" customFormat="1" ht="16.5" customHeight="1">
      <c r="A199" s="40"/>
      <c r="B199" s="41"/>
      <c r="C199" s="229" t="s">
        <v>820</v>
      </c>
      <c r="D199" s="229" t="s">
        <v>358</v>
      </c>
      <c r="E199" s="230" t="s">
        <v>4552</v>
      </c>
      <c r="F199" s="231" t="s">
        <v>4553</v>
      </c>
      <c r="G199" s="232" t="s">
        <v>1718</v>
      </c>
      <c r="H199" s="233">
        <v>2</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83</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1140</v>
      </c>
    </row>
    <row r="200" s="2" customFormat="1" ht="16.5" customHeight="1">
      <c r="A200" s="40"/>
      <c r="B200" s="41"/>
      <c r="C200" s="229" t="s">
        <v>824</v>
      </c>
      <c r="D200" s="229" t="s">
        <v>358</v>
      </c>
      <c r="E200" s="230" t="s">
        <v>4554</v>
      </c>
      <c r="F200" s="231" t="s">
        <v>4528</v>
      </c>
      <c r="G200" s="232" t="s">
        <v>1718</v>
      </c>
      <c r="H200" s="233">
        <v>1</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83</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1149</v>
      </c>
    </row>
    <row r="201" s="2" customFormat="1">
      <c r="A201" s="40"/>
      <c r="B201" s="41"/>
      <c r="C201" s="42"/>
      <c r="D201" s="242" t="s">
        <v>368</v>
      </c>
      <c r="E201" s="42"/>
      <c r="F201" s="243" t="s">
        <v>4555</v>
      </c>
      <c r="G201" s="42"/>
      <c r="H201" s="42"/>
      <c r="I201" s="244"/>
      <c r="J201" s="42"/>
      <c r="K201" s="42"/>
      <c r="L201" s="46"/>
      <c r="M201" s="245"/>
      <c r="N201" s="246"/>
      <c r="O201" s="93"/>
      <c r="P201" s="93"/>
      <c r="Q201" s="93"/>
      <c r="R201" s="93"/>
      <c r="S201" s="93"/>
      <c r="T201" s="94"/>
      <c r="U201" s="40"/>
      <c r="V201" s="40"/>
      <c r="W201" s="40"/>
      <c r="X201" s="40"/>
      <c r="Y201" s="40"/>
      <c r="Z201" s="40"/>
      <c r="AA201" s="40"/>
      <c r="AB201" s="40"/>
      <c r="AC201" s="40"/>
      <c r="AD201" s="40"/>
      <c r="AE201" s="40"/>
      <c r="AT201" s="18" t="s">
        <v>368</v>
      </c>
      <c r="AU201" s="18" t="s">
        <v>83</v>
      </c>
    </row>
    <row r="202" s="2" customFormat="1" ht="16.5" customHeight="1">
      <c r="A202" s="40"/>
      <c r="B202" s="41"/>
      <c r="C202" s="229" t="s">
        <v>830</v>
      </c>
      <c r="D202" s="229" t="s">
        <v>358</v>
      </c>
      <c r="E202" s="230" t="s">
        <v>4556</v>
      </c>
      <c r="F202" s="231" t="s">
        <v>4528</v>
      </c>
      <c r="G202" s="232" t="s">
        <v>1718</v>
      </c>
      <c r="H202" s="233">
        <v>1</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83</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1157</v>
      </c>
    </row>
    <row r="203" s="2" customFormat="1">
      <c r="A203" s="40"/>
      <c r="B203" s="41"/>
      <c r="C203" s="42"/>
      <c r="D203" s="242" t="s">
        <v>368</v>
      </c>
      <c r="E203" s="42"/>
      <c r="F203" s="243" t="s">
        <v>4555</v>
      </c>
      <c r="G203" s="42"/>
      <c r="H203" s="42"/>
      <c r="I203" s="244"/>
      <c r="J203" s="42"/>
      <c r="K203" s="42"/>
      <c r="L203" s="46"/>
      <c r="M203" s="245"/>
      <c r="N203" s="246"/>
      <c r="O203" s="93"/>
      <c r="P203" s="93"/>
      <c r="Q203" s="93"/>
      <c r="R203" s="93"/>
      <c r="S203" s="93"/>
      <c r="T203" s="94"/>
      <c r="U203" s="40"/>
      <c r="V203" s="40"/>
      <c r="W203" s="40"/>
      <c r="X203" s="40"/>
      <c r="Y203" s="40"/>
      <c r="Z203" s="40"/>
      <c r="AA203" s="40"/>
      <c r="AB203" s="40"/>
      <c r="AC203" s="40"/>
      <c r="AD203" s="40"/>
      <c r="AE203" s="40"/>
      <c r="AT203" s="18" t="s">
        <v>368</v>
      </c>
      <c r="AU203" s="18" t="s">
        <v>83</v>
      </c>
    </row>
    <row r="204" s="2" customFormat="1" ht="16.5" customHeight="1">
      <c r="A204" s="40"/>
      <c r="B204" s="41"/>
      <c r="C204" s="229" t="s">
        <v>835</v>
      </c>
      <c r="D204" s="229" t="s">
        <v>358</v>
      </c>
      <c r="E204" s="230" t="s">
        <v>4557</v>
      </c>
      <c r="F204" s="231" t="s">
        <v>4528</v>
      </c>
      <c r="G204" s="232" t="s">
        <v>1718</v>
      </c>
      <c r="H204" s="233">
        <v>1</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83</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1165</v>
      </c>
    </row>
    <row r="205" s="2" customFormat="1">
      <c r="A205" s="40"/>
      <c r="B205" s="41"/>
      <c r="C205" s="42"/>
      <c r="D205" s="242" t="s">
        <v>368</v>
      </c>
      <c r="E205" s="42"/>
      <c r="F205" s="243" t="s">
        <v>4558</v>
      </c>
      <c r="G205" s="42"/>
      <c r="H205" s="42"/>
      <c r="I205" s="244"/>
      <c r="J205" s="42"/>
      <c r="K205" s="42"/>
      <c r="L205" s="46"/>
      <c r="M205" s="245"/>
      <c r="N205" s="246"/>
      <c r="O205" s="93"/>
      <c r="P205" s="93"/>
      <c r="Q205" s="93"/>
      <c r="R205" s="93"/>
      <c r="S205" s="93"/>
      <c r="T205" s="94"/>
      <c r="U205" s="40"/>
      <c r="V205" s="40"/>
      <c r="W205" s="40"/>
      <c r="X205" s="40"/>
      <c r="Y205" s="40"/>
      <c r="Z205" s="40"/>
      <c r="AA205" s="40"/>
      <c r="AB205" s="40"/>
      <c r="AC205" s="40"/>
      <c r="AD205" s="40"/>
      <c r="AE205" s="40"/>
      <c r="AT205" s="18" t="s">
        <v>368</v>
      </c>
      <c r="AU205" s="18" t="s">
        <v>83</v>
      </c>
    </row>
    <row r="206" s="2" customFormat="1" ht="16.5" customHeight="1">
      <c r="A206" s="40"/>
      <c r="B206" s="41"/>
      <c r="C206" s="229" t="s">
        <v>840</v>
      </c>
      <c r="D206" s="229" t="s">
        <v>358</v>
      </c>
      <c r="E206" s="230" t="s">
        <v>4559</v>
      </c>
      <c r="F206" s="231" t="s">
        <v>4528</v>
      </c>
      <c r="G206" s="232" t="s">
        <v>1718</v>
      </c>
      <c r="H206" s="233">
        <v>1</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83</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1175</v>
      </c>
    </row>
    <row r="207" s="2" customFormat="1">
      <c r="A207" s="40"/>
      <c r="B207" s="41"/>
      <c r="C207" s="42"/>
      <c r="D207" s="242" t="s">
        <v>368</v>
      </c>
      <c r="E207" s="42"/>
      <c r="F207" s="243" t="s">
        <v>4558</v>
      </c>
      <c r="G207" s="42"/>
      <c r="H207" s="42"/>
      <c r="I207" s="244"/>
      <c r="J207" s="42"/>
      <c r="K207" s="42"/>
      <c r="L207" s="46"/>
      <c r="M207" s="245"/>
      <c r="N207" s="246"/>
      <c r="O207" s="93"/>
      <c r="P207" s="93"/>
      <c r="Q207" s="93"/>
      <c r="R207" s="93"/>
      <c r="S207" s="93"/>
      <c r="T207" s="94"/>
      <c r="U207" s="40"/>
      <c r="V207" s="40"/>
      <c r="W207" s="40"/>
      <c r="X207" s="40"/>
      <c r="Y207" s="40"/>
      <c r="Z207" s="40"/>
      <c r="AA207" s="40"/>
      <c r="AB207" s="40"/>
      <c r="AC207" s="40"/>
      <c r="AD207" s="40"/>
      <c r="AE207" s="40"/>
      <c r="AT207" s="18" t="s">
        <v>368</v>
      </c>
      <c r="AU207" s="18" t="s">
        <v>83</v>
      </c>
    </row>
    <row r="208" s="2" customFormat="1" ht="16.5" customHeight="1">
      <c r="A208" s="40"/>
      <c r="B208" s="41"/>
      <c r="C208" s="229" t="s">
        <v>844</v>
      </c>
      <c r="D208" s="229" t="s">
        <v>358</v>
      </c>
      <c r="E208" s="230" t="s">
        <v>4560</v>
      </c>
      <c r="F208" s="231" t="s">
        <v>4481</v>
      </c>
      <c r="G208" s="232" t="s">
        <v>1718</v>
      </c>
      <c r="H208" s="233">
        <v>3</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83</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1184</v>
      </c>
    </row>
    <row r="209" s="2" customFormat="1" ht="16.5" customHeight="1">
      <c r="A209" s="40"/>
      <c r="B209" s="41"/>
      <c r="C209" s="229" t="s">
        <v>849</v>
      </c>
      <c r="D209" s="229" t="s">
        <v>358</v>
      </c>
      <c r="E209" s="230" t="s">
        <v>4561</v>
      </c>
      <c r="F209" s="231" t="s">
        <v>4562</v>
      </c>
      <c r="G209" s="232" t="s">
        <v>1718</v>
      </c>
      <c r="H209" s="233">
        <v>3</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83</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1193</v>
      </c>
    </row>
    <row r="210" s="2" customFormat="1" ht="16.5" customHeight="1">
      <c r="A210" s="40"/>
      <c r="B210" s="41"/>
      <c r="C210" s="229" t="s">
        <v>854</v>
      </c>
      <c r="D210" s="229" t="s">
        <v>358</v>
      </c>
      <c r="E210" s="230" t="s">
        <v>4563</v>
      </c>
      <c r="F210" s="231" t="s">
        <v>4564</v>
      </c>
      <c r="G210" s="232" t="s">
        <v>1718</v>
      </c>
      <c r="H210" s="233">
        <v>3</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83</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1207</v>
      </c>
    </row>
    <row r="211" s="2" customFormat="1" ht="16.5" customHeight="1">
      <c r="A211" s="40"/>
      <c r="B211" s="41"/>
      <c r="C211" s="229" t="s">
        <v>859</v>
      </c>
      <c r="D211" s="229" t="s">
        <v>358</v>
      </c>
      <c r="E211" s="230" t="s">
        <v>4565</v>
      </c>
      <c r="F211" s="231" t="s">
        <v>4485</v>
      </c>
      <c r="G211" s="232" t="s">
        <v>1718</v>
      </c>
      <c r="H211" s="233">
        <v>5</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83</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1216</v>
      </c>
    </row>
    <row r="212" s="2" customFormat="1" ht="16.5" customHeight="1">
      <c r="A212" s="40"/>
      <c r="B212" s="41"/>
      <c r="C212" s="229" t="s">
        <v>864</v>
      </c>
      <c r="D212" s="229" t="s">
        <v>358</v>
      </c>
      <c r="E212" s="230" t="s">
        <v>4566</v>
      </c>
      <c r="F212" s="231" t="s">
        <v>4487</v>
      </c>
      <c r="G212" s="232" t="s">
        <v>1718</v>
      </c>
      <c r="H212" s="233">
        <v>1</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83</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1226</v>
      </c>
    </row>
    <row r="213" s="2" customFormat="1" ht="16.5" customHeight="1">
      <c r="A213" s="40"/>
      <c r="B213" s="41"/>
      <c r="C213" s="229" t="s">
        <v>869</v>
      </c>
      <c r="D213" s="229" t="s">
        <v>358</v>
      </c>
      <c r="E213" s="230" t="s">
        <v>4567</v>
      </c>
      <c r="F213" s="231" t="s">
        <v>4568</v>
      </c>
      <c r="G213" s="232" t="s">
        <v>1718</v>
      </c>
      <c r="H213" s="233">
        <v>3</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83</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1235</v>
      </c>
    </row>
    <row r="214" s="2" customFormat="1" ht="16.5" customHeight="1">
      <c r="A214" s="40"/>
      <c r="B214" s="41"/>
      <c r="C214" s="229" t="s">
        <v>877</v>
      </c>
      <c r="D214" s="229" t="s">
        <v>358</v>
      </c>
      <c r="E214" s="230" t="s">
        <v>4569</v>
      </c>
      <c r="F214" s="231" t="s">
        <v>4570</v>
      </c>
      <c r="G214" s="232" t="s">
        <v>1718</v>
      </c>
      <c r="H214" s="233">
        <v>1</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83</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1251</v>
      </c>
    </row>
    <row r="215" s="2" customFormat="1" ht="16.5" customHeight="1">
      <c r="A215" s="40"/>
      <c r="B215" s="41"/>
      <c r="C215" s="229" t="s">
        <v>882</v>
      </c>
      <c r="D215" s="229" t="s">
        <v>358</v>
      </c>
      <c r="E215" s="230" t="s">
        <v>4571</v>
      </c>
      <c r="F215" s="231" t="s">
        <v>4572</v>
      </c>
      <c r="G215" s="232" t="s">
        <v>1718</v>
      </c>
      <c r="H215" s="233">
        <v>1</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83</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1260</v>
      </c>
    </row>
    <row r="216" s="2" customFormat="1" ht="16.5" customHeight="1">
      <c r="A216" s="40"/>
      <c r="B216" s="41"/>
      <c r="C216" s="229" t="s">
        <v>887</v>
      </c>
      <c r="D216" s="229" t="s">
        <v>358</v>
      </c>
      <c r="E216" s="230" t="s">
        <v>4573</v>
      </c>
      <c r="F216" s="231" t="s">
        <v>4497</v>
      </c>
      <c r="G216" s="232" t="s">
        <v>1680</v>
      </c>
      <c r="H216" s="233">
        <v>4.7000000000000002</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83</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1271</v>
      </c>
    </row>
    <row r="217" s="2" customFormat="1" ht="16.5" customHeight="1">
      <c r="A217" s="40"/>
      <c r="B217" s="41"/>
      <c r="C217" s="229" t="s">
        <v>892</v>
      </c>
      <c r="D217" s="229" t="s">
        <v>358</v>
      </c>
      <c r="E217" s="230" t="s">
        <v>4574</v>
      </c>
      <c r="F217" s="231" t="s">
        <v>4495</v>
      </c>
      <c r="G217" s="232" t="s">
        <v>1680</v>
      </c>
      <c r="H217" s="233">
        <v>0.69999999999999996</v>
      </c>
      <c r="I217" s="234"/>
      <c r="J217" s="235">
        <f>ROUND(I217*H217,2)</f>
        <v>0</v>
      </c>
      <c r="K217" s="231" t="s">
        <v>525</v>
      </c>
      <c r="L217" s="46"/>
      <c r="M217" s="236" t="s">
        <v>1</v>
      </c>
      <c r="N217" s="237"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144</v>
      </c>
      <c r="AT217" s="240" t="s">
        <v>358</v>
      </c>
      <c r="AU217" s="240" t="s">
        <v>83</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1281</v>
      </c>
    </row>
    <row r="218" s="2" customFormat="1" ht="16.5" customHeight="1">
      <c r="A218" s="40"/>
      <c r="B218" s="41"/>
      <c r="C218" s="229" t="s">
        <v>896</v>
      </c>
      <c r="D218" s="229" t="s">
        <v>358</v>
      </c>
      <c r="E218" s="230" t="s">
        <v>4575</v>
      </c>
      <c r="F218" s="231" t="s">
        <v>4493</v>
      </c>
      <c r="G218" s="232" t="s">
        <v>1680</v>
      </c>
      <c r="H218" s="233">
        <v>3.8999999999999999</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83</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1290</v>
      </c>
    </row>
    <row r="219" s="2" customFormat="1" ht="16.5" customHeight="1">
      <c r="A219" s="40"/>
      <c r="B219" s="41"/>
      <c r="C219" s="229" t="s">
        <v>900</v>
      </c>
      <c r="D219" s="229" t="s">
        <v>358</v>
      </c>
      <c r="E219" s="230" t="s">
        <v>4576</v>
      </c>
      <c r="F219" s="231" t="s">
        <v>4507</v>
      </c>
      <c r="G219" s="232" t="s">
        <v>1680</v>
      </c>
      <c r="H219" s="233">
        <v>10.6</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83</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1299</v>
      </c>
    </row>
    <row r="220" s="2" customFormat="1" ht="16.5" customHeight="1">
      <c r="A220" s="40"/>
      <c r="B220" s="41"/>
      <c r="C220" s="229" t="s">
        <v>904</v>
      </c>
      <c r="D220" s="229" t="s">
        <v>358</v>
      </c>
      <c r="E220" s="230" t="s">
        <v>4577</v>
      </c>
      <c r="F220" s="231" t="s">
        <v>4505</v>
      </c>
      <c r="G220" s="232" t="s">
        <v>1680</v>
      </c>
      <c r="H220" s="233">
        <v>5.9000000000000004</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83</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1308</v>
      </c>
    </row>
    <row r="221" s="2" customFormat="1" ht="16.5" customHeight="1">
      <c r="A221" s="40"/>
      <c r="B221" s="41"/>
      <c r="C221" s="229" t="s">
        <v>908</v>
      </c>
      <c r="D221" s="229" t="s">
        <v>358</v>
      </c>
      <c r="E221" s="230" t="s">
        <v>4578</v>
      </c>
      <c r="F221" s="231" t="s">
        <v>4503</v>
      </c>
      <c r="G221" s="232" t="s">
        <v>1680</v>
      </c>
      <c r="H221" s="233">
        <v>15.800000000000001</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83</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1317</v>
      </c>
    </row>
    <row r="222" s="2" customFormat="1" ht="16.5" customHeight="1">
      <c r="A222" s="40"/>
      <c r="B222" s="41"/>
      <c r="C222" s="229" t="s">
        <v>917</v>
      </c>
      <c r="D222" s="229" t="s">
        <v>358</v>
      </c>
      <c r="E222" s="230" t="s">
        <v>4579</v>
      </c>
      <c r="F222" s="231" t="s">
        <v>4501</v>
      </c>
      <c r="G222" s="232" t="s">
        <v>1680</v>
      </c>
      <c r="H222" s="233">
        <v>10.9</v>
      </c>
      <c r="I222" s="234"/>
      <c r="J222" s="235">
        <f>ROUND(I222*H222,2)</f>
        <v>0</v>
      </c>
      <c r="K222" s="231" t="s">
        <v>525</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83</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1330</v>
      </c>
    </row>
    <row r="223" s="2" customFormat="1" ht="16.5" customHeight="1">
      <c r="A223" s="40"/>
      <c r="B223" s="41"/>
      <c r="C223" s="229" t="s">
        <v>923</v>
      </c>
      <c r="D223" s="229" t="s">
        <v>358</v>
      </c>
      <c r="E223" s="230" t="s">
        <v>4580</v>
      </c>
      <c r="F223" s="231" t="s">
        <v>4581</v>
      </c>
      <c r="G223" s="232" t="s">
        <v>1680</v>
      </c>
      <c r="H223" s="233">
        <v>5.5999999999999996</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83</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1339</v>
      </c>
    </row>
    <row r="224" s="2" customFormat="1" ht="16.5" customHeight="1">
      <c r="A224" s="40"/>
      <c r="B224" s="41"/>
      <c r="C224" s="229" t="s">
        <v>929</v>
      </c>
      <c r="D224" s="229" t="s">
        <v>358</v>
      </c>
      <c r="E224" s="230" t="s">
        <v>4582</v>
      </c>
      <c r="F224" s="231" t="s">
        <v>4509</v>
      </c>
      <c r="G224" s="232" t="s">
        <v>519</v>
      </c>
      <c r="H224" s="233">
        <v>6.6600000000000001</v>
      </c>
      <c r="I224" s="234"/>
      <c r="J224" s="235">
        <f>ROUND(I224*H224,2)</f>
        <v>0</v>
      </c>
      <c r="K224" s="231" t="s">
        <v>525</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83</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1349</v>
      </c>
    </row>
    <row r="225" s="2" customFormat="1" ht="21.75" customHeight="1">
      <c r="A225" s="40"/>
      <c r="B225" s="41"/>
      <c r="C225" s="229" t="s">
        <v>933</v>
      </c>
      <c r="D225" s="229" t="s">
        <v>358</v>
      </c>
      <c r="E225" s="230" t="s">
        <v>4583</v>
      </c>
      <c r="F225" s="231" t="s">
        <v>4511</v>
      </c>
      <c r="G225" s="232" t="s">
        <v>519</v>
      </c>
      <c r="H225" s="233">
        <v>54.600000000000001</v>
      </c>
      <c r="I225" s="234"/>
      <c r="J225" s="235">
        <f>ROUND(I225*H225,2)</f>
        <v>0</v>
      </c>
      <c r="K225" s="231" t="s">
        <v>525</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83</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1357</v>
      </c>
    </row>
    <row r="226" s="2" customFormat="1" ht="16.5" customHeight="1">
      <c r="A226" s="40"/>
      <c r="B226" s="41"/>
      <c r="C226" s="229" t="s">
        <v>938</v>
      </c>
      <c r="D226" s="229" t="s">
        <v>358</v>
      </c>
      <c r="E226" s="230" t="s">
        <v>4584</v>
      </c>
      <c r="F226" s="231" t="s">
        <v>4513</v>
      </c>
      <c r="G226" s="232" t="s">
        <v>519</v>
      </c>
      <c r="H226" s="233">
        <v>31.510000000000002</v>
      </c>
      <c r="I226" s="234"/>
      <c r="J226" s="235">
        <f>ROUND(I226*H226,2)</f>
        <v>0</v>
      </c>
      <c r="K226" s="231" t="s">
        <v>525</v>
      </c>
      <c r="L226" s="46"/>
      <c r="M226" s="236" t="s">
        <v>1</v>
      </c>
      <c r="N226" s="237" t="s">
        <v>48</v>
      </c>
      <c r="O226" s="93"/>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144</v>
      </c>
      <c r="AT226" s="240" t="s">
        <v>358</v>
      </c>
      <c r="AU226" s="240" t="s">
        <v>83</v>
      </c>
      <c r="AY226" s="18" t="s">
        <v>355</v>
      </c>
      <c r="BE226" s="241">
        <f>IF(N226="základní",J226,0)</f>
        <v>0</v>
      </c>
      <c r="BF226" s="241">
        <f>IF(N226="snížená",J226,0)</f>
        <v>0</v>
      </c>
      <c r="BG226" s="241">
        <f>IF(N226="zákl. přenesená",J226,0)</f>
        <v>0</v>
      </c>
      <c r="BH226" s="241">
        <f>IF(N226="sníž. přenesená",J226,0)</f>
        <v>0</v>
      </c>
      <c r="BI226" s="241">
        <f>IF(N226="nulová",J226,0)</f>
        <v>0</v>
      </c>
      <c r="BJ226" s="18" t="s">
        <v>90</v>
      </c>
      <c r="BK226" s="241">
        <f>ROUND(I226*H226,2)</f>
        <v>0</v>
      </c>
      <c r="BL226" s="18" t="s">
        <v>144</v>
      </c>
      <c r="BM226" s="240" t="s">
        <v>1368</v>
      </c>
    </row>
    <row r="227" s="2" customFormat="1" ht="16.5" customHeight="1">
      <c r="A227" s="40"/>
      <c r="B227" s="41"/>
      <c r="C227" s="229" t="s">
        <v>946</v>
      </c>
      <c r="D227" s="229" t="s">
        <v>358</v>
      </c>
      <c r="E227" s="230" t="s">
        <v>4585</v>
      </c>
      <c r="F227" s="231" t="s">
        <v>4515</v>
      </c>
      <c r="G227" s="232" t="s">
        <v>519</v>
      </c>
      <c r="H227" s="233">
        <v>40</v>
      </c>
      <c r="I227" s="234"/>
      <c r="J227" s="235">
        <f>ROUND(I227*H227,2)</f>
        <v>0</v>
      </c>
      <c r="K227" s="231" t="s">
        <v>525</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83</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1376</v>
      </c>
    </row>
    <row r="228" s="2" customFormat="1" ht="21.75" customHeight="1">
      <c r="A228" s="40"/>
      <c r="B228" s="41"/>
      <c r="C228" s="229" t="s">
        <v>953</v>
      </c>
      <c r="D228" s="229" t="s">
        <v>358</v>
      </c>
      <c r="E228" s="230" t="s">
        <v>4586</v>
      </c>
      <c r="F228" s="231" t="s">
        <v>4519</v>
      </c>
      <c r="G228" s="232" t="s">
        <v>519</v>
      </c>
      <c r="H228" s="233">
        <v>2</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83</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1386</v>
      </c>
    </row>
    <row r="229" s="2" customFormat="1" ht="16.5" customHeight="1">
      <c r="A229" s="40"/>
      <c r="B229" s="41"/>
      <c r="C229" s="229" t="s">
        <v>957</v>
      </c>
      <c r="D229" s="229" t="s">
        <v>358</v>
      </c>
      <c r="E229" s="230" t="s">
        <v>4587</v>
      </c>
      <c r="F229" s="231" t="s">
        <v>4521</v>
      </c>
      <c r="G229" s="232" t="s">
        <v>519</v>
      </c>
      <c r="H229" s="233">
        <v>95</v>
      </c>
      <c r="I229" s="234"/>
      <c r="J229" s="235">
        <f>ROUND(I229*H229,2)</f>
        <v>0</v>
      </c>
      <c r="K229" s="231" t="s">
        <v>525</v>
      </c>
      <c r="L229" s="46"/>
      <c r="M229" s="236" t="s">
        <v>1</v>
      </c>
      <c r="N229" s="237" t="s">
        <v>48</v>
      </c>
      <c r="O229" s="93"/>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144</v>
      </c>
      <c r="AT229" s="240" t="s">
        <v>358</v>
      </c>
      <c r="AU229" s="240" t="s">
        <v>83</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1396</v>
      </c>
    </row>
    <row r="230" s="2" customFormat="1" ht="16.5" customHeight="1">
      <c r="A230" s="40"/>
      <c r="B230" s="41"/>
      <c r="C230" s="229" t="s">
        <v>960</v>
      </c>
      <c r="D230" s="229" t="s">
        <v>358</v>
      </c>
      <c r="E230" s="230" t="s">
        <v>4588</v>
      </c>
      <c r="F230" s="231" t="s">
        <v>4444</v>
      </c>
      <c r="G230" s="232" t="s">
        <v>1718</v>
      </c>
      <c r="H230" s="233">
        <v>1</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83</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1404</v>
      </c>
    </row>
    <row r="231" s="2" customFormat="1">
      <c r="A231" s="40"/>
      <c r="B231" s="41"/>
      <c r="C231" s="42"/>
      <c r="D231" s="242" t="s">
        <v>368</v>
      </c>
      <c r="E231" s="42"/>
      <c r="F231" s="243" t="s">
        <v>4589</v>
      </c>
      <c r="G231" s="42"/>
      <c r="H231" s="42"/>
      <c r="I231" s="244"/>
      <c r="J231" s="42"/>
      <c r="K231" s="42"/>
      <c r="L231" s="46"/>
      <c r="M231" s="245"/>
      <c r="N231" s="246"/>
      <c r="O231" s="93"/>
      <c r="P231" s="93"/>
      <c r="Q231" s="93"/>
      <c r="R231" s="93"/>
      <c r="S231" s="93"/>
      <c r="T231" s="94"/>
      <c r="U231" s="40"/>
      <c r="V231" s="40"/>
      <c r="W231" s="40"/>
      <c r="X231" s="40"/>
      <c r="Y231" s="40"/>
      <c r="Z231" s="40"/>
      <c r="AA231" s="40"/>
      <c r="AB231" s="40"/>
      <c r="AC231" s="40"/>
      <c r="AD231" s="40"/>
      <c r="AE231" s="40"/>
      <c r="AT231" s="18" t="s">
        <v>368</v>
      </c>
      <c r="AU231" s="18" t="s">
        <v>83</v>
      </c>
    </row>
    <row r="232" s="2" customFormat="1" ht="16.5" customHeight="1">
      <c r="A232" s="40"/>
      <c r="B232" s="41"/>
      <c r="C232" s="229" t="s">
        <v>962</v>
      </c>
      <c r="D232" s="229" t="s">
        <v>358</v>
      </c>
      <c r="E232" s="230" t="s">
        <v>4590</v>
      </c>
      <c r="F232" s="231" t="s">
        <v>4447</v>
      </c>
      <c r="G232" s="232" t="s">
        <v>1718</v>
      </c>
      <c r="H232" s="233">
        <v>1</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83</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1414</v>
      </c>
    </row>
    <row r="233" s="2" customFormat="1">
      <c r="A233" s="40"/>
      <c r="B233" s="41"/>
      <c r="C233" s="42"/>
      <c r="D233" s="242" t="s">
        <v>368</v>
      </c>
      <c r="E233" s="42"/>
      <c r="F233" s="243" t="s">
        <v>4591</v>
      </c>
      <c r="G233" s="42"/>
      <c r="H233" s="42"/>
      <c r="I233" s="244"/>
      <c r="J233" s="42"/>
      <c r="K233" s="42"/>
      <c r="L233" s="46"/>
      <c r="M233" s="245"/>
      <c r="N233" s="246"/>
      <c r="O233" s="93"/>
      <c r="P233" s="93"/>
      <c r="Q233" s="93"/>
      <c r="R233" s="93"/>
      <c r="S233" s="93"/>
      <c r="T233" s="94"/>
      <c r="U233" s="40"/>
      <c r="V233" s="40"/>
      <c r="W233" s="40"/>
      <c r="X233" s="40"/>
      <c r="Y233" s="40"/>
      <c r="Z233" s="40"/>
      <c r="AA233" s="40"/>
      <c r="AB233" s="40"/>
      <c r="AC233" s="40"/>
      <c r="AD233" s="40"/>
      <c r="AE233" s="40"/>
      <c r="AT233" s="18" t="s">
        <v>368</v>
      </c>
      <c r="AU233" s="18" t="s">
        <v>83</v>
      </c>
    </row>
    <row r="234" s="2" customFormat="1" ht="16.5" customHeight="1">
      <c r="A234" s="40"/>
      <c r="B234" s="41"/>
      <c r="C234" s="229" t="s">
        <v>972</v>
      </c>
      <c r="D234" s="229" t="s">
        <v>358</v>
      </c>
      <c r="E234" s="230" t="s">
        <v>4592</v>
      </c>
      <c r="F234" s="231" t="s">
        <v>4525</v>
      </c>
      <c r="G234" s="232" t="s">
        <v>1718</v>
      </c>
      <c r="H234" s="233">
        <v>4</v>
      </c>
      <c r="I234" s="234"/>
      <c r="J234" s="235">
        <f>ROUND(I234*H234,2)</f>
        <v>0</v>
      </c>
      <c r="K234" s="231" t="s">
        <v>525</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83</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1420</v>
      </c>
    </row>
    <row r="235" s="2" customFormat="1" ht="16.5" customHeight="1">
      <c r="A235" s="40"/>
      <c r="B235" s="41"/>
      <c r="C235" s="229" t="s">
        <v>977</v>
      </c>
      <c r="D235" s="229" t="s">
        <v>358</v>
      </c>
      <c r="E235" s="230" t="s">
        <v>4593</v>
      </c>
      <c r="F235" s="231" t="s">
        <v>4528</v>
      </c>
      <c r="G235" s="232" t="s">
        <v>1718</v>
      </c>
      <c r="H235" s="233">
        <v>1</v>
      </c>
      <c r="I235" s="234"/>
      <c r="J235" s="235">
        <f>ROUND(I235*H235,2)</f>
        <v>0</v>
      </c>
      <c r="K235" s="231" t="s">
        <v>525</v>
      </c>
      <c r="L235" s="46"/>
      <c r="M235" s="236" t="s">
        <v>1</v>
      </c>
      <c r="N235" s="237" t="s">
        <v>48</v>
      </c>
      <c r="O235" s="93"/>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144</v>
      </c>
      <c r="AT235" s="240" t="s">
        <v>358</v>
      </c>
      <c r="AU235" s="240" t="s">
        <v>83</v>
      </c>
      <c r="AY235" s="18" t="s">
        <v>355</v>
      </c>
      <c r="BE235" s="241">
        <f>IF(N235="základní",J235,0)</f>
        <v>0</v>
      </c>
      <c r="BF235" s="241">
        <f>IF(N235="snížená",J235,0)</f>
        <v>0</v>
      </c>
      <c r="BG235" s="241">
        <f>IF(N235="zákl. přenesená",J235,0)</f>
        <v>0</v>
      </c>
      <c r="BH235" s="241">
        <f>IF(N235="sníž. přenesená",J235,0)</f>
        <v>0</v>
      </c>
      <c r="BI235" s="241">
        <f>IF(N235="nulová",J235,0)</f>
        <v>0</v>
      </c>
      <c r="BJ235" s="18" t="s">
        <v>90</v>
      </c>
      <c r="BK235" s="241">
        <f>ROUND(I235*H235,2)</f>
        <v>0</v>
      </c>
      <c r="BL235" s="18" t="s">
        <v>144</v>
      </c>
      <c r="BM235" s="240" t="s">
        <v>1426</v>
      </c>
    </row>
    <row r="236" s="2" customFormat="1">
      <c r="A236" s="40"/>
      <c r="B236" s="41"/>
      <c r="C236" s="42"/>
      <c r="D236" s="242" t="s">
        <v>368</v>
      </c>
      <c r="E236" s="42"/>
      <c r="F236" s="243" t="s">
        <v>4594</v>
      </c>
      <c r="G236" s="42"/>
      <c r="H236" s="42"/>
      <c r="I236" s="244"/>
      <c r="J236" s="42"/>
      <c r="K236" s="42"/>
      <c r="L236" s="46"/>
      <c r="M236" s="245"/>
      <c r="N236" s="246"/>
      <c r="O236" s="93"/>
      <c r="P236" s="93"/>
      <c r="Q236" s="93"/>
      <c r="R236" s="93"/>
      <c r="S236" s="93"/>
      <c r="T236" s="94"/>
      <c r="U236" s="40"/>
      <c r="V236" s="40"/>
      <c r="W236" s="40"/>
      <c r="X236" s="40"/>
      <c r="Y236" s="40"/>
      <c r="Z236" s="40"/>
      <c r="AA236" s="40"/>
      <c r="AB236" s="40"/>
      <c r="AC236" s="40"/>
      <c r="AD236" s="40"/>
      <c r="AE236" s="40"/>
      <c r="AT236" s="18" t="s">
        <v>368</v>
      </c>
      <c r="AU236" s="18" t="s">
        <v>83</v>
      </c>
    </row>
    <row r="237" s="2" customFormat="1" ht="16.5" customHeight="1">
      <c r="A237" s="40"/>
      <c r="B237" s="41"/>
      <c r="C237" s="229" t="s">
        <v>982</v>
      </c>
      <c r="D237" s="229" t="s">
        <v>358</v>
      </c>
      <c r="E237" s="230" t="s">
        <v>4595</v>
      </c>
      <c r="F237" s="231" t="s">
        <v>4528</v>
      </c>
      <c r="G237" s="232" t="s">
        <v>1718</v>
      </c>
      <c r="H237" s="233">
        <v>1</v>
      </c>
      <c r="I237" s="234"/>
      <c r="J237" s="235">
        <f>ROUND(I237*H237,2)</f>
        <v>0</v>
      </c>
      <c r="K237" s="231" t="s">
        <v>525</v>
      </c>
      <c r="L237" s="46"/>
      <c r="M237" s="236" t="s">
        <v>1</v>
      </c>
      <c r="N237" s="237" t="s">
        <v>48</v>
      </c>
      <c r="O237" s="93"/>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144</v>
      </c>
      <c r="AT237" s="240" t="s">
        <v>358</v>
      </c>
      <c r="AU237" s="240" t="s">
        <v>83</v>
      </c>
      <c r="AY237" s="18" t="s">
        <v>355</v>
      </c>
      <c r="BE237" s="241">
        <f>IF(N237="základní",J237,0)</f>
        <v>0</v>
      </c>
      <c r="BF237" s="241">
        <f>IF(N237="snížená",J237,0)</f>
        <v>0</v>
      </c>
      <c r="BG237" s="241">
        <f>IF(N237="zákl. přenesená",J237,0)</f>
        <v>0</v>
      </c>
      <c r="BH237" s="241">
        <f>IF(N237="sníž. přenesená",J237,0)</f>
        <v>0</v>
      </c>
      <c r="BI237" s="241">
        <f>IF(N237="nulová",J237,0)</f>
        <v>0</v>
      </c>
      <c r="BJ237" s="18" t="s">
        <v>90</v>
      </c>
      <c r="BK237" s="241">
        <f>ROUND(I237*H237,2)</f>
        <v>0</v>
      </c>
      <c r="BL237" s="18" t="s">
        <v>144</v>
      </c>
      <c r="BM237" s="240" t="s">
        <v>1437</v>
      </c>
    </row>
    <row r="238" s="2" customFormat="1">
      <c r="A238" s="40"/>
      <c r="B238" s="41"/>
      <c r="C238" s="42"/>
      <c r="D238" s="242" t="s">
        <v>368</v>
      </c>
      <c r="E238" s="42"/>
      <c r="F238" s="243" t="s">
        <v>4594</v>
      </c>
      <c r="G238" s="42"/>
      <c r="H238" s="42"/>
      <c r="I238" s="244"/>
      <c r="J238" s="42"/>
      <c r="K238" s="42"/>
      <c r="L238" s="46"/>
      <c r="M238" s="245"/>
      <c r="N238" s="246"/>
      <c r="O238" s="93"/>
      <c r="P238" s="93"/>
      <c r="Q238" s="93"/>
      <c r="R238" s="93"/>
      <c r="S238" s="93"/>
      <c r="T238" s="94"/>
      <c r="U238" s="40"/>
      <c r="V238" s="40"/>
      <c r="W238" s="40"/>
      <c r="X238" s="40"/>
      <c r="Y238" s="40"/>
      <c r="Z238" s="40"/>
      <c r="AA238" s="40"/>
      <c r="AB238" s="40"/>
      <c r="AC238" s="40"/>
      <c r="AD238" s="40"/>
      <c r="AE238" s="40"/>
      <c r="AT238" s="18" t="s">
        <v>368</v>
      </c>
      <c r="AU238" s="18" t="s">
        <v>83</v>
      </c>
    </row>
    <row r="239" s="2" customFormat="1" ht="16.5" customHeight="1">
      <c r="A239" s="40"/>
      <c r="B239" s="41"/>
      <c r="C239" s="229" t="s">
        <v>988</v>
      </c>
      <c r="D239" s="229" t="s">
        <v>358</v>
      </c>
      <c r="E239" s="230" t="s">
        <v>4596</v>
      </c>
      <c r="F239" s="231" t="s">
        <v>4597</v>
      </c>
      <c r="G239" s="232" t="s">
        <v>1718</v>
      </c>
      <c r="H239" s="233">
        <v>1</v>
      </c>
      <c r="I239" s="234"/>
      <c r="J239" s="235">
        <f>ROUND(I239*H239,2)</f>
        <v>0</v>
      </c>
      <c r="K239" s="231" t="s">
        <v>525</v>
      </c>
      <c r="L239" s="46"/>
      <c r="M239" s="236" t="s">
        <v>1</v>
      </c>
      <c r="N239" s="237" t="s">
        <v>48</v>
      </c>
      <c r="O239" s="93"/>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144</v>
      </c>
      <c r="AT239" s="240" t="s">
        <v>358</v>
      </c>
      <c r="AU239" s="240" t="s">
        <v>83</v>
      </c>
      <c r="AY239" s="18" t="s">
        <v>355</v>
      </c>
      <c r="BE239" s="241">
        <f>IF(N239="základní",J239,0)</f>
        <v>0</v>
      </c>
      <c r="BF239" s="241">
        <f>IF(N239="snížená",J239,0)</f>
        <v>0</v>
      </c>
      <c r="BG239" s="241">
        <f>IF(N239="zákl. přenesená",J239,0)</f>
        <v>0</v>
      </c>
      <c r="BH239" s="241">
        <f>IF(N239="sníž. přenesená",J239,0)</f>
        <v>0</v>
      </c>
      <c r="BI239" s="241">
        <f>IF(N239="nulová",J239,0)</f>
        <v>0</v>
      </c>
      <c r="BJ239" s="18" t="s">
        <v>90</v>
      </c>
      <c r="BK239" s="241">
        <f>ROUND(I239*H239,2)</f>
        <v>0</v>
      </c>
      <c r="BL239" s="18" t="s">
        <v>144</v>
      </c>
      <c r="BM239" s="240" t="s">
        <v>1443</v>
      </c>
    </row>
    <row r="240" s="2" customFormat="1" ht="16.5" customHeight="1">
      <c r="A240" s="40"/>
      <c r="B240" s="41"/>
      <c r="C240" s="229" t="s">
        <v>993</v>
      </c>
      <c r="D240" s="229" t="s">
        <v>358</v>
      </c>
      <c r="E240" s="230" t="s">
        <v>4598</v>
      </c>
      <c r="F240" s="231" t="s">
        <v>4597</v>
      </c>
      <c r="G240" s="232" t="s">
        <v>1718</v>
      </c>
      <c r="H240" s="233">
        <v>1</v>
      </c>
      <c r="I240" s="234"/>
      <c r="J240" s="235">
        <f>ROUND(I240*H240,2)</f>
        <v>0</v>
      </c>
      <c r="K240" s="231" t="s">
        <v>525</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144</v>
      </c>
      <c r="AT240" s="240" t="s">
        <v>358</v>
      </c>
      <c r="AU240" s="240" t="s">
        <v>83</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1450</v>
      </c>
    </row>
    <row r="241" s="2" customFormat="1" ht="21.75" customHeight="1">
      <c r="A241" s="40"/>
      <c r="B241" s="41"/>
      <c r="C241" s="229" t="s">
        <v>999</v>
      </c>
      <c r="D241" s="229" t="s">
        <v>358</v>
      </c>
      <c r="E241" s="230" t="s">
        <v>4599</v>
      </c>
      <c r="F241" s="231" t="s">
        <v>4475</v>
      </c>
      <c r="G241" s="232" t="s">
        <v>1718</v>
      </c>
      <c r="H241" s="233">
        <v>6</v>
      </c>
      <c r="I241" s="234"/>
      <c r="J241" s="235">
        <f>ROUND(I241*H241,2)</f>
        <v>0</v>
      </c>
      <c r="K241" s="231" t="s">
        <v>525</v>
      </c>
      <c r="L241" s="46"/>
      <c r="M241" s="236" t="s">
        <v>1</v>
      </c>
      <c r="N241" s="237" t="s">
        <v>48</v>
      </c>
      <c r="O241" s="93"/>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144</v>
      </c>
      <c r="AT241" s="240" t="s">
        <v>358</v>
      </c>
      <c r="AU241" s="240" t="s">
        <v>83</v>
      </c>
      <c r="AY241" s="18" t="s">
        <v>355</v>
      </c>
      <c r="BE241" s="241">
        <f>IF(N241="základní",J241,0)</f>
        <v>0</v>
      </c>
      <c r="BF241" s="241">
        <f>IF(N241="snížená",J241,0)</f>
        <v>0</v>
      </c>
      <c r="BG241" s="241">
        <f>IF(N241="zákl. přenesená",J241,0)</f>
        <v>0</v>
      </c>
      <c r="BH241" s="241">
        <f>IF(N241="sníž. přenesená",J241,0)</f>
        <v>0</v>
      </c>
      <c r="BI241" s="241">
        <f>IF(N241="nulová",J241,0)</f>
        <v>0</v>
      </c>
      <c r="BJ241" s="18" t="s">
        <v>90</v>
      </c>
      <c r="BK241" s="241">
        <f>ROUND(I241*H241,2)</f>
        <v>0</v>
      </c>
      <c r="BL241" s="18" t="s">
        <v>144</v>
      </c>
      <c r="BM241" s="240" t="s">
        <v>1457</v>
      </c>
    </row>
    <row r="242" s="2" customFormat="1" ht="21.75" customHeight="1">
      <c r="A242" s="40"/>
      <c r="B242" s="41"/>
      <c r="C242" s="229" t="s">
        <v>1005</v>
      </c>
      <c r="D242" s="229" t="s">
        <v>358</v>
      </c>
      <c r="E242" s="230" t="s">
        <v>4600</v>
      </c>
      <c r="F242" s="231" t="s">
        <v>4479</v>
      </c>
      <c r="G242" s="232" t="s">
        <v>1718</v>
      </c>
      <c r="H242" s="233">
        <v>5</v>
      </c>
      <c r="I242" s="234"/>
      <c r="J242" s="235">
        <f>ROUND(I242*H242,2)</f>
        <v>0</v>
      </c>
      <c r="K242" s="231" t="s">
        <v>525</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83</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1467</v>
      </c>
    </row>
    <row r="243" s="2" customFormat="1" ht="16.5" customHeight="1">
      <c r="A243" s="40"/>
      <c r="B243" s="41"/>
      <c r="C243" s="229" t="s">
        <v>1012</v>
      </c>
      <c r="D243" s="229" t="s">
        <v>358</v>
      </c>
      <c r="E243" s="230" t="s">
        <v>4601</v>
      </c>
      <c r="F243" s="231" t="s">
        <v>4481</v>
      </c>
      <c r="G243" s="232" t="s">
        <v>1718</v>
      </c>
      <c r="H243" s="233">
        <v>1</v>
      </c>
      <c r="I243" s="234"/>
      <c r="J243" s="235">
        <f>ROUND(I243*H243,2)</f>
        <v>0</v>
      </c>
      <c r="K243" s="231" t="s">
        <v>525</v>
      </c>
      <c r="L243" s="46"/>
      <c r="M243" s="236" t="s">
        <v>1</v>
      </c>
      <c r="N243" s="237"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144</v>
      </c>
      <c r="AT243" s="240" t="s">
        <v>358</v>
      </c>
      <c r="AU243" s="240" t="s">
        <v>83</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144</v>
      </c>
      <c r="BM243" s="240" t="s">
        <v>1480</v>
      </c>
    </row>
    <row r="244" s="2" customFormat="1" ht="16.5" customHeight="1">
      <c r="A244" s="40"/>
      <c r="B244" s="41"/>
      <c r="C244" s="229" t="s">
        <v>1017</v>
      </c>
      <c r="D244" s="229" t="s">
        <v>358</v>
      </c>
      <c r="E244" s="230" t="s">
        <v>4602</v>
      </c>
      <c r="F244" s="231" t="s">
        <v>4483</v>
      </c>
      <c r="G244" s="232" t="s">
        <v>1718</v>
      </c>
      <c r="H244" s="233">
        <v>1</v>
      </c>
      <c r="I244" s="234"/>
      <c r="J244" s="235">
        <f>ROUND(I244*H244,2)</f>
        <v>0</v>
      </c>
      <c r="K244" s="231" t="s">
        <v>525</v>
      </c>
      <c r="L244" s="46"/>
      <c r="M244" s="236" t="s">
        <v>1</v>
      </c>
      <c r="N244" s="237"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144</v>
      </c>
      <c r="AT244" s="240" t="s">
        <v>358</v>
      </c>
      <c r="AU244" s="240" t="s">
        <v>83</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1490</v>
      </c>
    </row>
    <row r="245" s="2" customFormat="1" ht="16.5" customHeight="1">
      <c r="A245" s="40"/>
      <c r="B245" s="41"/>
      <c r="C245" s="229" t="s">
        <v>1021</v>
      </c>
      <c r="D245" s="229" t="s">
        <v>358</v>
      </c>
      <c r="E245" s="230" t="s">
        <v>4603</v>
      </c>
      <c r="F245" s="231" t="s">
        <v>4485</v>
      </c>
      <c r="G245" s="232" t="s">
        <v>1718</v>
      </c>
      <c r="H245" s="233">
        <v>1</v>
      </c>
      <c r="I245" s="234"/>
      <c r="J245" s="235">
        <f>ROUND(I245*H245,2)</f>
        <v>0</v>
      </c>
      <c r="K245" s="231" t="s">
        <v>525</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83</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1502</v>
      </c>
    </row>
    <row r="246" s="2" customFormat="1" ht="16.5" customHeight="1">
      <c r="A246" s="40"/>
      <c r="B246" s="41"/>
      <c r="C246" s="229" t="s">
        <v>1024</v>
      </c>
      <c r="D246" s="229" t="s">
        <v>358</v>
      </c>
      <c r="E246" s="230" t="s">
        <v>4604</v>
      </c>
      <c r="F246" s="231" t="s">
        <v>4497</v>
      </c>
      <c r="G246" s="232" t="s">
        <v>1680</v>
      </c>
      <c r="H246" s="233">
        <v>2.2999999999999998</v>
      </c>
      <c r="I246" s="234"/>
      <c r="J246" s="235">
        <f>ROUND(I246*H246,2)</f>
        <v>0</v>
      </c>
      <c r="K246" s="231" t="s">
        <v>525</v>
      </c>
      <c r="L246" s="46"/>
      <c r="M246" s="236" t="s">
        <v>1</v>
      </c>
      <c r="N246" s="237" t="s">
        <v>48</v>
      </c>
      <c r="O246" s="93"/>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144</v>
      </c>
      <c r="AT246" s="240" t="s">
        <v>358</v>
      </c>
      <c r="AU246" s="240" t="s">
        <v>83</v>
      </c>
      <c r="AY246" s="18" t="s">
        <v>355</v>
      </c>
      <c r="BE246" s="241">
        <f>IF(N246="základní",J246,0)</f>
        <v>0</v>
      </c>
      <c r="BF246" s="241">
        <f>IF(N246="snížená",J246,0)</f>
        <v>0</v>
      </c>
      <c r="BG246" s="241">
        <f>IF(N246="zákl. přenesená",J246,0)</f>
        <v>0</v>
      </c>
      <c r="BH246" s="241">
        <f>IF(N246="sníž. přenesená",J246,0)</f>
        <v>0</v>
      </c>
      <c r="BI246" s="241">
        <f>IF(N246="nulová",J246,0)</f>
        <v>0</v>
      </c>
      <c r="BJ246" s="18" t="s">
        <v>90</v>
      </c>
      <c r="BK246" s="241">
        <f>ROUND(I246*H246,2)</f>
        <v>0</v>
      </c>
      <c r="BL246" s="18" t="s">
        <v>144</v>
      </c>
      <c r="BM246" s="240" t="s">
        <v>1512</v>
      </c>
    </row>
    <row r="247" s="2" customFormat="1" ht="16.5" customHeight="1">
      <c r="A247" s="40"/>
      <c r="B247" s="41"/>
      <c r="C247" s="229" t="s">
        <v>1033</v>
      </c>
      <c r="D247" s="229" t="s">
        <v>358</v>
      </c>
      <c r="E247" s="230" t="s">
        <v>4605</v>
      </c>
      <c r="F247" s="231" t="s">
        <v>4495</v>
      </c>
      <c r="G247" s="232" t="s">
        <v>1680</v>
      </c>
      <c r="H247" s="233">
        <v>0.5</v>
      </c>
      <c r="I247" s="234"/>
      <c r="J247" s="235">
        <f>ROUND(I247*H247,2)</f>
        <v>0</v>
      </c>
      <c r="K247" s="231" t="s">
        <v>525</v>
      </c>
      <c r="L247" s="46"/>
      <c r="M247" s="236" t="s">
        <v>1</v>
      </c>
      <c r="N247" s="237" t="s">
        <v>48</v>
      </c>
      <c r="O247" s="93"/>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144</v>
      </c>
      <c r="AT247" s="240" t="s">
        <v>358</v>
      </c>
      <c r="AU247" s="240" t="s">
        <v>83</v>
      </c>
      <c r="AY247" s="18" t="s">
        <v>355</v>
      </c>
      <c r="BE247" s="241">
        <f>IF(N247="základní",J247,0)</f>
        <v>0</v>
      </c>
      <c r="BF247" s="241">
        <f>IF(N247="snížená",J247,0)</f>
        <v>0</v>
      </c>
      <c r="BG247" s="241">
        <f>IF(N247="zákl. přenesená",J247,0)</f>
        <v>0</v>
      </c>
      <c r="BH247" s="241">
        <f>IF(N247="sníž. přenesená",J247,0)</f>
        <v>0</v>
      </c>
      <c r="BI247" s="241">
        <f>IF(N247="nulová",J247,0)</f>
        <v>0</v>
      </c>
      <c r="BJ247" s="18" t="s">
        <v>90</v>
      </c>
      <c r="BK247" s="241">
        <f>ROUND(I247*H247,2)</f>
        <v>0</v>
      </c>
      <c r="BL247" s="18" t="s">
        <v>144</v>
      </c>
      <c r="BM247" s="240" t="s">
        <v>1521</v>
      </c>
    </row>
    <row r="248" s="2" customFormat="1" ht="16.5" customHeight="1">
      <c r="A248" s="40"/>
      <c r="B248" s="41"/>
      <c r="C248" s="229" t="s">
        <v>1038</v>
      </c>
      <c r="D248" s="229" t="s">
        <v>358</v>
      </c>
      <c r="E248" s="230" t="s">
        <v>4606</v>
      </c>
      <c r="F248" s="231" t="s">
        <v>4491</v>
      </c>
      <c r="G248" s="232" t="s">
        <v>1680</v>
      </c>
      <c r="H248" s="233">
        <v>9.1999999999999993</v>
      </c>
      <c r="I248" s="234"/>
      <c r="J248" s="235">
        <f>ROUND(I248*H248,2)</f>
        <v>0</v>
      </c>
      <c r="K248" s="231" t="s">
        <v>525</v>
      </c>
      <c r="L248" s="46"/>
      <c r="M248" s="236" t="s">
        <v>1</v>
      </c>
      <c r="N248" s="237"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144</v>
      </c>
      <c r="AT248" s="240" t="s">
        <v>358</v>
      </c>
      <c r="AU248" s="240" t="s">
        <v>83</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1539</v>
      </c>
    </row>
    <row r="249" s="2" customFormat="1" ht="16.5" customHeight="1">
      <c r="A249" s="40"/>
      <c r="B249" s="41"/>
      <c r="C249" s="229" t="s">
        <v>1042</v>
      </c>
      <c r="D249" s="229" t="s">
        <v>358</v>
      </c>
      <c r="E249" s="230" t="s">
        <v>4607</v>
      </c>
      <c r="F249" s="231" t="s">
        <v>4507</v>
      </c>
      <c r="G249" s="232" t="s">
        <v>1680</v>
      </c>
      <c r="H249" s="233">
        <v>3.6000000000000001</v>
      </c>
      <c r="I249" s="234"/>
      <c r="J249" s="235">
        <f>ROUND(I249*H249,2)</f>
        <v>0</v>
      </c>
      <c r="K249" s="231" t="s">
        <v>525</v>
      </c>
      <c r="L249" s="46"/>
      <c r="M249" s="236" t="s">
        <v>1</v>
      </c>
      <c r="N249" s="237" t="s">
        <v>48</v>
      </c>
      <c r="O249" s="93"/>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144</v>
      </c>
      <c r="AT249" s="240" t="s">
        <v>358</v>
      </c>
      <c r="AU249" s="240" t="s">
        <v>83</v>
      </c>
      <c r="AY249" s="18" t="s">
        <v>355</v>
      </c>
      <c r="BE249" s="241">
        <f>IF(N249="základní",J249,0)</f>
        <v>0</v>
      </c>
      <c r="BF249" s="241">
        <f>IF(N249="snížená",J249,0)</f>
        <v>0</v>
      </c>
      <c r="BG249" s="241">
        <f>IF(N249="zákl. přenesená",J249,0)</f>
        <v>0</v>
      </c>
      <c r="BH249" s="241">
        <f>IF(N249="sníž. přenesená",J249,0)</f>
        <v>0</v>
      </c>
      <c r="BI249" s="241">
        <f>IF(N249="nulová",J249,0)</f>
        <v>0</v>
      </c>
      <c r="BJ249" s="18" t="s">
        <v>90</v>
      </c>
      <c r="BK249" s="241">
        <f>ROUND(I249*H249,2)</f>
        <v>0</v>
      </c>
      <c r="BL249" s="18" t="s">
        <v>144</v>
      </c>
      <c r="BM249" s="240" t="s">
        <v>1556</v>
      </c>
    </row>
    <row r="250" s="2" customFormat="1" ht="16.5" customHeight="1">
      <c r="A250" s="40"/>
      <c r="B250" s="41"/>
      <c r="C250" s="229" t="s">
        <v>1048</v>
      </c>
      <c r="D250" s="229" t="s">
        <v>358</v>
      </c>
      <c r="E250" s="230" t="s">
        <v>4608</v>
      </c>
      <c r="F250" s="231" t="s">
        <v>4501</v>
      </c>
      <c r="G250" s="232" t="s">
        <v>1680</v>
      </c>
      <c r="H250" s="233">
        <v>3.5</v>
      </c>
      <c r="I250" s="234"/>
      <c r="J250" s="235">
        <f>ROUND(I250*H250,2)</f>
        <v>0</v>
      </c>
      <c r="K250" s="231" t="s">
        <v>525</v>
      </c>
      <c r="L250" s="46"/>
      <c r="M250" s="236" t="s">
        <v>1</v>
      </c>
      <c r="N250" s="237" t="s">
        <v>48</v>
      </c>
      <c r="O250" s="93"/>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144</v>
      </c>
      <c r="AT250" s="240" t="s">
        <v>358</v>
      </c>
      <c r="AU250" s="240" t="s">
        <v>83</v>
      </c>
      <c r="AY250" s="18" t="s">
        <v>355</v>
      </c>
      <c r="BE250" s="241">
        <f>IF(N250="základní",J250,0)</f>
        <v>0</v>
      </c>
      <c r="BF250" s="241">
        <f>IF(N250="snížená",J250,0)</f>
        <v>0</v>
      </c>
      <c r="BG250" s="241">
        <f>IF(N250="zákl. přenesená",J250,0)</f>
        <v>0</v>
      </c>
      <c r="BH250" s="241">
        <f>IF(N250="sníž. přenesená",J250,0)</f>
        <v>0</v>
      </c>
      <c r="BI250" s="241">
        <f>IF(N250="nulová",J250,0)</f>
        <v>0</v>
      </c>
      <c r="BJ250" s="18" t="s">
        <v>90</v>
      </c>
      <c r="BK250" s="241">
        <f>ROUND(I250*H250,2)</f>
        <v>0</v>
      </c>
      <c r="BL250" s="18" t="s">
        <v>144</v>
      </c>
      <c r="BM250" s="240" t="s">
        <v>1577</v>
      </c>
    </row>
    <row r="251" s="2" customFormat="1" ht="16.5" customHeight="1">
      <c r="A251" s="40"/>
      <c r="B251" s="41"/>
      <c r="C251" s="229" t="s">
        <v>1052</v>
      </c>
      <c r="D251" s="229" t="s">
        <v>358</v>
      </c>
      <c r="E251" s="230" t="s">
        <v>4609</v>
      </c>
      <c r="F251" s="231" t="s">
        <v>4499</v>
      </c>
      <c r="G251" s="232" t="s">
        <v>1680</v>
      </c>
      <c r="H251" s="233">
        <v>1.1000000000000001</v>
      </c>
      <c r="I251" s="234"/>
      <c r="J251" s="235">
        <f>ROUND(I251*H251,2)</f>
        <v>0</v>
      </c>
      <c r="K251" s="231" t="s">
        <v>525</v>
      </c>
      <c r="L251" s="46"/>
      <c r="M251" s="236" t="s">
        <v>1</v>
      </c>
      <c r="N251" s="237" t="s">
        <v>48</v>
      </c>
      <c r="O251" s="93"/>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144</v>
      </c>
      <c r="AT251" s="240" t="s">
        <v>358</v>
      </c>
      <c r="AU251" s="240" t="s">
        <v>83</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1599</v>
      </c>
    </row>
    <row r="252" s="2" customFormat="1" ht="16.5" customHeight="1">
      <c r="A252" s="40"/>
      <c r="B252" s="41"/>
      <c r="C252" s="229" t="s">
        <v>1057</v>
      </c>
      <c r="D252" s="229" t="s">
        <v>358</v>
      </c>
      <c r="E252" s="230" t="s">
        <v>4610</v>
      </c>
      <c r="F252" s="231" t="s">
        <v>4509</v>
      </c>
      <c r="G252" s="232" t="s">
        <v>519</v>
      </c>
      <c r="H252" s="233">
        <v>4.2999999999999998</v>
      </c>
      <c r="I252" s="234"/>
      <c r="J252" s="235">
        <f>ROUND(I252*H252,2)</f>
        <v>0</v>
      </c>
      <c r="K252" s="231" t="s">
        <v>525</v>
      </c>
      <c r="L252" s="46"/>
      <c r="M252" s="236" t="s">
        <v>1</v>
      </c>
      <c r="N252" s="237" t="s">
        <v>48</v>
      </c>
      <c r="O252" s="93"/>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144</v>
      </c>
      <c r="AT252" s="240" t="s">
        <v>358</v>
      </c>
      <c r="AU252" s="240" t="s">
        <v>83</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144</v>
      </c>
      <c r="BM252" s="240" t="s">
        <v>1610</v>
      </c>
    </row>
    <row r="253" s="2" customFormat="1" ht="21.75" customHeight="1">
      <c r="A253" s="40"/>
      <c r="B253" s="41"/>
      <c r="C253" s="229" t="s">
        <v>1061</v>
      </c>
      <c r="D253" s="229" t="s">
        <v>358</v>
      </c>
      <c r="E253" s="230" t="s">
        <v>4611</v>
      </c>
      <c r="F253" s="231" t="s">
        <v>4511</v>
      </c>
      <c r="G253" s="232" t="s">
        <v>519</v>
      </c>
      <c r="H253" s="233">
        <v>31.719999999999999</v>
      </c>
      <c r="I253" s="234"/>
      <c r="J253" s="235">
        <f>ROUND(I253*H253,2)</f>
        <v>0</v>
      </c>
      <c r="K253" s="231" t="s">
        <v>525</v>
      </c>
      <c r="L253" s="46"/>
      <c r="M253" s="236" t="s">
        <v>1</v>
      </c>
      <c r="N253" s="237"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144</v>
      </c>
      <c r="AT253" s="240" t="s">
        <v>358</v>
      </c>
      <c r="AU253" s="240" t="s">
        <v>83</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1619</v>
      </c>
    </row>
    <row r="254" s="2" customFormat="1" ht="16.5" customHeight="1">
      <c r="A254" s="40"/>
      <c r="B254" s="41"/>
      <c r="C254" s="229" t="s">
        <v>1065</v>
      </c>
      <c r="D254" s="229" t="s">
        <v>358</v>
      </c>
      <c r="E254" s="230" t="s">
        <v>4612</v>
      </c>
      <c r="F254" s="231" t="s">
        <v>4513</v>
      </c>
      <c r="G254" s="232" t="s">
        <v>519</v>
      </c>
      <c r="H254" s="233">
        <v>36.270000000000003</v>
      </c>
      <c r="I254" s="234"/>
      <c r="J254" s="235">
        <f>ROUND(I254*H254,2)</f>
        <v>0</v>
      </c>
      <c r="K254" s="231" t="s">
        <v>525</v>
      </c>
      <c r="L254" s="46"/>
      <c r="M254" s="236" t="s">
        <v>1</v>
      </c>
      <c r="N254" s="237" t="s">
        <v>48</v>
      </c>
      <c r="O254" s="93"/>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144</v>
      </c>
      <c r="AT254" s="240" t="s">
        <v>358</v>
      </c>
      <c r="AU254" s="240" t="s">
        <v>83</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1649</v>
      </c>
    </row>
    <row r="255" s="2" customFormat="1" ht="16.5" customHeight="1">
      <c r="A255" s="40"/>
      <c r="B255" s="41"/>
      <c r="C255" s="229" t="s">
        <v>1070</v>
      </c>
      <c r="D255" s="229" t="s">
        <v>358</v>
      </c>
      <c r="E255" s="230" t="s">
        <v>4613</v>
      </c>
      <c r="F255" s="231" t="s">
        <v>4515</v>
      </c>
      <c r="G255" s="232" t="s">
        <v>519</v>
      </c>
      <c r="H255" s="233">
        <v>25</v>
      </c>
      <c r="I255" s="234"/>
      <c r="J255" s="235">
        <f>ROUND(I255*H255,2)</f>
        <v>0</v>
      </c>
      <c r="K255" s="231" t="s">
        <v>525</v>
      </c>
      <c r="L255" s="46"/>
      <c r="M255" s="236" t="s">
        <v>1</v>
      </c>
      <c r="N255" s="237" t="s">
        <v>48</v>
      </c>
      <c r="O255" s="93"/>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144</v>
      </c>
      <c r="AT255" s="240" t="s">
        <v>358</v>
      </c>
      <c r="AU255" s="240" t="s">
        <v>83</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1660</v>
      </c>
    </row>
    <row r="256" s="2" customFormat="1" ht="21.75" customHeight="1">
      <c r="A256" s="40"/>
      <c r="B256" s="41"/>
      <c r="C256" s="229" t="s">
        <v>1074</v>
      </c>
      <c r="D256" s="229" t="s">
        <v>358</v>
      </c>
      <c r="E256" s="230" t="s">
        <v>4614</v>
      </c>
      <c r="F256" s="231" t="s">
        <v>4519</v>
      </c>
      <c r="G256" s="232" t="s">
        <v>519</v>
      </c>
      <c r="H256" s="233">
        <v>7</v>
      </c>
      <c r="I256" s="234"/>
      <c r="J256" s="235">
        <f>ROUND(I256*H256,2)</f>
        <v>0</v>
      </c>
      <c r="K256" s="231" t="s">
        <v>525</v>
      </c>
      <c r="L256" s="46"/>
      <c r="M256" s="236" t="s">
        <v>1</v>
      </c>
      <c r="N256" s="237" t="s">
        <v>48</v>
      </c>
      <c r="O256" s="93"/>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144</v>
      </c>
      <c r="AT256" s="240" t="s">
        <v>358</v>
      </c>
      <c r="AU256" s="240" t="s">
        <v>83</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1671</v>
      </c>
    </row>
    <row r="257" s="2" customFormat="1" ht="16.5" customHeight="1">
      <c r="A257" s="40"/>
      <c r="B257" s="41"/>
      <c r="C257" s="229" t="s">
        <v>1079</v>
      </c>
      <c r="D257" s="229" t="s">
        <v>358</v>
      </c>
      <c r="E257" s="230" t="s">
        <v>4615</v>
      </c>
      <c r="F257" s="231" t="s">
        <v>4521</v>
      </c>
      <c r="G257" s="232" t="s">
        <v>519</v>
      </c>
      <c r="H257" s="233">
        <v>30</v>
      </c>
      <c r="I257" s="234"/>
      <c r="J257" s="235">
        <f>ROUND(I257*H257,2)</f>
        <v>0</v>
      </c>
      <c r="K257" s="231" t="s">
        <v>525</v>
      </c>
      <c r="L257" s="46"/>
      <c r="M257" s="236" t="s">
        <v>1</v>
      </c>
      <c r="N257" s="237" t="s">
        <v>48</v>
      </c>
      <c r="O257" s="93"/>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144</v>
      </c>
      <c r="AT257" s="240" t="s">
        <v>358</v>
      </c>
      <c r="AU257" s="240" t="s">
        <v>83</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144</v>
      </c>
      <c r="BM257" s="240" t="s">
        <v>1683</v>
      </c>
    </row>
    <row r="258" s="2" customFormat="1" ht="16.5" customHeight="1">
      <c r="A258" s="40"/>
      <c r="B258" s="41"/>
      <c r="C258" s="229" t="s">
        <v>1083</v>
      </c>
      <c r="D258" s="229" t="s">
        <v>358</v>
      </c>
      <c r="E258" s="230" t="s">
        <v>4616</v>
      </c>
      <c r="F258" s="231" t="s">
        <v>4444</v>
      </c>
      <c r="G258" s="232" t="s">
        <v>1718</v>
      </c>
      <c r="H258" s="233">
        <v>1</v>
      </c>
      <c r="I258" s="234"/>
      <c r="J258" s="235">
        <f>ROUND(I258*H258,2)</f>
        <v>0</v>
      </c>
      <c r="K258" s="231" t="s">
        <v>525</v>
      </c>
      <c r="L258" s="46"/>
      <c r="M258" s="236" t="s">
        <v>1</v>
      </c>
      <c r="N258" s="237" t="s">
        <v>48</v>
      </c>
      <c r="O258" s="93"/>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144</v>
      </c>
      <c r="AT258" s="240" t="s">
        <v>358</v>
      </c>
      <c r="AU258" s="240" t="s">
        <v>83</v>
      </c>
      <c r="AY258" s="18" t="s">
        <v>355</v>
      </c>
      <c r="BE258" s="241">
        <f>IF(N258="základní",J258,0)</f>
        <v>0</v>
      </c>
      <c r="BF258" s="241">
        <f>IF(N258="snížená",J258,0)</f>
        <v>0</v>
      </c>
      <c r="BG258" s="241">
        <f>IF(N258="zákl. přenesená",J258,0)</f>
        <v>0</v>
      </c>
      <c r="BH258" s="241">
        <f>IF(N258="sníž. přenesená",J258,0)</f>
        <v>0</v>
      </c>
      <c r="BI258" s="241">
        <f>IF(N258="nulová",J258,0)</f>
        <v>0</v>
      </c>
      <c r="BJ258" s="18" t="s">
        <v>90</v>
      </c>
      <c r="BK258" s="241">
        <f>ROUND(I258*H258,2)</f>
        <v>0</v>
      </c>
      <c r="BL258" s="18" t="s">
        <v>144</v>
      </c>
      <c r="BM258" s="240" t="s">
        <v>1691</v>
      </c>
    </row>
    <row r="259" s="2" customFormat="1">
      <c r="A259" s="40"/>
      <c r="B259" s="41"/>
      <c r="C259" s="42"/>
      <c r="D259" s="242" t="s">
        <v>368</v>
      </c>
      <c r="E259" s="42"/>
      <c r="F259" s="243" t="s">
        <v>4617</v>
      </c>
      <c r="G259" s="42"/>
      <c r="H259" s="42"/>
      <c r="I259" s="244"/>
      <c r="J259" s="42"/>
      <c r="K259" s="42"/>
      <c r="L259" s="46"/>
      <c r="M259" s="245"/>
      <c r="N259" s="246"/>
      <c r="O259" s="93"/>
      <c r="P259" s="93"/>
      <c r="Q259" s="93"/>
      <c r="R259" s="93"/>
      <c r="S259" s="93"/>
      <c r="T259" s="94"/>
      <c r="U259" s="40"/>
      <c r="V259" s="40"/>
      <c r="W259" s="40"/>
      <c r="X259" s="40"/>
      <c r="Y259" s="40"/>
      <c r="Z259" s="40"/>
      <c r="AA259" s="40"/>
      <c r="AB259" s="40"/>
      <c r="AC259" s="40"/>
      <c r="AD259" s="40"/>
      <c r="AE259" s="40"/>
      <c r="AT259" s="18" t="s">
        <v>368</v>
      </c>
      <c r="AU259" s="18" t="s">
        <v>83</v>
      </c>
    </row>
    <row r="260" s="2" customFormat="1" ht="16.5" customHeight="1">
      <c r="A260" s="40"/>
      <c r="B260" s="41"/>
      <c r="C260" s="229" t="s">
        <v>1087</v>
      </c>
      <c r="D260" s="229" t="s">
        <v>358</v>
      </c>
      <c r="E260" s="230" t="s">
        <v>4618</v>
      </c>
      <c r="F260" s="231" t="s">
        <v>4447</v>
      </c>
      <c r="G260" s="232" t="s">
        <v>1718</v>
      </c>
      <c r="H260" s="233">
        <v>1</v>
      </c>
      <c r="I260" s="234"/>
      <c r="J260" s="235">
        <f>ROUND(I260*H260,2)</f>
        <v>0</v>
      </c>
      <c r="K260" s="231" t="s">
        <v>525</v>
      </c>
      <c r="L260" s="46"/>
      <c r="M260" s="236" t="s">
        <v>1</v>
      </c>
      <c r="N260" s="237" t="s">
        <v>48</v>
      </c>
      <c r="O260" s="93"/>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144</v>
      </c>
      <c r="AT260" s="240" t="s">
        <v>358</v>
      </c>
      <c r="AU260" s="240" t="s">
        <v>83</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144</v>
      </c>
      <c r="BM260" s="240" t="s">
        <v>1699</v>
      </c>
    </row>
    <row r="261" s="2" customFormat="1">
      <c r="A261" s="40"/>
      <c r="B261" s="41"/>
      <c r="C261" s="42"/>
      <c r="D261" s="242" t="s">
        <v>368</v>
      </c>
      <c r="E261" s="42"/>
      <c r="F261" s="243" t="s">
        <v>4619</v>
      </c>
      <c r="G261" s="42"/>
      <c r="H261" s="42"/>
      <c r="I261" s="244"/>
      <c r="J261" s="42"/>
      <c r="K261" s="42"/>
      <c r="L261" s="46"/>
      <c r="M261" s="245"/>
      <c r="N261" s="246"/>
      <c r="O261" s="93"/>
      <c r="P261" s="93"/>
      <c r="Q261" s="93"/>
      <c r="R261" s="93"/>
      <c r="S261" s="93"/>
      <c r="T261" s="94"/>
      <c r="U261" s="40"/>
      <c r="V261" s="40"/>
      <c r="W261" s="40"/>
      <c r="X261" s="40"/>
      <c r="Y261" s="40"/>
      <c r="Z261" s="40"/>
      <c r="AA261" s="40"/>
      <c r="AB261" s="40"/>
      <c r="AC261" s="40"/>
      <c r="AD261" s="40"/>
      <c r="AE261" s="40"/>
      <c r="AT261" s="18" t="s">
        <v>368</v>
      </c>
      <c r="AU261" s="18" t="s">
        <v>83</v>
      </c>
    </row>
    <row r="262" s="2" customFormat="1" ht="16.5" customHeight="1">
      <c r="A262" s="40"/>
      <c r="B262" s="41"/>
      <c r="C262" s="229" t="s">
        <v>1093</v>
      </c>
      <c r="D262" s="229" t="s">
        <v>358</v>
      </c>
      <c r="E262" s="230" t="s">
        <v>4620</v>
      </c>
      <c r="F262" s="231" t="s">
        <v>4621</v>
      </c>
      <c r="G262" s="232" t="s">
        <v>1718</v>
      </c>
      <c r="H262" s="233">
        <v>1</v>
      </c>
      <c r="I262" s="234"/>
      <c r="J262" s="235">
        <f>ROUND(I262*H262,2)</f>
        <v>0</v>
      </c>
      <c r="K262" s="231" t="s">
        <v>525</v>
      </c>
      <c r="L262" s="46"/>
      <c r="M262" s="236" t="s">
        <v>1</v>
      </c>
      <c r="N262" s="237" t="s">
        <v>48</v>
      </c>
      <c r="O262" s="93"/>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144</v>
      </c>
      <c r="AT262" s="240" t="s">
        <v>358</v>
      </c>
      <c r="AU262" s="240" t="s">
        <v>83</v>
      </c>
      <c r="AY262" s="18" t="s">
        <v>355</v>
      </c>
      <c r="BE262" s="241">
        <f>IF(N262="základní",J262,0)</f>
        <v>0</v>
      </c>
      <c r="BF262" s="241">
        <f>IF(N262="snížená",J262,0)</f>
        <v>0</v>
      </c>
      <c r="BG262" s="241">
        <f>IF(N262="zákl. přenesená",J262,0)</f>
        <v>0</v>
      </c>
      <c r="BH262" s="241">
        <f>IF(N262="sníž. přenesená",J262,0)</f>
        <v>0</v>
      </c>
      <c r="BI262" s="241">
        <f>IF(N262="nulová",J262,0)</f>
        <v>0</v>
      </c>
      <c r="BJ262" s="18" t="s">
        <v>90</v>
      </c>
      <c r="BK262" s="241">
        <f>ROUND(I262*H262,2)</f>
        <v>0</v>
      </c>
      <c r="BL262" s="18" t="s">
        <v>144</v>
      </c>
      <c r="BM262" s="240" t="s">
        <v>1707</v>
      </c>
    </row>
    <row r="263" s="2" customFormat="1">
      <c r="A263" s="40"/>
      <c r="B263" s="41"/>
      <c r="C263" s="42"/>
      <c r="D263" s="242" t="s">
        <v>368</v>
      </c>
      <c r="E263" s="42"/>
      <c r="F263" s="243" t="s">
        <v>4622</v>
      </c>
      <c r="G263" s="42"/>
      <c r="H263" s="42"/>
      <c r="I263" s="244"/>
      <c r="J263" s="42"/>
      <c r="K263" s="42"/>
      <c r="L263" s="46"/>
      <c r="M263" s="245"/>
      <c r="N263" s="246"/>
      <c r="O263" s="93"/>
      <c r="P263" s="93"/>
      <c r="Q263" s="93"/>
      <c r="R263" s="93"/>
      <c r="S263" s="93"/>
      <c r="T263" s="94"/>
      <c r="U263" s="40"/>
      <c r="V263" s="40"/>
      <c r="W263" s="40"/>
      <c r="X263" s="40"/>
      <c r="Y263" s="40"/>
      <c r="Z263" s="40"/>
      <c r="AA263" s="40"/>
      <c r="AB263" s="40"/>
      <c r="AC263" s="40"/>
      <c r="AD263" s="40"/>
      <c r="AE263" s="40"/>
      <c r="AT263" s="18" t="s">
        <v>368</v>
      </c>
      <c r="AU263" s="18" t="s">
        <v>83</v>
      </c>
    </row>
    <row r="264" s="2" customFormat="1" ht="16.5" customHeight="1">
      <c r="A264" s="40"/>
      <c r="B264" s="41"/>
      <c r="C264" s="229" t="s">
        <v>1098</v>
      </c>
      <c r="D264" s="229" t="s">
        <v>358</v>
      </c>
      <c r="E264" s="230" t="s">
        <v>4623</v>
      </c>
      <c r="F264" s="231" t="s">
        <v>4624</v>
      </c>
      <c r="G264" s="232" t="s">
        <v>1718</v>
      </c>
      <c r="H264" s="233">
        <v>2</v>
      </c>
      <c r="I264" s="234"/>
      <c r="J264" s="235">
        <f>ROUND(I264*H264,2)</f>
        <v>0</v>
      </c>
      <c r="K264" s="231" t="s">
        <v>525</v>
      </c>
      <c r="L264" s="46"/>
      <c r="M264" s="236" t="s">
        <v>1</v>
      </c>
      <c r="N264" s="237"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144</v>
      </c>
      <c r="AT264" s="240" t="s">
        <v>358</v>
      </c>
      <c r="AU264" s="240" t="s">
        <v>83</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144</v>
      </c>
      <c r="BM264" s="240" t="s">
        <v>1715</v>
      </c>
    </row>
    <row r="265" s="2" customFormat="1" ht="16.5" customHeight="1">
      <c r="A265" s="40"/>
      <c r="B265" s="41"/>
      <c r="C265" s="229" t="s">
        <v>1103</v>
      </c>
      <c r="D265" s="229" t="s">
        <v>358</v>
      </c>
      <c r="E265" s="230" t="s">
        <v>4625</v>
      </c>
      <c r="F265" s="231" t="s">
        <v>4626</v>
      </c>
      <c r="G265" s="232" t="s">
        <v>1718</v>
      </c>
      <c r="H265" s="233">
        <v>1</v>
      </c>
      <c r="I265" s="234"/>
      <c r="J265" s="235">
        <f>ROUND(I265*H265,2)</f>
        <v>0</v>
      </c>
      <c r="K265" s="231" t="s">
        <v>525</v>
      </c>
      <c r="L265" s="46"/>
      <c r="M265" s="236" t="s">
        <v>1</v>
      </c>
      <c r="N265" s="237" t="s">
        <v>48</v>
      </c>
      <c r="O265" s="93"/>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144</v>
      </c>
      <c r="AT265" s="240" t="s">
        <v>358</v>
      </c>
      <c r="AU265" s="240" t="s">
        <v>83</v>
      </c>
      <c r="AY265" s="18" t="s">
        <v>355</v>
      </c>
      <c r="BE265" s="241">
        <f>IF(N265="základní",J265,0)</f>
        <v>0</v>
      </c>
      <c r="BF265" s="241">
        <f>IF(N265="snížená",J265,0)</f>
        <v>0</v>
      </c>
      <c r="BG265" s="241">
        <f>IF(N265="zákl. přenesená",J265,0)</f>
        <v>0</v>
      </c>
      <c r="BH265" s="241">
        <f>IF(N265="sníž. přenesená",J265,0)</f>
        <v>0</v>
      </c>
      <c r="BI265" s="241">
        <f>IF(N265="nulová",J265,0)</f>
        <v>0</v>
      </c>
      <c r="BJ265" s="18" t="s">
        <v>90</v>
      </c>
      <c r="BK265" s="241">
        <f>ROUND(I265*H265,2)</f>
        <v>0</v>
      </c>
      <c r="BL265" s="18" t="s">
        <v>144</v>
      </c>
      <c r="BM265" s="240" t="s">
        <v>1724</v>
      </c>
    </row>
    <row r="266" s="2" customFormat="1" ht="16.5" customHeight="1">
      <c r="A266" s="40"/>
      <c r="B266" s="41"/>
      <c r="C266" s="229" t="s">
        <v>1107</v>
      </c>
      <c r="D266" s="229" t="s">
        <v>358</v>
      </c>
      <c r="E266" s="230" t="s">
        <v>4627</v>
      </c>
      <c r="F266" s="231" t="s">
        <v>4528</v>
      </c>
      <c r="G266" s="232" t="s">
        <v>1718</v>
      </c>
      <c r="H266" s="233">
        <v>1</v>
      </c>
      <c r="I266" s="234"/>
      <c r="J266" s="235">
        <f>ROUND(I266*H266,2)</f>
        <v>0</v>
      </c>
      <c r="K266" s="231" t="s">
        <v>525</v>
      </c>
      <c r="L266" s="46"/>
      <c r="M266" s="236" t="s">
        <v>1</v>
      </c>
      <c r="N266" s="237" t="s">
        <v>48</v>
      </c>
      <c r="O266" s="93"/>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144</v>
      </c>
      <c r="AT266" s="240" t="s">
        <v>358</v>
      </c>
      <c r="AU266" s="240" t="s">
        <v>83</v>
      </c>
      <c r="AY266" s="18" t="s">
        <v>355</v>
      </c>
      <c r="BE266" s="241">
        <f>IF(N266="základní",J266,0)</f>
        <v>0</v>
      </c>
      <c r="BF266" s="241">
        <f>IF(N266="snížená",J266,0)</f>
        <v>0</v>
      </c>
      <c r="BG266" s="241">
        <f>IF(N266="zákl. přenesená",J266,0)</f>
        <v>0</v>
      </c>
      <c r="BH266" s="241">
        <f>IF(N266="sníž. přenesená",J266,0)</f>
        <v>0</v>
      </c>
      <c r="BI266" s="241">
        <f>IF(N266="nulová",J266,0)</f>
        <v>0</v>
      </c>
      <c r="BJ266" s="18" t="s">
        <v>90</v>
      </c>
      <c r="BK266" s="241">
        <f>ROUND(I266*H266,2)</f>
        <v>0</v>
      </c>
      <c r="BL266" s="18" t="s">
        <v>144</v>
      </c>
      <c r="BM266" s="240" t="s">
        <v>1732</v>
      </c>
    </row>
    <row r="267" s="2" customFormat="1">
      <c r="A267" s="40"/>
      <c r="B267" s="41"/>
      <c r="C267" s="42"/>
      <c r="D267" s="242" t="s">
        <v>368</v>
      </c>
      <c r="E267" s="42"/>
      <c r="F267" s="243" t="s">
        <v>4628</v>
      </c>
      <c r="G267" s="42"/>
      <c r="H267" s="42"/>
      <c r="I267" s="244"/>
      <c r="J267" s="42"/>
      <c r="K267" s="42"/>
      <c r="L267" s="46"/>
      <c r="M267" s="245"/>
      <c r="N267" s="246"/>
      <c r="O267" s="93"/>
      <c r="P267" s="93"/>
      <c r="Q267" s="93"/>
      <c r="R267" s="93"/>
      <c r="S267" s="93"/>
      <c r="T267" s="94"/>
      <c r="U267" s="40"/>
      <c r="V267" s="40"/>
      <c r="W267" s="40"/>
      <c r="X267" s="40"/>
      <c r="Y267" s="40"/>
      <c r="Z267" s="40"/>
      <c r="AA267" s="40"/>
      <c r="AB267" s="40"/>
      <c r="AC267" s="40"/>
      <c r="AD267" s="40"/>
      <c r="AE267" s="40"/>
      <c r="AT267" s="18" t="s">
        <v>368</v>
      </c>
      <c r="AU267" s="18" t="s">
        <v>83</v>
      </c>
    </row>
    <row r="268" s="2" customFormat="1" ht="16.5" customHeight="1">
      <c r="A268" s="40"/>
      <c r="B268" s="41"/>
      <c r="C268" s="229" t="s">
        <v>1112</v>
      </c>
      <c r="D268" s="229" t="s">
        <v>358</v>
      </c>
      <c r="E268" s="230" t="s">
        <v>4629</v>
      </c>
      <c r="F268" s="231" t="s">
        <v>4528</v>
      </c>
      <c r="G268" s="232" t="s">
        <v>1718</v>
      </c>
      <c r="H268" s="233">
        <v>1</v>
      </c>
      <c r="I268" s="234"/>
      <c r="J268" s="235">
        <f>ROUND(I268*H268,2)</f>
        <v>0</v>
      </c>
      <c r="K268" s="231" t="s">
        <v>525</v>
      </c>
      <c r="L268" s="46"/>
      <c r="M268" s="236" t="s">
        <v>1</v>
      </c>
      <c r="N268" s="237"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144</v>
      </c>
      <c r="AT268" s="240" t="s">
        <v>358</v>
      </c>
      <c r="AU268" s="240" t="s">
        <v>83</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1741</v>
      </c>
    </row>
    <row r="269" s="2" customFormat="1">
      <c r="A269" s="40"/>
      <c r="B269" s="41"/>
      <c r="C269" s="42"/>
      <c r="D269" s="242" t="s">
        <v>368</v>
      </c>
      <c r="E269" s="42"/>
      <c r="F269" s="243" t="s">
        <v>4630</v>
      </c>
      <c r="G269" s="42"/>
      <c r="H269" s="42"/>
      <c r="I269" s="244"/>
      <c r="J269" s="42"/>
      <c r="K269" s="42"/>
      <c r="L269" s="46"/>
      <c r="M269" s="245"/>
      <c r="N269" s="246"/>
      <c r="O269" s="93"/>
      <c r="P269" s="93"/>
      <c r="Q269" s="93"/>
      <c r="R269" s="93"/>
      <c r="S269" s="93"/>
      <c r="T269" s="94"/>
      <c r="U269" s="40"/>
      <c r="V269" s="40"/>
      <c r="W269" s="40"/>
      <c r="X269" s="40"/>
      <c r="Y269" s="40"/>
      <c r="Z269" s="40"/>
      <c r="AA269" s="40"/>
      <c r="AB269" s="40"/>
      <c r="AC269" s="40"/>
      <c r="AD269" s="40"/>
      <c r="AE269" s="40"/>
      <c r="AT269" s="18" t="s">
        <v>368</v>
      </c>
      <c r="AU269" s="18" t="s">
        <v>83</v>
      </c>
    </row>
    <row r="270" s="2" customFormat="1" ht="16.5" customHeight="1">
      <c r="A270" s="40"/>
      <c r="B270" s="41"/>
      <c r="C270" s="229" t="s">
        <v>1117</v>
      </c>
      <c r="D270" s="229" t="s">
        <v>358</v>
      </c>
      <c r="E270" s="230" t="s">
        <v>4631</v>
      </c>
      <c r="F270" s="231" t="s">
        <v>4528</v>
      </c>
      <c r="G270" s="232" t="s">
        <v>1718</v>
      </c>
      <c r="H270" s="233">
        <v>1</v>
      </c>
      <c r="I270" s="234"/>
      <c r="J270" s="235">
        <f>ROUND(I270*H270,2)</f>
        <v>0</v>
      </c>
      <c r="K270" s="231" t="s">
        <v>525</v>
      </c>
      <c r="L270" s="46"/>
      <c r="M270" s="236" t="s">
        <v>1</v>
      </c>
      <c r="N270" s="237" t="s">
        <v>48</v>
      </c>
      <c r="O270" s="93"/>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144</v>
      </c>
      <c r="AT270" s="240" t="s">
        <v>358</v>
      </c>
      <c r="AU270" s="240" t="s">
        <v>83</v>
      </c>
      <c r="AY270" s="18" t="s">
        <v>355</v>
      </c>
      <c r="BE270" s="241">
        <f>IF(N270="základní",J270,0)</f>
        <v>0</v>
      </c>
      <c r="BF270" s="241">
        <f>IF(N270="snížená",J270,0)</f>
        <v>0</v>
      </c>
      <c r="BG270" s="241">
        <f>IF(N270="zákl. přenesená",J270,0)</f>
        <v>0</v>
      </c>
      <c r="BH270" s="241">
        <f>IF(N270="sníž. přenesená",J270,0)</f>
        <v>0</v>
      </c>
      <c r="BI270" s="241">
        <f>IF(N270="nulová",J270,0)</f>
        <v>0</v>
      </c>
      <c r="BJ270" s="18" t="s">
        <v>90</v>
      </c>
      <c r="BK270" s="241">
        <f>ROUND(I270*H270,2)</f>
        <v>0</v>
      </c>
      <c r="BL270" s="18" t="s">
        <v>144</v>
      </c>
      <c r="BM270" s="240" t="s">
        <v>1753</v>
      </c>
    </row>
    <row r="271" s="2" customFormat="1">
      <c r="A271" s="40"/>
      <c r="B271" s="41"/>
      <c r="C271" s="42"/>
      <c r="D271" s="242" t="s">
        <v>368</v>
      </c>
      <c r="E271" s="42"/>
      <c r="F271" s="243" t="s">
        <v>4632</v>
      </c>
      <c r="G271" s="42"/>
      <c r="H271" s="42"/>
      <c r="I271" s="244"/>
      <c r="J271" s="42"/>
      <c r="K271" s="42"/>
      <c r="L271" s="46"/>
      <c r="M271" s="245"/>
      <c r="N271" s="246"/>
      <c r="O271" s="93"/>
      <c r="P271" s="93"/>
      <c r="Q271" s="93"/>
      <c r="R271" s="93"/>
      <c r="S271" s="93"/>
      <c r="T271" s="94"/>
      <c r="U271" s="40"/>
      <c r="V271" s="40"/>
      <c r="W271" s="40"/>
      <c r="X271" s="40"/>
      <c r="Y271" s="40"/>
      <c r="Z271" s="40"/>
      <c r="AA271" s="40"/>
      <c r="AB271" s="40"/>
      <c r="AC271" s="40"/>
      <c r="AD271" s="40"/>
      <c r="AE271" s="40"/>
      <c r="AT271" s="18" t="s">
        <v>368</v>
      </c>
      <c r="AU271" s="18" t="s">
        <v>83</v>
      </c>
    </row>
    <row r="272" s="2" customFormat="1" ht="16.5" customHeight="1">
      <c r="A272" s="40"/>
      <c r="B272" s="41"/>
      <c r="C272" s="229" t="s">
        <v>1121</v>
      </c>
      <c r="D272" s="229" t="s">
        <v>358</v>
      </c>
      <c r="E272" s="230" t="s">
        <v>4633</v>
      </c>
      <c r="F272" s="231" t="s">
        <v>4528</v>
      </c>
      <c r="G272" s="232" t="s">
        <v>1718</v>
      </c>
      <c r="H272" s="233">
        <v>1</v>
      </c>
      <c r="I272" s="234"/>
      <c r="J272" s="235">
        <f>ROUND(I272*H272,2)</f>
        <v>0</v>
      </c>
      <c r="K272" s="231" t="s">
        <v>525</v>
      </c>
      <c r="L272" s="46"/>
      <c r="M272" s="236" t="s">
        <v>1</v>
      </c>
      <c r="N272" s="237" t="s">
        <v>48</v>
      </c>
      <c r="O272" s="93"/>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144</v>
      </c>
      <c r="AT272" s="240" t="s">
        <v>358</v>
      </c>
      <c r="AU272" s="240" t="s">
        <v>83</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1764</v>
      </c>
    </row>
    <row r="273" s="2" customFormat="1">
      <c r="A273" s="40"/>
      <c r="B273" s="41"/>
      <c r="C273" s="42"/>
      <c r="D273" s="242" t="s">
        <v>368</v>
      </c>
      <c r="E273" s="42"/>
      <c r="F273" s="243" t="s">
        <v>4634</v>
      </c>
      <c r="G273" s="42"/>
      <c r="H273" s="42"/>
      <c r="I273" s="244"/>
      <c r="J273" s="42"/>
      <c r="K273" s="42"/>
      <c r="L273" s="46"/>
      <c r="M273" s="245"/>
      <c r="N273" s="246"/>
      <c r="O273" s="93"/>
      <c r="P273" s="93"/>
      <c r="Q273" s="93"/>
      <c r="R273" s="93"/>
      <c r="S273" s="93"/>
      <c r="T273" s="94"/>
      <c r="U273" s="40"/>
      <c r="V273" s="40"/>
      <c r="W273" s="40"/>
      <c r="X273" s="40"/>
      <c r="Y273" s="40"/>
      <c r="Z273" s="40"/>
      <c r="AA273" s="40"/>
      <c r="AB273" s="40"/>
      <c r="AC273" s="40"/>
      <c r="AD273" s="40"/>
      <c r="AE273" s="40"/>
      <c r="AT273" s="18" t="s">
        <v>368</v>
      </c>
      <c r="AU273" s="18" t="s">
        <v>83</v>
      </c>
    </row>
    <row r="274" s="2" customFormat="1" ht="16.5" customHeight="1">
      <c r="A274" s="40"/>
      <c r="B274" s="41"/>
      <c r="C274" s="229" t="s">
        <v>1124</v>
      </c>
      <c r="D274" s="229" t="s">
        <v>358</v>
      </c>
      <c r="E274" s="230" t="s">
        <v>4635</v>
      </c>
      <c r="F274" s="231" t="s">
        <v>4636</v>
      </c>
      <c r="G274" s="232" t="s">
        <v>1718</v>
      </c>
      <c r="H274" s="233">
        <v>1</v>
      </c>
      <c r="I274" s="234"/>
      <c r="J274" s="235">
        <f>ROUND(I274*H274,2)</f>
        <v>0</v>
      </c>
      <c r="K274" s="231" t="s">
        <v>525</v>
      </c>
      <c r="L274" s="46"/>
      <c r="M274" s="236" t="s">
        <v>1</v>
      </c>
      <c r="N274" s="237" t="s">
        <v>48</v>
      </c>
      <c r="O274" s="93"/>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144</v>
      </c>
      <c r="AT274" s="240" t="s">
        <v>358</v>
      </c>
      <c r="AU274" s="240" t="s">
        <v>83</v>
      </c>
      <c r="AY274" s="18" t="s">
        <v>355</v>
      </c>
      <c r="BE274" s="241">
        <f>IF(N274="základní",J274,0)</f>
        <v>0</v>
      </c>
      <c r="BF274" s="241">
        <f>IF(N274="snížená",J274,0)</f>
        <v>0</v>
      </c>
      <c r="BG274" s="241">
        <f>IF(N274="zákl. přenesená",J274,0)</f>
        <v>0</v>
      </c>
      <c r="BH274" s="241">
        <f>IF(N274="sníž. přenesená",J274,0)</f>
        <v>0</v>
      </c>
      <c r="BI274" s="241">
        <f>IF(N274="nulová",J274,0)</f>
        <v>0</v>
      </c>
      <c r="BJ274" s="18" t="s">
        <v>90</v>
      </c>
      <c r="BK274" s="241">
        <f>ROUND(I274*H274,2)</f>
        <v>0</v>
      </c>
      <c r="BL274" s="18" t="s">
        <v>144</v>
      </c>
      <c r="BM274" s="240" t="s">
        <v>1773</v>
      </c>
    </row>
    <row r="275" s="2" customFormat="1" ht="16.5" customHeight="1">
      <c r="A275" s="40"/>
      <c r="B275" s="41"/>
      <c r="C275" s="229" t="s">
        <v>1130</v>
      </c>
      <c r="D275" s="229" t="s">
        <v>358</v>
      </c>
      <c r="E275" s="230" t="s">
        <v>4637</v>
      </c>
      <c r="F275" s="231" t="s">
        <v>4638</v>
      </c>
      <c r="G275" s="232" t="s">
        <v>1718</v>
      </c>
      <c r="H275" s="233">
        <v>1</v>
      </c>
      <c r="I275" s="234"/>
      <c r="J275" s="235">
        <f>ROUND(I275*H275,2)</f>
        <v>0</v>
      </c>
      <c r="K275" s="231" t="s">
        <v>525</v>
      </c>
      <c r="L275" s="46"/>
      <c r="M275" s="236" t="s">
        <v>1</v>
      </c>
      <c r="N275" s="237" t="s">
        <v>48</v>
      </c>
      <c r="O275" s="93"/>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144</v>
      </c>
      <c r="AT275" s="240" t="s">
        <v>358</v>
      </c>
      <c r="AU275" s="240" t="s">
        <v>83</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144</v>
      </c>
      <c r="BM275" s="240" t="s">
        <v>1781</v>
      </c>
    </row>
    <row r="276" s="2" customFormat="1" ht="16.5" customHeight="1">
      <c r="A276" s="40"/>
      <c r="B276" s="41"/>
      <c r="C276" s="229" t="s">
        <v>1134</v>
      </c>
      <c r="D276" s="229" t="s">
        <v>358</v>
      </c>
      <c r="E276" s="230" t="s">
        <v>4639</v>
      </c>
      <c r="F276" s="231" t="s">
        <v>4640</v>
      </c>
      <c r="G276" s="232" t="s">
        <v>1718</v>
      </c>
      <c r="H276" s="233">
        <v>1</v>
      </c>
      <c r="I276" s="234"/>
      <c r="J276" s="235">
        <f>ROUND(I276*H276,2)</f>
        <v>0</v>
      </c>
      <c r="K276" s="231" t="s">
        <v>525</v>
      </c>
      <c r="L276" s="46"/>
      <c r="M276" s="236" t="s">
        <v>1</v>
      </c>
      <c r="N276" s="237" t="s">
        <v>48</v>
      </c>
      <c r="O276" s="93"/>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144</v>
      </c>
      <c r="AT276" s="240" t="s">
        <v>358</v>
      </c>
      <c r="AU276" s="240" t="s">
        <v>83</v>
      </c>
      <c r="AY276" s="18" t="s">
        <v>355</v>
      </c>
      <c r="BE276" s="241">
        <f>IF(N276="základní",J276,0)</f>
        <v>0</v>
      </c>
      <c r="BF276" s="241">
        <f>IF(N276="snížená",J276,0)</f>
        <v>0</v>
      </c>
      <c r="BG276" s="241">
        <f>IF(N276="zákl. přenesená",J276,0)</f>
        <v>0</v>
      </c>
      <c r="BH276" s="241">
        <f>IF(N276="sníž. přenesená",J276,0)</f>
        <v>0</v>
      </c>
      <c r="BI276" s="241">
        <f>IF(N276="nulová",J276,0)</f>
        <v>0</v>
      </c>
      <c r="BJ276" s="18" t="s">
        <v>90</v>
      </c>
      <c r="BK276" s="241">
        <f>ROUND(I276*H276,2)</f>
        <v>0</v>
      </c>
      <c r="BL276" s="18" t="s">
        <v>144</v>
      </c>
      <c r="BM276" s="240" t="s">
        <v>1789</v>
      </c>
    </row>
    <row r="277" s="2" customFormat="1" ht="16.5" customHeight="1">
      <c r="A277" s="40"/>
      <c r="B277" s="41"/>
      <c r="C277" s="229" t="s">
        <v>1140</v>
      </c>
      <c r="D277" s="229" t="s">
        <v>358</v>
      </c>
      <c r="E277" s="230" t="s">
        <v>4641</v>
      </c>
      <c r="F277" s="231" t="s">
        <v>4642</v>
      </c>
      <c r="G277" s="232" t="s">
        <v>1718</v>
      </c>
      <c r="H277" s="233">
        <v>1</v>
      </c>
      <c r="I277" s="234"/>
      <c r="J277" s="235">
        <f>ROUND(I277*H277,2)</f>
        <v>0</v>
      </c>
      <c r="K277" s="231" t="s">
        <v>525</v>
      </c>
      <c r="L277" s="46"/>
      <c r="M277" s="236" t="s">
        <v>1</v>
      </c>
      <c r="N277" s="237" t="s">
        <v>48</v>
      </c>
      <c r="O277" s="93"/>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144</v>
      </c>
      <c r="AT277" s="240" t="s">
        <v>358</v>
      </c>
      <c r="AU277" s="240" t="s">
        <v>83</v>
      </c>
      <c r="AY277" s="18" t="s">
        <v>355</v>
      </c>
      <c r="BE277" s="241">
        <f>IF(N277="základní",J277,0)</f>
        <v>0</v>
      </c>
      <c r="BF277" s="241">
        <f>IF(N277="snížená",J277,0)</f>
        <v>0</v>
      </c>
      <c r="BG277" s="241">
        <f>IF(N277="zákl. přenesená",J277,0)</f>
        <v>0</v>
      </c>
      <c r="BH277" s="241">
        <f>IF(N277="sníž. přenesená",J277,0)</f>
        <v>0</v>
      </c>
      <c r="BI277" s="241">
        <f>IF(N277="nulová",J277,0)</f>
        <v>0</v>
      </c>
      <c r="BJ277" s="18" t="s">
        <v>90</v>
      </c>
      <c r="BK277" s="241">
        <f>ROUND(I277*H277,2)</f>
        <v>0</v>
      </c>
      <c r="BL277" s="18" t="s">
        <v>144</v>
      </c>
      <c r="BM277" s="240" t="s">
        <v>1797</v>
      </c>
    </row>
    <row r="278" s="2" customFormat="1" ht="16.5" customHeight="1">
      <c r="A278" s="40"/>
      <c r="B278" s="41"/>
      <c r="C278" s="229" t="s">
        <v>1144</v>
      </c>
      <c r="D278" s="229" t="s">
        <v>358</v>
      </c>
      <c r="E278" s="230" t="s">
        <v>4643</v>
      </c>
      <c r="F278" s="231" t="s">
        <v>4644</v>
      </c>
      <c r="G278" s="232" t="s">
        <v>1718</v>
      </c>
      <c r="H278" s="233">
        <v>1</v>
      </c>
      <c r="I278" s="234"/>
      <c r="J278" s="235">
        <f>ROUND(I278*H278,2)</f>
        <v>0</v>
      </c>
      <c r="K278" s="231" t="s">
        <v>525</v>
      </c>
      <c r="L278" s="46"/>
      <c r="M278" s="236" t="s">
        <v>1</v>
      </c>
      <c r="N278" s="237" t="s">
        <v>48</v>
      </c>
      <c r="O278" s="93"/>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144</v>
      </c>
      <c r="AT278" s="240" t="s">
        <v>358</v>
      </c>
      <c r="AU278" s="240" t="s">
        <v>83</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144</v>
      </c>
      <c r="BM278" s="240" t="s">
        <v>1806</v>
      </c>
    </row>
    <row r="279" s="2" customFormat="1" ht="16.5" customHeight="1">
      <c r="A279" s="40"/>
      <c r="B279" s="41"/>
      <c r="C279" s="229" t="s">
        <v>1149</v>
      </c>
      <c r="D279" s="229" t="s">
        <v>358</v>
      </c>
      <c r="E279" s="230" t="s">
        <v>4645</v>
      </c>
      <c r="F279" s="231" t="s">
        <v>4646</v>
      </c>
      <c r="G279" s="232" t="s">
        <v>1718</v>
      </c>
      <c r="H279" s="233">
        <v>1</v>
      </c>
      <c r="I279" s="234"/>
      <c r="J279" s="235">
        <f>ROUND(I279*H279,2)</f>
        <v>0</v>
      </c>
      <c r="K279" s="231" t="s">
        <v>525</v>
      </c>
      <c r="L279" s="46"/>
      <c r="M279" s="236" t="s">
        <v>1</v>
      </c>
      <c r="N279" s="237" t="s">
        <v>48</v>
      </c>
      <c r="O279" s="93"/>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144</v>
      </c>
      <c r="AT279" s="240" t="s">
        <v>358</v>
      </c>
      <c r="AU279" s="240" t="s">
        <v>83</v>
      </c>
      <c r="AY279" s="18" t="s">
        <v>355</v>
      </c>
      <c r="BE279" s="241">
        <f>IF(N279="základní",J279,0)</f>
        <v>0</v>
      </c>
      <c r="BF279" s="241">
        <f>IF(N279="snížená",J279,0)</f>
        <v>0</v>
      </c>
      <c r="BG279" s="241">
        <f>IF(N279="zákl. přenesená",J279,0)</f>
        <v>0</v>
      </c>
      <c r="BH279" s="241">
        <f>IF(N279="sníž. přenesená",J279,0)</f>
        <v>0</v>
      </c>
      <c r="BI279" s="241">
        <f>IF(N279="nulová",J279,0)</f>
        <v>0</v>
      </c>
      <c r="BJ279" s="18" t="s">
        <v>90</v>
      </c>
      <c r="BK279" s="241">
        <f>ROUND(I279*H279,2)</f>
        <v>0</v>
      </c>
      <c r="BL279" s="18" t="s">
        <v>144</v>
      </c>
      <c r="BM279" s="240" t="s">
        <v>1814</v>
      </c>
    </row>
    <row r="280" s="2" customFormat="1" ht="21.75" customHeight="1">
      <c r="A280" s="40"/>
      <c r="B280" s="41"/>
      <c r="C280" s="229" t="s">
        <v>1153</v>
      </c>
      <c r="D280" s="229" t="s">
        <v>358</v>
      </c>
      <c r="E280" s="230" t="s">
        <v>4647</v>
      </c>
      <c r="F280" s="231" t="s">
        <v>4473</v>
      </c>
      <c r="G280" s="232" t="s">
        <v>1718</v>
      </c>
      <c r="H280" s="233">
        <v>6</v>
      </c>
      <c r="I280" s="234"/>
      <c r="J280" s="235">
        <f>ROUND(I280*H280,2)</f>
        <v>0</v>
      </c>
      <c r="K280" s="231" t="s">
        <v>525</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83</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1822</v>
      </c>
    </row>
    <row r="281" s="2" customFormat="1" ht="21.75" customHeight="1">
      <c r="A281" s="40"/>
      <c r="B281" s="41"/>
      <c r="C281" s="229" t="s">
        <v>1157</v>
      </c>
      <c r="D281" s="229" t="s">
        <v>358</v>
      </c>
      <c r="E281" s="230" t="s">
        <v>4648</v>
      </c>
      <c r="F281" s="231" t="s">
        <v>4475</v>
      </c>
      <c r="G281" s="232" t="s">
        <v>1718</v>
      </c>
      <c r="H281" s="233">
        <v>16</v>
      </c>
      <c r="I281" s="234"/>
      <c r="J281" s="235">
        <f>ROUND(I281*H281,2)</f>
        <v>0</v>
      </c>
      <c r="K281" s="231" t="s">
        <v>525</v>
      </c>
      <c r="L281" s="46"/>
      <c r="M281" s="236" t="s">
        <v>1</v>
      </c>
      <c r="N281" s="237" t="s">
        <v>48</v>
      </c>
      <c r="O281" s="93"/>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144</v>
      </c>
      <c r="AT281" s="240" t="s">
        <v>358</v>
      </c>
      <c r="AU281" s="240" t="s">
        <v>83</v>
      </c>
      <c r="AY281" s="18" t="s">
        <v>355</v>
      </c>
      <c r="BE281" s="241">
        <f>IF(N281="základní",J281,0)</f>
        <v>0</v>
      </c>
      <c r="BF281" s="241">
        <f>IF(N281="snížená",J281,0)</f>
        <v>0</v>
      </c>
      <c r="BG281" s="241">
        <f>IF(N281="zákl. přenesená",J281,0)</f>
        <v>0</v>
      </c>
      <c r="BH281" s="241">
        <f>IF(N281="sníž. přenesená",J281,0)</f>
        <v>0</v>
      </c>
      <c r="BI281" s="241">
        <f>IF(N281="nulová",J281,0)</f>
        <v>0</v>
      </c>
      <c r="BJ281" s="18" t="s">
        <v>90</v>
      </c>
      <c r="BK281" s="241">
        <f>ROUND(I281*H281,2)</f>
        <v>0</v>
      </c>
      <c r="BL281" s="18" t="s">
        <v>144</v>
      </c>
      <c r="BM281" s="240" t="s">
        <v>1830</v>
      </c>
    </row>
    <row r="282" s="2" customFormat="1" ht="21.75" customHeight="1">
      <c r="A282" s="40"/>
      <c r="B282" s="41"/>
      <c r="C282" s="229" t="s">
        <v>1161</v>
      </c>
      <c r="D282" s="229" t="s">
        <v>358</v>
      </c>
      <c r="E282" s="230" t="s">
        <v>4649</v>
      </c>
      <c r="F282" s="231" t="s">
        <v>4477</v>
      </c>
      <c r="G282" s="232" t="s">
        <v>1718</v>
      </c>
      <c r="H282" s="233">
        <v>7</v>
      </c>
      <c r="I282" s="234"/>
      <c r="J282" s="235">
        <f>ROUND(I282*H282,2)</f>
        <v>0</v>
      </c>
      <c r="K282" s="231" t="s">
        <v>525</v>
      </c>
      <c r="L282" s="46"/>
      <c r="M282" s="236" t="s">
        <v>1</v>
      </c>
      <c r="N282" s="237" t="s">
        <v>48</v>
      </c>
      <c r="O282" s="93"/>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144</v>
      </c>
      <c r="AT282" s="240" t="s">
        <v>358</v>
      </c>
      <c r="AU282" s="240" t="s">
        <v>83</v>
      </c>
      <c r="AY282" s="18" t="s">
        <v>355</v>
      </c>
      <c r="BE282" s="241">
        <f>IF(N282="základní",J282,0)</f>
        <v>0</v>
      </c>
      <c r="BF282" s="241">
        <f>IF(N282="snížená",J282,0)</f>
        <v>0</v>
      </c>
      <c r="BG282" s="241">
        <f>IF(N282="zákl. přenesená",J282,0)</f>
        <v>0</v>
      </c>
      <c r="BH282" s="241">
        <f>IF(N282="sníž. přenesená",J282,0)</f>
        <v>0</v>
      </c>
      <c r="BI282" s="241">
        <f>IF(N282="nulová",J282,0)</f>
        <v>0</v>
      </c>
      <c r="BJ282" s="18" t="s">
        <v>90</v>
      </c>
      <c r="BK282" s="241">
        <f>ROUND(I282*H282,2)</f>
        <v>0</v>
      </c>
      <c r="BL282" s="18" t="s">
        <v>144</v>
      </c>
      <c r="BM282" s="240" t="s">
        <v>1839</v>
      </c>
    </row>
    <row r="283" s="2" customFormat="1" ht="21.75" customHeight="1">
      <c r="A283" s="40"/>
      <c r="B283" s="41"/>
      <c r="C283" s="229" t="s">
        <v>1165</v>
      </c>
      <c r="D283" s="229" t="s">
        <v>358</v>
      </c>
      <c r="E283" s="230" t="s">
        <v>4650</v>
      </c>
      <c r="F283" s="231" t="s">
        <v>4479</v>
      </c>
      <c r="G283" s="232" t="s">
        <v>1718</v>
      </c>
      <c r="H283" s="233">
        <v>12</v>
      </c>
      <c r="I283" s="234"/>
      <c r="J283" s="235">
        <f>ROUND(I283*H283,2)</f>
        <v>0</v>
      </c>
      <c r="K283" s="231" t="s">
        <v>525</v>
      </c>
      <c r="L283" s="46"/>
      <c r="M283" s="236" t="s">
        <v>1</v>
      </c>
      <c r="N283" s="237" t="s">
        <v>48</v>
      </c>
      <c r="O283" s="93"/>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144</v>
      </c>
      <c r="AT283" s="240" t="s">
        <v>358</v>
      </c>
      <c r="AU283" s="240" t="s">
        <v>83</v>
      </c>
      <c r="AY283" s="18" t="s">
        <v>355</v>
      </c>
      <c r="BE283" s="241">
        <f>IF(N283="základní",J283,0)</f>
        <v>0</v>
      </c>
      <c r="BF283" s="241">
        <f>IF(N283="snížená",J283,0)</f>
        <v>0</v>
      </c>
      <c r="BG283" s="241">
        <f>IF(N283="zákl. přenesená",J283,0)</f>
        <v>0</v>
      </c>
      <c r="BH283" s="241">
        <f>IF(N283="sníž. přenesená",J283,0)</f>
        <v>0</v>
      </c>
      <c r="BI283" s="241">
        <f>IF(N283="nulová",J283,0)</f>
        <v>0</v>
      </c>
      <c r="BJ283" s="18" t="s">
        <v>90</v>
      </c>
      <c r="BK283" s="241">
        <f>ROUND(I283*H283,2)</f>
        <v>0</v>
      </c>
      <c r="BL283" s="18" t="s">
        <v>144</v>
      </c>
      <c r="BM283" s="240" t="s">
        <v>1847</v>
      </c>
    </row>
    <row r="284" s="2" customFormat="1" ht="16.5" customHeight="1">
      <c r="A284" s="40"/>
      <c r="B284" s="41"/>
      <c r="C284" s="229" t="s">
        <v>1169</v>
      </c>
      <c r="D284" s="229" t="s">
        <v>358</v>
      </c>
      <c r="E284" s="230" t="s">
        <v>4651</v>
      </c>
      <c r="F284" s="231" t="s">
        <v>4481</v>
      </c>
      <c r="G284" s="232" t="s">
        <v>1718</v>
      </c>
      <c r="H284" s="233">
        <v>3</v>
      </c>
      <c r="I284" s="234"/>
      <c r="J284" s="235">
        <f>ROUND(I284*H284,2)</f>
        <v>0</v>
      </c>
      <c r="K284" s="231" t="s">
        <v>525</v>
      </c>
      <c r="L284" s="46"/>
      <c r="M284" s="236" t="s">
        <v>1</v>
      </c>
      <c r="N284" s="237" t="s">
        <v>48</v>
      </c>
      <c r="O284" s="93"/>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144</v>
      </c>
      <c r="AT284" s="240" t="s">
        <v>358</v>
      </c>
      <c r="AU284" s="240" t="s">
        <v>83</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1855</v>
      </c>
    </row>
    <row r="285" s="2" customFormat="1" ht="16.5" customHeight="1">
      <c r="A285" s="40"/>
      <c r="B285" s="41"/>
      <c r="C285" s="229" t="s">
        <v>1175</v>
      </c>
      <c r="D285" s="229" t="s">
        <v>358</v>
      </c>
      <c r="E285" s="230" t="s">
        <v>4652</v>
      </c>
      <c r="F285" s="231" t="s">
        <v>4483</v>
      </c>
      <c r="G285" s="232" t="s">
        <v>1718</v>
      </c>
      <c r="H285" s="233">
        <v>5</v>
      </c>
      <c r="I285" s="234"/>
      <c r="J285" s="235">
        <f>ROUND(I285*H285,2)</f>
        <v>0</v>
      </c>
      <c r="K285" s="231" t="s">
        <v>525</v>
      </c>
      <c r="L285" s="46"/>
      <c r="M285" s="236" t="s">
        <v>1</v>
      </c>
      <c r="N285" s="237" t="s">
        <v>48</v>
      </c>
      <c r="O285" s="93"/>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144</v>
      </c>
      <c r="AT285" s="240" t="s">
        <v>358</v>
      </c>
      <c r="AU285" s="240" t="s">
        <v>83</v>
      </c>
      <c r="AY285" s="18" t="s">
        <v>355</v>
      </c>
      <c r="BE285" s="241">
        <f>IF(N285="základní",J285,0)</f>
        <v>0</v>
      </c>
      <c r="BF285" s="241">
        <f>IF(N285="snížená",J285,0)</f>
        <v>0</v>
      </c>
      <c r="BG285" s="241">
        <f>IF(N285="zákl. přenesená",J285,0)</f>
        <v>0</v>
      </c>
      <c r="BH285" s="241">
        <f>IF(N285="sníž. přenesená",J285,0)</f>
        <v>0</v>
      </c>
      <c r="BI285" s="241">
        <f>IF(N285="nulová",J285,0)</f>
        <v>0</v>
      </c>
      <c r="BJ285" s="18" t="s">
        <v>90</v>
      </c>
      <c r="BK285" s="241">
        <f>ROUND(I285*H285,2)</f>
        <v>0</v>
      </c>
      <c r="BL285" s="18" t="s">
        <v>144</v>
      </c>
      <c r="BM285" s="240" t="s">
        <v>1863</v>
      </c>
    </row>
    <row r="286" s="2" customFormat="1" ht="16.5" customHeight="1">
      <c r="A286" s="40"/>
      <c r="B286" s="41"/>
      <c r="C286" s="229" t="s">
        <v>1179</v>
      </c>
      <c r="D286" s="229" t="s">
        <v>358</v>
      </c>
      <c r="E286" s="230" t="s">
        <v>4653</v>
      </c>
      <c r="F286" s="231" t="s">
        <v>4562</v>
      </c>
      <c r="G286" s="232" t="s">
        <v>1718</v>
      </c>
      <c r="H286" s="233">
        <v>2</v>
      </c>
      <c r="I286" s="234"/>
      <c r="J286" s="235">
        <f>ROUND(I286*H286,2)</f>
        <v>0</v>
      </c>
      <c r="K286" s="231" t="s">
        <v>525</v>
      </c>
      <c r="L286" s="46"/>
      <c r="M286" s="236" t="s">
        <v>1</v>
      </c>
      <c r="N286" s="237" t="s">
        <v>48</v>
      </c>
      <c r="O286" s="93"/>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144</v>
      </c>
      <c r="AT286" s="240" t="s">
        <v>358</v>
      </c>
      <c r="AU286" s="240" t="s">
        <v>83</v>
      </c>
      <c r="AY286" s="18" t="s">
        <v>355</v>
      </c>
      <c r="BE286" s="241">
        <f>IF(N286="základní",J286,0)</f>
        <v>0</v>
      </c>
      <c r="BF286" s="241">
        <f>IF(N286="snížená",J286,0)</f>
        <v>0</v>
      </c>
      <c r="BG286" s="241">
        <f>IF(N286="zákl. přenesená",J286,0)</f>
        <v>0</v>
      </c>
      <c r="BH286" s="241">
        <f>IF(N286="sníž. přenesená",J286,0)</f>
        <v>0</v>
      </c>
      <c r="BI286" s="241">
        <f>IF(N286="nulová",J286,0)</f>
        <v>0</v>
      </c>
      <c r="BJ286" s="18" t="s">
        <v>90</v>
      </c>
      <c r="BK286" s="241">
        <f>ROUND(I286*H286,2)</f>
        <v>0</v>
      </c>
      <c r="BL286" s="18" t="s">
        <v>144</v>
      </c>
      <c r="BM286" s="240" t="s">
        <v>1871</v>
      </c>
    </row>
    <row r="287" s="2" customFormat="1" ht="16.5" customHeight="1">
      <c r="A287" s="40"/>
      <c r="B287" s="41"/>
      <c r="C287" s="229" t="s">
        <v>1184</v>
      </c>
      <c r="D287" s="229" t="s">
        <v>358</v>
      </c>
      <c r="E287" s="230" t="s">
        <v>4654</v>
      </c>
      <c r="F287" s="231" t="s">
        <v>4485</v>
      </c>
      <c r="G287" s="232" t="s">
        <v>1718</v>
      </c>
      <c r="H287" s="233">
        <v>22</v>
      </c>
      <c r="I287" s="234"/>
      <c r="J287" s="235">
        <f>ROUND(I287*H287,2)</f>
        <v>0</v>
      </c>
      <c r="K287" s="231" t="s">
        <v>525</v>
      </c>
      <c r="L287" s="46"/>
      <c r="M287" s="236" t="s">
        <v>1</v>
      </c>
      <c r="N287" s="237" t="s">
        <v>48</v>
      </c>
      <c r="O287" s="93"/>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144</v>
      </c>
      <c r="AT287" s="240" t="s">
        <v>358</v>
      </c>
      <c r="AU287" s="240" t="s">
        <v>83</v>
      </c>
      <c r="AY287" s="18" t="s">
        <v>355</v>
      </c>
      <c r="BE287" s="241">
        <f>IF(N287="základní",J287,0)</f>
        <v>0</v>
      </c>
      <c r="BF287" s="241">
        <f>IF(N287="snížená",J287,0)</f>
        <v>0</v>
      </c>
      <c r="BG287" s="241">
        <f>IF(N287="zákl. přenesená",J287,0)</f>
        <v>0</v>
      </c>
      <c r="BH287" s="241">
        <f>IF(N287="sníž. přenesená",J287,0)</f>
        <v>0</v>
      </c>
      <c r="BI287" s="241">
        <f>IF(N287="nulová",J287,0)</f>
        <v>0</v>
      </c>
      <c r="BJ287" s="18" t="s">
        <v>90</v>
      </c>
      <c r="BK287" s="241">
        <f>ROUND(I287*H287,2)</f>
        <v>0</v>
      </c>
      <c r="BL287" s="18" t="s">
        <v>144</v>
      </c>
      <c r="BM287" s="240" t="s">
        <v>1879</v>
      </c>
    </row>
    <row r="288" s="2" customFormat="1" ht="16.5" customHeight="1">
      <c r="A288" s="40"/>
      <c r="B288" s="41"/>
      <c r="C288" s="229" t="s">
        <v>1188</v>
      </c>
      <c r="D288" s="229" t="s">
        <v>358</v>
      </c>
      <c r="E288" s="230" t="s">
        <v>4655</v>
      </c>
      <c r="F288" s="231" t="s">
        <v>4487</v>
      </c>
      <c r="G288" s="232" t="s">
        <v>1718</v>
      </c>
      <c r="H288" s="233">
        <v>2</v>
      </c>
      <c r="I288" s="234"/>
      <c r="J288" s="235">
        <f>ROUND(I288*H288,2)</f>
        <v>0</v>
      </c>
      <c r="K288" s="231" t="s">
        <v>525</v>
      </c>
      <c r="L288" s="46"/>
      <c r="M288" s="236" t="s">
        <v>1</v>
      </c>
      <c r="N288" s="237" t="s">
        <v>48</v>
      </c>
      <c r="O288" s="93"/>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144</v>
      </c>
      <c r="AT288" s="240" t="s">
        <v>358</v>
      </c>
      <c r="AU288" s="240" t="s">
        <v>83</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1887</v>
      </c>
    </row>
    <row r="289" s="2" customFormat="1" ht="16.5" customHeight="1">
      <c r="A289" s="40"/>
      <c r="B289" s="41"/>
      <c r="C289" s="229" t="s">
        <v>1193</v>
      </c>
      <c r="D289" s="229" t="s">
        <v>358</v>
      </c>
      <c r="E289" s="230" t="s">
        <v>4656</v>
      </c>
      <c r="F289" s="231" t="s">
        <v>4534</v>
      </c>
      <c r="G289" s="232" t="s">
        <v>1718</v>
      </c>
      <c r="H289" s="233">
        <v>2</v>
      </c>
      <c r="I289" s="234"/>
      <c r="J289" s="235">
        <f>ROUND(I289*H289,2)</f>
        <v>0</v>
      </c>
      <c r="K289" s="231" t="s">
        <v>525</v>
      </c>
      <c r="L289" s="46"/>
      <c r="M289" s="236" t="s">
        <v>1</v>
      </c>
      <c r="N289" s="237" t="s">
        <v>48</v>
      </c>
      <c r="O289" s="93"/>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144</v>
      </c>
      <c r="AT289" s="240" t="s">
        <v>358</v>
      </c>
      <c r="AU289" s="240" t="s">
        <v>83</v>
      </c>
      <c r="AY289" s="18" t="s">
        <v>355</v>
      </c>
      <c r="BE289" s="241">
        <f>IF(N289="základní",J289,0)</f>
        <v>0</v>
      </c>
      <c r="BF289" s="241">
        <f>IF(N289="snížená",J289,0)</f>
        <v>0</v>
      </c>
      <c r="BG289" s="241">
        <f>IF(N289="zákl. přenesená",J289,0)</f>
        <v>0</v>
      </c>
      <c r="BH289" s="241">
        <f>IF(N289="sníž. přenesená",J289,0)</f>
        <v>0</v>
      </c>
      <c r="BI289" s="241">
        <f>IF(N289="nulová",J289,0)</f>
        <v>0</v>
      </c>
      <c r="BJ289" s="18" t="s">
        <v>90</v>
      </c>
      <c r="BK289" s="241">
        <f>ROUND(I289*H289,2)</f>
        <v>0</v>
      </c>
      <c r="BL289" s="18" t="s">
        <v>144</v>
      </c>
      <c r="BM289" s="240" t="s">
        <v>1895</v>
      </c>
    </row>
    <row r="290" s="2" customFormat="1" ht="16.5" customHeight="1">
      <c r="A290" s="40"/>
      <c r="B290" s="41"/>
      <c r="C290" s="229" t="s">
        <v>1199</v>
      </c>
      <c r="D290" s="229" t="s">
        <v>358</v>
      </c>
      <c r="E290" s="230" t="s">
        <v>4657</v>
      </c>
      <c r="F290" s="231" t="s">
        <v>4497</v>
      </c>
      <c r="G290" s="232" t="s">
        <v>1680</v>
      </c>
      <c r="H290" s="233">
        <v>24.300000000000001</v>
      </c>
      <c r="I290" s="234"/>
      <c r="J290" s="235">
        <f>ROUND(I290*H290,2)</f>
        <v>0</v>
      </c>
      <c r="K290" s="231" t="s">
        <v>525</v>
      </c>
      <c r="L290" s="46"/>
      <c r="M290" s="236" t="s">
        <v>1</v>
      </c>
      <c r="N290" s="237" t="s">
        <v>48</v>
      </c>
      <c r="O290" s="93"/>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144</v>
      </c>
      <c r="AT290" s="240" t="s">
        <v>358</v>
      </c>
      <c r="AU290" s="240" t="s">
        <v>83</v>
      </c>
      <c r="AY290" s="18" t="s">
        <v>355</v>
      </c>
      <c r="BE290" s="241">
        <f>IF(N290="základní",J290,0)</f>
        <v>0</v>
      </c>
      <c r="BF290" s="241">
        <f>IF(N290="snížená",J290,0)</f>
        <v>0</v>
      </c>
      <c r="BG290" s="241">
        <f>IF(N290="zákl. přenesená",J290,0)</f>
        <v>0</v>
      </c>
      <c r="BH290" s="241">
        <f>IF(N290="sníž. přenesená",J290,0)</f>
        <v>0</v>
      </c>
      <c r="BI290" s="241">
        <f>IF(N290="nulová",J290,0)</f>
        <v>0</v>
      </c>
      <c r="BJ290" s="18" t="s">
        <v>90</v>
      </c>
      <c r="BK290" s="241">
        <f>ROUND(I290*H290,2)</f>
        <v>0</v>
      </c>
      <c r="BL290" s="18" t="s">
        <v>144</v>
      </c>
      <c r="BM290" s="240" t="s">
        <v>1904</v>
      </c>
    </row>
    <row r="291" s="2" customFormat="1" ht="16.5" customHeight="1">
      <c r="A291" s="40"/>
      <c r="B291" s="41"/>
      <c r="C291" s="229" t="s">
        <v>1207</v>
      </c>
      <c r="D291" s="229" t="s">
        <v>358</v>
      </c>
      <c r="E291" s="230" t="s">
        <v>4658</v>
      </c>
      <c r="F291" s="231" t="s">
        <v>4495</v>
      </c>
      <c r="G291" s="232" t="s">
        <v>1680</v>
      </c>
      <c r="H291" s="233">
        <v>6.5</v>
      </c>
      <c r="I291" s="234"/>
      <c r="J291" s="235">
        <f>ROUND(I291*H291,2)</f>
        <v>0</v>
      </c>
      <c r="K291" s="231" t="s">
        <v>525</v>
      </c>
      <c r="L291" s="46"/>
      <c r="M291" s="236" t="s">
        <v>1</v>
      </c>
      <c r="N291" s="237" t="s">
        <v>48</v>
      </c>
      <c r="O291" s="93"/>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144</v>
      </c>
      <c r="AT291" s="240" t="s">
        <v>358</v>
      </c>
      <c r="AU291" s="240" t="s">
        <v>83</v>
      </c>
      <c r="AY291" s="18" t="s">
        <v>355</v>
      </c>
      <c r="BE291" s="241">
        <f>IF(N291="základní",J291,0)</f>
        <v>0</v>
      </c>
      <c r="BF291" s="241">
        <f>IF(N291="snížená",J291,0)</f>
        <v>0</v>
      </c>
      <c r="BG291" s="241">
        <f>IF(N291="zákl. přenesená",J291,0)</f>
        <v>0</v>
      </c>
      <c r="BH291" s="241">
        <f>IF(N291="sníž. přenesená",J291,0)</f>
        <v>0</v>
      </c>
      <c r="BI291" s="241">
        <f>IF(N291="nulová",J291,0)</f>
        <v>0</v>
      </c>
      <c r="BJ291" s="18" t="s">
        <v>90</v>
      </c>
      <c r="BK291" s="241">
        <f>ROUND(I291*H291,2)</f>
        <v>0</v>
      </c>
      <c r="BL291" s="18" t="s">
        <v>144</v>
      </c>
      <c r="BM291" s="240" t="s">
        <v>1912</v>
      </c>
    </row>
    <row r="292" s="2" customFormat="1" ht="16.5" customHeight="1">
      <c r="A292" s="40"/>
      <c r="B292" s="41"/>
      <c r="C292" s="229" t="s">
        <v>1211</v>
      </c>
      <c r="D292" s="229" t="s">
        <v>358</v>
      </c>
      <c r="E292" s="230" t="s">
        <v>4659</v>
      </c>
      <c r="F292" s="231" t="s">
        <v>4537</v>
      </c>
      <c r="G292" s="232" t="s">
        <v>1680</v>
      </c>
      <c r="H292" s="233">
        <v>4.5</v>
      </c>
      <c r="I292" s="234"/>
      <c r="J292" s="235">
        <f>ROUND(I292*H292,2)</f>
        <v>0</v>
      </c>
      <c r="K292" s="231" t="s">
        <v>525</v>
      </c>
      <c r="L292" s="46"/>
      <c r="M292" s="236" t="s">
        <v>1</v>
      </c>
      <c r="N292" s="237" t="s">
        <v>48</v>
      </c>
      <c r="O292" s="93"/>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144</v>
      </c>
      <c r="AT292" s="240" t="s">
        <v>358</v>
      </c>
      <c r="AU292" s="240" t="s">
        <v>83</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1920</v>
      </c>
    </row>
    <row r="293" s="2" customFormat="1" ht="16.5" customHeight="1">
      <c r="A293" s="40"/>
      <c r="B293" s="41"/>
      <c r="C293" s="229" t="s">
        <v>1216</v>
      </c>
      <c r="D293" s="229" t="s">
        <v>358</v>
      </c>
      <c r="E293" s="230" t="s">
        <v>4660</v>
      </c>
      <c r="F293" s="231" t="s">
        <v>4493</v>
      </c>
      <c r="G293" s="232" t="s">
        <v>1680</v>
      </c>
      <c r="H293" s="233">
        <v>16.199999999999999</v>
      </c>
      <c r="I293" s="234"/>
      <c r="J293" s="235">
        <f>ROUND(I293*H293,2)</f>
        <v>0</v>
      </c>
      <c r="K293" s="231" t="s">
        <v>525</v>
      </c>
      <c r="L293" s="46"/>
      <c r="M293" s="236" t="s">
        <v>1</v>
      </c>
      <c r="N293" s="237" t="s">
        <v>48</v>
      </c>
      <c r="O293" s="93"/>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144</v>
      </c>
      <c r="AT293" s="240" t="s">
        <v>358</v>
      </c>
      <c r="AU293" s="240" t="s">
        <v>83</v>
      </c>
      <c r="AY293" s="18" t="s">
        <v>355</v>
      </c>
      <c r="BE293" s="241">
        <f>IF(N293="základní",J293,0)</f>
        <v>0</v>
      </c>
      <c r="BF293" s="241">
        <f>IF(N293="snížená",J293,0)</f>
        <v>0</v>
      </c>
      <c r="BG293" s="241">
        <f>IF(N293="zákl. přenesená",J293,0)</f>
        <v>0</v>
      </c>
      <c r="BH293" s="241">
        <f>IF(N293="sníž. přenesená",J293,0)</f>
        <v>0</v>
      </c>
      <c r="BI293" s="241">
        <f>IF(N293="nulová",J293,0)</f>
        <v>0</v>
      </c>
      <c r="BJ293" s="18" t="s">
        <v>90</v>
      </c>
      <c r="BK293" s="241">
        <f>ROUND(I293*H293,2)</f>
        <v>0</v>
      </c>
      <c r="BL293" s="18" t="s">
        <v>144</v>
      </c>
      <c r="BM293" s="240" t="s">
        <v>1928</v>
      </c>
    </row>
    <row r="294" s="2" customFormat="1" ht="16.5" customHeight="1">
      <c r="A294" s="40"/>
      <c r="B294" s="41"/>
      <c r="C294" s="229" t="s">
        <v>1221</v>
      </c>
      <c r="D294" s="229" t="s">
        <v>358</v>
      </c>
      <c r="E294" s="230" t="s">
        <v>4661</v>
      </c>
      <c r="F294" s="231" t="s">
        <v>4491</v>
      </c>
      <c r="G294" s="232" t="s">
        <v>1680</v>
      </c>
      <c r="H294" s="233">
        <v>35.200000000000003</v>
      </c>
      <c r="I294" s="234"/>
      <c r="J294" s="235">
        <f>ROUND(I294*H294,2)</f>
        <v>0</v>
      </c>
      <c r="K294" s="231" t="s">
        <v>525</v>
      </c>
      <c r="L294" s="46"/>
      <c r="M294" s="236" t="s">
        <v>1</v>
      </c>
      <c r="N294" s="237" t="s">
        <v>48</v>
      </c>
      <c r="O294" s="93"/>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144</v>
      </c>
      <c r="AT294" s="240" t="s">
        <v>358</v>
      </c>
      <c r="AU294" s="240" t="s">
        <v>83</v>
      </c>
      <c r="AY294" s="18" t="s">
        <v>355</v>
      </c>
      <c r="BE294" s="241">
        <f>IF(N294="základní",J294,0)</f>
        <v>0</v>
      </c>
      <c r="BF294" s="241">
        <f>IF(N294="snížená",J294,0)</f>
        <v>0</v>
      </c>
      <c r="BG294" s="241">
        <f>IF(N294="zákl. přenesená",J294,0)</f>
        <v>0</v>
      </c>
      <c r="BH294" s="241">
        <f>IF(N294="sníž. přenesená",J294,0)</f>
        <v>0</v>
      </c>
      <c r="BI294" s="241">
        <f>IF(N294="nulová",J294,0)</f>
        <v>0</v>
      </c>
      <c r="BJ294" s="18" t="s">
        <v>90</v>
      </c>
      <c r="BK294" s="241">
        <f>ROUND(I294*H294,2)</f>
        <v>0</v>
      </c>
      <c r="BL294" s="18" t="s">
        <v>144</v>
      </c>
      <c r="BM294" s="240" t="s">
        <v>1936</v>
      </c>
    </row>
    <row r="295" s="2" customFormat="1" ht="16.5" customHeight="1">
      <c r="A295" s="40"/>
      <c r="B295" s="41"/>
      <c r="C295" s="229" t="s">
        <v>1226</v>
      </c>
      <c r="D295" s="229" t="s">
        <v>358</v>
      </c>
      <c r="E295" s="230" t="s">
        <v>4662</v>
      </c>
      <c r="F295" s="231" t="s">
        <v>4507</v>
      </c>
      <c r="G295" s="232" t="s">
        <v>1680</v>
      </c>
      <c r="H295" s="233">
        <v>15.9</v>
      </c>
      <c r="I295" s="234"/>
      <c r="J295" s="235">
        <f>ROUND(I295*H295,2)</f>
        <v>0</v>
      </c>
      <c r="K295" s="231" t="s">
        <v>525</v>
      </c>
      <c r="L295" s="46"/>
      <c r="M295" s="236" t="s">
        <v>1</v>
      </c>
      <c r="N295" s="237" t="s">
        <v>48</v>
      </c>
      <c r="O295" s="93"/>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144</v>
      </c>
      <c r="AT295" s="240" t="s">
        <v>358</v>
      </c>
      <c r="AU295" s="240" t="s">
        <v>83</v>
      </c>
      <c r="AY295" s="18" t="s">
        <v>355</v>
      </c>
      <c r="BE295" s="241">
        <f>IF(N295="základní",J295,0)</f>
        <v>0</v>
      </c>
      <c r="BF295" s="241">
        <f>IF(N295="snížená",J295,0)</f>
        <v>0</v>
      </c>
      <c r="BG295" s="241">
        <f>IF(N295="zákl. přenesená",J295,0)</f>
        <v>0</v>
      </c>
      <c r="BH295" s="241">
        <f>IF(N295="sníž. přenesená",J295,0)</f>
        <v>0</v>
      </c>
      <c r="BI295" s="241">
        <f>IF(N295="nulová",J295,0)</f>
        <v>0</v>
      </c>
      <c r="BJ295" s="18" t="s">
        <v>90</v>
      </c>
      <c r="BK295" s="241">
        <f>ROUND(I295*H295,2)</f>
        <v>0</v>
      </c>
      <c r="BL295" s="18" t="s">
        <v>144</v>
      </c>
      <c r="BM295" s="240" t="s">
        <v>1944</v>
      </c>
    </row>
    <row r="296" s="2" customFormat="1" ht="16.5" customHeight="1">
      <c r="A296" s="40"/>
      <c r="B296" s="41"/>
      <c r="C296" s="229" t="s">
        <v>1231</v>
      </c>
      <c r="D296" s="229" t="s">
        <v>358</v>
      </c>
      <c r="E296" s="230" t="s">
        <v>4663</v>
      </c>
      <c r="F296" s="231" t="s">
        <v>4505</v>
      </c>
      <c r="G296" s="232" t="s">
        <v>1680</v>
      </c>
      <c r="H296" s="233">
        <v>18.699999999999999</v>
      </c>
      <c r="I296" s="234"/>
      <c r="J296" s="235">
        <f>ROUND(I296*H296,2)</f>
        <v>0</v>
      </c>
      <c r="K296" s="231" t="s">
        <v>525</v>
      </c>
      <c r="L296" s="46"/>
      <c r="M296" s="236" t="s">
        <v>1</v>
      </c>
      <c r="N296" s="237" t="s">
        <v>48</v>
      </c>
      <c r="O296" s="93"/>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144</v>
      </c>
      <c r="AT296" s="240" t="s">
        <v>358</v>
      </c>
      <c r="AU296" s="240" t="s">
        <v>83</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1952</v>
      </c>
    </row>
    <row r="297" s="2" customFormat="1" ht="16.5" customHeight="1">
      <c r="A297" s="40"/>
      <c r="B297" s="41"/>
      <c r="C297" s="229" t="s">
        <v>1235</v>
      </c>
      <c r="D297" s="229" t="s">
        <v>358</v>
      </c>
      <c r="E297" s="230" t="s">
        <v>4664</v>
      </c>
      <c r="F297" s="231" t="s">
        <v>4542</v>
      </c>
      <c r="G297" s="232" t="s">
        <v>1680</v>
      </c>
      <c r="H297" s="233">
        <v>5</v>
      </c>
      <c r="I297" s="234"/>
      <c r="J297" s="235">
        <f>ROUND(I297*H297,2)</f>
        <v>0</v>
      </c>
      <c r="K297" s="231" t="s">
        <v>525</v>
      </c>
      <c r="L297" s="46"/>
      <c r="M297" s="236" t="s">
        <v>1</v>
      </c>
      <c r="N297" s="237" t="s">
        <v>48</v>
      </c>
      <c r="O297" s="93"/>
      <c r="P297" s="238">
        <f>O297*H297</f>
        <v>0</v>
      </c>
      <c r="Q297" s="238">
        <v>0</v>
      </c>
      <c r="R297" s="238">
        <f>Q297*H297</f>
        <v>0</v>
      </c>
      <c r="S297" s="238">
        <v>0</v>
      </c>
      <c r="T297" s="239">
        <f>S297*H297</f>
        <v>0</v>
      </c>
      <c r="U297" s="40"/>
      <c r="V297" s="40"/>
      <c r="W297" s="40"/>
      <c r="X297" s="40"/>
      <c r="Y297" s="40"/>
      <c r="Z297" s="40"/>
      <c r="AA297" s="40"/>
      <c r="AB297" s="40"/>
      <c r="AC297" s="40"/>
      <c r="AD297" s="40"/>
      <c r="AE297" s="40"/>
      <c r="AR297" s="240" t="s">
        <v>144</v>
      </c>
      <c r="AT297" s="240" t="s">
        <v>358</v>
      </c>
      <c r="AU297" s="240" t="s">
        <v>83</v>
      </c>
      <c r="AY297" s="18" t="s">
        <v>355</v>
      </c>
      <c r="BE297" s="241">
        <f>IF(N297="základní",J297,0)</f>
        <v>0</v>
      </c>
      <c r="BF297" s="241">
        <f>IF(N297="snížená",J297,0)</f>
        <v>0</v>
      </c>
      <c r="BG297" s="241">
        <f>IF(N297="zákl. přenesená",J297,0)</f>
        <v>0</v>
      </c>
      <c r="BH297" s="241">
        <f>IF(N297="sníž. přenesená",J297,0)</f>
        <v>0</v>
      </c>
      <c r="BI297" s="241">
        <f>IF(N297="nulová",J297,0)</f>
        <v>0</v>
      </c>
      <c r="BJ297" s="18" t="s">
        <v>90</v>
      </c>
      <c r="BK297" s="241">
        <f>ROUND(I297*H297,2)</f>
        <v>0</v>
      </c>
      <c r="BL297" s="18" t="s">
        <v>144</v>
      </c>
      <c r="BM297" s="240" t="s">
        <v>1964</v>
      </c>
    </row>
    <row r="298" s="2" customFormat="1" ht="16.5" customHeight="1">
      <c r="A298" s="40"/>
      <c r="B298" s="41"/>
      <c r="C298" s="229" t="s">
        <v>1239</v>
      </c>
      <c r="D298" s="229" t="s">
        <v>358</v>
      </c>
      <c r="E298" s="230" t="s">
        <v>4665</v>
      </c>
      <c r="F298" s="231" t="s">
        <v>4503</v>
      </c>
      <c r="G298" s="232" t="s">
        <v>1680</v>
      </c>
      <c r="H298" s="233">
        <v>18.600000000000001</v>
      </c>
      <c r="I298" s="234"/>
      <c r="J298" s="235">
        <f>ROUND(I298*H298,2)</f>
        <v>0</v>
      </c>
      <c r="K298" s="231" t="s">
        <v>525</v>
      </c>
      <c r="L298" s="46"/>
      <c r="M298" s="236" t="s">
        <v>1</v>
      </c>
      <c r="N298" s="237" t="s">
        <v>48</v>
      </c>
      <c r="O298" s="93"/>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144</v>
      </c>
      <c r="AT298" s="240" t="s">
        <v>358</v>
      </c>
      <c r="AU298" s="240" t="s">
        <v>83</v>
      </c>
      <c r="AY298" s="18" t="s">
        <v>355</v>
      </c>
      <c r="BE298" s="241">
        <f>IF(N298="základní",J298,0)</f>
        <v>0</v>
      </c>
      <c r="BF298" s="241">
        <f>IF(N298="snížená",J298,0)</f>
        <v>0</v>
      </c>
      <c r="BG298" s="241">
        <f>IF(N298="zákl. přenesená",J298,0)</f>
        <v>0</v>
      </c>
      <c r="BH298" s="241">
        <f>IF(N298="sníž. přenesená",J298,0)</f>
        <v>0</v>
      </c>
      <c r="BI298" s="241">
        <f>IF(N298="nulová",J298,0)</f>
        <v>0</v>
      </c>
      <c r="BJ298" s="18" t="s">
        <v>90</v>
      </c>
      <c r="BK298" s="241">
        <f>ROUND(I298*H298,2)</f>
        <v>0</v>
      </c>
      <c r="BL298" s="18" t="s">
        <v>144</v>
      </c>
      <c r="BM298" s="240" t="s">
        <v>1973</v>
      </c>
    </row>
    <row r="299" s="2" customFormat="1" ht="16.5" customHeight="1">
      <c r="A299" s="40"/>
      <c r="B299" s="41"/>
      <c r="C299" s="229" t="s">
        <v>1251</v>
      </c>
      <c r="D299" s="229" t="s">
        <v>358</v>
      </c>
      <c r="E299" s="230" t="s">
        <v>4666</v>
      </c>
      <c r="F299" s="231" t="s">
        <v>4667</v>
      </c>
      <c r="G299" s="232" t="s">
        <v>1680</v>
      </c>
      <c r="H299" s="233">
        <v>1.2</v>
      </c>
      <c r="I299" s="234"/>
      <c r="J299" s="235">
        <f>ROUND(I299*H299,2)</f>
        <v>0</v>
      </c>
      <c r="K299" s="231" t="s">
        <v>525</v>
      </c>
      <c r="L299" s="46"/>
      <c r="M299" s="236" t="s">
        <v>1</v>
      </c>
      <c r="N299" s="237" t="s">
        <v>48</v>
      </c>
      <c r="O299" s="93"/>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144</v>
      </c>
      <c r="AT299" s="240" t="s">
        <v>358</v>
      </c>
      <c r="AU299" s="240" t="s">
        <v>83</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144</v>
      </c>
      <c r="BM299" s="240" t="s">
        <v>1981</v>
      </c>
    </row>
    <row r="300" s="2" customFormat="1" ht="16.5" customHeight="1">
      <c r="A300" s="40"/>
      <c r="B300" s="41"/>
      <c r="C300" s="229" t="s">
        <v>1257</v>
      </c>
      <c r="D300" s="229" t="s">
        <v>358</v>
      </c>
      <c r="E300" s="230" t="s">
        <v>4668</v>
      </c>
      <c r="F300" s="231" t="s">
        <v>4501</v>
      </c>
      <c r="G300" s="232" t="s">
        <v>1680</v>
      </c>
      <c r="H300" s="233">
        <v>55.600000000000001</v>
      </c>
      <c r="I300" s="234"/>
      <c r="J300" s="235">
        <f>ROUND(I300*H300,2)</f>
        <v>0</v>
      </c>
      <c r="K300" s="231" t="s">
        <v>525</v>
      </c>
      <c r="L300" s="46"/>
      <c r="M300" s="236" t="s">
        <v>1</v>
      </c>
      <c r="N300" s="237" t="s">
        <v>48</v>
      </c>
      <c r="O300" s="93"/>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144</v>
      </c>
      <c r="AT300" s="240" t="s">
        <v>358</v>
      </c>
      <c r="AU300" s="240" t="s">
        <v>83</v>
      </c>
      <c r="AY300" s="18" t="s">
        <v>355</v>
      </c>
      <c r="BE300" s="241">
        <f>IF(N300="základní",J300,0)</f>
        <v>0</v>
      </c>
      <c r="BF300" s="241">
        <f>IF(N300="snížená",J300,0)</f>
        <v>0</v>
      </c>
      <c r="BG300" s="241">
        <f>IF(N300="zákl. přenesená",J300,0)</f>
        <v>0</v>
      </c>
      <c r="BH300" s="241">
        <f>IF(N300="sníž. přenesená",J300,0)</f>
        <v>0</v>
      </c>
      <c r="BI300" s="241">
        <f>IF(N300="nulová",J300,0)</f>
        <v>0</v>
      </c>
      <c r="BJ300" s="18" t="s">
        <v>90</v>
      </c>
      <c r="BK300" s="241">
        <f>ROUND(I300*H300,2)</f>
        <v>0</v>
      </c>
      <c r="BL300" s="18" t="s">
        <v>144</v>
      </c>
      <c r="BM300" s="240" t="s">
        <v>1989</v>
      </c>
    </row>
    <row r="301" s="2" customFormat="1" ht="16.5" customHeight="1">
      <c r="A301" s="40"/>
      <c r="B301" s="41"/>
      <c r="C301" s="229" t="s">
        <v>1260</v>
      </c>
      <c r="D301" s="229" t="s">
        <v>358</v>
      </c>
      <c r="E301" s="230" t="s">
        <v>4669</v>
      </c>
      <c r="F301" s="231" t="s">
        <v>4581</v>
      </c>
      <c r="G301" s="232" t="s">
        <v>1680</v>
      </c>
      <c r="H301" s="233">
        <v>14.300000000000001</v>
      </c>
      <c r="I301" s="234"/>
      <c r="J301" s="235">
        <f>ROUND(I301*H301,2)</f>
        <v>0</v>
      </c>
      <c r="K301" s="231" t="s">
        <v>525</v>
      </c>
      <c r="L301" s="46"/>
      <c r="M301" s="236" t="s">
        <v>1</v>
      </c>
      <c r="N301" s="237" t="s">
        <v>48</v>
      </c>
      <c r="O301" s="93"/>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144</v>
      </c>
      <c r="AT301" s="240" t="s">
        <v>358</v>
      </c>
      <c r="AU301" s="240" t="s">
        <v>83</v>
      </c>
      <c r="AY301" s="18" t="s">
        <v>355</v>
      </c>
      <c r="BE301" s="241">
        <f>IF(N301="základní",J301,0)</f>
        <v>0</v>
      </c>
      <c r="BF301" s="241">
        <f>IF(N301="snížená",J301,0)</f>
        <v>0</v>
      </c>
      <c r="BG301" s="241">
        <f>IF(N301="zákl. přenesená",J301,0)</f>
        <v>0</v>
      </c>
      <c r="BH301" s="241">
        <f>IF(N301="sníž. přenesená",J301,0)</f>
        <v>0</v>
      </c>
      <c r="BI301" s="241">
        <f>IF(N301="nulová",J301,0)</f>
        <v>0</v>
      </c>
      <c r="BJ301" s="18" t="s">
        <v>90</v>
      </c>
      <c r="BK301" s="241">
        <f>ROUND(I301*H301,2)</f>
        <v>0</v>
      </c>
      <c r="BL301" s="18" t="s">
        <v>144</v>
      </c>
      <c r="BM301" s="240" t="s">
        <v>1997</v>
      </c>
    </row>
    <row r="302" s="2" customFormat="1" ht="16.5" customHeight="1">
      <c r="A302" s="40"/>
      <c r="B302" s="41"/>
      <c r="C302" s="229" t="s">
        <v>1267</v>
      </c>
      <c r="D302" s="229" t="s">
        <v>358</v>
      </c>
      <c r="E302" s="230" t="s">
        <v>4670</v>
      </c>
      <c r="F302" s="231" t="s">
        <v>4499</v>
      </c>
      <c r="G302" s="232" t="s">
        <v>1680</v>
      </c>
      <c r="H302" s="233">
        <v>51.299999999999997</v>
      </c>
      <c r="I302" s="234"/>
      <c r="J302" s="235">
        <f>ROUND(I302*H302,2)</f>
        <v>0</v>
      </c>
      <c r="K302" s="231" t="s">
        <v>525</v>
      </c>
      <c r="L302" s="46"/>
      <c r="M302" s="236" t="s">
        <v>1</v>
      </c>
      <c r="N302" s="237" t="s">
        <v>48</v>
      </c>
      <c r="O302" s="93"/>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144</v>
      </c>
      <c r="AT302" s="240" t="s">
        <v>358</v>
      </c>
      <c r="AU302" s="240" t="s">
        <v>83</v>
      </c>
      <c r="AY302" s="18" t="s">
        <v>355</v>
      </c>
      <c r="BE302" s="241">
        <f>IF(N302="základní",J302,0)</f>
        <v>0</v>
      </c>
      <c r="BF302" s="241">
        <f>IF(N302="snížená",J302,0)</f>
        <v>0</v>
      </c>
      <c r="BG302" s="241">
        <f>IF(N302="zákl. přenesená",J302,0)</f>
        <v>0</v>
      </c>
      <c r="BH302" s="241">
        <f>IF(N302="sníž. přenesená",J302,0)</f>
        <v>0</v>
      </c>
      <c r="BI302" s="241">
        <f>IF(N302="nulová",J302,0)</f>
        <v>0</v>
      </c>
      <c r="BJ302" s="18" t="s">
        <v>90</v>
      </c>
      <c r="BK302" s="241">
        <f>ROUND(I302*H302,2)</f>
        <v>0</v>
      </c>
      <c r="BL302" s="18" t="s">
        <v>144</v>
      </c>
      <c r="BM302" s="240" t="s">
        <v>2005</v>
      </c>
    </row>
    <row r="303" s="2" customFormat="1" ht="16.5" customHeight="1">
      <c r="A303" s="40"/>
      <c r="B303" s="41"/>
      <c r="C303" s="229" t="s">
        <v>1271</v>
      </c>
      <c r="D303" s="229" t="s">
        <v>358</v>
      </c>
      <c r="E303" s="230" t="s">
        <v>4671</v>
      </c>
      <c r="F303" s="231" t="s">
        <v>4509</v>
      </c>
      <c r="G303" s="232" t="s">
        <v>519</v>
      </c>
      <c r="H303" s="233">
        <v>25.109999999999999</v>
      </c>
      <c r="I303" s="234"/>
      <c r="J303" s="235">
        <f>ROUND(I303*H303,2)</f>
        <v>0</v>
      </c>
      <c r="K303" s="231" t="s">
        <v>525</v>
      </c>
      <c r="L303" s="46"/>
      <c r="M303" s="236" t="s">
        <v>1</v>
      </c>
      <c r="N303" s="237" t="s">
        <v>48</v>
      </c>
      <c r="O303" s="93"/>
      <c r="P303" s="238">
        <f>O303*H303</f>
        <v>0</v>
      </c>
      <c r="Q303" s="238">
        <v>0</v>
      </c>
      <c r="R303" s="238">
        <f>Q303*H303</f>
        <v>0</v>
      </c>
      <c r="S303" s="238">
        <v>0</v>
      </c>
      <c r="T303" s="239">
        <f>S303*H303</f>
        <v>0</v>
      </c>
      <c r="U303" s="40"/>
      <c r="V303" s="40"/>
      <c r="W303" s="40"/>
      <c r="X303" s="40"/>
      <c r="Y303" s="40"/>
      <c r="Z303" s="40"/>
      <c r="AA303" s="40"/>
      <c r="AB303" s="40"/>
      <c r="AC303" s="40"/>
      <c r="AD303" s="40"/>
      <c r="AE303" s="40"/>
      <c r="AR303" s="240" t="s">
        <v>144</v>
      </c>
      <c r="AT303" s="240" t="s">
        <v>358</v>
      </c>
      <c r="AU303" s="240" t="s">
        <v>83</v>
      </c>
      <c r="AY303" s="18" t="s">
        <v>355</v>
      </c>
      <c r="BE303" s="241">
        <f>IF(N303="základní",J303,0)</f>
        <v>0</v>
      </c>
      <c r="BF303" s="241">
        <f>IF(N303="snížená",J303,0)</f>
        <v>0</v>
      </c>
      <c r="BG303" s="241">
        <f>IF(N303="zákl. přenesená",J303,0)</f>
        <v>0</v>
      </c>
      <c r="BH303" s="241">
        <f>IF(N303="sníž. přenesená",J303,0)</f>
        <v>0</v>
      </c>
      <c r="BI303" s="241">
        <f>IF(N303="nulová",J303,0)</f>
        <v>0</v>
      </c>
      <c r="BJ303" s="18" t="s">
        <v>90</v>
      </c>
      <c r="BK303" s="241">
        <f>ROUND(I303*H303,2)</f>
        <v>0</v>
      </c>
      <c r="BL303" s="18" t="s">
        <v>144</v>
      </c>
      <c r="BM303" s="240" t="s">
        <v>2013</v>
      </c>
    </row>
    <row r="304" s="2" customFormat="1" ht="21.75" customHeight="1">
      <c r="A304" s="40"/>
      <c r="B304" s="41"/>
      <c r="C304" s="229" t="s">
        <v>1276</v>
      </c>
      <c r="D304" s="229" t="s">
        <v>358</v>
      </c>
      <c r="E304" s="230" t="s">
        <v>4672</v>
      </c>
      <c r="F304" s="231" t="s">
        <v>4511</v>
      </c>
      <c r="G304" s="232" t="s">
        <v>519</v>
      </c>
      <c r="H304" s="233">
        <v>165.25</v>
      </c>
      <c r="I304" s="234"/>
      <c r="J304" s="235">
        <f>ROUND(I304*H304,2)</f>
        <v>0</v>
      </c>
      <c r="K304" s="231" t="s">
        <v>525</v>
      </c>
      <c r="L304" s="46"/>
      <c r="M304" s="236" t="s">
        <v>1</v>
      </c>
      <c r="N304" s="237" t="s">
        <v>48</v>
      </c>
      <c r="O304" s="93"/>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144</v>
      </c>
      <c r="AT304" s="240" t="s">
        <v>358</v>
      </c>
      <c r="AU304" s="240" t="s">
        <v>83</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2021</v>
      </c>
    </row>
    <row r="305" s="2" customFormat="1" ht="16.5" customHeight="1">
      <c r="A305" s="40"/>
      <c r="B305" s="41"/>
      <c r="C305" s="229" t="s">
        <v>1281</v>
      </c>
      <c r="D305" s="229" t="s">
        <v>358</v>
      </c>
      <c r="E305" s="230" t="s">
        <v>4673</v>
      </c>
      <c r="F305" s="231" t="s">
        <v>4513</v>
      </c>
      <c r="G305" s="232" t="s">
        <v>519</v>
      </c>
      <c r="H305" s="233">
        <v>98.790000000000006</v>
      </c>
      <c r="I305" s="234"/>
      <c r="J305" s="235">
        <f>ROUND(I305*H305,2)</f>
        <v>0</v>
      </c>
      <c r="K305" s="231" t="s">
        <v>525</v>
      </c>
      <c r="L305" s="46"/>
      <c r="M305" s="236" t="s">
        <v>1</v>
      </c>
      <c r="N305" s="237" t="s">
        <v>48</v>
      </c>
      <c r="O305" s="93"/>
      <c r="P305" s="238">
        <f>O305*H305</f>
        <v>0</v>
      </c>
      <c r="Q305" s="238">
        <v>0</v>
      </c>
      <c r="R305" s="238">
        <f>Q305*H305</f>
        <v>0</v>
      </c>
      <c r="S305" s="238">
        <v>0</v>
      </c>
      <c r="T305" s="239">
        <f>S305*H305</f>
        <v>0</v>
      </c>
      <c r="U305" s="40"/>
      <c r="V305" s="40"/>
      <c r="W305" s="40"/>
      <c r="X305" s="40"/>
      <c r="Y305" s="40"/>
      <c r="Z305" s="40"/>
      <c r="AA305" s="40"/>
      <c r="AB305" s="40"/>
      <c r="AC305" s="40"/>
      <c r="AD305" s="40"/>
      <c r="AE305" s="40"/>
      <c r="AR305" s="240" t="s">
        <v>144</v>
      </c>
      <c r="AT305" s="240" t="s">
        <v>358</v>
      </c>
      <c r="AU305" s="240" t="s">
        <v>83</v>
      </c>
      <c r="AY305" s="18" t="s">
        <v>355</v>
      </c>
      <c r="BE305" s="241">
        <f>IF(N305="základní",J305,0)</f>
        <v>0</v>
      </c>
      <c r="BF305" s="241">
        <f>IF(N305="snížená",J305,0)</f>
        <v>0</v>
      </c>
      <c r="BG305" s="241">
        <f>IF(N305="zákl. přenesená",J305,0)</f>
        <v>0</v>
      </c>
      <c r="BH305" s="241">
        <f>IF(N305="sníž. přenesená",J305,0)</f>
        <v>0</v>
      </c>
      <c r="BI305" s="241">
        <f>IF(N305="nulová",J305,0)</f>
        <v>0</v>
      </c>
      <c r="BJ305" s="18" t="s">
        <v>90</v>
      </c>
      <c r="BK305" s="241">
        <f>ROUND(I305*H305,2)</f>
        <v>0</v>
      </c>
      <c r="BL305" s="18" t="s">
        <v>144</v>
      </c>
      <c r="BM305" s="240" t="s">
        <v>2029</v>
      </c>
    </row>
    <row r="306" s="2" customFormat="1" ht="16.5" customHeight="1">
      <c r="A306" s="40"/>
      <c r="B306" s="41"/>
      <c r="C306" s="229" t="s">
        <v>1284</v>
      </c>
      <c r="D306" s="229" t="s">
        <v>358</v>
      </c>
      <c r="E306" s="230" t="s">
        <v>4674</v>
      </c>
      <c r="F306" s="231" t="s">
        <v>4515</v>
      </c>
      <c r="G306" s="232" t="s">
        <v>519</v>
      </c>
      <c r="H306" s="233">
        <v>50</v>
      </c>
      <c r="I306" s="234"/>
      <c r="J306" s="235">
        <f>ROUND(I306*H306,2)</f>
        <v>0</v>
      </c>
      <c r="K306" s="231" t="s">
        <v>525</v>
      </c>
      <c r="L306" s="46"/>
      <c r="M306" s="236" t="s">
        <v>1</v>
      </c>
      <c r="N306" s="237" t="s">
        <v>48</v>
      </c>
      <c r="O306" s="93"/>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144</v>
      </c>
      <c r="AT306" s="240" t="s">
        <v>358</v>
      </c>
      <c r="AU306" s="240" t="s">
        <v>83</v>
      </c>
      <c r="AY306" s="18" t="s">
        <v>355</v>
      </c>
      <c r="BE306" s="241">
        <f>IF(N306="základní",J306,0)</f>
        <v>0</v>
      </c>
      <c r="BF306" s="241">
        <f>IF(N306="snížená",J306,0)</f>
        <v>0</v>
      </c>
      <c r="BG306" s="241">
        <f>IF(N306="zákl. přenesená",J306,0)</f>
        <v>0</v>
      </c>
      <c r="BH306" s="241">
        <f>IF(N306="sníž. přenesená",J306,0)</f>
        <v>0</v>
      </c>
      <c r="BI306" s="241">
        <f>IF(N306="nulová",J306,0)</f>
        <v>0</v>
      </c>
      <c r="BJ306" s="18" t="s">
        <v>90</v>
      </c>
      <c r="BK306" s="241">
        <f>ROUND(I306*H306,2)</f>
        <v>0</v>
      </c>
      <c r="BL306" s="18" t="s">
        <v>144</v>
      </c>
      <c r="BM306" s="240" t="s">
        <v>2037</v>
      </c>
    </row>
    <row r="307" s="2" customFormat="1" ht="21.75" customHeight="1">
      <c r="A307" s="40"/>
      <c r="B307" s="41"/>
      <c r="C307" s="229" t="s">
        <v>1290</v>
      </c>
      <c r="D307" s="229" t="s">
        <v>358</v>
      </c>
      <c r="E307" s="230" t="s">
        <v>4675</v>
      </c>
      <c r="F307" s="231" t="s">
        <v>4519</v>
      </c>
      <c r="G307" s="232" t="s">
        <v>519</v>
      </c>
      <c r="H307" s="233">
        <v>50</v>
      </c>
      <c r="I307" s="234"/>
      <c r="J307" s="235">
        <f>ROUND(I307*H307,2)</f>
        <v>0</v>
      </c>
      <c r="K307" s="231" t="s">
        <v>525</v>
      </c>
      <c r="L307" s="46"/>
      <c r="M307" s="236" t="s">
        <v>1</v>
      </c>
      <c r="N307" s="237" t="s">
        <v>48</v>
      </c>
      <c r="O307" s="93"/>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144</v>
      </c>
      <c r="AT307" s="240" t="s">
        <v>358</v>
      </c>
      <c r="AU307" s="240" t="s">
        <v>83</v>
      </c>
      <c r="AY307" s="18" t="s">
        <v>355</v>
      </c>
      <c r="BE307" s="241">
        <f>IF(N307="základní",J307,0)</f>
        <v>0</v>
      </c>
      <c r="BF307" s="241">
        <f>IF(N307="snížená",J307,0)</f>
        <v>0</v>
      </c>
      <c r="BG307" s="241">
        <f>IF(N307="zákl. přenesená",J307,0)</f>
        <v>0</v>
      </c>
      <c r="BH307" s="241">
        <f>IF(N307="sníž. přenesená",J307,0)</f>
        <v>0</v>
      </c>
      <c r="BI307" s="241">
        <f>IF(N307="nulová",J307,0)</f>
        <v>0</v>
      </c>
      <c r="BJ307" s="18" t="s">
        <v>90</v>
      </c>
      <c r="BK307" s="241">
        <f>ROUND(I307*H307,2)</f>
        <v>0</v>
      </c>
      <c r="BL307" s="18" t="s">
        <v>144</v>
      </c>
      <c r="BM307" s="240" t="s">
        <v>2045</v>
      </c>
    </row>
    <row r="308" s="2" customFormat="1" ht="16.5" customHeight="1">
      <c r="A308" s="40"/>
      <c r="B308" s="41"/>
      <c r="C308" s="229" t="s">
        <v>1295</v>
      </c>
      <c r="D308" s="229" t="s">
        <v>358</v>
      </c>
      <c r="E308" s="230" t="s">
        <v>4676</v>
      </c>
      <c r="F308" s="231" t="s">
        <v>4521</v>
      </c>
      <c r="G308" s="232" t="s">
        <v>519</v>
      </c>
      <c r="H308" s="233">
        <v>320</v>
      </c>
      <c r="I308" s="234"/>
      <c r="J308" s="235">
        <f>ROUND(I308*H308,2)</f>
        <v>0</v>
      </c>
      <c r="K308" s="231" t="s">
        <v>525</v>
      </c>
      <c r="L308" s="46"/>
      <c r="M308" s="236" t="s">
        <v>1</v>
      </c>
      <c r="N308" s="237" t="s">
        <v>48</v>
      </c>
      <c r="O308" s="93"/>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144</v>
      </c>
      <c r="AT308" s="240" t="s">
        <v>358</v>
      </c>
      <c r="AU308" s="240" t="s">
        <v>83</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144</v>
      </c>
      <c r="BM308" s="240" t="s">
        <v>2053</v>
      </c>
    </row>
    <row r="309" s="2" customFormat="1" ht="16.5" customHeight="1">
      <c r="A309" s="40"/>
      <c r="B309" s="41"/>
      <c r="C309" s="229" t="s">
        <v>1299</v>
      </c>
      <c r="D309" s="229" t="s">
        <v>358</v>
      </c>
      <c r="E309" s="230" t="s">
        <v>4677</v>
      </c>
      <c r="F309" s="231" t="s">
        <v>4444</v>
      </c>
      <c r="G309" s="232" t="s">
        <v>1718</v>
      </c>
      <c r="H309" s="233">
        <v>1</v>
      </c>
      <c r="I309" s="234"/>
      <c r="J309" s="235">
        <f>ROUND(I309*H309,2)</f>
        <v>0</v>
      </c>
      <c r="K309" s="231" t="s">
        <v>525</v>
      </c>
      <c r="L309" s="46"/>
      <c r="M309" s="236" t="s">
        <v>1</v>
      </c>
      <c r="N309" s="237" t="s">
        <v>48</v>
      </c>
      <c r="O309" s="93"/>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144</v>
      </c>
      <c r="AT309" s="240" t="s">
        <v>358</v>
      </c>
      <c r="AU309" s="240" t="s">
        <v>83</v>
      </c>
      <c r="AY309" s="18" t="s">
        <v>355</v>
      </c>
      <c r="BE309" s="241">
        <f>IF(N309="základní",J309,0)</f>
        <v>0</v>
      </c>
      <c r="BF309" s="241">
        <f>IF(N309="snížená",J309,0)</f>
        <v>0</v>
      </c>
      <c r="BG309" s="241">
        <f>IF(N309="zákl. přenesená",J309,0)</f>
        <v>0</v>
      </c>
      <c r="BH309" s="241">
        <f>IF(N309="sníž. přenesená",J309,0)</f>
        <v>0</v>
      </c>
      <c r="BI309" s="241">
        <f>IF(N309="nulová",J309,0)</f>
        <v>0</v>
      </c>
      <c r="BJ309" s="18" t="s">
        <v>90</v>
      </c>
      <c r="BK309" s="241">
        <f>ROUND(I309*H309,2)</f>
        <v>0</v>
      </c>
      <c r="BL309" s="18" t="s">
        <v>144</v>
      </c>
      <c r="BM309" s="240" t="s">
        <v>2061</v>
      </c>
    </row>
    <row r="310" s="2" customFormat="1">
      <c r="A310" s="40"/>
      <c r="B310" s="41"/>
      <c r="C310" s="42"/>
      <c r="D310" s="242" t="s">
        <v>368</v>
      </c>
      <c r="E310" s="42"/>
      <c r="F310" s="243" t="s">
        <v>4678</v>
      </c>
      <c r="G310" s="42"/>
      <c r="H310" s="42"/>
      <c r="I310" s="244"/>
      <c r="J310" s="42"/>
      <c r="K310" s="42"/>
      <c r="L310" s="46"/>
      <c r="M310" s="245"/>
      <c r="N310" s="246"/>
      <c r="O310" s="93"/>
      <c r="P310" s="93"/>
      <c r="Q310" s="93"/>
      <c r="R310" s="93"/>
      <c r="S310" s="93"/>
      <c r="T310" s="94"/>
      <c r="U310" s="40"/>
      <c r="V310" s="40"/>
      <c r="W310" s="40"/>
      <c r="X310" s="40"/>
      <c r="Y310" s="40"/>
      <c r="Z310" s="40"/>
      <c r="AA310" s="40"/>
      <c r="AB310" s="40"/>
      <c r="AC310" s="40"/>
      <c r="AD310" s="40"/>
      <c r="AE310" s="40"/>
      <c r="AT310" s="18" t="s">
        <v>368</v>
      </c>
      <c r="AU310" s="18" t="s">
        <v>83</v>
      </c>
    </row>
    <row r="311" s="2" customFormat="1" ht="16.5" customHeight="1">
      <c r="A311" s="40"/>
      <c r="B311" s="41"/>
      <c r="C311" s="229" t="s">
        <v>1305</v>
      </c>
      <c r="D311" s="229" t="s">
        <v>358</v>
      </c>
      <c r="E311" s="230" t="s">
        <v>4679</v>
      </c>
      <c r="F311" s="231" t="s">
        <v>4447</v>
      </c>
      <c r="G311" s="232" t="s">
        <v>1718</v>
      </c>
      <c r="H311" s="233">
        <v>1</v>
      </c>
      <c r="I311" s="234"/>
      <c r="J311" s="235">
        <f>ROUND(I311*H311,2)</f>
        <v>0</v>
      </c>
      <c r="K311" s="231" t="s">
        <v>525</v>
      </c>
      <c r="L311" s="46"/>
      <c r="M311" s="236" t="s">
        <v>1</v>
      </c>
      <c r="N311" s="237" t="s">
        <v>48</v>
      </c>
      <c r="O311" s="93"/>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144</v>
      </c>
      <c r="AT311" s="240" t="s">
        <v>358</v>
      </c>
      <c r="AU311" s="240" t="s">
        <v>83</v>
      </c>
      <c r="AY311" s="18" t="s">
        <v>355</v>
      </c>
      <c r="BE311" s="241">
        <f>IF(N311="základní",J311,0)</f>
        <v>0</v>
      </c>
      <c r="BF311" s="241">
        <f>IF(N311="snížená",J311,0)</f>
        <v>0</v>
      </c>
      <c r="BG311" s="241">
        <f>IF(N311="zákl. přenesená",J311,0)</f>
        <v>0</v>
      </c>
      <c r="BH311" s="241">
        <f>IF(N311="sníž. přenesená",J311,0)</f>
        <v>0</v>
      </c>
      <c r="BI311" s="241">
        <f>IF(N311="nulová",J311,0)</f>
        <v>0</v>
      </c>
      <c r="BJ311" s="18" t="s">
        <v>90</v>
      </c>
      <c r="BK311" s="241">
        <f>ROUND(I311*H311,2)</f>
        <v>0</v>
      </c>
      <c r="BL311" s="18" t="s">
        <v>144</v>
      </c>
      <c r="BM311" s="240" t="s">
        <v>2070</v>
      </c>
    </row>
    <row r="312" s="2" customFormat="1">
      <c r="A312" s="40"/>
      <c r="B312" s="41"/>
      <c r="C312" s="42"/>
      <c r="D312" s="242" t="s">
        <v>368</v>
      </c>
      <c r="E312" s="42"/>
      <c r="F312" s="243" t="s">
        <v>4680</v>
      </c>
      <c r="G312" s="42"/>
      <c r="H312" s="42"/>
      <c r="I312" s="244"/>
      <c r="J312" s="42"/>
      <c r="K312" s="42"/>
      <c r="L312" s="46"/>
      <c r="M312" s="245"/>
      <c r="N312" s="246"/>
      <c r="O312" s="93"/>
      <c r="P312" s="93"/>
      <c r="Q312" s="93"/>
      <c r="R312" s="93"/>
      <c r="S312" s="93"/>
      <c r="T312" s="94"/>
      <c r="U312" s="40"/>
      <c r="V312" s="40"/>
      <c r="W312" s="40"/>
      <c r="X312" s="40"/>
      <c r="Y312" s="40"/>
      <c r="Z312" s="40"/>
      <c r="AA312" s="40"/>
      <c r="AB312" s="40"/>
      <c r="AC312" s="40"/>
      <c r="AD312" s="40"/>
      <c r="AE312" s="40"/>
      <c r="AT312" s="18" t="s">
        <v>368</v>
      </c>
      <c r="AU312" s="18" t="s">
        <v>83</v>
      </c>
    </row>
    <row r="313" s="2" customFormat="1" ht="16.5" customHeight="1">
      <c r="A313" s="40"/>
      <c r="B313" s="41"/>
      <c r="C313" s="229" t="s">
        <v>1308</v>
      </c>
      <c r="D313" s="229" t="s">
        <v>358</v>
      </c>
      <c r="E313" s="230" t="s">
        <v>4681</v>
      </c>
      <c r="F313" s="231" t="s">
        <v>4453</v>
      </c>
      <c r="G313" s="232" t="s">
        <v>1718</v>
      </c>
      <c r="H313" s="233">
        <v>2</v>
      </c>
      <c r="I313" s="234"/>
      <c r="J313" s="235">
        <f>ROUND(I313*H313,2)</f>
        <v>0</v>
      </c>
      <c r="K313" s="231" t="s">
        <v>525</v>
      </c>
      <c r="L313" s="46"/>
      <c r="M313" s="236" t="s">
        <v>1</v>
      </c>
      <c r="N313" s="237" t="s">
        <v>48</v>
      </c>
      <c r="O313" s="93"/>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144</v>
      </c>
      <c r="AT313" s="240" t="s">
        <v>358</v>
      </c>
      <c r="AU313" s="240" t="s">
        <v>83</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144</v>
      </c>
      <c r="BM313" s="240" t="s">
        <v>2078</v>
      </c>
    </row>
    <row r="314" s="2" customFormat="1" ht="16.5" customHeight="1">
      <c r="A314" s="40"/>
      <c r="B314" s="41"/>
      <c r="C314" s="229" t="s">
        <v>1312</v>
      </c>
      <c r="D314" s="229" t="s">
        <v>358</v>
      </c>
      <c r="E314" s="230" t="s">
        <v>4682</v>
      </c>
      <c r="F314" s="231" t="s">
        <v>4683</v>
      </c>
      <c r="G314" s="232" t="s">
        <v>1718</v>
      </c>
      <c r="H314" s="233">
        <v>1</v>
      </c>
      <c r="I314" s="234"/>
      <c r="J314" s="235">
        <f>ROUND(I314*H314,2)</f>
        <v>0</v>
      </c>
      <c r="K314" s="231" t="s">
        <v>525</v>
      </c>
      <c r="L314" s="46"/>
      <c r="M314" s="236" t="s">
        <v>1</v>
      </c>
      <c r="N314" s="237" t="s">
        <v>48</v>
      </c>
      <c r="O314" s="93"/>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144</v>
      </c>
      <c r="AT314" s="240" t="s">
        <v>358</v>
      </c>
      <c r="AU314" s="240" t="s">
        <v>83</v>
      </c>
      <c r="AY314" s="18" t="s">
        <v>355</v>
      </c>
      <c r="BE314" s="241">
        <f>IF(N314="základní",J314,0)</f>
        <v>0</v>
      </c>
      <c r="BF314" s="241">
        <f>IF(N314="snížená",J314,0)</f>
        <v>0</v>
      </c>
      <c r="BG314" s="241">
        <f>IF(N314="zákl. přenesená",J314,0)</f>
        <v>0</v>
      </c>
      <c r="BH314" s="241">
        <f>IF(N314="sníž. přenesená",J314,0)</f>
        <v>0</v>
      </c>
      <c r="BI314" s="241">
        <f>IF(N314="nulová",J314,0)</f>
        <v>0</v>
      </c>
      <c r="BJ314" s="18" t="s">
        <v>90</v>
      </c>
      <c r="BK314" s="241">
        <f>ROUND(I314*H314,2)</f>
        <v>0</v>
      </c>
      <c r="BL314" s="18" t="s">
        <v>144</v>
      </c>
      <c r="BM314" s="240" t="s">
        <v>2086</v>
      </c>
    </row>
    <row r="315" s="2" customFormat="1" ht="16.5" customHeight="1">
      <c r="A315" s="40"/>
      <c r="B315" s="41"/>
      <c r="C315" s="229" t="s">
        <v>1317</v>
      </c>
      <c r="D315" s="229" t="s">
        <v>358</v>
      </c>
      <c r="E315" s="230" t="s">
        <v>4684</v>
      </c>
      <c r="F315" s="231" t="s">
        <v>4528</v>
      </c>
      <c r="G315" s="232" t="s">
        <v>1718</v>
      </c>
      <c r="H315" s="233">
        <v>1</v>
      </c>
      <c r="I315" s="234"/>
      <c r="J315" s="235">
        <f>ROUND(I315*H315,2)</f>
        <v>0</v>
      </c>
      <c r="K315" s="231" t="s">
        <v>525</v>
      </c>
      <c r="L315" s="46"/>
      <c r="M315" s="236" t="s">
        <v>1</v>
      </c>
      <c r="N315" s="237" t="s">
        <v>48</v>
      </c>
      <c r="O315" s="93"/>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144</v>
      </c>
      <c r="AT315" s="240" t="s">
        <v>358</v>
      </c>
      <c r="AU315" s="240" t="s">
        <v>83</v>
      </c>
      <c r="AY315" s="18" t="s">
        <v>355</v>
      </c>
      <c r="BE315" s="241">
        <f>IF(N315="základní",J315,0)</f>
        <v>0</v>
      </c>
      <c r="BF315" s="241">
        <f>IF(N315="snížená",J315,0)</f>
        <v>0</v>
      </c>
      <c r="BG315" s="241">
        <f>IF(N315="zákl. přenesená",J315,0)</f>
        <v>0</v>
      </c>
      <c r="BH315" s="241">
        <f>IF(N315="sníž. přenesená",J315,0)</f>
        <v>0</v>
      </c>
      <c r="BI315" s="241">
        <f>IF(N315="nulová",J315,0)</f>
        <v>0</v>
      </c>
      <c r="BJ315" s="18" t="s">
        <v>90</v>
      </c>
      <c r="BK315" s="241">
        <f>ROUND(I315*H315,2)</f>
        <v>0</v>
      </c>
      <c r="BL315" s="18" t="s">
        <v>144</v>
      </c>
      <c r="BM315" s="240" t="s">
        <v>2094</v>
      </c>
    </row>
    <row r="316" s="2" customFormat="1">
      <c r="A316" s="40"/>
      <c r="B316" s="41"/>
      <c r="C316" s="42"/>
      <c r="D316" s="242" t="s">
        <v>368</v>
      </c>
      <c r="E316" s="42"/>
      <c r="F316" s="243" t="s">
        <v>4685</v>
      </c>
      <c r="G316" s="42"/>
      <c r="H316" s="42"/>
      <c r="I316" s="244"/>
      <c r="J316" s="42"/>
      <c r="K316" s="42"/>
      <c r="L316" s="46"/>
      <c r="M316" s="245"/>
      <c r="N316" s="246"/>
      <c r="O316" s="93"/>
      <c r="P316" s="93"/>
      <c r="Q316" s="93"/>
      <c r="R316" s="93"/>
      <c r="S316" s="93"/>
      <c r="T316" s="94"/>
      <c r="U316" s="40"/>
      <c r="V316" s="40"/>
      <c r="W316" s="40"/>
      <c r="X316" s="40"/>
      <c r="Y316" s="40"/>
      <c r="Z316" s="40"/>
      <c r="AA316" s="40"/>
      <c r="AB316" s="40"/>
      <c r="AC316" s="40"/>
      <c r="AD316" s="40"/>
      <c r="AE316" s="40"/>
      <c r="AT316" s="18" t="s">
        <v>368</v>
      </c>
      <c r="AU316" s="18" t="s">
        <v>83</v>
      </c>
    </row>
    <row r="317" s="2" customFormat="1" ht="16.5" customHeight="1">
      <c r="A317" s="40"/>
      <c r="B317" s="41"/>
      <c r="C317" s="229" t="s">
        <v>1324</v>
      </c>
      <c r="D317" s="229" t="s">
        <v>358</v>
      </c>
      <c r="E317" s="230" t="s">
        <v>4686</v>
      </c>
      <c r="F317" s="231" t="s">
        <v>4528</v>
      </c>
      <c r="G317" s="232" t="s">
        <v>1718</v>
      </c>
      <c r="H317" s="233">
        <v>1</v>
      </c>
      <c r="I317" s="234"/>
      <c r="J317" s="235">
        <f>ROUND(I317*H317,2)</f>
        <v>0</v>
      </c>
      <c r="K317" s="231" t="s">
        <v>525</v>
      </c>
      <c r="L317" s="46"/>
      <c r="M317" s="236" t="s">
        <v>1</v>
      </c>
      <c r="N317" s="237" t="s">
        <v>48</v>
      </c>
      <c r="O317" s="93"/>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144</v>
      </c>
      <c r="AT317" s="240" t="s">
        <v>358</v>
      </c>
      <c r="AU317" s="240" t="s">
        <v>83</v>
      </c>
      <c r="AY317" s="18" t="s">
        <v>355</v>
      </c>
      <c r="BE317" s="241">
        <f>IF(N317="základní",J317,0)</f>
        <v>0</v>
      </c>
      <c r="BF317" s="241">
        <f>IF(N317="snížená",J317,0)</f>
        <v>0</v>
      </c>
      <c r="BG317" s="241">
        <f>IF(N317="zákl. přenesená",J317,0)</f>
        <v>0</v>
      </c>
      <c r="BH317" s="241">
        <f>IF(N317="sníž. přenesená",J317,0)</f>
        <v>0</v>
      </c>
      <c r="BI317" s="241">
        <f>IF(N317="nulová",J317,0)</f>
        <v>0</v>
      </c>
      <c r="BJ317" s="18" t="s">
        <v>90</v>
      </c>
      <c r="BK317" s="241">
        <f>ROUND(I317*H317,2)</f>
        <v>0</v>
      </c>
      <c r="BL317" s="18" t="s">
        <v>144</v>
      </c>
      <c r="BM317" s="240" t="s">
        <v>2102</v>
      </c>
    </row>
    <row r="318" s="2" customFormat="1">
      <c r="A318" s="40"/>
      <c r="B318" s="41"/>
      <c r="C318" s="42"/>
      <c r="D318" s="242" t="s">
        <v>368</v>
      </c>
      <c r="E318" s="42"/>
      <c r="F318" s="243" t="s">
        <v>4685</v>
      </c>
      <c r="G318" s="42"/>
      <c r="H318" s="42"/>
      <c r="I318" s="244"/>
      <c r="J318" s="42"/>
      <c r="K318" s="42"/>
      <c r="L318" s="46"/>
      <c r="M318" s="245"/>
      <c r="N318" s="246"/>
      <c r="O318" s="93"/>
      <c r="P318" s="93"/>
      <c r="Q318" s="93"/>
      <c r="R318" s="93"/>
      <c r="S318" s="93"/>
      <c r="T318" s="94"/>
      <c r="U318" s="40"/>
      <c r="V318" s="40"/>
      <c r="W318" s="40"/>
      <c r="X318" s="40"/>
      <c r="Y318" s="40"/>
      <c r="Z318" s="40"/>
      <c r="AA318" s="40"/>
      <c r="AB318" s="40"/>
      <c r="AC318" s="40"/>
      <c r="AD318" s="40"/>
      <c r="AE318" s="40"/>
      <c r="AT318" s="18" t="s">
        <v>368</v>
      </c>
      <c r="AU318" s="18" t="s">
        <v>83</v>
      </c>
    </row>
    <row r="319" s="2" customFormat="1" ht="21.75" customHeight="1">
      <c r="A319" s="40"/>
      <c r="B319" s="41"/>
      <c r="C319" s="229" t="s">
        <v>1330</v>
      </c>
      <c r="D319" s="229" t="s">
        <v>358</v>
      </c>
      <c r="E319" s="230" t="s">
        <v>4687</v>
      </c>
      <c r="F319" s="231" t="s">
        <v>4473</v>
      </c>
      <c r="G319" s="232" t="s">
        <v>1718</v>
      </c>
      <c r="H319" s="233">
        <v>7</v>
      </c>
      <c r="I319" s="234"/>
      <c r="J319" s="235">
        <f>ROUND(I319*H319,2)</f>
        <v>0</v>
      </c>
      <c r="K319" s="231" t="s">
        <v>525</v>
      </c>
      <c r="L319" s="46"/>
      <c r="M319" s="236" t="s">
        <v>1</v>
      </c>
      <c r="N319" s="237" t="s">
        <v>48</v>
      </c>
      <c r="O319" s="93"/>
      <c r="P319" s="238">
        <f>O319*H319</f>
        <v>0</v>
      </c>
      <c r="Q319" s="238">
        <v>0</v>
      </c>
      <c r="R319" s="238">
        <f>Q319*H319</f>
        <v>0</v>
      </c>
      <c r="S319" s="238">
        <v>0</v>
      </c>
      <c r="T319" s="239">
        <f>S319*H319</f>
        <v>0</v>
      </c>
      <c r="U319" s="40"/>
      <c r="V319" s="40"/>
      <c r="W319" s="40"/>
      <c r="X319" s="40"/>
      <c r="Y319" s="40"/>
      <c r="Z319" s="40"/>
      <c r="AA319" s="40"/>
      <c r="AB319" s="40"/>
      <c r="AC319" s="40"/>
      <c r="AD319" s="40"/>
      <c r="AE319" s="40"/>
      <c r="AR319" s="240" t="s">
        <v>144</v>
      </c>
      <c r="AT319" s="240" t="s">
        <v>358</v>
      </c>
      <c r="AU319" s="240" t="s">
        <v>83</v>
      </c>
      <c r="AY319" s="18" t="s">
        <v>355</v>
      </c>
      <c r="BE319" s="241">
        <f>IF(N319="základní",J319,0)</f>
        <v>0</v>
      </c>
      <c r="BF319" s="241">
        <f>IF(N319="snížená",J319,0)</f>
        <v>0</v>
      </c>
      <c r="BG319" s="241">
        <f>IF(N319="zákl. přenesená",J319,0)</f>
        <v>0</v>
      </c>
      <c r="BH319" s="241">
        <f>IF(N319="sníž. přenesená",J319,0)</f>
        <v>0</v>
      </c>
      <c r="BI319" s="241">
        <f>IF(N319="nulová",J319,0)</f>
        <v>0</v>
      </c>
      <c r="BJ319" s="18" t="s">
        <v>90</v>
      </c>
      <c r="BK319" s="241">
        <f>ROUND(I319*H319,2)</f>
        <v>0</v>
      </c>
      <c r="BL319" s="18" t="s">
        <v>144</v>
      </c>
      <c r="BM319" s="240" t="s">
        <v>2110</v>
      </c>
    </row>
    <row r="320" s="2" customFormat="1" ht="21.75" customHeight="1">
      <c r="A320" s="40"/>
      <c r="B320" s="41"/>
      <c r="C320" s="229" t="s">
        <v>1334</v>
      </c>
      <c r="D320" s="229" t="s">
        <v>358</v>
      </c>
      <c r="E320" s="230" t="s">
        <v>4688</v>
      </c>
      <c r="F320" s="231" t="s">
        <v>4475</v>
      </c>
      <c r="G320" s="232" t="s">
        <v>1718</v>
      </c>
      <c r="H320" s="233">
        <v>7</v>
      </c>
      <c r="I320" s="234"/>
      <c r="J320" s="235">
        <f>ROUND(I320*H320,2)</f>
        <v>0</v>
      </c>
      <c r="K320" s="231" t="s">
        <v>525</v>
      </c>
      <c r="L320" s="46"/>
      <c r="M320" s="236" t="s">
        <v>1</v>
      </c>
      <c r="N320" s="237" t="s">
        <v>48</v>
      </c>
      <c r="O320" s="93"/>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144</v>
      </c>
      <c r="AT320" s="240" t="s">
        <v>358</v>
      </c>
      <c r="AU320" s="240" t="s">
        <v>83</v>
      </c>
      <c r="AY320" s="18" t="s">
        <v>355</v>
      </c>
      <c r="BE320" s="241">
        <f>IF(N320="základní",J320,0)</f>
        <v>0</v>
      </c>
      <c r="BF320" s="241">
        <f>IF(N320="snížená",J320,0)</f>
        <v>0</v>
      </c>
      <c r="BG320" s="241">
        <f>IF(N320="zákl. přenesená",J320,0)</f>
        <v>0</v>
      </c>
      <c r="BH320" s="241">
        <f>IF(N320="sníž. přenesená",J320,0)</f>
        <v>0</v>
      </c>
      <c r="BI320" s="241">
        <f>IF(N320="nulová",J320,0)</f>
        <v>0</v>
      </c>
      <c r="BJ320" s="18" t="s">
        <v>90</v>
      </c>
      <c r="BK320" s="241">
        <f>ROUND(I320*H320,2)</f>
        <v>0</v>
      </c>
      <c r="BL320" s="18" t="s">
        <v>144</v>
      </c>
      <c r="BM320" s="240" t="s">
        <v>2118</v>
      </c>
    </row>
    <row r="321" s="2" customFormat="1" ht="21.75" customHeight="1">
      <c r="A321" s="40"/>
      <c r="B321" s="41"/>
      <c r="C321" s="229" t="s">
        <v>1339</v>
      </c>
      <c r="D321" s="229" t="s">
        <v>358</v>
      </c>
      <c r="E321" s="230" t="s">
        <v>4689</v>
      </c>
      <c r="F321" s="231" t="s">
        <v>4477</v>
      </c>
      <c r="G321" s="232" t="s">
        <v>1718</v>
      </c>
      <c r="H321" s="233">
        <v>7</v>
      </c>
      <c r="I321" s="234"/>
      <c r="J321" s="235">
        <f>ROUND(I321*H321,2)</f>
        <v>0</v>
      </c>
      <c r="K321" s="231" t="s">
        <v>525</v>
      </c>
      <c r="L321" s="46"/>
      <c r="M321" s="236" t="s">
        <v>1</v>
      </c>
      <c r="N321" s="237" t="s">
        <v>48</v>
      </c>
      <c r="O321" s="93"/>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144</v>
      </c>
      <c r="AT321" s="240" t="s">
        <v>358</v>
      </c>
      <c r="AU321" s="240" t="s">
        <v>83</v>
      </c>
      <c r="AY321" s="18" t="s">
        <v>355</v>
      </c>
      <c r="BE321" s="241">
        <f>IF(N321="základní",J321,0)</f>
        <v>0</v>
      </c>
      <c r="BF321" s="241">
        <f>IF(N321="snížená",J321,0)</f>
        <v>0</v>
      </c>
      <c r="BG321" s="241">
        <f>IF(N321="zákl. přenesená",J321,0)</f>
        <v>0</v>
      </c>
      <c r="BH321" s="241">
        <f>IF(N321="sníž. přenesená",J321,0)</f>
        <v>0</v>
      </c>
      <c r="BI321" s="241">
        <f>IF(N321="nulová",J321,0)</f>
        <v>0</v>
      </c>
      <c r="BJ321" s="18" t="s">
        <v>90</v>
      </c>
      <c r="BK321" s="241">
        <f>ROUND(I321*H321,2)</f>
        <v>0</v>
      </c>
      <c r="BL321" s="18" t="s">
        <v>144</v>
      </c>
      <c r="BM321" s="240" t="s">
        <v>2126</v>
      </c>
    </row>
    <row r="322" s="2" customFormat="1" ht="21.75" customHeight="1">
      <c r="A322" s="40"/>
      <c r="B322" s="41"/>
      <c r="C322" s="229" t="s">
        <v>1344</v>
      </c>
      <c r="D322" s="229" t="s">
        <v>358</v>
      </c>
      <c r="E322" s="230" t="s">
        <v>4690</v>
      </c>
      <c r="F322" s="231" t="s">
        <v>4479</v>
      </c>
      <c r="G322" s="232" t="s">
        <v>1718</v>
      </c>
      <c r="H322" s="233">
        <v>4</v>
      </c>
      <c r="I322" s="234"/>
      <c r="J322" s="235">
        <f>ROUND(I322*H322,2)</f>
        <v>0</v>
      </c>
      <c r="K322" s="231" t="s">
        <v>525</v>
      </c>
      <c r="L322" s="46"/>
      <c r="M322" s="236" t="s">
        <v>1</v>
      </c>
      <c r="N322" s="237" t="s">
        <v>48</v>
      </c>
      <c r="O322" s="93"/>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144</v>
      </c>
      <c r="AT322" s="240" t="s">
        <v>358</v>
      </c>
      <c r="AU322" s="240" t="s">
        <v>83</v>
      </c>
      <c r="AY322" s="18" t="s">
        <v>355</v>
      </c>
      <c r="BE322" s="241">
        <f>IF(N322="základní",J322,0)</f>
        <v>0</v>
      </c>
      <c r="BF322" s="241">
        <f>IF(N322="snížená",J322,0)</f>
        <v>0</v>
      </c>
      <c r="BG322" s="241">
        <f>IF(N322="zákl. přenesená",J322,0)</f>
        <v>0</v>
      </c>
      <c r="BH322" s="241">
        <f>IF(N322="sníž. přenesená",J322,0)</f>
        <v>0</v>
      </c>
      <c r="BI322" s="241">
        <f>IF(N322="nulová",J322,0)</f>
        <v>0</v>
      </c>
      <c r="BJ322" s="18" t="s">
        <v>90</v>
      </c>
      <c r="BK322" s="241">
        <f>ROUND(I322*H322,2)</f>
        <v>0</v>
      </c>
      <c r="BL322" s="18" t="s">
        <v>144</v>
      </c>
      <c r="BM322" s="240" t="s">
        <v>2134</v>
      </c>
    </row>
    <row r="323" s="2" customFormat="1" ht="16.5" customHeight="1">
      <c r="A323" s="40"/>
      <c r="B323" s="41"/>
      <c r="C323" s="229" t="s">
        <v>1349</v>
      </c>
      <c r="D323" s="229" t="s">
        <v>358</v>
      </c>
      <c r="E323" s="230" t="s">
        <v>4691</v>
      </c>
      <c r="F323" s="231" t="s">
        <v>4481</v>
      </c>
      <c r="G323" s="232" t="s">
        <v>1718</v>
      </c>
      <c r="H323" s="233">
        <v>20</v>
      </c>
      <c r="I323" s="234"/>
      <c r="J323" s="235">
        <f>ROUND(I323*H323,2)</f>
        <v>0</v>
      </c>
      <c r="K323" s="231" t="s">
        <v>525</v>
      </c>
      <c r="L323" s="46"/>
      <c r="M323" s="236" t="s">
        <v>1</v>
      </c>
      <c r="N323" s="237" t="s">
        <v>48</v>
      </c>
      <c r="O323" s="93"/>
      <c r="P323" s="238">
        <f>O323*H323</f>
        <v>0</v>
      </c>
      <c r="Q323" s="238">
        <v>0</v>
      </c>
      <c r="R323" s="238">
        <f>Q323*H323</f>
        <v>0</v>
      </c>
      <c r="S323" s="238">
        <v>0</v>
      </c>
      <c r="T323" s="239">
        <f>S323*H323</f>
        <v>0</v>
      </c>
      <c r="U323" s="40"/>
      <c r="V323" s="40"/>
      <c r="W323" s="40"/>
      <c r="X323" s="40"/>
      <c r="Y323" s="40"/>
      <c r="Z323" s="40"/>
      <c r="AA323" s="40"/>
      <c r="AB323" s="40"/>
      <c r="AC323" s="40"/>
      <c r="AD323" s="40"/>
      <c r="AE323" s="40"/>
      <c r="AR323" s="240" t="s">
        <v>144</v>
      </c>
      <c r="AT323" s="240" t="s">
        <v>358</v>
      </c>
      <c r="AU323" s="240" t="s">
        <v>83</v>
      </c>
      <c r="AY323" s="18" t="s">
        <v>355</v>
      </c>
      <c r="BE323" s="241">
        <f>IF(N323="základní",J323,0)</f>
        <v>0</v>
      </c>
      <c r="BF323" s="241">
        <f>IF(N323="snížená",J323,0)</f>
        <v>0</v>
      </c>
      <c r="BG323" s="241">
        <f>IF(N323="zákl. přenesená",J323,0)</f>
        <v>0</v>
      </c>
      <c r="BH323" s="241">
        <f>IF(N323="sníž. přenesená",J323,0)</f>
        <v>0</v>
      </c>
      <c r="BI323" s="241">
        <f>IF(N323="nulová",J323,0)</f>
        <v>0</v>
      </c>
      <c r="BJ323" s="18" t="s">
        <v>90</v>
      </c>
      <c r="BK323" s="241">
        <f>ROUND(I323*H323,2)</f>
        <v>0</v>
      </c>
      <c r="BL323" s="18" t="s">
        <v>144</v>
      </c>
      <c r="BM323" s="240" t="s">
        <v>2142</v>
      </c>
    </row>
    <row r="324" s="2" customFormat="1" ht="16.5" customHeight="1">
      <c r="A324" s="40"/>
      <c r="B324" s="41"/>
      <c r="C324" s="229" t="s">
        <v>1352</v>
      </c>
      <c r="D324" s="229" t="s">
        <v>358</v>
      </c>
      <c r="E324" s="230" t="s">
        <v>4692</v>
      </c>
      <c r="F324" s="231" t="s">
        <v>4483</v>
      </c>
      <c r="G324" s="232" t="s">
        <v>1718</v>
      </c>
      <c r="H324" s="233">
        <v>1</v>
      </c>
      <c r="I324" s="234"/>
      <c r="J324" s="235">
        <f>ROUND(I324*H324,2)</f>
        <v>0</v>
      </c>
      <c r="K324" s="231" t="s">
        <v>525</v>
      </c>
      <c r="L324" s="46"/>
      <c r="M324" s="236" t="s">
        <v>1</v>
      </c>
      <c r="N324" s="237" t="s">
        <v>48</v>
      </c>
      <c r="O324" s="93"/>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144</v>
      </c>
      <c r="AT324" s="240" t="s">
        <v>358</v>
      </c>
      <c r="AU324" s="240" t="s">
        <v>83</v>
      </c>
      <c r="AY324" s="18" t="s">
        <v>355</v>
      </c>
      <c r="BE324" s="241">
        <f>IF(N324="základní",J324,0)</f>
        <v>0</v>
      </c>
      <c r="BF324" s="241">
        <f>IF(N324="snížená",J324,0)</f>
        <v>0</v>
      </c>
      <c r="BG324" s="241">
        <f>IF(N324="zákl. přenesená",J324,0)</f>
        <v>0</v>
      </c>
      <c r="BH324" s="241">
        <f>IF(N324="sníž. přenesená",J324,0)</f>
        <v>0</v>
      </c>
      <c r="BI324" s="241">
        <f>IF(N324="nulová",J324,0)</f>
        <v>0</v>
      </c>
      <c r="BJ324" s="18" t="s">
        <v>90</v>
      </c>
      <c r="BK324" s="241">
        <f>ROUND(I324*H324,2)</f>
        <v>0</v>
      </c>
      <c r="BL324" s="18" t="s">
        <v>144</v>
      </c>
      <c r="BM324" s="240" t="s">
        <v>2150</v>
      </c>
    </row>
    <row r="325" s="2" customFormat="1" ht="16.5" customHeight="1">
      <c r="A325" s="40"/>
      <c r="B325" s="41"/>
      <c r="C325" s="229" t="s">
        <v>1357</v>
      </c>
      <c r="D325" s="229" t="s">
        <v>358</v>
      </c>
      <c r="E325" s="230" t="s">
        <v>4693</v>
      </c>
      <c r="F325" s="231" t="s">
        <v>4497</v>
      </c>
      <c r="G325" s="232" t="s">
        <v>1680</v>
      </c>
      <c r="H325" s="233">
        <v>18.100000000000001</v>
      </c>
      <c r="I325" s="234"/>
      <c r="J325" s="235">
        <f>ROUND(I325*H325,2)</f>
        <v>0</v>
      </c>
      <c r="K325" s="231" t="s">
        <v>525</v>
      </c>
      <c r="L325" s="46"/>
      <c r="M325" s="236" t="s">
        <v>1</v>
      </c>
      <c r="N325" s="237" t="s">
        <v>48</v>
      </c>
      <c r="O325" s="93"/>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144</v>
      </c>
      <c r="AT325" s="240" t="s">
        <v>358</v>
      </c>
      <c r="AU325" s="240" t="s">
        <v>83</v>
      </c>
      <c r="AY325" s="18" t="s">
        <v>355</v>
      </c>
      <c r="BE325" s="241">
        <f>IF(N325="základní",J325,0)</f>
        <v>0</v>
      </c>
      <c r="BF325" s="241">
        <f>IF(N325="snížená",J325,0)</f>
        <v>0</v>
      </c>
      <c r="BG325" s="241">
        <f>IF(N325="zákl. přenesená",J325,0)</f>
        <v>0</v>
      </c>
      <c r="BH325" s="241">
        <f>IF(N325="sníž. přenesená",J325,0)</f>
        <v>0</v>
      </c>
      <c r="BI325" s="241">
        <f>IF(N325="nulová",J325,0)</f>
        <v>0</v>
      </c>
      <c r="BJ325" s="18" t="s">
        <v>90</v>
      </c>
      <c r="BK325" s="241">
        <f>ROUND(I325*H325,2)</f>
        <v>0</v>
      </c>
      <c r="BL325" s="18" t="s">
        <v>144</v>
      </c>
      <c r="BM325" s="240" t="s">
        <v>2158</v>
      </c>
    </row>
    <row r="326" s="2" customFormat="1" ht="16.5" customHeight="1">
      <c r="A326" s="40"/>
      <c r="B326" s="41"/>
      <c r="C326" s="229" t="s">
        <v>1363</v>
      </c>
      <c r="D326" s="229" t="s">
        <v>358</v>
      </c>
      <c r="E326" s="230" t="s">
        <v>4694</v>
      </c>
      <c r="F326" s="231" t="s">
        <v>4495</v>
      </c>
      <c r="G326" s="232" t="s">
        <v>1680</v>
      </c>
      <c r="H326" s="233">
        <v>1</v>
      </c>
      <c r="I326" s="234"/>
      <c r="J326" s="235">
        <f>ROUND(I326*H326,2)</f>
        <v>0</v>
      </c>
      <c r="K326" s="231" t="s">
        <v>525</v>
      </c>
      <c r="L326" s="46"/>
      <c r="M326" s="236" t="s">
        <v>1</v>
      </c>
      <c r="N326" s="237" t="s">
        <v>48</v>
      </c>
      <c r="O326" s="93"/>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144</v>
      </c>
      <c r="AT326" s="240" t="s">
        <v>358</v>
      </c>
      <c r="AU326" s="240" t="s">
        <v>83</v>
      </c>
      <c r="AY326" s="18" t="s">
        <v>355</v>
      </c>
      <c r="BE326" s="241">
        <f>IF(N326="základní",J326,0)</f>
        <v>0</v>
      </c>
      <c r="BF326" s="241">
        <f>IF(N326="snížená",J326,0)</f>
        <v>0</v>
      </c>
      <c r="BG326" s="241">
        <f>IF(N326="zákl. přenesená",J326,0)</f>
        <v>0</v>
      </c>
      <c r="BH326" s="241">
        <f>IF(N326="sníž. přenesená",J326,0)</f>
        <v>0</v>
      </c>
      <c r="BI326" s="241">
        <f>IF(N326="nulová",J326,0)</f>
        <v>0</v>
      </c>
      <c r="BJ326" s="18" t="s">
        <v>90</v>
      </c>
      <c r="BK326" s="241">
        <f>ROUND(I326*H326,2)</f>
        <v>0</v>
      </c>
      <c r="BL326" s="18" t="s">
        <v>144</v>
      </c>
      <c r="BM326" s="240" t="s">
        <v>2166</v>
      </c>
    </row>
    <row r="327" s="2" customFormat="1" ht="16.5" customHeight="1">
      <c r="A327" s="40"/>
      <c r="B327" s="41"/>
      <c r="C327" s="229" t="s">
        <v>1368</v>
      </c>
      <c r="D327" s="229" t="s">
        <v>358</v>
      </c>
      <c r="E327" s="230" t="s">
        <v>4695</v>
      </c>
      <c r="F327" s="231" t="s">
        <v>4493</v>
      </c>
      <c r="G327" s="232" t="s">
        <v>1680</v>
      </c>
      <c r="H327" s="233">
        <v>11.6</v>
      </c>
      <c r="I327" s="234"/>
      <c r="J327" s="235">
        <f>ROUND(I327*H327,2)</f>
        <v>0</v>
      </c>
      <c r="K327" s="231" t="s">
        <v>525</v>
      </c>
      <c r="L327" s="46"/>
      <c r="M327" s="236" t="s">
        <v>1</v>
      </c>
      <c r="N327" s="237" t="s">
        <v>48</v>
      </c>
      <c r="O327" s="93"/>
      <c r="P327" s="238">
        <f>O327*H327</f>
        <v>0</v>
      </c>
      <c r="Q327" s="238">
        <v>0</v>
      </c>
      <c r="R327" s="238">
        <f>Q327*H327</f>
        <v>0</v>
      </c>
      <c r="S327" s="238">
        <v>0</v>
      </c>
      <c r="T327" s="239">
        <f>S327*H327</f>
        <v>0</v>
      </c>
      <c r="U327" s="40"/>
      <c r="V327" s="40"/>
      <c r="W327" s="40"/>
      <c r="X327" s="40"/>
      <c r="Y327" s="40"/>
      <c r="Z327" s="40"/>
      <c r="AA327" s="40"/>
      <c r="AB327" s="40"/>
      <c r="AC327" s="40"/>
      <c r="AD327" s="40"/>
      <c r="AE327" s="40"/>
      <c r="AR327" s="240" t="s">
        <v>144</v>
      </c>
      <c r="AT327" s="240" t="s">
        <v>358</v>
      </c>
      <c r="AU327" s="240" t="s">
        <v>83</v>
      </c>
      <c r="AY327" s="18" t="s">
        <v>355</v>
      </c>
      <c r="BE327" s="241">
        <f>IF(N327="základní",J327,0)</f>
        <v>0</v>
      </c>
      <c r="BF327" s="241">
        <f>IF(N327="snížená",J327,0)</f>
        <v>0</v>
      </c>
      <c r="BG327" s="241">
        <f>IF(N327="zákl. přenesená",J327,0)</f>
        <v>0</v>
      </c>
      <c r="BH327" s="241">
        <f>IF(N327="sníž. přenesená",J327,0)</f>
        <v>0</v>
      </c>
      <c r="BI327" s="241">
        <f>IF(N327="nulová",J327,0)</f>
        <v>0</v>
      </c>
      <c r="BJ327" s="18" t="s">
        <v>90</v>
      </c>
      <c r="BK327" s="241">
        <f>ROUND(I327*H327,2)</f>
        <v>0</v>
      </c>
      <c r="BL327" s="18" t="s">
        <v>144</v>
      </c>
      <c r="BM327" s="240" t="s">
        <v>2174</v>
      </c>
    </row>
    <row r="328" s="2" customFormat="1" ht="16.5" customHeight="1">
      <c r="A328" s="40"/>
      <c r="B328" s="41"/>
      <c r="C328" s="229" t="s">
        <v>1371</v>
      </c>
      <c r="D328" s="229" t="s">
        <v>358</v>
      </c>
      <c r="E328" s="230" t="s">
        <v>4696</v>
      </c>
      <c r="F328" s="231" t="s">
        <v>4491</v>
      </c>
      <c r="G328" s="232" t="s">
        <v>1680</v>
      </c>
      <c r="H328" s="233">
        <v>10.6</v>
      </c>
      <c r="I328" s="234"/>
      <c r="J328" s="235">
        <f>ROUND(I328*H328,2)</f>
        <v>0</v>
      </c>
      <c r="K328" s="231" t="s">
        <v>525</v>
      </c>
      <c r="L328" s="46"/>
      <c r="M328" s="236" t="s">
        <v>1</v>
      </c>
      <c r="N328" s="237" t="s">
        <v>48</v>
      </c>
      <c r="O328" s="93"/>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144</v>
      </c>
      <c r="AT328" s="240" t="s">
        <v>358</v>
      </c>
      <c r="AU328" s="240" t="s">
        <v>83</v>
      </c>
      <c r="AY328" s="18" t="s">
        <v>355</v>
      </c>
      <c r="BE328" s="241">
        <f>IF(N328="základní",J328,0)</f>
        <v>0</v>
      </c>
      <c r="BF328" s="241">
        <f>IF(N328="snížená",J328,0)</f>
        <v>0</v>
      </c>
      <c r="BG328" s="241">
        <f>IF(N328="zákl. přenesená",J328,0)</f>
        <v>0</v>
      </c>
      <c r="BH328" s="241">
        <f>IF(N328="sníž. přenesená",J328,0)</f>
        <v>0</v>
      </c>
      <c r="BI328" s="241">
        <f>IF(N328="nulová",J328,0)</f>
        <v>0</v>
      </c>
      <c r="BJ328" s="18" t="s">
        <v>90</v>
      </c>
      <c r="BK328" s="241">
        <f>ROUND(I328*H328,2)</f>
        <v>0</v>
      </c>
      <c r="BL328" s="18" t="s">
        <v>144</v>
      </c>
      <c r="BM328" s="240" t="s">
        <v>2182</v>
      </c>
    </row>
    <row r="329" s="2" customFormat="1" ht="16.5" customHeight="1">
      <c r="A329" s="40"/>
      <c r="B329" s="41"/>
      <c r="C329" s="229" t="s">
        <v>1376</v>
      </c>
      <c r="D329" s="229" t="s">
        <v>358</v>
      </c>
      <c r="E329" s="230" t="s">
        <v>4697</v>
      </c>
      <c r="F329" s="231" t="s">
        <v>4507</v>
      </c>
      <c r="G329" s="232" t="s">
        <v>1680</v>
      </c>
      <c r="H329" s="233">
        <v>8.1999999999999993</v>
      </c>
      <c r="I329" s="234"/>
      <c r="J329" s="235">
        <f>ROUND(I329*H329,2)</f>
        <v>0</v>
      </c>
      <c r="K329" s="231" t="s">
        <v>525</v>
      </c>
      <c r="L329" s="46"/>
      <c r="M329" s="236" t="s">
        <v>1</v>
      </c>
      <c r="N329" s="237" t="s">
        <v>48</v>
      </c>
      <c r="O329" s="93"/>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144</v>
      </c>
      <c r="AT329" s="240" t="s">
        <v>358</v>
      </c>
      <c r="AU329" s="240" t="s">
        <v>83</v>
      </c>
      <c r="AY329" s="18" t="s">
        <v>355</v>
      </c>
      <c r="BE329" s="241">
        <f>IF(N329="základní",J329,0)</f>
        <v>0</v>
      </c>
      <c r="BF329" s="241">
        <f>IF(N329="snížená",J329,0)</f>
        <v>0</v>
      </c>
      <c r="BG329" s="241">
        <f>IF(N329="zákl. přenesená",J329,0)</f>
        <v>0</v>
      </c>
      <c r="BH329" s="241">
        <f>IF(N329="sníž. přenesená",J329,0)</f>
        <v>0</v>
      </c>
      <c r="BI329" s="241">
        <f>IF(N329="nulová",J329,0)</f>
        <v>0</v>
      </c>
      <c r="BJ329" s="18" t="s">
        <v>90</v>
      </c>
      <c r="BK329" s="241">
        <f>ROUND(I329*H329,2)</f>
        <v>0</v>
      </c>
      <c r="BL329" s="18" t="s">
        <v>144</v>
      </c>
      <c r="BM329" s="240" t="s">
        <v>2190</v>
      </c>
    </row>
    <row r="330" s="2" customFormat="1" ht="16.5" customHeight="1">
      <c r="A330" s="40"/>
      <c r="B330" s="41"/>
      <c r="C330" s="229" t="s">
        <v>1380</v>
      </c>
      <c r="D330" s="229" t="s">
        <v>358</v>
      </c>
      <c r="E330" s="230" t="s">
        <v>4698</v>
      </c>
      <c r="F330" s="231" t="s">
        <v>4505</v>
      </c>
      <c r="G330" s="232" t="s">
        <v>1680</v>
      </c>
      <c r="H330" s="233">
        <v>5.2000000000000002</v>
      </c>
      <c r="I330" s="234"/>
      <c r="J330" s="235">
        <f>ROUND(I330*H330,2)</f>
        <v>0</v>
      </c>
      <c r="K330" s="231" t="s">
        <v>525</v>
      </c>
      <c r="L330" s="46"/>
      <c r="M330" s="236" t="s">
        <v>1</v>
      </c>
      <c r="N330" s="237" t="s">
        <v>48</v>
      </c>
      <c r="O330" s="93"/>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144</v>
      </c>
      <c r="AT330" s="240" t="s">
        <v>358</v>
      </c>
      <c r="AU330" s="240" t="s">
        <v>83</v>
      </c>
      <c r="AY330" s="18" t="s">
        <v>355</v>
      </c>
      <c r="BE330" s="241">
        <f>IF(N330="základní",J330,0)</f>
        <v>0</v>
      </c>
      <c r="BF330" s="241">
        <f>IF(N330="snížená",J330,0)</f>
        <v>0</v>
      </c>
      <c r="BG330" s="241">
        <f>IF(N330="zákl. přenesená",J330,0)</f>
        <v>0</v>
      </c>
      <c r="BH330" s="241">
        <f>IF(N330="sníž. přenesená",J330,0)</f>
        <v>0</v>
      </c>
      <c r="BI330" s="241">
        <f>IF(N330="nulová",J330,0)</f>
        <v>0</v>
      </c>
      <c r="BJ330" s="18" t="s">
        <v>90</v>
      </c>
      <c r="BK330" s="241">
        <f>ROUND(I330*H330,2)</f>
        <v>0</v>
      </c>
      <c r="BL330" s="18" t="s">
        <v>144</v>
      </c>
      <c r="BM330" s="240" t="s">
        <v>2199</v>
      </c>
    </row>
    <row r="331" s="2" customFormat="1" ht="16.5" customHeight="1">
      <c r="A331" s="40"/>
      <c r="B331" s="41"/>
      <c r="C331" s="229" t="s">
        <v>1386</v>
      </c>
      <c r="D331" s="229" t="s">
        <v>358</v>
      </c>
      <c r="E331" s="230" t="s">
        <v>4699</v>
      </c>
      <c r="F331" s="231" t="s">
        <v>4503</v>
      </c>
      <c r="G331" s="232" t="s">
        <v>1680</v>
      </c>
      <c r="H331" s="233">
        <v>17.399999999999999</v>
      </c>
      <c r="I331" s="234"/>
      <c r="J331" s="235">
        <f>ROUND(I331*H331,2)</f>
        <v>0</v>
      </c>
      <c r="K331" s="231" t="s">
        <v>525</v>
      </c>
      <c r="L331" s="46"/>
      <c r="M331" s="236" t="s">
        <v>1</v>
      </c>
      <c r="N331" s="237" t="s">
        <v>48</v>
      </c>
      <c r="O331" s="93"/>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144</v>
      </c>
      <c r="AT331" s="240" t="s">
        <v>358</v>
      </c>
      <c r="AU331" s="240" t="s">
        <v>83</v>
      </c>
      <c r="AY331" s="18" t="s">
        <v>355</v>
      </c>
      <c r="BE331" s="241">
        <f>IF(N331="základní",J331,0)</f>
        <v>0</v>
      </c>
      <c r="BF331" s="241">
        <f>IF(N331="snížená",J331,0)</f>
        <v>0</v>
      </c>
      <c r="BG331" s="241">
        <f>IF(N331="zákl. přenesená",J331,0)</f>
        <v>0</v>
      </c>
      <c r="BH331" s="241">
        <f>IF(N331="sníž. přenesená",J331,0)</f>
        <v>0</v>
      </c>
      <c r="BI331" s="241">
        <f>IF(N331="nulová",J331,0)</f>
        <v>0</v>
      </c>
      <c r="BJ331" s="18" t="s">
        <v>90</v>
      </c>
      <c r="BK331" s="241">
        <f>ROUND(I331*H331,2)</f>
        <v>0</v>
      </c>
      <c r="BL331" s="18" t="s">
        <v>144</v>
      </c>
      <c r="BM331" s="240" t="s">
        <v>2208</v>
      </c>
    </row>
    <row r="332" s="2" customFormat="1" ht="16.5" customHeight="1">
      <c r="A332" s="40"/>
      <c r="B332" s="41"/>
      <c r="C332" s="229" t="s">
        <v>1391</v>
      </c>
      <c r="D332" s="229" t="s">
        <v>358</v>
      </c>
      <c r="E332" s="230" t="s">
        <v>4700</v>
      </c>
      <c r="F332" s="231" t="s">
        <v>4501</v>
      </c>
      <c r="G332" s="232" t="s">
        <v>1680</v>
      </c>
      <c r="H332" s="233">
        <v>26.5</v>
      </c>
      <c r="I332" s="234"/>
      <c r="J332" s="235">
        <f>ROUND(I332*H332,2)</f>
        <v>0</v>
      </c>
      <c r="K332" s="231" t="s">
        <v>525</v>
      </c>
      <c r="L332" s="46"/>
      <c r="M332" s="236" t="s">
        <v>1</v>
      </c>
      <c r="N332" s="237" t="s">
        <v>48</v>
      </c>
      <c r="O332" s="93"/>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144</v>
      </c>
      <c r="AT332" s="240" t="s">
        <v>358</v>
      </c>
      <c r="AU332" s="240" t="s">
        <v>83</v>
      </c>
      <c r="AY332" s="18" t="s">
        <v>355</v>
      </c>
      <c r="BE332" s="241">
        <f>IF(N332="základní",J332,0)</f>
        <v>0</v>
      </c>
      <c r="BF332" s="241">
        <f>IF(N332="snížená",J332,0)</f>
        <v>0</v>
      </c>
      <c r="BG332" s="241">
        <f>IF(N332="zákl. přenesená",J332,0)</f>
        <v>0</v>
      </c>
      <c r="BH332" s="241">
        <f>IF(N332="sníž. přenesená",J332,0)</f>
        <v>0</v>
      </c>
      <c r="BI332" s="241">
        <f>IF(N332="nulová",J332,0)</f>
        <v>0</v>
      </c>
      <c r="BJ332" s="18" t="s">
        <v>90</v>
      </c>
      <c r="BK332" s="241">
        <f>ROUND(I332*H332,2)</f>
        <v>0</v>
      </c>
      <c r="BL332" s="18" t="s">
        <v>144</v>
      </c>
      <c r="BM332" s="240" t="s">
        <v>2217</v>
      </c>
    </row>
    <row r="333" s="2" customFormat="1" ht="16.5" customHeight="1">
      <c r="A333" s="40"/>
      <c r="B333" s="41"/>
      <c r="C333" s="229" t="s">
        <v>1396</v>
      </c>
      <c r="D333" s="229" t="s">
        <v>358</v>
      </c>
      <c r="E333" s="230" t="s">
        <v>4701</v>
      </c>
      <c r="F333" s="231" t="s">
        <v>4499</v>
      </c>
      <c r="G333" s="232" t="s">
        <v>1680</v>
      </c>
      <c r="H333" s="233">
        <v>18.100000000000001</v>
      </c>
      <c r="I333" s="234"/>
      <c r="J333" s="235">
        <f>ROUND(I333*H333,2)</f>
        <v>0</v>
      </c>
      <c r="K333" s="231" t="s">
        <v>525</v>
      </c>
      <c r="L333" s="46"/>
      <c r="M333" s="236" t="s">
        <v>1</v>
      </c>
      <c r="N333" s="237" t="s">
        <v>48</v>
      </c>
      <c r="O333" s="93"/>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144</v>
      </c>
      <c r="AT333" s="240" t="s">
        <v>358</v>
      </c>
      <c r="AU333" s="240" t="s">
        <v>83</v>
      </c>
      <c r="AY333" s="18" t="s">
        <v>355</v>
      </c>
      <c r="BE333" s="241">
        <f>IF(N333="základní",J333,0)</f>
        <v>0</v>
      </c>
      <c r="BF333" s="241">
        <f>IF(N333="snížená",J333,0)</f>
        <v>0</v>
      </c>
      <c r="BG333" s="241">
        <f>IF(N333="zákl. přenesená",J333,0)</f>
        <v>0</v>
      </c>
      <c r="BH333" s="241">
        <f>IF(N333="sníž. přenesená",J333,0)</f>
        <v>0</v>
      </c>
      <c r="BI333" s="241">
        <f>IF(N333="nulová",J333,0)</f>
        <v>0</v>
      </c>
      <c r="BJ333" s="18" t="s">
        <v>90</v>
      </c>
      <c r="BK333" s="241">
        <f>ROUND(I333*H333,2)</f>
        <v>0</v>
      </c>
      <c r="BL333" s="18" t="s">
        <v>144</v>
      </c>
      <c r="BM333" s="240" t="s">
        <v>2225</v>
      </c>
    </row>
    <row r="334" s="2" customFormat="1" ht="16.5" customHeight="1">
      <c r="A334" s="40"/>
      <c r="B334" s="41"/>
      <c r="C334" s="229" t="s">
        <v>1399</v>
      </c>
      <c r="D334" s="229" t="s">
        <v>358</v>
      </c>
      <c r="E334" s="230" t="s">
        <v>4702</v>
      </c>
      <c r="F334" s="231" t="s">
        <v>4509</v>
      </c>
      <c r="G334" s="232" t="s">
        <v>519</v>
      </c>
      <c r="H334" s="233">
        <v>11.210000000000001</v>
      </c>
      <c r="I334" s="234"/>
      <c r="J334" s="235">
        <f>ROUND(I334*H334,2)</f>
        <v>0</v>
      </c>
      <c r="K334" s="231" t="s">
        <v>525</v>
      </c>
      <c r="L334" s="46"/>
      <c r="M334" s="236" t="s">
        <v>1</v>
      </c>
      <c r="N334" s="237" t="s">
        <v>48</v>
      </c>
      <c r="O334" s="93"/>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144</v>
      </c>
      <c r="AT334" s="240" t="s">
        <v>358</v>
      </c>
      <c r="AU334" s="240" t="s">
        <v>83</v>
      </c>
      <c r="AY334" s="18" t="s">
        <v>355</v>
      </c>
      <c r="BE334" s="241">
        <f>IF(N334="základní",J334,0)</f>
        <v>0</v>
      </c>
      <c r="BF334" s="241">
        <f>IF(N334="snížená",J334,0)</f>
        <v>0</v>
      </c>
      <c r="BG334" s="241">
        <f>IF(N334="zákl. přenesená",J334,0)</f>
        <v>0</v>
      </c>
      <c r="BH334" s="241">
        <f>IF(N334="sníž. přenesená",J334,0)</f>
        <v>0</v>
      </c>
      <c r="BI334" s="241">
        <f>IF(N334="nulová",J334,0)</f>
        <v>0</v>
      </c>
      <c r="BJ334" s="18" t="s">
        <v>90</v>
      </c>
      <c r="BK334" s="241">
        <f>ROUND(I334*H334,2)</f>
        <v>0</v>
      </c>
      <c r="BL334" s="18" t="s">
        <v>144</v>
      </c>
      <c r="BM334" s="240" t="s">
        <v>2233</v>
      </c>
    </row>
    <row r="335" s="2" customFormat="1" ht="21.75" customHeight="1">
      <c r="A335" s="40"/>
      <c r="B335" s="41"/>
      <c r="C335" s="229" t="s">
        <v>1404</v>
      </c>
      <c r="D335" s="229" t="s">
        <v>358</v>
      </c>
      <c r="E335" s="230" t="s">
        <v>4703</v>
      </c>
      <c r="F335" s="231" t="s">
        <v>4511</v>
      </c>
      <c r="G335" s="232" t="s">
        <v>519</v>
      </c>
      <c r="H335" s="233">
        <v>136.86000000000001</v>
      </c>
      <c r="I335" s="234"/>
      <c r="J335" s="235">
        <f>ROUND(I335*H335,2)</f>
        <v>0</v>
      </c>
      <c r="K335" s="231" t="s">
        <v>525</v>
      </c>
      <c r="L335" s="46"/>
      <c r="M335" s="236" t="s">
        <v>1</v>
      </c>
      <c r="N335" s="237" t="s">
        <v>48</v>
      </c>
      <c r="O335" s="93"/>
      <c r="P335" s="238">
        <f>O335*H335</f>
        <v>0</v>
      </c>
      <c r="Q335" s="238">
        <v>0</v>
      </c>
      <c r="R335" s="238">
        <f>Q335*H335</f>
        <v>0</v>
      </c>
      <c r="S335" s="238">
        <v>0</v>
      </c>
      <c r="T335" s="239">
        <f>S335*H335</f>
        <v>0</v>
      </c>
      <c r="U335" s="40"/>
      <c r="V335" s="40"/>
      <c r="W335" s="40"/>
      <c r="X335" s="40"/>
      <c r="Y335" s="40"/>
      <c r="Z335" s="40"/>
      <c r="AA335" s="40"/>
      <c r="AB335" s="40"/>
      <c r="AC335" s="40"/>
      <c r="AD335" s="40"/>
      <c r="AE335" s="40"/>
      <c r="AR335" s="240" t="s">
        <v>144</v>
      </c>
      <c r="AT335" s="240" t="s">
        <v>358</v>
      </c>
      <c r="AU335" s="240" t="s">
        <v>83</v>
      </c>
      <c r="AY335" s="18" t="s">
        <v>355</v>
      </c>
      <c r="BE335" s="241">
        <f>IF(N335="základní",J335,0)</f>
        <v>0</v>
      </c>
      <c r="BF335" s="241">
        <f>IF(N335="snížená",J335,0)</f>
        <v>0</v>
      </c>
      <c r="BG335" s="241">
        <f>IF(N335="zákl. přenesená",J335,0)</f>
        <v>0</v>
      </c>
      <c r="BH335" s="241">
        <f>IF(N335="sníž. přenesená",J335,0)</f>
        <v>0</v>
      </c>
      <c r="BI335" s="241">
        <f>IF(N335="nulová",J335,0)</f>
        <v>0</v>
      </c>
      <c r="BJ335" s="18" t="s">
        <v>90</v>
      </c>
      <c r="BK335" s="241">
        <f>ROUND(I335*H335,2)</f>
        <v>0</v>
      </c>
      <c r="BL335" s="18" t="s">
        <v>144</v>
      </c>
      <c r="BM335" s="240" t="s">
        <v>2241</v>
      </c>
    </row>
    <row r="336" s="2" customFormat="1" ht="16.5" customHeight="1">
      <c r="A336" s="40"/>
      <c r="B336" s="41"/>
      <c r="C336" s="229" t="s">
        <v>1409</v>
      </c>
      <c r="D336" s="229" t="s">
        <v>358</v>
      </c>
      <c r="E336" s="230" t="s">
        <v>4704</v>
      </c>
      <c r="F336" s="231" t="s">
        <v>4513</v>
      </c>
      <c r="G336" s="232" t="s">
        <v>519</v>
      </c>
      <c r="H336" s="233">
        <v>81.829999999999998</v>
      </c>
      <c r="I336" s="234"/>
      <c r="J336" s="235">
        <f>ROUND(I336*H336,2)</f>
        <v>0</v>
      </c>
      <c r="K336" s="231" t="s">
        <v>525</v>
      </c>
      <c r="L336" s="46"/>
      <c r="M336" s="236" t="s">
        <v>1</v>
      </c>
      <c r="N336" s="237" t="s">
        <v>48</v>
      </c>
      <c r="O336" s="93"/>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144</v>
      </c>
      <c r="AT336" s="240" t="s">
        <v>358</v>
      </c>
      <c r="AU336" s="240" t="s">
        <v>83</v>
      </c>
      <c r="AY336" s="18" t="s">
        <v>355</v>
      </c>
      <c r="BE336" s="241">
        <f>IF(N336="základní",J336,0)</f>
        <v>0</v>
      </c>
      <c r="BF336" s="241">
        <f>IF(N336="snížená",J336,0)</f>
        <v>0</v>
      </c>
      <c r="BG336" s="241">
        <f>IF(N336="zákl. přenesená",J336,0)</f>
        <v>0</v>
      </c>
      <c r="BH336" s="241">
        <f>IF(N336="sníž. přenesená",J336,0)</f>
        <v>0</v>
      </c>
      <c r="BI336" s="241">
        <f>IF(N336="nulová",J336,0)</f>
        <v>0</v>
      </c>
      <c r="BJ336" s="18" t="s">
        <v>90</v>
      </c>
      <c r="BK336" s="241">
        <f>ROUND(I336*H336,2)</f>
        <v>0</v>
      </c>
      <c r="BL336" s="18" t="s">
        <v>144</v>
      </c>
      <c r="BM336" s="240" t="s">
        <v>2250</v>
      </c>
    </row>
    <row r="337" s="2" customFormat="1" ht="16.5" customHeight="1">
      <c r="A337" s="40"/>
      <c r="B337" s="41"/>
      <c r="C337" s="229" t="s">
        <v>1414</v>
      </c>
      <c r="D337" s="229" t="s">
        <v>358</v>
      </c>
      <c r="E337" s="230" t="s">
        <v>4705</v>
      </c>
      <c r="F337" s="231" t="s">
        <v>4515</v>
      </c>
      <c r="G337" s="232" t="s">
        <v>519</v>
      </c>
      <c r="H337" s="233">
        <v>30</v>
      </c>
      <c r="I337" s="234"/>
      <c r="J337" s="235">
        <f>ROUND(I337*H337,2)</f>
        <v>0</v>
      </c>
      <c r="K337" s="231" t="s">
        <v>525</v>
      </c>
      <c r="L337" s="46"/>
      <c r="M337" s="236" t="s">
        <v>1</v>
      </c>
      <c r="N337" s="237" t="s">
        <v>48</v>
      </c>
      <c r="O337" s="93"/>
      <c r="P337" s="238">
        <f>O337*H337</f>
        <v>0</v>
      </c>
      <c r="Q337" s="238">
        <v>0</v>
      </c>
      <c r="R337" s="238">
        <f>Q337*H337</f>
        <v>0</v>
      </c>
      <c r="S337" s="238">
        <v>0</v>
      </c>
      <c r="T337" s="239">
        <f>S337*H337</f>
        <v>0</v>
      </c>
      <c r="U337" s="40"/>
      <c r="V337" s="40"/>
      <c r="W337" s="40"/>
      <c r="X337" s="40"/>
      <c r="Y337" s="40"/>
      <c r="Z337" s="40"/>
      <c r="AA337" s="40"/>
      <c r="AB337" s="40"/>
      <c r="AC337" s="40"/>
      <c r="AD337" s="40"/>
      <c r="AE337" s="40"/>
      <c r="AR337" s="240" t="s">
        <v>144</v>
      </c>
      <c r="AT337" s="240" t="s">
        <v>358</v>
      </c>
      <c r="AU337" s="240" t="s">
        <v>83</v>
      </c>
      <c r="AY337" s="18" t="s">
        <v>355</v>
      </c>
      <c r="BE337" s="241">
        <f>IF(N337="základní",J337,0)</f>
        <v>0</v>
      </c>
      <c r="BF337" s="241">
        <f>IF(N337="snížená",J337,0)</f>
        <v>0</v>
      </c>
      <c r="BG337" s="241">
        <f>IF(N337="zákl. přenesená",J337,0)</f>
        <v>0</v>
      </c>
      <c r="BH337" s="241">
        <f>IF(N337="sníž. přenesená",J337,0)</f>
        <v>0</v>
      </c>
      <c r="BI337" s="241">
        <f>IF(N337="nulová",J337,0)</f>
        <v>0</v>
      </c>
      <c r="BJ337" s="18" t="s">
        <v>90</v>
      </c>
      <c r="BK337" s="241">
        <f>ROUND(I337*H337,2)</f>
        <v>0</v>
      </c>
      <c r="BL337" s="18" t="s">
        <v>144</v>
      </c>
      <c r="BM337" s="240" t="s">
        <v>2258</v>
      </c>
    </row>
    <row r="338" s="2" customFormat="1" ht="21.75" customHeight="1">
      <c r="A338" s="40"/>
      <c r="B338" s="41"/>
      <c r="C338" s="229" t="s">
        <v>1416</v>
      </c>
      <c r="D338" s="229" t="s">
        <v>358</v>
      </c>
      <c r="E338" s="230" t="s">
        <v>4706</v>
      </c>
      <c r="F338" s="231" t="s">
        <v>4519</v>
      </c>
      <c r="G338" s="232" t="s">
        <v>519</v>
      </c>
      <c r="H338" s="233">
        <v>70</v>
      </c>
      <c r="I338" s="234"/>
      <c r="J338" s="235">
        <f>ROUND(I338*H338,2)</f>
        <v>0</v>
      </c>
      <c r="K338" s="231" t="s">
        <v>525</v>
      </c>
      <c r="L338" s="46"/>
      <c r="M338" s="236" t="s">
        <v>1</v>
      </c>
      <c r="N338" s="237" t="s">
        <v>48</v>
      </c>
      <c r="O338" s="93"/>
      <c r="P338" s="238">
        <f>O338*H338</f>
        <v>0</v>
      </c>
      <c r="Q338" s="238">
        <v>0</v>
      </c>
      <c r="R338" s="238">
        <f>Q338*H338</f>
        <v>0</v>
      </c>
      <c r="S338" s="238">
        <v>0</v>
      </c>
      <c r="T338" s="239">
        <f>S338*H338</f>
        <v>0</v>
      </c>
      <c r="U338" s="40"/>
      <c r="V338" s="40"/>
      <c r="W338" s="40"/>
      <c r="X338" s="40"/>
      <c r="Y338" s="40"/>
      <c r="Z338" s="40"/>
      <c r="AA338" s="40"/>
      <c r="AB338" s="40"/>
      <c r="AC338" s="40"/>
      <c r="AD338" s="40"/>
      <c r="AE338" s="40"/>
      <c r="AR338" s="240" t="s">
        <v>144</v>
      </c>
      <c r="AT338" s="240" t="s">
        <v>358</v>
      </c>
      <c r="AU338" s="240" t="s">
        <v>83</v>
      </c>
      <c r="AY338" s="18" t="s">
        <v>355</v>
      </c>
      <c r="BE338" s="241">
        <f>IF(N338="základní",J338,0)</f>
        <v>0</v>
      </c>
      <c r="BF338" s="241">
        <f>IF(N338="snížená",J338,0)</f>
        <v>0</v>
      </c>
      <c r="BG338" s="241">
        <f>IF(N338="zákl. přenesená",J338,0)</f>
        <v>0</v>
      </c>
      <c r="BH338" s="241">
        <f>IF(N338="sníž. přenesená",J338,0)</f>
        <v>0</v>
      </c>
      <c r="BI338" s="241">
        <f>IF(N338="nulová",J338,0)</f>
        <v>0</v>
      </c>
      <c r="BJ338" s="18" t="s">
        <v>90</v>
      </c>
      <c r="BK338" s="241">
        <f>ROUND(I338*H338,2)</f>
        <v>0</v>
      </c>
      <c r="BL338" s="18" t="s">
        <v>144</v>
      </c>
      <c r="BM338" s="240" t="s">
        <v>2267</v>
      </c>
    </row>
    <row r="339" s="2" customFormat="1" ht="16.5" customHeight="1">
      <c r="A339" s="40"/>
      <c r="B339" s="41"/>
      <c r="C339" s="229" t="s">
        <v>1420</v>
      </c>
      <c r="D339" s="229" t="s">
        <v>358</v>
      </c>
      <c r="E339" s="230" t="s">
        <v>4707</v>
      </c>
      <c r="F339" s="231" t="s">
        <v>4521</v>
      </c>
      <c r="G339" s="232" t="s">
        <v>519</v>
      </c>
      <c r="H339" s="233">
        <v>180</v>
      </c>
      <c r="I339" s="234"/>
      <c r="J339" s="235">
        <f>ROUND(I339*H339,2)</f>
        <v>0</v>
      </c>
      <c r="K339" s="231" t="s">
        <v>525</v>
      </c>
      <c r="L339" s="46"/>
      <c r="M339" s="236" t="s">
        <v>1</v>
      </c>
      <c r="N339" s="237" t="s">
        <v>48</v>
      </c>
      <c r="O339" s="93"/>
      <c r="P339" s="238">
        <f>O339*H339</f>
        <v>0</v>
      </c>
      <c r="Q339" s="238">
        <v>0</v>
      </c>
      <c r="R339" s="238">
        <f>Q339*H339</f>
        <v>0</v>
      </c>
      <c r="S339" s="238">
        <v>0</v>
      </c>
      <c r="T339" s="239">
        <f>S339*H339</f>
        <v>0</v>
      </c>
      <c r="U339" s="40"/>
      <c r="V339" s="40"/>
      <c r="W339" s="40"/>
      <c r="X339" s="40"/>
      <c r="Y339" s="40"/>
      <c r="Z339" s="40"/>
      <c r="AA339" s="40"/>
      <c r="AB339" s="40"/>
      <c r="AC339" s="40"/>
      <c r="AD339" s="40"/>
      <c r="AE339" s="40"/>
      <c r="AR339" s="240" t="s">
        <v>144</v>
      </c>
      <c r="AT339" s="240" t="s">
        <v>358</v>
      </c>
      <c r="AU339" s="240" t="s">
        <v>83</v>
      </c>
      <c r="AY339" s="18" t="s">
        <v>355</v>
      </c>
      <c r="BE339" s="241">
        <f>IF(N339="základní",J339,0)</f>
        <v>0</v>
      </c>
      <c r="BF339" s="241">
        <f>IF(N339="snížená",J339,0)</f>
        <v>0</v>
      </c>
      <c r="BG339" s="241">
        <f>IF(N339="zákl. přenesená",J339,0)</f>
        <v>0</v>
      </c>
      <c r="BH339" s="241">
        <f>IF(N339="sníž. přenesená",J339,0)</f>
        <v>0</v>
      </c>
      <c r="BI339" s="241">
        <f>IF(N339="nulová",J339,0)</f>
        <v>0</v>
      </c>
      <c r="BJ339" s="18" t="s">
        <v>90</v>
      </c>
      <c r="BK339" s="241">
        <f>ROUND(I339*H339,2)</f>
        <v>0</v>
      </c>
      <c r="BL339" s="18" t="s">
        <v>144</v>
      </c>
      <c r="BM339" s="240" t="s">
        <v>2275</v>
      </c>
    </row>
    <row r="340" s="2" customFormat="1" ht="16.5" customHeight="1">
      <c r="A340" s="40"/>
      <c r="B340" s="41"/>
      <c r="C340" s="229" t="s">
        <v>1422</v>
      </c>
      <c r="D340" s="229" t="s">
        <v>358</v>
      </c>
      <c r="E340" s="230" t="s">
        <v>4708</v>
      </c>
      <c r="F340" s="231" t="s">
        <v>4444</v>
      </c>
      <c r="G340" s="232" t="s">
        <v>1718</v>
      </c>
      <c r="H340" s="233">
        <v>1</v>
      </c>
      <c r="I340" s="234"/>
      <c r="J340" s="235">
        <f>ROUND(I340*H340,2)</f>
        <v>0</v>
      </c>
      <c r="K340" s="231" t="s">
        <v>525</v>
      </c>
      <c r="L340" s="46"/>
      <c r="M340" s="236" t="s">
        <v>1</v>
      </c>
      <c r="N340" s="237" t="s">
        <v>48</v>
      </c>
      <c r="O340" s="93"/>
      <c r="P340" s="238">
        <f>O340*H340</f>
        <v>0</v>
      </c>
      <c r="Q340" s="238">
        <v>0</v>
      </c>
      <c r="R340" s="238">
        <f>Q340*H340</f>
        <v>0</v>
      </c>
      <c r="S340" s="238">
        <v>0</v>
      </c>
      <c r="T340" s="239">
        <f>S340*H340</f>
        <v>0</v>
      </c>
      <c r="U340" s="40"/>
      <c r="V340" s="40"/>
      <c r="W340" s="40"/>
      <c r="X340" s="40"/>
      <c r="Y340" s="40"/>
      <c r="Z340" s="40"/>
      <c r="AA340" s="40"/>
      <c r="AB340" s="40"/>
      <c r="AC340" s="40"/>
      <c r="AD340" s="40"/>
      <c r="AE340" s="40"/>
      <c r="AR340" s="240" t="s">
        <v>144</v>
      </c>
      <c r="AT340" s="240" t="s">
        <v>358</v>
      </c>
      <c r="AU340" s="240" t="s">
        <v>83</v>
      </c>
      <c r="AY340" s="18" t="s">
        <v>355</v>
      </c>
      <c r="BE340" s="241">
        <f>IF(N340="základní",J340,0)</f>
        <v>0</v>
      </c>
      <c r="BF340" s="241">
        <f>IF(N340="snížená",J340,0)</f>
        <v>0</v>
      </c>
      <c r="BG340" s="241">
        <f>IF(N340="zákl. přenesená",J340,0)</f>
        <v>0</v>
      </c>
      <c r="BH340" s="241">
        <f>IF(N340="sníž. přenesená",J340,0)</f>
        <v>0</v>
      </c>
      <c r="BI340" s="241">
        <f>IF(N340="nulová",J340,0)</f>
        <v>0</v>
      </c>
      <c r="BJ340" s="18" t="s">
        <v>90</v>
      </c>
      <c r="BK340" s="241">
        <f>ROUND(I340*H340,2)</f>
        <v>0</v>
      </c>
      <c r="BL340" s="18" t="s">
        <v>144</v>
      </c>
      <c r="BM340" s="240" t="s">
        <v>2283</v>
      </c>
    </row>
    <row r="341" s="2" customFormat="1">
      <c r="A341" s="40"/>
      <c r="B341" s="41"/>
      <c r="C341" s="42"/>
      <c r="D341" s="242" t="s">
        <v>368</v>
      </c>
      <c r="E341" s="42"/>
      <c r="F341" s="243" t="s">
        <v>4709</v>
      </c>
      <c r="G341" s="42"/>
      <c r="H341" s="42"/>
      <c r="I341" s="244"/>
      <c r="J341" s="42"/>
      <c r="K341" s="42"/>
      <c r="L341" s="46"/>
      <c r="M341" s="245"/>
      <c r="N341" s="246"/>
      <c r="O341" s="93"/>
      <c r="P341" s="93"/>
      <c r="Q341" s="93"/>
      <c r="R341" s="93"/>
      <c r="S341" s="93"/>
      <c r="T341" s="94"/>
      <c r="U341" s="40"/>
      <c r="V341" s="40"/>
      <c r="W341" s="40"/>
      <c r="X341" s="40"/>
      <c r="Y341" s="40"/>
      <c r="Z341" s="40"/>
      <c r="AA341" s="40"/>
      <c r="AB341" s="40"/>
      <c r="AC341" s="40"/>
      <c r="AD341" s="40"/>
      <c r="AE341" s="40"/>
      <c r="AT341" s="18" t="s">
        <v>368</v>
      </c>
      <c r="AU341" s="18" t="s">
        <v>83</v>
      </c>
    </row>
    <row r="342" s="2" customFormat="1" ht="16.5" customHeight="1">
      <c r="A342" s="40"/>
      <c r="B342" s="41"/>
      <c r="C342" s="229" t="s">
        <v>1426</v>
      </c>
      <c r="D342" s="229" t="s">
        <v>358</v>
      </c>
      <c r="E342" s="230" t="s">
        <v>4710</v>
      </c>
      <c r="F342" s="231" t="s">
        <v>4447</v>
      </c>
      <c r="G342" s="232" t="s">
        <v>1718</v>
      </c>
      <c r="H342" s="233">
        <v>1</v>
      </c>
      <c r="I342" s="234"/>
      <c r="J342" s="235">
        <f>ROUND(I342*H342,2)</f>
        <v>0</v>
      </c>
      <c r="K342" s="231" t="s">
        <v>525</v>
      </c>
      <c r="L342" s="46"/>
      <c r="M342" s="236" t="s">
        <v>1</v>
      </c>
      <c r="N342" s="237" t="s">
        <v>48</v>
      </c>
      <c r="O342" s="93"/>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144</v>
      </c>
      <c r="AT342" s="240" t="s">
        <v>358</v>
      </c>
      <c r="AU342" s="240" t="s">
        <v>83</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2291</v>
      </c>
    </row>
    <row r="343" s="2" customFormat="1">
      <c r="A343" s="40"/>
      <c r="B343" s="41"/>
      <c r="C343" s="42"/>
      <c r="D343" s="242" t="s">
        <v>368</v>
      </c>
      <c r="E343" s="42"/>
      <c r="F343" s="243" t="s">
        <v>4711</v>
      </c>
      <c r="G343" s="42"/>
      <c r="H343" s="42"/>
      <c r="I343" s="244"/>
      <c r="J343" s="42"/>
      <c r="K343" s="42"/>
      <c r="L343" s="46"/>
      <c r="M343" s="245"/>
      <c r="N343" s="246"/>
      <c r="O343" s="93"/>
      <c r="P343" s="93"/>
      <c r="Q343" s="93"/>
      <c r="R343" s="93"/>
      <c r="S343" s="93"/>
      <c r="T343" s="94"/>
      <c r="U343" s="40"/>
      <c r="V343" s="40"/>
      <c r="W343" s="40"/>
      <c r="X343" s="40"/>
      <c r="Y343" s="40"/>
      <c r="Z343" s="40"/>
      <c r="AA343" s="40"/>
      <c r="AB343" s="40"/>
      <c r="AC343" s="40"/>
      <c r="AD343" s="40"/>
      <c r="AE343" s="40"/>
      <c r="AT343" s="18" t="s">
        <v>368</v>
      </c>
      <c r="AU343" s="18" t="s">
        <v>83</v>
      </c>
    </row>
    <row r="344" s="2" customFormat="1" ht="16.5" customHeight="1">
      <c r="A344" s="40"/>
      <c r="B344" s="41"/>
      <c r="C344" s="229" t="s">
        <v>1432</v>
      </c>
      <c r="D344" s="229" t="s">
        <v>358</v>
      </c>
      <c r="E344" s="230" t="s">
        <v>4712</v>
      </c>
      <c r="F344" s="231" t="s">
        <v>4453</v>
      </c>
      <c r="G344" s="232" t="s">
        <v>1718</v>
      </c>
      <c r="H344" s="233">
        <v>6</v>
      </c>
      <c r="I344" s="234"/>
      <c r="J344" s="235">
        <f>ROUND(I344*H344,2)</f>
        <v>0</v>
      </c>
      <c r="K344" s="231" t="s">
        <v>525</v>
      </c>
      <c r="L344" s="46"/>
      <c r="M344" s="236" t="s">
        <v>1</v>
      </c>
      <c r="N344" s="237" t="s">
        <v>48</v>
      </c>
      <c r="O344" s="93"/>
      <c r="P344" s="238">
        <f>O344*H344</f>
        <v>0</v>
      </c>
      <c r="Q344" s="238">
        <v>0</v>
      </c>
      <c r="R344" s="238">
        <f>Q344*H344</f>
        <v>0</v>
      </c>
      <c r="S344" s="238">
        <v>0</v>
      </c>
      <c r="T344" s="239">
        <f>S344*H344</f>
        <v>0</v>
      </c>
      <c r="U344" s="40"/>
      <c r="V344" s="40"/>
      <c r="W344" s="40"/>
      <c r="X344" s="40"/>
      <c r="Y344" s="40"/>
      <c r="Z344" s="40"/>
      <c r="AA344" s="40"/>
      <c r="AB344" s="40"/>
      <c r="AC344" s="40"/>
      <c r="AD344" s="40"/>
      <c r="AE344" s="40"/>
      <c r="AR344" s="240" t="s">
        <v>144</v>
      </c>
      <c r="AT344" s="240" t="s">
        <v>358</v>
      </c>
      <c r="AU344" s="240" t="s">
        <v>83</v>
      </c>
      <c r="AY344" s="18" t="s">
        <v>355</v>
      </c>
      <c r="BE344" s="241">
        <f>IF(N344="základní",J344,0)</f>
        <v>0</v>
      </c>
      <c r="BF344" s="241">
        <f>IF(N344="snížená",J344,0)</f>
        <v>0</v>
      </c>
      <c r="BG344" s="241">
        <f>IF(N344="zákl. přenesená",J344,0)</f>
        <v>0</v>
      </c>
      <c r="BH344" s="241">
        <f>IF(N344="sníž. přenesená",J344,0)</f>
        <v>0</v>
      </c>
      <c r="BI344" s="241">
        <f>IF(N344="nulová",J344,0)</f>
        <v>0</v>
      </c>
      <c r="BJ344" s="18" t="s">
        <v>90</v>
      </c>
      <c r="BK344" s="241">
        <f>ROUND(I344*H344,2)</f>
        <v>0</v>
      </c>
      <c r="BL344" s="18" t="s">
        <v>144</v>
      </c>
      <c r="BM344" s="240" t="s">
        <v>2299</v>
      </c>
    </row>
    <row r="345" s="2" customFormat="1" ht="16.5" customHeight="1">
      <c r="A345" s="40"/>
      <c r="B345" s="41"/>
      <c r="C345" s="229" t="s">
        <v>1437</v>
      </c>
      <c r="D345" s="229" t="s">
        <v>358</v>
      </c>
      <c r="E345" s="230" t="s">
        <v>4713</v>
      </c>
      <c r="F345" s="231" t="s">
        <v>4714</v>
      </c>
      <c r="G345" s="232" t="s">
        <v>1718</v>
      </c>
      <c r="H345" s="233">
        <v>1</v>
      </c>
      <c r="I345" s="234"/>
      <c r="J345" s="235">
        <f>ROUND(I345*H345,2)</f>
        <v>0</v>
      </c>
      <c r="K345" s="231" t="s">
        <v>525</v>
      </c>
      <c r="L345" s="46"/>
      <c r="M345" s="236" t="s">
        <v>1</v>
      </c>
      <c r="N345" s="237" t="s">
        <v>48</v>
      </c>
      <c r="O345" s="93"/>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144</v>
      </c>
      <c r="AT345" s="240" t="s">
        <v>358</v>
      </c>
      <c r="AU345" s="240" t="s">
        <v>83</v>
      </c>
      <c r="AY345" s="18" t="s">
        <v>355</v>
      </c>
      <c r="BE345" s="241">
        <f>IF(N345="základní",J345,0)</f>
        <v>0</v>
      </c>
      <c r="BF345" s="241">
        <f>IF(N345="snížená",J345,0)</f>
        <v>0</v>
      </c>
      <c r="BG345" s="241">
        <f>IF(N345="zákl. přenesená",J345,0)</f>
        <v>0</v>
      </c>
      <c r="BH345" s="241">
        <f>IF(N345="sníž. přenesená",J345,0)</f>
        <v>0</v>
      </c>
      <c r="BI345" s="241">
        <f>IF(N345="nulová",J345,0)</f>
        <v>0</v>
      </c>
      <c r="BJ345" s="18" t="s">
        <v>90</v>
      </c>
      <c r="BK345" s="241">
        <f>ROUND(I345*H345,2)</f>
        <v>0</v>
      </c>
      <c r="BL345" s="18" t="s">
        <v>144</v>
      </c>
      <c r="BM345" s="240" t="s">
        <v>2307</v>
      </c>
    </row>
    <row r="346" s="2" customFormat="1" ht="16.5" customHeight="1">
      <c r="A346" s="40"/>
      <c r="B346" s="41"/>
      <c r="C346" s="229" t="s">
        <v>1440</v>
      </c>
      <c r="D346" s="229" t="s">
        <v>358</v>
      </c>
      <c r="E346" s="230" t="s">
        <v>4715</v>
      </c>
      <c r="F346" s="231" t="s">
        <v>4528</v>
      </c>
      <c r="G346" s="232" t="s">
        <v>1718</v>
      </c>
      <c r="H346" s="233">
        <v>1</v>
      </c>
      <c r="I346" s="234"/>
      <c r="J346" s="235">
        <f>ROUND(I346*H346,2)</f>
        <v>0</v>
      </c>
      <c r="K346" s="231" t="s">
        <v>525</v>
      </c>
      <c r="L346" s="46"/>
      <c r="M346" s="236" t="s">
        <v>1</v>
      </c>
      <c r="N346" s="237" t="s">
        <v>48</v>
      </c>
      <c r="O346" s="93"/>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144</v>
      </c>
      <c r="AT346" s="240" t="s">
        <v>358</v>
      </c>
      <c r="AU346" s="240" t="s">
        <v>83</v>
      </c>
      <c r="AY346" s="18" t="s">
        <v>355</v>
      </c>
      <c r="BE346" s="241">
        <f>IF(N346="základní",J346,0)</f>
        <v>0</v>
      </c>
      <c r="BF346" s="241">
        <f>IF(N346="snížená",J346,0)</f>
        <v>0</v>
      </c>
      <c r="BG346" s="241">
        <f>IF(N346="zákl. přenesená",J346,0)</f>
        <v>0</v>
      </c>
      <c r="BH346" s="241">
        <f>IF(N346="sníž. přenesená",J346,0)</f>
        <v>0</v>
      </c>
      <c r="BI346" s="241">
        <f>IF(N346="nulová",J346,0)</f>
        <v>0</v>
      </c>
      <c r="BJ346" s="18" t="s">
        <v>90</v>
      </c>
      <c r="BK346" s="241">
        <f>ROUND(I346*H346,2)</f>
        <v>0</v>
      </c>
      <c r="BL346" s="18" t="s">
        <v>144</v>
      </c>
      <c r="BM346" s="240" t="s">
        <v>2315</v>
      </c>
    </row>
    <row r="347" s="2" customFormat="1">
      <c r="A347" s="40"/>
      <c r="B347" s="41"/>
      <c r="C347" s="42"/>
      <c r="D347" s="242" t="s">
        <v>368</v>
      </c>
      <c r="E347" s="42"/>
      <c r="F347" s="243" t="s">
        <v>4716</v>
      </c>
      <c r="G347" s="42"/>
      <c r="H347" s="42"/>
      <c r="I347" s="244"/>
      <c r="J347" s="42"/>
      <c r="K347" s="42"/>
      <c r="L347" s="46"/>
      <c r="M347" s="245"/>
      <c r="N347" s="246"/>
      <c r="O347" s="93"/>
      <c r="P347" s="93"/>
      <c r="Q347" s="93"/>
      <c r="R347" s="93"/>
      <c r="S347" s="93"/>
      <c r="T347" s="94"/>
      <c r="U347" s="40"/>
      <c r="V347" s="40"/>
      <c r="W347" s="40"/>
      <c r="X347" s="40"/>
      <c r="Y347" s="40"/>
      <c r="Z347" s="40"/>
      <c r="AA347" s="40"/>
      <c r="AB347" s="40"/>
      <c r="AC347" s="40"/>
      <c r="AD347" s="40"/>
      <c r="AE347" s="40"/>
      <c r="AT347" s="18" t="s">
        <v>368</v>
      </c>
      <c r="AU347" s="18" t="s">
        <v>83</v>
      </c>
    </row>
    <row r="348" s="2" customFormat="1" ht="16.5" customHeight="1">
      <c r="A348" s="40"/>
      <c r="B348" s="41"/>
      <c r="C348" s="229" t="s">
        <v>1443</v>
      </c>
      <c r="D348" s="229" t="s">
        <v>358</v>
      </c>
      <c r="E348" s="230" t="s">
        <v>4717</v>
      </c>
      <c r="F348" s="231" t="s">
        <v>4528</v>
      </c>
      <c r="G348" s="232" t="s">
        <v>1718</v>
      </c>
      <c r="H348" s="233">
        <v>1</v>
      </c>
      <c r="I348" s="234"/>
      <c r="J348" s="235">
        <f>ROUND(I348*H348,2)</f>
        <v>0</v>
      </c>
      <c r="K348" s="231" t="s">
        <v>525</v>
      </c>
      <c r="L348" s="46"/>
      <c r="M348" s="236" t="s">
        <v>1</v>
      </c>
      <c r="N348" s="237" t="s">
        <v>48</v>
      </c>
      <c r="O348" s="93"/>
      <c r="P348" s="238">
        <f>O348*H348</f>
        <v>0</v>
      </c>
      <c r="Q348" s="238">
        <v>0</v>
      </c>
      <c r="R348" s="238">
        <f>Q348*H348</f>
        <v>0</v>
      </c>
      <c r="S348" s="238">
        <v>0</v>
      </c>
      <c r="T348" s="239">
        <f>S348*H348</f>
        <v>0</v>
      </c>
      <c r="U348" s="40"/>
      <c r="V348" s="40"/>
      <c r="W348" s="40"/>
      <c r="X348" s="40"/>
      <c r="Y348" s="40"/>
      <c r="Z348" s="40"/>
      <c r="AA348" s="40"/>
      <c r="AB348" s="40"/>
      <c r="AC348" s="40"/>
      <c r="AD348" s="40"/>
      <c r="AE348" s="40"/>
      <c r="AR348" s="240" t="s">
        <v>144</v>
      </c>
      <c r="AT348" s="240" t="s">
        <v>358</v>
      </c>
      <c r="AU348" s="240" t="s">
        <v>83</v>
      </c>
      <c r="AY348" s="18" t="s">
        <v>355</v>
      </c>
      <c r="BE348" s="241">
        <f>IF(N348="základní",J348,0)</f>
        <v>0</v>
      </c>
      <c r="BF348" s="241">
        <f>IF(N348="snížená",J348,0)</f>
        <v>0</v>
      </c>
      <c r="BG348" s="241">
        <f>IF(N348="zákl. přenesená",J348,0)</f>
        <v>0</v>
      </c>
      <c r="BH348" s="241">
        <f>IF(N348="sníž. přenesená",J348,0)</f>
        <v>0</v>
      </c>
      <c r="BI348" s="241">
        <f>IF(N348="nulová",J348,0)</f>
        <v>0</v>
      </c>
      <c r="BJ348" s="18" t="s">
        <v>90</v>
      </c>
      <c r="BK348" s="241">
        <f>ROUND(I348*H348,2)</f>
        <v>0</v>
      </c>
      <c r="BL348" s="18" t="s">
        <v>144</v>
      </c>
      <c r="BM348" s="240" t="s">
        <v>2323</v>
      </c>
    </row>
    <row r="349" s="2" customFormat="1">
      <c r="A349" s="40"/>
      <c r="B349" s="41"/>
      <c r="C349" s="42"/>
      <c r="D349" s="242" t="s">
        <v>368</v>
      </c>
      <c r="E349" s="42"/>
      <c r="F349" s="243" t="s">
        <v>4529</v>
      </c>
      <c r="G349" s="42"/>
      <c r="H349" s="42"/>
      <c r="I349" s="244"/>
      <c r="J349" s="42"/>
      <c r="K349" s="42"/>
      <c r="L349" s="46"/>
      <c r="M349" s="245"/>
      <c r="N349" s="246"/>
      <c r="O349" s="93"/>
      <c r="P349" s="93"/>
      <c r="Q349" s="93"/>
      <c r="R349" s="93"/>
      <c r="S349" s="93"/>
      <c r="T349" s="94"/>
      <c r="U349" s="40"/>
      <c r="V349" s="40"/>
      <c r="W349" s="40"/>
      <c r="X349" s="40"/>
      <c r="Y349" s="40"/>
      <c r="Z349" s="40"/>
      <c r="AA349" s="40"/>
      <c r="AB349" s="40"/>
      <c r="AC349" s="40"/>
      <c r="AD349" s="40"/>
      <c r="AE349" s="40"/>
      <c r="AT349" s="18" t="s">
        <v>368</v>
      </c>
      <c r="AU349" s="18" t="s">
        <v>83</v>
      </c>
    </row>
    <row r="350" s="2" customFormat="1" ht="16.5" customHeight="1">
      <c r="A350" s="40"/>
      <c r="B350" s="41"/>
      <c r="C350" s="229" t="s">
        <v>1445</v>
      </c>
      <c r="D350" s="229" t="s">
        <v>358</v>
      </c>
      <c r="E350" s="230" t="s">
        <v>4718</v>
      </c>
      <c r="F350" s="231" t="s">
        <v>4528</v>
      </c>
      <c r="G350" s="232" t="s">
        <v>1718</v>
      </c>
      <c r="H350" s="233">
        <v>1</v>
      </c>
      <c r="I350" s="234"/>
      <c r="J350" s="235">
        <f>ROUND(I350*H350,2)</f>
        <v>0</v>
      </c>
      <c r="K350" s="231" t="s">
        <v>525</v>
      </c>
      <c r="L350" s="46"/>
      <c r="M350" s="236" t="s">
        <v>1</v>
      </c>
      <c r="N350" s="237" t="s">
        <v>48</v>
      </c>
      <c r="O350" s="93"/>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144</v>
      </c>
      <c r="AT350" s="240" t="s">
        <v>358</v>
      </c>
      <c r="AU350" s="240" t="s">
        <v>83</v>
      </c>
      <c r="AY350" s="18" t="s">
        <v>355</v>
      </c>
      <c r="BE350" s="241">
        <f>IF(N350="základní",J350,0)</f>
        <v>0</v>
      </c>
      <c r="BF350" s="241">
        <f>IF(N350="snížená",J350,0)</f>
        <v>0</v>
      </c>
      <c r="BG350" s="241">
        <f>IF(N350="zákl. přenesená",J350,0)</f>
        <v>0</v>
      </c>
      <c r="BH350" s="241">
        <f>IF(N350="sníž. přenesená",J350,0)</f>
        <v>0</v>
      </c>
      <c r="BI350" s="241">
        <f>IF(N350="nulová",J350,0)</f>
        <v>0</v>
      </c>
      <c r="BJ350" s="18" t="s">
        <v>90</v>
      </c>
      <c r="BK350" s="241">
        <f>ROUND(I350*H350,2)</f>
        <v>0</v>
      </c>
      <c r="BL350" s="18" t="s">
        <v>144</v>
      </c>
      <c r="BM350" s="240" t="s">
        <v>2333</v>
      </c>
    </row>
    <row r="351" s="2" customFormat="1">
      <c r="A351" s="40"/>
      <c r="B351" s="41"/>
      <c r="C351" s="42"/>
      <c r="D351" s="242" t="s">
        <v>368</v>
      </c>
      <c r="E351" s="42"/>
      <c r="F351" s="243" t="s">
        <v>4716</v>
      </c>
      <c r="G351" s="42"/>
      <c r="H351" s="42"/>
      <c r="I351" s="244"/>
      <c r="J351" s="42"/>
      <c r="K351" s="42"/>
      <c r="L351" s="46"/>
      <c r="M351" s="245"/>
      <c r="N351" s="246"/>
      <c r="O351" s="93"/>
      <c r="P351" s="93"/>
      <c r="Q351" s="93"/>
      <c r="R351" s="93"/>
      <c r="S351" s="93"/>
      <c r="T351" s="94"/>
      <c r="U351" s="40"/>
      <c r="V351" s="40"/>
      <c r="W351" s="40"/>
      <c r="X351" s="40"/>
      <c r="Y351" s="40"/>
      <c r="Z351" s="40"/>
      <c r="AA351" s="40"/>
      <c r="AB351" s="40"/>
      <c r="AC351" s="40"/>
      <c r="AD351" s="40"/>
      <c r="AE351" s="40"/>
      <c r="AT351" s="18" t="s">
        <v>368</v>
      </c>
      <c r="AU351" s="18" t="s">
        <v>83</v>
      </c>
    </row>
    <row r="352" s="2" customFormat="1" ht="16.5" customHeight="1">
      <c r="A352" s="40"/>
      <c r="B352" s="41"/>
      <c r="C352" s="229" t="s">
        <v>1450</v>
      </c>
      <c r="D352" s="229" t="s">
        <v>358</v>
      </c>
      <c r="E352" s="230" t="s">
        <v>4719</v>
      </c>
      <c r="F352" s="231" t="s">
        <v>4720</v>
      </c>
      <c r="G352" s="232" t="s">
        <v>1718</v>
      </c>
      <c r="H352" s="233">
        <v>1</v>
      </c>
      <c r="I352" s="234"/>
      <c r="J352" s="235">
        <f>ROUND(I352*H352,2)</f>
        <v>0</v>
      </c>
      <c r="K352" s="231" t="s">
        <v>525</v>
      </c>
      <c r="L352" s="46"/>
      <c r="M352" s="236" t="s">
        <v>1</v>
      </c>
      <c r="N352" s="237" t="s">
        <v>48</v>
      </c>
      <c r="O352" s="93"/>
      <c r="P352" s="238">
        <f>O352*H352</f>
        <v>0</v>
      </c>
      <c r="Q352" s="238">
        <v>0</v>
      </c>
      <c r="R352" s="238">
        <f>Q352*H352</f>
        <v>0</v>
      </c>
      <c r="S352" s="238">
        <v>0</v>
      </c>
      <c r="T352" s="239">
        <f>S352*H352</f>
        <v>0</v>
      </c>
      <c r="U352" s="40"/>
      <c r="V352" s="40"/>
      <c r="W352" s="40"/>
      <c r="X352" s="40"/>
      <c r="Y352" s="40"/>
      <c r="Z352" s="40"/>
      <c r="AA352" s="40"/>
      <c r="AB352" s="40"/>
      <c r="AC352" s="40"/>
      <c r="AD352" s="40"/>
      <c r="AE352" s="40"/>
      <c r="AR352" s="240" t="s">
        <v>144</v>
      </c>
      <c r="AT352" s="240" t="s">
        <v>358</v>
      </c>
      <c r="AU352" s="240" t="s">
        <v>83</v>
      </c>
      <c r="AY352" s="18" t="s">
        <v>355</v>
      </c>
      <c r="BE352" s="241">
        <f>IF(N352="základní",J352,0)</f>
        <v>0</v>
      </c>
      <c r="BF352" s="241">
        <f>IF(N352="snížená",J352,0)</f>
        <v>0</v>
      </c>
      <c r="BG352" s="241">
        <f>IF(N352="zákl. přenesená",J352,0)</f>
        <v>0</v>
      </c>
      <c r="BH352" s="241">
        <f>IF(N352="sníž. přenesená",J352,0)</f>
        <v>0</v>
      </c>
      <c r="BI352" s="241">
        <f>IF(N352="nulová",J352,0)</f>
        <v>0</v>
      </c>
      <c r="BJ352" s="18" t="s">
        <v>90</v>
      </c>
      <c r="BK352" s="241">
        <f>ROUND(I352*H352,2)</f>
        <v>0</v>
      </c>
      <c r="BL352" s="18" t="s">
        <v>144</v>
      </c>
      <c r="BM352" s="240" t="s">
        <v>2342</v>
      </c>
    </row>
    <row r="353" s="2" customFormat="1" ht="16.5" customHeight="1">
      <c r="A353" s="40"/>
      <c r="B353" s="41"/>
      <c r="C353" s="229" t="s">
        <v>1452</v>
      </c>
      <c r="D353" s="229" t="s">
        <v>358</v>
      </c>
      <c r="E353" s="230" t="s">
        <v>4721</v>
      </c>
      <c r="F353" s="231" t="s">
        <v>4722</v>
      </c>
      <c r="G353" s="232" t="s">
        <v>1718</v>
      </c>
      <c r="H353" s="233">
        <v>1</v>
      </c>
      <c r="I353" s="234"/>
      <c r="J353" s="235">
        <f>ROUND(I353*H353,2)</f>
        <v>0</v>
      </c>
      <c r="K353" s="231" t="s">
        <v>525</v>
      </c>
      <c r="L353" s="46"/>
      <c r="M353" s="236" t="s">
        <v>1</v>
      </c>
      <c r="N353" s="237" t="s">
        <v>48</v>
      </c>
      <c r="O353" s="93"/>
      <c r="P353" s="238">
        <f>O353*H353</f>
        <v>0</v>
      </c>
      <c r="Q353" s="238">
        <v>0</v>
      </c>
      <c r="R353" s="238">
        <f>Q353*H353</f>
        <v>0</v>
      </c>
      <c r="S353" s="238">
        <v>0</v>
      </c>
      <c r="T353" s="239">
        <f>S353*H353</f>
        <v>0</v>
      </c>
      <c r="U353" s="40"/>
      <c r="V353" s="40"/>
      <c r="W353" s="40"/>
      <c r="X353" s="40"/>
      <c r="Y353" s="40"/>
      <c r="Z353" s="40"/>
      <c r="AA353" s="40"/>
      <c r="AB353" s="40"/>
      <c r="AC353" s="40"/>
      <c r="AD353" s="40"/>
      <c r="AE353" s="40"/>
      <c r="AR353" s="240" t="s">
        <v>144</v>
      </c>
      <c r="AT353" s="240" t="s">
        <v>358</v>
      </c>
      <c r="AU353" s="240" t="s">
        <v>83</v>
      </c>
      <c r="AY353" s="18" t="s">
        <v>355</v>
      </c>
      <c r="BE353" s="241">
        <f>IF(N353="základní",J353,0)</f>
        <v>0</v>
      </c>
      <c r="BF353" s="241">
        <f>IF(N353="snížená",J353,0)</f>
        <v>0</v>
      </c>
      <c r="BG353" s="241">
        <f>IF(N353="zákl. přenesená",J353,0)</f>
        <v>0</v>
      </c>
      <c r="BH353" s="241">
        <f>IF(N353="sníž. přenesená",J353,0)</f>
        <v>0</v>
      </c>
      <c r="BI353" s="241">
        <f>IF(N353="nulová",J353,0)</f>
        <v>0</v>
      </c>
      <c r="BJ353" s="18" t="s">
        <v>90</v>
      </c>
      <c r="BK353" s="241">
        <f>ROUND(I353*H353,2)</f>
        <v>0</v>
      </c>
      <c r="BL353" s="18" t="s">
        <v>144</v>
      </c>
      <c r="BM353" s="240" t="s">
        <v>2350</v>
      </c>
    </row>
    <row r="354" s="2" customFormat="1" ht="21.75" customHeight="1">
      <c r="A354" s="40"/>
      <c r="B354" s="41"/>
      <c r="C354" s="229" t="s">
        <v>1457</v>
      </c>
      <c r="D354" s="229" t="s">
        <v>358</v>
      </c>
      <c r="E354" s="230" t="s">
        <v>4723</v>
      </c>
      <c r="F354" s="231" t="s">
        <v>4473</v>
      </c>
      <c r="G354" s="232" t="s">
        <v>1718</v>
      </c>
      <c r="H354" s="233">
        <v>5</v>
      </c>
      <c r="I354" s="234"/>
      <c r="J354" s="235">
        <f>ROUND(I354*H354,2)</f>
        <v>0</v>
      </c>
      <c r="K354" s="231" t="s">
        <v>525</v>
      </c>
      <c r="L354" s="46"/>
      <c r="M354" s="236" t="s">
        <v>1</v>
      </c>
      <c r="N354" s="237" t="s">
        <v>48</v>
      </c>
      <c r="O354" s="93"/>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144</v>
      </c>
      <c r="AT354" s="240" t="s">
        <v>358</v>
      </c>
      <c r="AU354" s="240" t="s">
        <v>83</v>
      </c>
      <c r="AY354" s="18" t="s">
        <v>355</v>
      </c>
      <c r="BE354" s="241">
        <f>IF(N354="základní",J354,0)</f>
        <v>0</v>
      </c>
      <c r="BF354" s="241">
        <f>IF(N354="snížená",J354,0)</f>
        <v>0</v>
      </c>
      <c r="BG354" s="241">
        <f>IF(N354="zákl. přenesená",J354,0)</f>
        <v>0</v>
      </c>
      <c r="BH354" s="241">
        <f>IF(N354="sníž. přenesená",J354,0)</f>
        <v>0</v>
      </c>
      <c r="BI354" s="241">
        <f>IF(N354="nulová",J354,0)</f>
        <v>0</v>
      </c>
      <c r="BJ354" s="18" t="s">
        <v>90</v>
      </c>
      <c r="BK354" s="241">
        <f>ROUND(I354*H354,2)</f>
        <v>0</v>
      </c>
      <c r="BL354" s="18" t="s">
        <v>144</v>
      </c>
      <c r="BM354" s="240" t="s">
        <v>2358</v>
      </c>
    </row>
    <row r="355" s="2" customFormat="1" ht="21.75" customHeight="1">
      <c r="A355" s="40"/>
      <c r="B355" s="41"/>
      <c r="C355" s="229" t="s">
        <v>1462</v>
      </c>
      <c r="D355" s="229" t="s">
        <v>358</v>
      </c>
      <c r="E355" s="230" t="s">
        <v>4724</v>
      </c>
      <c r="F355" s="231" t="s">
        <v>4475</v>
      </c>
      <c r="G355" s="232" t="s">
        <v>1718</v>
      </c>
      <c r="H355" s="233">
        <v>1</v>
      </c>
      <c r="I355" s="234"/>
      <c r="J355" s="235">
        <f>ROUND(I355*H355,2)</f>
        <v>0</v>
      </c>
      <c r="K355" s="231" t="s">
        <v>525</v>
      </c>
      <c r="L355" s="46"/>
      <c r="M355" s="236" t="s">
        <v>1</v>
      </c>
      <c r="N355" s="237" t="s">
        <v>48</v>
      </c>
      <c r="O355" s="93"/>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144</v>
      </c>
      <c r="AT355" s="240" t="s">
        <v>358</v>
      </c>
      <c r="AU355" s="240" t="s">
        <v>83</v>
      </c>
      <c r="AY355" s="18" t="s">
        <v>355</v>
      </c>
      <c r="BE355" s="241">
        <f>IF(N355="základní",J355,0)</f>
        <v>0</v>
      </c>
      <c r="BF355" s="241">
        <f>IF(N355="snížená",J355,0)</f>
        <v>0</v>
      </c>
      <c r="BG355" s="241">
        <f>IF(N355="zákl. přenesená",J355,0)</f>
        <v>0</v>
      </c>
      <c r="BH355" s="241">
        <f>IF(N355="sníž. přenesená",J355,0)</f>
        <v>0</v>
      </c>
      <c r="BI355" s="241">
        <f>IF(N355="nulová",J355,0)</f>
        <v>0</v>
      </c>
      <c r="BJ355" s="18" t="s">
        <v>90</v>
      </c>
      <c r="BK355" s="241">
        <f>ROUND(I355*H355,2)</f>
        <v>0</v>
      </c>
      <c r="BL355" s="18" t="s">
        <v>144</v>
      </c>
      <c r="BM355" s="240" t="s">
        <v>2366</v>
      </c>
    </row>
    <row r="356" s="2" customFormat="1" ht="21.75" customHeight="1">
      <c r="A356" s="40"/>
      <c r="B356" s="41"/>
      <c r="C356" s="229" t="s">
        <v>1467</v>
      </c>
      <c r="D356" s="229" t="s">
        <v>358</v>
      </c>
      <c r="E356" s="230" t="s">
        <v>4725</v>
      </c>
      <c r="F356" s="231" t="s">
        <v>4726</v>
      </c>
      <c r="G356" s="232" t="s">
        <v>1718</v>
      </c>
      <c r="H356" s="233">
        <v>4</v>
      </c>
      <c r="I356" s="234"/>
      <c r="J356" s="235">
        <f>ROUND(I356*H356,2)</f>
        <v>0</v>
      </c>
      <c r="K356" s="231" t="s">
        <v>525</v>
      </c>
      <c r="L356" s="46"/>
      <c r="M356" s="236" t="s">
        <v>1</v>
      </c>
      <c r="N356" s="237" t="s">
        <v>48</v>
      </c>
      <c r="O356" s="93"/>
      <c r="P356" s="238">
        <f>O356*H356</f>
        <v>0</v>
      </c>
      <c r="Q356" s="238">
        <v>0</v>
      </c>
      <c r="R356" s="238">
        <f>Q356*H356</f>
        <v>0</v>
      </c>
      <c r="S356" s="238">
        <v>0</v>
      </c>
      <c r="T356" s="239">
        <f>S356*H356</f>
        <v>0</v>
      </c>
      <c r="U356" s="40"/>
      <c r="V356" s="40"/>
      <c r="W356" s="40"/>
      <c r="X356" s="40"/>
      <c r="Y356" s="40"/>
      <c r="Z356" s="40"/>
      <c r="AA356" s="40"/>
      <c r="AB356" s="40"/>
      <c r="AC356" s="40"/>
      <c r="AD356" s="40"/>
      <c r="AE356" s="40"/>
      <c r="AR356" s="240" t="s">
        <v>144</v>
      </c>
      <c r="AT356" s="240" t="s">
        <v>358</v>
      </c>
      <c r="AU356" s="240" t="s">
        <v>83</v>
      </c>
      <c r="AY356" s="18" t="s">
        <v>355</v>
      </c>
      <c r="BE356" s="241">
        <f>IF(N356="základní",J356,0)</f>
        <v>0</v>
      </c>
      <c r="BF356" s="241">
        <f>IF(N356="snížená",J356,0)</f>
        <v>0</v>
      </c>
      <c r="BG356" s="241">
        <f>IF(N356="zákl. přenesená",J356,0)</f>
        <v>0</v>
      </c>
      <c r="BH356" s="241">
        <f>IF(N356="sníž. přenesená",J356,0)</f>
        <v>0</v>
      </c>
      <c r="BI356" s="241">
        <f>IF(N356="nulová",J356,0)</f>
        <v>0</v>
      </c>
      <c r="BJ356" s="18" t="s">
        <v>90</v>
      </c>
      <c r="BK356" s="241">
        <f>ROUND(I356*H356,2)</f>
        <v>0</v>
      </c>
      <c r="BL356" s="18" t="s">
        <v>144</v>
      </c>
      <c r="BM356" s="240" t="s">
        <v>2375</v>
      </c>
    </row>
    <row r="357" s="2" customFormat="1" ht="21.75" customHeight="1">
      <c r="A357" s="40"/>
      <c r="B357" s="41"/>
      <c r="C357" s="229" t="s">
        <v>1474</v>
      </c>
      <c r="D357" s="229" t="s">
        <v>358</v>
      </c>
      <c r="E357" s="230" t="s">
        <v>4727</v>
      </c>
      <c r="F357" s="231" t="s">
        <v>4477</v>
      </c>
      <c r="G357" s="232" t="s">
        <v>1718</v>
      </c>
      <c r="H357" s="233">
        <v>5</v>
      </c>
      <c r="I357" s="234"/>
      <c r="J357" s="235">
        <f>ROUND(I357*H357,2)</f>
        <v>0</v>
      </c>
      <c r="K357" s="231" t="s">
        <v>525</v>
      </c>
      <c r="L357" s="46"/>
      <c r="M357" s="236" t="s">
        <v>1</v>
      </c>
      <c r="N357" s="237" t="s">
        <v>48</v>
      </c>
      <c r="O357" s="93"/>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144</v>
      </c>
      <c r="AT357" s="240" t="s">
        <v>358</v>
      </c>
      <c r="AU357" s="240" t="s">
        <v>83</v>
      </c>
      <c r="AY357" s="18" t="s">
        <v>355</v>
      </c>
      <c r="BE357" s="241">
        <f>IF(N357="základní",J357,0)</f>
        <v>0</v>
      </c>
      <c r="BF357" s="241">
        <f>IF(N357="snížená",J357,0)</f>
        <v>0</v>
      </c>
      <c r="BG357" s="241">
        <f>IF(N357="zákl. přenesená",J357,0)</f>
        <v>0</v>
      </c>
      <c r="BH357" s="241">
        <f>IF(N357="sníž. přenesená",J357,0)</f>
        <v>0</v>
      </c>
      <c r="BI357" s="241">
        <f>IF(N357="nulová",J357,0)</f>
        <v>0</v>
      </c>
      <c r="BJ357" s="18" t="s">
        <v>90</v>
      </c>
      <c r="BK357" s="241">
        <f>ROUND(I357*H357,2)</f>
        <v>0</v>
      </c>
      <c r="BL357" s="18" t="s">
        <v>144</v>
      </c>
      <c r="BM357" s="240" t="s">
        <v>2383</v>
      </c>
    </row>
    <row r="358" s="2" customFormat="1" ht="21.75" customHeight="1">
      <c r="A358" s="40"/>
      <c r="B358" s="41"/>
      <c r="C358" s="229" t="s">
        <v>1480</v>
      </c>
      <c r="D358" s="229" t="s">
        <v>358</v>
      </c>
      <c r="E358" s="230" t="s">
        <v>4728</v>
      </c>
      <c r="F358" s="231" t="s">
        <v>4479</v>
      </c>
      <c r="G358" s="232" t="s">
        <v>1718</v>
      </c>
      <c r="H358" s="233">
        <v>1</v>
      </c>
      <c r="I358" s="234"/>
      <c r="J358" s="235">
        <f>ROUND(I358*H358,2)</f>
        <v>0</v>
      </c>
      <c r="K358" s="231" t="s">
        <v>525</v>
      </c>
      <c r="L358" s="46"/>
      <c r="M358" s="236" t="s">
        <v>1</v>
      </c>
      <c r="N358" s="237" t="s">
        <v>48</v>
      </c>
      <c r="O358" s="93"/>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144</v>
      </c>
      <c r="AT358" s="240" t="s">
        <v>358</v>
      </c>
      <c r="AU358" s="240" t="s">
        <v>83</v>
      </c>
      <c r="AY358" s="18" t="s">
        <v>355</v>
      </c>
      <c r="BE358" s="241">
        <f>IF(N358="základní",J358,0)</f>
        <v>0</v>
      </c>
      <c r="BF358" s="241">
        <f>IF(N358="snížená",J358,0)</f>
        <v>0</v>
      </c>
      <c r="BG358" s="241">
        <f>IF(N358="zákl. přenesená",J358,0)</f>
        <v>0</v>
      </c>
      <c r="BH358" s="241">
        <f>IF(N358="sníž. přenesená",J358,0)</f>
        <v>0</v>
      </c>
      <c r="BI358" s="241">
        <f>IF(N358="nulová",J358,0)</f>
        <v>0</v>
      </c>
      <c r="BJ358" s="18" t="s">
        <v>90</v>
      </c>
      <c r="BK358" s="241">
        <f>ROUND(I358*H358,2)</f>
        <v>0</v>
      </c>
      <c r="BL358" s="18" t="s">
        <v>144</v>
      </c>
      <c r="BM358" s="240" t="s">
        <v>2392</v>
      </c>
    </row>
    <row r="359" s="2" customFormat="1" ht="16.5" customHeight="1">
      <c r="A359" s="40"/>
      <c r="B359" s="41"/>
      <c r="C359" s="229" t="s">
        <v>1486</v>
      </c>
      <c r="D359" s="229" t="s">
        <v>358</v>
      </c>
      <c r="E359" s="230" t="s">
        <v>4729</v>
      </c>
      <c r="F359" s="231" t="s">
        <v>4481</v>
      </c>
      <c r="G359" s="232" t="s">
        <v>1718</v>
      </c>
      <c r="H359" s="233">
        <v>1</v>
      </c>
      <c r="I359" s="234"/>
      <c r="J359" s="235">
        <f>ROUND(I359*H359,2)</f>
        <v>0</v>
      </c>
      <c r="K359" s="231" t="s">
        <v>525</v>
      </c>
      <c r="L359" s="46"/>
      <c r="M359" s="236" t="s">
        <v>1</v>
      </c>
      <c r="N359" s="237" t="s">
        <v>48</v>
      </c>
      <c r="O359" s="93"/>
      <c r="P359" s="238">
        <f>O359*H359</f>
        <v>0</v>
      </c>
      <c r="Q359" s="238">
        <v>0</v>
      </c>
      <c r="R359" s="238">
        <f>Q359*H359</f>
        <v>0</v>
      </c>
      <c r="S359" s="238">
        <v>0</v>
      </c>
      <c r="T359" s="239">
        <f>S359*H359</f>
        <v>0</v>
      </c>
      <c r="U359" s="40"/>
      <c r="V359" s="40"/>
      <c r="W359" s="40"/>
      <c r="X359" s="40"/>
      <c r="Y359" s="40"/>
      <c r="Z359" s="40"/>
      <c r="AA359" s="40"/>
      <c r="AB359" s="40"/>
      <c r="AC359" s="40"/>
      <c r="AD359" s="40"/>
      <c r="AE359" s="40"/>
      <c r="AR359" s="240" t="s">
        <v>144</v>
      </c>
      <c r="AT359" s="240" t="s">
        <v>358</v>
      </c>
      <c r="AU359" s="240" t="s">
        <v>83</v>
      </c>
      <c r="AY359" s="18" t="s">
        <v>355</v>
      </c>
      <c r="BE359" s="241">
        <f>IF(N359="základní",J359,0)</f>
        <v>0</v>
      </c>
      <c r="BF359" s="241">
        <f>IF(N359="snížená",J359,0)</f>
        <v>0</v>
      </c>
      <c r="BG359" s="241">
        <f>IF(N359="zákl. přenesená",J359,0)</f>
        <v>0</v>
      </c>
      <c r="BH359" s="241">
        <f>IF(N359="sníž. přenesená",J359,0)</f>
        <v>0</v>
      </c>
      <c r="BI359" s="241">
        <f>IF(N359="nulová",J359,0)</f>
        <v>0</v>
      </c>
      <c r="BJ359" s="18" t="s">
        <v>90</v>
      </c>
      <c r="BK359" s="241">
        <f>ROUND(I359*H359,2)</f>
        <v>0</v>
      </c>
      <c r="BL359" s="18" t="s">
        <v>144</v>
      </c>
      <c r="BM359" s="240" t="s">
        <v>2400</v>
      </c>
    </row>
    <row r="360" s="2" customFormat="1" ht="16.5" customHeight="1">
      <c r="A360" s="40"/>
      <c r="B360" s="41"/>
      <c r="C360" s="229" t="s">
        <v>1490</v>
      </c>
      <c r="D360" s="229" t="s">
        <v>358</v>
      </c>
      <c r="E360" s="230" t="s">
        <v>4730</v>
      </c>
      <c r="F360" s="231" t="s">
        <v>4562</v>
      </c>
      <c r="G360" s="232" t="s">
        <v>1718</v>
      </c>
      <c r="H360" s="233">
        <v>1</v>
      </c>
      <c r="I360" s="234"/>
      <c r="J360" s="235">
        <f>ROUND(I360*H360,2)</f>
        <v>0</v>
      </c>
      <c r="K360" s="231" t="s">
        <v>525</v>
      </c>
      <c r="L360" s="46"/>
      <c r="M360" s="236" t="s">
        <v>1</v>
      </c>
      <c r="N360" s="237" t="s">
        <v>48</v>
      </c>
      <c r="O360" s="93"/>
      <c r="P360" s="238">
        <f>O360*H360</f>
        <v>0</v>
      </c>
      <c r="Q360" s="238">
        <v>0</v>
      </c>
      <c r="R360" s="238">
        <f>Q360*H360</f>
        <v>0</v>
      </c>
      <c r="S360" s="238">
        <v>0</v>
      </c>
      <c r="T360" s="239">
        <f>S360*H360</f>
        <v>0</v>
      </c>
      <c r="U360" s="40"/>
      <c r="V360" s="40"/>
      <c r="W360" s="40"/>
      <c r="X360" s="40"/>
      <c r="Y360" s="40"/>
      <c r="Z360" s="40"/>
      <c r="AA360" s="40"/>
      <c r="AB360" s="40"/>
      <c r="AC360" s="40"/>
      <c r="AD360" s="40"/>
      <c r="AE360" s="40"/>
      <c r="AR360" s="240" t="s">
        <v>144</v>
      </c>
      <c r="AT360" s="240" t="s">
        <v>358</v>
      </c>
      <c r="AU360" s="240" t="s">
        <v>83</v>
      </c>
      <c r="AY360" s="18" t="s">
        <v>355</v>
      </c>
      <c r="BE360" s="241">
        <f>IF(N360="základní",J360,0)</f>
        <v>0</v>
      </c>
      <c r="BF360" s="241">
        <f>IF(N360="snížená",J360,0)</f>
        <v>0</v>
      </c>
      <c r="BG360" s="241">
        <f>IF(N360="zákl. přenesená",J360,0)</f>
        <v>0</v>
      </c>
      <c r="BH360" s="241">
        <f>IF(N360="sníž. přenesená",J360,0)</f>
        <v>0</v>
      </c>
      <c r="BI360" s="241">
        <f>IF(N360="nulová",J360,0)</f>
        <v>0</v>
      </c>
      <c r="BJ360" s="18" t="s">
        <v>90</v>
      </c>
      <c r="BK360" s="241">
        <f>ROUND(I360*H360,2)</f>
        <v>0</v>
      </c>
      <c r="BL360" s="18" t="s">
        <v>144</v>
      </c>
      <c r="BM360" s="240" t="s">
        <v>2408</v>
      </c>
    </row>
    <row r="361" s="2" customFormat="1" ht="16.5" customHeight="1">
      <c r="A361" s="40"/>
      <c r="B361" s="41"/>
      <c r="C361" s="229" t="s">
        <v>1496</v>
      </c>
      <c r="D361" s="229" t="s">
        <v>358</v>
      </c>
      <c r="E361" s="230" t="s">
        <v>4731</v>
      </c>
      <c r="F361" s="231" t="s">
        <v>4732</v>
      </c>
      <c r="G361" s="232" t="s">
        <v>1718</v>
      </c>
      <c r="H361" s="233">
        <v>2</v>
      </c>
      <c r="I361" s="234"/>
      <c r="J361" s="235">
        <f>ROUND(I361*H361,2)</f>
        <v>0</v>
      </c>
      <c r="K361" s="231" t="s">
        <v>525</v>
      </c>
      <c r="L361" s="46"/>
      <c r="M361" s="236" t="s">
        <v>1</v>
      </c>
      <c r="N361" s="237" t="s">
        <v>48</v>
      </c>
      <c r="O361" s="93"/>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144</v>
      </c>
      <c r="AT361" s="240" t="s">
        <v>358</v>
      </c>
      <c r="AU361" s="240" t="s">
        <v>83</v>
      </c>
      <c r="AY361" s="18" t="s">
        <v>355</v>
      </c>
      <c r="BE361" s="241">
        <f>IF(N361="základní",J361,0)</f>
        <v>0</v>
      </c>
      <c r="BF361" s="241">
        <f>IF(N361="snížená",J361,0)</f>
        <v>0</v>
      </c>
      <c r="BG361" s="241">
        <f>IF(N361="zákl. přenesená",J361,0)</f>
        <v>0</v>
      </c>
      <c r="BH361" s="241">
        <f>IF(N361="sníž. přenesená",J361,0)</f>
        <v>0</v>
      </c>
      <c r="BI361" s="241">
        <f>IF(N361="nulová",J361,0)</f>
        <v>0</v>
      </c>
      <c r="BJ361" s="18" t="s">
        <v>90</v>
      </c>
      <c r="BK361" s="241">
        <f>ROUND(I361*H361,2)</f>
        <v>0</v>
      </c>
      <c r="BL361" s="18" t="s">
        <v>144</v>
      </c>
      <c r="BM361" s="240" t="s">
        <v>2416</v>
      </c>
    </row>
    <row r="362" s="2" customFormat="1" ht="16.5" customHeight="1">
      <c r="A362" s="40"/>
      <c r="B362" s="41"/>
      <c r="C362" s="229" t="s">
        <v>1502</v>
      </c>
      <c r="D362" s="229" t="s">
        <v>358</v>
      </c>
      <c r="E362" s="230" t="s">
        <v>4733</v>
      </c>
      <c r="F362" s="231" t="s">
        <v>4564</v>
      </c>
      <c r="G362" s="232" t="s">
        <v>1718</v>
      </c>
      <c r="H362" s="233">
        <v>1</v>
      </c>
      <c r="I362" s="234"/>
      <c r="J362" s="235">
        <f>ROUND(I362*H362,2)</f>
        <v>0</v>
      </c>
      <c r="K362" s="231" t="s">
        <v>525</v>
      </c>
      <c r="L362" s="46"/>
      <c r="M362" s="236" t="s">
        <v>1</v>
      </c>
      <c r="N362" s="237" t="s">
        <v>48</v>
      </c>
      <c r="O362" s="93"/>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144</v>
      </c>
      <c r="AT362" s="240" t="s">
        <v>358</v>
      </c>
      <c r="AU362" s="240" t="s">
        <v>83</v>
      </c>
      <c r="AY362" s="18" t="s">
        <v>355</v>
      </c>
      <c r="BE362" s="241">
        <f>IF(N362="základní",J362,0)</f>
        <v>0</v>
      </c>
      <c r="BF362" s="241">
        <f>IF(N362="snížená",J362,0)</f>
        <v>0</v>
      </c>
      <c r="BG362" s="241">
        <f>IF(N362="zákl. přenesená",J362,0)</f>
        <v>0</v>
      </c>
      <c r="BH362" s="241">
        <f>IF(N362="sníž. přenesená",J362,0)</f>
        <v>0</v>
      </c>
      <c r="BI362" s="241">
        <f>IF(N362="nulová",J362,0)</f>
        <v>0</v>
      </c>
      <c r="BJ362" s="18" t="s">
        <v>90</v>
      </c>
      <c r="BK362" s="241">
        <f>ROUND(I362*H362,2)</f>
        <v>0</v>
      </c>
      <c r="BL362" s="18" t="s">
        <v>144</v>
      </c>
      <c r="BM362" s="240" t="s">
        <v>2424</v>
      </c>
    </row>
    <row r="363" s="2" customFormat="1" ht="16.5" customHeight="1">
      <c r="A363" s="40"/>
      <c r="B363" s="41"/>
      <c r="C363" s="229" t="s">
        <v>1507</v>
      </c>
      <c r="D363" s="229" t="s">
        <v>358</v>
      </c>
      <c r="E363" s="230" t="s">
        <v>4734</v>
      </c>
      <c r="F363" s="231" t="s">
        <v>4485</v>
      </c>
      <c r="G363" s="232" t="s">
        <v>1718</v>
      </c>
      <c r="H363" s="233">
        <v>7</v>
      </c>
      <c r="I363" s="234"/>
      <c r="J363" s="235">
        <f>ROUND(I363*H363,2)</f>
        <v>0</v>
      </c>
      <c r="K363" s="231" t="s">
        <v>525</v>
      </c>
      <c r="L363" s="46"/>
      <c r="M363" s="236" t="s">
        <v>1</v>
      </c>
      <c r="N363" s="237" t="s">
        <v>48</v>
      </c>
      <c r="O363" s="93"/>
      <c r="P363" s="238">
        <f>O363*H363</f>
        <v>0</v>
      </c>
      <c r="Q363" s="238">
        <v>0</v>
      </c>
      <c r="R363" s="238">
        <f>Q363*H363</f>
        <v>0</v>
      </c>
      <c r="S363" s="238">
        <v>0</v>
      </c>
      <c r="T363" s="239">
        <f>S363*H363</f>
        <v>0</v>
      </c>
      <c r="U363" s="40"/>
      <c r="V363" s="40"/>
      <c r="W363" s="40"/>
      <c r="X363" s="40"/>
      <c r="Y363" s="40"/>
      <c r="Z363" s="40"/>
      <c r="AA363" s="40"/>
      <c r="AB363" s="40"/>
      <c r="AC363" s="40"/>
      <c r="AD363" s="40"/>
      <c r="AE363" s="40"/>
      <c r="AR363" s="240" t="s">
        <v>144</v>
      </c>
      <c r="AT363" s="240" t="s">
        <v>358</v>
      </c>
      <c r="AU363" s="240" t="s">
        <v>83</v>
      </c>
      <c r="AY363" s="18" t="s">
        <v>355</v>
      </c>
      <c r="BE363" s="241">
        <f>IF(N363="základní",J363,0)</f>
        <v>0</v>
      </c>
      <c r="BF363" s="241">
        <f>IF(N363="snížená",J363,0)</f>
        <v>0</v>
      </c>
      <c r="BG363" s="241">
        <f>IF(N363="zákl. přenesená",J363,0)</f>
        <v>0</v>
      </c>
      <c r="BH363" s="241">
        <f>IF(N363="sníž. přenesená",J363,0)</f>
        <v>0</v>
      </c>
      <c r="BI363" s="241">
        <f>IF(N363="nulová",J363,0)</f>
        <v>0</v>
      </c>
      <c r="BJ363" s="18" t="s">
        <v>90</v>
      </c>
      <c r="BK363" s="241">
        <f>ROUND(I363*H363,2)</f>
        <v>0</v>
      </c>
      <c r="BL363" s="18" t="s">
        <v>144</v>
      </c>
      <c r="BM363" s="240" t="s">
        <v>2432</v>
      </c>
    </row>
    <row r="364" s="2" customFormat="1" ht="16.5" customHeight="1">
      <c r="A364" s="40"/>
      <c r="B364" s="41"/>
      <c r="C364" s="229" t="s">
        <v>1512</v>
      </c>
      <c r="D364" s="229" t="s">
        <v>358</v>
      </c>
      <c r="E364" s="230" t="s">
        <v>4735</v>
      </c>
      <c r="F364" s="231" t="s">
        <v>4736</v>
      </c>
      <c r="G364" s="232" t="s">
        <v>1718</v>
      </c>
      <c r="H364" s="233">
        <v>2</v>
      </c>
      <c r="I364" s="234"/>
      <c r="J364" s="235">
        <f>ROUND(I364*H364,2)</f>
        <v>0</v>
      </c>
      <c r="K364" s="231" t="s">
        <v>525</v>
      </c>
      <c r="L364" s="46"/>
      <c r="M364" s="236" t="s">
        <v>1</v>
      </c>
      <c r="N364" s="237" t="s">
        <v>48</v>
      </c>
      <c r="O364" s="93"/>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144</v>
      </c>
      <c r="AT364" s="240" t="s">
        <v>358</v>
      </c>
      <c r="AU364" s="240" t="s">
        <v>83</v>
      </c>
      <c r="AY364" s="18" t="s">
        <v>355</v>
      </c>
      <c r="BE364" s="241">
        <f>IF(N364="základní",J364,0)</f>
        <v>0</v>
      </c>
      <c r="BF364" s="241">
        <f>IF(N364="snížená",J364,0)</f>
        <v>0</v>
      </c>
      <c r="BG364" s="241">
        <f>IF(N364="zákl. přenesená",J364,0)</f>
        <v>0</v>
      </c>
      <c r="BH364" s="241">
        <f>IF(N364="sníž. přenesená",J364,0)</f>
        <v>0</v>
      </c>
      <c r="BI364" s="241">
        <f>IF(N364="nulová",J364,0)</f>
        <v>0</v>
      </c>
      <c r="BJ364" s="18" t="s">
        <v>90</v>
      </c>
      <c r="BK364" s="241">
        <f>ROUND(I364*H364,2)</f>
        <v>0</v>
      </c>
      <c r="BL364" s="18" t="s">
        <v>144</v>
      </c>
      <c r="BM364" s="240" t="s">
        <v>2444</v>
      </c>
    </row>
    <row r="365" s="2" customFormat="1" ht="16.5" customHeight="1">
      <c r="A365" s="40"/>
      <c r="B365" s="41"/>
      <c r="C365" s="229" t="s">
        <v>1517</v>
      </c>
      <c r="D365" s="229" t="s">
        <v>358</v>
      </c>
      <c r="E365" s="230" t="s">
        <v>4737</v>
      </c>
      <c r="F365" s="231" t="s">
        <v>4738</v>
      </c>
      <c r="G365" s="232" t="s">
        <v>1718</v>
      </c>
      <c r="H365" s="233">
        <v>1</v>
      </c>
      <c r="I365" s="234"/>
      <c r="J365" s="235">
        <f>ROUND(I365*H365,2)</f>
        <v>0</v>
      </c>
      <c r="K365" s="231" t="s">
        <v>525</v>
      </c>
      <c r="L365" s="46"/>
      <c r="M365" s="236" t="s">
        <v>1</v>
      </c>
      <c r="N365" s="237" t="s">
        <v>48</v>
      </c>
      <c r="O365" s="93"/>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144</v>
      </c>
      <c r="AT365" s="240" t="s">
        <v>358</v>
      </c>
      <c r="AU365" s="240" t="s">
        <v>83</v>
      </c>
      <c r="AY365" s="18" t="s">
        <v>355</v>
      </c>
      <c r="BE365" s="241">
        <f>IF(N365="základní",J365,0)</f>
        <v>0</v>
      </c>
      <c r="BF365" s="241">
        <f>IF(N365="snížená",J365,0)</f>
        <v>0</v>
      </c>
      <c r="BG365" s="241">
        <f>IF(N365="zákl. přenesená",J365,0)</f>
        <v>0</v>
      </c>
      <c r="BH365" s="241">
        <f>IF(N365="sníž. přenesená",J365,0)</f>
        <v>0</v>
      </c>
      <c r="BI365" s="241">
        <f>IF(N365="nulová",J365,0)</f>
        <v>0</v>
      </c>
      <c r="BJ365" s="18" t="s">
        <v>90</v>
      </c>
      <c r="BK365" s="241">
        <f>ROUND(I365*H365,2)</f>
        <v>0</v>
      </c>
      <c r="BL365" s="18" t="s">
        <v>144</v>
      </c>
      <c r="BM365" s="240" t="s">
        <v>2456</v>
      </c>
    </row>
    <row r="366" s="2" customFormat="1" ht="16.5" customHeight="1">
      <c r="A366" s="40"/>
      <c r="B366" s="41"/>
      <c r="C366" s="229" t="s">
        <v>1521</v>
      </c>
      <c r="D366" s="229" t="s">
        <v>358</v>
      </c>
      <c r="E366" s="230" t="s">
        <v>4739</v>
      </c>
      <c r="F366" s="231" t="s">
        <v>4497</v>
      </c>
      <c r="G366" s="232" t="s">
        <v>1680</v>
      </c>
      <c r="H366" s="233">
        <v>5.9000000000000004</v>
      </c>
      <c r="I366" s="234"/>
      <c r="J366" s="235">
        <f>ROUND(I366*H366,2)</f>
        <v>0</v>
      </c>
      <c r="K366" s="231" t="s">
        <v>525</v>
      </c>
      <c r="L366" s="46"/>
      <c r="M366" s="236" t="s">
        <v>1</v>
      </c>
      <c r="N366" s="237" t="s">
        <v>48</v>
      </c>
      <c r="O366" s="93"/>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144</v>
      </c>
      <c r="AT366" s="240" t="s">
        <v>358</v>
      </c>
      <c r="AU366" s="240" t="s">
        <v>83</v>
      </c>
      <c r="AY366" s="18" t="s">
        <v>355</v>
      </c>
      <c r="BE366" s="241">
        <f>IF(N366="základní",J366,0)</f>
        <v>0</v>
      </c>
      <c r="BF366" s="241">
        <f>IF(N366="snížená",J366,0)</f>
        <v>0</v>
      </c>
      <c r="BG366" s="241">
        <f>IF(N366="zákl. přenesená",J366,0)</f>
        <v>0</v>
      </c>
      <c r="BH366" s="241">
        <f>IF(N366="sníž. přenesená",J366,0)</f>
        <v>0</v>
      </c>
      <c r="BI366" s="241">
        <f>IF(N366="nulová",J366,0)</f>
        <v>0</v>
      </c>
      <c r="BJ366" s="18" t="s">
        <v>90</v>
      </c>
      <c r="BK366" s="241">
        <f>ROUND(I366*H366,2)</f>
        <v>0</v>
      </c>
      <c r="BL366" s="18" t="s">
        <v>144</v>
      </c>
      <c r="BM366" s="240" t="s">
        <v>2464</v>
      </c>
    </row>
    <row r="367" s="2" customFormat="1" ht="16.5" customHeight="1">
      <c r="A367" s="40"/>
      <c r="B367" s="41"/>
      <c r="C367" s="229" t="s">
        <v>1527</v>
      </c>
      <c r="D367" s="229" t="s">
        <v>358</v>
      </c>
      <c r="E367" s="230" t="s">
        <v>4740</v>
      </c>
      <c r="F367" s="231" t="s">
        <v>4537</v>
      </c>
      <c r="G367" s="232" t="s">
        <v>1680</v>
      </c>
      <c r="H367" s="233">
        <v>0.69999999999999996</v>
      </c>
      <c r="I367" s="234"/>
      <c r="J367" s="235">
        <f>ROUND(I367*H367,2)</f>
        <v>0</v>
      </c>
      <c r="K367" s="231" t="s">
        <v>525</v>
      </c>
      <c r="L367" s="46"/>
      <c r="M367" s="236" t="s">
        <v>1</v>
      </c>
      <c r="N367" s="237" t="s">
        <v>48</v>
      </c>
      <c r="O367" s="93"/>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144</v>
      </c>
      <c r="AT367" s="240" t="s">
        <v>358</v>
      </c>
      <c r="AU367" s="240" t="s">
        <v>83</v>
      </c>
      <c r="AY367" s="18" t="s">
        <v>355</v>
      </c>
      <c r="BE367" s="241">
        <f>IF(N367="základní",J367,0)</f>
        <v>0</v>
      </c>
      <c r="BF367" s="241">
        <f>IF(N367="snížená",J367,0)</f>
        <v>0</v>
      </c>
      <c r="BG367" s="241">
        <f>IF(N367="zákl. přenesená",J367,0)</f>
        <v>0</v>
      </c>
      <c r="BH367" s="241">
        <f>IF(N367="sníž. přenesená",J367,0)</f>
        <v>0</v>
      </c>
      <c r="BI367" s="241">
        <f>IF(N367="nulová",J367,0)</f>
        <v>0</v>
      </c>
      <c r="BJ367" s="18" t="s">
        <v>90</v>
      </c>
      <c r="BK367" s="241">
        <f>ROUND(I367*H367,2)</f>
        <v>0</v>
      </c>
      <c r="BL367" s="18" t="s">
        <v>144</v>
      </c>
      <c r="BM367" s="240" t="s">
        <v>2480</v>
      </c>
    </row>
    <row r="368" s="2" customFormat="1" ht="16.5" customHeight="1">
      <c r="A368" s="40"/>
      <c r="B368" s="41"/>
      <c r="C368" s="229" t="s">
        <v>1539</v>
      </c>
      <c r="D368" s="229" t="s">
        <v>358</v>
      </c>
      <c r="E368" s="230" t="s">
        <v>4741</v>
      </c>
      <c r="F368" s="231" t="s">
        <v>4493</v>
      </c>
      <c r="G368" s="232" t="s">
        <v>1680</v>
      </c>
      <c r="H368" s="233">
        <v>13.699999999999999</v>
      </c>
      <c r="I368" s="234"/>
      <c r="J368" s="235">
        <f>ROUND(I368*H368,2)</f>
        <v>0</v>
      </c>
      <c r="K368" s="231" t="s">
        <v>525</v>
      </c>
      <c r="L368" s="46"/>
      <c r="M368" s="236" t="s">
        <v>1</v>
      </c>
      <c r="N368" s="237" t="s">
        <v>48</v>
      </c>
      <c r="O368" s="93"/>
      <c r="P368" s="238">
        <f>O368*H368</f>
        <v>0</v>
      </c>
      <c r="Q368" s="238">
        <v>0</v>
      </c>
      <c r="R368" s="238">
        <f>Q368*H368</f>
        <v>0</v>
      </c>
      <c r="S368" s="238">
        <v>0</v>
      </c>
      <c r="T368" s="239">
        <f>S368*H368</f>
        <v>0</v>
      </c>
      <c r="U368" s="40"/>
      <c r="V368" s="40"/>
      <c r="W368" s="40"/>
      <c r="X368" s="40"/>
      <c r="Y368" s="40"/>
      <c r="Z368" s="40"/>
      <c r="AA368" s="40"/>
      <c r="AB368" s="40"/>
      <c r="AC368" s="40"/>
      <c r="AD368" s="40"/>
      <c r="AE368" s="40"/>
      <c r="AR368" s="240" t="s">
        <v>144</v>
      </c>
      <c r="AT368" s="240" t="s">
        <v>358</v>
      </c>
      <c r="AU368" s="240" t="s">
        <v>83</v>
      </c>
      <c r="AY368" s="18" t="s">
        <v>355</v>
      </c>
      <c r="BE368" s="241">
        <f>IF(N368="základní",J368,0)</f>
        <v>0</v>
      </c>
      <c r="BF368" s="241">
        <f>IF(N368="snížená",J368,0)</f>
        <v>0</v>
      </c>
      <c r="BG368" s="241">
        <f>IF(N368="zákl. přenesená",J368,0)</f>
        <v>0</v>
      </c>
      <c r="BH368" s="241">
        <f>IF(N368="sníž. přenesená",J368,0)</f>
        <v>0</v>
      </c>
      <c r="BI368" s="241">
        <f>IF(N368="nulová",J368,0)</f>
        <v>0</v>
      </c>
      <c r="BJ368" s="18" t="s">
        <v>90</v>
      </c>
      <c r="BK368" s="241">
        <f>ROUND(I368*H368,2)</f>
        <v>0</v>
      </c>
      <c r="BL368" s="18" t="s">
        <v>144</v>
      </c>
      <c r="BM368" s="240" t="s">
        <v>2492</v>
      </c>
    </row>
    <row r="369" s="2" customFormat="1" ht="16.5" customHeight="1">
      <c r="A369" s="40"/>
      <c r="B369" s="41"/>
      <c r="C369" s="229" t="s">
        <v>1550</v>
      </c>
      <c r="D369" s="229" t="s">
        <v>358</v>
      </c>
      <c r="E369" s="230" t="s">
        <v>4742</v>
      </c>
      <c r="F369" s="231" t="s">
        <v>4491</v>
      </c>
      <c r="G369" s="232" t="s">
        <v>1680</v>
      </c>
      <c r="H369" s="233">
        <v>3.6000000000000001</v>
      </c>
      <c r="I369" s="234"/>
      <c r="J369" s="235">
        <f>ROUND(I369*H369,2)</f>
        <v>0</v>
      </c>
      <c r="K369" s="231" t="s">
        <v>525</v>
      </c>
      <c r="L369" s="46"/>
      <c r="M369" s="236" t="s">
        <v>1</v>
      </c>
      <c r="N369" s="237" t="s">
        <v>48</v>
      </c>
      <c r="O369" s="93"/>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144</v>
      </c>
      <c r="AT369" s="240" t="s">
        <v>358</v>
      </c>
      <c r="AU369" s="240" t="s">
        <v>83</v>
      </c>
      <c r="AY369" s="18" t="s">
        <v>355</v>
      </c>
      <c r="BE369" s="241">
        <f>IF(N369="základní",J369,0)</f>
        <v>0</v>
      </c>
      <c r="BF369" s="241">
        <f>IF(N369="snížená",J369,0)</f>
        <v>0</v>
      </c>
      <c r="BG369" s="241">
        <f>IF(N369="zákl. přenesená",J369,0)</f>
        <v>0</v>
      </c>
      <c r="BH369" s="241">
        <f>IF(N369="sníž. přenesená",J369,0)</f>
        <v>0</v>
      </c>
      <c r="BI369" s="241">
        <f>IF(N369="nulová",J369,0)</f>
        <v>0</v>
      </c>
      <c r="BJ369" s="18" t="s">
        <v>90</v>
      </c>
      <c r="BK369" s="241">
        <f>ROUND(I369*H369,2)</f>
        <v>0</v>
      </c>
      <c r="BL369" s="18" t="s">
        <v>144</v>
      </c>
      <c r="BM369" s="240" t="s">
        <v>2502</v>
      </c>
    </row>
    <row r="370" s="2" customFormat="1" ht="16.5" customHeight="1">
      <c r="A370" s="40"/>
      <c r="B370" s="41"/>
      <c r="C370" s="229" t="s">
        <v>1556</v>
      </c>
      <c r="D370" s="229" t="s">
        <v>358</v>
      </c>
      <c r="E370" s="230" t="s">
        <v>4743</v>
      </c>
      <c r="F370" s="231" t="s">
        <v>4744</v>
      </c>
      <c r="G370" s="232" t="s">
        <v>1680</v>
      </c>
      <c r="H370" s="233">
        <v>4.0999999999999996</v>
      </c>
      <c r="I370" s="234"/>
      <c r="J370" s="235">
        <f>ROUND(I370*H370,2)</f>
        <v>0</v>
      </c>
      <c r="K370" s="231" t="s">
        <v>525</v>
      </c>
      <c r="L370" s="46"/>
      <c r="M370" s="236" t="s">
        <v>1</v>
      </c>
      <c r="N370" s="237" t="s">
        <v>48</v>
      </c>
      <c r="O370" s="93"/>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144</v>
      </c>
      <c r="AT370" s="240" t="s">
        <v>358</v>
      </c>
      <c r="AU370" s="240" t="s">
        <v>83</v>
      </c>
      <c r="AY370" s="18" t="s">
        <v>355</v>
      </c>
      <c r="BE370" s="241">
        <f>IF(N370="základní",J370,0)</f>
        <v>0</v>
      </c>
      <c r="BF370" s="241">
        <f>IF(N370="snížená",J370,0)</f>
        <v>0</v>
      </c>
      <c r="BG370" s="241">
        <f>IF(N370="zákl. přenesená",J370,0)</f>
        <v>0</v>
      </c>
      <c r="BH370" s="241">
        <f>IF(N370="sníž. přenesená",J370,0)</f>
        <v>0</v>
      </c>
      <c r="BI370" s="241">
        <f>IF(N370="nulová",J370,0)</f>
        <v>0</v>
      </c>
      <c r="BJ370" s="18" t="s">
        <v>90</v>
      </c>
      <c r="BK370" s="241">
        <f>ROUND(I370*H370,2)</f>
        <v>0</v>
      </c>
      <c r="BL370" s="18" t="s">
        <v>144</v>
      </c>
      <c r="BM370" s="240" t="s">
        <v>2519</v>
      </c>
    </row>
    <row r="371" s="2" customFormat="1" ht="16.5" customHeight="1">
      <c r="A371" s="40"/>
      <c r="B371" s="41"/>
      <c r="C371" s="229" t="s">
        <v>1569</v>
      </c>
      <c r="D371" s="229" t="s">
        <v>358</v>
      </c>
      <c r="E371" s="230" t="s">
        <v>4745</v>
      </c>
      <c r="F371" s="231" t="s">
        <v>4507</v>
      </c>
      <c r="G371" s="232" t="s">
        <v>1680</v>
      </c>
      <c r="H371" s="233">
        <v>2.5</v>
      </c>
      <c r="I371" s="234"/>
      <c r="J371" s="235">
        <f>ROUND(I371*H371,2)</f>
        <v>0</v>
      </c>
      <c r="K371" s="231" t="s">
        <v>525</v>
      </c>
      <c r="L371" s="46"/>
      <c r="M371" s="236" t="s">
        <v>1</v>
      </c>
      <c r="N371" s="237" t="s">
        <v>48</v>
      </c>
      <c r="O371" s="93"/>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144</v>
      </c>
      <c r="AT371" s="240" t="s">
        <v>358</v>
      </c>
      <c r="AU371" s="240" t="s">
        <v>83</v>
      </c>
      <c r="AY371" s="18" t="s">
        <v>355</v>
      </c>
      <c r="BE371" s="241">
        <f>IF(N371="základní",J371,0)</f>
        <v>0</v>
      </c>
      <c r="BF371" s="241">
        <f>IF(N371="snížená",J371,0)</f>
        <v>0</v>
      </c>
      <c r="BG371" s="241">
        <f>IF(N371="zákl. přenesená",J371,0)</f>
        <v>0</v>
      </c>
      <c r="BH371" s="241">
        <f>IF(N371="sníž. přenesená",J371,0)</f>
        <v>0</v>
      </c>
      <c r="BI371" s="241">
        <f>IF(N371="nulová",J371,0)</f>
        <v>0</v>
      </c>
      <c r="BJ371" s="18" t="s">
        <v>90</v>
      </c>
      <c r="BK371" s="241">
        <f>ROUND(I371*H371,2)</f>
        <v>0</v>
      </c>
      <c r="BL371" s="18" t="s">
        <v>144</v>
      </c>
      <c r="BM371" s="240" t="s">
        <v>2531</v>
      </c>
    </row>
    <row r="372" s="2" customFormat="1" ht="16.5" customHeight="1">
      <c r="A372" s="40"/>
      <c r="B372" s="41"/>
      <c r="C372" s="229" t="s">
        <v>1577</v>
      </c>
      <c r="D372" s="229" t="s">
        <v>358</v>
      </c>
      <c r="E372" s="230" t="s">
        <v>4746</v>
      </c>
      <c r="F372" s="231" t="s">
        <v>4505</v>
      </c>
      <c r="G372" s="232" t="s">
        <v>1680</v>
      </c>
      <c r="H372" s="233">
        <v>0.80000000000000004</v>
      </c>
      <c r="I372" s="234"/>
      <c r="J372" s="235">
        <f>ROUND(I372*H372,2)</f>
        <v>0</v>
      </c>
      <c r="K372" s="231" t="s">
        <v>525</v>
      </c>
      <c r="L372" s="46"/>
      <c r="M372" s="236" t="s">
        <v>1</v>
      </c>
      <c r="N372" s="237" t="s">
        <v>48</v>
      </c>
      <c r="O372" s="93"/>
      <c r="P372" s="238">
        <f>O372*H372</f>
        <v>0</v>
      </c>
      <c r="Q372" s="238">
        <v>0</v>
      </c>
      <c r="R372" s="238">
        <f>Q372*H372</f>
        <v>0</v>
      </c>
      <c r="S372" s="238">
        <v>0</v>
      </c>
      <c r="T372" s="239">
        <f>S372*H372</f>
        <v>0</v>
      </c>
      <c r="U372" s="40"/>
      <c r="V372" s="40"/>
      <c r="W372" s="40"/>
      <c r="X372" s="40"/>
      <c r="Y372" s="40"/>
      <c r="Z372" s="40"/>
      <c r="AA372" s="40"/>
      <c r="AB372" s="40"/>
      <c r="AC372" s="40"/>
      <c r="AD372" s="40"/>
      <c r="AE372" s="40"/>
      <c r="AR372" s="240" t="s">
        <v>144</v>
      </c>
      <c r="AT372" s="240" t="s">
        <v>358</v>
      </c>
      <c r="AU372" s="240" t="s">
        <v>83</v>
      </c>
      <c r="AY372" s="18" t="s">
        <v>355</v>
      </c>
      <c r="BE372" s="241">
        <f>IF(N372="základní",J372,0)</f>
        <v>0</v>
      </c>
      <c r="BF372" s="241">
        <f>IF(N372="snížená",J372,0)</f>
        <v>0</v>
      </c>
      <c r="BG372" s="241">
        <f>IF(N372="zákl. přenesená",J372,0)</f>
        <v>0</v>
      </c>
      <c r="BH372" s="241">
        <f>IF(N372="sníž. přenesená",J372,0)</f>
        <v>0</v>
      </c>
      <c r="BI372" s="241">
        <f>IF(N372="nulová",J372,0)</f>
        <v>0</v>
      </c>
      <c r="BJ372" s="18" t="s">
        <v>90</v>
      </c>
      <c r="BK372" s="241">
        <f>ROUND(I372*H372,2)</f>
        <v>0</v>
      </c>
      <c r="BL372" s="18" t="s">
        <v>144</v>
      </c>
      <c r="BM372" s="240" t="s">
        <v>2541</v>
      </c>
    </row>
    <row r="373" s="2" customFormat="1" ht="16.5" customHeight="1">
      <c r="A373" s="40"/>
      <c r="B373" s="41"/>
      <c r="C373" s="229" t="s">
        <v>1594</v>
      </c>
      <c r="D373" s="229" t="s">
        <v>358</v>
      </c>
      <c r="E373" s="230" t="s">
        <v>4747</v>
      </c>
      <c r="F373" s="231" t="s">
        <v>4542</v>
      </c>
      <c r="G373" s="232" t="s">
        <v>1680</v>
      </c>
      <c r="H373" s="233">
        <v>0.20000000000000001</v>
      </c>
      <c r="I373" s="234"/>
      <c r="J373" s="235">
        <f>ROUND(I373*H373,2)</f>
        <v>0</v>
      </c>
      <c r="K373" s="231" t="s">
        <v>525</v>
      </c>
      <c r="L373" s="46"/>
      <c r="M373" s="236" t="s">
        <v>1</v>
      </c>
      <c r="N373" s="237" t="s">
        <v>48</v>
      </c>
      <c r="O373" s="93"/>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144</v>
      </c>
      <c r="AT373" s="240" t="s">
        <v>358</v>
      </c>
      <c r="AU373" s="240" t="s">
        <v>83</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144</v>
      </c>
      <c r="BM373" s="240" t="s">
        <v>2555</v>
      </c>
    </row>
    <row r="374" s="2" customFormat="1" ht="16.5" customHeight="1">
      <c r="A374" s="40"/>
      <c r="B374" s="41"/>
      <c r="C374" s="229" t="s">
        <v>1599</v>
      </c>
      <c r="D374" s="229" t="s">
        <v>358</v>
      </c>
      <c r="E374" s="230" t="s">
        <v>4748</v>
      </c>
      <c r="F374" s="231" t="s">
        <v>4503</v>
      </c>
      <c r="G374" s="232" t="s">
        <v>1680</v>
      </c>
      <c r="H374" s="233">
        <v>22.399999999999999</v>
      </c>
      <c r="I374" s="234"/>
      <c r="J374" s="235">
        <f>ROUND(I374*H374,2)</f>
        <v>0</v>
      </c>
      <c r="K374" s="231" t="s">
        <v>525</v>
      </c>
      <c r="L374" s="46"/>
      <c r="M374" s="236" t="s">
        <v>1</v>
      </c>
      <c r="N374" s="237" t="s">
        <v>48</v>
      </c>
      <c r="O374" s="93"/>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144</v>
      </c>
      <c r="AT374" s="240" t="s">
        <v>358</v>
      </c>
      <c r="AU374" s="240" t="s">
        <v>83</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144</v>
      </c>
      <c r="BM374" s="240" t="s">
        <v>2567</v>
      </c>
    </row>
    <row r="375" s="2" customFormat="1" ht="16.5" customHeight="1">
      <c r="A375" s="40"/>
      <c r="B375" s="41"/>
      <c r="C375" s="229" t="s">
        <v>1604</v>
      </c>
      <c r="D375" s="229" t="s">
        <v>358</v>
      </c>
      <c r="E375" s="230" t="s">
        <v>4749</v>
      </c>
      <c r="F375" s="231" t="s">
        <v>4501</v>
      </c>
      <c r="G375" s="232" t="s">
        <v>1680</v>
      </c>
      <c r="H375" s="233">
        <v>14.800000000000001</v>
      </c>
      <c r="I375" s="234"/>
      <c r="J375" s="235">
        <f>ROUND(I375*H375,2)</f>
        <v>0</v>
      </c>
      <c r="K375" s="231" t="s">
        <v>525</v>
      </c>
      <c r="L375" s="46"/>
      <c r="M375" s="236" t="s">
        <v>1</v>
      </c>
      <c r="N375" s="237" t="s">
        <v>48</v>
      </c>
      <c r="O375" s="93"/>
      <c r="P375" s="238">
        <f>O375*H375</f>
        <v>0</v>
      </c>
      <c r="Q375" s="238">
        <v>0</v>
      </c>
      <c r="R375" s="238">
        <f>Q375*H375</f>
        <v>0</v>
      </c>
      <c r="S375" s="238">
        <v>0</v>
      </c>
      <c r="T375" s="239">
        <f>S375*H375</f>
        <v>0</v>
      </c>
      <c r="U375" s="40"/>
      <c r="V375" s="40"/>
      <c r="W375" s="40"/>
      <c r="X375" s="40"/>
      <c r="Y375" s="40"/>
      <c r="Z375" s="40"/>
      <c r="AA375" s="40"/>
      <c r="AB375" s="40"/>
      <c r="AC375" s="40"/>
      <c r="AD375" s="40"/>
      <c r="AE375" s="40"/>
      <c r="AR375" s="240" t="s">
        <v>144</v>
      </c>
      <c r="AT375" s="240" t="s">
        <v>358</v>
      </c>
      <c r="AU375" s="240" t="s">
        <v>83</v>
      </c>
      <c r="AY375" s="18" t="s">
        <v>355</v>
      </c>
      <c r="BE375" s="241">
        <f>IF(N375="základní",J375,0)</f>
        <v>0</v>
      </c>
      <c r="BF375" s="241">
        <f>IF(N375="snížená",J375,0)</f>
        <v>0</v>
      </c>
      <c r="BG375" s="241">
        <f>IF(N375="zákl. přenesená",J375,0)</f>
        <v>0</v>
      </c>
      <c r="BH375" s="241">
        <f>IF(N375="sníž. přenesená",J375,0)</f>
        <v>0</v>
      </c>
      <c r="BI375" s="241">
        <f>IF(N375="nulová",J375,0)</f>
        <v>0</v>
      </c>
      <c r="BJ375" s="18" t="s">
        <v>90</v>
      </c>
      <c r="BK375" s="241">
        <f>ROUND(I375*H375,2)</f>
        <v>0</v>
      </c>
      <c r="BL375" s="18" t="s">
        <v>144</v>
      </c>
      <c r="BM375" s="240" t="s">
        <v>2582</v>
      </c>
    </row>
    <row r="376" s="2" customFormat="1" ht="16.5" customHeight="1">
      <c r="A376" s="40"/>
      <c r="B376" s="41"/>
      <c r="C376" s="229" t="s">
        <v>1610</v>
      </c>
      <c r="D376" s="229" t="s">
        <v>358</v>
      </c>
      <c r="E376" s="230" t="s">
        <v>4750</v>
      </c>
      <c r="F376" s="231" t="s">
        <v>4499</v>
      </c>
      <c r="G376" s="232" t="s">
        <v>1680</v>
      </c>
      <c r="H376" s="233">
        <v>4.5</v>
      </c>
      <c r="I376" s="234"/>
      <c r="J376" s="235">
        <f>ROUND(I376*H376,2)</f>
        <v>0</v>
      </c>
      <c r="K376" s="231" t="s">
        <v>525</v>
      </c>
      <c r="L376" s="46"/>
      <c r="M376" s="236" t="s">
        <v>1</v>
      </c>
      <c r="N376" s="237" t="s">
        <v>48</v>
      </c>
      <c r="O376" s="93"/>
      <c r="P376" s="238">
        <f>O376*H376</f>
        <v>0</v>
      </c>
      <c r="Q376" s="238">
        <v>0</v>
      </c>
      <c r="R376" s="238">
        <f>Q376*H376</f>
        <v>0</v>
      </c>
      <c r="S376" s="238">
        <v>0</v>
      </c>
      <c r="T376" s="239">
        <f>S376*H376</f>
        <v>0</v>
      </c>
      <c r="U376" s="40"/>
      <c r="V376" s="40"/>
      <c r="W376" s="40"/>
      <c r="X376" s="40"/>
      <c r="Y376" s="40"/>
      <c r="Z376" s="40"/>
      <c r="AA376" s="40"/>
      <c r="AB376" s="40"/>
      <c r="AC376" s="40"/>
      <c r="AD376" s="40"/>
      <c r="AE376" s="40"/>
      <c r="AR376" s="240" t="s">
        <v>144</v>
      </c>
      <c r="AT376" s="240" t="s">
        <v>358</v>
      </c>
      <c r="AU376" s="240" t="s">
        <v>83</v>
      </c>
      <c r="AY376" s="18" t="s">
        <v>355</v>
      </c>
      <c r="BE376" s="241">
        <f>IF(N376="základní",J376,0)</f>
        <v>0</v>
      </c>
      <c r="BF376" s="241">
        <f>IF(N376="snížená",J376,0)</f>
        <v>0</v>
      </c>
      <c r="BG376" s="241">
        <f>IF(N376="zákl. přenesená",J376,0)</f>
        <v>0</v>
      </c>
      <c r="BH376" s="241">
        <f>IF(N376="sníž. přenesená",J376,0)</f>
        <v>0</v>
      </c>
      <c r="BI376" s="241">
        <f>IF(N376="nulová",J376,0)</f>
        <v>0</v>
      </c>
      <c r="BJ376" s="18" t="s">
        <v>90</v>
      </c>
      <c r="BK376" s="241">
        <f>ROUND(I376*H376,2)</f>
        <v>0</v>
      </c>
      <c r="BL376" s="18" t="s">
        <v>144</v>
      </c>
      <c r="BM376" s="240" t="s">
        <v>2595</v>
      </c>
    </row>
    <row r="377" s="2" customFormat="1" ht="16.5" customHeight="1">
      <c r="A377" s="40"/>
      <c r="B377" s="41"/>
      <c r="C377" s="229" t="s">
        <v>1615</v>
      </c>
      <c r="D377" s="229" t="s">
        <v>358</v>
      </c>
      <c r="E377" s="230" t="s">
        <v>4751</v>
      </c>
      <c r="F377" s="231" t="s">
        <v>4752</v>
      </c>
      <c r="G377" s="232" t="s">
        <v>1680</v>
      </c>
      <c r="H377" s="233">
        <v>1.3</v>
      </c>
      <c r="I377" s="234"/>
      <c r="J377" s="235">
        <f>ROUND(I377*H377,2)</f>
        <v>0</v>
      </c>
      <c r="K377" s="231" t="s">
        <v>525</v>
      </c>
      <c r="L377" s="46"/>
      <c r="M377" s="236" t="s">
        <v>1</v>
      </c>
      <c r="N377" s="237" t="s">
        <v>48</v>
      </c>
      <c r="O377" s="93"/>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144</v>
      </c>
      <c r="AT377" s="240" t="s">
        <v>358</v>
      </c>
      <c r="AU377" s="240" t="s">
        <v>83</v>
      </c>
      <c r="AY377" s="18" t="s">
        <v>355</v>
      </c>
      <c r="BE377" s="241">
        <f>IF(N377="základní",J377,0)</f>
        <v>0</v>
      </c>
      <c r="BF377" s="241">
        <f>IF(N377="snížená",J377,0)</f>
        <v>0</v>
      </c>
      <c r="BG377" s="241">
        <f>IF(N377="zákl. přenesená",J377,0)</f>
        <v>0</v>
      </c>
      <c r="BH377" s="241">
        <f>IF(N377="sníž. přenesená",J377,0)</f>
        <v>0</v>
      </c>
      <c r="BI377" s="241">
        <f>IF(N377="nulová",J377,0)</f>
        <v>0</v>
      </c>
      <c r="BJ377" s="18" t="s">
        <v>90</v>
      </c>
      <c r="BK377" s="241">
        <f>ROUND(I377*H377,2)</f>
        <v>0</v>
      </c>
      <c r="BL377" s="18" t="s">
        <v>144</v>
      </c>
      <c r="BM377" s="240" t="s">
        <v>2605</v>
      </c>
    </row>
    <row r="378" s="2" customFormat="1" ht="16.5" customHeight="1">
      <c r="A378" s="40"/>
      <c r="B378" s="41"/>
      <c r="C378" s="229" t="s">
        <v>1619</v>
      </c>
      <c r="D378" s="229" t="s">
        <v>358</v>
      </c>
      <c r="E378" s="230" t="s">
        <v>4753</v>
      </c>
      <c r="F378" s="231" t="s">
        <v>4509</v>
      </c>
      <c r="G378" s="232" t="s">
        <v>519</v>
      </c>
      <c r="H378" s="233">
        <v>9.9100000000000001</v>
      </c>
      <c r="I378" s="234"/>
      <c r="J378" s="235">
        <f>ROUND(I378*H378,2)</f>
        <v>0</v>
      </c>
      <c r="K378" s="231" t="s">
        <v>525</v>
      </c>
      <c r="L378" s="46"/>
      <c r="M378" s="236" t="s">
        <v>1</v>
      </c>
      <c r="N378" s="237" t="s">
        <v>48</v>
      </c>
      <c r="O378" s="93"/>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144</v>
      </c>
      <c r="AT378" s="240" t="s">
        <v>358</v>
      </c>
      <c r="AU378" s="240" t="s">
        <v>83</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144</v>
      </c>
      <c r="BM378" s="240" t="s">
        <v>2615</v>
      </c>
    </row>
    <row r="379" s="2" customFormat="1" ht="21.75" customHeight="1">
      <c r="A379" s="40"/>
      <c r="B379" s="41"/>
      <c r="C379" s="229" t="s">
        <v>1629</v>
      </c>
      <c r="D379" s="229" t="s">
        <v>358</v>
      </c>
      <c r="E379" s="230" t="s">
        <v>4754</v>
      </c>
      <c r="F379" s="231" t="s">
        <v>4511</v>
      </c>
      <c r="G379" s="232" t="s">
        <v>519</v>
      </c>
      <c r="H379" s="233">
        <v>141.99000000000001</v>
      </c>
      <c r="I379" s="234"/>
      <c r="J379" s="235">
        <f>ROUND(I379*H379,2)</f>
        <v>0</v>
      </c>
      <c r="K379" s="231" t="s">
        <v>525</v>
      </c>
      <c r="L379" s="46"/>
      <c r="M379" s="236" t="s">
        <v>1</v>
      </c>
      <c r="N379" s="237" t="s">
        <v>48</v>
      </c>
      <c r="O379" s="93"/>
      <c r="P379" s="238">
        <f>O379*H379</f>
        <v>0</v>
      </c>
      <c r="Q379" s="238">
        <v>0</v>
      </c>
      <c r="R379" s="238">
        <f>Q379*H379</f>
        <v>0</v>
      </c>
      <c r="S379" s="238">
        <v>0</v>
      </c>
      <c r="T379" s="239">
        <f>S379*H379</f>
        <v>0</v>
      </c>
      <c r="U379" s="40"/>
      <c r="V379" s="40"/>
      <c r="W379" s="40"/>
      <c r="X379" s="40"/>
      <c r="Y379" s="40"/>
      <c r="Z379" s="40"/>
      <c r="AA379" s="40"/>
      <c r="AB379" s="40"/>
      <c r="AC379" s="40"/>
      <c r="AD379" s="40"/>
      <c r="AE379" s="40"/>
      <c r="AR379" s="240" t="s">
        <v>144</v>
      </c>
      <c r="AT379" s="240" t="s">
        <v>358</v>
      </c>
      <c r="AU379" s="240" t="s">
        <v>83</v>
      </c>
      <c r="AY379" s="18" t="s">
        <v>355</v>
      </c>
      <c r="BE379" s="241">
        <f>IF(N379="základní",J379,0)</f>
        <v>0</v>
      </c>
      <c r="BF379" s="241">
        <f>IF(N379="snížená",J379,0)</f>
        <v>0</v>
      </c>
      <c r="BG379" s="241">
        <f>IF(N379="zákl. přenesená",J379,0)</f>
        <v>0</v>
      </c>
      <c r="BH379" s="241">
        <f>IF(N379="sníž. přenesená",J379,0)</f>
        <v>0</v>
      </c>
      <c r="BI379" s="241">
        <f>IF(N379="nulová",J379,0)</f>
        <v>0</v>
      </c>
      <c r="BJ379" s="18" t="s">
        <v>90</v>
      </c>
      <c r="BK379" s="241">
        <f>ROUND(I379*H379,2)</f>
        <v>0</v>
      </c>
      <c r="BL379" s="18" t="s">
        <v>144</v>
      </c>
      <c r="BM379" s="240" t="s">
        <v>2629</v>
      </c>
    </row>
    <row r="380" s="2" customFormat="1" ht="16.5" customHeight="1">
      <c r="A380" s="40"/>
      <c r="B380" s="41"/>
      <c r="C380" s="229" t="s">
        <v>1649</v>
      </c>
      <c r="D380" s="229" t="s">
        <v>358</v>
      </c>
      <c r="E380" s="230" t="s">
        <v>4755</v>
      </c>
      <c r="F380" s="231" t="s">
        <v>4513</v>
      </c>
      <c r="G380" s="232" t="s">
        <v>519</v>
      </c>
      <c r="H380" s="233">
        <v>106.22</v>
      </c>
      <c r="I380" s="234"/>
      <c r="J380" s="235">
        <f>ROUND(I380*H380,2)</f>
        <v>0</v>
      </c>
      <c r="K380" s="231" t="s">
        <v>525</v>
      </c>
      <c r="L380" s="46"/>
      <c r="M380" s="236" t="s">
        <v>1</v>
      </c>
      <c r="N380" s="237" t="s">
        <v>48</v>
      </c>
      <c r="O380" s="93"/>
      <c r="P380" s="238">
        <f>O380*H380</f>
        <v>0</v>
      </c>
      <c r="Q380" s="238">
        <v>0</v>
      </c>
      <c r="R380" s="238">
        <f>Q380*H380</f>
        <v>0</v>
      </c>
      <c r="S380" s="238">
        <v>0</v>
      </c>
      <c r="T380" s="239">
        <f>S380*H380</f>
        <v>0</v>
      </c>
      <c r="U380" s="40"/>
      <c r="V380" s="40"/>
      <c r="W380" s="40"/>
      <c r="X380" s="40"/>
      <c r="Y380" s="40"/>
      <c r="Z380" s="40"/>
      <c r="AA380" s="40"/>
      <c r="AB380" s="40"/>
      <c r="AC380" s="40"/>
      <c r="AD380" s="40"/>
      <c r="AE380" s="40"/>
      <c r="AR380" s="240" t="s">
        <v>144</v>
      </c>
      <c r="AT380" s="240" t="s">
        <v>358</v>
      </c>
      <c r="AU380" s="240" t="s">
        <v>83</v>
      </c>
      <c r="AY380" s="18" t="s">
        <v>355</v>
      </c>
      <c r="BE380" s="241">
        <f>IF(N380="základní",J380,0)</f>
        <v>0</v>
      </c>
      <c r="BF380" s="241">
        <f>IF(N380="snížená",J380,0)</f>
        <v>0</v>
      </c>
      <c r="BG380" s="241">
        <f>IF(N380="zákl. přenesená",J380,0)</f>
        <v>0</v>
      </c>
      <c r="BH380" s="241">
        <f>IF(N380="sníž. přenesená",J380,0)</f>
        <v>0</v>
      </c>
      <c r="BI380" s="241">
        <f>IF(N380="nulová",J380,0)</f>
        <v>0</v>
      </c>
      <c r="BJ380" s="18" t="s">
        <v>90</v>
      </c>
      <c r="BK380" s="241">
        <f>ROUND(I380*H380,2)</f>
        <v>0</v>
      </c>
      <c r="BL380" s="18" t="s">
        <v>144</v>
      </c>
      <c r="BM380" s="240" t="s">
        <v>2639</v>
      </c>
    </row>
    <row r="381" s="2" customFormat="1" ht="16.5" customHeight="1">
      <c r="A381" s="40"/>
      <c r="B381" s="41"/>
      <c r="C381" s="229" t="s">
        <v>1655</v>
      </c>
      <c r="D381" s="229" t="s">
        <v>358</v>
      </c>
      <c r="E381" s="230" t="s">
        <v>4756</v>
      </c>
      <c r="F381" s="231" t="s">
        <v>4515</v>
      </c>
      <c r="G381" s="232" t="s">
        <v>519</v>
      </c>
      <c r="H381" s="233">
        <v>65</v>
      </c>
      <c r="I381" s="234"/>
      <c r="J381" s="235">
        <f>ROUND(I381*H381,2)</f>
        <v>0</v>
      </c>
      <c r="K381" s="231" t="s">
        <v>525</v>
      </c>
      <c r="L381" s="46"/>
      <c r="M381" s="236" t="s">
        <v>1</v>
      </c>
      <c r="N381" s="237" t="s">
        <v>48</v>
      </c>
      <c r="O381" s="93"/>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144</v>
      </c>
      <c r="AT381" s="240" t="s">
        <v>358</v>
      </c>
      <c r="AU381" s="240" t="s">
        <v>83</v>
      </c>
      <c r="AY381" s="18" t="s">
        <v>355</v>
      </c>
      <c r="BE381" s="241">
        <f>IF(N381="základní",J381,0)</f>
        <v>0</v>
      </c>
      <c r="BF381" s="241">
        <f>IF(N381="snížená",J381,0)</f>
        <v>0</v>
      </c>
      <c r="BG381" s="241">
        <f>IF(N381="zákl. přenesená",J381,0)</f>
        <v>0</v>
      </c>
      <c r="BH381" s="241">
        <f>IF(N381="sníž. přenesená",J381,0)</f>
        <v>0</v>
      </c>
      <c r="BI381" s="241">
        <f>IF(N381="nulová",J381,0)</f>
        <v>0</v>
      </c>
      <c r="BJ381" s="18" t="s">
        <v>90</v>
      </c>
      <c r="BK381" s="241">
        <f>ROUND(I381*H381,2)</f>
        <v>0</v>
      </c>
      <c r="BL381" s="18" t="s">
        <v>144</v>
      </c>
      <c r="BM381" s="240" t="s">
        <v>2649</v>
      </c>
    </row>
    <row r="382" s="2" customFormat="1" ht="21.75" customHeight="1">
      <c r="A382" s="40"/>
      <c r="B382" s="41"/>
      <c r="C382" s="229" t="s">
        <v>1660</v>
      </c>
      <c r="D382" s="229" t="s">
        <v>358</v>
      </c>
      <c r="E382" s="230" t="s">
        <v>4757</v>
      </c>
      <c r="F382" s="231" t="s">
        <v>4519</v>
      </c>
      <c r="G382" s="232" t="s">
        <v>519</v>
      </c>
      <c r="H382" s="233">
        <v>50</v>
      </c>
      <c r="I382" s="234"/>
      <c r="J382" s="235">
        <f>ROUND(I382*H382,2)</f>
        <v>0</v>
      </c>
      <c r="K382" s="231" t="s">
        <v>525</v>
      </c>
      <c r="L382" s="46"/>
      <c r="M382" s="236" t="s">
        <v>1</v>
      </c>
      <c r="N382" s="237" t="s">
        <v>48</v>
      </c>
      <c r="O382" s="93"/>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144</v>
      </c>
      <c r="AT382" s="240" t="s">
        <v>358</v>
      </c>
      <c r="AU382" s="240" t="s">
        <v>83</v>
      </c>
      <c r="AY382" s="18" t="s">
        <v>355</v>
      </c>
      <c r="BE382" s="241">
        <f>IF(N382="základní",J382,0)</f>
        <v>0</v>
      </c>
      <c r="BF382" s="241">
        <f>IF(N382="snížená",J382,0)</f>
        <v>0</v>
      </c>
      <c r="BG382" s="241">
        <f>IF(N382="zákl. přenesená",J382,0)</f>
        <v>0</v>
      </c>
      <c r="BH382" s="241">
        <f>IF(N382="sníž. přenesená",J382,0)</f>
        <v>0</v>
      </c>
      <c r="BI382" s="241">
        <f>IF(N382="nulová",J382,0)</f>
        <v>0</v>
      </c>
      <c r="BJ382" s="18" t="s">
        <v>90</v>
      </c>
      <c r="BK382" s="241">
        <f>ROUND(I382*H382,2)</f>
        <v>0</v>
      </c>
      <c r="BL382" s="18" t="s">
        <v>144</v>
      </c>
      <c r="BM382" s="240" t="s">
        <v>2659</v>
      </c>
    </row>
    <row r="383" s="2" customFormat="1" ht="16.5" customHeight="1">
      <c r="A383" s="40"/>
      <c r="B383" s="41"/>
      <c r="C383" s="229" t="s">
        <v>1664</v>
      </c>
      <c r="D383" s="229" t="s">
        <v>358</v>
      </c>
      <c r="E383" s="230" t="s">
        <v>4758</v>
      </c>
      <c r="F383" s="231" t="s">
        <v>4521</v>
      </c>
      <c r="G383" s="232" t="s">
        <v>519</v>
      </c>
      <c r="H383" s="233">
        <v>150</v>
      </c>
      <c r="I383" s="234"/>
      <c r="J383" s="235">
        <f>ROUND(I383*H383,2)</f>
        <v>0</v>
      </c>
      <c r="K383" s="231" t="s">
        <v>525</v>
      </c>
      <c r="L383" s="46"/>
      <c r="M383" s="236" t="s">
        <v>1</v>
      </c>
      <c r="N383" s="237" t="s">
        <v>48</v>
      </c>
      <c r="O383" s="93"/>
      <c r="P383" s="238">
        <f>O383*H383</f>
        <v>0</v>
      </c>
      <c r="Q383" s="238">
        <v>0</v>
      </c>
      <c r="R383" s="238">
        <f>Q383*H383</f>
        <v>0</v>
      </c>
      <c r="S383" s="238">
        <v>0</v>
      </c>
      <c r="T383" s="239">
        <f>S383*H383</f>
        <v>0</v>
      </c>
      <c r="U383" s="40"/>
      <c r="V383" s="40"/>
      <c r="W383" s="40"/>
      <c r="X383" s="40"/>
      <c r="Y383" s="40"/>
      <c r="Z383" s="40"/>
      <c r="AA383" s="40"/>
      <c r="AB383" s="40"/>
      <c r="AC383" s="40"/>
      <c r="AD383" s="40"/>
      <c r="AE383" s="40"/>
      <c r="AR383" s="240" t="s">
        <v>144</v>
      </c>
      <c r="AT383" s="240" t="s">
        <v>358</v>
      </c>
      <c r="AU383" s="240" t="s">
        <v>83</v>
      </c>
      <c r="AY383" s="18" t="s">
        <v>355</v>
      </c>
      <c r="BE383" s="241">
        <f>IF(N383="základní",J383,0)</f>
        <v>0</v>
      </c>
      <c r="BF383" s="241">
        <f>IF(N383="snížená",J383,0)</f>
        <v>0</v>
      </c>
      <c r="BG383" s="241">
        <f>IF(N383="zákl. přenesená",J383,0)</f>
        <v>0</v>
      </c>
      <c r="BH383" s="241">
        <f>IF(N383="sníž. přenesená",J383,0)</f>
        <v>0</v>
      </c>
      <c r="BI383" s="241">
        <f>IF(N383="nulová",J383,0)</f>
        <v>0</v>
      </c>
      <c r="BJ383" s="18" t="s">
        <v>90</v>
      </c>
      <c r="BK383" s="241">
        <f>ROUND(I383*H383,2)</f>
        <v>0</v>
      </c>
      <c r="BL383" s="18" t="s">
        <v>144</v>
      </c>
      <c r="BM383" s="240" t="s">
        <v>2667</v>
      </c>
    </row>
    <row r="384" s="2" customFormat="1" ht="16.5" customHeight="1">
      <c r="A384" s="40"/>
      <c r="B384" s="41"/>
      <c r="C384" s="229" t="s">
        <v>1671</v>
      </c>
      <c r="D384" s="229" t="s">
        <v>358</v>
      </c>
      <c r="E384" s="230" t="s">
        <v>4759</v>
      </c>
      <c r="F384" s="231" t="s">
        <v>4444</v>
      </c>
      <c r="G384" s="232" t="s">
        <v>1718</v>
      </c>
      <c r="H384" s="233">
        <v>1</v>
      </c>
      <c r="I384" s="234"/>
      <c r="J384" s="235">
        <f>ROUND(I384*H384,2)</f>
        <v>0</v>
      </c>
      <c r="K384" s="231" t="s">
        <v>525</v>
      </c>
      <c r="L384" s="46"/>
      <c r="M384" s="236" t="s">
        <v>1</v>
      </c>
      <c r="N384" s="237" t="s">
        <v>48</v>
      </c>
      <c r="O384" s="93"/>
      <c r="P384" s="238">
        <f>O384*H384</f>
        <v>0</v>
      </c>
      <c r="Q384" s="238">
        <v>0</v>
      </c>
      <c r="R384" s="238">
        <f>Q384*H384</f>
        <v>0</v>
      </c>
      <c r="S384" s="238">
        <v>0</v>
      </c>
      <c r="T384" s="239">
        <f>S384*H384</f>
        <v>0</v>
      </c>
      <c r="U384" s="40"/>
      <c r="V384" s="40"/>
      <c r="W384" s="40"/>
      <c r="X384" s="40"/>
      <c r="Y384" s="40"/>
      <c r="Z384" s="40"/>
      <c r="AA384" s="40"/>
      <c r="AB384" s="40"/>
      <c r="AC384" s="40"/>
      <c r="AD384" s="40"/>
      <c r="AE384" s="40"/>
      <c r="AR384" s="240" t="s">
        <v>144</v>
      </c>
      <c r="AT384" s="240" t="s">
        <v>358</v>
      </c>
      <c r="AU384" s="240" t="s">
        <v>83</v>
      </c>
      <c r="AY384" s="18" t="s">
        <v>355</v>
      </c>
      <c r="BE384" s="241">
        <f>IF(N384="základní",J384,0)</f>
        <v>0</v>
      </c>
      <c r="BF384" s="241">
        <f>IF(N384="snížená",J384,0)</f>
        <v>0</v>
      </c>
      <c r="BG384" s="241">
        <f>IF(N384="zákl. přenesená",J384,0)</f>
        <v>0</v>
      </c>
      <c r="BH384" s="241">
        <f>IF(N384="sníž. přenesená",J384,0)</f>
        <v>0</v>
      </c>
      <c r="BI384" s="241">
        <f>IF(N384="nulová",J384,0)</f>
        <v>0</v>
      </c>
      <c r="BJ384" s="18" t="s">
        <v>90</v>
      </c>
      <c r="BK384" s="241">
        <f>ROUND(I384*H384,2)</f>
        <v>0</v>
      </c>
      <c r="BL384" s="18" t="s">
        <v>144</v>
      </c>
      <c r="BM384" s="240" t="s">
        <v>2677</v>
      </c>
    </row>
    <row r="385" s="2" customFormat="1">
      <c r="A385" s="40"/>
      <c r="B385" s="41"/>
      <c r="C385" s="42"/>
      <c r="D385" s="242" t="s">
        <v>368</v>
      </c>
      <c r="E385" s="42"/>
      <c r="F385" s="243" t="s">
        <v>4760</v>
      </c>
      <c r="G385" s="42"/>
      <c r="H385" s="42"/>
      <c r="I385" s="244"/>
      <c r="J385" s="42"/>
      <c r="K385" s="42"/>
      <c r="L385" s="46"/>
      <c r="M385" s="245"/>
      <c r="N385" s="246"/>
      <c r="O385" s="93"/>
      <c r="P385" s="93"/>
      <c r="Q385" s="93"/>
      <c r="R385" s="93"/>
      <c r="S385" s="93"/>
      <c r="T385" s="94"/>
      <c r="U385" s="40"/>
      <c r="V385" s="40"/>
      <c r="W385" s="40"/>
      <c r="X385" s="40"/>
      <c r="Y385" s="40"/>
      <c r="Z385" s="40"/>
      <c r="AA385" s="40"/>
      <c r="AB385" s="40"/>
      <c r="AC385" s="40"/>
      <c r="AD385" s="40"/>
      <c r="AE385" s="40"/>
      <c r="AT385" s="18" t="s">
        <v>368</v>
      </c>
      <c r="AU385" s="18" t="s">
        <v>83</v>
      </c>
    </row>
    <row r="386" s="2" customFormat="1" ht="16.5" customHeight="1">
      <c r="A386" s="40"/>
      <c r="B386" s="41"/>
      <c r="C386" s="229" t="s">
        <v>1677</v>
      </c>
      <c r="D386" s="229" t="s">
        <v>358</v>
      </c>
      <c r="E386" s="230" t="s">
        <v>4761</v>
      </c>
      <c r="F386" s="231" t="s">
        <v>4447</v>
      </c>
      <c r="G386" s="232" t="s">
        <v>1718</v>
      </c>
      <c r="H386" s="233">
        <v>1</v>
      </c>
      <c r="I386" s="234"/>
      <c r="J386" s="235">
        <f>ROUND(I386*H386,2)</f>
        <v>0</v>
      </c>
      <c r="K386" s="231" t="s">
        <v>525</v>
      </c>
      <c r="L386" s="46"/>
      <c r="M386" s="236" t="s">
        <v>1</v>
      </c>
      <c r="N386" s="237" t="s">
        <v>48</v>
      </c>
      <c r="O386" s="93"/>
      <c r="P386" s="238">
        <f>O386*H386</f>
        <v>0</v>
      </c>
      <c r="Q386" s="238">
        <v>0</v>
      </c>
      <c r="R386" s="238">
        <f>Q386*H386</f>
        <v>0</v>
      </c>
      <c r="S386" s="238">
        <v>0</v>
      </c>
      <c r="T386" s="239">
        <f>S386*H386</f>
        <v>0</v>
      </c>
      <c r="U386" s="40"/>
      <c r="V386" s="40"/>
      <c r="W386" s="40"/>
      <c r="X386" s="40"/>
      <c r="Y386" s="40"/>
      <c r="Z386" s="40"/>
      <c r="AA386" s="40"/>
      <c r="AB386" s="40"/>
      <c r="AC386" s="40"/>
      <c r="AD386" s="40"/>
      <c r="AE386" s="40"/>
      <c r="AR386" s="240" t="s">
        <v>144</v>
      </c>
      <c r="AT386" s="240" t="s">
        <v>358</v>
      </c>
      <c r="AU386" s="240" t="s">
        <v>83</v>
      </c>
      <c r="AY386" s="18" t="s">
        <v>355</v>
      </c>
      <c r="BE386" s="241">
        <f>IF(N386="základní",J386,0)</f>
        <v>0</v>
      </c>
      <c r="BF386" s="241">
        <f>IF(N386="snížená",J386,0)</f>
        <v>0</v>
      </c>
      <c r="BG386" s="241">
        <f>IF(N386="zákl. přenesená",J386,0)</f>
        <v>0</v>
      </c>
      <c r="BH386" s="241">
        <f>IF(N386="sníž. přenesená",J386,0)</f>
        <v>0</v>
      </c>
      <c r="BI386" s="241">
        <f>IF(N386="nulová",J386,0)</f>
        <v>0</v>
      </c>
      <c r="BJ386" s="18" t="s">
        <v>90</v>
      </c>
      <c r="BK386" s="241">
        <f>ROUND(I386*H386,2)</f>
        <v>0</v>
      </c>
      <c r="BL386" s="18" t="s">
        <v>144</v>
      </c>
      <c r="BM386" s="240" t="s">
        <v>2692</v>
      </c>
    </row>
    <row r="387" s="2" customFormat="1">
      <c r="A387" s="40"/>
      <c r="B387" s="41"/>
      <c r="C387" s="42"/>
      <c r="D387" s="242" t="s">
        <v>368</v>
      </c>
      <c r="E387" s="42"/>
      <c r="F387" s="243" t="s">
        <v>4762</v>
      </c>
      <c r="G387" s="42"/>
      <c r="H387" s="42"/>
      <c r="I387" s="244"/>
      <c r="J387" s="42"/>
      <c r="K387" s="42"/>
      <c r="L387" s="46"/>
      <c r="M387" s="245"/>
      <c r="N387" s="246"/>
      <c r="O387" s="93"/>
      <c r="P387" s="93"/>
      <c r="Q387" s="93"/>
      <c r="R387" s="93"/>
      <c r="S387" s="93"/>
      <c r="T387" s="94"/>
      <c r="U387" s="40"/>
      <c r="V387" s="40"/>
      <c r="W387" s="40"/>
      <c r="X387" s="40"/>
      <c r="Y387" s="40"/>
      <c r="Z387" s="40"/>
      <c r="AA387" s="40"/>
      <c r="AB387" s="40"/>
      <c r="AC387" s="40"/>
      <c r="AD387" s="40"/>
      <c r="AE387" s="40"/>
      <c r="AT387" s="18" t="s">
        <v>368</v>
      </c>
      <c r="AU387" s="18" t="s">
        <v>83</v>
      </c>
    </row>
    <row r="388" s="2" customFormat="1" ht="16.5" customHeight="1">
      <c r="A388" s="40"/>
      <c r="B388" s="41"/>
      <c r="C388" s="229" t="s">
        <v>1683</v>
      </c>
      <c r="D388" s="229" t="s">
        <v>358</v>
      </c>
      <c r="E388" s="230" t="s">
        <v>4763</v>
      </c>
      <c r="F388" s="231" t="s">
        <v>4453</v>
      </c>
      <c r="G388" s="232" t="s">
        <v>1718</v>
      </c>
      <c r="H388" s="233">
        <v>4</v>
      </c>
      <c r="I388" s="234"/>
      <c r="J388" s="235">
        <f>ROUND(I388*H388,2)</f>
        <v>0</v>
      </c>
      <c r="K388" s="231" t="s">
        <v>525</v>
      </c>
      <c r="L388" s="46"/>
      <c r="M388" s="236" t="s">
        <v>1</v>
      </c>
      <c r="N388" s="237" t="s">
        <v>48</v>
      </c>
      <c r="O388" s="93"/>
      <c r="P388" s="238">
        <f>O388*H388</f>
        <v>0</v>
      </c>
      <c r="Q388" s="238">
        <v>0</v>
      </c>
      <c r="R388" s="238">
        <f>Q388*H388</f>
        <v>0</v>
      </c>
      <c r="S388" s="238">
        <v>0</v>
      </c>
      <c r="T388" s="239">
        <f>S388*H388</f>
        <v>0</v>
      </c>
      <c r="U388" s="40"/>
      <c r="V388" s="40"/>
      <c r="W388" s="40"/>
      <c r="X388" s="40"/>
      <c r="Y388" s="40"/>
      <c r="Z388" s="40"/>
      <c r="AA388" s="40"/>
      <c r="AB388" s="40"/>
      <c r="AC388" s="40"/>
      <c r="AD388" s="40"/>
      <c r="AE388" s="40"/>
      <c r="AR388" s="240" t="s">
        <v>144</v>
      </c>
      <c r="AT388" s="240" t="s">
        <v>358</v>
      </c>
      <c r="AU388" s="240" t="s">
        <v>83</v>
      </c>
      <c r="AY388" s="18" t="s">
        <v>355</v>
      </c>
      <c r="BE388" s="241">
        <f>IF(N388="základní",J388,0)</f>
        <v>0</v>
      </c>
      <c r="BF388" s="241">
        <f>IF(N388="snížená",J388,0)</f>
        <v>0</v>
      </c>
      <c r="BG388" s="241">
        <f>IF(N388="zákl. přenesená",J388,0)</f>
        <v>0</v>
      </c>
      <c r="BH388" s="241">
        <f>IF(N388="sníž. přenesená",J388,0)</f>
        <v>0</v>
      </c>
      <c r="BI388" s="241">
        <f>IF(N388="nulová",J388,0)</f>
        <v>0</v>
      </c>
      <c r="BJ388" s="18" t="s">
        <v>90</v>
      </c>
      <c r="BK388" s="241">
        <f>ROUND(I388*H388,2)</f>
        <v>0</v>
      </c>
      <c r="BL388" s="18" t="s">
        <v>144</v>
      </c>
      <c r="BM388" s="240" t="s">
        <v>2706</v>
      </c>
    </row>
    <row r="389" s="2" customFormat="1" ht="16.5" customHeight="1">
      <c r="A389" s="40"/>
      <c r="B389" s="41"/>
      <c r="C389" s="229" t="s">
        <v>1687</v>
      </c>
      <c r="D389" s="229" t="s">
        <v>358</v>
      </c>
      <c r="E389" s="230" t="s">
        <v>4764</v>
      </c>
      <c r="F389" s="231" t="s">
        <v>4714</v>
      </c>
      <c r="G389" s="232" t="s">
        <v>1718</v>
      </c>
      <c r="H389" s="233">
        <v>2</v>
      </c>
      <c r="I389" s="234"/>
      <c r="J389" s="235">
        <f>ROUND(I389*H389,2)</f>
        <v>0</v>
      </c>
      <c r="K389" s="231" t="s">
        <v>525</v>
      </c>
      <c r="L389" s="46"/>
      <c r="M389" s="236" t="s">
        <v>1</v>
      </c>
      <c r="N389" s="237" t="s">
        <v>48</v>
      </c>
      <c r="O389" s="93"/>
      <c r="P389" s="238">
        <f>O389*H389</f>
        <v>0</v>
      </c>
      <c r="Q389" s="238">
        <v>0</v>
      </c>
      <c r="R389" s="238">
        <f>Q389*H389</f>
        <v>0</v>
      </c>
      <c r="S389" s="238">
        <v>0</v>
      </c>
      <c r="T389" s="239">
        <f>S389*H389</f>
        <v>0</v>
      </c>
      <c r="U389" s="40"/>
      <c r="V389" s="40"/>
      <c r="W389" s="40"/>
      <c r="X389" s="40"/>
      <c r="Y389" s="40"/>
      <c r="Z389" s="40"/>
      <c r="AA389" s="40"/>
      <c r="AB389" s="40"/>
      <c r="AC389" s="40"/>
      <c r="AD389" s="40"/>
      <c r="AE389" s="40"/>
      <c r="AR389" s="240" t="s">
        <v>144</v>
      </c>
      <c r="AT389" s="240" t="s">
        <v>358</v>
      </c>
      <c r="AU389" s="240" t="s">
        <v>83</v>
      </c>
      <c r="AY389" s="18" t="s">
        <v>355</v>
      </c>
      <c r="BE389" s="241">
        <f>IF(N389="základní",J389,0)</f>
        <v>0</v>
      </c>
      <c r="BF389" s="241">
        <f>IF(N389="snížená",J389,0)</f>
        <v>0</v>
      </c>
      <c r="BG389" s="241">
        <f>IF(N389="zákl. přenesená",J389,0)</f>
        <v>0</v>
      </c>
      <c r="BH389" s="241">
        <f>IF(N389="sníž. přenesená",J389,0)</f>
        <v>0</v>
      </c>
      <c r="BI389" s="241">
        <f>IF(N389="nulová",J389,0)</f>
        <v>0</v>
      </c>
      <c r="BJ389" s="18" t="s">
        <v>90</v>
      </c>
      <c r="BK389" s="241">
        <f>ROUND(I389*H389,2)</f>
        <v>0</v>
      </c>
      <c r="BL389" s="18" t="s">
        <v>144</v>
      </c>
      <c r="BM389" s="240" t="s">
        <v>2720</v>
      </c>
    </row>
    <row r="390" s="2" customFormat="1" ht="16.5" customHeight="1">
      <c r="A390" s="40"/>
      <c r="B390" s="41"/>
      <c r="C390" s="229" t="s">
        <v>1691</v>
      </c>
      <c r="D390" s="229" t="s">
        <v>358</v>
      </c>
      <c r="E390" s="230" t="s">
        <v>4765</v>
      </c>
      <c r="F390" s="231" t="s">
        <v>4528</v>
      </c>
      <c r="G390" s="232" t="s">
        <v>1718</v>
      </c>
      <c r="H390" s="233">
        <v>1</v>
      </c>
      <c r="I390" s="234"/>
      <c r="J390" s="235">
        <f>ROUND(I390*H390,2)</f>
        <v>0</v>
      </c>
      <c r="K390" s="231" t="s">
        <v>525</v>
      </c>
      <c r="L390" s="46"/>
      <c r="M390" s="236" t="s">
        <v>1</v>
      </c>
      <c r="N390" s="237" t="s">
        <v>48</v>
      </c>
      <c r="O390" s="93"/>
      <c r="P390" s="238">
        <f>O390*H390</f>
        <v>0</v>
      </c>
      <c r="Q390" s="238">
        <v>0</v>
      </c>
      <c r="R390" s="238">
        <f>Q390*H390</f>
        <v>0</v>
      </c>
      <c r="S390" s="238">
        <v>0</v>
      </c>
      <c r="T390" s="239">
        <f>S390*H390</f>
        <v>0</v>
      </c>
      <c r="U390" s="40"/>
      <c r="V390" s="40"/>
      <c r="W390" s="40"/>
      <c r="X390" s="40"/>
      <c r="Y390" s="40"/>
      <c r="Z390" s="40"/>
      <c r="AA390" s="40"/>
      <c r="AB390" s="40"/>
      <c r="AC390" s="40"/>
      <c r="AD390" s="40"/>
      <c r="AE390" s="40"/>
      <c r="AR390" s="240" t="s">
        <v>144</v>
      </c>
      <c r="AT390" s="240" t="s">
        <v>358</v>
      </c>
      <c r="AU390" s="240" t="s">
        <v>83</v>
      </c>
      <c r="AY390" s="18" t="s">
        <v>355</v>
      </c>
      <c r="BE390" s="241">
        <f>IF(N390="základní",J390,0)</f>
        <v>0</v>
      </c>
      <c r="BF390" s="241">
        <f>IF(N390="snížená",J390,0)</f>
        <v>0</v>
      </c>
      <c r="BG390" s="241">
        <f>IF(N390="zákl. přenesená",J390,0)</f>
        <v>0</v>
      </c>
      <c r="BH390" s="241">
        <f>IF(N390="sníž. přenesená",J390,0)</f>
        <v>0</v>
      </c>
      <c r="BI390" s="241">
        <f>IF(N390="nulová",J390,0)</f>
        <v>0</v>
      </c>
      <c r="BJ390" s="18" t="s">
        <v>90</v>
      </c>
      <c r="BK390" s="241">
        <f>ROUND(I390*H390,2)</f>
        <v>0</v>
      </c>
      <c r="BL390" s="18" t="s">
        <v>144</v>
      </c>
      <c r="BM390" s="240" t="s">
        <v>2732</v>
      </c>
    </row>
    <row r="391" s="2" customFormat="1">
      <c r="A391" s="40"/>
      <c r="B391" s="41"/>
      <c r="C391" s="42"/>
      <c r="D391" s="242" t="s">
        <v>368</v>
      </c>
      <c r="E391" s="42"/>
      <c r="F391" s="243" t="s">
        <v>4459</v>
      </c>
      <c r="G391" s="42"/>
      <c r="H391" s="42"/>
      <c r="I391" s="244"/>
      <c r="J391" s="42"/>
      <c r="K391" s="42"/>
      <c r="L391" s="46"/>
      <c r="M391" s="245"/>
      <c r="N391" s="246"/>
      <c r="O391" s="93"/>
      <c r="P391" s="93"/>
      <c r="Q391" s="93"/>
      <c r="R391" s="93"/>
      <c r="S391" s="93"/>
      <c r="T391" s="94"/>
      <c r="U391" s="40"/>
      <c r="V391" s="40"/>
      <c r="W391" s="40"/>
      <c r="X391" s="40"/>
      <c r="Y391" s="40"/>
      <c r="Z391" s="40"/>
      <c r="AA391" s="40"/>
      <c r="AB391" s="40"/>
      <c r="AC391" s="40"/>
      <c r="AD391" s="40"/>
      <c r="AE391" s="40"/>
      <c r="AT391" s="18" t="s">
        <v>368</v>
      </c>
      <c r="AU391" s="18" t="s">
        <v>83</v>
      </c>
    </row>
    <row r="392" s="2" customFormat="1" ht="16.5" customHeight="1">
      <c r="A392" s="40"/>
      <c r="B392" s="41"/>
      <c r="C392" s="229" t="s">
        <v>1695</v>
      </c>
      <c r="D392" s="229" t="s">
        <v>358</v>
      </c>
      <c r="E392" s="230" t="s">
        <v>4766</v>
      </c>
      <c r="F392" s="231" t="s">
        <v>4528</v>
      </c>
      <c r="G392" s="232" t="s">
        <v>1718</v>
      </c>
      <c r="H392" s="233">
        <v>1</v>
      </c>
      <c r="I392" s="234"/>
      <c r="J392" s="235">
        <f>ROUND(I392*H392,2)</f>
        <v>0</v>
      </c>
      <c r="K392" s="231" t="s">
        <v>525</v>
      </c>
      <c r="L392" s="46"/>
      <c r="M392" s="236" t="s">
        <v>1</v>
      </c>
      <c r="N392" s="237" t="s">
        <v>48</v>
      </c>
      <c r="O392" s="93"/>
      <c r="P392" s="238">
        <f>O392*H392</f>
        <v>0</v>
      </c>
      <c r="Q392" s="238">
        <v>0</v>
      </c>
      <c r="R392" s="238">
        <f>Q392*H392</f>
        <v>0</v>
      </c>
      <c r="S392" s="238">
        <v>0</v>
      </c>
      <c r="T392" s="239">
        <f>S392*H392</f>
        <v>0</v>
      </c>
      <c r="U392" s="40"/>
      <c r="V392" s="40"/>
      <c r="W392" s="40"/>
      <c r="X392" s="40"/>
      <c r="Y392" s="40"/>
      <c r="Z392" s="40"/>
      <c r="AA392" s="40"/>
      <c r="AB392" s="40"/>
      <c r="AC392" s="40"/>
      <c r="AD392" s="40"/>
      <c r="AE392" s="40"/>
      <c r="AR392" s="240" t="s">
        <v>144</v>
      </c>
      <c r="AT392" s="240" t="s">
        <v>358</v>
      </c>
      <c r="AU392" s="240" t="s">
        <v>83</v>
      </c>
      <c r="AY392" s="18" t="s">
        <v>355</v>
      </c>
      <c r="BE392" s="241">
        <f>IF(N392="základní",J392,0)</f>
        <v>0</v>
      </c>
      <c r="BF392" s="241">
        <f>IF(N392="snížená",J392,0)</f>
        <v>0</v>
      </c>
      <c r="BG392" s="241">
        <f>IF(N392="zákl. přenesená",J392,0)</f>
        <v>0</v>
      </c>
      <c r="BH392" s="241">
        <f>IF(N392="sníž. přenesená",J392,0)</f>
        <v>0</v>
      </c>
      <c r="BI392" s="241">
        <f>IF(N392="nulová",J392,0)</f>
        <v>0</v>
      </c>
      <c r="BJ392" s="18" t="s">
        <v>90</v>
      </c>
      <c r="BK392" s="241">
        <f>ROUND(I392*H392,2)</f>
        <v>0</v>
      </c>
      <c r="BL392" s="18" t="s">
        <v>144</v>
      </c>
      <c r="BM392" s="240" t="s">
        <v>2744</v>
      </c>
    </row>
    <row r="393" s="2" customFormat="1">
      <c r="A393" s="40"/>
      <c r="B393" s="41"/>
      <c r="C393" s="42"/>
      <c r="D393" s="242" t="s">
        <v>368</v>
      </c>
      <c r="E393" s="42"/>
      <c r="F393" s="243" t="s">
        <v>4459</v>
      </c>
      <c r="G393" s="42"/>
      <c r="H393" s="42"/>
      <c r="I393" s="244"/>
      <c r="J393" s="42"/>
      <c r="K393" s="42"/>
      <c r="L393" s="46"/>
      <c r="M393" s="245"/>
      <c r="N393" s="246"/>
      <c r="O393" s="93"/>
      <c r="P393" s="93"/>
      <c r="Q393" s="93"/>
      <c r="R393" s="93"/>
      <c r="S393" s="93"/>
      <c r="T393" s="94"/>
      <c r="U393" s="40"/>
      <c r="V393" s="40"/>
      <c r="W393" s="40"/>
      <c r="X393" s="40"/>
      <c r="Y393" s="40"/>
      <c r="Z393" s="40"/>
      <c r="AA393" s="40"/>
      <c r="AB393" s="40"/>
      <c r="AC393" s="40"/>
      <c r="AD393" s="40"/>
      <c r="AE393" s="40"/>
      <c r="AT393" s="18" t="s">
        <v>368</v>
      </c>
      <c r="AU393" s="18" t="s">
        <v>83</v>
      </c>
    </row>
    <row r="394" s="2" customFormat="1" ht="16.5" customHeight="1">
      <c r="A394" s="40"/>
      <c r="B394" s="41"/>
      <c r="C394" s="229" t="s">
        <v>1699</v>
      </c>
      <c r="D394" s="229" t="s">
        <v>358</v>
      </c>
      <c r="E394" s="230" t="s">
        <v>4767</v>
      </c>
      <c r="F394" s="231" t="s">
        <v>4768</v>
      </c>
      <c r="G394" s="232" t="s">
        <v>1718</v>
      </c>
      <c r="H394" s="233">
        <v>1</v>
      </c>
      <c r="I394" s="234"/>
      <c r="J394" s="235">
        <f>ROUND(I394*H394,2)</f>
        <v>0</v>
      </c>
      <c r="K394" s="231" t="s">
        <v>525</v>
      </c>
      <c r="L394" s="46"/>
      <c r="M394" s="236" t="s">
        <v>1</v>
      </c>
      <c r="N394" s="237" t="s">
        <v>48</v>
      </c>
      <c r="O394" s="93"/>
      <c r="P394" s="238">
        <f>O394*H394</f>
        <v>0</v>
      </c>
      <c r="Q394" s="238">
        <v>0</v>
      </c>
      <c r="R394" s="238">
        <f>Q394*H394</f>
        <v>0</v>
      </c>
      <c r="S394" s="238">
        <v>0</v>
      </c>
      <c r="T394" s="239">
        <f>S394*H394</f>
        <v>0</v>
      </c>
      <c r="U394" s="40"/>
      <c r="V394" s="40"/>
      <c r="W394" s="40"/>
      <c r="X394" s="40"/>
      <c r="Y394" s="40"/>
      <c r="Z394" s="40"/>
      <c r="AA394" s="40"/>
      <c r="AB394" s="40"/>
      <c r="AC394" s="40"/>
      <c r="AD394" s="40"/>
      <c r="AE394" s="40"/>
      <c r="AR394" s="240" t="s">
        <v>144</v>
      </c>
      <c r="AT394" s="240" t="s">
        <v>358</v>
      </c>
      <c r="AU394" s="240" t="s">
        <v>83</v>
      </c>
      <c r="AY394" s="18" t="s">
        <v>355</v>
      </c>
      <c r="BE394" s="241">
        <f>IF(N394="základní",J394,0)</f>
        <v>0</v>
      </c>
      <c r="BF394" s="241">
        <f>IF(N394="snížená",J394,0)</f>
        <v>0</v>
      </c>
      <c r="BG394" s="241">
        <f>IF(N394="zákl. přenesená",J394,0)</f>
        <v>0</v>
      </c>
      <c r="BH394" s="241">
        <f>IF(N394="sníž. přenesená",J394,0)</f>
        <v>0</v>
      </c>
      <c r="BI394" s="241">
        <f>IF(N394="nulová",J394,0)</f>
        <v>0</v>
      </c>
      <c r="BJ394" s="18" t="s">
        <v>90</v>
      </c>
      <c r="BK394" s="241">
        <f>ROUND(I394*H394,2)</f>
        <v>0</v>
      </c>
      <c r="BL394" s="18" t="s">
        <v>144</v>
      </c>
      <c r="BM394" s="240" t="s">
        <v>2758</v>
      </c>
    </row>
    <row r="395" s="2" customFormat="1" ht="21.75" customHeight="1">
      <c r="A395" s="40"/>
      <c r="B395" s="41"/>
      <c r="C395" s="229" t="s">
        <v>1703</v>
      </c>
      <c r="D395" s="229" t="s">
        <v>358</v>
      </c>
      <c r="E395" s="230" t="s">
        <v>4769</v>
      </c>
      <c r="F395" s="231" t="s">
        <v>4473</v>
      </c>
      <c r="G395" s="232" t="s">
        <v>1718</v>
      </c>
      <c r="H395" s="233">
        <v>3</v>
      </c>
      <c r="I395" s="234"/>
      <c r="J395" s="235">
        <f>ROUND(I395*H395,2)</f>
        <v>0</v>
      </c>
      <c r="K395" s="231" t="s">
        <v>525</v>
      </c>
      <c r="L395" s="46"/>
      <c r="M395" s="236" t="s">
        <v>1</v>
      </c>
      <c r="N395" s="237" t="s">
        <v>48</v>
      </c>
      <c r="O395" s="93"/>
      <c r="P395" s="238">
        <f>O395*H395</f>
        <v>0</v>
      </c>
      <c r="Q395" s="238">
        <v>0</v>
      </c>
      <c r="R395" s="238">
        <f>Q395*H395</f>
        <v>0</v>
      </c>
      <c r="S395" s="238">
        <v>0</v>
      </c>
      <c r="T395" s="239">
        <f>S395*H395</f>
        <v>0</v>
      </c>
      <c r="U395" s="40"/>
      <c r="V395" s="40"/>
      <c r="W395" s="40"/>
      <c r="X395" s="40"/>
      <c r="Y395" s="40"/>
      <c r="Z395" s="40"/>
      <c r="AA395" s="40"/>
      <c r="AB395" s="40"/>
      <c r="AC395" s="40"/>
      <c r="AD395" s="40"/>
      <c r="AE395" s="40"/>
      <c r="AR395" s="240" t="s">
        <v>144</v>
      </c>
      <c r="AT395" s="240" t="s">
        <v>358</v>
      </c>
      <c r="AU395" s="240" t="s">
        <v>83</v>
      </c>
      <c r="AY395" s="18" t="s">
        <v>355</v>
      </c>
      <c r="BE395" s="241">
        <f>IF(N395="základní",J395,0)</f>
        <v>0</v>
      </c>
      <c r="BF395" s="241">
        <f>IF(N395="snížená",J395,0)</f>
        <v>0</v>
      </c>
      <c r="BG395" s="241">
        <f>IF(N395="zákl. přenesená",J395,0)</f>
        <v>0</v>
      </c>
      <c r="BH395" s="241">
        <f>IF(N395="sníž. přenesená",J395,0)</f>
        <v>0</v>
      </c>
      <c r="BI395" s="241">
        <f>IF(N395="nulová",J395,0)</f>
        <v>0</v>
      </c>
      <c r="BJ395" s="18" t="s">
        <v>90</v>
      </c>
      <c r="BK395" s="241">
        <f>ROUND(I395*H395,2)</f>
        <v>0</v>
      </c>
      <c r="BL395" s="18" t="s">
        <v>144</v>
      </c>
      <c r="BM395" s="240" t="s">
        <v>2768</v>
      </c>
    </row>
    <row r="396" s="2" customFormat="1" ht="21.75" customHeight="1">
      <c r="A396" s="40"/>
      <c r="B396" s="41"/>
      <c r="C396" s="229" t="s">
        <v>1707</v>
      </c>
      <c r="D396" s="229" t="s">
        <v>358</v>
      </c>
      <c r="E396" s="230" t="s">
        <v>4770</v>
      </c>
      <c r="F396" s="231" t="s">
        <v>4475</v>
      </c>
      <c r="G396" s="232" t="s">
        <v>1718</v>
      </c>
      <c r="H396" s="233">
        <v>8</v>
      </c>
      <c r="I396" s="234"/>
      <c r="J396" s="235">
        <f>ROUND(I396*H396,2)</f>
        <v>0</v>
      </c>
      <c r="K396" s="231" t="s">
        <v>525</v>
      </c>
      <c r="L396" s="46"/>
      <c r="M396" s="236" t="s">
        <v>1</v>
      </c>
      <c r="N396" s="237" t="s">
        <v>48</v>
      </c>
      <c r="O396" s="93"/>
      <c r="P396" s="238">
        <f>O396*H396</f>
        <v>0</v>
      </c>
      <c r="Q396" s="238">
        <v>0</v>
      </c>
      <c r="R396" s="238">
        <f>Q396*H396</f>
        <v>0</v>
      </c>
      <c r="S396" s="238">
        <v>0</v>
      </c>
      <c r="T396" s="239">
        <f>S396*H396</f>
        <v>0</v>
      </c>
      <c r="U396" s="40"/>
      <c r="V396" s="40"/>
      <c r="W396" s="40"/>
      <c r="X396" s="40"/>
      <c r="Y396" s="40"/>
      <c r="Z396" s="40"/>
      <c r="AA396" s="40"/>
      <c r="AB396" s="40"/>
      <c r="AC396" s="40"/>
      <c r="AD396" s="40"/>
      <c r="AE396" s="40"/>
      <c r="AR396" s="240" t="s">
        <v>144</v>
      </c>
      <c r="AT396" s="240" t="s">
        <v>358</v>
      </c>
      <c r="AU396" s="240" t="s">
        <v>83</v>
      </c>
      <c r="AY396" s="18" t="s">
        <v>355</v>
      </c>
      <c r="BE396" s="241">
        <f>IF(N396="základní",J396,0)</f>
        <v>0</v>
      </c>
      <c r="BF396" s="241">
        <f>IF(N396="snížená",J396,0)</f>
        <v>0</v>
      </c>
      <c r="BG396" s="241">
        <f>IF(N396="zákl. přenesená",J396,0)</f>
        <v>0</v>
      </c>
      <c r="BH396" s="241">
        <f>IF(N396="sníž. přenesená",J396,0)</f>
        <v>0</v>
      </c>
      <c r="BI396" s="241">
        <f>IF(N396="nulová",J396,0)</f>
        <v>0</v>
      </c>
      <c r="BJ396" s="18" t="s">
        <v>90</v>
      </c>
      <c r="BK396" s="241">
        <f>ROUND(I396*H396,2)</f>
        <v>0</v>
      </c>
      <c r="BL396" s="18" t="s">
        <v>144</v>
      </c>
      <c r="BM396" s="240" t="s">
        <v>2777</v>
      </c>
    </row>
    <row r="397" s="2" customFormat="1" ht="21.75" customHeight="1">
      <c r="A397" s="40"/>
      <c r="B397" s="41"/>
      <c r="C397" s="229" t="s">
        <v>1711</v>
      </c>
      <c r="D397" s="229" t="s">
        <v>358</v>
      </c>
      <c r="E397" s="230" t="s">
        <v>4771</v>
      </c>
      <c r="F397" s="231" t="s">
        <v>4726</v>
      </c>
      <c r="G397" s="232" t="s">
        <v>1718</v>
      </c>
      <c r="H397" s="233">
        <v>2</v>
      </c>
      <c r="I397" s="234"/>
      <c r="J397" s="235">
        <f>ROUND(I397*H397,2)</f>
        <v>0</v>
      </c>
      <c r="K397" s="231" t="s">
        <v>525</v>
      </c>
      <c r="L397" s="46"/>
      <c r="M397" s="236" t="s">
        <v>1</v>
      </c>
      <c r="N397" s="237" t="s">
        <v>48</v>
      </c>
      <c r="O397" s="93"/>
      <c r="P397" s="238">
        <f>O397*H397</f>
        <v>0</v>
      </c>
      <c r="Q397" s="238">
        <v>0</v>
      </c>
      <c r="R397" s="238">
        <f>Q397*H397</f>
        <v>0</v>
      </c>
      <c r="S397" s="238">
        <v>0</v>
      </c>
      <c r="T397" s="239">
        <f>S397*H397</f>
        <v>0</v>
      </c>
      <c r="U397" s="40"/>
      <c r="V397" s="40"/>
      <c r="W397" s="40"/>
      <c r="X397" s="40"/>
      <c r="Y397" s="40"/>
      <c r="Z397" s="40"/>
      <c r="AA397" s="40"/>
      <c r="AB397" s="40"/>
      <c r="AC397" s="40"/>
      <c r="AD397" s="40"/>
      <c r="AE397" s="40"/>
      <c r="AR397" s="240" t="s">
        <v>144</v>
      </c>
      <c r="AT397" s="240" t="s">
        <v>358</v>
      </c>
      <c r="AU397" s="240" t="s">
        <v>83</v>
      </c>
      <c r="AY397" s="18" t="s">
        <v>355</v>
      </c>
      <c r="BE397" s="241">
        <f>IF(N397="základní",J397,0)</f>
        <v>0</v>
      </c>
      <c r="BF397" s="241">
        <f>IF(N397="snížená",J397,0)</f>
        <v>0</v>
      </c>
      <c r="BG397" s="241">
        <f>IF(N397="zákl. přenesená",J397,0)</f>
        <v>0</v>
      </c>
      <c r="BH397" s="241">
        <f>IF(N397="sníž. přenesená",J397,0)</f>
        <v>0</v>
      </c>
      <c r="BI397" s="241">
        <f>IF(N397="nulová",J397,0)</f>
        <v>0</v>
      </c>
      <c r="BJ397" s="18" t="s">
        <v>90</v>
      </c>
      <c r="BK397" s="241">
        <f>ROUND(I397*H397,2)</f>
        <v>0</v>
      </c>
      <c r="BL397" s="18" t="s">
        <v>144</v>
      </c>
      <c r="BM397" s="240" t="s">
        <v>2786</v>
      </c>
    </row>
    <row r="398" s="2" customFormat="1" ht="21.75" customHeight="1">
      <c r="A398" s="40"/>
      <c r="B398" s="41"/>
      <c r="C398" s="229" t="s">
        <v>1715</v>
      </c>
      <c r="D398" s="229" t="s">
        <v>358</v>
      </c>
      <c r="E398" s="230" t="s">
        <v>4772</v>
      </c>
      <c r="F398" s="231" t="s">
        <v>4477</v>
      </c>
      <c r="G398" s="232" t="s">
        <v>1718</v>
      </c>
      <c r="H398" s="233">
        <v>3</v>
      </c>
      <c r="I398" s="234"/>
      <c r="J398" s="235">
        <f>ROUND(I398*H398,2)</f>
        <v>0</v>
      </c>
      <c r="K398" s="231" t="s">
        <v>525</v>
      </c>
      <c r="L398" s="46"/>
      <c r="M398" s="236" t="s">
        <v>1</v>
      </c>
      <c r="N398" s="237" t="s">
        <v>48</v>
      </c>
      <c r="O398" s="93"/>
      <c r="P398" s="238">
        <f>O398*H398</f>
        <v>0</v>
      </c>
      <c r="Q398" s="238">
        <v>0</v>
      </c>
      <c r="R398" s="238">
        <f>Q398*H398</f>
        <v>0</v>
      </c>
      <c r="S398" s="238">
        <v>0</v>
      </c>
      <c r="T398" s="239">
        <f>S398*H398</f>
        <v>0</v>
      </c>
      <c r="U398" s="40"/>
      <c r="V398" s="40"/>
      <c r="W398" s="40"/>
      <c r="X398" s="40"/>
      <c r="Y398" s="40"/>
      <c r="Z398" s="40"/>
      <c r="AA398" s="40"/>
      <c r="AB398" s="40"/>
      <c r="AC398" s="40"/>
      <c r="AD398" s="40"/>
      <c r="AE398" s="40"/>
      <c r="AR398" s="240" t="s">
        <v>144</v>
      </c>
      <c r="AT398" s="240" t="s">
        <v>358</v>
      </c>
      <c r="AU398" s="240" t="s">
        <v>83</v>
      </c>
      <c r="AY398" s="18" t="s">
        <v>355</v>
      </c>
      <c r="BE398" s="241">
        <f>IF(N398="základní",J398,0)</f>
        <v>0</v>
      </c>
      <c r="BF398" s="241">
        <f>IF(N398="snížená",J398,0)</f>
        <v>0</v>
      </c>
      <c r="BG398" s="241">
        <f>IF(N398="zákl. přenesená",J398,0)</f>
        <v>0</v>
      </c>
      <c r="BH398" s="241">
        <f>IF(N398="sníž. přenesená",J398,0)</f>
        <v>0</v>
      </c>
      <c r="BI398" s="241">
        <f>IF(N398="nulová",J398,0)</f>
        <v>0</v>
      </c>
      <c r="BJ398" s="18" t="s">
        <v>90</v>
      </c>
      <c r="BK398" s="241">
        <f>ROUND(I398*H398,2)</f>
        <v>0</v>
      </c>
      <c r="BL398" s="18" t="s">
        <v>144</v>
      </c>
      <c r="BM398" s="240" t="s">
        <v>2797</v>
      </c>
    </row>
    <row r="399" s="2" customFormat="1" ht="21.75" customHeight="1">
      <c r="A399" s="40"/>
      <c r="B399" s="41"/>
      <c r="C399" s="229" t="s">
        <v>1720</v>
      </c>
      <c r="D399" s="229" t="s">
        <v>358</v>
      </c>
      <c r="E399" s="230" t="s">
        <v>4773</v>
      </c>
      <c r="F399" s="231" t="s">
        <v>4479</v>
      </c>
      <c r="G399" s="232" t="s">
        <v>1718</v>
      </c>
      <c r="H399" s="233">
        <v>7</v>
      </c>
      <c r="I399" s="234"/>
      <c r="J399" s="235">
        <f>ROUND(I399*H399,2)</f>
        <v>0</v>
      </c>
      <c r="K399" s="231" t="s">
        <v>525</v>
      </c>
      <c r="L399" s="46"/>
      <c r="M399" s="236" t="s">
        <v>1</v>
      </c>
      <c r="N399" s="237" t="s">
        <v>48</v>
      </c>
      <c r="O399" s="93"/>
      <c r="P399" s="238">
        <f>O399*H399</f>
        <v>0</v>
      </c>
      <c r="Q399" s="238">
        <v>0</v>
      </c>
      <c r="R399" s="238">
        <f>Q399*H399</f>
        <v>0</v>
      </c>
      <c r="S399" s="238">
        <v>0</v>
      </c>
      <c r="T399" s="239">
        <f>S399*H399</f>
        <v>0</v>
      </c>
      <c r="U399" s="40"/>
      <c r="V399" s="40"/>
      <c r="W399" s="40"/>
      <c r="X399" s="40"/>
      <c r="Y399" s="40"/>
      <c r="Z399" s="40"/>
      <c r="AA399" s="40"/>
      <c r="AB399" s="40"/>
      <c r="AC399" s="40"/>
      <c r="AD399" s="40"/>
      <c r="AE399" s="40"/>
      <c r="AR399" s="240" t="s">
        <v>144</v>
      </c>
      <c r="AT399" s="240" t="s">
        <v>358</v>
      </c>
      <c r="AU399" s="240" t="s">
        <v>83</v>
      </c>
      <c r="AY399" s="18" t="s">
        <v>355</v>
      </c>
      <c r="BE399" s="241">
        <f>IF(N399="základní",J399,0)</f>
        <v>0</v>
      </c>
      <c r="BF399" s="241">
        <f>IF(N399="snížená",J399,0)</f>
        <v>0</v>
      </c>
      <c r="BG399" s="241">
        <f>IF(N399="zákl. přenesená",J399,0)</f>
        <v>0</v>
      </c>
      <c r="BH399" s="241">
        <f>IF(N399="sníž. přenesená",J399,0)</f>
        <v>0</v>
      </c>
      <c r="BI399" s="241">
        <f>IF(N399="nulová",J399,0)</f>
        <v>0</v>
      </c>
      <c r="BJ399" s="18" t="s">
        <v>90</v>
      </c>
      <c r="BK399" s="241">
        <f>ROUND(I399*H399,2)</f>
        <v>0</v>
      </c>
      <c r="BL399" s="18" t="s">
        <v>144</v>
      </c>
      <c r="BM399" s="240" t="s">
        <v>2807</v>
      </c>
    </row>
    <row r="400" s="2" customFormat="1" ht="21.75" customHeight="1">
      <c r="A400" s="40"/>
      <c r="B400" s="41"/>
      <c r="C400" s="229" t="s">
        <v>1724</v>
      </c>
      <c r="D400" s="229" t="s">
        <v>358</v>
      </c>
      <c r="E400" s="230" t="s">
        <v>4774</v>
      </c>
      <c r="F400" s="231" t="s">
        <v>4775</v>
      </c>
      <c r="G400" s="232" t="s">
        <v>1718</v>
      </c>
      <c r="H400" s="233">
        <v>2</v>
      </c>
      <c r="I400" s="234"/>
      <c r="J400" s="235">
        <f>ROUND(I400*H400,2)</f>
        <v>0</v>
      </c>
      <c r="K400" s="231" t="s">
        <v>525</v>
      </c>
      <c r="L400" s="46"/>
      <c r="M400" s="236" t="s">
        <v>1</v>
      </c>
      <c r="N400" s="237" t="s">
        <v>48</v>
      </c>
      <c r="O400" s="93"/>
      <c r="P400" s="238">
        <f>O400*H400</f>
        <v>0</v>
      </c>
      <c r="Q400" s="238">
        <v>0</v>
      </c>
      <c r="R400" s="238">
        <f>Q400*H400</f>
        <v>0</v>
      </c>
      <c r="S400" s="238">
        <v>0</v>
      </c>
      <c r="T400" s="239">
        <f>S400*H400</f>
        <v>0</v>
      </c>
      <c r="U400" s="40"/>
      <c r="V400" s="40"/>
      <c r="W400" s="40"/>
      <c r="X400" s="40"/>
      <c r="Y400" s="40"/>
      <c r="Z400" s="40"/>
      <c r="AA400" s="40"/>
      <c r="AB400" s="40"/>
      <c r="AC400" s="40"/>
      <c r="AD400" s="40"/>
      <c r="AE400" s="40"/>
      <c r="AR400" s="240" t="s">
        <v>144</v>
      </c>
      <c r="AT400" s="240" t="s">
        <v>358</v>
      </c>
      <c r="AU400" s="240" t="s">
        <v>83</v>
      </c>
      <c r="AY400" s="18" t="s">
        <v>355</v>
      </c>
      <c r="BE400" s="241">
        <f>IF(N400="základní",J400,0)</f>
        <v>0</v>
      </c>
      <c r="BF400" s="241">
        <f>IF(N400="snížená",J400,0)</f>
        <v>0</v>
      </c>
      <c r="BG400" s="241">
        <f>IF(N400="zákl. přenesená",J400,0)</f>
        <v>0</v>
      </c>
      <c r="BH400" s="241">
        <f>IF(N400="sníž. přenesená",J400,0)</f>
        <v>0</v>
      </c>
      <c r="BI400" s="241">
        <f>IF(N400="nulová",J400,0)</f>
        <v>0</v>
      </c>
      <c r="BJ400" s="18" t="s">
        <v>90</v>
      </c>
      <c r="BK400" s="241">
        <f>ROUND(I400*H400,2)</f>
        <v>0</v>
      </c>
      <c r="BL400" s="18" t="s">
        <v>144</v>
      </c>
      <c r="BM400" s="240" t="s">
        <v>2816</v>
      </c>
    </row>
    <row r="401" s="2" customFormat="1" ht="16.5" customHeight="1">
      <c r="A401" s="40"/>
      <c r="B401" s="41"/>
      <c r="C401" s="229" t="s">
        <v>1728</v>
      </c>
      <c r="D401" s="229" t="s">
        <v>358</v>
      </c>
      <c r="E401" s="230" t="s">
        <v>4776</v>
      </c>
      <c r="F401" s="231" t="s">
        <v>4481</v>
      </c>
      <c r="G401" s="232" t="s">
        <v>1718</v>
      </c>
      <c r="H401" s="233">
        <v>1</v>
      </c>
      <c r="I401" s="234"/>
      <c r="J401" s="235">
        <f>ROUND(I401*H401,2)</f>
        <v>0</v>
      </c>
      <c r="K401" s="231" t="s">
        <v>525</v>
      </c>
      <c r="L401" s="46"/>
      <c r="M401" s="236" t="s">
        <v>1</v>
      </c>
      <c r="N401" s="237" t="s">
        <v>48</v>
      </c>
      <c r="O401" s="93"/>
      <c r="P401" s="238">
        <f>O401*H401</f>
        <v>0</v>
      </c>
      <c r="Q401" s="238">
        <v>0</v>
      </c>
      <c r="R401" s="238">
        <f>Q401*H401</f>
        <v>0</v>
      </c>
      <c r="S401" s="238">
        <v>0</v>
      </c>
      <c r="T401" s="239">
        <f>S401*H401</f>
        <v>0</v>
      </c>
      <c r="U401" s="40"/>
      <c r="V401" s="40"/>
      <c r="W401" s="40"/>
      <c r="X401" s="40"/>
      <c r="Y401" s="40"/>
      <c r="Z401" s="40"/>
      <c r="AA401" s="40"/>
      <c r="AB401" s="40"/>
      <c r="AC401" s="40"/>
      <c r="AD401" s="40"/>
      <c r="AE401" s="40"/>
      <c r="AR401" s="240" t="s">
        <v>144</v>
      </c>
      <c r="AT401" s="240" t="s">
        <v>358</v>
      </c>
      <c r="AU401" s="240" t="s">
        <v>83</v>
      </c>
      <c r="AY401" s="18" t="s">
        <v>355</v>
      </c>
      <c r="BE401" s="241">
        <f>IF(N401="základní",J401,0)</f>
        <v>0</v>
      </c>
      <c r="BF401" s="241">
        <f>IF(N401="snížená",J401,0)</f>
        <v>0</v>
      </c>
      <c r="BG401" s="241">
        <f>IF(N401="zákl. přenesená",J401,0)</f>
        <v>0</v>
      </c>
      <c r="BH401" s="241">
        <f>IF(N401="sníž. přenesená",J401,0)</f>
        <v>0</v>
      </c>
      <c r="BI401" s="241">
        <f>IF(N401="nulová",J401,0)</f>
        <v>0</v>
      </c>
      <c r="BJ401" s="18" t="s">
        <v>90</v>
      </c>
      <c r="BK401" s="241">
        <f>ROUND(I401*H401,2)</f>
        <v>0</v>
      </c>
      <c r="BL401" s="18" t="s">
        <v>144</v>
      </c>
      <c r="BM401" s="240" t="s">
        <v>2826</v>
      </c>
    </row>
    <row r="402" s="2" customFormat="1" ht="16.5" customHeight="1">
      <c r="A402" s="40"/>
      <c r="B402" s="41"/>
      <c r="C402" s="229" t="s">
        <v>1732</v>
      </c>
      <c r="D402" s="229" t="s">
        <v>358</v>
      </c>
      <c r="E402" s="230" t="s">
        <v>4777</v>
      </c>
      <c r="F402" s="231" t="s">
        <v>4564</v>
      </c>
      <c r="G402" s="232" t="s">
        <v>1718</v>
      </c>
      <c r="H402" s="233">
        <v>2</v>
      </c>
      <c r="I402" s="234"/>
      <c r="J402" s="235">
        <f>ROUND(I402*H402,2)</f>
        <v>0</v>
      </c>
      <c r="K402" s="231" t="s">
        <v>525</v>
      </c>
      <c r="L402" s="46"/>
      <c r="M402" s="236" t="s">
        <v>1</v>
      </c>
      <c r="N402" s="237" t="s">
        <v>48</v>
      </c>
      <c r="O402" s="93"/>
      <c r="P402" s="238">
        <f>O402*H402</f>
        <v>0</v>
      </c>
      <c r="Q402" s="238">
        <v>0</v>
      </c>
      <c r="R402" s="238">
        <f>Q402*H402</f>
        <v>0</v>
      </c>
      <c r="S402" s="238">
        <v>0</v>
      </c>
      <c r="T402" s="239">
        <f>S402*H402</f>
        <v>0</v>
      </c>
      <c r="U402" s="40"/>
      <c r="V402" s="40"/>
      <c r="W402" s="40"/>
      <c r="X402" s="40"/>
      <c r="Y402" s="40"/>
      <c r="Z402" s="40"/>
      <c r="AA402" s="40"/>
      <c r="AB402" s="40"/>
      <c r="AC402" s="40"/>
      <c r="AD402" s="40"/>
      <c r="AE402" s="40"/>
      <c r="AR402" s="240" t="s">
        <v>144</v>
      </c>
      <c r="AT402" s="240" t="s">
        <v>358</v>
      </c>
      <c r="AU402" s="240" t="s">
        <v>83</v>
      </c>
      <c r="AY402" s="18" t="s">
        <v>355</v>
      </c>
      <c r="BE402" s="241">
        <f>IF(N402="základní",J402,0)</f>
        <v>0</v>
      </c>
      <c r="BF402" s="241">
        <f>IF(N402="snížená",J402,0)</f>
        <v>0</v>
      </c>
      <c r="BG402" s="241">
        <f>IF(N402="zákl. přenesená",J402,0)</f>
        <v>0</v>
      </c>
      <c r="BH402" s="241">
        <f>IF(N402="sníž. přenesená",J402,0)</f>
        <v>0</v>
      </c>
      <c r="BI402" s="241">
        <f>IF(N402="nulová",J402,0)</f>
        <v>0</v>
      </c>
      <c r="BJ402" s="18" t="s">
        <v>90</v>
      </c>
      <c r="BK402" s="241">
        <f>ROUND(I402*H402,2)</f>
        <v>0</v>
      </c>
      <c r="BL402" s="18" t="s">
        <v>144</v>
      </c>
      <c r="BM402" s="240" t="s">
        <v>2834</v>
      </c>
    </row>
    <row r="403" s="2" customFormat="1" ht="16.5" customHeight="1">
      <c r="A403" s="40"/>
      <c r="B403" s="41"/>
      <c r="C403" s="229" t="s">
        <v>1736</v>
      </c>
      <c r="D403" s="229" t="s">
        <v>358</v>
      </c>
      <c r="E403" s="230" t="s">
        <v>4778</v>
      </c>
      <c r="F403" s="231" t="s">
        <v>4485</v>
      </c>
      <c r="G403" s="232" t="s">
        <v>1718</v>
      </c>
      <c r="H403" s="233">
        <v>13</v>
      </c>
      <c r="I403" s="234"/>
      <c r="J403" s="235">
        <f>ROUND(I403*H403,2)</f>
        <v>0</v>
      </c>
      <c r="K403" s="231" t="s">
        <v>525</v>
      </c>
      <c r="L403" s="46"/>
      <c r="M403" s="236" t="s">
        <v>1</v>
      </c>
      <c r="N403" s="237" t="s">
        <v>48</v>
      </c>
      <c r="O403" s="93"/>
      <c r="P403" s="238">
        <f>O403*H403</f>
        <v>0</v>
      </c>
      <c r="Q403" s="238">
        <v>0</v>
      </c>
      <c r="R403" s="238">
        <f>Q403*H403</f>
        <v>0</v>
      </c>
      <c r="S403" s="238">
        <v>0</v>
      </c>
      <c r="T403" s="239">
        <f>S403*H403</f>
        <v>0</v>
      </c>
      <c r="U403" s="40"/>
      <c r="V403" s="40"/>
      <c r="W403" s="40"/>
      <c r="X403" s="40"/>
      <c r="Y403" s="40"/>
      <c r="Z403" s="40"/>
      <c r="AA403" s="40"/>
      <c r="AB403" s="40"/>
      <c r="AC403" s="40"/>
      <c r="AD403" s="40"/>
      <c r="AE403" s="40"/>
      <c r="AR403" s="240" t="s">
        <v>144</v>
      </c>
      <c r="AT403" s="240" t="s">
        <v>358</v>
      </c>
      <c r="AU403" s="240" t="s">
        <v>83</v>
      </c>
      <c r="AY403" s="18" t="s">
        <v>355</v>
      </c>
      <c r="BE403" s="241">
        <f>IF(N403="základní",J403,0)</f>
        <v>0</v>
      </c>
      <c r="BF403" s="241">
        <f>IF(N403="snížená",J403,0)</f>
        <v>0</v>
      </c>
      <c r="BG403" s="241">
        <f>IF(N403="zákl. přenesená",J403,0)</f>
        <v>0</v>
      </c>
      <c r="BH403" s="241">
        <f>IF(N403="sníž. přenesená",J403,0)</f>
        <v>0</v>
      </c>
      <c r="BI403" s="241">
        <f>IF(N403="nulová",J403,0)</f>
        <v>0</v>
      </c>
      <c r="BJ403" s="18" t="s">
        <v>90</v>
      </c>
      <c r="BK403" s="241">
        <f>ROUND(I403*H403,2)</f>
        <v>0</v>
      </c>
      <c r="BL403" s="18" t="s">
        <v>144</v>
      </c>
      <c r="BM403" s="240" t="s">
        <v>2845</v>
      </c>
    </row>
    <row r="404" s="2" customFormat="1" ht="16.5" customHeight="1">
      <c r="A404" s="40"/>
      <c r="B404" s="41"/>
      <c r="C404" s="229" t="s">
        <v>1741</v>
      </c>
      <c r="D404" s="229" t="s">
        <v>358</v>
      </c>
      <c r="E404" s="230" t="s">
        <v>4779</v>
      </c>
      <c r="F404" s="231" t="s">
        <v>4487</v>
      </c>
      <c r="G404" s="232" t="s">
        <v>1718</v>
      </c>
      <c r="H404" s="233">
        <v>1</v>
      </c>
      <c r="I404" s="234"/>
      <c r="J404" s="235">
        <f>ROUND(I404*H404,2)</f>
        <v>0</v>
      </c>
      <c r="K404" s="231" t="s">
        <v>525</v>
      </c>
      <c r="L404" s="46"/>
      <c r="M404" s="236" t="s">
        <v>1</v>
      </c>
      <c r="N404" s="237" t="s">
        <v>48</v>
      </c>
      <c r="O404" s="93"/>
      <c r="P404" s="238">
        <f>O404*H404</f>
        <v>0</v>
      </c>
      <c r="Q404" s="238">
        <v>0</v>
      </c>
      <c r="R404" s="238">
        <f>Q404*H404</f>
        <v>0</v>
      </c>
      <c r="S404" s="238">
        <v>0</v>
      </c>
      <c r="T404" s="239">
        <f>S404*H404</f>
        <v>0</v>
      </c>
      <c r="U404" s="40"/>
      <c r="V404" s="40"/>
      <c r="W404" s="40"/>
      <c r="X404" s="40"/>
      <c r="Y404" s="40"/>
      <c r="Z404" s="40"/>
      <c r="AA404" s="40"/>
      <c r="AB404" s="40"/>
      <c r="AC404" s="40"/>
      <c r="AD404" s="40"/>
      <c r="AE404" s="40"/>
      <c r="AR404" s="240" t="s">
        <v>144</v>
      </c>
      <c r="AT404" s="240" t="s">
        <v>358</v>
      </c>
      <c r="AU404" s="240" t="s">
        <v>83</v>
      </c>
      <c r="AY404" s="18" t="s">
        <v>355</v>
      </c>
      <c r="BE404" s="241">
        <f>IF(N404="základní",J404,0)</f>
        <v>0</v>
      </c>
      <c r="BF404" s="241">
        <f>IF(N404="snížená",J404,0)</f>
        <v>0</v>
      </c>
      <c r="BG404" s="241">
        <f>IF(N404="zákl. přenesená",J404,0)</f>
        <v>0</v>
      </c>
      <c r="BH404" s="241">
        <f>IF(N404="sníž. přenesená",J404,0)</f>
        <v>0</v>
      </c>
      <c r="BI404" s="241">
        <f>IF(N404="nulová",J404,0)</f>
        <v>0</v>
      </c>
      <c r="BJ404" s="18" t="s">
        <v>90</v>
      </c>
      <c r="BK404" s="241">
        <f>ROUND(I404*H404,2)</f>
        <v>0</v>
      </c>
      <c r="BL404" s="18" t="s">
        <v>144</v>
      </c>
      <c r="BM404" s="240" t="s">
        <v>2856</v>
      </c>
    </row>
    <row r="405" s="2" customFormat="1" ht="16.5" customHeight="1">
      <c r="A405" s="40"/>
      <c r="B405" s="41"/>
      <c r="C405" s="229" t="s">
        <v>1746</v>
      </c>
      <c r="D405" s="229" t="s">
        <v>358</v>
      </c>
      <c r="E405" s="230" t="s">
        <v>4780</v>
      </c>
      <c r="F405" s="231" t="s">
        <v>4736</v>
      </c>
      <c r="G405" s="232" t="s">
        <v>1718</v>
      </c>
      <c r="H405" s="233">
        <v>2</v>
      </c>
      <c r="I405" s="234"/>
      <c r="J405" s="235">
        <f>ROUND(I405*H405,2)</f>
        <v>0</v>
      </c>
      <c r="K405" s="231" t="s">
        <v>525</v>
      </c>
      <c r="L405" s="46"/>
      <c r="M405" s="236" t="s">
        <v>1</v>
      </c>
      <c r="N405" s="237" t="s">
        <v>48</v>
      </c>
      <c r="O405" s="93"/>
      <c r="P405" s="238">
        <f>O405*H405</f>
        <v>0</v>
      </c>
      <c r="Q405" s="238">
        <v>0</v>
      </c>
      <c r="R405" s="238">
        <f>Q405*H405</f>
        <v>0</v>
      </c>
      <c r="S405" s="238">
        <v>0</v>
      </c>
      <c r="T405" s="239">
        <f>S405*H405</f>
        <v>0</v>
      </c>
      <c r="U405" s="40"/>
      <c r="V405" s="40"/>
      <c r="W405" s="40"/>
      <c r="X405" s="40"/>
      <c r="Y405" s="40"/>
      <c r="Z405" s="40"/>
      <c r="AA405" s="40"/>
      <c r="AB405" s="40"/>
      <c r="AC405" s="40"/>
      <c r="AD405" s="40"/>
      <c r="AE405" s="40"/>
      <c r="AR405" s="240" t="s">
        <v>144</v>
      </c>
      <c r="AT405" s="240" t="s">
        <v>358</v>
      </c>
      <c r="AU405" s="240" t="s">
        <v>83</v>
      </c>
      <c r="AY405" s="18" t="s">
        <v>355</v>
      </c>
      <c r="BE405" s="241">
        <f>IF(N405="základní",J405,0)</f>
        <v>0</v>
      </c>
      <c r="BF405" s="241">
        <f>IF(N405="snížená",J405,0)</f>
        <v>0</v>
      </c>
      <c r="BG405" s="241">
        <f>IF(N405="zákl. přenesená",J405,0)</f>
        <v>0</v>
      </c>
      <c r="BH405" s="241">
        <f>IF(N405="sníž. přenesená",J405,0)</f>
        <v>0</v>
      </c>
      <c r="BI405" s="241">
        <f>IF(N405="nulová",J405,0)</f>
        <v>0</v>
      </c>
      <c r="BJ405" s="18" t="s">
        <v>90</v>
      </c>
      <c r="BK405" s="241">
        <f>ROUND(I405*H405,2)</f>
        <v>0</v>
      </c>
      <c r="BL405" s="18" t="s">
        <v>144</v>
      </c>
      <c r="BM405" s="240" t="s">
        <v>2864</v>
      </c>
    </row>
    <row r="406" s="2" customFormat="1" ht="16.5" customHeight="1">
      <c r="A406" s="40"/>
      <c r="B406" s="41"/>
      <c r="C406" s="229" t="s">
        <v>1753</v>
      </c>
      <c r="D406" s="229" t="s">
        <v>358</v>
      </c>
      <c r="E406" s="230" t="s">
        <v>4781</v>
      </c>
      <c r="F406" s="231" t="s">
        <v>4738</v>
      </c>
      <c r="G406" s="232" t="s">
        <v>1718</v>
      </c>
      <c r="H406" s="233">
        <v>1</v>
      </c>
      <c r="I406" s="234"/>
      <c r="J406" s="235">
        <f>ROUND(I406*H406,2)</f>
        <v>0</v>
      </c>
      <c r="K406" s="231" t="s">
        <v>525</v>
      </c>
      <c r="L406" s="46"/>
      <c r="M406" s="236" t="s">
        <v>1</v>
      </c>
      <c r="N406" s="237" t="s">
        <v>48</v>
      </c>
      <c r="O406" s="93"/>
      <c r="P406" s="238">
        <f>O406*H406</f>
        <v>0</v>
      </c>
      <c r="Q406" s="238">
        <v>0</v>
      </c>
      <c r="R406" s="238">
        <f>Q406*H406</f>
        <v>0</v>
      </c>
      <c r="S406" s="238">
        <v>0</v>
      </c>
      <c r="T406" s="239">
        <f>S406*H406</f>
        <v>0</v>
      </c>
      <c r="U406" s="40"/>
      <c r="V406" s="40"/>
      <c r="W406" s="40"/>
      <c r="X406" s="40"/>
      <c r="Y406" s="40"/>
      <c r="Z406" s="40"/>
      <c r="AA406" s="40"/>
      <c r="AB406" s="40"/>
      <c r="AC406" s="40"/>
      <c r="AD406" s="40"/>
      <c r="AE406" s="40"/>
      <c r="AR406" s="240" t="s">
        <v>144</v>
      </c>
      <c r="AT406" s="240" t="s">
        <v>358</v>
      </c>
      <c r="AU406" s="240" t="s">
        <v>83</v>
      </c>
      <c r="AY406" s="18" t="s">
        <v>355</v>
      </c>
      <c r="BE406" s="241">
        <f>IF(N406="základní",J406,0)</f>
        <v>0</v>
      </c>
      <c r="BF406" s="241">
        <f>IF(N406="snížená",J406,0)</f>
        <v>0</v>
      </c>
      <c r="BG406" s="241">
        <f>IF(N406="zákl. přenesená",J406,0)</f>
        <v>0</v>
      </c>
      <c r="BH406" s="241">
        <f>IF(N406="sníž. přenesená",J406,0)</f>
        <v>0</v>
      </c>
      <c r="BI406" s="241">
        <f>IF(N406="nulová",J406,0)</f>
        <v>0</v>
      </c>
      <c r="BJ406" s="18" t="s">
        <v>90</v>
      </c>
      <c r="BK406" s="241">
        <f>ROUND(I406*H406,2)</f>
        <v>0</v>
      </c>
      <c r="BL406" s="18" t="s">
        <v>144</v>
      </c>
      <c r="BM406" s="240" t="s">
        <v>2870</v>
      </c>
    </row>
    <row r="407" s="2" customFormat="1" ht="16.5" customHeight="1">
      <c r="A407" s="40"/>
      <c r="B407" s="41"/>
      <c r="C407" s="229" t="s">
        <v>1759</v>
      </c>
      <c r="D407" s="229" t="s">
        <v>358</v>
      </c>
      <c r="E407" s="230" t="s">
        <v>4782</v>
      </c>
      <c r="F407" s="231" t="s">
        <v>4497</v>
      </c>
      <c r="G407" s="232" t="s">
        <v>1680</v>
      </c>
      <c r="H407" s="233">
        <v>11.300000000000001</v>
      </c>
      <c r="I407" s="234"/>
      <c r="J407" s="235">
        <f>ROUND(I407*H407,2)</f>
        <v>0</v>
      </c>
      <c r="K407" s="231" t="s">
        <v>525</v>
      </c>
      <c r="L407" s="46"/>
      <c r="M407" s="236" t="s">
        <v>1</v>
      </c>
      <c r="N407" s="237" t="s">
        <v>48</v>
      </c>
      <c r="O407" s="93"/>
      <c r="P407" s="238">
        <f>O407*H407</f>
        <v>0</v>
      </c>
      <c r="Q407" s="238">
        <v>0</v>
      </c>
      <c r="R407" s="238">
        <f>Q407*H407</f>
        <v>0</v>
      </c>
      <c r="S407" s="238">
        <v>0</v>
      </c>
      <c r="T407" s="239">
        <f>S407*H407</f>
        <v>0</v>
      </c>
      <c r="U407" s="40"/>
      <c r="V407" s="40"/>
      <c r="W407" s="40"/>
      <c r="X407" s="40"/>
      <c r="Y407" s="40"/>
      <c r="Z407" s="40"/>
      <c r="AA407" s="40"/>
      <c r="AB407" s="40"/>
      <c r="AC407" s="40"/>
      <c r="AD407" s="40"/>
      <c r="AE407" s="40"/>
      <c r="AR407" s="240" t="s">
        <v>144</v>
      </c>
      <c r="AT407" s="240" t="s">
        <v>358</v>
      </c>
      <c r="AU407" s="240" t="s">
        <v>83</v>
      </c>
      <c r="AY407" s="18" t="s">
        <v>355</v>
      </c>
      <c r="BE407" s="241">
        <f>IF(N407="základní",J407,0)</f>
        <v>0</v>
      </c>
      <c r="BF407" s="241">
        <f>IF(N407="snížená",J407,0)</f>
        <v>0</v>
      </c>
      <c r="BG407" s="241">
        <f>IF(N407="zákl. přenesená",J407,0)</f>
        <v>0</v>
      </c>
      <c r="BH407" s="241">
        <f>IF(N407="sníž. přenesená",J407,0)</f>
        <v>0</v>
      </c>
      <c r="BI407" s="241">
        <f>IF(N407="nulová",J407,0)</f>
        <v>0</v>
      </c>
      <c r="BJ407" s="18" t="s">
        <v>90</v>
      </c>
      <c r="BK407" s="241">
        <f>ROUND(I407*H407,2)</f>
        <v>0</v>
      </c>
      <c r="BL407" s="18" t="s">
        <v>144</v>
      </c>
      <c r="BM407" s="240" t="s">
        <v>2876</v>
      </c>
    </row>
    <row r="408" s="2" customFormat="1" ht="16.5" customHeight="1">
      <c r="A408" s="40"/>
      <c r="B408" s="41"/>
      <c r="C408" s="229" t="s">
        <v>1764</v>
      </c>
      <c r="D408" s="229" t="s">
        <v>358</v>
      </c>
      <c r="E408" s="230" t="s">
        <v>4783</v>
      </c>
      <c r="F408" s="231" t="s">
        <v>4493</v>
      </c>
      <c r="G408" s="232" t="s">
        <v>1680</v>
      </c>
      <c r="H408" s="233">
        <v>8.4000000000000004</v>
      </c>
      <c r="I408" s="234"/>
      <c r="J408" s="235">
        <f>ROUND(I408*H408,2)</f>
        <v>0</v>
      </c>
      <c r="K408" s="231" t="s">
        <v>525</v>
      </c>
      <c r="L408" s="46"/>
      <c r="M408" s="236" t="s">
        <v>1</v>
      </c>
      <c r="N408" s="237" t="s">
        <v>48</v>
      </c>
      <c r="O408" s="93"/>
      <c r="P408" s="238">
        <f>O408*H408</f>
        <v>0</v>
      </c>
      <c r="Q408" s="238">
        <v>0</v>
      </c>
      <c r="R408" s="238">
        <f>Q408*H408</f>
        <v>0</v>
      </c>
      <c r="S408" s="238">
        <v>0</v>
      </c>
      <c r="T408" s="239">
        <f>S408*H408</f>
        <v>0</v>
      </c>
      <c r="U408" s="40"/>
      <c r="V408" s="40"/>
      <c r="W408" s="40"/>
      <c r="X408" s="40"/>
      <c r="Y408" s="40"/>
      <c r="Z408" s="40"/>
      <c r="AA408" s="40"/>
      <c r="AB408" s="40"/>
      <c r="AC408" s="40"/>
      <c r="AD408" s="40"/>
      <c r="AE408" s="40"/>
      <c r="AR408" s="240" t="s">
        <v>144</v>
      </c>
      <c r="AT408" s="240" t="s">
        <v>358</v>
      </c>
      <c r="AU408" s="240" t="s">
        <v>83</v>
      </c>
      <c r="AY408" s="18" t="s">
        <v>355</v>
      </c>
      <c r="BE408" s="241">
        <f>IF(N408="základní",J408,0)</f>
        <v>0</v>
      </c>
      <c r="BF408" s="241">
        <f>IF(N408="snížená",J408,0)</f>
        <v>0</v>
      </c>
      <c r="BG408" s="241">
        <f>IF(N408="zákl. přenesená",J408,0)</f>
        <v>0</v>
      </c>
      <c r="BH408" s="241">
        <f>IF(N408="sníž. přenesená",J408,0)</f>
        <v>0</v>
      </c>
      <c r="BI408" s="241">
        <f>IF(N408="nulová",J408,0)</f>
        <v>0</v>
      </c>
      <c r="BJ408" s="18" t="s">
        <v>90</v>
      </c>
      <c r="BK408" s="241">
        <f>ROUND(I408*H408,2)</f>
        <v>0</v>
      </c>
      <c r="BL408" s="18" t="s">
        <v>144</v>
      </c>
      <c r="BM408" s="240" t="s">
        <v>2882</v>
      </c>
    </row>
    <row r="409" s="2" customFormat="1" ht="16.5" customHeight="1">
      <c r="A409" s="40"/>
      <c r="B409" s="41"/>
      <c r="C409" s="229" t="s">
        <v>1769</v>
      </c>
      <c r="D409" s="229" t="s">
        <v>358</v>
      </c>
      <c r="E409" s="230" t="s">
        <v>4784</v>
      </c>
      <c r="F409" s="231" t="s">
        <v>4491</v>
      </c>
      <c r="G409" s="232" t="s">
        <v>1680</v>
      </c>
      <c r="H409" s="233">
        <v>16.300000000000001</v>
      </c>
      <c r="I409" s="234"/>
      <c r="J409" s="235">
        <f>ROUND(I409*H409,2)</f>
        <v>0</v>
      </c>
      <c r="K409" s="231" t="s">
        <v>525</v>
      </c>
      <c r="L409" s="46"/>
      <c r="M409" s="236" t="s">
        <v>1</v>
      </c>
      <c r="N409" s="237" t="s">
        <v>48</v>
      </c>
      <c r="O409" s="93"/>
      <c r="P409" s="238">
        <f>O409*H409</f>
        <v>0</v>
      </c>
      <c r="Q409" s="238">
        <v>0</v>
      </c>
      <c r="R409" s="238">
        <f>Q409*H409</f>
        <v>0</v>
      </c>
      <c r="S409" s="238">
        <v>0</v>
      </c>
      <c r="T409" s="239">
        <f>S409*H409</f>
        <v>0</v>
      </c>
      <c r="U409" s="40"/>
      <c r="V409" s="40"/>
      <c r="W409" s="40"/>
      <c r="X409" s="40"/>
      <c r="Y409" s="40"/>
      <c r="Z409" s="40"/>
      <c r="AA409" s="40"/>
      <c r="AB409" s="40"/>
      <c r="AC409" s="40"/>
      <c r="AD409" s="40"/>
      <c r="AE409" s="40"/>
      <c r="AR409" s="240" t="s">
        <v>144</v>
      </c>
      <c r="AT409" s="240" t="s">
        <v>358</v>
      </c>
      <c r="AU409" s="240" t="s">
        <v>83</v>
      </c>
      <c r="AY409" s="18" t="s">
        <v>355</v>
      </c>
      <c r="BE409" s="241">
        <f>IF(N409="základní",J409,0)</f>
        <v>0</v>
      </c>
      <c r="BF409" s="241">
        <f>IF(N409="snížená",J409,0)</f>
        <v>0</v>
      </c>
      <c r="BG409" s="241">
        <f>IF(N409="zákl. přenesená",J409,0)</f>
        <v>0</v>
      </c>
      <c r="BH409" s="241">
        <f>IF(N409="sníž. přenesená",J409,0)</f>
        <v>0</v>
      </c>
      <c r="BI409" s="241">
        <f>IF(N409="nulová",J409,0)</f>
        <v>0</v>
      </c>
      <c r="BJ409" s="18" t="s">
        <v>90</v>
      </c>
      <c r="BK409" s="241">
        <f>ROUND(I409*H409,2)</f>
        <v>0</v>
      </c>
      <c r="BL409" s="18" t="s">
        <v>144</v>
      </c>
      <c r="BM409" s="240" t="s">
        <v>2890</v>
      </c>
    </row>
    <row r="410" s="2" customFormat="1" ht="16.5" customHeight="1">
      <c r="A410" s="40"/>
      <c r="B410" s="41"/>
      <c r="C410" s="229" t="s">
        <v>1773</v>
      </c>
      <c r="D410" s="229" t="s">
        <v>358</v>
      </c>
      <c r="E410" s="230" t="s">
        <v>4785</v>
      </c>
      <c r="F410" s="231" t="s">
        <v>4744</v>
      </c>
      <c r="G410" s="232" t="s">
        <v>1680</v>
      </c>
      <c r="H410" s="233">
        <v>4.2000000000000002</v>
      </c>
      <c r="I410" s="234"/>
      <c r="J410" s="235">
        <f>ROUND(I410*H410,2)</f>
        <v>0</v>
      </c>
      <c r="K410" s="231" t="s">
        <v>525</v>
      </c>
      <c r="L410" s="46"/>
      <c r="M410" s="236" t="s">
        <v>1</v>
      </c>
      <c r="N410" s="237" t="s">
        <v>48</v>
      </c>
      <c r="O410" s="93"/>
      <c r="P410" s="238">
        <f>O410*H410</f>
        <v>0</v>
      </c>
      <c r="Q410" s="238">
        <v>0</v>
      </c>
      <c r="R410" s="238">
        <f>Q410*H410</f>
        <v>0</v>
      </c>
      <c r="S410" s="238">
        <v>0</v>
      </c>
      <c r="T410" s="239">
        <f>S410*H410</f>
        <v>0</v>
      </c>
      <c r="U410" s="40"/>
      <c r="V410" s="40"/>
      <c r="W410" s="40"/>
      <c r="X410" s="40"/>
      <c r="Y410" s="40"/>
      <c r="Z410" s="40"/>
      <c r="AA410" s="40"/>
      <c r="AB410" s="40"/>
      <c r="AC410" s="40"/>
      <c r="AD410" s="40"/>
      <c r="AE410" s="40"/>
      <c r="AR410" s="240" t="s">
        <v>144</v>
      </c>
      <c r="AT410" s="240" t="s">
        <v>358</v>
      </c>
      <c r="AU410" s="240" t="s">
        <v>83</v>
      </c>
      <c r="AY410" s="18" t="s">
        <v>355</v>
      </c>
      <c r="BE410" s="241">
        <f>IF(N410="základní",J410,0)</f>
        <v>0</v>
      </c>
      <c r="BF410" s="241">
        <f>IF(N410="snížená",J410,0)</f>
        <v>0</v>
      </c>
      <c r="BG410" s="241">
        <f>IF(N410="zákl. přenesená",J410,0)</f>
        <v>0</v>
      </c>
      <c r="BH410" s="241">
        <f>IF(N410="sníž. přenesená",J410,0)</f>
        <v>0</v>
      </c>
      <c r="BI410" s="241">
        <f>IF(N410="nulová",J410,0)</f>
        <v>0</v>
      </c>
      <c r="BJ410" s="18" t="s">
        <v>90</v>
      </c>
      <c r="BK410" s="241">
        <f>ROUND(I410*H410,2)</f>
        <v>0</v>
      </c>
      <c r="BL410" s="18" t="s">
        <v>144</v>
      </c>
      <c r="BM410" s="240" t="s">
        <v>2900</v>
      </c>
    </row>
    <row r="411" s="2" customFormat="1" ht="16.5" customHeight="1">
      <c r="A411" s="40"/>
      <c r="B411" s="41"/>
      <c r="C411" s="229" t="s">
        <v>1777</v>
      </c>
      <c r="D411" s="229" t="s">
        <v>358</v>
      </c>
      <c r="E411" s="230" t="s">
        <v>4786</v>
      </c>
      <c r="F411" s="231" t="s">
        <v>4507</v>
      </c>
      <c r="G411" s="232" t="s">
        <v>1680</v>
      </c>
      <c r="H411" s="233">
        <v>4.9000000000000004</v>
      </c>
      <c r="I411" s="234"/>
      <c r="J411" s="235">
        <f>ROUND(I411*H411,2)</f>
        <v>0</v>
      </c>
      <c r="K411" s="231" t="s">
        <v>525</v>
      </c>
      <c r="L411" s="46"/>
      <c r="M411" s="236" t="s">
        <v>1</v>
      </c>
      <c r="N411" s="237" t="s">
        <v>48</v>
      </c>
      <c r="O411" s="93"/>
      <c r="P411" s="238">
        <f>O411*H411</f>
        <v>0</v>
      </c>
      <c r="Q411" s="238">
        <v>0</v>
      </c>
      <c r="R411" s="238">
        <f>Q411*H411</f>
        <v>0</v>
      </c>
      <c r="S411" s="238">
        <v>0</v>
      </c>
      <c r="T411" s="239">
        <f>S411*H411</f>
        <v>0</v>
      </c>
      <c r="U411" s="40"/>
      <c r="V411" s="40"/>
      <c r="W411" s="40"/>
      <c r="X411" s="40"/>
      <c r="Y411" s="40"/>
      <c r="Z411" s="40"/>
      <c r="AA411" s="40"/>
      <c r="AB411" s="40"/>
      <c r="AC411" s="40"/>
      <c r="AD411" s="40"/>
      <c r="AE411" s="40"/>
      <c r="AR411" s="240" t="s">
        <v>144</v>
      </c>
      <c r="AT411" s="240" t="s">
        <v>358</v>
      </c>
      <c r="AU411" s="240" t="s">
        <v>83</v>
      </c>
      <c r="AY411" s="18" t="s">
        <v>355</v>
      </c>
      <c r="BE411" s="241">
        <f>IF(N411="základní",J411,0)</f>
        <v>0</v>
      </c>
      <c r="BF411" s="241">
        <f>IF(N411="snížená",J411,0)</f>
        <v>0</v>
      </c>
      <c r="BG411" s="241">
        <f>IF(N411="zákl. přenesená",J411,0)</f>
        <v>0</v>
      </c>
      <c r="BH411" s="241">
        <f>IF(N411="sníž. přenesená",J411,0)</f>
        <v>0</v>
      </c>
      <c r="BI411" s="241">
        <f>IF(N411="nulová",J411,0)</f>
        <v>0</v>
      </c>
      <c r="BJ411" s="18" t="s">
        <v>90</v>
      </c>
      <c r="BK411" s="241">
        <f>ROUND(I411*H411,2)</f>
        <v>0</v>
      </c>
      <c r="BL411" s="18" t="s">
        <v>144</v>
      </c>
      <c r="BM411" s="240" t="s">
        <v>2910</v>
      </c>
    </row>
    <row r="412" s="2" customFormat="1" ht="16.5" customHeight="1">
      <c r="A412" s="40"/>
      <c r="B412" s="41"/>
      <c r="C412" s="229" t="s">
        <v>1781</v>
      </c>
      <c r="D412" s="229" t="s">
        <v>358</v>
      </c>
      <c r="E412" s="230" t="s">
        <v>4787</v>
      </c>
      <c r="F412" s="231" t="s">
        <v>4505</v>
      </c>
      <c r="G412" s="232" t="s">
        <v>1680</v>
      </c>
      <c r="H412" s="233">
        <v>16.699999999999999</v>
      </c>
      <c r="I412" s="234"/>
      <c r="J412" s="235">
        <f>ROUND(I412*H412,2)</f>
        <v>0</v>
      </c>
      <c r="K412" s="231" t="s">
        <v>525</v>
      </c>
      <c r="L412" s="46"/>
      <c r="M412" s="236" t="s">
        <v>1</v>
      </c>
      <c r="N412" s="237" t="s">
        <v>48</v>
      </c>
      <c r="O412" s="93"/>
      <c r="P412" s="238">
        <f>O412*H412</f>
        <v>0</v>
      </c>
      <c r="Q412" s="238">
        <v>0</v>
      </c>
      <c r="R412" s="238">
        <f>Q412*H412</f>
        <v>0</v>
      </c>
      <c r="S412" s="238">
        <v>0</v>
      </c>
      <c r="T412" s="239">
        <f>S412*H412</f>
        <v>0</v>
      </c>
      <c r="U412" s="40"/>
      <c r="V412" s="40"/>
      <c r="W412" s="40"/>
      <c r="X412" s="40"/>
      <c r="Y412" s="40"/>
      <c r="Z412" s="40"/>
      <c r="AA412" s="40"/>
      <c r="AB412" s="40"/>
      <c r="AC412" s="40"/>
      <c r="AD412" s="40"/>
      <c r="AE412" s="40"/>
      <c r="AR412" s="240" t="s">
        <v>144</v>
      </c>
      <c r="AT412" s="240" t="s">
        <v>358</v>
      </c>
      <c r="AU412" s="240" t="s">
        <v>83</v>
      </c>
      <c r="AY412" s="18" t="s">
        <v>355</v>
      </c>
      <c r="BE412" s="241">
        <f>IF(N412="základní",J412,0)</f>
        <v>0</v>
      </c>
      <c r="BF412" s="241">
        <f>IF(N412="snížená",J412,0)</f>
        <v>0</v>
      </c>
      <c r="BG412" s="241">
        <f>IF(N412="zákl. přenesená",J412,0)</f>
        <v>0</v>
      </c>
      <c r="BH412" s="241">
        <f>IF(N412="sníž. přenesená",J412,0)</f>
        <v>0</v>
      </c>
      <c r="BI412" s="241">
        <f>IF(N412="nulová",J412,0)</f>
        <v>0</v>
      </c>
      <c r="BJ412" s="18" t="s">
        <v>90</v>
      </c>
      <c r="BK412" s="241">
        <f>ROUND(I412*H412,2)</f>
        <v>0</v>
      </c>
      <c r="BL412" s="18" t="s">
        <v>144</v>
      </c>
      <c r="BM412" s="240" t="s">
        <v>2923</v>
      </c>
    </row>
    <row r="413" s="2" customFormat="1" ht="16.5" customHeight="1">
      <c r="A413" s="40"/>
      <c r="B413" s="41"/>
      <c r="C413" s="229" t="s">
        <v>1785</v>
      </c>
      <c r="D413" s="229" t="s">
        <v>358</v>
      </c>
      <c r="E413" s="230" t="s">
        <v>4788</v>
      </c>
      <c r="F413" s="231" t="s">
        <v>4503</v>
      </c>
      <c r="G413" s="232" t="s">
        <v>1680</v>
      </c>
      <c r="H413" s="233">
        <v>41.399999999999999</v>
      </c>
      <c r="I413" s="234"/>
      <c r="J413" s="235">
        <f>ROUND(I413*H413,2)</f>
        <v>0</v>
      </c>
      <c r="K413" s="231" t="s">
        <v>525</v>
      </c>
      <c r="L413" s="46"/>
      <c r="M413" s="236" t="s">
        <v>1</v>
      </c>
      <c r="N413" s="237" t="s">
        <v>48</v>
      </c>
      <c r="O413" s="93"/>
      <c r="P413" s="238">
        <f>O413*H413</f>
        <v>0</v>
      </c>
      <c r="Q413" s="238">
        <v>0</v>
      </c>
      <c r="R413" s="238">
        <f>Q413*H413</f>
        <v>0</v>
      </c>
      <c r="S413" s="238">
        <v>0</v>
      </c>
      <c r="T413" s="239">
        <f>S413*H413</f>
        <v>0</v>
      </c>
      <c r="U413" s="40"/>
      <c r="V413" s="40"/>
      <c r="W413" s="40"/>
      <c r="X413" s="40"/>
      <c r="Y413" s="40"/>
      <c r="Z413" s="40"/>
      <c r="AA413" s="40"/>
      <c r="AB413" s="40"/>
      <c r="AC413" s="40"/>
      <c r="AD413" s="40"/>
      <c r="AE413" s="40"/>
      <c r="AR413" s="240" t="s">
        <v>144</v>
      </c>
      <c r="AT413" s="240" t="s">
        <v>358</v>
      </c>
      <c r="AU413" s="240" t="s">
        <v>83</v>
      </c>
      <c r="AY413" s="18" t="s">
        <v>355</v>
      </c>
      <c r="BE413" s="241">
        <f>IF(N413="základní",J413,0)</f>
        <v>0</v>
      </c>
      <c r="BF413" s="241">
        <f>IF(N413="snížená",J413,0)</f>
        <v>0</v>
      </c>
      <c r="BG413" s="241">
        <f>IF(N413="zákl. přenesená",J413,0)</f>
        <v>0</v>
      </c>
      <c r="BH413" s="241">
        <f>IF(N413="sníž. přenesená",J413,0)</f>
        <v>0</v>
      </c>
      <c r="BI413" s="241">
        <f>IF(N413="nulová",J413,0)</f>
        <v>0</v>
      </c>
      <c r="BJ413" s="18" t="s">
        <v>90</v>
      </c>
      <c r="BK413" s="241">
        <f>ROUND(I413*H413,2)</f>
        <v>0</v>
      </c>
      <c r="BL413" s="18" t="s">
        <v>144</v>
      </c>
      <c r="BM413" s="240" t="s">
        <v>2935</v>
      </c>
    </row>
    <row r="414" s="2" customFormat="1" ht="16.5" customHeight="1">
      <c r="A414" s="40"/>
      <c r="B414" s="41"/>
      <c r="C414" s="229" t="s">
        <v>1789</v>
      </c>
      <c r="D414" s="229" t="s">
        <v>358</v>
      </c>
      <c r="E414" s="230" t="s">
        <v>4789</v>
      </c>
      <c r="F414" s="231" t="s">
        <v>4501</v>
      </c>
      <c r="G414" s="232" t="s">
        <v>1680</v>
      </c>
      <c r="H414" s="233">
        <v>22.5</v>
      </c>
      <c r="I414" s="234"/>
      <c r="J414" s="235">
        <f>ROUND(I414*H414,2)</f>
        <v>0</v>
      </c>
      <c r="K414" s="231" t="s">
        <v>525</v>
      </c>
      <c r="L414" s="46"/>
      <c r="M414" s="236" t="s">
        <v>1</v>
      </c>
      <c r="N414" s="237" t="s">
        <v>48</v>
      </c>
      <c r="O414" s="93"/>
      <c r="P414" s="238">
        <f>O414*H414</f>
        <v>0</v>
      </c>
      <c r="Q414" s="238">
        <v>0</v>
      </c>
      <c r="R414" s="238">
        <f>Q414*H414</f>
        <v>0</v>
      </c>
      <c r="S414" s="238">
        <v>0</v>
      </c>
      <c r="T414" s="239">
        <f>S414*H414</f>
        <v>0</v>
      </c>
      <c r="U414" s="40"/>
      <c r="V414" s="40"/>
      <c r="W414" s="40"/>
      <c r="X414" s="40"/>
      <c r="Y414" s="40"/>
      <c r="Z414" s="40"/>
      <c r="AA414" s="40"/>
      <c r="AB414" s="40"/>
      <c r="AC414" s="40"/>
      <c r="AD414" s="40"/>
      <c r="AE414" s="40"/>
      <c r="AR414" s="240" t="s">
        <v>144</v>
      </c>
      <c r="AT414" s="240" t="s">
        <v>358</v>
      </c>
      <c r="AU414" s="240" t="s">
        <v>83</v>
      </c>
      <c r="AY414" s="18" t="s">
        <v>355</v>
      </c>
      <c r="BE414" s="241">
        <f>IF(N414="základní",J414,0)</f>
        <v>0</v>
      </c>
      <c r="BF414" s="241">
        <f>IF(N414="snížená",J414,0)</f>
        <v>0</v>
      </c>
      <c r="BG414" s="241">
        <f>IF(N414="zákl. přenesená",J414,0)</f>
        <v>0</v>
      </c>
      <c r="BH414" s="241">
        <f>IF(N414="sníž. přenesená",J414,0)</f>
        <v>0</v>
      </c>
      <c r="BI414" s="241">
        <f>IF(N414="nulová",J414,0)</f>
        <v>0</v>
      </c>
      <c r="BJ414" s="18" t="s">
        <v>90</v>
      </c>
      <c r="BK414" s="241">
        <f>ROUND(I414*H414,2)</f>
        <v>0</v>
      </c>
      <c r="BL414" s="18" t="s">
        <v>144</v>
      </c>
      <c r="BM414" s="240" t="s">
        <v>2948</v>
      </c>
    </row>
    <row r="415" s="2" customFormat="1" ht="16.5" customHeight="1">
      <c r="A415" s="40"/>
      <c r="B415" s="41"/>
      <c r="C415" s="229" t="s">
        <v>1793</v>
      </c>
      <c r="D415" s="229" t="s">
        <v>358</v>
      </c>
      <c r="E415" s="230" t="s">
        <v>4790</v>
      </c>
      <c r="F415" s="231" t="s">
        <v>4499</v>
      </c>
      <c r="G415" s="232" t="s">
        <v>1680</v>
      </c>
      <c r="H415" s="233">
        <v>53.799999999999997</v>
      </c>
      <c r="I415" s="234"/>
      <c r="J415" s="235">
        <f>ROUND(I415*H415,2)</f>
        <v>0</v>
      </c>
      <c r="K415" s="231" t="s">
        <v>525</v>
      </c>
      <c r="L415" s="46"/>
      <c r="M415" s="236" t="s">
        <v>1</v>
      </c>
      <c r="N415" s="237" t="s">
        <v>48</v>
      </c>
      <c r="O415" s="93"/>
      <c r="P415" s="238">
        <f>O415*H415</f>
        <v>0</v>
      </c>
      <c r="Q415" s="238">
        <v>0</v>
      </c>
      <c r="R415" s="238">
        <f>Q415*H415</f>
        <v>0</v>
      </c>
      <c r="S415" s="238">
        <v>0</v>
      </c>
      <c r="T415" s="239">
        <f>S415*H415</f>
        <v>0</v>
      </c>
      <c r="U415" s="40"/>
      <c r="V415" s="40"/>
      <c r="W415" s="40"/>
      <c r="X415" s="40"/>
      <c r="Y415" s="40"/>
      <c r="Z415" s="40"/>
      <c r="AA415" s="40"/>
      <c r="AB415" s="40"/>
      <c r="AC415" s="40"/>
      <c r="AD415" s="40"/>
      <c r="AE415" s="40"/>
      <c r="AR415" s="240" t="s">
        <v>144</v>
      </c>
      <c r="AT415" s="240" t="s">
        <v>358</v>
      </c>
      <c r="AU415" s="240" t="s">
        <v>83</v>
      </c>
      <c r="AY415" s="18" t="s">
        <v>355</v>
      </c>
      <c r="BE415" s="241">
        <f>IF(N415="základní",J415,0)</f>
        <v>0</v>
      </c>
      <c r="BF415" s="241">
        <f>IF(N415="snížená",J415,0)</f>
        <v>0</v>
      </c>
      <c r="BG415" s="241">
        <f>IF(N415="zákl. přenesená",J415,0)</f>
        <v>0</v>
      </c>
      <c r="BH415" s="241">
        <f>IF(N415="sníž. přenesená",J415,0)</f>
        <v>0</v>
      </c>
      <c r="BI415" s="241">
        <f>IF(N415="nulová",J415,0)</f>
        <v>0</v>
      </c>
      <c r="BJ415" s="18" t="s">
        <v>90</v>
      </c>
      <c r="BK415" s="241">
        <f>ROUND(I415*H415,2)</f>
        <v>0</v>
      </c>
      <c r="BL415" s="18" t="s">
        <v>144</v>
      </c>
      <c r="BM415" s="240" t="s">
        <v>2956</v>
      </c>
    </row>
    <row r="416" s="2" customFormat="1" ht="16.5" customHeight="1">
      <c r="A416" s="40"/>
      <c r="B416" s="41"/>
      <c r="C416" s="229" t="s">
        <v>1797</v>
      </c>
      <c r="D416" s="229" t="s">
        <v>358</v>
      </c>
      <c r="E416" s="230" t="s">
        <v>4791</v>
      </c>
      <c r="F416" s="231" t="s">
        <v>4509</v>
      </c>
      <c r="G416" s="232" t="s">
        <v>519</v>
      </c>
      <c r="H416" s="233">
        <v>16.039999999999999</v>
      </c>
      <c r="I416" s="234"/>
      <c r="J416" s="235">
        <f>ROUND(I416*H416,2)</f>
        <v>0</v>
      </c>
      <c r="K416" s="231" t="s">
        <v>525</v>
      </c>
      <c r="L416" s="46"/>
      <c r="M416" s="236" t="s">
        <v>1</v>
      </c>
      <c r="N416" s="237" t="s">
        <v>48</v>
      </c>
      <c r="O416" s="93"/>
      <c r="P416" s="238">
        <f>O416*H416</f>
        <v>0</v>
      </c>
      <c r="Q416" s="238">
        <v>0</v>
      </c>
      <c r="R416" s="238">
        <f>Q416*H416</f>
        <v>0</v>
      </c>
      <c r="S416" s="238">
        <v>0</v>
      </c>
      <c r="T416" s="239">
        <f>S416*H416</f>
        <v>0</v>
      </c>
      <c r="U416" s="40"/>
      <c r="V416" s="40"/>
      <c r="W416" s="40"/>
      <c r="X416" s="40"/>
      <c r="Y416" s="40"/>
      <c r="Z416" s="40"/>
      <c r="AA416" s="40"/>
      <c r="AB416" s="40"/>
      <c r="AC416" s="40"/>
      <c r="AD416" s="40"/>
      <c r="AE416" s="40"/>
      <c r="AR416" s="240" t="s">
        <v>144</v>
      </c>
      <c r="AT416" s="240" t="s">
        <v>358</v>
      </c>
      <c r="AU416" s="240" t="s">
        <v>83</v>
      </c>
      <c r="AY416" s="18" t="s">
        <v>355</v>
      </c>
      <c r="BE416" s="241">
        <f>IF(N416="základní",J416,0)</f>
        <v>0</v>
      </c>
      <c r="BF416" s="241">
        <f>IF(N416="snížená",J416,0)</f>
        <v>0</v>
      </c>
      <c r="BG416" s="241">
        <f>IF(N416="zákl. přenesená",J416,0)</f>
        <v>0</v>
      </c>
      <c r="BH416" s="241">
        <f>IF(N416="sníž. přenesená",J416,0)</f>
        <v>0</v>
      </c>
      <c r="BI416" s="241">
        <f>IF(N416="nulová",J416,0)</f>
        <v>0</v>
      </c>
      <c r="BJ416" s="18" t="s">
        <v>90</v>
      </c>
      <c r="BK416" s="241">
        <f>ROUND(I416*H416,2)</f>
        <v>0</v>
      </c>
      <c r="BL416" s="18" t="s">
        <v>144</v>
      </c>
      <c r="BM416" s="240" t="s">
        <v>2964</v>
      </c>
    </row>
    <row r="417" s="2" customFormat="1" ht="21.75" customHeight="1">
      <c r="A417" s="40"/>
      <c r="B417" s="41"/>
      <c r="C417" s="229" t="s">
        <v>1801</v>
      </c>
      <c r="D417" s="229" t="s">
        <v>358</v>
      </c>
      <c r="E417" s="230" t="s">
        <v>4792</v>
      </c>
      <c r="F417" s="231" t="s">
        <v>4511</v>
      </c>
      <c r="G417" s="232" t="s">
        <v>519</v>
      </c>
      <c r="H417" s="233">
        <v>180.49000000000001</v>
      </c>
      <c r="I417" s="234"/>
      <c r="J417" s="235">
        <f>ROUND(I417*H417,2)</f>
        <v>0</v>
      </c>
      <c r="K417" s="231" t="s">
        <v>525</v>
      </c>
      <c r="L417" s="46"/>
      <c r="M417" s="236" t="s">
        <v>1</v>
      </c>
      <c r="N417" s="237" t="s">
        <v>48</v>
      </c>
      <c r="O417" s="93"/>
      <c r="P417" s="238">
        <f>O417*H417</f>
        <v>0</v>
      </c>
      <c r="Q417" s="238">
        <v>0</v>
      </c>
      <c r="R417" s="238">
        <f>Q417*H417</f>
        <v>0</v>
      </c>
      <c r="S417" s="238">
        <v>0</v>
      </c>
      <c r="T417" s="239">
        <f>S417*H417</f>
        <v>0</v>
      </c>
      <c r="U417" s="40"/>
      <c r="V417" s="40"/>
      <c r="W417" s="40"/>
      <c r="X417" s="40"/>
      <c r="Y417" s="40"/>
      <c r="Z417" s="40"/>
      <c r="AA417" s="40"/>
      <c r="AB417" s="40"/>
      <c r="AC417" s="40"/>
      <c r="AD417" s="40"/>
      <c r="AE417" s="40"/>
      <c r="AR417" s="240" t="s">
        <v>144</v>
      </c>
      <c r="AT417" s="240" t="s">
        <v>358</v>
      </c>
      <c r="AU417" s="240" t="s">
        <v>83</v>
      </c>
      <c r="AY417" s="18" t="s">
        <v>355</v>
      </c>
      <c r="BE417" s="241">
        <f>IF(N417="základní",J417,0)</f>
        <v>0</v>
      </c>
      <c r="BF417" s="241">
        <f>IF(N417="snížená",J417,0)</f>
        <v>0</v>
      </c>
      <c r="BG417" s="241">
        <f>IF(N417="zákl. přenesená",J417,0)</f>
        <v>0</v>
      </c>
      <c r="BH417" s="241">
        <f>IF(N417="sníž. přenesená",J417,0)</f>
        <v>0</v>
      </c>
      <c r="BI417" s="241">
        <f>IF(N417="nulová",J417,0)</f>
        <v>0</v>
      </c>
      <c r="BJ417" s="18" t="s">
        <v>90</v>
      </c>
      <c r="BK417" s="241">
        <f>ROUND(I417*H417,2)</f>
        <v>0</v>
      </c>
      <c r="BL417" s="18" t="s">
        <v>144</v>
      </c>
      <c r="BM417" s="240" t="s">
        <v>2972</v>
      </c>
    </row>
    <row r="418" s="2" customFormat="1" ht="16.5" customHeight="1">
      <c r="A418" s="40"/>
      <c r="B418" s="41"/>
      <c r="C418" s="229" t="s">
        <v>1806</v>
      </c>
      <c r="D418" s="229" t="s">
        <v>358</v>
      </c>
      <c r="E418" s="230" t="s">
        <v>4793</v>
      </c>
      <c r="F418" s="231" t="s">
        <v>4513</v>
      </c>
      <c r="G418" s="232" t="s">
        <v>519</v>
      </c>
      <c r="H418" s="233">
        <v>115.06</v>
      </c>
      <c r="I418" s="234"/>
      <c r="J418" s="235">
        <f>ROUND(I418*H418,2)</f>
        <v>0</v>
      </c>
      <c r="K418" s="231" t="s">
        <v>525</v>
      </c>
      <c r="L418" s="46"/>
      <c r="M418" s="236" t="s">
        <v>1</v>
      </c>
      <c r="N418" s="237" t="s">
        <v>48</v>
      </c>
      <c r="O418" s="93"/>
      <c r="P418" s="238">
        <f>O418*H418</f>
        <v>0</v>
      </c>
      <c r="Q418" s="238">
        <v>0</v>
      </c>
      <c r="R418" s="238">
        <f>Q418*H418</f>
        <v>0</v>
      </c>
      <c r="S418" s="238">
        <v>0</v>
      </c>
      <c r="T418" s="239">
        <f>S418*H418</f>
        <v>0</v>
      </c>
      <c r="U418" s="40"/>
      <c r="V418" s="40"/>
      <c r="W418" s="40"/>
      <c r="X418" s="40"/>
      <c r="Y418" s="40"/>
      <c r="Z418" s="40"/>
      <c r="AA418" s="40"/>
      <c r="AB418" s="40"/>
      <c r="AC418" s="40"/>
      <c r="AD418" s="40"/>
      <c r="AE418" s="40"/>
      <c r="AR418" s="240" t="s">
        <v>144</v>
      </c>
      <c r="AT418" s="240" t="s">
        <v>358</v>
      </c>
      <c r="AU418" s="240" t="s">
        <v>83</v>
      </c>
      <c r="AY418" s="18" t="s">
        <v>355</v>
      </c>
      <c r="BE418" s="241">
        <f>IF(N418="základní",J418,0)</f>
        <v>0</v>
      </c>
      <c r="BF418" s="241">
        <f>IF(N418="snížená",J418,0)</f>
        <v>0</v>
      </c>
      <c r="BG418" s="241">
        <f>IF(N418="zákl. přenesená",J418,0)</f>
        <v>0</v>
      </c>
      <c r="BH418" s="241">
        <f>IF(N418="sníž. přenesená",J418,0)</f>
        <v>0</v>
      </c>
      <c r="BI418" s="241">
        <f>IF(N418="nulová",J418,0)</f>
        <v>0</v>
      </c>
      <c r="BJ418" s="18" t="s">
        <v>90</v>
      </c>
      <c r="BK418" s="241">
        <f>ROUND(I418*H418,2)</f>
        <v>0</v>
      </c>
      <c r="BL418" s="18" t="s">
        <v>144</v>
      </c>
      <c r="BM418" s="240" t="s">
        <v>2980</v>
      </c>
    </row>
    <row r="419" s="2" customFormat="1" ht="16.5" customHeight="1">
      <c r="A419" s="40"/>
      <c r="B419" s="41"/>
      <c r="C419" s="229" t="s">
        <v>1810</v>
      </c>
      <c r="D419" s="229" t="s">
        <v>358</v>
      </c>
      <c r="E419" s="230" t="s">
        <v>4794</v>
      </c>
      <c r="F419" s="231" t="s">
        <v>4515</v>
      </c>
      <c r="G419" s="232" t="s">
        <v>519</v>
      </c>
      <c r="H419" s="233">
        <v>45</v>
      </c>
      <c r="I419" s="234"/>
      <c r="J419" s="235">
        <f>ROUND(I419*H419,2)</f>
        <v>0</v>
      </c>
      <c r="K419" s="231" t="s">
        <v>525</v>
      </c>
      <c r="L419" s="46"/>
      <c r="M419" s="236" t="s">
        <v>1</v>
      </c>
      <c r="N419" s="237" t="s">
        <v>48</v>
      </c>
      <c r="O419" s="93"/>
      <c r="P419" s="238">
        <f>O419*H419</f>
        <v>0</v>
      </c>
      <c r="Q419" s="238">
        <v>0</v>
      </c>
      <c r="R419" s="238">
        <f>Q419*H419</f>
        <v>0</v>
      </c>
      <c r="S419" s="238">
        <v>0</v>
      </c>
      <c r="T419" s="239">
        <f>S419*H419</f>
        <v>0</v>
      </c>
      <c r="U419" s="40"/>
      <c r="V419" s="40"/>
      <c r="W419" s="40"/>
      <c r="X419" s="40"/>
      <c r="Y419" s="40"/>
      <c r="Z419" s="40"/>
      <c r="AA419" s="40"/>
      <c r="AB419" s="40"/>
      <c r="AC419" s="40"/>
      <c r="AD419" s="40"/>
      <c r="AE419" s="40"/>
      <c r="AR419" s="240" t="s">
        <v>144</v>
      </c>
      <c r="AT419" s="240" t="s">
        <v>358</v>
      </c>
      <c r="AU419" s="240" t="s">
        <v>83</v>
      </c>
      <c r="AY419" s="18" t="s">
        <v>355</v>
      </c>
      <c r="BE419" s="241">
        <f>IF(N419="základní",J419,0)</f>
        <v>0</v>
      </c>
      <c r="BF419" s="241">
        <f>IF(N419="snížená",J419,0)</f>
        <v>0</v>
      </c>
      <c r="BG419" s="241">
        <f>IF(N419="zákl. přenesená",J419,0)</f>
        <v>0</v>
      </c>
      <c r="BH419" s="241">
        <f>IF(N419="sníž. přenesená",J419,0)</f>
        <v>0</v>
      </c>
      <c r="BI419" s="241">
        <f>IF(N419="nulová",J419,0)</f>
        <v>0</v>
      </c>
      <c r="BJ419" s="18" t="s">
        <v>90</v>
      </c>
      <c r="BK419" s="241">
        <f>ROUND(I419*H419,2)</f>
        <v>0</v>
      </c>
      <c r="BL419" s="18" t="s">
        <v>144</v>
      </c>
      <c r="BM419" s="240" t="s">
        <v>2988</v>
      </c>
    </row>
    <row r="420" s="2" customFormat="1" ht="21.75" customHeight="1">
      <c r="A420" s="40"/>
      <c r="B420" s="41"/>
      <c r="C420" s="229" t="s">
        <v>1814</v>
      </c>
      <c r="D420" s="229" t="s">
        <v>358</v>
      </c>
      <c r="E420" s="230" t="s">
        <v>4795</v>
      </c>
      <c r="F420" s="231" t="s">
        <v>4519</v>
      </c>
      <c r="G420" s="232" t="s">
        <v>519</v>
      </c>
      <c r="H420" s="233">
        <v>70</v>
      </c>
      <c r="I420" s="234"/>
      <c r="J420" s="235">
        <f>ROUND(I420*H420,2)</f>
        <v>0</v>
      </c>
      <c r="K420" s="231" t="s">
        <v>525</v>
      </c>
      <c r="L420" s="46"/>
      <c r="M420" s="236" t="s">
        <v>1</v>
      </c>
      <c r="N420" s="237" t="s">
        <v>48</v>
      </c>
      <c r="O420" s="93"/>
      <c r="P420" s="238">
        <f>O420*H420</f>
        <v>0</v>
      </c>
      <c r="Q420" s="238">
        <v>0</v>
      </c>
      <c r="R420" s="238">
        <f>Q420*H420</f>
        <v>0</v>
      </c>
      <c r="S420" s="238">
        <v>0</v>
      </c>
      <c r="T420" s="239">
        <f>S420*H420</f>
        <v>0</v>
      </c>
      <c r="U420" s="40"/>
      <c r="V420" s="40"/>
      <c r="W420" s="40"/>
      <c r="X420" s="40"/>
      <c r="Y420" s="40"/>
      <c r="Z420" s="40"/>
      <c r="AA420" s="40"/>
      <c r="AB420" s="40"/>
      <c r="AC420" s="40"/>
      <c r="AD420" s="40"/>
      <c r="AE420" s="40"/>
      <c r="AR420" s="240" t="s">
        <v>144</v>
      </c>
      <c r="AT420" s="240" t="s">
        <v>358</v>
      </c>
      <c r="AU420" s="240" t="s">
        <v>83</v>
      </c>
      <c r="AY420" s="18" t="s">
        <v>355</v>
      </c>
      <c r="BE420" s="241">
        <f>IF(N420="základní",J420,0)</f>
        <v>0</v>
      </c>
      <c r="BF420" s="241">
        <f>IF(N420="snížená",J420,0)</f>
        <v>0</v>
      </c>
      <c r="BG420" s="241">
        <f>IF(N420="zákl. přenesená",J420,0)</f>
        <v>0</v>
      </c>
      <c r="BH420" s="241">
        <f>IF(N420="sníž. přenesená",J420,0)</f>
        <v>0</v>
      </c>
      <c r="BI420" s="241">
        <f>IF(N420="nulová",J420,0)</f>
        <v>0</v>
      </c>
      <c r="BJ420" s="18" t="s">
        <v>90</v>
      </c>
      <c r="BK420" s="241">
        <f>ROUND(I420*H420,2)</f>
        <v>0</v>
      </c>
      <c r="BL420" s="18" t="s">
        <v>144</v>
      </c>
      <c r="BM420" s="240" t="s">
        <v>2859</v>
      </c>
    </row>
    <row r="421" s="2" customFormat="1" ht="16.5" customHeight="1">
      <c r="A421" s="40"/>
      <c r="B421" s="41"/>
      <c r="C421" s="229" t="s">
        <v>1818</v>
      </c>
      <c r="D421" s="229" t="s">
        <v>358</v>
      </c>
      <c r="E421" s="230" t="s">
        <v>4796</v>
      </c>
      <c r="F421" s="231" t="s">
        <v>4521</v>
      </c>
      <c r="G421" s="232" t="s">
        <v>519</v>
      </c>
      <c r="H421" s="233">
        <v>290</v>
      </c>
      <c r="I421" s="234"/>
      <c r="J421" s="235">
        <f>ROUND(I421*H421,2)</f>
        <v>0</v>
      </c>
      <c r="K421" s="231" t="s">
        <v>525</v>
      </c>
      <c r="L421" s="46"/>
      <c r="M421" s="236" t="s">
        <v>1</v>
      </c>
      <c r="N421" s="237" t="s">
        <v>48</v>
      </c>
      <c r="O421" s="93"/>
      <c r="P421" s="238">
        <f>O421*H421</f>
        <v>0</v>
      </c>
      <c r="Q421" s="238">
        <v>0</v>
      </c>
      <c r="R421" s="238">
        <f>Q421*H421</f>
        <v>0</v>
      </c>
      <c r="S421" s="238">
        <v>0</v>
      </c>
      <c r="T421" s="239">
        <f>S421*H421</f>
        <v>0</v>
      </c>
      <c r="U421" s="40"/>
      <c r="V421" s="40"/>
      <c r="W421" s="40"/>
      <c r="X421" s="40"/>
      <c r="Y421" s="40"/>
      <c r="Z421" s="40"/>
      <c r="AA421" s="40"/>
      <c r="AB421" s="40"/>
      <c r="AC421" s="40"/>
      <c r="AD421" s="40"/>
      <c r="AE421" s="40"/>
      <c r="AR421" s="240" t="s">
        <v>144</v>
      </c>
      <c r="AT421" s="240" t="s">
        <v>358</v>
      </c>
      <c r="AU421" s="240" t="s">
        <v>83</v>
      </c>
      <c r="AY421" s="18" t="s">
        <v>355</v>
      </c>
      <c r="BE421" s="241">
        <f>IF(N421="základní",J421,0)</f>
        <v>0</v>
      </c>
      <c r="BF421" s="241">
        <f>IF(N421="snížená",J421,0)</f>
        <v>0</v>
      </c>
      <c r="BG421" s="241">
        <f>IF(N421="zákl. přenesená",J421,0)</f>
        <v>0</v>
      </c>
      <c r="BH421" s="241">
        <f>IF(N421="sníž. přenesená",J421,0)</f>
        <v>0</v>
      </c>
      <c r="BI421" s="241">
        <f>IF(N421="nulová",J421,0)</f>
        <v>0</v>
      </c>
      <c r="BJ421" s="18" t="s">
        <v>90</v>
      </c>
      <c r="BK421" s="241">
        <f>ROUND(I421*H421,2)</f>
        <v>0</v>
      </c>
      <c r="BL421" s="18" t="s">
        <v>144</v>
      </c>
      <c r="BM421" s="240" t="s">
        <v>3007</v>
      </c>
    </row>
    <row r="422" s="2" customFormat="1" ht="16.5" customHeight="1">
      <c r="A422" s="40"/>
      <c r="B422" s="41"/>
      <c r="C422" s="229" t="s">
        <v>1822</v>
      </c>
      <c r="D422" s="229" t="s">
        <v>358</v>
      </c>
      <c r="E422" s="230" t="s">
        <v>4797</v>
      </c>
      <c r="F422" s="231" t="s">
        <v>4444</v>
      </c>
      <c r="G422" s="232" t="s">
        <v>1718</v>
      </c>
      <c r="H422" s="233">
        <v>1</v>
      </c>
      <c r="I422" s="234"/>
      <c r="J422" s="235">
        <f>ROUND(I422*H422,2)</f>
        <v>0</v>
      </c>
      <c r="K422" s="231" t="s">
        <v>525</v>
      </c>
      <c r="L422" s="46"/>
      <c r="M422" s="236" t="s">
        <v>1</v>
      </c>
      <c r="N422" s="237" t="s">
        <v>48</v>
      </c>
      <c r="O422" s="93"/>
      <c r="P422" s="238">
        <f>O422*H422</f>
        <v>0</v>
      </c>
      <c r="Q422" s="238">
        <v>0</v>
      </c>
      <c r="R422" s="238">
        <f>Q422*H422</f>
        <v>0</v>
      </c>
      <c r="S422" s="238">
        <v>0</v>
      </c>
      <c r="T422" s="239">
        <f>S422*H422</f>
        <v>0</v>
      </c>
      <c r="U422" s="40"/>
      <c r="V422" s="40"/>
      <c r="W422" s="40"/>
      <c r="X422" s="40"/>
      <c r="Y422" s="40"/>
      <c r="Z422" s="40"/>
      <c r="AA422" s="40"/>
      <c r="AB422" s="40"/>
      <c r="AC422" s="40"/>
      <c r="AD422" s="40"/>
      <c r="AE422" s="40"/>
      <c r="AR422" s="240" t="s">
        <v>144</v>
      </c>
      <c r="AT422" s="240" t="s">
        <v>358</v>
      </c>
      <c r="AU422" s="240" t="s">
        <v>83</v>
      </c>
      <c r="AY422" s="18" t="s">
        <v>355</v>
      </c>
      <c r="BE422" s="241">
        <f>IF(N422="základní",J422,0)</f>
        <v>0</v>
      </c>
      <c r="BF422" s="241">
        <f>IF(N422="snížená",J422,0)</f>
        <v>0</v>
      </c>
      <c r="BG422" s="241">
        <f>IF(N422="zákl. přenesená",J422,0)</f>
        <v>0</v>
      </c>
      <c r="BH422" s="241">
        <f>IF(N422="sníž. přenesená",J422,0)</f>
        <v>0</v>
      </c>
      <c r="BI422" s="241">
        <f>IF(N422="nulová",J422,0)</f>
        <v>0</v>
      </c>
      <c r="BJ422" s="18" t="s">
        <v>90</v>
      </c>
      <c r="BK422" s="241">
        <f>ROUND(I422*H422,2)</f>
        <v>0</v>
      </c>
      <c r="BL422" s="18" t="s">
        <v>144</v>
      </c>
      <c r="BM422" s="240" t="s">
        <v>3020</v>
      </c>
    </row>
    <row r="423" s="2" customFormat="1">
      <c r="A423" s="40"/>
      <c r="B423" s="41"/>
      <c r="C423" s="42"/>
      <c r="D423" s="242" t="s">
        <v>368</v>
      </c>
      <c r="E423" s="42"/>
      <c r="F423" s="243" t="s">
        <v>4798</v>
      </c>
      <c r="G423" s="42"/>
      <c r="H423" s="42"/>
      <c r="I423" s="244"/>
      <c r="J423" s="42"/>
      <c r="K423" s="42"/>
      <c r="L423" s="46"/>
      <c r="M423" s="245"/>
      <c r="N423" s="246"/>
      <c r="O423" s="93"/>
      <c r="P423" s="93"/>
      <c r="Q423" s="93"/>
      <c r="R423" s="93"/>
      <c r="S423" s="93"/>
      <c r="T423" s="94"/>
      <c r="U423" s="40"/>
      <c r="V423" s="40"/>
      <c r="W423" s="40"/>
      <c r="X423" s="40"/>
      <c r="Y423" s="40"/>
      <c r="Z423" s="40"/>
      <c r="AA423" s="40"/>
      <c r="AB423" s="40"/>
      <c r="AC423" s="40"/>
      <c r="AD423" s="40"/>
      <c r="AE423" s="40"/>
      <c r="AT423" s="18" t="s">
        <v>368</v>
      </c>
      <c r="AU423" s="18" t="s">
        <v>83</v>
      </c>
    </row>
    <row r="424" s="2" customFormat="1" ht="16.5" customHeight="1">
      <c r="A424" s="40"/>
      <c r="B424" s="41"/>
      <c r="C424" s="229" t="s">
        <v>1826</v>
      </c>
      <c r="D424" s="229" t="s">
        <v>358</v>
      </c>
      <c r="E424" s="230" t="s">
        <v>4799</v>
      </c>
      <c r="F424" s="231" t="s">
        <v>4447</v>
      </c>
      <c r="G424" s="232" t="s">
        <v>1718</v>
      </c>
      <c r="H424" s="233">
        <v>1</v>
      </c>
      <c r="I424" s="234"/>
      <c r="J424" s="235">
        <f>ROUND(I424*H424,2)</f>
        <v>0</v>
      </c>
      <c r="K424" s="231" t="s">
        <v>525</v>
      </c>
      <c r="L424" s="46"/>
      <c r="M424" s="236" t="s">
        <v>1</v>
      </c>
      <c r="N424" s="237" t="s">
        <v>48</v>
      </c>
      <c r="O424" s="93"/>
      <c r="P424" s="238">
        <f>O424*H424</f>
        <v>0</v>
      </c>
      <c r="Q424" s="238">
        <v>0</v>
      </c>
      <c r="R424" s="238">
        <f>Q424*H424</f>
        <v>0</v>
      </c>
      <c r="S424" s="238">
        <v>0</v>
      </c>
      <c r="T424" s="239">
        <f>S424*H424</f>
        <v>0</v>
      </c>
      <c r="U424" s="40"/>
      <c r="V424" s="40"/>
      <c r="W424" s="40"/>
      <c r="X424" s="40"/>
      <c r="Y424" s="40"/>
      <c r="Z424" s="40"/>
      <c r="AA424" s="40"/>
      <c r="AB424" s="40"/>
      <c r="AC424" s="40"/>
      <c r="AD424" s="40"/>
      <c r="AE424" s="40"/>
      <c r="AR424" s="240" t="s">
        <v>144</v>
      </c>
      <c r="AT424" s="240" t="s">
        <v>358</v>
      </c>
      <c r="AU424" s="240" t="s">
        <v>83</v>
      </c>
      <c r="AY424" s="18" t="s">
        <v>355</v>
      </c>
      <c r="BE424" s="241">
        <f>IF(N424="základní",J424,0)</f>
        <v>0</v>
      </c>
      <c r="BF424" s="241">
        <f>IF(N424="snížená",J424,0)</f>
        <v>0</v>
      </c>
      <c r="BG424" s="241">
        <f>IF(N424="zákl. přenesená",J424,0)</f>
        <v>0</v>
      </c>
      <c r="BH424" s="241">
        <f>IF(N424="sníž. přenesená",J424,0)</f>
        <v>0</v>
      </c>
      <c r="BI424" s="241">
        <f>IF(N424="nulová",J424,0)</f>
        <v>0</v>
      </c>
      <c r="BJ424" s="18" t="s">
        <v>90</v>
      </c>
      <c r="BK424" s="241">
        <f>ROUND(I424*H424,2)</f>
        <v>0</v>
      </c>
      <c r="BL424" s="18" t="s">
        <v>144</v>
      </c>
      <c r="BM424" s="240" t="s">
        <v>3025</v>
      </c>
    </row>
    <row r="425" s="2" customFormat="1">
      <c r="A425" s="40"/>
      <c r="B425" s="41"/>
      <c r="C425" s="42"/>
      <c r="D425" s="242" t="s">
        <v>368</v>
      </c>
      <c r="E425" s="42"/>
      <c r="F425" s="243" t="s">
        <v>4800</v>
      </c>
      <c r="G425" s="42"/>
      <c r="H425" s="42"/>
      <c r="I425" s="244"/>
      <c r="J425" s="42"/>
      <c r="K425" s="42"/>
      <c r="L425" s="46"/>
      <c r="M425" s="245"/>
      <c r="N425" s="246"/>
      <c r="O425" s="93"/>
      <c r="P425" s="93"/>
      <c r="Q425" s="93"/>
      <c r="R425" s="93"/>
      <c r="S425" s="93"/>
      <c r="T425" s="94"/>
      <c r="U425" s="40"/>
      <c r="V425" s="40"/>
      <c r="W425" s="40"/>
      <c r="X425" s="40"/>
      <c r="Y425" s="40"/>
      <c r="Z425" s="40"/>
      <c r="AA425" s="40"/>
      <c r="AB425" s="40"/>
      <c r="AC425" s="40"/>
      <c r="AD425" s="40"/>
      <c r="AE425" s="40"/>
      <c r="AT425" s="18" t="s">
        <v>368</v>
      </c>
      <c r="AU425" s="18" t="s">
        <v>83</v>
      </c>
    </row>
    <row r="426" s="2" customFormat="1" ht="16.5" customHeight="1">
      <c r="A426" s="40"/>
      <c r="B426" s="41"/>
      <c r="C426" s="229" t="s">
        <v>1830</v>
      </c>
      <c r="D426" s="229" t="s">
        <v>358</v>
      </c>
      <c r="E426" s="230" t="s">
        <v>4801</v>
      </c>
      <c r="F426" s="231" t="s">
        <v>4621</v>
      </c>
      <c r="G426" s="232" t="s">
        <v>1718</v>
      </c>
      <c r="H426" s="233">
        <v>1</v>
      </c>
      <c r="I426" s="234"/>
      <c r="J426" s="235">
        <f>ROUND(I426*H426,2)</f>
        <v>0</v>
      </c>
      <c r="K426" s="231" t="s">
        <v>525</v>
      </c>
      <c r="L426" s="46"/>
      <c r="M426" s="236" t="s">
        <v>1</v>
      </c>
      <c r="N426" s="237" t="s">
        <v>48</v>
      </c>
      <c r="O426" s="93"/>
      <c r="P426" s="238">
        <f>O426*H426</f>
        <v>0</v>
      </c>
      <c r="Q426" s="238">
        <v>0</v>
      </c>
      <c r="R426" s="238">
        <f>Q426*H426</f>
        <v>0</v>
      </c>
      <c r="S426" s="238">
        <v>0</v>
      </c>
      <c r="T426" s="239">
        <f>S426*H426</f>
        <v>0</v>
      </c>
      <c r="U426" s="40"/>
      <c r="V426" s="40"/>
      <c r="W426" s="40"/>
      <c r="X426" s="40"/>
      <c r="Y426" s="40"/>
      <c r="Z426" s="40"/>
      <c r="AA426" s="40"/>
      <c r="AB426" s="40"/>
      <c r="AC426" s="40"/>
      <c r="AD426" s="40"/>
      <c r="AE426" s="40"/>
      <c r="AR426" s="240" t="s">
        <v>144</v>
      </c>
      <c r="AT426" s="240" t="s">
        <v>358</v>
      </c>
      <c r="AU426" s="240" t="s">
        <v>83</v>
      </c>
      <c r="AY426" s="18" t="s">
        <v>355</v>
      </c>
      <c r="BE426" s="241">
        <f>IF(N426="základní",J426,0)</f>
        <v>0</v>
      </c>
      <c r="BF426" s="241">
        <f>IF(N426="snížená",J426,0)</f>
        <v>0</v>
      </c>
      <c r="BG426" s="241">
        <f>IF(N426="zákl. přenesená",J426,0)</f>
        <v>0</v>
      </c>
      <c r="BH426" s="241">
        <f>IF(N426="sníž. přenesená",J426,0)</f>
        <v>0</v>
      </c>
      <c r="BI426" s="241">
        <f>IF(N426="nulová",J426,0)</f>
        <v>0</v>
      </c>
      <c r="BJ426" s="18" t="s">
        <v>90</v>
      </c>
      <c r="BK426" s="241">
        <f>ROUND(I426*H426,2)</f>
        <v>0</v>
      </c>
      <c r="BL426" s="18" t="s">
        <v>144</v>
      </c>
      <c r="BM426" s="240" t="s">
        <v>3030</v>
      </c>
    </row>
    <row r="427" s="2" customFormat="1">
      <c r="A427" s="40"/>
      <c r="B427" s="41"/>
      <c r="C427" s="42"/>
      <c r="D427" s="242" t="s">
        <v>368</v>
      </c>
      <c r="E427" s="42"/>
      <c r="F427" s="243" t="s">
        <v>4802</v>
      </c>
      <c r="G427" s="42"/>
      <c r="H427" s="42"/>
      <c r="I427" s="244"/>
      <c r="J427" s="42"/>
      <c r="K427" s="42"/>
      <c r="L427" s="46"/>
      <c r="M427" s="245"/>
      <c r="N427" s="246"/>
      <c r="O427" s="93"/>
      <c r="P427" s="93"/>
      <c r="Q427" s="93"/>
      <c r="R427" s="93"/>
      <c r="S427" s="93"/>
      <c r="T427" s="94"/>
      <c r="U427" s="40"/>
      <c r="V427" s="40"/>
      <c r="W427" s="40"/>
      <c r="X427" s="40"/>
      <c r="Y427" s="40"/>
      <c r="Z427" s="40"/>
      <c r="AA427" s="40"/>
      <c r="AB427" s="40"/>
      <c r="AC427" s="40"/>
      <c r="AD427" s="40"/>
      <c r="AE427" s="40"/>
      <c r="AT427" s="18" t="s">
        <v>368</v>
      </c>
      <c r="AU427" s="18" t="s">
        <v>83</v>
      </c>
    </row>
    <row r="428" s="2" customFormat="1" ht="16.5" customHeight="1">
      <c r="A428" s="40"/>
      <c r="B428" s="41"/>
      <c r="C428" s="229" t="s">
        <v>1834</v>
      </c>
      <c r="D428" s="229" t="s">
        <v>358</v>
      </c>
      <c r="E428" s="230" t="s">
        <v>4803</v>
      </c>
      <c r="F428" s="231" t="s">
        <v>4804</v>
      </c>
      <c r="G428" s="232" t="s">
        <v>1718</v>
      </c>
      <c r="H428" s="233">
        <v>6</v>
      </c>
      <c r="I428" s="234"/>
      <c r="J428" s="235">
        <f>ROUND(I428*H428,2)</f>
        <v>0</v>
      </c>
      <c r="K428" s="231" t="s">
        <v>525</v>
      </c>
      <c r="L428" s="46"/>
      <c r="M428" s="236" t="s">
        <v>1</v>
      </c>
      <c r="N428" s="237" t="s">
        <v>48</v>
      </c>
      <c r="O428" s="93"/>
      <c r="P428" s="238">
        <f>O428*H428</f>
        <v>0</v>
      </c>
      <c r="Q428" s="238">
        <v>0</v>
      </c>
      <c r="R428" s="238">
        <f>Q428*H428</f>
        <v>0</v>
      </c>
      <c r="S428" s="238">
        <v>0</v>
      </c>
      <c r="T428" s="239">
        <f>S428*H428</f>
        <v>0</v>
      </c>
      <c r="U428" s="40"/>
      <c r="V428" s="40"/>
      <c r="W428" s="40"/>
      <c r="X428" s="40"/>
      <c r="Y428" s="40"/>
      <c r="Z428" s="40"/>
      <c r="AA428" s="40"/>
      <c r="AB428" s="40"/>
      <c r="AC428" s="40"/>
      <c r="AD428" s="40"/>
      <c r="AE428" s="40"/>
      <c r="AR428" s="240" t="s">
        <v>144</v>
      </c>
      <c r="AT428" s="240" t="s">
        <v>358</v>
      </c>
      <c r="AU428" s="240" t="s">
        <v>83</v>
      </c>
      <c r="AY428" s="18" t="s">
        <v>355</v>
      </c>
      <c r="BE428" s="241">
        <f>IF(N428="základní",J428,0)</f>
        <v>0</v>
      </c>
      <c r="BF428" s="241">
        <f>IF(N428="snížená",J428,0)</f>
        <v>0</v>
      </c>
      <c r="BG428" s="241">
        <f>IF(N428="zákl. přenesená",J428,0)</f>
        <v>0</v>
      </c>
      <c r="BH428" s="241">
        <f>IF(N428="sníž. přenesená",J428,0)</f>
        <v>0</v>
      </c>
      <c r="BI428" s="241">
        <f>IF(N428="nulová",J428,0)</f>
        <v>0</v>
      </c>
      <c r="BJ428" s="18" t="s">
        <v>90</v>
      </c>
      <c r="BK428" s="241">
        <f>ROUND(I428*H428,2)</f>
        <v>0</v>
      </c>
      <c r="BL428" s="18" t="s">
        <v>144</v>
      </c>
      <c r="BM428" s="240" t="s">
        <v>3040</v>
      </c>
    </row>
    <row r="429" s="2" customFormat="1" ht="16.5" customHeight="1">
      <c r="A429" s="40"/>
      <c r="B429" s="41"/>
      <c r="C429" s="229" t="s">
        <v>1839</v>
      </c>
      <c r="D429" s="229" t="s">
        <v>358</v>
      </c>
      <c r="E429" s="230" t="s">
        <v>4805</v>
      </c>
      <c r="F429" s="231" t="s">
        <v>4806</v>
      </c>
      <c r="G429" s="232" t="s">
        <v>1718</v>
      </c>
      <c r="H429" s="233">
        <v>2</v>
      </c>
      <c r="I429" s="234"/>
      <c r="J429" s="235">
        <f>ROUND(I429*H429,2)</f>
        <v>0</v>
      </c>
      <c r="K429" s="231" t="s">
        <v>525</v>
      </c>
      <c r="L429" s="46"/>
      <c r="M429" s="236" t="s">
        <v>1</v>
      </c>
      <c r="N429" s="237" t="s">
        <v>48</v>
      </c>
      <c r="O429" s="93"/>
      <c r="P429" s="238">
        <f>O429*H429</f>
        <v>0</v>
      </c>
      <c r="Q429" s="238">
        <v>0</v>
      </c>
      <c r="R429" s="238">
        <f>Q429*H429</f>
        <v>0</v>
      </c>
      <c r="S429" s="238">
        <v>0</v>
      </c>
      <c r="T429" s="239">
        <f>S429*H429</f>
        <v>0</v>
      </c>
      <c r="U429" s="40"/>
      <c r="V429" s="40"/>
      <c r="W429" s="40"/>
      <c r="X429" s="40"/>
      <c r="Y429" s="40"/>
      <c r="Z429" s="40"/>
      <c r="AA429" s="40"/>
      <c r="AB429" s="40"/>
      <c r="AC429" s="40"/>
      <c r="AD429" s="40"/>
      <c r="AE429" s="40"/>
      <c r="AR429" s="240" t="s">
        <v>144</v>
      </c>
      <c r="AT429" s="240" t="s">
        <v>358</v>
      </c>
      <c r="AU429" s="240" t="s">
        <v>83</v>
      </c>
      <c r="AY429" s="18" t="s">
        <v>355</v>
      </c>
      <c r="BE429" s="241">
        <f>IF(N429="základní",J429,0)</f>
        <v>0</v>
      </c>
      <c r="BF429" s="241">
        <f>IF(N429="snížená",J429,0)</f>
        <v>0</v>
      </c>
      <c r="BG429" s="241">
        <f>IF(N429="zákl. přenesená",J429,0)</f>
        <v>0</v>
      </c>
      <c r="BH429" s="241">
        <f>IF(N429="sníž. přenesená",J429,0)</f>
        <v>0</v>
      </c>
      <c r="BI429" s="241">
        <f>IF(N429="nulová",J429,0)</f>
        <v>0</v>
      </c>
      <c r="BJ429" s="18" t="s">
        <v>90</v>
      </c>
      <c r="BK429" s="241">
        <f>ROUND(I429*H429,2)</f>
        <v>0</v>
      </c>
      <c r="BL429" s="18" t="s">
        <v>144</v>
      </c>
      <c r="BM429" s="240" t="s">
        <v>3053</v>
      </c>
    </row>
    <row r="430" s="2" customFormat="1" ht="16.5" customHeight="1">
      <c r="A430" s="40"/>
      <c r="B430" s="41"/>
      <c r="C430" s="229" t="s">
        <v>1843</v>
      </c>
      <c r="D430" s="229" t="s">
        <v>358</v>
      </c>
      <c r="E430" s="230" t="s">
        <v>4807</v>
      </c>
      <c r="F430" s="231" t="s">
        <v>4528</v>
      </c>
      <c r="G430" s="232" t="s">
        <v>1718</v>
      </c>
      <c r="H430" s="233">
        <v>1</v>
      </c>
      <c r="I430" s="234"/>
      <c r="J430" s="235">
        <f>ROUND(I430*H430,2)</f>
        <v>0</v>
      </c>
      <c r="K430" s="231" t="s">
        <v>525</v>
      </c>
      <c r="L430" s="46"/>
      <c r="M430" s="236" t="s">
        <v>1</v>
      </c>
      <c r="N430" s="237" t="s">
        <v>48</v>
      </c>
      <c r="O430" s="93"/>
      <c r="P430" s="238">
        <f>O430*H430</f>
        <v>0</v>
      </c>
      <c r="Q430" s="238">
        <v>0</v>
      </c>
      <c r="R430" s="238">
        <f>Q430*H430</f>
        <v>0</v>
      </c>
      <c r="S430" s="238">
        <v>0</v>
      </c>
      <c r="T430" s="239">
        <f>S430*H430</f>
        <v>0</v>
      </c>
      <c r="U430" s="40"/>
      <c r="V430" s="40"/>
      <c r="W430" s="40"/>
      <c r="X430" s="40"/>
      <c r="Y430" s="40"/>
      <c r="Z430" s="40"/>
      <c r="AA430" s="40"/>
      <c r="AB430" s="40"/>
      <c r="AC430" s="40"/>
      <c r="AD430" s="40"/>
      <c r="AE430" s="40"/>
      <c r="AR430" s="240" t="s">
        <v>144</v>
      </c>
      <c r="AT430" s="240" t="s">
        <v>358</v>
      </c>
      <c r="AU430" s="240" t="s">
        <v>83</v>
      </c>
      <c r="AY430" s="18" t="s">
        <v>355</v>
      </c>
      <c r="BE430" s="241">
        <f>IF(N430="základní",J430,0)</f>
        <v>0</v>
      </c>
      <c r="BF430" s="241">
        <f>IF(N430="snížená",J430,0)</f>
        <v>0</v>
      </c>
      <c r="BG430" s="241">
        <f>IF(N430="zákl. přenesená",J430,0)</f>
        <v>0</v>
      </c>
      <c r="BH430" s="241">
        <f>IF(N430="sníž. přenesená",J430,0)</f>
        <v>0</v>
      </c>
      <c r="BI430" s="241">
        <f>IF(N430="nulová",J430,0)</f>
        <v>0</v>
      </c>
      <c r="BJ430" s="18" t="s">
        <v>90</v>
      </c>
      <c r="BK430" s="241">
        <f>ROUND(I430*H430,2)</f>
        <v>0</v>
      </c>
      <c r="BL430" s="18" t="s">
        <v>144</v>
      </c>
      <c r="BM430" s="240" t="s">
        <v>3062</v>
      </c>
    </row>
    <row r="431" s="2" customFormat="1">
      <c r="A431" s="40"/>
      <c r="B431" s="41"/>
      <c r="C431" s="42"/>
      <c r="D431" s="242" t="s">
        <v>368</v>
      </c>
      <c r="E431" s="42"/>
      <c r="F431" s="243" t="s">
        <v>4808</v>
      </c>
      <c r="G431" s="42"/>
      <c r="H431" s="42"/>
      <c r="I431" s="244"/>
      <c r="J431" s="42"/>
      <c r="K431" s="42"/>
      <c r="L431" s="46"/>
      <c r="M431" s="245"/>
      <c r="N431" s="246"/>
      <c r="O431" s="93"/>
      <c r="P431" s="93"/>
      <c r="Q431" s="93"/>
      <c r="R431" s="93"/>
      <c r="S431" s="93"/>
      <c r="T431" s="94"/>
      <c r="U431" s="40"/>
      <c r="V431" s="40"/>
      <c r="W431" s="40"/>
      <c r="X431" s="40"/>
      <c r="Y431" s="40"/>
      <c r="Z431" s="40"/>
      <c r="AA431" s="40"/>
      <c r="AB431" s="40"/>
      <c r="AC431" s="40"/>
      <c r="AD431" s="40"/>
      <c r="AE431" s="40"/>
      <c r="AT431" s="18" t="s">
        <v>368</v>
      </c>
      <c r="AU431" s="18" t="s">
        <v>83</v>
      </c>
    </row>
    <row r="432" s="2" customFormat="1" ht="16.5" customHeight="1">
      <c r="A432" s="40"/>
      <c r="B432" s="41"/>
      <c r="C432" s="229" t="s">
        <v>1847</v>
      </c>
      <c r="D432" s="229" t="s">
        <v>358</v>
      </c>
      <c r="E432" s="230" t="s">
        <v>4809</v>
      </c>
      <c r="F432" s="231" t="s">
        <v>4528</v>
      </c>
      <c r="G432" s="232" t="s">
        <v>1718</v>
      </c>
      <c r="H432" s="233">
        <v>1</v>
      </c>
      <c r="I432" s="234"/>
      <c r="J432" s="235">
        <f>ROUND(I432*H432,2)</f>
        <v>0</v>
      </c>
      <c r="K432" s="231" t="s">
        <v>525</v>
      </c>
      <c r="L432" s="46"/>
      <c r="M432" s="236" t="s">
        <v>1</v>
      </c>
      <c r="N432" s="237" t="s">
        <v>48</v>
      </c>
      <c r="O432" s="93"/>
      <c r="P432" s="238">
        <f>O432*H432</f>
        <v>0</v>
      </c>
      <c r="Q432" s="238">
        <v>0</v>
      </c>
      <c r="R432" s="238">
        <f>Q432*H432</f>
        <v>0</v>
      </c>
      <c r="S432" s="238">
        <v>0</v>
      </c>
      <c r="T432" s="239">
        <f>S432*H432</f>
        <v>0</v>
      </c>
      <c r="U432" s="40"/>
      <c r="V432" s="40"/>
      <c r="W432" s="40"/>
      <c r="X432" s="40"/>
      <c r="Y432" s="40"/>
      <c r="Z432" s="40"/>
      <c r="AA432" s="40"/>
      <c r="AB432" s="40"/>
      <c r="AC432" s="40"/>
      <c r="AD432" s="40"/>
      <c r="AE432" s="40"/>
      <c r="AR432" s="240" t="s">
        <v>144</v>
      </c>
      <c r="AT432" s="240" t="s">
        <v>358</v>
      </c>
      <c r="AU432" s="240" t="s">
        <v>83</v>
      </c>
      <c r="AY432" s="18" t="s">
        <v>355</v>
      </c>
      <c r="BE432" s="241">
        <f>IF(N432="základní",J432,0)</f>
        <v>0</v>
      </c>
      <c r="BF432" s="241">
        <f>IF(N432="snížená",J432,0)</f>
        <v>0</v>
      </c>
      <c r="BG432" s="241">
        <f>IF(N432="zákl. přenesená",J432,0)</f>
        <v>0</v>
      </c>
      <c r="BH432" s="241">
        <f>IF(N432="sníž. přenesená",J432,0)</f>
        <v>0</v>
      </c>
      <c r="BI432" s="241">
        <f>IF(N432="nulová",J432,0)</f>
        <v>0</v>
      </c>
      <c r="BJ432" s="18" t="s">
        <v>90</v>
      </c>
      <c r="BK432" s="241">
        <f>ROUND(I432*H432,2)</f>
        <v>0</v>
      </c>
      <c r="BL432" s="18" t="s">
        <v>144</v>
      </c>
      <c r="BM432" s="240" t="s">
        <v>3069</v>
      </c>
    </row>
    <row r="433" s="2" customFormat="1">
      <c r="A433" s="40"/>
      <c r="B433" s="41"/>
      <c r="C433" s="42"/>
      <c r="D433" s="242" t="s">
        <v>368</v>
      </c>
      <c r="E433" s="42"/>
      <c r="F433" s="243" t="s">
        <v>4810</v>
      </c>
      <c r="G433" s="42"/>
      <c r="H433" s="42"/>
      <c r="I433" s="244"/>
      <c r="J433" s="42"/>
      <c r="K433" s="42"/>
      <c r="L433" s="46"/>
      <c r="M433" s="245"/>
      <c r="N433" s="246"/>
      <c r="O433" s="93"/>
      <c r="P433" s="93"/>
      <c r="Q433" s="93"/>
      <c r="R433" s="93"/>
      <c r="S433" s="93"/>
      <c r="T433" s="94"/>
      <c r="U433" s="40"/>
      <c r="V433" s="40"/>
      <c r="W433" s="40"/>
      <c r="X433" s="40"/>
      <c r="Y433" s="40"/>
      <c r="Z433" s="40"/>
      <c r="AA433" s="40"/>
      <c r="AB433" s="40"/>
      <c r="AC433" s="40"/>
      <c r="AD433" s="40"/>
      <c r="AE433" s="40"/>
      <c r="AT433" s="18" t="s">
        <v>368</v>
      </c>
      <c r="AU433" s="18" t="s">
        <v>83</v>
      </c>
    </row>
    <row r="434" s="2" customFormat="1" ht="16.5" customHeight="1">
      <c r="A434" s="40"/>
      <c r="B434" s="41"/>
      <c r="C434" s="229" t="s">
        <v>1851</v>
      </c>
      <c r="D434" s="229" t="s">
        <v>358</v>
      </c>
      <c r="E434" s="230" t="s">
        <v>4811</v>
      </c>
      <c r="F434" s="231" t="s">
        <v>4528</v>
      </c>
      <c r="G434" s="232" t="s">
        <v>1718</v>
      </c>
      <c r="H434" s="233">
        <v>1</v>
      </c>
      <c r="I434" s="234"/>
      <c r="J434" s="235">
        <f>ROUND(I434*H434,2)</f>
        <v>0</v>
      </c>
      <c r="K434" s="231" t="s">
        <v>525</v>
      </c>
      <c r="L434" s="46"/>
      <c r="M434" s="236" t="s">
        <v>1</v>
      </c>
      <c r="N434" s="237" t="s">
        <v>48</v>
      </c>
      <c r="O434" s="93"/>
      <c r="P434" s="238">
        <f>O434*H434</f>
        <v>0</v>
      </c>
      <c r="Q434" s="238">
        <v>0</v>
      </c>
      <c r="R434" s="238">
        <f>Q434*H434</f>
        <v>0</v>
      </c>
      <c r="S434" s="238">
        <v>0</v>
      </c>
      <c r="T434" s="239">
        <f>S434*H434</f>
        <v>0</v>
      </c>
      <c r="U434" s="40"/>
      <c r="V434" s="40"/>
      <c r="W434" s="40"/>
      <c r="X434" s="40"/>
      <c r="Y434" s="40"/>
      <c r="Z434" s="40"/>
      <c r="AA434" s="40"/>
      <c r="AB434" s="40"/>
      <c r="AC434" s="40"/>
      <c r="AD434" s="40"/>
      <c r="AE434" s="40"/>
      <c r="AR434" s="240" t="s">
        <v>144</v>
      </c>
      <c r="AT434" s="240" t="s">
        <v>358</v>
      </c>
      <c r="AU434" s="240" t="s">
        <v>83</v>
      </c>
      <c r="AY434" s="18" t="s">
        <v>355</v>
      </c>
      <c r="BE434" s="241">
        <f>IF(N434="základní",J434,0)</f>
        <v>0</v>
      </c>
      <c r="BF434" s="241">
        <f>IF(N434="snížená",J434,0)</f>
        <v>0</v>
      </c>
      <c r="BG434" s="241">
        <f>IF(N434="zákl. přenesená",J434,0)</f>
        <v>0</v>
      </c>
      <c r="BH434" s="241">
        <f>IF(N434="sníž. přenesená",J434,0)</f>
        <v>0</v>
      </c>
      <c r="BI434" s="241">
        <f>IF(N434="nulová",J434,0)</f>
        <v>0</v>
      </c>
      <c r="BJ434" s="18" t="s">
        <v>90</v>
      </c>
      <c r="BK434" s="241">
        <f>ROUND(I434*H434,2)</f>
        <v>0</v>
      </c>
      <c r="BL434" s="18" t="s">
        <v>144</v>
      </c>
      <c r="BM434" s="240" t="s">
        <v>3076</v>
      </c>
    </row>
    <row r="435" s="2" customFormat="1">
      <c r="A435" s="40"/>
      <c r="B435" s="41"/>
      <c r="C435" s="42"/>
      <c r="D435" s="242" t="s">
        <v>368</v>
      </c>
      <c r="E435" s="42"/>
      <c r="F435" s="243" t="s">
        <v>4812</v>
      </c>
      <c r="G435" s="42"/>
      <c r="H435" s="42"/>
      <c r="I435" s="244"/>
      <c r="J435" s="42"/>
      <c r="K435" s="42"/>
      <c r="L435" s="46"/>
      <c r="M435" s="245"/>
      <c r="N435" s="246"/>
      <c r="O435" s="93"/>
      <c r="P435" s="93"/>
      <c r="Q435" s="93"/>
      <c r="R435" s="93"/>
      <c r="S435" s="93"/>
      <c r="T435" s="94"/>
      <c r="U435" s="40"/>
      <c r="V435" s="40"/>
      <c r="W435" s="40"/>
      <c r="X435" s="40"/>
      <c r="Y435" s="40"/>
      <c r="Z435" s="40"/>
      <c r="AA435" s="40"/>
      <c r="AB435" s="40"/>
      <c r="AC435" s="40"/>
      <c r="AD435" s="40"/>
      <c r="AE435" s="40"/>
      <c r="AT435" s="18" t="s">
        <v>368</v>
      </c>
      <c r="AU435" s="18" t="s">
        <v>83</v>
      </c>
    </row>
    <row r="436" s="2" customFormat="1" ht="16.5" customHeight="1">
      <c r="A436" s="40"/>
      <c r="B436" s="41"/>
      <c r="C436" s="229" t="s">
        <v>1855</v>
      </c>
      <c r="D436" s="229" t="s">
        <v>358</v>
      </c>
      <c r="E436" s="230" t="s">
        <v>4813</v>
      </c>
      <c r="F436" s="231" t="s">
        <v>4528</v>
      </c>
      <c r="G436" s="232" t="s">
        <v>1718</v>
      </c>
      <c r="H436" s="233">
        <v>1</v>
      </c>
      <c r="I436" s="234"/>
      <c r="J436" s="235">
        <f>ROUND(I436*H436,2)</f>
        <v>0</v>
      </c>
      <c r="K436" s="231" t="s">
        <v>525</v>
      </c>
      <c r="L436" s="46"/>
      <c r="M436" s="236" t="s">
        <v>1</v>
      </c>
      <c r="N436" s="237" t="s">
        <v>48</v>
      </c>
      <c r="O436" s="93"/>
      <c r="P436" s="238">
        <f>O436*H436</f>
        <v>0</v>
      </c>
      <c r="Q436" s="238">
        <v>0</v>
      </c>
      <c r="R436" s="238">
        <f>Q436*H436</f>
        <v>0</v>
      </c>
      <c r="S436" s="238">
        <v>0</v>
      </c>
      <c r="T436" s="239">
        <f>S436*H436</f>
        <v>0</v>
      </c>
      <c r="U436" s="40"/>
      <c r="V436" s="40"/>
      <c r="W436" s="40"/>
      <c r="X436" s="40"/>
      <c r="Y436" s="40"/>
      <c r="Z436" s="40"/>
      <c r="AA436" s="40"/>
      <c r="AB436" s="40"/>
      <c r="AC436" s="40"/>
      <c r="AD436" s="40"/>
      <c r="AE436" s="40"/>
      <c r="AR436" s="240" t="s">
        <v>144</v>
      </c>
      <c r="AT436" s="240" t="s">
        <v>358</v>
      </c>
      <c r="AU436" s="240" t="s">
        <v>83</v>
      </c>
      <c r="AY436" s="18" t="s">
        <v>355</v>
      </c>
      <c r="BE436" s="241">
        <f>IF(N436="základní",J436,0)</f>
        <v>0</v>
      </c>
      <c r="BF436" s="241">
        <f>IF(N436="snížená",J436,0)</f>
        <v>0</v>
      </c>
      <c r="BG436" s="241">
        <f>IF(N436="zákl. přenesená",J436,0)</f>
        <v>0</v>
      </c>
      <c r="BH436" s="241">
        <f>IF(N436="sníž. přenesená",J436,0)</f>
        <v>0</v>
      </c>
      <c r="BI436" s="241">
        <f>IF(N436="nulová",J436,0)</f>
        <v>0</v>
      </c>
      <c r="BJ436" s="18" t="s">
        <v>90</v>
      </c>
      <c r="BK436" s="241">
        <f>ROUND(I436*H436,2)</f>
        <v>0</v>
      </c>
      <c r="BL436" s="18" t="s">
        <v>144</v>
      </c>
      <c r="BM436" s="240" t="s">
        <v>3085</v>
      </c>
    </row>
    <row r="437" s="2" customFormat="1">
      <c r="A437" s="40"/>
      <c r="B437" s="41"/>
      <c r="C437" s="42"/>
      <c r="D437" s="242" t="s">
        <v>368</v>
      </c>
      <c r="E437" s="42"/>
      <c r="F437" s="243" t="s">
        <v>4814</v>
      </c>
      <c r="G437" s="42"/>
      <c r="H437" s="42"/>
      <c r="I437" s="244"/>
      <c r="J437" s="42"/>
      <c r="K437" s="42"/>
      <c r="L437" s="46"/>
      <c r="M437" s="245"/>
      <c r="N437" s="246"/>
      <c r="O437" s="93"/>
      <c r="P437" s="93"/>
      <c r="Q437" s="93"/>
      <c r="R437" s="93"/>
      <c r="S437" s="93"/>
      <c r="T437" s="94"/>
      <c r="U437" s="40"/>
      <c r="V437" s="40"/>
      <c r="W437" s="40"/>
      <c r="X437" s="40"/>
      <c r="Y437" s="40"/>
      <c r="Z437" s="40"/>
      <c r="AA437" s="40"/>
      <c r="AB437" s="40"/>
      <c r="AC437" s="40"/>
      <c r="AD437" s="40"/>
      <c r="AE437" s="40"/>
      <c r="AT437" s="18" t="s">
        <v>368</v>
      </c>
      <c r="AU437" s="18" t="s">
        <v>83</v>
      </c>
    </row>
    <row r="438" s="2" customFormat="1" ht="16.5" customHeight="1">
      <c r="A438" s="40"/>
      <c r="B438" s="41"/>
      <c r="C438" s="229" t="s">
        <v>1859</v>
      </c>
      <c r="D438" s="229" t="s">
        <v>358</v>
      </c>
      <c r="E438" s="230" t="s">
        <v>4815</v>
      </c>
      <c r="F438" s="231" t="s">
        <v>4528</v>
      </c>
      <c r="G438" s="232" t="s">
        <v>1718</v>
      </c>
      <c r="H438" s="233">
        <v>1</v>
      </c>
      <c r="I438" s="234"/>
      <c r="J438" s="235">
        <f>ROUND(I438*H438,2)</f>
        <v>0</v>
      </c>
      <c r="K438" s="231" t="s">
        <v>525</v>
      </c>
      <c r="L438" s="46"/>
      <c r="M438" s="236" t="s">
        <v>1</v>
      </c>
      <c r="N438" s="237" t="s">
        <v>48</v>
      </c>
      <c r="O438" s="93"/>
      <c r="P438" s="238">
        <f>O438*H438</f>
        <v>0</v>
      </c>
      <c r="Q438" s="238">
        <v>0</v>
      </c>
      <c r="R438" s="238">
        <f>Q438*H438</f>
        <v>0</v>
      </c>
      <c r="S438" s="238">
        <v>0</v>
      </c>
      <c r="T438" s="239">
        <f>S438*H438</f>
        <v>0</v>
      </c>
      <c r="U438" s="40"/>
      <c r="V438" s="40"/>
      <c r="W438" s="40"/>
      <c r="X438" s="40"/>
      <c r="Y438" s="40"/>
      <c r="Z438" s="40"/>
      <c r="AA438" s="40"/>
      <c r="AB438" s="40"/>
      <c r="AC438" s="40"/>
      <c r="AD438" s="40"/>
      <c r="AE438" s="40"/>
      <c r="AR438" s="240" t="s">
        <v>144</v>
      </c>
      <c r="AT438" s="240" t="s">
        <v>358</v>
      </c>
      <c r="AU438" s="240" t="s">
        <v>83</v>
      </c>
      <c r="AY438" s="18" t="s">
        <v>355</v>
      </c>
      <c r="BE438" s="241">
        <f>IF(N438="základní",J438,0)</f>
        <v>0</v>
      </c>
      <c r="BF438" s="241">
        <f>IF(N438="snížená",J438,0)</f>
        <v>0</v>
      </c>
      <c r="BG438" s="241">
        <f>IF(N438="zákl. přenesená",J438,0)</f>
        <v>0</v>
      </c>
      <c r="BH438" s="241">
        <f>IF(N438="sníž. přenesená",J438,0)</f>
        <v>0</v>
      </c>
      <c r="BI438" s="241">
        <f>IF(N438="nulová",J438,0)</f>
        <v>0</v>
      </c>
      <c r="BJ438" s="18" t="s">
        <v>90</v>
      </c>
      <c r="BK438" s="241">
        <f>ROUND(I438*H438,2)</f>
        <v>0</v>
      </c>
      <c r="BL438" s="18" t="s">
        <v>144</v>
      </c>
      <c r="BM438" s="240" t="s">
        <v>3093</v>
      </c>
    </row>
    <row r="439" s="2" customFormat="1">
      <c r="A439" s="40"/>
      <c r="B439" s="41"/>
      <c r="C439" s="42"/>
      <c r="D439" s="242" t="s">
        <v>368</v>
      </c>
      <c r="E439" s="42"/>
      <c r="F439" s="243" t="s">
        <v>4816</v>
      </c>
      <c r="G439" s="42"/>
      <c r="H439" s="42"/>
      <c r="I439" s="244"/>
      <c r="J439" s="42"/>
      <c r="K439" s="42"/>
      <c r="L439" s="46"/>
      <c r="M439" s="245"/>
      <c r="N439" s="246"/>
      <c r="O439" s="93"/>
      <c r="P439" s="93"/>
      <c r="Q439" s="93"/>
      <c r="R439" s="93"/>
      <c r="S439" s="93"/>
      <c r="T439" s="94"/>
      <c r="U439" s="40"/>
      <c r="V439" s="40"/>
      <c r="W439" s="40"/>
      <c r="X439" s="40"/>
      <c r="Y439" s="40"/>
      <c r="Z439" s="40"/>
      <c r="AA439" s="40"/>
      <c r="AB439" s="40"/>
      <c r="AC439" s="40"/>
      <c r="AD439" s="40"/>
      <c r="AE439" s="40"/>
      <c r="AT439" s="18" t="s">
        <v>368</v>
      </c>
      <c r="AU439" s="18" t="s">
        <v>83</v>
      </c>
    </row>
    <row r="440" s="2" customFormat="1" ht="16.5" customHeight="1">
      <c r="A440" s="40"/>
      <c r="B440" s="41"/>
      <c r="C440" s="229" t="s">
        <v>1863</v>
      </c>
      <c r="D440" s="229" t="s">
        <v>358</v>
      </c>
      <c r="E440" s="230" t="s">
        <v>4817</v>
      </c>
      <c r="F440" s="231" t="s">
        <v>4528</v>
      </c>
      <c r="G440" s="232" t="s">
        <v>1718</v>
      </c>
      <c r="H440" s="233">
        <v>1</v>
      </c>
      <c r="I440" s="234"/>
      <c r="J440" s="235">
        <f>ROUND(I440*H440,2)</f>
        <v>0</v>
      </c>
      <c r="K440" s="231" t="s">
        <v>525</v>
      </c>
      <c r="L440" s="46"/>
      <c r="M440" s="236" t="s">
        <v>1</v>
      </c>
      <c r="N440" s="237" t="s">
        <v>48</v>
      </c>
      <c r="O440" s="93"/>
      <c r="P440" s="238">
        <f>O440*H440</f>
        <v>0</v>
      </c>
      <c r="Q440" s="238">
        <v>0</v>
      </c>
      <c r="R440" s="238">
        <f>Q440*H440</f>
        <v>0</v>
      </c>
      <c r="S440" s="238">
        <v>0</v>
      </c>
      <c r="T440" s="239">
        <f>S440*H440</f>
        <v>0</v>
      </c>
      <c r="U440" s="40"/>
      <c r="V440" s="40"/>
      <c r="W440" s="40"/>
      <c r="X440" s="40"/>
      <c r="Y440" s="40"/>
      <c r="Z440" s="40"/>
      <c r="AA440" s="40"/>
      <c r="AB440" s="40"/>
      <c r="AC440" s="40"/>
      <c r="AD440" s="40"/>
      <c r="AE440" s="40"/>
      <c r="AR440" s="240" t="s">
        <v>144</v>
      </c>
      <c r="AT440" s="240" t="s">
        <v>358</v>
      </c>
      <c r="AU440" s="240" t="s">
        <v>83</v>
      </c>
      <c r="AY440" s="18" t="s">
        <v>355</v>
      </c>
      <c r="BE440" s="241">
        <f>IF(N440="základní",J440,0)</f>
        <v>0</v>
      </c>
      <c r="BF440" s="241">
        <f>IF(N440="snížená",J440,0)</f>
        <v>0</v>
      </c>
      <c r="BG440" s="241">
        <f>IF(N440="zákl. přenesená",J440,0)</f>
        <v>0</v>
      </c>
      <c r="BH440" s="241">
        <f>IF(N440="sníž. přenesená",J440,0)</f>
        <v>0</v>
      </c>
      <c r="BI440" s="241">
        <f>IF(N440="nulová",J440,0)</f>
        <v>0</v>
      </c>
      <c r="BJ440" s="18" t="s">
        <v>90</v>
      </c>
      <c r="BK440" s="241">
        <f>ROUND(I440*H440,2)</f>
        <v>0</v>
      </c>
      <c r="BL440" s="18" t="s">
        <v>144</v>
      </c>
      <c r="BM440" s="240" t="s">
        <v>3104</v>
      </c>
    </row>
    <row r="441" s="2" customFormat="1">
      <c r="A441" s="40"/>
      <c r="B441" s="41"/>
      <c r="C441" s="42"/>
      <c r="D441" s="242" t="s">
        <v>368</v>
      </c>
      <c r="E441" s="42"/>
      <c r="F441" s="243" t="s">
        <v>4816</v>
      </c>
      <c r="G441" s="42"/>
      <c r="H441" s="42"/>
      <c r="I441" s="244"/>
      <c r="J441" s="42"/>
      <c r="K441" s="42"/>
      <c r="L441" s="46"/>
      <c r="M441" s="245"/>
      <c r="N441" s="246"/>
      <c r="O441" s="93"/>
      <c r="P441" s="93"/>
      <c r="Q441" s="93"/>
      <c r="R441" s="93"/>
      <c r="S441" s="93"/>
      <c r="T441" s="94"/>
      <c r="U441" s="40"/>
      <c r="V441" s="40"/>
      <c r="W441" s="40"/>
      <c r="X441" s="40"/>
      <c r="Y441" s="40"/>
      <c r="Z441" s="40"/>
      <c r="AA441" s="40"/>
      <c r="AB441" s="40"/>
      <c r="AC441" s="40"/>
      <c r="AD441" s="40"/>
      <c r="AE441" s="40"/>
      <c r="AT441" s="18" t="s">
        <v>368</v>
      </c>
      <c r="AU441" s="18" t="s">
        <v>83</v>
      </c>
    </row>
    <row r="442" s="2" customFormat="1" ht="16.5" customHeight="1">
      <c r="A442" s="40"/>
      <c r="B442" s="41"/>
      <c r="C442" s="229" t="s">
        <v>1867</v>
      </c>
      <c r="D442" s="229" t="s">
        <v>358</v>
      </c>
      <c r="E442" s="230" t="s">
        <v>4818</v>
      </c>
      <c r="F442" s="231" t="s">
        <v>4528</v>
      </c>
      <c r="G442" s="232" t="s">
        <v>1718</v>
      </c>
      <c r="H442" s="233">
        <v>1</v>
      </c>
      <c r="I442" s="234"/>
      <c r="J442" s="235">
        <f>ROUND(I442*H442,2)</f>
        <v>0</v>
      </c>
      <c r="K442" s="231" t="s">
        <v>525</v>
      </c>
      <c r="L442" s="46"/>
      <c r="M442" s="236" t="s">
        <v>1</v>
      </c>
      <c r="N442" s="237" t="s">
        <v>48</v>
      </c>
      <c r="O442" s="93"/>
      <c r="P442" s="238">
        <f>O442*H442</f>
        <v>0</v>
      </c>
      <c r="Q442" s="238">
        <v>0</v>
      </c>
      <c r="R442" s="238">
        <f>Q442*H442</f>
        <v>0</v>
      </c>
      <c r="S442" s="238">
        <v>0</v>
      </c>
      <c r="T442" s="239">
        <f>S442*H442</f>
        <v>0</v>
      </c>
      <c r="U442" s="40"/>
      <c r="V442" s="40"/>
      <c r="W442" s="40"/>
      <c r="X442" s="40"/>
      <c r="Y442" s="40"/>
      <c r="Z442" s="40"/>
      <c r="AA442" s="40"/>
      <c r="AB442" s="40"/>
      <c r="AC442" s="40"/>
      <c r="AD442" s="40"/>
      <c r="AE442" s="40"/>
      <c r="AR442" s="240" t="s">
        <v>144</v>
      </c>
      <c r="AT442" s="240" t="s">
        <v>358</v>
      </c>
      <c r="AU442" s="240" t="s">
        <v>83</v>
      </c>
      <c r="AY442" s="18" t="s">
        <v>355</v>
      </c>
      <c r="BE442" s="241">
        <f>IF(N442="základní",J442,0)</f>
        <v>0</v>
      </c>
      <c r="BF442" s="241">
        <f>IF(N442="snížená",J442,0)</f>
        <v>0</v>
      </c>
      <c r="BG442" s="241">
        <f>IF(N442="zákl. přenesená",J442,0)</f>
        <v>0</v>
      </c>
      <c r="BH442" s="241">
        <f>IF(N442="sníž. přenesená",J442,0)</f>
        <v>0</v>
      </c>
      <c r="BI442" s="241">
        <f>IF(N442="nulová",J442,0)</f>
        <v>0</v>
      </c>
      <c r="BJ442" s="18" t="s">
        <v>90</v>
      </c>
      <c r="BK442" s="241">
        <f>ROUND(I442*H442,2)</f>
        <v>0</v>
      </c>
      <c r="BL442" s="18" t="s">
        <v>144</v>
      </c>
      <c r="BM442" s="240" t="s">
        <v>3118</v>
      </c>
    </row>
    <row r="443" s="2" customFormat="1">
      <c r="A443" s="40"/>
      <c r="B443" s="41"/>
      <c r="C443" s="42"/>
      <c r="D443" s="242" t="s">
        <v>368</v>
      </c>
      <c r="E443" s="42"/>
      <c r="F443" s="243" t="s">
        <v>4819</v>
      </c>
      <c r="G443" s="42"/>
      <c r="H443" s="42"/>
      <c r="I443" s="244"/>
      <c r="J443" s="42"/>
      <c r="K443" s="42"/>
      <c r="L443" s="46"/>
      <c r="M443" s="245"/>
      <c r="N443" s="246"/>
      <c r="O443" s="93"/>
      <c r="P443" s="93"/>
      <c r="Q443" s="93"/>
      <c r="R443" s="93"/>
      <c r="S443" s="93"/>
      <c r="T443" s="94"/>
      <c r="U443" s="40"/>
      <c r="V443" s="40"/>
      <c r="W443" s="40"/>
      <c r="X443" s="40"/>
      <c r="Y443" s="40"/>
      <c r="Z443" s="40"/>
      <c r="AA443" s="40"/>
      <c r="AB443" s="40"/>
      <c r="AC443" s="40"/>
      <c r="AD443" s="40"/>
      <c r="AE443" s="40"/>
      <c r="AT443" s="18" t="s">
        <v>368</v>
      </c>
      <c r="AU443" s="18" t="s">
        <v>83</v>
      </c>
    </row>
    <row r="444" s="2" customFormat="1" ht="16.5" customHeight="1">
      <c r="A444" s="40"/>
      <c r="B444" s="41"/>
      <c r="C444" s="229" t="s">
        <v>1871</v>
      </c>
      <c r="D444" s="229" t="s">
        <v>358</v>
      </c>
      <c r="E444" s="230" t="s">
        <v>4820</v>
      </c>
      <c r="F444" s="231" t="s">
        <v>4636</v>
      </c>
      <c r="G444" s="232" t="s">
        <v>1718</v>
      </c>
      <c r="H444" s="233">
        <v>1</v>
      </c>
      <c r="I444" s="234"/>
      <c r="J444" s="235">
        <f>ROUND(I444*H444,2)</f>
        <v>0</v>
      </c>
      <c r="K444" s="231" t="s">
        <v>525</v>
      </c>
      <c r="L444" s="46"/>
      <c r="M444" s="236" t="s">
        <v>1</v>
      </c>
      <c r="N444" s="237" t="s">
        <v>48</v>
      </c>
      <c r="O444" s="93"/>
      <c r="P444" s="238">
        <f>O444*H444</f>
        <v>0</v>
      </c>
      <c r="Q444" s="238">
        <v>0</v>
      </c>
      <c r="R444" s="238">
        <f>Q444*H444</f>
        <v>0</v>
      </c>
      <c r="S444" s="238">
        <v>0</v>
      </c>
      <c r="T444" s="239">
        <f>S444*H444</f>
        <v>0</v>
      </c>
      <c r="U444" s="40"/>
      <c r="V444" s="40"/>
      <c r="W444" s="40"/>
      <c r="X444" s="40"/>
      <c r="Y444" s="40"/>
      <c r="Z444" s="40"/>
      <c r="AA444" s="40"/>
      <c r="AB444" s="40"/>
      <c r="AC444" s="40"/>
      <c r="AD444" s="40"/>
      <c r="AE444" s="40"/>
      <c r="AR444" s="240" t="s">
        <v>144</v>
      </c>
      <c r="AT444" s="240" t="s">
        <v>358</v>
      </c>
      <c r="AU444" s="240" t="s">
        <v>83</v>
      </c>
      <c r="AY444" s="18" t="s">
        <v>355</v>
      </c>
      <c r="BE444" s="241">
        <f>IF(N444="základní",J444,0)</f>
        <v>0</v>
      </c>
      <c r="BF444" s="241">
        <f>IF(N444="snížená",J444,0)</f>
        <v>0</v>
      </c>
      <c r="BG444" s="241">
        <f>IF(N444="zákl. přenesená",J444,0)</f>
        <v>0</v>
      </c>
      <c r="BH444" s="241">
        <f>IF(N444="sníž. přenesená",J444,0)</f>
        <v>0</v>
      </c>
      <c r="BI444" s="241">
        <f>IF(N444="nulová",J444,0)</f>
        <v>0</v>
      </c>
      <c r="BJ444" s="18" t="s">
        <v>90</v>
      </c>
      <c r="BK444" s="241">
        <f>ROUND(I444*H444,2)</f>
        <v>0</v>
      </c>
      <c r="BL444" s="18" t="s">
        <v>144</v>
      </c>
      <c r="BM444" s="240" t="s">
        <v>3129</v>
      </c>
    </row>
    <row r="445" s="2" customFormat="1" ht="16.5" customHeight="1">
      <c r="A445" s="40"/>
      <c r="B445" s="41"/>
      <c r="C445" s="229" t="s">
        <v>1875</v>
      </c>
      <c r="D445" s="229" t="s">
        <v>358</v>
      </c>
      <c r="E445" s="230" t="s">
        <v>4821</v>
      </c>
      <c r="F445" s="231" t="s">
        <v>4822</v>
      </c>
      <c r="G445" s="232" t="s">
        <v>1718</v>
      </c>
      <c r="H445" s="233">
        <v>1</v>
      </c>
      <c r="I445" s="234"/>
      <c r="J445" s="235">
        <f>ROUND(I445*H445,2)</f>
        <v>0</v>
      </c>
      <c r="K445" s="231" t="s">
        <v>525</v>
      </c>
      <c r="L445" s="46"/>
      <c r="M445" s="236" t="s">
        <v>1</v>
      </c>
      <c r="N445" s="237" t="s">
        <v>48</v>
      </c>
      <c r="O445" s="93"/>
      <c r="P445" s="238">
        <f>O445*H445</f>
        <v>0</v>
      </c>
      <c r="Q445" s="238">
        <v>0</v>
      </c>
      <c r="R445" s="238">
        <f>Q445*H445</f>
        <v>0</v>
      </c>
      <c r="S445" s="238">
        <v>0</v>
      </c>
      <c r="T445" s="239">
        <f>S445*H445</f>
        <v>0</v>
      </c>
      <c r="U445" s="40"/>
      <c r="V445" s="40"/>
      <c r="W445" s="40"/>
      <c r="X445" s="40"/>
      <c r="Y445" s="40"/>
      <c r="Z445" s="40"/>
      <c r="AA445" s="40"/>
      <c r="AB445" s="40"/>
      <c r="AC445" s="40"/>
      <c r="AD445" s="40"/>
      <c r="AE445" s="40"/>
      <c r="AR445" s="240" t="s">
        <v>144</v>
      </c>
      <c r="AT445" s="240" t="s">
        <v>358</v>
      </c>
      <c r="AU445" s="240" t="s">
        <v>83</v>
      </c>
      <c r="AY445" s="18" t="s">
        <v>355</v>
      </c>
      <c r="BE445" s="241">
        <f>IF(N445="základní",J445,0)</f>
        <v>0</v>
      </c>
      <c r="BF445" s="241">
        <f>IF(N445="snížená",J445,0)</f>
        <v>0</v>
      </c>
      <c r="BG445" s="241">
        <f>IF(N445="zákl. přenesená",J445,0)</f>
        <v>0</v>
      </c>
      <c r="BH445" s="241">
        <f>IF(N445="sníž. přenesená",J445,0)</f>
        <v>0</v>
      </c>
      <c r="BI445" s="241">
        <f>IF(N445="nulová",J445,0)</f>
        <v>0</v>
      </c>
      <c r="BJ445" s="18" t="s">
        <v>90</v>
      </c>
      <c r="BK445" s="241">
        <f>ROUND(I445*H445,2)</f>
        <v>0</v>
      </c>
      <c r="BL445" s="18" t="s">
        <v>144</v>
      </c>
      <c r="BM445" s="240" t="s">
        <v>3140</v>
      </c>
    </row>
    <row r="446" s="2" customFormat="1" ht="16.5" customHeight="1">
      <c r="A446" s="40"/>
      <c r="B446" s="41"/>
      <c r="C446" s="229" t="s">
        <v>1879</v>
      </c>
      <c r="D446" s="229" t="s">
        <v>358</v>
      </c>
      <c r="E446" s="230" t="s">
        <v>4823</v>
      </c>
      <c r="F446" s="231" t="s">
        <v>4642</v>
      </c>
      <c r="G446" s="232" t="s">
        <v>1718</v>
      </c>
      <c r="H446" s="233">
        <v>1</v>
      </c>
      <c r="I446" s="234"/>
      <c r="J446" s="235">
        <f>ROUND(I446*H446,2)</f>
        <v>0</v>
      </c>
      <c r="K446" s="231" t="s">
        <v>525</v>
      </c>
      <c r="L446" s="46"/>
      <c r="M446" s="236" t="s">
        <v>1</v>
      </c>
      <c r="N446" s="237" t="s">
        <v>48</v>
      </c>
      <c r="O446" s="93"/>
      <c r="P446" s="238">
        <f>O446*H446</f>
        <v>0</v>
      </c>
      <c r="Q446" s="238">
        <v>0</v>
      </c>
      <c r="R446" s="238">
        <f>Q446*H446</f>
        <v>0</v>
      </c>
      <c r="S446" s="238">
        <v>0</v>
      </c>
      <c r="T446" s="239">
        <f>S446*H446</f>
        <v>0</v>
      </c>
      <c r="U446" s="40"/>
      <c r="V446" s="40"/>
      <c r="W446" s="40"/>
      <c r="X446" s="40"/>
      <c r="Y446" s="40"/>
      <c r="Z446" s="40"/>
      <c r="AA446" s="40"/>
      <c r="AB446" s="40"/>
      <c r="AC446" s="40"/>
      <c r="AD446" s="40"/>
      <c r="AE446" s="40"/>
      <c r="AR446" s="240" t="s">
        <v>144</v>
      </c>
      <c r="AT446" s="240" t="s">
        <v>358</v>
      </c>
      <c r="AU446" s="240" t="s">
        <v>83</v>
      </c>
      <c r="AY446" s="18" t="s">
        <v>355</v>
      </c>
      <c r="BE446" s="241">
        <f>IF(N446="základní",J446,0)</f>
        <v>0</v>
      </c>
      <c r="BF446" s="241">
        <f>IF(N446="snížená",J446,0)</f>
        <v>0</v>
      </c>
      <c r="BG446" s="241">
        <f>IF(N446="zákl. přenesená",J446,0)</f>
        <v>0</v>
      </c>
      <c r="BH446" s="241">
        <f>IF(N446="sníž. přenesená",J446,0)</f>
        <v>0</v>
      </c>
      <c r="BI446" s="241">
        <f>IF(N446="nulová",J446,0)</f>
        <v>0</v>
      </c>
      <c r="BJ446" s="18" t="s">
        <v>90</v>
      </c>
      <c r="BK446" s="241">
        <f>ROUND(I446*H446,2)</f>
        <v>0</v>
      </c>
      <c r="BL446" s="18" t="s">
        <v>144</v>
      </c>
      <c r="BM446" s="240" t="s">
        <v>3168</v>
      </c>
    </row>
    <row r="447" s="2" customFormat="1" ht="16.5" customHeight="1">
      <c r="A447" s="40"/>
      <c r="B447" s="41"/>
      <c r="C447" s="229" t="s">
        <v>1883</v>
      </c>
      <c r="D447" s="229" t="s">
        <v>358</v>
      </c>
      <c r="E447" s="230" t="s">
        <v>4824</v>
      </c>
      <c r="F447" s="231" t="s">
        <v>4825</v>
      </c>
      <c r="G447" s="232" t="s">
        <v>1718</v>
      </c>
      <c r="H447" s="233">
        <v>1</v>
      </c>
      <c r="I447" s="234"/>
      <c r="J447" s="235">
        <f>ROUND(I447*H447,2)</f>
        <v>0</v>
      </c>
      <c r="K447" s="231" t="s">
        <v>525</v>
      </c>
      <c r="L447" s="46"/>
      <c r="M447" s="236" t="s">
        <v>1</v>
      </c>
      <c r="N447" s="237" t="s">
        <v>48</v>
      </c>
      <c r="O447" s="93"/>
      <c r="P447" s="238">
        <f>O447*H447</f>
        <v>0</v>
      </c>
      <c r="Q447" s="238">
        <v>0</v>
      </c>
      <c r="R447" s="238">
        <f>Q447*H447</f>
        <v>0</v>
      </c>
      <c r="S447" s="238">
        <v>0</v>
      </c>
      <c r="T447" s="239">
        <f>S447*H447</f>
        <v>0</v>
      </c>
      <c r="U447" s="40"/>
      <c r="V447" s="40"/>
      <c r="W447" s="40"/>
      <c r="X447" s="40"/>
      <c r="Y447" s="40"/>
      <c r="Z447" s="40"/>
      <c r="AA447" s="40"/>
      <c r="AB447" s="40"/>
      <c r="AC447" s="40"/>
      <c r="AD447" s="40"/>
      <c r="AE447" s="40"/>
      <c r="AR447" s="240" t="s">
        <v>144</v>
      </c>
      <c r="AT447" s="240" t="s">
        <v>358</v>
      </c>
      <c r="AU447" s="240" t="s">
        <v>83</v>
      </c>
      <c r="AY447" s="18" t="s">
        <v>355</v>
      </c>
      <c r="BE447" s="241">
        <f>IF(N447="základní",J447,0)</f>
        <v>0</v>
      </c>
      <c r="BF447" s="241">
        <f>IF(N447="snížená",J447,0)</f>
        <v>0</v>
      </c>
      <c r="BG447" s="241">
        <f>IF(N447="zákl. přenesená",J447,0)</f>
        <v>0</v>
      </c>
      <c r="BH447" s="241">
        <f>IF(N447="sníž. přenesená",J447,0)</f>
        <v>0</v>
      </c>
      <c r="BI447" s="241">
        <f>IF(N447="nulová",J447,0)</f>
        <v>0</v>
      </c>
      <c r="BJ447" s="18" t="s">
        <v>90</v>
      </c>
      <c r="BK447" s="241">
        <f>ROUND(I447*H447,2)</f>
        <v>0</v>
      </c>
      <c r="BL447" s="18" t="s">
        <v>144</v>
      </c>
      <c r="BM447" s="240" t="s">
        <v>3179</v>
      </c>
    </row>
    <row r="448" s="2" customFormat="1" ht="16.5" customHeight="1">
      <c r="A448" s="40"/>
      <c r="B448" s="41"/>
      <c r="C448" s="229" t="s">
        <v>1887</v>
      </c>
      <c r="D448" s="229" t="s">
        <v>358</v>
      </c>
      <c r="E448" s="230" t="s">
        <v>4826</v>
      </c>
      <c r="F448" s="231" t="s">
        <v>4827</v>
      </c>
      <c r="G448" s="232" t="s">
        <v>1718</v>
      </c>
      <c r="H448" s="233">
        <v>1</v>
      </c>
      <c r="I448" s="234"/>
      <c r="J448" s="235">
        <f>ROUND(I448*H448,2)</f>
        <v>0</v>
      </c>
      <c r="K448" s="231" t="s">
        <v>525</v>
      </c>
      <c r="L448" s="46"/>
      <c r="M448" s="236" t="s">
        <v>1</v>
      </c>
      <c r="N448" s="237" t="s">
        <v>48</v>
      </c>
      <c r="O448" s="93"/>
      <c r="P448" s="238">
        <f>O448*H448</f>
        <v>0</v>
      </c>
      <c r="Q448" s="238">
        <v>0</v>
      </c>
      <c r="R448" s="238">
        <f>Q448*H448</f>
        <v>0</v>
      </c>
      <c r="S448" s="238">
        <v>0</v>
      </c>
      <c r="T448" s="239">
        <f>S448*H448</f>
        <v>0</v>
      </c>
      <c r="U448" s="40"/>
      <c r="V448" s="40"/>
      <c r="W448" s="40"/>
      <c r="X448" s="40"/>
      <c r="Y448" s="40"/>
      <c r="Z448" s="40"/>
      <c r="AA448" s="40"/>
      <c r="AB448" s="40"/>
      <c r="AC448" s="40"/>
      <c r="AD448" s="40"/>
      <c r="AE448" s="40"/>
      <c r="AR448" s="240" t="s">
        <v>144</v>
      </c>
      <c r="AT448" s="240" t="s">
        <v>358</v>
      </c>
      <c r="AU448" s="240" t="s">
        <v>83</v>
      </c>
      <c r="AY448" s="18" t="s">
        <v>355</v>
      </c>
      <c r="BE448" s="241">
        <f>IF(N448="základní",J448,0)</f>
        <v>0</v>
      </c>
      <c r="BF448" s="241">
        <f>IF(N448="snížená",J448,0)</f>
        <v>0</v>
      </c>
      <c r="BG448" s="241">
        <f>IF(N448="zákl. přenesená",J448,0)</f>
        <v>0</v>
      </c>
      <c r="BH448" s="241">
        <f>IF(N448="sníž. přenesená",J448,0)</f>
        <v>0</v>
      </c>
      <c r="BI448" s="241">
        <f>IF(N448="nulová",J448,0)</f>
        <v>0</v>
      </c>
      <c r="BJ448" s="18" t="s">
        <v>90</v>
      </c>
      <c r="BK448" s="241">
        <f>ROUND(I448*H448,2)</f>
        <v>0</v>
      </c>
      <c r="BL448" s="18" t="s">
        <v>144</v>
      </c>
      <c r="BM448" s="240" t="s">
        <v>3187</v>
      </c>
    </row>
    <row r="449" s="2" customFormat="1" ht="16.5" customHeight="1">
      <c r="A449" s="40"/>
      <c r="B449" s="41"/>
      <c r="C449" s="229" t="s">
        <v>1891</v>
      </c>
      <c r="D449" s="229" t="s">
        <v>358</v>
      </c>
      <c r="E449" s="230" t="s">
        <v>4828</v>
      </c>
      <c r="F449" s="231" t="s">
        <v>4829</v>
      </c>
      <c r="G449" s="232" t="s">
        <v>1718</v>
      </c>
      <c r="H449" s="233">
        <v>1</v>
      </c>
      <c r="I449" s="234"/>
      <c r="J449" s="235">
        <f>ROUND(I449*H449,2)</f>
        <v>0</v>
      </c>
      <c r="K449" s="231" t="s">
        <v>525</v>
      </c>
      <c r="L449" s="46"/>
      <c r="M449" s="236" t="s">
        <v>1</v>
      </c>
      <c r="N449" s="237" t="s">
        <v>48</v>
      </c>
      <c r="O449" s="93"/>
      <c r="P449" s="238">
        <f>O449*H449</f>
        <v>0</v>
      </c>
      <c r="Q449" s="238">
        <v>0</v>
      </c>
      <c r="R449" s="238">
        <f>Q449*H449</f>
        <v>0</v>
      </c>
      <c r="S449" s="238">
        <v>0</v>
      </c>
      <c r="T449" s="239">
        <f>S449*H449</f>
        <v>0</v>
      </c>
      <c r="U449" s="40"/>
      <c r="V449" s="40"/>
      <c r="W449" s="40"/>
      <c r="X449" s="40"/>
      <c r="Y449" s="40"/>
      <c r="Z449" s="40"/>
      <c r="AA449" s="40"/>
      <c r="AB449" s="40"/>
      <c r="AC449" s="40"/>
      <c r="AD449" s="40"/>
      <c r="AE449" s="40"/>
      <c r="AR449" s="240" t="s">
        <v>144</v>
      </c>
      <c r="AT449" s="240" t="s">
        <v>358</v>
      </c>
      <c r="AU449" s="240" t="s">
        <v>83</v>
      </c>
      <c r="AY449" s="18" t="s">
        <v>355</v>
      </c>
      <c r="BE449" s="241">
        <f>IF(N449="základní",J449,0)</f>
        <v>0</v>
      </c>
      <c r="BF449" s="241">
        <f>IF(N449="snížená",J449,0)</f>
        <v>0</v>
      </c>
      <c r="BG449" s="241">
        <f>IF(N449="zákl. přenesená",J449,0)</f>
        <v>0</v>
      </c>
      <c r="BH449" s="241">
        <f>IF(N449="sníž. přenesená",J449,0)</f>
        <v>0</v>
      </c>
      <c r="BI449" s="241">
        <f>IF(N449="nulová",J449,0)</f>
        <v>0</v>
      </c>
      <c r="BJ449" s="18" t="s">
        <v>90</v>
      </c>
      <c r="BK449" s="241">
        <f>ROUND(I449*H449,2)</f>
        <v>0</v>
      </c>
      <c r="BL449" s="18" t="s">
        <v>144</v>
      </c>
      <c r="BM449" s="240" t="s">
        <v>3204</v>
      </c>
    </row>
    <row r="450" s="2" customFormat="1" ht="16.5" customHeight="1">
      <c r="A450" s="40"/>
      <c r="B450" s="41"/>
      <c r="C450" s="229" t="s">
        <v>1895</v>
      </c>
      <c r="D450" s="229" t="s">
        <v>358</v>
      </c>
      <c r="E450" s="230" t="s">
        <v>4830</v>
      </c>
      <c r="F450" s="231" t="s">
        <v>4829</v>
      </c>
      <c r="G450" s="232" t="s">
        <v>1718</v>
      </c>
      <c r="H450" s="233">
        <v>1</v>
      </c>
      <c r="I450" s="234"/>
      <c r="J450" s="235">
        <f>ROUND(I450*H450,2)</f>
        <v>0</v>
      </c>
      <c r="K450" s="231" t="s">
        <v>525</v>
      </c>
      <c r="L450" s="46"/>
      <c r="M450" s="236" t="s">
        <v>1</v>
      </c>
      <c r="N450" s="237" t="s">
        <v>48</v>
      </c>
      <c r="O450" s="93"/>
      <c r="P450" s="238">
        <f>O450*H450</f>
        <v>0</v>
      </c>
      <c r="Q450" s="238">
        <v>0</v>
      </c>
      <c r="R450" s="238">
        <f>Q450*H450</f>
        <v>0</v>
      </c>
      <c r="S450" s="238">
        <v>0</v>
      </c>
      <c r="T450" s="239">
        <f>S450*H450</f>
        <v>0</v>
      </c>
      <c r="U450" s="40"/>
      <c r="V450" s="40"/>
      <c r="W450" s="40"/>
      <c r="X450" s="40"/>
      <c r="Y450" s="40"/>
      <c r="Z450" s="40"/>
      <c r="AA450" s="40"/>
      <c r="AB450" s="40"/>
      <c r="AC450" s="40"/>
      <c r="AD450" s="40"/>
      <c r="AE450" s="40"/>
      <c r="AR450" s="240" t="s">
        <v>144</v>
      </c>
      <c r="AT450" s="240" t="s">
        <v>358</v>
      </c>
      <c r="AU450" s="240" t="s">
        <v>83</v>
      </c>
      <c r="AY450" s="18" t="s">
        <v>355</v>
      </c>
      <c r="BE450" s="241">
        <f>IF(N450="základní",J450,0)</f>
        <v>0</v>
      </c>
      <c r="BF450" s="241">
        <f>IF(N450="snížená",J450,0)</f>
        <v>0</v>
      </c>
      <c r="BG450" s="241">
        <f>IF(N450="zákl. přenesená",J450,0)</f>
        <v>0</v>
      </c>
      <c r="BH450" s="241">
        <f>IF(N450="sníž. přenesená",J450,0)</f>
        <v>0</v>
      </c>
      <c r="BI450" s="241">
        <f>IF(N450="nulová",J450,0)</f>
        <v>0</v>
      </c>
      <c r="BJ450" s="18" t="s">
        <v>90</v>
      </c>
      <c r="BK450" s="241">
        <f>ROUND(I450*H450,2)</f>
        <v>0</v>
      </c>
      <c r="BL450" s="18" t="s">
        <v>144</v>
      </c>
      <c r="BM450" s="240" t="s">
        <v>3220</v>
      </c>
    </row>
    <row r="451" s="2" customFormat="1" ht="16.5" customHeight="1">
      <c r="A451" s="40"/>
      <c r="B451" s="41"/>
      <c r="C451" s="229" t="s">
        <v>1900</v>
      </c>
      <c r="D451" s="229" t="s">
        <v>358</v>
      </c>
      <c r="E451" s="230" t="s">
        <v>4831</v>
      </c>
      <c r="F451" s="231" t="s">
        <v>4832</v>
      </c>
      <c r="G451" s="232" t="s">
        <v>1718</v>
      </c>
      <c r="H451" s="233">
        <v>1</v>
      </c>
      <c r="I451" s="234"/>
      <c r="J451" s="235">
        <f>ROUND(I451*H451,2)</f>
        <v>0</v>
      </c>
      <c r="K451" s="231" t="s">
        <v>525</v>
      </c>
      <c r="L451" s="46"/>
      <c r="M451" s="236" t="s">
        <v>1</v>
      </c>
      <c r="N451" s="237" t="s">
        <v>48</v>
      </c>
      <c r="O451" s="93"/>
      <c r="P451" s="238">
        <f>O451*H451</f>
        <v>0</v>
      </c>
      <c r="Q451" s="238">
        <v>0</v>
      </c>
      <c r="R451" s="238">
        <f>Q451*H451</f>
        <v>0</v>
      </c>
      <c r="S451" s="238">
        <v>0</v>
      </c>
      <c r="T451" s="239">
        <f>S451*H451</f>
        <v>0</v>
      </c>
      <c r="U451" s="40"/>
      <c r="V451" s="40"/>
      <c r="W451" s="40"/>
      <c r="X451" s="40"/>
      <c r="Y451" s="40"/>
      <c r="Z451" s="40"/>
      <c r="AA451" s="40"/>
      <c r="AB451" s="40"/>
      <c r="AC451" s="40"/>
      <c r="AD451" s="40"/>
      <c r="AE451" s="40"/>
      <c r="AR451" s="240" t="s">
        <v>144</v>
      </c>
      <c r="AT451" s="240" t="s">
        <v>358</v>
      </c>
      <c r="AU451" s="240" t="s">
        <v>83</v>
      </c>
      <c r="AY451" s="18" t="s">
        <v>355</v>
      </c>
      <c r="BE451" s="241">
        <f>IF(N451="základní",J451,0)</f>
        <v>0</v>
      </c>
      <c r="BF451" s="241">
        <f>IF(N451="snížená",J451,0)</f>
        <v>0</v>
      </c>
      <c r="BG451" s="241">
        <f>IF(N451="zákl. přenesená",J451,0)</f>
        <v>0</v>
      </c>
      <c r="BH451" s="241">
        <f>IF(N451="sníž. přenesená",J451,0)</f>
        <v>0</v>
      </c>
      <c r="BI451" s="241">
        <f>IF(N451="nulová",J451,0)</f>
        <v>0</v>
      </c>
      <c r="BJ451" s="18" t="s">
        <v>90</v>
      </c>
      <c r="BK451" s="241">
        <f>ROUND(I451*H451,2)</f>
        <v>0</v>
      </c>
      <c r="BL451" s="18" t="s">
        <v>144</v>
      </c>
      <c r="BM451" s="240" t="s">
        <v>3225</v>
      </c>
    </row>
    <row r="452" s="2" customFormat="1" ht="21.75" customHeight="1">
      <c r="A452" s="40"/>
      <c r="B452" s="41"/>
      <c r="C452" s="229" t="s">
        <v>1904</v>
      </c>
      <c r="D452" s="229" t="s">
        <v>358</v>
      </c>
      <c r="E452" s="230" t="s">
        <v>4833</v>
      </c>
      <c r="F452" s="231" t="s">
        <v>4473</v>
      </c>
      <c r="G452" s="232" t="s">
        <v>1718</v>
      </c>
      <c r="H452" s="233">
        <v>2</v>
      </c>
      <c r="I452" s="234"/>
      <c r="J452" s="235">
        <f>ROUND(I452*H452,2)</f>
        <v>0</v>
      </c>
      <c r="K452" s="231" t="s">
        <v>525</v>
      </c>
      <c r="L452" s="46"/>
      <c r="M452" s="236" t="s">
        <v>1</v>
      </c>
      <c r="N452" s="237" t="s">
        <v>48</v>
      </c>
      <c r="O452" s="93"/>
      <c r="P452" s="238">
        <f>O452*H452</f>
        <v>0</v>
      </c>
      <c r="Q452" s="238">
        <v>0</v>
      </c>
      <c r="R452" s="238">
        <f>Q452*H452</f>
        <v>0</v>
      </c>
      <c r="S452" s="238">
        <v>0</v>
      </c>
      <c r="T452" s="239">
        <f>S452*H452</f>
        <v>0</v>
      </c>
      <c r="U452" s="40"/>
      <c r="V452" s="40"/>
      <c r="W452" s="40"/>
      <c r="X452" s="40"/>
      <c r="Y452" s="40"/>
      <c r="Z452" s="40"/>
      <c r="AA452" s="40"/>
      <c r="AB452" s="40"/>
      <c r="AC452" s="40"/>
      <c r="AD452" s="40"/>
      <c r="AE452" s="40"/>
      <c r="AR452" s="240" t="s">
        <v>144</v>
      </c>
      <c r="AT452" s="240" t="s">
        <v>358</v>
      </c>
      <c r="AU452" s="240" t="s">
        <v>83</v>
      </c>
      <c r="AY452" s="18" t="s">
        <v>355</v>
      </c>
      <c r="BE452" s="241">
        <f>IF(N452="základní",J452,0)</f>
        <v>0</v>
      </c>
      <c r="BF452" s="241">
        <f>IF(N452="snížená",J452,0)</f>
        <v>0</v>
      </c>
      <c r="BG452" s="241">
        <f>IF(N452="zákl. přenesená",J452,0)</f>
        <v>0</v>
      </c>
      <c r="BH452" s="241">
        <f>IF(N452="sníž. přenesená",J452,0)</f>
        <v>0</v>
      </c>
      <c r="BI452" s="241">
        <f>IF(N452="nulová",J452,0)</f>
        <v>0</v>
      </c>
      <c r="BJ452" s="18" t="s">
        <v>90</v>
      </c>
      <c r="BK452" s="241">
        <f>ROUND(I452*H452,2)</f>
        <v>0</v>
      </c>
      <c r="BL452" s="18" t="s">
        <v>144</v>
      </c>
      <c r="BM452" s="240" t="s">
        <v>3230</v>
      </c>
    </row>
    <row r="453" s="2" customFormat="1" ht="21.75" customHeight="1">
      <c r="A453" s="40"/>
      <c r="B453" s="41"/>
      <c r="C453" s="229" t="s">
        <v>1908</v>
      </c>
      <c r="D453" s="229" t="s">
        <v>358</v>
      </c>
      <c r="E453" s="230" t="s">
        <v>4834</v>
      </c>
      <c r="F453" s="231" t="s">
        <v>4475</v>
      </c>
      <c r="G453" s="232" t="s">
        <v>1718</v>
      </c>
      <c r="H453" s="233">
        <v>20</v>
      </c>
      <c r="I453" s="234"/>
      <c r="J453" s="235">
        <f>ROUND(I453*H453,2)</f>
        <v>0</v>
      </c>
      <c r="K453" s="231" t="s">
        <v>525</v>
      </c>
      <c r="L453" s="46"/>
      <c r="M453" s="236" t="s">
        <v>1</v>
      </c>
      <c r="N453" s="237" t="s">
        <v>48</v>
      </c>
      <c r="O453" s="93"/>
      <c r="P453" s="238">
        <f>O453*H453</f>
        <v>0</v>
      </c>
      <c r="Q453" s="238">
        <v>0</v>
      </c>
      <c r="R453" s="238">
        <f>Q453*H453</f>
        <v>0</v>
      </c>
      <c r="S453" s="238">
        <v>0</v>
      </c>
      <c r="T453" s="239">
        <f>S453*H453</f>
        <v>0</v>
      </c>
      <c r="U453" s="40"/>
      <c r="V453" s="40"/>
      <c r="W453" s="40"/>
      <c r="X453" s="40"/>
      <c r="Y453" s="40"/>
      <c r="Z453" s="40"/>
      <c r="AA453" s="40"/>
      <c r="AB453" s="40"/>
      <c r="AC453" s="40"/>
      <c r="AD453" s="40"/>
      <c r="AE453" s="40"/>
      <c r="AR453" s="240" t="s">
        <v>144</v>
      </c>
      <c r="AT453" s="240" t="s">
        <v>358</v>
      </c>
      <c r="AU453" s="240" t="s">
        <v>83</v>
      </c>
      <c r="AY453" s="18" t="s">
        <v>355</v>
      </c>
      <c r="BE453" s="241">
        <f>IF(N453="základní",J453,0)</f>
        <v>0</v>
      </c>
      <c r="BF453" s="241">
        <f>IF(N453="snížená",J453,0)</f>
        <v>0</v>
      </c>
      <c r="BG453" s="241">
        <f>IF(N453="zákl. přenesená",J453,0)</f>
        <v>0</v>
      </c>
      <c r="BH453" s="241">
        <f>IF(N453="sníž. přenesená",J453,0)</f>
        <v>0</v>
      </c>
      <c r="BI453" s="241">
        <f>IF(N453="nulová",J453,0)</f>
        <v>0</v>
      </c>
      <c r="BJ453" s="18" t="s">
        <v>90</v>
      </c>
      <c r="BK453" s="241">
        <f>ROUND(I453*H453,2)</f>
        <v>0</v>
      </c>
      <c r="BL453" s="18" t="s">
        <v>144</v>
      </c>
      <c r="BM453" s="240" t="s">
        <v>3213</v>
      </c>
    </row>
    <row r="454" s="2" customFormat="1" ht="21.75" customHeight="1">
      <c r="A454" s="40"/>
      <c r="B454" s="41"/>
      <c r="C454" s="229" t="s">
        <v>1912</v>
      </c>
      <c r="D454" s="229" t="s">
        <v>358</v>
      </c>
      <c r="E454" s="230" t="s">
        <v>4835</v>
      </c>
      <c r="F454" s="231" t="s">
        <v>4477</v>
      </c>
      <c r="G454" s="232" t="s">
        <v>1718</v>
      </c>
      <c r="H454" s="233">
        <v>2</v>
      </c>
      <c r="I454" s="234"/>
      <c r="J454" s="235">
        <f>ROUND(I454*H454,2)</f>
        <v>0</v>
      </c>
      <c r="K454" s="231" t="s">
        <v>525</v>
      </c>
      <c r="L454" s="46"/>
      <c r="M454" s="236" t="s">
        <v>1</v>
      </c>
      <c r="N454" s="237" t="s">
        <v>48</v>
      </c>
      <c r="O454" s="93"/>
      <c r="P454" s="238">
        <f>O454*H454</f>
        <v>0</v>
      </c>
      <c r="Q454" s="238">
        <v>0</v>
      </c>
      <c r="R454" s="238">
        <f>Q454*H454</f>
        <v>0</v>
      </c>
      <c r="S454" s="238">
        <v>0</v>
      </c>
      <c r="T454" s="239">
        <f>S454*H454</f>
        <v>0</v>
      </c>
      <c r="U454" s="40"/>
      <c r="V454" s="40"/>
      <c r="W454" s="40"/>
      <c r="X454" s="40"/>
      <c r="Y454" s="40"/>
      <c r="Z454" s="40"/>
      <c r="AA454" s="40"/>
      <c r="AB454" s="40"/>
      <c r="AC454" s="40"/>
      <c r="AD454" s="40"/>
      <c r="AE454" s="40"/>
      <c r="AR454" s="240" t="s">
        <v>144</v>
      </c>
      <c r="AT454" s="240" t="s">
        <v>358</v>
      </c>
      <c r="AU454" s="240" t="s">
        <v>83</v>
      </c>
      <c r="AY454" s="18" t="s">
        <v>355</v>
      </c>
      <c r="BE454" s="241">
        <f>IF(N454="základní",J454,0)</f>
        <v>0</v>
      </c>
      <c r="BF454" s="241">
        <f>IF(N454="snížená",J454,0)</f>
        <v>0</v>
      </c>
      <c r="BG454" s="241">
        <f>IF(N454="zákl. přenesená",J454,0)</f>
        <v>0</v>
      </c>
      <c r="BH454" s="241">
        <f>IF(N454="sníž. přenesená",J454,0)</f>
        <v>0</v>
      </c>
      <c r="BI454" s="241">
        <f>IF(N454="nulová",J454,0)</f>
        <v>0</v>
      </c>
      <c r="BJ454" s="18" t="s">
        <v>90</v>
      </c>
      <c r="BK454" s="241">
        <f>ROUND(I454*H454,2)</f>
        <v>0</v>
      </c>
      <c r="BL454" s="18" t="s">
        <v>144</v>
      </c>
      <c r="BM454" s="240" t="s">
        <v>3542</v>
      </c>
    </row>
    <row r="455" s="2" customFormat="1" ht="21.75" customHeight="1">
      <c r="A455" s="40"/>
      <c r="B455" s="41"/>
      <c r="C455" s="229" t="s">
        <v>1916</v>
      </c>
      <c r="D455" s="229" t="s">
        <v>358</v>
      </c>
      <c r="E455" s="230" t="s">
        <v>4836</v>
      </c>
      <c r="F455" s="231" t="s">
        <v>4479</v>
      </c>
      <c r="G455" s="232" t="s">
        <v>1718</v>
      </c>
      <c r="H455" s="233">
        <v>15</v>
      </c>
      <c r="I455" s="234"/>
      <c r="J455" s="235">
        <f>ROUND(I455*H455,2)</f>
        <v>0</v>
      </c>
      <c r="K455" s="231" t="s">
        <v>525</v>
      </c>
      <c r="L455" s="46"/>
      <c r="M455" s="236" t="s">
        <v>1</v>
      </c>
      <c r="N455" s="237" t="s">
        <v>48</v>
      </c>
      <c r="O455" s="93"/>
      <c r="P455" s="238">
        <f>O455*H455</f>
        <v>0</v>
      </c>
      <c r="Q455" s="238">
        <v>0</v>
      </c>
      <c r="R455" s="238">
        <f>Q455*H455</f>
        <v>0</v>
      </c>
      <c r="S455" s="238">
        <v>0</v>
      </c>
      <c r="T455" s="239">
        <f>S455*H455</f>
        <v>0</v>
      </c>
      <c r="U455" s="40"/>
      <c r="V455" s="40"/>
      <c r="W455" s="40"/>
      <c r="X455" s="40"/>
      <c r="Y455" s="40"/>
      <c r="Z455" s="40"/>
      <c r="AA455" s="40"/>
      <c r="AB455" s="40"/>
      <c r="AC455" s="40"/>
      <c r="AD455" s="40"/>
      <c r="AE455" s="40"/>
      <c r="AR455" s="240" t="s">
        <v>144</v>
      </c>
      <c r="AT455" s="240" t="s">
        <v>358</v>
      </c>
      <c r="AU455" s="240" t="s">
        <v>83</v>
      </c>
      <c r="AY455" s="18" t="s">
        <v>355</v>
      </c>
      <c r="BE455" s="241">
        <f>IF(N455="základní",J455,0)</f>
        <v>0</v>
      </c>
      <c r="BF455" s="241">
        <f>IF(N455="snížená",J455,0)</f>
        <v>0</v>
      </c>
      <c r="BG455" s="241">
        <f>IF(N455="zákl. přenesená",J455,0)</f>
        <v>0</v>
      </c>
      <c r="BH455" s="241">
        <f>IF(N455="sníž. přenesená",J455,0)</f>
        <v>0</v>
      </c>
      <c r="BI455" s="241">
        <f>IF(N455="nulová",J455,0)</f>
        <v>0</v>
      </c>
      <c r="BJ455" s="18" t="s">
        <v>90</v>
      </c>
      <c r="BK455" s="241">
        <f>ROUND(I455*H455,2)</f>
        <v>0</v>
      </c>
      <c r="BL455" s="18" t="s">
        <v>144</v>
      </c>
      <c r="BM455" s="240" t="s">
        <v>3546</v>
      </c>
    </row>
    <row r="456" s="2" customFormat="1" ht="16.5" customHeight="1">
      <c r="A456" s="40"/>
      <c r="B456" s="41"/>
      <c r="C456" s="229" t="s">
        <v>1920</v>
      </c>
      <c r="D456" s="229" t="s">
        <v>358</v>
      </c>
      <c r="E456" s="230" t="s">
        <v>4837</v>
      </c>
      <c r="F456" s="231" t="s">
        <v>4481</v>
      </c>
      <c r="G456" s="232" t="s">
        <v>1718</v>
      </c>
      <c r="H456" s="233">
        <v>7</v>
      </c>
      <c r="I456" s="234"/>
      <c r="J456" s="235">
        <f>ROUND(I456*H456,2)</f>
        <v>0</v>
      </c>
      <c r="K456" s="231" t="s">
        <v>525</v>
      </c>
      <c r="L456" s="46"/>
      <c r="M456" s="236" t="s">
        <v>1</v>
      </c>
      <c r="N456" s="237" t="s">
        <v>48</v>
      </c>
      <c r="O456" s="93"/>
      <c r="P456" s="238">
        <f>O456*H456</f>
        <v>0</v>
      </c>
      <c r="Q456" s="238">
        <v>0</v>
      </c>
      <c r="R456" s="238">
        <f>Q456*H456</f>
        <v>0</v>
      </c>
      <c r="S456" s="238">
        <v>0</v>
      </c>
      <c r="T456" s="239">
        <f>S456*H456</f>
        <v>0</v>
      </c>
      <c r="U456" s="40"/>
      <c r="V456" s="40"/>
      <c r="W456" s="40"/>
      <c r="X456" s="40"/>
      <c r="Y456" s="40"/>
      <c r="Z456" s="40"/>
      <c r="AA456" s="40"/>
      <c r="AB456" s="40"/>
      <c r="AC456" s="40"/>
      <c r="AD456" s="40"/>
      <c r="AE456" s="40"/>
      <c r="AR456" s="240" t="s">
        <v>144</v>
      </c>
      <c r="AT456" s="240" t="s">
        <v>358</v>
      </c>
      <c r="AU456" s="240" t="s">
        <v>83</v>
      </c>
      <c r="AY456" s="18" t="s">
        <v>355</v>
      </c>
      <c r="BE456" s="241">
        <f>IF(N456="základní",J456,0)</f>
        <v>0</v>
      </c>
      <c r="BF456" s="241">
        <f>IF(N456="snížená",J456,0)</f>
        <v>0</v>
      </c>
      <c r="BG456" s="241">
        <f>IF(N456="zákl. přenesená",J456,0)</f>
        <v>0</v>
      </c>
      <c r="BH456" s="241">
        <f>IF(N456="sníž. přenesená",J456,0)</f>
        <v>0</v>
      </c>
      <c r="BI456" s="241">
        <f>IF(N456="nulová",J456,0)</f>
        <v>0</v>
      </c>
      <c r="BJ456" s="18" t="s">
        <v>90</v>
      </c>
      <c r="BK456" s="241">
        <f>ROUND(I456*H456,2)</f>
        <v>0</v>
      </c>
      <c r="BL456" s="18" t="s">
        <v>144</v>
      </c>
      <c r="BM456" s="240" t="s">
        <v>3550</v>
      </c>
    </row>
    <row r="457" s="2" customFormat="1" ht="16.5" customHeight="1">
      <c r="A457" s="40"/>
      <c r="B457" s="41"/>
      <c r="C457" s="229" t="s">
        <v>1924</v>
      </c>
      <c r="D457" s="229" t="s">
        <v>358</v>
      </c>
      <c r="E457" s="230" t="s">
        <v>4838</v>
      </c>
      <c r="F457" s="231" t="s">
        <v>4483</v>
      </c>
      <c r="G457" s="232" t="s">
        <v>1718</v>
      </c>
      <c r="H457" s="233">
        <v>10</v>
      </c>
      <c r="I457" s="234"/>
      <c r="J457" s="235">
        <f>ROUND(I457*H457,2)</f>
        <v>0</v>
      </c>
      <c r="K457" s="231" t="s">
        <v>525</v>
      </c>
      <c r="L457" s="46"/>
      <c r="M457" s="236" t="s">
        <v>1</v>
      </c>
      <c r="N457" s="237" t="s">
        <v>48</v>
      </c>
      <c r="O457" s="93"/>
      <c r="P457" s="238">
        <f>O457*H457</f>
        <v>0</v>
      </c>
      <c r="Q457" s="238">
        <v>0</v>
      </c>
      <c r="R457" s="238">
        <f>Q457*H457</f>
        <v>0</v>
      </c>
      <c r="S457" s="238">
        <v>0</v>
      </c>
      <c r="T457" s="239">
        <f>S457*H457</f>
        <v>0</v>
      </c>
      <c r="U457" s="40"/>
      <c r="V457" s="40"/>
      <c r="W457" s="40"/>
      <c r="X457" s="40"/>
      <c r="Y457" s="40"/>
      <c r="Z457" s="40"/>
      <c r="AA457" s="40"/>
      <c r="AB457" s="40"/>
      <c r="AC457" s="40"/>
      <c r="AD457" s="40"/>
      <c r="AE457" s="40"/>
      <c r="AR457" s="240" t="s">
        <v>144</v>
      </c>
      <c r="AT457" s="240" t="s">
        <v>358</v>
      </c>
      <c r="AU457" s="240" t="s">
        <v>83</v>
      </c>
      <c r="AY457" s="18" t="s">
        <v>355</v>
      </c>
      <c r="BE457" s="241">
        <f>IF(N457="základní",J457,0)</f>
        <v>0</v>
      </c>
      <c r="BF457" s="241">
        <f>IF(N457="snížená",J457,0)</f>
        <v>0</v>
      </c>
      <c r="BG457" s="241">
        <f>IF(N457="zákl. přenesená",J457,0)</f>
        <v>0</v>
      </c>
      <c r="BH457" s="241">
        <f>IF(N457="sníž. přenesená",J457,0)</f>
        <v>0</v>
      </c>
      <c r="BI457" s="241">
        <f>IF(N457="nulová",J457,0)</f>
        <v>0</v>
      </c>
      <c r="BJ457" s="18" t="s">
        <v>90</v>
      </c>
      <c r="BK457" s="241">
        <f>ROUND(I457*H457,2)</f>
        <v>0</v>
      </c>
      <c r="BL457" s="18" t="s">
        <v>144</v>
      </c>
      <c r="BM457" s="240" t="s">
        <v>3554</v>
      </c>
    </row>
    <row r="458" s="2" customFormat="1" ht="16.5" customHeight="1">
      <c r="A458" s="40"/>
      <c r="B458" s="41"/>
      <c r="C458" s="229" t="s">
        <v>1928</v>
      </c>
      <c r="D458" s="229" t="s">
        <v>358</v>
      </c>
      <c r="E458" s="230" t="s">
        <v>4839</v>
      </c>
      <c r="F458" s="231" t="s">
        <v>4562</v>
      </c>
      <c r="G458" s="232" t="s">
        <v>1718</v>
      </c>
      <c r="H458" s="233">
        <v>1</v>
      </c>
      <c r="I458" s="234"/>
      <c r="J458" s="235">
        <f>ROUND(I458*H458,2)</f>
        <v>0</v>
      </c>
      <c r="K458" s="231" t="s">
        <v>525</v>
      </c>
      <c r="L458" s="46"/>
      <c r="M458" s="236" t="s">
        <v>1</v>
      </c>
      <c r="N458" s="237" t="s">
        <v>48</v>
      </c>
      <c r="O458" s="93"/>
      <c r="P458" s="238">
        <f>O458*H458</f>
        <v>0</v>
      </c>
      <c r="Q458" s="238">
        <v>0</v>
      </c>
      <c r="R458" s="238">
        <f>Q458*H458</f>
        <v>0</v>
      </c>
      <c r="S458" s="238">
        <v>0</v>
      </c>
      <c r="T458" s="239">
        <f>S458*H458</f>
        <v>0</v>
      </c>
      <c r="U458" s="40"/>
      <c r="V458" s="40"/>
      <c r="W458" s="40"/>
      <c r="X458" s="40"/>
      <c r="Y458" s="40"/>
      <c r="Z458" s="40"/>
      <c r="AA458" s="40"/>
      <c r="AB458" s="40"/>
      <c r="AC458" s="40"/>
      <c r="AD458" s="40"/>
      <c r="AE458" s="40"/>
      <c r="AR458" s="240" t="s">
        <v>144</v>
      </c>
      <c r="AT458" s="240" t="s">
        <v>358</v>
      </c>
      <c r="AU458" s="240" t="s">
        <v>83</v>
      </c>
      <c r="AY458" s="18" t="s">
        <v>355</v>
      </c>
      <c r="BE458" s="241">
        <f>IF(N458="základní",J458,0)</f>
        <v>0</v>
      </c>
      <c r="BF458" s="241">
        <f>IF(N458="snížená",J458,0)</f>
        <v>0</v>
      </c>
      <c r="BG458" s="241">
        <f>IF(N458="zákl. přenesená",J458,0)</f>
        <v>0</v>
      </c>
      <c r="BH458" s="241">
        <f>IF(N458="sníž. přenesená",J458,0)</f>
        <v>0</v>
      </c>
      <c r="BI458" s="241">
        <f>IF(N458="nulová",J458,0)</f>
        <v>0</v>
      </c>
      <c r="BJ458" s="18" t="s">
        <v>90</v>
      </c>
      <c r="BK458" s="241">
        <f>ROUND(I458*H458,2)</f>
        <v>0</v>
      </c>
      <c r="BL458" s="18" t="s">
        <v>144</v>
      </c>
      <c r="BM458" s="240" t="s">
        <v>3558</v>
      </c>
    </row>
    <row r="459" s="2" customFormat="1" ht="16.5" customHeight="1">
      <c r="A459" s="40"/>
      <c r="B459" s="41"/>
      <c r="C459" s="229" t="s">
        <v>1932</v>
      </c>
      <c r="D459" s="229" t="s">
        <v>358</v>
      </c>
      <c r="E459" s="230" t="s">
        <v>4840</v>
      </c>
      <c r="F459" s="231" t="s">
        <v>4732</v>
      </c>
      <c r="G459" s="232" t="s">
        <v>1718</v>
      </c>
      <c r="H459" s="233">
        <v>1</v>
      </c>
      <c r="I459" s="234"/>
      <c r="J459" s="235">
        <f>ROUND(I459*H459,2)</f>
        <v>0</v>
      </c>
      <c r="K459" s="231" t="s">
        <v>525</v>
      </c>
      <c r="L459" s="46"/>
      <c r="M459" s="236" t="s">
        <v>1</v>
      </c>
      <c r="N459" s="237" t="s">
        <v>48</v>
      </c>
      <c r="O459" s="93"/>
      <c r="P459" s="238">
        <f>O459*H459</f>
        <v>0</v>
      </c>
      <c r="Q459" s="238">
        <v>0</v>
      </c>
      <c r="R459" s="238">
        <f>Q459*H459</f>
        <v>0</v>
      </c>
      <c r="S459" s="238">
        <v>0</v>
      </c>
      <c r="T459" s="239">
        <f>S459*H459</f>
        <v>0</v>
      </c>
      <c r="U459" s="40"/>
      <c r="V459" s="40"/>
      <c r="W459" s="40"/>
      <c r="X459" s="40"/>
      <c r="Y459" s="40"/>
      <c r="Z459" s="40"/>
      <c r="AA459" s="40"/>
      <c r="AB459" s="40"/>
      <c r="AC459" s="40"/>
      <c r="AD459" s="40"/>
      <c r="AE459" s="40"/>
      <c r="AR459" s="240" t="s">
        <v>144</v>
      </c>
      <c r="AT459" s="240" t="s">
        <v>358</v>
      </c>
      <c r="AU459" s="240" t="s">
        <v>83</v>
      </c>
      <c r="AY459" s="18" t="s">
        <v>355</v>
      </c>
      <c r="BE459" s="241">
        <f>IF(N459="základní",J459,0)</f>
        <v>0</v>
      </c>
      <c r="BF459" s="241">
        <f>IF(N459="snížená",J459,0)</f>
        <v>0</v>
      </c>
      <c r="BG459" s="241">
        <f>IF(N459="zákl. přenesená",J459,0)</f>
        <v>0</v>
      </c>
      <c r="BH459" s="241">
        <f>IF(N459="sníž. přenesená",J459,0)</f>
        <v>0</v>
      </c>
      <c r="BI459" s="241">
        <f>IF(N459="nulová",J459,0)</f>
        <v>0</v>
      </c>
      <c r="BJ459" s="18" t="s">
        <v>90</v>
      </c>
      <c r="BK459" s="241">
        <f>ROUND(I459*H459,2)</f>
        <v>0</v>
      </c>
      <c r="BL459" s="18" t="s">
        <v>144</v>
      </c>
      <c r="BM459" s="240" t="s">
        <v>3561</v>
      </c>
    </row>
    <row r="460" s="2" customFormat="1" ht="16.5" customHeight="1">
      <c r="A460" s="40"/>
      <c r="B460" s="41"/>
      <c r="C460" s="229" t="s">
        <v>1936</v>
      </c>
      <c r="D460" s="229" t="s">
        <v>358</v>
      </c>
      <c r="E460" s="230" t="s">
        <v>4841</v>
      </c>
      <c r="F460" s="231" t="s">
        <v>4485</v>
      </c>
      <c r="G460" s="232" t="s">
        <v>1718</v>
      </c>
      <c r="H460" s="233">
        <v>24</v>
      </c>
      <c r="I460" s="234"/>
      <c r="J460" s="235">
        <f>ROUND(I460*H460,2)</f>
        <v>0</v>
      </c>
      <c r="K460" s="231" t="s">
        <v>525</v>
      </c>
      <c r="L460" s="46"/>
      <c r="M460" s="236" t="s">
        <v>1</v>
      </c>
      <c r="N460" s="237" t="s">
        <v>48</v>
      </c>
      <c r="O460" s="93"/>
      <c r="P460" s="238">
        <f>O460*H460</f>
        <v>0</v>
      </c>
      <c r="Q460" s="238">
        <v>0</v>
      </c>
      <c r="R460" s="238">
        <f>Q460*H460</f>
        <v>0</v>
      </c>
      <c r="S460" s="238">
        <v>0</v>
      </c>
      <c r="T460" s="239">
        <f>S460*H460</f>
        <v>0</v>
      </c>
      <c r="U460" s="40"/>
      <c r="V460" s="40"/>
      <c r="W460" s="40"/>
      <c r="X460" s="40"/>
      <c r="Y460" s="40"/>
      <c r="Z460" s="40"/>
      <c r="AA460" s="40"/>
      <c r="AB460" s="40"/>
      <c r="AC460" s="40"/>
      <c r="AD460" s="40"/>
      <c r="AE460" s="40"/>
      <c r="AR460" s="240" t="s">
        <v>144</v>
      </c>
      <c r="AT460" s="240" t="s">
        <v>358</v>
      </c>
      <c r="AU460" s="240" t="s">
        <v>83</v>
      </c>
      <c r="AY460" s="18" t="s">
        <v>355</v>
      </c>
      <c r="BE460" s="241">
        <f>IF(N460="základní",J460,0)</f>
        <v>0</v>
      </c>
      <c r="BF460" s="241">
        <f>IF(N460="snížená",J460,0)</f>
        <v>0</v>
      </c>
      <c r="BG460" s="241">
        <f>IF(N460="zákl. přenesená",J460,0)</f>
        <v>0</v>
      </c>
      <c r="BH460" s="241">
        <f>IF(N460="sníž. přenesená",J460,0)</f>
        <v>0</v>
      </c>
      <c r="BI460" s="241">
        <f>IF(N460="nulová",J460,0)</f>
        <v>0</v>
      </c>
      <c r="BJ460" s="18" t="s">
        <v>90</v>
      </c>
      <c r="BK460" s="241">
        <f>ROUND(I460*H460,2)</f>
        <v>0</v>
      </c>
      <c r="BL460" s="18" t="s">
        <v>144</v>
      </c>
      <c r="BM460" s="240" t="s">
        <v>3565</v>
      </c>
    </row>
    <row r="461" s="2" customFormat="1" ht="16.5" customHeight="1">
      <c r="A461" s="40"/>
      <c r="B461" s="41"/>
      <c r="C461" s="229" t="s">
        <v>1940</v>
      </c>
      <c r="D461" s="229" t="s">
        <v>358</v>
      </c>
      <c r="E461" s="230" t="s">
        <v>4842</v>
      </c>
      <c r="F461" s="231" t="s">
        <v>4487</v>
      </c>
      <c r="G461" s="232" t="s">
        <v>1718</v>
      </c>
      <c r="H461" s="233">
        <v>5</v>
      </c>
      <c r="I461" s="234"/>
      <c r="J461" s="235">
        <f>ROUND(I461*H461,2)</f>
        <v>0</v>
      </c>
      <c r="K461" s="231" t="s">
        <v>525</v>
      </c>
      <c r="L461" s="46"/>
      <c r="M461" s="236" t="s">
        <v>1</v>
      </c>
      <c r="N461" s="237" t="s">
        <v>48</v>
      </c>
      <c r="O461" s="93"/>
      <c r="P461" s="238">
        <f>O461*H461</f>
        <v>0</v>
      </c>
      <c r="Q461" s="238">
        <v>0</v>
      </c>
      <c r="R461" s="238">
        <f>Q461*H461</f>
        <v>0</v>
      </c>
      <c r="S461" s="238">
        <v>0</v>
      </c>
      <c r="T461" s="239">
        <f>S461*H461</f>
        <v>0</v>
      </c>
      <c r="U461" s="40"/>
      <c r="V461" s="40"/>
      <c r="W461" s="40"/>
      <c r="X461" s="40"/>
      <c r="Y461" s="40"/>
      <c r="Z461" s="40"/>
      <c r="AA461" s="40"/>
      <c r="AB461" s="40"/>
      <c r="AC461" s="40"/>
      <c r="AD461" s="40"/>
      <c r="AE461" s="40"/>
      <c r="AR461" s="240" t="s">
        <v>144</v>
      </c>
      <c r="AT461" s="240" t="s">
        <v>358</v>
      </c>
      <c r="AU461" s="240" t="s">
        <v>83</v>
      </c>
      <c r="AY461" s="18" t="s">
        <v>355</v>
      </c>
      <c r="BE461" s="241">
        <f>IF(N461="základní",J461,0)</f>
        <v>0</v>
      </c>
      <c r="BF461" s="241">
        <f>IF(N461="snížená",J461,0)</f>
        <v>0</v>
      </c>
      <c r="BG461" s="241">
        <f>IF(N461="zákl. přenesená",J461,0)</f>
        <v>0</v>
      </c>
      <c r="BH461" s="241">
        <f>IF(N461="sníž. přenesená",J461,0)</f>
        <v>0</v>
      </c>
      <c r="BI461" s="241">
        <f>IF(N461="nulová",J461,0)</f>
        <v>0</v>
      </c>
      <c r="BJ461" s="18" t="s">
        <v>90</v>
      </c>
      <c r="BK461" s="241">
        <f>ROUND(I461*H461,2)</f>
        <v>0</v>
      </c>
      <c r="BL461" s="18" t="s">
        <v>144</v>
      </c>
      <c r="BM461" s="240" t="s">
        <v>3569</v>
      </c>
    </row>
    <row r="462" s="2" customFormat="1" ht="16.5" customHeight="1">
      <c r="A462" s="40"/>
      <c r="B462" s="41"/>
      <c r="C462" s="229" t="s">
        <v>1944</v>
      </c>
      <c r="D462" s="229" t="s">
        <v>358</v>
      </c>
      <c r="E462" s="230" t="s">
        <v>4843</v>
      </c>
      <c r="F462" s="231" t="s">
        <v>4534</v>
      </c>
      <c r="G462" s="232" t="s">
        <v>1718</v>
      </c>
      <c r="H462" s="233">
        <v>2</v>
      </c>
      <c r="I462" s="234"/>
      <c r="J462" s="235">
        <f>ROUND(I462*H462,2)</f>
        <v>0</v>
      </c>
      <c r="K462" s="231" t="s">
        <v>525</v>
      </c>
      <c r="L462" s="46"/>
      <c r="M462" s="236" t="s">
        <v>1</v>
      </c>
      <c r="N462" s="237" t="s">
        <v>48</v>
      </c>
      <c r="O462" s="93"/>
      <c r="P462" s="238">
        <f>O462*H462</f>
        <v>0</v>
      </c>
      <c r="Q462" s="238">
        <v>0</v>
      </c>
      <c r="R462" s="238">
        <f>Q462*H462</f>
        <v>0</v>
      </c>
      <c r="S462" s="238">
        <v>0</v>
      </c>
      <c r="T462" s="239">
        <f>S462*H462</f>
        <v>0</v>
      </c>
      <c r="U462" s="40"/>
      <c r="V462" s="40"/>
      <c r="W462" s="40"/>
      <c r="X462" s="40"/>
      <c r="Y462" s="40"/>
      <c r="Z462" s="40"/>
      <c r="AA462" s="40"/>
      <c r="AB462" s="40"/>
      <c r="AC462" s="40"/>
      <c r="AD462" s="40"/>
      <c r="AE462" s="40"/>
      <c r="AR462" s="240" t="s">
        <v>144</v>
      </c>
      <c r="AT462" s="240" t="s">
        <v>358</v>
      </c>
      <c r="AU462" s="240" t="s">
        <v>83</v>
      </c>
      <c r="AY462" s="18" t="s">
        <v>355</v>
      </c>
      <c r="BE462" s="241">
        <f>IF(N462="základní",J462,0)</f>
        <v>0</v>
      </c>
      <c r="BF462" s="241">
        <f>IF(N462="snížená",J462,0)</f>
        <v>0</v>
      </c>
      <c r="BG462" s="241">
        <f>IF(N462="zákl. přenesená",J462,0)</f>
        <v>0</v>
      </c>
      <c r="BH462" s="241">
        <f>IF(N462="sníž. přenesená",J462,0)</f>
        <v>0</v>
      </c>
      <c r="BI462" s="241">
        <f>IF(N462="nulová",J462,0)</f>
        <v>0</v>
      </c>
      <c r="BJ462" s="18" t="s">
        <v>90</v>
      </c>
      <c r="BK462" s="241">
        <f>ROUND(I462*H462,2)</f>
        <v>0</v>
      </c>
      <c r="BL462" s="18" t="s">
        <v>144</v>
      </c>
      <c r="BM462" s="240" t="s">
        <v>3573</v>
      </c>
    </row>
    <row r="463" s="2" customFormat="1" ht="16.5" customHeight="1">
      <c r="A463" s="40"/>
      <c r="B463" s="41"/>
      <c r="C463" s="229" t="s">
        <v>1948</v>
      </c>
      <c r="D463" s="229" t="s">
        <v>358</v>
      </c>
      <c r="E463" s="230" t="s">
        <v>4844</v>
      </c>
      <c r="F463" s="231" t="s">
        <v>4845</v>
      </c>
      <c r="G463" s="232" t="s">
        <v>1718</v>
      </c>
      <c r="H463" s="233">
        <v>1</v>
      </c>
      <c r="I463" s="234"/>
      <c r="J463" s="235">
        <f>ROUND(I463*H463,2)</f>
        <v>0</v>
      </c>
      <c r="K463" s="231" t="s">
        <v>525</v>
      </c>
      <c r="L463" s="46"/>
      <c r="M463" s="236" t="s">
        <v>1</v>
      </c>
      <c r="N463" s="237" t="s">
        <v>48</v>
      </c>
      <c r="O463" s="93"/>
      <c r="P463" s="238">
        <f>O463*H463</f>
        <v>0</v>
      </c>
      <c r="Q463" s="238">
        <v>0</v>
      </c>
      <c r="R463" s="238">
        <f>Q463*H463</f>
        <v>0</v>
      </c>
      <c r="S463" s="238">
        <v>0</v>
      </c>
      <c r="T463" s="239">
        <f>S463*H463</f>
        <v>0</v>
      </c>
      <c r="U463" s="40"/>
      <c r="V463" s="40"/>
      <c r="W463" s="40"/>
      <c r="X463" s="40"/>
      <c r="Y463" s="40"/>
      <c r="Z463" s="40"/>
      <c r="AA463" s="40"/>
      <c r="AB463" s="40"/>
      <c r="AC463" s="40"/>
      <c r="AD463" s="40"/>
      <c r="AE463" s="40"/>
      <c r="AR463" s="240" t="s">
        <v>144</v>
      </c>
      <c r="AT463" s="240" t="s">
        <v>358</v>
      </c>
      <c r="AU463" s="240" t="s">
        <v>83</v>
      </c>
      <c r="AY463" s="18" t="s">
        <v>355</v>
      </c>
      <c r="BE463" s="241">
        <f>IF(N463="základní",J463,0)</f>
        <v>0</v>
      </c>
      <c r="BF463" s="241">
        <f>IF(N463="snížená",J463,0)</f>
        <v>0</v>
      </c>
      <c r="BG463" s="241">
        <f>IF(N463="zákl. přenesená",J463,0)</f>
        <v>0</v>
      </c>
      <c r="BH463" s="241">
        <f>IF(N463="sníž. přenesená",J463,0)</f>
        <v>0</v>
      </c>
      <c r="BI463" s="241">
        <f>IF(N463="nulová",J463,0)</f>
        <v>0</v>
      </c>
      <c r="BJ463" s="18" t="s">
        <v>90</v>
      </c>
      <c r="BK463" s="241">
        <f>ROUND(I463*H463,2)</f>
        <v>0</v>
      </c>
      <c r="BL463" s="18" t="s">
        <v>144</v>
      </c>
      <c r="BM463" s="240" t="s">
        <v>3577</v>
      </c>
    </row>
    <row r="464" s="2" customFormat="1" ht="16.5" customHeight="1">
      <c r="A464" s="40"/>
      <c r="B464" s="41"/>
      <c r="C464" s="229" t="s">
        <v>1952</v>
      </c>
      <c r="D464" s="229" t="s">
        <v>358</v>
      </c>
      <c r="E464" s="230" t="s">
        <v>4846</v>
      </c>
      <c r="F464" s="231" t="s">
        <v>4497</v>
      </c>
      <c r="G464" s="232" t="s">
        <v>1680</v>
      </c>
      <c r="H464" s="233">
        <v>25.899999999999999</v>
      </c>
      <c r="I464" s="234"/>
      <c r="J464" s="235">
        <f>ROUND(I464*H464,2)</f>
        <v>0</v>
      </c>
      <c r="K464" s="231" t="s">
        <v>525</v>
      </c>
      <c r="L464" s="46"/>
      <c r="M464" s="236" t="s">
        <v>1</v>
      </c>
      <c r="N464" s="237" t="s">
        <v>48</v>
      </c>
      <c r="O464" s="93"/>
      <c r="P464" s="238">
        <f>O464*H464</f>
        <v>0</v>
      </c>
      <c r="Q464" s="238">
        <v>0</v>
      </c>
      <c r="R464" s="238">
        <f>Q464*H464</f>
        <v>0</v>
      </c>
      <c r="S464" s="238">
        <v>0</v>
      </c>
      <c r="T464" s="239">
        <f>S464*H464</f>
        <v>0</v>
      </c>
      <c r="U464" s="40"/>
      <c r="V464" s="40"/>
      <c r="W464" s="40"/>
      <c r="X464" s="40"/>
      <c r="Y464" s="40"/>
      <c r="Z464" s="40"/>
      <c r="AA464" s="40"/>
      <c r="AB464" s="40"/>
      <c r="AC464" s="40"/>
      <c r="AD464" s="40"/>
      <c r="AE464" s="40"/>
      <c r="AR464" s="240" t="s">
        <v>144</v>
      </c>
      <c r="AT464" s="240" t="s">
        <v>358</v>
      </c>
      <c r="AU464" s="240" t="s">
        <v>83</v>
      </c>
      <c r="AY464" s="18" t="s">
        <v>355</v>
      </c>
      <c r="BE464" s="241">
        <f>IF(N464="základní",J464,0)</f>
        <v>0</v>
      </c>
      <c r="BF464" s="241">
        <f>IF(N464="snížená",J464,0)</f>
        <v>0</v>
      </c>
      <c r="BG464" s="241">
        <f>IF(N464="zákl. přenesená",J464,0)</f>
        <v>0</v>
      </c>
      <c r="BH464" s="241">
        <f>IF(N464="sníž. přenesená",J464,0)</f>
        <v>0</v>
      </c>
      <c r="BI464" s="241">
        <f>IF(N464="nulová",J464,0)</f>
        <v>0</v>
      </c>
      <c r="BJ464" s="18" t="s">
        <v>90</v>
      </c>
      <c r="BK464" s="241">
        <f>ROUND(I464*H464,2)</f>
        <v>0</v>
      </c>
      <c r="BL464" s="18" t="s">
        <v>144</v>
      </c>
      <c r="BM464" s="240" t="s">
        <v>3580</v>
      </c>
    </row>
    <row r="465" s="2" customFormat="1" ht="16.5" customHeight="1">
      <c r="A465" s="40"/>
      <c r="B465" s="41"/>
      <c r="C465" s="229" t="s">
        <v>1958</v>
      </c>
      <c r="D465" s="229" t="s">
        <v>358</v>
      </c>
      <c r="E465" s="230" t="s">
        <v>4847</v>
      </c>
      <c r="F465" s="231" t="s">
        <v>4495</v>
      </c>
      <c r="G465" s="232" t="s">
        <v>1680</v>
      </c>
      <c r="H465" s="233">
        <v>11.6</v>
      </c>
      <c r="I465" s="234"/>
      <c r="J465" s="235">
        <f>ROUND(I465*H465,2)</f>
        <v>0</v>
      </c>
      <c r="K465" s="231" t="s">
        <v>525</v>
      </c>
      <c r="L465" s="46"/>
      <c r="M465" s="236" t="s">
        <v>1</v>
      </c>
      <c r="N465" s="237" t="s">
        <v>48</v>
      </c>
      <c r="O465" s="93"/>
      <c r="P465" s="238">
        <f>O465*H465</f>
        <v>0</v>
      </c>
      <c r="Q465" s="238">
        <v>0</v>
      </c>
      <c r="R465" s="238">
        <f>Q465*H465</f>
        <v>0</v>
      </c>
      <c r="S465" s="238">
        <v>0</v>
      </c>
      <c r="T465" s="239">
        <f>S465*H465</f>
        <v>0</v>
      </c>
      <c r="U465" s="40"/>
      <c r="V465" s="40"/>
      <c r="W465" s="40"/>
      <c r="X465" s="40"/>
      <c r="Y465" s="40"/>
      <c r="Z465" s="40"/>
      <c r="AA465" s="40"/>
      <c r="AB465" s="40"/>
      <c r="AC465" s="40"/>
      <c r="AD465" s="40"/>
      <c r="AE465" s="40"/>
      <c r="AR465" s="240" t="s">
        <v>144</v>
      </c>
      <c r="AT465" s="240" t="s">
        <v>358</v>
      </c>
      <c r="AU465" s="240" t="s">
        <v>83</v>
      </c>
      <c r="AY465" s="18" t="s">
        <v>355</v>
      </c>
      <c r="BE465" s="241">
        <f>IF(N465="základní",J465,0)</f>
        <v>0</v>
      </c>
      <c r="BF465" s="241">
        <f>IF(N465="snížená",J465,0)</f>
        <v>0</v>
      </c>
      <c r="BG465" s="241">
        <f>IF(N465="zákl. přenesená",J465,0)</f>
        <v>0</v>
      </c>
      <c r="BH465" s="241">
        <f>IF(N465="sníž. přenesená",J465,0)</f>
        <v>0</v>
      </c>
      <c r="BI465" s="241">
        <f>IF(N465="nulová",J465,0)</f>
        <v>0</v>
      </c>
      <c r="BJ465" s="18" t="s">
        <v>90</v>
      </c>
      <c r="BK465" s="241">
        <f>ROUND(I465*H465,2)</f>
        <v>0</v>
      </c>
      <c r="BL465" s="18" t="s">
        <v>144</v>
      </c>
      <c r="BM465" s="240" t="s">
        <v>3583</v>
      </c>
    </row>
    <row r="466" s="2" customFormat="1" ht="16.5" customHeight="1">
      <c r="A466" s="40"/>
      <c r="B466" s="41"/>
      <c r="C466" s="229" t="s">
        <v>1964</v>
      </c>
      <c r="D466" s="229" t="s">
        <v>358</v>
      </c>
      <c r="E466" s="230" t="s">
        <v>4848</v>
      </c>
      <c r="F466" s="231" t="s">
        <v>4493</v>
      </c>
      <c r="G466" s="232" t="s">
        <v>1680</v>
      </c>
      <c r="H466" s="233">
        <v>7.9000000000000004</v>
      </c>
      <c r="I466" s="234"/>
      <c r="J466" s="235">
        <f>ROUND(I466*H466,2)</f>
        <v>0</v>
      </c>
      <c r="K466" s="231" t="s">
        <v>525</v>
      </c>
      <c r="L466" s="46"/>
      <c r="M466" s="236" t="s">
        <v>1</v>
      </c>
      <c r="N466" s="237" t="s">
        <v>48</v>
      </c>
      <c r="O466" s="93"/>
      <c r="P466" s="238">
        <f>O466*H466</f>
        <v>0</v>
      </c>
      <c r="Q466" s="238">
        <v>0</v>
      </c>
      <c r="R466" s="238">
        <f>Q466*H466</f>
        <v>0</v>
      </c>
      <c r="S466" s="238">
        <v>0</v>
      </c>
      <c r="T466" s="239">
        <f>S466*H466</f>
        <v>0</v>
      </c>
      <c r="U466" s="40"/>
      <c r="V466" s="40"/>
      <c r="W466" s="40"/>
      <c r="X466" s="40"/>
      <c r="Y466" s="40"/>
      <c r="Z466" s="40"/>
      <c r="AA466" s="40"/>
      <c r="AB466" s="40"/>
      <c r="AC466" s="40"/>
      <c r="AD466" s="40"/>
      <c r="AE466" s="40"/>
      <c r="AR466" s="240" t="s">
        <v>144</v>
      </c>
      <c r="AT466" s="240" t="s">
        <v>358</v>
      </c>
      <c r="AU466" s="240" t="s">
        <v>83</v>
      </c>
      <c r="AY466" s="18" t="s">
        <v>355</v>
      </c>
      <c r="BE466" s="241">
        <f>IF(N466="základní",J466,0)</f>
        <v>0</v>
      </c>
      <c r="BF466" s="241">
        <f>IF(N466="snížená",J466,0)</f>
        <v>0</v>
      </c>
      <c r="BG466" s="241">
        <f>IF(N466="zákl. přenesená",J466,0)</f>
        <v>0</v>
      </c>
      <c r="BH466" s="241">
        <f>IF(N466="sníž. přenesená",J466,0)</f>
        <v>0</v>
      </c>
      <c r="BI466" s="241">
        <f>IF(N466="nulová",J466,0)</f>
        <v>0</v>
      </c>
      <c r="BJ466" s="18" t="s">
        <v>90</v>
      </c>
      <c r="BK466" s="241">
        <f>ROUND(I466*H466,2)</f>
        <v>0</v>
      </c>
      <c r="BL466" s="18" t="s">
        <v>144</v>
      </c>
      <c r="BM466" s="240" t="s">
        <v>3586</v>
      </c>
    </row>
    <row r="467" s="2" customFormat="1" ht="16.5" customHeight="1">
      <c r="A467" s="40"/>
      <c r="B467" s="41"/>
      <c r="C467" s="229" t="s">
        <v>1969</v>
      </c>
      <c r="D467" s="229" t="s">
        <v>358</v>
      </c>
      <c r="E467" s="230" t="s">
        <v>4849</v>
      </c>
      <c r="F467" s="231" t="s">
        <v>4491</v>
      </c>
      <c r="G467" s="232" t="s">
        <v>1680</v>
      </c>
      <c r="H467" s="233">
        <v>35.5</v>
      </c>
      <c r="I467" s="234"/>
      <c r="J467" s="235">
        <f>ROUND(I467*H467,2)</f>
        <v>0</v>
      </c>
      <c r="K467" s="231" t="s">
        <v>525</v>
      </c>
      <c r="L467" s="46"/>
      <c r="M467" s="236" t="s">
        <v>1</v>
      </c>
      <c r="N467" s="237" t="s">
        <v>48</v>
      </c>
      <c r="O467" s="93"/>
      <c r="P467" s="238">
        <f>O467*H467</f>
        <v>0</v>
      </c>
      <c r="Q467" s="238">
        <v>0</v>
      </c>
      <c r="R467" s="238">
        <f>Q467*H467</f>
        <v>0</v>
      </c>
      <c r="S467" s="238">
        <v>0</v>
      </c>
      <c r="T467" s="239">
        <f>S467*H467</f>
        <v>0</v>
      </c>
      <c r="U467" s="40"/>
      <c r="V467" s="40"/>
      <c r="W467" s="40"/>
      <c r="X467" s="40"/>
      <c r="Y467" s="40"/>
      <c r="Z467" s="40"/>
      <c r="AA467" s="40"/>
      <c r="AB467" s="40"/>
      <c r="AC467" s="40"/>
      <c r="AD467" s="40"/>
      <c r="AE467" s="40"/>
      <c r="AR467" s="240" t="s">
        <v>144</v>
      </c>
      <c r="AT467" s="240" t="s">
        <v>358</v>
      </c>
      <c r="AU467" s="240" t="s">
        <v>83</v>
      </c>
      <c r="AY467" s="18" t="s">
        <v>355</v>
      </c>
      <c r="BE467" s="241">
        <f>IF(N467="základní",J467,0)</f>
        <v>0</v>
      </c>
      <c r="BF467" s="241">
        <f>IF(N467="snížená",J467,0)</f>
        <v>0</v>
      </c>
      <c r="BG467" s="241">
        <f>IF(N467="zákl. přenesená",J467,0)</f>
        <v>0</v>
      </c>
      <c r="BH467" s="241">
        <f>IF(N467="sníž. přenesená",J467,0)</f>
        <v>0</v>
      </c>
      <c r="BI467" s="241">
        <f>IF(N467="nulová",J467,0)</f>
        <v>0</v>
      </c>
      <c r="BJ467" s="18" t="s">
        <v>90</v>
      </c>
      <c r="BK467" s="241">
        <f>ROUND(I467*H467,2)</f>
        <v>0</v>
      </c>
      <c r="BL467" s="18" t="s">
        <v>144</v>
      </c>
      <c r="BM467" s="240" t="s">
        <v>3590</v>
      </c>
    </row>
    <row r="468" s="2" customFormat="1" ht="16.5" customHeight="1">
      <c r="A468" s="40"/>
      <c r="B468" s="41"/>
      <c r="C468" s="229" t="s">
        <v>1973</v>
      </c>
      <c r="D468" s="229" t="s">
        <v>358</v>
      </c>
      <c r="E468" s="230" t="s">
        <v>4850</v>
      </c>
      <c r="F468" s="231" t="s">
        <v>4507</v>
      </c>
      <c r="G468" s="232" t="s">
        <v>1680</v>
      </c>
      <c r="H468" s="233">
        <v>36.600000000000001</v>
      </c>
      <c r="I468" s="234"/>
      <c r="J468" s="235">
        <f>ROUND(I468*H468,2)</f>
        <v>0</v>
      </c>
      <c r="K468" s="231" t="s">
        <v>525</v>
      </c>
      <c r="L468" s="46"/>
      <c r="M468" s="236" t="s">
        <v>1</v>
      </c>
      <c r="N468" s="237" t="s">
        <v>48</v>
      </c>
      <c r="O468" s="93"/>
      <c r="P468" s="238">
        <f>O468*H468</f>
        <v>0</v>
      </c>
      <c r="Q468" s="238">
        <v>0</v>
      </c>
      <c r="R468" s="238">
        <f>Q468*H468</f>
        <v>0</v>
      </c>
      <c r="S468" s="238">
        <v>0</v>
      </c>
      <c r="T468" s="239">
        <f>S468*H468</f>
        <v>0</v>
      </c>
      <c r="U468" s="40"/>
      <c r="V468" s="40"/>
      <c r="W468" s="40"/>
      <c r="X468" s="40"/>
      <c r="Y468" s="40"/>
      <c r="Z468" s="40"/>
      <c r="AA468" s="40"/>
      <c r="AB468" s="40"/>
      <c r="AC468" s="40"/>
      <c r="AD468" s="40"/>
      <c r="AE468" s="40"/>
      <c r="AR468" s="240" t="s">
        <v>144</v>
      </c>
      <c r="AT468" s="240" t="s">
        <v>358</v>
      </c>
      <c r="AU468" s="240" t="s">
        <v>83</v>
      </c>
      <c r="AY468" s="18" t="s">
        <v>355</v>
      </c>
      <c r="BE468" s="241">
        <f>IF(N468="základní",J468,0)</f>
        <v>0</v>
      </c>
      <c r="BF468" s="241">
        <f>IF(N468="snížená",J468,0)</f>
        <v>0</v>
      </c>
      <c r="BG468" s="241">
        <f>IF(N468="zákl. přenesená",J468,0)</f>
        <v>0</v>
      </c>
      <c r="BH468" s="241">
        <f>IF(N468="sníž. přenesená",J468,0)</f>
        <v>0</v>
      </c>
      <c r="BI468" s="241">
        <f>IF(N468="nulová",J468,0)</f>
        <v>0</v>
      </c>
      <c r="BJ468" s="18" t="s">
        <v>90</v>
      </c>
      <c r="BK468" s="241">
        <f>ROUND(I468*H468,2)</f>
        <v>0</v>
      </c>
      <c r="BL468" s="18" t="s">
        <v>144</v>
      </c>
      <c r="BM468" s="240" t="s">
        <v>3594</v>
      </c>
    </row>
    <row r="469" s="2" customFormat="1" ht="16.5" customHeight="1">
      <c r="A469" s="40"/>
      <c r="B469" s="41"/>
      <c r="C469" s="229" t="s">
        <v>1977</v>
      </c>
      <c r="D469" s="229" t="s">
        <v>358</v>
      </c>
      <c r="E469" s="230" t="s">
        <v>4851</v>
      </c>
      <c r="F469" s="231" t="s">
        <v>4505</v>
      </c>
      <c r="G469" s="232" t="s">
        <v>1680</v>
      </c>
      <c r="H469" s="233">
        <v>27.600000000000001</v>
      </c>
      <c r="I469" s="234"/>
      <c r="J469" s="235">
        <f>ROUND(I469*H469,2)</f>
        <v>0</v>
      </c>
      <c r="K469" s="231" t="s">
        <v>525</v>
      </c>
      <c r="L469" s="46"/>
      <c r="M469" s="236" t="s">
        <v>1</v>
      </c>
      <c r="N469" s="237" t="s">
        <v>48</v>
      </c>
      <c r="O469" s="93"/>
      <c r="P469" s="238">
        <f>O469*H469</f>
        <v>0</v>
      </c>
      <c r="Q469" s="238">
        <v>0</v>
      </c>
      <c r="R469" s="238">
        <f>Q469*H469</f>
        <v>0</v>
      </c>
      <c r="S469" s="238">
        <v>0</v>
      </c>
      <c r="T469" s="239">
        <f>S469*H469</f>
        <v>0</v>
      </c>
      <c r="U469" s="40"/>
      <c r="V469" s="40"/>
      <c r="W469" s="40"/>
      <c r="X469" s="40"/>
      <c r="Y469" s="40"/>
      <c r="Z469" s="40"/>
      <c r="AA469" s="40"/>
      <c r="AB469" s="40"/>
      <c r="AC469" s="40"/>
      <c r="AD469" s="40"/>
      <c r="AE469" s="40"/>
      <c r="AR469" s="240" t="s">
        <v>144</v>
      </c>
      <c r="AT469" s="240" t="s">
        <v>358</v>
      </c>
      <c r="AU469" s="240" t="s">
        <v>83</v>
      </c>
      <c r="AY469" s="18" t="s">
        <v>355</v>
      </c>
      <c r="BE469" s="241">
        <f>IF(N469="základní",J469,0)</f>
        <v>0</v>
      </c>
      <c r="BF469" s="241">
        <f>IF(N469="snížená",J469,0)</f>
        <v>0</v>
      </c>
      <c r="BG469" s="241">
        <f>IF(N469="zákl. přenesená",J469,0)</f>
        <v>0</v>
      </c>
      <c r="BH469" s="241">
        <f>IF(N469="sníž. přenesená",J469,0)</f>
        <v>0</v>
      </c>
      <c r="BI469" s="241">
        <f>IF(N469="nulová",J469,0)</f>
        <v>0</v>
      </c>
      <c r="BJ469" s="18" t="s">
        <v>90</v>
      </c>
      <c r="BK469" s="241">
        <f>ROUND(I469*H469,2)</f>
        <v>0</v>
      </c>
      <c r="BL469" s="18" t="s">
        <v>144</v>
      </c>
      <c r="BM469" s="240" t="s">
        <v>3598</v>
      </c>
    </row>
    <row r="470" s="2" customFormat="1" ht="16.5" customHeight="1">
      <c r="A470" s="40"/>
      <c r="B470" s="41"/>
      <c r="C470" s="229" t="s">
        <v>1981</v>
      </c>
      <c r="D470" s="229" t="s">
        <v>358</v>
      </c>
      <c r="E470" s="230" t="s">
        <v>4852</v>
      </c>
      <c r="F470" s="231" t="s">
        <v>4503</v>
      </c>
      <c r="G470" s="232" t="s">
        <v>1680</v>
      </c>
      <c r="H470" s="233">
        <v>33.399999999999999</v>
      </c>
      <c r="I470" s="234"/>
      <c r="J470" s="235">
        <f>ROUND(I470*H470,2)</f>
        <v>0</v>
      </c>
      <c r="K470" s="231" t="s">
        <v>525</v>
      </c>
      <c r="L470" s="46"/>
      <c r="M470" s="236" t="s">
        <v>1</v>
      </c>
      <c r="N470" s="237" t="s">
        <v>48</v>
      </c>
      <c r="O470" s="93"/>
      <c r="P470" s="238">
        <f>O470*H470</f>
        <v>0</v>
      </c>
      <c r="Q470" s="238">
        <v>0</v>
      </c>
      <c r="R470" s="238">
        <f>Q470*H470</f>
        <v>0</v>
      </c>
      <c r="S470" s="238">
        <v>0</v>
      </c>
      <c r="T470" s="239">
        <f>S470*H470</f>
        <v>0</v>
      </c>
      <c r="U470" s="40"/>
      <c r="V470" s="40"/>
      <c r="W470" s="40"/>
      <c r="X470" s="40"/>
      <c r="Y470" s="40"/>
      <c r="Z470" s="40"/>
      <c r="AA470" s="40"/>
      <c r="AB470" s="40"/>
      <c r="AC470" s="40"/>
      <c r="AD470" s="40"/>
      <c r="AE470" s="40"/>
      <c r="AR470" s="240" t="s">
        <v>144</v>
      </c>
      <c r="AT470" s="240" t="s">
        <v>358</v>
      </c>
      <c r="AU470" s="240" t="s">
        <v>83</v>
      </c>
      <c r="AY470" s="18" t="s">
        <v>355</v>
      </c>
      <c r="BE470" s="241">
        <f>IF(N470="základní",J470,0)</f>
        <v>0</v>
      </c>
      <c r="BF470" s="241">
        <f>IF(N470="snížená",J470,0)</f>
        <v>0</v>
      </c>
      <c r="BG470" s="241">
        <f>IF(N470="zákl. přenesená",J470,0)</f>
        <v>0</v>
      </c>
      <c r="BH470" s="241">
        <f>IF(N470="sníž. přenesená",J470,0)</f>
        <v>0</v>
      </c>
      <c r="BI470" s="241">
        <f>IF(N470="nulová",J470,0)</f>
        <v>0</v>
      </c>
      <c r="BJ470" s="18" t="s">
        <v>90</v>
      </c>
      <c r="BK470" s="241">
        <f>ROUND(I470*H470,2)</f>
        <v>0</v>
      </c>
      <c r="BL470" s="18" t="s">
        <v>144</v>
      </c>
      <c r="BM470" s="240" t="s">
        <v>3602</v>
      </c>
    </row>
    <row r="471" s="2" customFormat="1" ht="16.5" customHeight="1">
      <c r="A471" s="40"/>
      <c r="B471" s="41"/>
      <c r="C471" s="229" t="s">
        <v>1985</v>
      </c>
      <c r="D471" s="229" t="s">
        <v>358</v>
      </c>
      <c r="E471" s="230" t="s">
        <v>4853</v>
      </c>
      <c r="F471" s="231" t="s">
        <v>4667</v>
      </c>
      <c r="G471" s="232" t="s">
        <v>1680</v>
      </c>
      <c r="H471" s="233">
        <v>7.0999999999999996</v>
      </c>
      <c r="I471" s="234"/>
      <c r="J471" s="235">
        <f>ROUND(I471*H471,2)</f>
        <v>0</v>
      </c>
      <c r="K471" s="231" t="s">
        <v>525</v>
      </c>
      <c r="L471" s="46"/>
      <c r="M471" s="236" t="s">
        <v>1</v>
      </c>
      <c r="N471" s="237" t="s">
        <v>48</v>
      </c>
      <c r="O471" s="93"/>
      <c r="P471" s="238">
        <f>O471*H471</f>
        <v>0</v>
      </c>
      <c r="Q471" s="238">
        <v>0</v>
      </c>
      <c r="R471" s="238">
        <f>Q471*H471</f>
        <v>0</v>
      </c>
      <c r="S471" s="238">
        <v>0</v>
      </c>
      <c r="T471" s="239">
        <f>S471*H471</f>
        <v>0</v>
      </c>
      <c r="U471" s="40"/>
      <c r="V471" s="40"/>
      <c r="W471" s="40"/>
      <c r="X471" s="40"/>
      <c r="Y471" s="40"/>
      <c r="Z471" s="40"/>
      <c r="AA471" s="40"/>
      <c r="AB471" s="40"/>
      <c r="AC471" s="40"/>
      <c r="AD471" s="40"/>
      <c r="AE471" s="40"/>
      <c r="AR471" s="240" t="s">
        <v>144</v>
      </c>
      <c r="AT471" s="240" t="s">
        <v>358</v>
      </c>
      <c r="AU471" s="240" t="s">
        <v>83</v>
      </c>
      <c r="AY471" s="18" t="s">
        <v>355</v>
      </c>
      <c r="BE471" s="241">
        <f>IF(N471="základní",J471,0)</f>
        <v>0</v>
      </c>
      <c r="BF471" s="241">
        <f>IF(N471="snížená",J471,0)</f>
        <v>0</v>
      </c>
      <c r="BG471" s="241">
        <f>IF(N471="zákl. přenesená",J471,0)</f>
        <v>0</v>
      </c>
      <c r="BH471" s="241">
        <f>IF(N471="sníž. přenesená",J471,0)</f>
        <v>0</v>
      </c>
      <c r="BI471" s="241">
        <f>IF(N471="nulová",J471,0)</f>
        <v>0</v>
      </c>
      <c r="BJ471" s="18" t="s">
        <v>90</v>
      </c>
      <c r="BK471" s="241">
        <f>ROUND(I471*H471,2)</f>
        <v>0</v>
      </c>
      <c r="BL471" s="18" t="s">
        <v>144</v>
      </c>
      <c r="BM471" s="240" t="s">
        <v>3606</v>
      </c>
    </row>
    <row r="472" s="2" customFormat="1" ht="16.5" customHeight="1">
      <c r="A472" s="40"/>
      <c r="B472" s="41"/>
      <c r="C472" s="229" t="s">
        <v>1989</v>
      </c>
      <c r="D472" s="229" t="s">
        <v>358</v>
      </c>
      <c r="E472" s="230" t="s">
        <v>4854</v>
      </c>
      <c r="F472" s="231" t="s">
        <v>4501</v>
      </c>
      <c r="G472" s="232" t="s">
        <v>1680</v>
      </c>
      <c r="H472" s="233">
        <v>53.5</v>
      </c>
      <c r="I472" s="234"/>
      <c r="J472" s="235">
        <f>ROUND(I472*H472,2)</f>
        <v>0</v>
      </c>
      <c r="K472" s="231" t="s">
        <v>525</v>
      </c>
      <c r="L472" s="46"/>
      <c r="M472" s="236" t="s">
        <v>1</v>
      </c>
      <c r="N472" s="237" t="s">
        <v>48</v>
      </c>
      <c r="O472" s="93"/>
      <c r="P472" s="238">
        <f>O472*H472</f>
        <v>0</v>
      </c>
      <c r="Q472" s="238">
        <v>0</v>
      </c>
      <c r="R472" s="238">
        <f>Q472*H472</f>
        <v>0</v>
      </c>
      <c r="S472" s="238">
        <v>0</v>
      </c>
      <c r="T472" s="239">
        <f>S472*H472</f>
        <v>0</v>
      </c>
      <c r="U472" s="40"/>
      <c r="V472" s="40"/>
      <c r="W472" s="40"/>
      <c r="X472" s="40"/>
      <c r="Y472" s="40"/>
      <c r="Z472" s="40"/>
      <c r="AA472" s="40"/>
      <c r="AB472" s="40"/>
      <c r="AC472" s="40"/>
      <c r="AD472" s="40"/>
      <c r="AE472" s="40"/>
      <c r="AR472" s="240" t="s">
        <v>144</v>
      </c>
      <c r="AT472" s="240" t="s">
        <v>358</v>
      </c>
      <c r="AU472" s="240" t="s">
        <v>83</v>
      </c>
      <c r="AY472" s="18" t="s">
        <v>355</v>
      </c>
      <c r="BE472" s="241">
        <f>IF(N472="základní",J472,0)</f>
        <v>0</v>
      </c>
      <c r="BF472" s="241">
        <f>IF(N472="snížená",J472,0)</f>
        <v>0</v>
      </c>
      <c r="BG472" s="241">
        <f>IF(N472="zákl. přenesená",J472,0)</f>
        <v>0</v>
      </c>
      <c r="BH472" s="241">
        <f>IF(N472="sníž. přenesená",J472,0)</f>
        <v>0</v>
      </c>
      <c r="BI472" s="241">
        <f>IF(N472="nulová",J472,0)</f>
        <v>0</v>
      </c>
      <c r="BJ472" s="18" t="s">
        <v>90</v>
      </c>
      <c r="BK472" s="241">
        <f>ROUND(I472*H472,2)</f>
        <v>0</v>
      </c>
      <c r="BL472" s="18" t="s">
        <v>144</v>
      </c>
      <c r="BM472" s="240" t="s">
        <v>3610</v>
      </c>
    </row>
    <row r="473" s="2" customFormat="1" ht="16.5" customHeight="1">
      <c r="A473" s="40"/>
      <c r="B473" s="41"/>
      <c r="C473" s="229" t="s">
        <v>1993</v>
      </c>
      <c r="D473" s="229" t="s">
        <v>358</v>
      </c>
      <c r="E473" s="230" t="s">
        <v>4855</v>
      </c>
      <c r="F473" s="231" t="s">
        <v>4499</v>
      </c>
      <c r="G473" s="232" t="s">
        <v>1680</v>
      </c>
      <c r="H473" s="233">
        <v>55.899999999999999</v>
      </c>
      <c r="I473" s="234"/>
      <c r="J473" s="235">
        <f>ROUND(I473*H473,2)</f>
        <v>0</v>
      </c>
      <c r="K473" s="231" t="s">
        <v>525</v>
      </c>
      <c r="L473" s="46"/>
      <c r="M473" s="236" t="s">
        <v>1</v>
      </c>
      <c r="N473" s="237" t="s">
        <v>48</v>
      </c>
      <c r="O473" s="93"/>
      <c r="P473" s="238">
        <f>O473*H473</f>
        <v>0</v>
      </c>
      <c r="Q473" s="238">
        <v>0</v>
      </c>
      <c r="R473" s="238">
        <f>Q473*H473</f>
        <v>0</v>
      </c>
      <c r="S473" s="238">
        <v>0</v>
      </c>
      <c r="T473" s="239">
        <f>S473*H473</f>
        <v>0</v>
      </c>
      <c r="U473" s="40"/>
      <c r="V473" s="40"/>
      <c r="W473" s="40"/>
      <c r="X473" s="40"/>
      <c r="Y473" s="40"/>
      <c r="Z473" s="40"/>
      <c r="AA473" s="40"/>
      <c r="AB473" s="40"/>
      <c r="AC473" s="40"/>
      <c r="AD473" s="40"/>
      <c r="AE473" s="40"/>
      <c r="AR473" s="240" t="s">
        <v>144</v>
      </c>
      <c r="AT473" s="240" t="s">
        <v>358</v>
      </c>
      <c r="AU473" s="240" t="s">
        <v>83</v>
      </c>
      <c r="AY473" s="18" t="s">
        <v>355</v>
      </c>
      <c r="BE473" s="241">
        <f>IF(N473="základní",J473,0)</f>
        <v>0</v>
      </c>
      <c r="BF473" s="241">
        <f>IF(N473="snížená",J473,0)</f>
        <v>0</v>
      </c>
      <c r="BG473" s="241">
        <f>IF(N473="zákl. přenesená",J473,0)</f>
        <v>0</v>
      </c>
      <c r="BH473" s="241">
        <f>IF(N473="sníž. přenesená",J473,0)</f>
        <v>0</v>
      </c>
      <c r="BI473" s="241">
        <f>IF(N473="nulová",J473,0)</f>
        <v>0</v>
      </c>
      <c r="BJ473" s="18" t="s">
        <v>90</v>
      </c>
      <c r="BK473" s="241">
        <f>ROUND(I473*H473,2)</f>
        <v>0</v>
      </c>
      <c r="BL473" s="18" t="s">
        <v>144</v>
      </c>
      <c r="BM473" s="240" t="s">
        <v>3614</v>
      </c>
    </row>
    <row r="474" s="2" customFormat="1" ht="16.5" customHeight="1">
      <c r="A474" s="40"/>
      <c r="B474" s="41"/>
      <c r="C474" s="229" t="s">
        <v>1997</v>
      </c>
      <c r="D474" s="229" t="s">
        <v>358</v>
      </c>
      <c r="E474" s="230" t="s">
        <v>4856</v>
      </c>
      <c r="F474" s="231" t="s">
        <v>4857</v>
      </c>
      <c r="G474" s="232" t="s">
        <v>1680</v>
      </c>
      <c r="H474" s="233">
        <v>16.399999999999999</v>
      </c>
      <c r="I474" s="234"/>
      <c r="J474" s="235">
        <f>ROUND(I474*H474,2)</f>
        <v>0</v>
      </c>
      <c r="K474" s="231" t="s">
        <v>525</v>
      </c>
      <c r="L474" s="46"/>
      <c r="M474" s="236" t="s">
        <v>1</v>
      </c>
      <c r="N474" s="237" t="s">
        <v>48</v>
      </c>
      <c r="O474" s="93"/>
      <c r="P474" s="238">
        <f>O474*H474</f>
        <v>0</v>
      </c>
      <c r="Q474" s="238">
        <v>0</v>
      </c>
      <c r="R474" s="238">
        <f>Q474*H474</f>
        <v>0</v>
      </c>
      <c r="S474" s="238">
        <v>0</v>
      </c>
      <c r="T474" s="239">
        <f>S474*H474</f>
        <v>0</v>
      </c>
      <c r="U474" s="40"/>
      <c r="V474" s="40"/>
      <c r="W474" s="40"/>
      <c r="X474" s="40"/>
      <c r="Y474" s="40"/>
      <c r="Z474" s="40"/>
      <c r="AA474" s="40"/>
      <c r="AB474" s="40"/>
      <c r="AC474" s="40"/>
      <c r="AD474" s="40"/>
      <c r="AE474" s="40"/>
      <c r="AR474" s="240" t="s">
        <v>144</v>
      </c>
      <c r="AT474" s="240" t="s">
        <v>358</v>
      </c>
      <c r="AU474" s="240" t="s">
        <v>83</v>
      </c>
      <c r="AY474" s="18" t="s">
        <v>355</v>
      </c>
      <c r="BE474" s="241">
        <f>IF(N474="základní",J474,0)</f>
        <v>0</v>
      </c>
      <c r="BF474" s="241">
        <f>IF(N474="snížená",J474,0)</f>
        <v>0</v>
      </c>
      <c r="BG474" s="241">
        <f>IF(N474="zákl. přenesená",J474,0)</f>
        <v>0</v>
      </c>
      <c r="BH474" s="241">
        <f>IF(N474="sníž. přenesená",J474,0)</f>
        <v>0</v>
      </c>
      <c r="BI474" s="241">
        <f>IF(N474="nulová",J474,0)</f>
        <v>0</v>
      </c>
      <c r="BJ474" s="18" t="s">
        <v>90</v>
      </c>
      <c r="BK474" s="241">
        <f>ROUND(I474*H474,2)</f>
        <v>0</v>
      </c>
      <c r="BL474" s="18" t="s">
        <v>144</v>
      </c>
      <c r="BM474" s="240" t="s">
        <v>3618</v>
      </c>
    </row>
    <row r="475" s="2" customFormat="1" ht="16.5" customHeight="1">
      <c r="A475" s="40"/>
      <c r="B475" s="41"/>
      <c r="C475" s="229" t="s">
        <v>2001</v>
      </c>
      <c r="D475" s="229" t="s">
        <v>358</v>
      </c>
      <c r="E475" s="230" t="s">
        <v>4858</v>
      </c>
      <c r="F475" s="231" t="s">
        <v>4509</v>
      </c>
      <c r="G475" s="232" t="s">
        <v>519</v>
      </c>
      <c r="H475" s="233">
        <v>35.630000000000003</v>
      </c>
      <c r="I475" s="234"/>
      <c r="J475" s="235">
        <f>ROUND(I475*H475,2)</f>
        <v>0</v>
      </c>
      <c r="K475" s="231" t="s">
        <v>525</v>
      </c>
      <c r="L475" s="46"/>
      <c r="M475" s="236" t="s">
        <v>1</v>
      </c>
      <c r="N475" s="237" t="s">
        <v>48</v>
      </c>
      <c r="O475" s="93"/>
      <c r="P475" s="238">
        <f>O475*H475</f>
        <v>0</v>
      </c>
      <c r="Q475" s="238">
        <v>0</v>
      </c>
      <c r="R475" s="238">
        <f>Q475*H475</f>
        <v>0</v>
      </c>
      <c r="S475" s="238">
        <v>0</v>
      </c>
      <c r="T475" s="239">
        <f>S475*H475</f>
        <v>0</v>
      </c>
      <c r="U475" s="40"/>
      <c r="V475" s="40"/>
      <c r="W475" s="40"/>
      <c r="X475" s="40"/>
      <c r="Y475" s="40"/>
      <c r="Z475" s="40"/>
      <c r="AA475" s="40"/>
      <c r="AB475" s="40"/>
      <c r="AC475" s="40"/>
      <c r="AD475" s="40"/>
      <c r="AE475" s="40"/>
      <c r="AR475" s="240" t="s">
        <v>144</v>
      </c>
      <c r="AT475" s="240" t="s">
        <v>358</v>
      </c>
      <c r="AU475" s="240" t="s">
        <v>83</v>
      </c>
      <c r="AY475" s="18" t="s">
        <v>355</v>
      </c>
      <c r="BE475" s="241">
        <f>IF(N475="základní",J475,0)</f>
        <v>0</v>
      </c>
      <c r="BF475" s="241">
        <f>IF(N475="snížená",J475,0)</f>
        <v>0</v>
      </c>
      <c r="BG475" s="241">
        <f>IF(N475="zákl. přenesená",J475,0)</f>
        <v>0</v>
      </c>
      <c r="BH475" s="241">
        <f>IF(N475="sníž. přenesená",J475,0)</f>
        <v>0</v>
      </c>
      <c r="BI475" s="241">
        <f>IF(N475="nulová",J475,0)</f>
        <v>0</v>
      </c>
      <c r="BJ475" s="18" t="s">
        <v>90</v>
      </c>
      <c r="BK475" s="241">
        <f>ROUND(I475*H475,2)</f>
        <v>0</v>
      </c>
      <c r="BL475" s="18" t="s">
        <v>144</v>
      </c>
      <c r="BM475" s="240" t="s">
        <v>3622</v>
      </c>
    </row>
    <row r="476" s="2" customFormat="1" ht="21.75" customHeight="1">
      <c r="A476" s="40"/>
      <c r="B476" s="41"/>
      <c r="C476" s="229" t="s">
        <v>2005</v>
      </c>
      <c r="D476" s="229" t="s">
        <v>358</v>
      </c>
      <c r="E476" s="230" t="s">
        <v>4859</v>
      </c>
      <c r="F476" s="231" t="s">
        <v>4511</v>
      </c>
      <c r="G476" s="232" t="s">
        <v>519</v>
      </c>
      <c r="H476" s="233">
        <v>346.92000000000002</v>
      </c>
      <c r="I476" s="234"/>
      <c r="J476" s="235">
        <f>ROUND(I476*H476,2)</f>
        <v>0</v>
      </c>
      <c r="K476" s="231" t="s">
        <v>525</v>
      </c>
      <c r="L476" s="46"/>
      <c r="M476" s="236" t="s">
        <v>1</v>
      </c>
      <c r="N476" s="237" t="s">
        <v>48</v>
      </c>
      <c r="O476" s="93"/>
      <c r="P476" s="238">
        <f>O476*H476</f>
        <v>0</v>
      </c>
      <c r="Q476" s="238">
        <v>0</v>
      </c>
      <c r="R476" s="238">
        <f>Q476*H476</f>
        <v>0</v>
      </c>
      <c r="S476" s="238">
        <v>0</v>
      </c>
      <c r="T476" s="239">
        <f>S476*H476</f>
        <v>0</v>
      </c>
      <c r="U476" s="40"/>
      <c r="V476" s="40"/>
      <c r="W476" s="40"/>
      <c r="X476" s="40"/>
      <c r="Y476" s="40"/>
      <c r="Z476" s="40"/>
      <c r="AA476" s="40"/>
      <c r="AB476" s="40"/>
      <c r="AC476" s="40"/>
      <c r="AD476" s="40"/>
      <c r="AE476" s="40"/>
      <c r="AR476" s="240" t="s">
        <v>144</v>
      </c>
      <c r="AT476" s="240" t="s">
        <v>358</v>
      </c>
      <c r="AU476" s="240" t="s">
        <v>83</v>
      </c>
      <c r="AY476" s="18" t="s">
        <v>355</v>
      </c>
      <c r="BE476" s="241">
        <f>IF(N476="základní",J476,0)</f>
        <v>0</v>
      </c>
      <c r="BF476" s="241">
        <f>IF(N476="snížená",J476,0)</f>
        <v>0</v>
      </c>
      <c r="BG476" s="241">
        <f>IF(N476="zákl. přenesená",J476,0)</f>
        <v>0</v>
      </c>
      <c r="BH476" s="241">
        <f>IF(N476="sníž. přenesená",J476,0)</f>
        <v>0</v>
      </c>
      <c r="BI476" s="241">
        <f>IF(N476="nulová",J476,0)</f>
        <v>0</v>
      </c>
      <c r="BJ476" s="18" t="s">
        <v>90</v>
      </c>
      <c r="BK476" s="241">
        <f>ROUND(I476*H476,2)</f>
        <v>0</v>
      </c>
      <c r="BL476" s="18" t="s">
        <v>144</v>
      </c>
      <c r="BM476" s="240" t="s">
        <v>3626</v>
      </c>
    </row>
    <row r="477" s="2" customFormat="1" ht="16.5" customHeight="1">
      <c r="A477" s="40"/>
      <c r="B477" s="41"/>
      <c r="C477" s="229" t="s">
        <v>2009</v>
      </c>
      <c r="D477" s="229" t="s">
        <v>358</v>
      </c>
      <c r="E477" s="230" t="s">
        <v>4860</v>
      </c>
      <c r="F477" s="231" t="s">
        <v>4513</v>
      </c>
      <c r="G477" s="232" t="s">
        <v>519</v>
      </c>
      <c r="H477" s="233">
        <v>228.27000000000001</v>
      </c>
      <c r="I477" s="234"/>
      <c r="J477" s="235">
        <f>ROUND(I477*H477,2)</f>
        <v>0</v>
      </c>
      <c r="K477" s="231" t="s">
        <v>525</v>
      </c>
      <c r="L477" s="46"/>
      <c r="M477" s="236" t="s">
        <v>1</v>
      </c>
      <c r="N477" s="237" t="s">
        <v>48</v>
      </c>
      <c r="O477" s="93"/>
      <c r="P477" s="238">
        <f>O477*H477</f>
        <v>0</v>
      </c>
      <c r="Q477" s="238">
        <v>0</v>
      </c>
      <c r="R477" s="238">
        <f>Q477*H477</f>
        <v>0</v>
      </c>
      <c r="S477" s="238">
        <v>0</v>
      </c>
      <c r="T477" s="239">
        <f>S477*H477</f>
        <v>0</v>
      </c>
      <c r="U477" s="40"/>
      <c r="V477" s="40"/>
      <c r="W477" s="40"/>
      <c r="X477" s="40"/>
      <c r="Y477" s="40"/>
      <c r="Z477" s="40"/>
      <c r="AA477" s="40"/>
      <c r="AB477" s="40"/>
      <c r="AC477" s="40"/>
      <c r="AD477" s="40"/>
      <c r="AE477" s="40"/>
      <c r="AR477" s="240" t="s">
        <v>144</v>
      </c>
      <c r="AT477" s="240" t="s">
        <v>358</v>
      </c>
      <c r="AU477" s="240" t="s">
        <v>83</v>
      </c>
      <c r="AY477" s="18" t="s">
        <v>355</v>
      </c>
      <c r="BE477" s="241">
        <f>IF(N477="základní",J477,0)</f>
        <v>0</v>
      </c>
      <c r="BF477" s="241">
        <f>IF(N477="snížená",J477,0)</f>
        <v>0</v>
      </c>
      <c r="BG477" s="241">
        <f>IF(N477="zákl. přenesená",J477,0)</f>
        <v>0</v>
      </c>
      <c r="BH477" s="241">
        <f>IF(N477="sníž. přenesená",J477,0)</f>
        <v>0</v>
      </c>
      <c r="BI477" s="241">
        <f>IF(N477="nulová",J477,0)</f>
        <v>0</v>
      </c>
      <c r="BJ477" s="18" t="s">
        <v>90</v>
      </c>
      <c r="BK477" s="241">
        <f>ROUND(I477*H477,2)</f>
        <v>0</v>
      </c>
      <c r="BL477" s="18" t="s">
        <v>144</v>
      </c>
      <c r="BM477" s="240" t="s">
        <v>3630</v>
      </c>
    </row>
    <row r="478" s="2" customFormat="1" ht="16.5" customHeight="1">
      <c r="A478" s="40"/>
      <c r="B478" s="41"/>
      <c r="C478" s="229" t="s">
        <v>2013</v>
      </c>
      <c r="D478" s="229" t="s">
        <v>358</v>
      </c>
      <c r="E478" s="230" t="s">
        <v>4861</v>
      </c>
      <c r="F478" s="231" t="s">
        <v>4515</v>
      </c>
      <c r="G478" s="232" t="s">
        <v>519</v>
      </c>
      <c r="H478" s="233">
        <v>120</v>
      </c>
      <c r="I478" s="234"/>
      <c r="J478" s="235">
        <f>ROUND(I478*H478,2)</f>
        <v>0</v>
      </c>
      <c r="K478" s="231" t="s">
        <v>525</v>
      </c>
      <c r="L478" s="46"/>
      <c r="M478" s="236" t="s">
        <v>1</v>
      </c>
      <c r="N478" s="237" t="s">
        <v>48</v>
      </c>
      <c r="O478" s="93"/>
      <c r="P478" s="238">
        <f>O478*H478</f>
        <v>0</v>
      </c>
      <c r="Q478" s="238">
        <v>0</v>
      </c>
      <c r="R478" s="238">
        <f>Q478*H478</f>
        <v>0</v>
      </c>
      <c r="S478" s="238">
        <v>0</v>
      </c>
      <c r="T478" s="239">
        <f>S478*H478</f>
        <v>0</v>
      </c>
      <c r="U478" s="40"/>
      <c r="V478" s="40"/>
      <c r="W478" s="40"/>
      <c r="X478" s="40"/>
      <c r="Y478" s="40"/>
      <c r="Z478" s="40"/>
      <c r="AA478" s="40"/>
      <c r="AB478" s="40"/>
      <c r="AC478" s="40"/>
      <c r="AD478" s="40"/>
      <c r="AE478" s="40"/>
      <c r="AR478" s="240" t="s">
        <v>144</v>
      </c>
      <c r="AT478" s="240" t="s">
        <v>358</v>
      </c>
      <c r="AU478" s="240" t="s">
        <v>83</v>
      </c>
      <c r="AY478" s="18" t="s">
        <v>355</v>
      </c>
      <c r="BE478" s="241">
        <f>IF(N478="základní",J478,0)</f>
        <v>0</v>
      </c>
      <c r="BF478" s="241">
        <f>IF(N478="snížená",J478,0)</f>
        <v>0</v>
      </c>
      <c r="BG478" s="241">
        <f>IF(N478="zákl. přenesená",J478,0)</f>
        <v>0</v>
      </c>
      <c r="BH478" s="241">
        <f>IF(N478="sníž. přenesená",J478,0)</f>
        <v>0</v>
      </c>
      <c r="BI478" s="241">
        <f>IF(N478="nulová",J478,0)</f>
        <v>0</v>
      </c>
      <c r="BJ478" s="18" t="s">
        <v>90</v>
      </c>
      <c r="BK478" s="241">
        <f>ROUND(I478*H478,2)</f>
        <v>0</v>
      </c>
      <c r="BL478" s="18" t="s">
        <v>144</v>
      </c>
      <c r="BM478" s="240" t="s">
        <v>3633</v>
      </c>
    </row>
    <row r="479" s="2" customFormat="1" ht="21.75" customHeight="1">
      <c r="A479" s="40"/>
      <c r="B479" s="41"/>
      <c r="C479" s="229" t="s">
        <v>2017</v>
      </c>
      <c r="D479" s="229" t="s">
        <v>358</v>
      </c>
      <c r="E479" s="230" t="s">
        <v>4862</v>
      </c>
      <c r="F479" s="231" t="s">
        <v>4519</v>
      </c>
      <c r="G479" s="232" t="s">
        <v>519</v>
      </c>
      <c r="H479" s="233">
        <v>70</v>
      </c>
      <c r="I479" s="234"/>
      <c r="J479" s="235">
        <f>ROUND(I479*H479,2)</f>
        <v>0</v>
      </c>
      <c r="K479" s="231" t="s">
        <v>525</v>
      </c>
      <c r="L479" s="46"/>
      <c r="M479" s="236" t="s">
        <v>1</v>
      </c>
      <c r="N479" s="237" t="s">
        <v>48</v>
      </c>
      <c r="O479" s="93"/>
      <c r="P479" s="238">
        <f>O479*H479</f>
        <v>0</v>
      </c>
      <c r="Q479" s="238">
        <v>0</v>
      </c>
      <c r="R479" s="238">
        <f>Q479*H479</f>
        <v>0</v>
      </c>
      <c r="S479" s="238">
        <v>0</v>
      </c>
      <c r="T479" s="239">
        <f>S479*H479</f>
        <v>0</v>
      </c>
      <c r="U479" s="40"/>
      <c r="V479" s="40"/>
      <c r="W479" s="40"/>
      <c r="X479" s="40"/>
      <c r="Y479" s="40"/>
      <c r="Z479" s="40"/>
      <c r="AA479" s="40"/>
      <c r="AB479" s="40"/>
      <c r="AC479" s="40"/>
      <c r="AD479" s="40"/>
      <c r="AE479" s="40"/>
      <c r="AR479" s="240" t="s">
        <v>144</v>
      </c>
      <c r="AT479" s="240" t="s">
        <v>358</v>
      </c>
      <c r="AU479" s="240" t="s">
        <v>83</v>
      </c>
      <c r="AY479" s="18" t="s">
        <v>355</v>
      </c>
      <c r="BE479" s="241">
        <f>IF(N479="základní",J479,0)</f>
        <v>0</v>
      </c>
      <c r="BF479" s="241">
        <f>IF(N479="snížená",J479,0)</f>
        <v>0</v>
      </c>
      <c r="BG479" s="241">
        <f>IF(N479="zákl. přenesená",J479,0)</f>
        <v>0</v>
      </c>
      <c r="BH479" s="241">
        <f>IF(N479="sníž. přenesená",J479,0)</f>
        <v>0</v>
      </c>
      <c r="BI479" s="241">
        <f>IF(N479="nulová",J479,0)</f>
        <v>0</v>
      </c>
      <c r="BJ479" s="18" t="s">
        <v>90</v>
      </c>
      <c r="BK479" s="241">
        <f>ROUND(I479*H479,2)</f>
        <v>0</v>
      </c>
      <c r="BL479" s="18" t="s">
        <v>144</v>
      </c>
      <c r="BM479" s="240" t="s">
        <v>3636</v>
      </c>
    </row>
    <row r="480" s="2" customFormat="1" ht="16.5" customHeight="1">
      <c r="A480" s="40"/>
      <c r="B480" s="41"/>
      <c r="C480" s="229" t="s">
        <v>2021</v>
      </c>
      <c r="D480" s="229" t="s">
        <v>358</v>
      </c>
      <c r="E480" s="230" t="s">
        <v>4863</v>
      </c>
      <c r="F480" s="231" t="s">
        <v>4521</v>
      </c>
      <c r="G480" s="232" t="s">
        <v>519</v>
      </c>
      <c r="H480" s="233">
        <v>520</v>
      </c>
      <c r="I480" s="234"/>
      <c r="J480" s="235">
        <f>ROUND(I480*H480,2)</f>
        <v>0</v>
      </c>
      <c r="K480" s="231" t="s">
        <v>525</v>
      </c>
      <c r="L480" s="46"/>
      <c r="M480" s="236" t="s">
        <v>1</v>
      </c>
      <c r="N480" s="237" t="s">
        <v>48</v>
      </c>
      <c r="O480" s="93"/>
      <c r="P480" s="238">
        <f>O480*H480</f>
        <v>0</v>
      </c>
      <c r="Q480" s="238">
        <v>0</v>
      </c>
      <c r="R480" s="238">
        <f>Q480*H480</f>
        <v>0</v>
      </c>
      <c r="S480" s="238">
        <v>0</v>
      </c>
      <c r="T480" s="239">
        <f>S480*H480</f>
        <v>0</v>
      </c>
      <c r="U480" s="40"/>
      <c r="V480" s="40"/>
      <c r="W480" s="40"/>
      <c r="X480" s="40"/>
      <c r="Y480" s="40"/>
      <c r="Z480" s="40"/>
      <c r="AA480" s="40"/>
      <c r="AB480" s="40"/>
      <c r="AC480" s="40"/>
      <c r="AD480" s="40"/>
      <c r="AE480" s="40"/>
      <c r="AR480" s="240" t="s">
        <v>144</v>
      </c>
      <c r="AT480" s="240" t="s">
        <v>358</v>
      </c>
      <c r="AU480" s="240" t="s">
        <v>83</v>
      </c>
      <c r="AY480" s="18" t="s">
        <v>355</v>
      </c>
      <c r="BE480" s="241">
        <f>IF(N480="základní",J480,0)</f>
        <v>0</v>
      </c>
      <c r="BF480" s="241">
        <f>IF(N480="snížená",J480,0)</f>
        <v>0</v>
      </c>
      <c r="BG480" s="241">
        <f>IF(N480="zákl. přenesená",J480,0)</f>
        <v>0</v>
      </c>
      <c r="BH480" s="241">
        <f>IF(N480="sníž. přenesená",J480,0)</f>
        <v>0</v>
      </c>
      <c r="BI480" s="241">
        <f>IF(N480="nulová",J480,0)</f>
        <v>0</v>
      </c>
      <c r="BJ480" s="18" t="s">
        <v>90</v>
      </c>
      <c r="BK480" s="241">
        <f>ROUND(I480*H480,2)</f>
        <v>0</v>
      </c>
      <c r="BL480" s="18" t="s">
        <v>144</v>
      </c>
      <c r="BM480" s="240" t="s">
        <v>3639</v>
      </c>
    </row>
    <row r="481" s="2" customFormat="1" ht="16.5" customHeight="1">
      <c r="A481" s="40"/>
      <c r="B481" s="41"/>
      <c r="C481" s="229" t="s">
        <v>2025</v>
      </c>
      <c r="D481" s="229" t="s">
        <v>358</v>
      </c>
      <c r="E481" s="230" t="s">
        <v>4864</v>
      </c>
      <c r="F481" s="231" t="s">
        <v>4444</v>
      </c>
      <c r="G481" s="232" t="s">
        <v>1718</v>
      </c>
      <c r="H481" s="233">
        <v>1</v>
      </c>
      <c r="I481" s="234"/>
      <c r="J481" s="235">
        <f>ROUND(I481*H481,2)</f>
        <v>0</v>
      </c>
      <c r="K481" s="231" t="s">
        <v>525</v>
      </c>
      <c r="L481" s="46"/>
      <c r="M481" s="236" t="s">
        <v>1</v>
      </c>
      <c r="N481" s="237" t="s">
        <v>48</v>
      </c>
      <c r="O481" s="93"/>
      <c r="P481" s="238">
        <f>O481*H481</f>
        <v>0</v>
      </c>
      <c r="Q481" s="238">
        <v>0</v>
      </c>
      <c r="R481" s="238">
        <f>Q481*H481</f>
        <v>0</v>
      </c>
      <c r="S481" s="238">
        <v>0</v>
      </c>
      <c r="T481" s="239">
        <f>S481*H481</f>
        <v>0</v>
      </c>
      <c r="U481" s="40"/>
      <c r="V481" s="40"/>
      <c r="W481" s="40"/>
      <c r="X481" s="40"/>
      <c r="Y481" s="40"/>
      <c r="Z481" s="40"/>
      <c r="AA481" s="40"/>
      <c r="AB481" s="40"/>
      <c r="AC481" s="40"/>
      <c r="AD481" s="40"/>
      <c r="AE481" s="40"/>
      <c r="AR481" s="240" t="s">
        <v>144</v>
      </c>
      <c r="AT481" s="240" t="s">
        <v>358</v>
      </c>
      <c r="AU481" s="240" t="s">
        <v>83</v>
      </c>
      <c r="AY481" s="18" t="s">
        <v>355</v>
      </c>
      <c r="BE481" s="241">
        <f>IF(N481="základní",J481,0)</f>
        <v>0</v>
      </c>
      <c r="BF481" s="241">
        <f>IF(N481="snížená",J481,0)</f>
        <v>0</v>
      </c>
      <c r="BG481" s="241">
        <f>IF(N481="zákl. přenesená",J481,0)</f>
        <v>0</v>
      </c>
      <c r="BH481" s="241">
        <f>IF(N481="sníž. přenesená",J481,0)</f>
        <v>0</v>
      </c>
      <c r="BI481" s="241">
        <f>IF(N481="nulová",J481,0)</f>
        <v>0</v>
      </c>
      <c r="BJ481" s="18" t="s">
        <v>90</v>
      </c>
      <c r="BK481" s="241">
        <f>ROUND(I481*H481,2)</f>
        <v>0</v>
      </c>
      <c r="BL481" s="18" t="s">
        <v>144</v>
      </c>
      <c r="BM481" s="240" t="s">
        <v>3643</v>
      </c>
    </row>
    <row r="482" s="2" customFormat="1">
      <c r="A482" s="40"/>
      <c r="B482" s="41"/>
      <c r="C482" s="42"/>
      <c r="D482" s="242" t="s">
        <v>368</v>
      </c>
      <c r="E482" s="42"/>
      <c r="F482" s="243" t="s">
        <v>4865</v>
      </c>
      <c r="G482" s="42"/>
      <c r="H482" s="42"/>
      <c r="I482" s="244"/>
      <c r="J482" s="42"/>
      <c r="K482" s="42"/>
      <c r="L482" s="46"/>
      <c r="M482" s="245"/>
      <c r="N482" s="246"/>
      <c r="O482" s="93"/>
      <c r="P482" s="93"/>
      <c r="Q482" s="93"/>
      <c r="R482" s="93"/>
      <c r="S482" s="93"/>
      <c r="T482" s="94"/>
      <c r="U482" s="40"/>
      <c r="V482" s="40"/>
      <c r="W482" s="40"/>
      <c r="X482" s="40"/>
      <c r="Y482" s="40"/>
      <c r="Z482" s="40"/>
      <c r="AA482" s="40"/>
      <c r="AB482" s="40"/>
      <c r="AC482" s="40"/>
      <c r="AD482" s="40"/>
      <c r="AE482" s="40"/>
      <c r="AT482" s="18" t="s">
        <v>368</v>
      </c>
      <c r="AU482" s="18" t="s">
        <v>83</v>
      </c>
    </row>
    <row r="483" s="2" customFormat="1" ht="16.5" customHeight="1">
      <c r="A483" s="40"/>
      <c r="B483" s="41"/>
      <c r="C483" s="229" t="s">
        <v>2029</v>
      </c>
      <c r="D483" s="229" t="s">
        <v>358</v>
      </c>
      <c r="E483" s="230" t="s">
        <v>4866</v>
      </c>
      <c r="F483" s="231" t="s">
        <v>4447</v>
      </c>
      <c r="G483" s="232" t="s">
        <v>1718</v>
      </c>
      <c r="H483" s="233">
        <v>1</v>
      </c>
      <c r="I483" s="234"/>
      <c r="J483" s="235">
        <f>ROUND(I483*H483,2)</f>
        <v>0</v>
      </c>
      <c r="K483" s="231" t="s">
        <v>525</v>
      </c>
      <c r="L483" s="46"/>
      <c r="M483" s="236" t="s">
        <v>1</v>
      </c>
      <c r="N483" s="237" t="s">
        <v>48</v>
      </c>
      <c r="O483" s="93"/>
      <c r="P483" s="238">
        <f>O483*H483</f>
        <v>0</v>
      </c>
      <c r="Q483" s="238">
        <v>0</v>
      </c>
      <c r="R483" s="238">
        <f>Q483*H483</f>
        <v>0</v>
      </c>
      <c r="S483" s="238">
        <v>0</v>
      </c>
      <c r="T483" s="239">
        <f>S483*H483</f>
        <v>0</v>
      </c>
      <c r="U483" s="40"/>
      <c r="V483" s="40"/>
      <c r="W483" s="40"/>
      <c r="X483" s="40"/>
      <c r="Y483" s="40"/>
      <c r="Z483" s="40"/>
      <c r="AA483" s="40"/>
      <c r="AB483" s="40"/>
      <c r="AC483" s="40"/>
      <c r="AD483" s="40"/>
      <c r="AE483" s="40"/>
      <c r="AR483" s="240" t="s">
        <v>144</v>
      </c>
      <c r="AT483" s="240" t="s">
        <v>358</v>
      </c>
      <c r="AU483" s="240" t="s">
        <v>83</v>
      </c>
      <c r="AY483" s="18" t="s">
        <v>355</v>
      </c>
      <c r="BE483" s="241">
        <f>IF(N483="základní",J483,0)</f>
        <v>0</v>
      </c>
      <c r="BF483" s="241">
        <f>IF(N483="snížená",J483,0)</f>
        <v>0</v>
      </c>
      <c r="BG483" s="241">
        <f>IF(N483="zákl. přenesená",J483,0)</f>
        <v>0</v>
      </c>
      <c r="BH483" s="241">
        <f>IF(N483="sníž. přenesená",J483,0)</f>
        <v>0</v>
      </c>
      <c r="BI483" s="241">
        <f>IF(N483="nulová",J483,0)</f>
        <v>0</v>
      </c>
      <c r="BJ483" s="18" t="s">
        <v>90</v>
      </c>
      <c r="BK483" s="241">
        <f>ROUND(I483*H483,2)</f>
        <v>0</v>
      </c>
      <c r="BL483" s="18" t="s">
        <v>144</v>
      </c>
      <c r="BM483" s="240" t="s">
        <v>3647</v>
      </c>
    </row>
    <row r="484" s="2" customFormat="1">
      <c r="A484" s="40"/>
      <c r="B484" s="41"/>
      <c r="C484" s="42"/>
      <c r="D484" s="242" t="s">
        <v>368</v>
      </c>
      <c r="E484" s="42"/>
      <c r="F484" s="243" t="s">
        <v>4867</v>
      </c>
      <c r="G484" s="42"/>
      <c r="H484" s="42"/>
      <c r="I484" s="244"/>
      <c r="J484" s="42"/>
      <c r="K484" s="42"/>
      <c r="L484" s="46"/>
      <c r="M484" s="245"/>
      <c r="N484" s="246"/>
      <c r="O484" s="93"/>
      <c r="P484" s="93"/>
      <c r="Q484" s="93"/>
      <c r="R484" s="93"/>
      <c r="S484" s="93"/>
      <c r="T484" s="94"/>
      <c r="U484" s="40"/>
      <c r="V484" s="40"/>
      <c r="W484" s="40"/>
      <c r="X484" s="40"/>
      <c r="Y484" s="40"/>
      <c r="Z484" s="40"/>
      <c r="AA484" s="40"/>
      <c r="AB484" s="40"/>
      <c r="AC484" s="40"/>
      <c r="AD484" s="40"/>
      <c r="AE484" s="40"/>
      <c r="AT484" s="18" t="s">
        <v>368</v>
      </c>
      <c r="AU484" s="18" t="s">
        <v>83</v>
      </c>
    </row>
    <row r="485" s="2" customFormat="1" ht="16.5" customHeight="1">
      <c r="A485" s="40"/>
      <c r="B485" s="41"/>
      <c r="C485" s="229" t="s">
        <v>2033</v>
      </c>
      <c r="D485" s="229" t="s">
        <v>358</v>
      </c>
      <c r="E485" s="230" t="s">
        <v>4868</v>
      </c>
      <c r="F485" s="231" t="s">
        <v>4621</v>
      </c>
      <c r="G485" s="232" t="s">
        <v>1718</v>
      </c>
      <c r="H485" s="233">
        <v>1</v>
      </c>
      <c r="I485" s="234"/>
      <c r="J485" s="235">
        <f>ROUND(I485*H485,2)</f>
        <v>0</v>
      </c>
      <c r="K485" s="231" t="s">
        <v>525</v>
      </c>
      <c r="L485" s="46"/>
      <c r="M485" s="236" t="s">
        <v>1</v>
      </c>
      <c r="N485" s="237" t="s">
        <v>48</v>
      </c>
      <c r="O485" s="93"/>
      <c r="P485" s="238">
        <f>O485*H485</f>
        <v>0</v>
      </c>
      <c r="Q485" s="238">
        <v>0</v>
      </c>
      <c r="R485" s="238">
        <f>Q485*H485</f>
        <v>0</v>
      </c>
      <c r="S485" s="238">
        <v>0</v>
      </c>
      <c r="T485" s="239">
        <f>S485*H485</f>
        <v>0</v>
      </c>
      <c r="U485" s="40"/>
      <c r="V485" s="40"/>
      <c r="W485" s="40"/>
      <c r="X485" s="40"/>
      <c r="Y485" s="40"/>
      <c r="Z485" s="40"/>
      <c r="AA485" s="40"/>
      <c r="AB485" s="40"/>
      <c r="AC485" s="40"/>
      <c r="AD485" s="40"/>
      <c r="AE485" s="40"/>
      <c r="AR485" s="240" t="s">
        <v>144</v>
      </c>
      <c r="AT485" s="240" t="s">
        <v>358</v>
      </c>
      <c r="AU485" s="240" t="s">
        <v>83</v>
      </c>
      <c r="AY485" s="18" t="s">
        <v>355</v>
      </c>
      <c r="BE485" s="241">
        <f>IF(N485="základní",J485,0)</f>
        <v>0</v>
      </c>
      <c r="BF485" s="241">
        <f>IF(N485="snížená",J485,0)</f>
        <v>0</v>
      </c>
      <c r="BG485" s="241">
        <f>IF(N485="zákl. přenesená",J485,0)</f>
        <v>0</v>
      </c>
      <c r="BH485" s="241">
        <f>IF(N485="sníž. přenesená",J485,0)</f>
        <v>0</v>
      </c>
      <c r="BI485" s="241">
        <f>IF(N485="nulová",J485,0)</f>
        <v>0</v>
      </c>
      <c r="BJ485" s="18" t="s">
        <v>90</v>
      </c>
      <c r="BK485" s="241">
        <f>ROUND(I485*H485,2)</f>
        <v>0</v>
      </c>
      <c r="BL485" s="18" t="s">
        <v>144</v>
      </c>
      <c r="BM485" s="240" t="s">
        <v>3651</v>
      </c>
    </row>
    <row r="486" s="2" customFormat="1">
      <c r="A486" s="40"/>
      <c r="B486" s="41"/>
      <c r="C486" s="42"/>
      <c r="D486" s="242" t="s">
        <v>368</v>
      </c>
      <c r="E486" s="42"/>
      <c r="F486" s="243" t="s">
        <v>4869</v>
      </c>
      <c r="G486" s="42"/>
      <c r="H486" s="42"/>
      <c r="I486" s="244"/>
      <c r="J486" s="42"/>
      <c r="K486" s="42"/>
      <c r="L486" s="46"/>
      <c r="M486" s="245"/>
      <c r="N486" s="246"/>
      <c r="O486" s="93"/>
      <c r="P486" s="93"/>
      <c r="Q486" s="93"/>
      <c r="R486" s="93"/>
      <c r="S486" s="93"/>
      <c r="T486" s="94"/>
      <c r="U486" s="40"/>
      <c r="V486" s="40"/>
      <c r="W486" s="40"/>
      <c r="X486" s="40"/>
      <c r="Y486" s="40"/>
      <c r="Z486" s="40"/>
      <c r="AA486" s="40"/>
      <c r="AB486" s="40"/>
      <c r="AC486" s="40"/>
      <c r="AD486" s="40"/>
      <c r="AE486" s="40"/>
      <c r="AT486" s="18" t="s">
        <v>368</v>
      </c>
      <c r="AU486" s="18" t="s">
        <v>83</v>
      </c>
    </row>
    <row r="487" s="2" customFormat="1" ht="16.5" customHeight="1">
      <c r="A487" s="40"/>
      <c r="B487" s="41"/>
      <c r="C487" s="229" t="s">
        <v>2037</v>
      </c>
      <c r="D487" s="229" t="s">
        <v>358</v>
      </c>
      <c r="E487" s="230" t="s">
        <v>4870</v>
      </c>
      <c r="F487" s="231" t="s">
        <v>4624</v>
      </c>
      <c r="G487" s="232" t="s">
        <v>1718</v>
      </c>
      <c r="H487" s="233">
        <v>8</v>
      </c>
      <c r="I487" s="234"/>
      <c r="J487" s="235">
        <f>ROUND(I487*H487,2)</f>
        <v>0</v>
      </c>
      <c r="K487" s="231" t="s">
        <v>525</v>
      </c>
      <c r="L487" s="46"/>
      <c r="M487" s="236" t="s">
        <v>1</v>
      </c>
      <c r="N487" s="237" t="s">
        <v>48</v>
      </c>
      <c r="O487" s="93"/>
      <c r="P487" s="238">
        <f>O487*H487</f>
        <v>0</v>
      </c>
      <c r="Q487" s="238">
        <v>0</v>
      </c>
      <c r="R487" s="238">
        <f>Q487*H487</f>
        <v>0</v>
      </c>
      <c r="S487" s="238">
        <v>0</v>
      </c>
      <c r="T487" s="239">
        <f>S487*H487</f>
        <v>0</v>
      </c>
      <c r="U487" s="40"/>
      <c r="V487" s="40"/>
      <c r="W487" s="40"/>
      <c r="X487" s="40"/>
      <c r="Y487" s="40"/>
      <c r="Z487" s="40"/>
      <c r="AA487" s="40"/>
      <c r="AB487" s="40"/>
      <c r="AC487" s="40"/>
      <c r="AD487" s="40"/>
      <c r="AE487" s="40"/>
      <c r="AR487" s="240" t="s">
        <v>144</v>
      </c>
      <c r="AT487" s="240" t="s">
        <v>358</v>
      </c>
      <c r="AU487" s="240" t="s">
        <v>83</v>
      </c>
      <c r="AY487" s="18" t="s">
        <v>355</v>
      </c>
      <c r="BE487" s="241">
        <f>IF(N487="základní",J487,0)</f>
        <v>0</v>
      </c>
      <c r="BF487" s="241">
        <f>IF(N487="snížená",J487,0)</f>
        <v>0</v>
      </c>
      <c r="BG487" s="241">
        <f>IF(N487="zákl. přenesená",J487,0)</f>
        <v>0</v>
      </c>
      <c r="BH487" s="241">
        <f>IF(N487="sníž. přenesená",J487,0)</f>
        <v>0</v>
      </c>
      <c r="BI487" s="241">
        <f>IF(N487="nulová",J487,0)</f>
        <v>0</v>
      </c>
      <c r="BJ487" s="18" t="s">
        <v>90</v>
      </c>
      <c r="BK487" s="241">
        <f>ROUND(I487*H487,2)</f>
        <v>0</v>
      </c>
      <c r="BL487" s="18" t="s">
        <v>144</v>
      </c>
      <c r="BM487" s="240" t="s">
        <v>3655</v>
      </c>
    </row>
    <row r="488" s="2" customFormat="1" ht="16.5" customHeight="1">
      <c r="A488" s="40"/>
      <c r="B488" s="41"/>
      <c r="C488" s="229" t="s">
        <v>2041</v>
      </c>
      <c r="D488" s="229" t="s">
        <v>358</v>
      </c>
      <c r="E488" s="230" t="s">
        <v>4871</v>
      </c>
      <c r="F488" s="231" t="s">
        <v>4872</v>
      </c>
      <c r="G488" s="232" t="s">
        <v>1</v>
      </c>
      <c r="H488" s="233">
        <v>0</v>
      </c>
      <c r="I488" s="234"/>
      <c r="J488" s="235">
        <f>ROUND(I488*H488,2)</f>
        <v>0</v>
      </c>
      <c r="K488" s="231" t="s">
        <v>525</v>
      </c>
      <c r="L488" s="46"/>
      <c r="M488" s="236" t="s">
        <v>1</v>
      </c>
      <c r="N488" s="237" t="s">
        <v>48</v>
      </c>
      <c r="O488" s="93"/>
      <c r="P488" s="238">
        <f>O488*H488</f>
        <v>0</v>
      </c>
      <c r="Q488" s="238">
        <v>0</v>
      </c>
      <c r="R488" s="238">
        <f>Q488*H488</f>
        <v>0</v>
      </c>
      <c r="S488" s="238">
        <v>0</v>
      </c>
      <c r="T488" s="239">
        <f>S488*H488</f>
        <v>0</v>
      </c>
      <c r="U488" s="40"/>
      <c r="V488" s="40"/>
      <c r="W488" s="40"/>
      <c r="X488" s="40"/>
      <c r="Y488" s="40"/>
      <c r="Z488" s="40"/>
      <c r="AA488" s="40"/>
      <c r="AB488" s="40"/>
      <c r="AC488" s="40"/>
      <c r="AD488" s="40"/>
      <c r="AE488" s="40"/>
      <c r="AR488" s="240" t="s">
        <v>144</v>
      </c>
      <c r="AT488" s="240" t="s">
        <v>358</v>
      </c>
      <c r="AU488" s="240" t="s">
        <v>83</v>
      </c>
      <c r="AY488" s="18" t="s">
        <v>355</v>
      </c>
      <c r="BE488" s="241">
        <f>IF(N488="základní",J488,0)</f>
        <v>0</v>
      </c>
      <c r="BF488" s="241">
        <f>IF(N488="snížená",J488,0)</f>
        <v>0</v>
      </c>
      <c r="BG488" s="241">
        <f>IF(N488="zákl. přenesená",J488,0)</f>
        <v>0</v>
      </c>
      <c r="BH488" s="241">
        <f>IF(N488="sníž. přenesená",J488,0)</f>
        <v>0</v>
      </c>
      <c r="BI488" s="241">
        <f>IF(N488="nulová",J488,0)</f>
        <v>0</v>
      </c>
      <c r="BJ488" s="18" t="s">
        <v>90</v>
      </c>
      <c r="BK488" s="241">
        <f>ROUND(I488*H488,2)</f>
        <v>0</v>
      </c>
      <c r="BL488" s="18" t="s">
        <v>144</v>
      </c>
      <c r="BM488" s="240" t="s">
        <v>3659</v>
      </c>
    </row>
    <row r="489" s="2" customFormat="1" ht="16.5" customHeight="1">
      <c r="A489" s="40"/>
      <c r="B489" s="41"/>
      <c r="C489" s="229" t="s">
        <v>2045</v>
      </c>
      <c r="D489" s="229" t="s">
        <v>358</v>
      </c>
      <c r="E489" s="230" t="s">
        <v>4873</v>
      </c>
      <c r="F489" s="231" t="s">
        <v>4528</v>
      </c>
      <c r="G489" s="232" t="s">
        <v>1718</v>
      </c>
      <c r="H489" s="233">
        <v>1</v>
      </c>
      <c r="I489" s="234"/>
      <c r="J489" s="235">
        <f>ROUND(I489*H489,2)</f>
        <v>0</v>
      </c>
      <c r="K489" s="231" t="s">
        <v>525</v>
      </c>
      <c r="L489" s="46"/>
      <c r="M489" s="236" t="s">
        <v>1</v>
      </c>
      <c r="N489" s="237" t="s">
        <v>48</v>
      </c>
      <c r="O489" s="93"/>
      <c r="P489" s="238">
        <f>O489*H489</f>
        <v>0</v>
      </c>
      <c r="Q489" s="238">
        <v>0</v>
      </c>
      <c r="R489" s="238">
        <f>Q489*H489</f>
        <v>0</v>
      </c>
      <c r="S489" s="238">
        <v>0</v>
      </c>
      <c r="T489" s="239">
        <f>S489*H489</f>
        <v>0</v>
      </c>
      <c r="U489" s="40"/>
      <c r="V489" s="40"/>
      <c r="W489" s="40"/>
      <c r="X489" s="40"/>
      <c r="Y489" s="40"/>
      <c r="Z489" s="40"/>
      <c r="AA489" s="40"/>
      <c r="AB489" s="40"/>
      <c r="AC489" s="40"/>
      <c r="AD489" s="40"/>
      <c r="AE489" s="40"/>
      <c r="AR489" s="240" t="s">
        <v>144</v>
      </c>
      <c r="AT489" s="240" t="s">
        <v>358</v>
      </c>
      <c r="AU489" s="240" t="s">
        <v>83</v>
      </c>
      <c r="AY489" s="18" t="s">
        <v>355</v>
      </c>
      <c r="BE489" s="241">
        <f>IF(N489="základní",J489,0)</f>
        <v>0</v>
      </c>
      <c r="BF489" s="241">
        <f>IF(N489="snížená",J489,0)</f>
        <v>0</v>
      </c>
      <c r="BG489" s="241">
        <f>IF(N489="zákl. přenesená",J489,0)</f>
        <v>0</v>
      </c>
      <c r="BH489" s="241">
        <f>IF(N489="sníž. přenesená",J489,0)</f>
        <v>0</v>
      </c>
      <c r="BI489" s="241">
        <f>IF(N489="nulová",J489,0)</f>
        <v>0</v>
      </c>
      <c r="BJ489" s="18" t="s">
        <v>90</v>
      </c>
      <c r="BK489" s="241">
        <f>ROUND(I489*H489,2)</f>
        <v>0</v>
      </c>
      <c r="BL489" s="18" t="s">
        <v>144</v>
      </c>
      <c r="BM489" s="240" t="s">
        <v>3662</v>
      </c>
    </row>
    <row r="490" s="2" customFormat="1">
      <c r="A490" s="40"/>
      <c r="B490" s="41"/>
      <c r="C490" s="42"/>
      <c r="D490" s="242" t="s">
        <v>368</v>
      </c>
      <c r="E490" s="42"/>
      <c r="F490" s="243" t="s">
        <v>4594</v>
      </c>
      <c r="G490" s="42"/>
      <c r="H490" s="42"/>
      <c r="I490" s="244"/>
      <c r="J490" s="42"/>
      <c r="K490" s="42"/>
      <c r="L490" s="46"/>
      <c r="M490" s="245"/>
      <c r="N490" s="246"/>
      <c r="O490" s="93"/>
      <c r="P490" s="93"/>
      <c r="Q490" s="93"/>
      <c r="R490" s="93"/>
      <c r="S490" s="93"/>
      <c r="T490" s="94"/>
      <c r="U490" s="40"/>
      <c r="V490" s="40"/>
      <c r="W490" s="40"/>
      <c r="X490" s="40"/>
      <c r="Y490" s="40"/>
      <c r="Z490" s="40"/>
      <c r="AA490" s="40"/>
      <c r="AB490" s="40"/>
      <c r="AC490" s="40"/>
      <c r="AD490" s="40"/>
      <c r="AE490" s="40"/>
      <c r="AT490" s="18" t="s">
        <v>368</v>
      </c>
      <c r="AU490" s="18" t="s">
        <v>83</v>
      </c>
    </row>
    <row r="491" s="2" customFormat="1" ht="16.5" customHeight="1">
      <c r="A491" s="40"/>
      <c r="B491" s="41"/>
      <c r="C491" s="229" t="s">
        <v>2049</v>
      </c>
      <c r="D491" s="229" t="s">
        <v>358</v>
      </c>
      <c r="E491" s="230" t="s">
        <v>4874</v>
      </c>
      <c r="F491" s="231" t="s">
        <v>4528</v>
      </c>
      <c r="G491" s="232" t="s">
        <v>1718</v>
      </c>
      <c r="H491" s="233">
        <v>1</v>
      </c>
      <c r="I491" s="234"/>
      <c r="J491" s="235">
        <f>ROUND(I491*H491,2)</f>
        <v>0</v>
      </c>
      <c r="K491" s="231" t="s">
        <v>525</v>
      </c>
      <c r="L491" s="46"/>
      <c r="M491" s="236" t="s">
        <v>1</v>
      </c>
      <c r="N491" s="237" t="s">
        <v>48</v>
      </c>
      <c r="O491" s="93"/>
      <c r="P491" s="238">
        <f>O491*H491</f>
        <v>0</v>
      </c>
      <c r="Q491" s="238">
        <v>0</v>
      </c>
      <c r="R491" s="238">
        <f>Q491*H491</f>
        <v>0</v>
      </c>
      <c r="S491" s="238">
        <v>0</v>
      </c>
      <c r="T491" s="239">
        <f>S491*H491</f>
        <v>0</v>
      </c>
      <c r="U491" s="40"/>
      <c r="V491" s="40"/>
      <c r="W491" s="40"/>
      <c r="X491" s="40"/>
      <c r="Y491" s="40"/>
      <c r="Z491" s="40"/>
      <c r="AA491" s="40"/>
      <c r="AB491" s="40"/>
      <c r="AC491" s="40"/>
      <c r="AD491" s="40"/>
      <c r="AE491" s="40"/>
      <c r="AR491" s="240" t="s">
        <v>144</v>
      </c>
      <c r="AT491" s="240" t="s">
        <v>358</v>
      </c>
      <c r="AU491" s="240" t="s">
        <v>83</v>
      </c>
      <c r="AY491" s="18" t="s">
        <v>355</v>
      </c>
      <c r="BE491" s="241">
        <f>IF(N491="základní",J491,0)</f>
        <v>0</v>
      </c>
      <c r="BF491" s="241">
        <f>IF(N491="snížená",J491,0)</f>
        <v>0</v>
      </c>
      <c r="BG491" s="241">
        <f>IF(N491="zákl. přenesená",J491,0)</f>
        <v>0</v>
      </c>
      <c r="BH491" s="241">
        <f>IF(N491="sníž. přenesená",J491,0)</f>
        <v>0</v>
      </c>
      <c r="BI491" s="241">
        <f>IF(N491="nulová",J491,0)</f>
        <v>0</v>
      </c>
      <c r="BJ491" s="18" t="s">
        <v>90</v>
      </c>
      <c r="BK491" s="241">
        <f>ROUND(I491*H491,2)</f>
        <v>0</v>
      </c>
      <c r="BL491" s="18" t="s">
        <v>144</v>
      </c>
      <c r="BM491" s="240" t="s">
        <v>3666</v>
      </c>
    </row>
    <row r="492" s="2" customFormat="1">
      <c r="A492" s="40"/>
      <c r="B492" s="41"/>
      <c r="C492" s="42"/>
      <c r="D492" s="242" t="s">
        <v>368</v>
      </c>
      <c r="E492" s="42"/>
      <c r="F492" s="243" t="s">
        <v>4628</v>
      </c>
      <c r="G492" s="42"/>
      <c r="H492" s="42"/>
      <c r="I492" s="244"/>
      <c r="J492" s="42"/>
      <c r="K492" s="42"/>
      <c r="L492" s="46"/>
      <c r="M492" s="245"/>
      <c r="N492" s="246"/>
      <c r="O492" s="93"/>
      <c r="P492" s="93"/>
      <c r="Q492" s="93"/>
      <c r="R492" s="93"/>
      <c r="S492" s="93"/>
      <c r="T492" s="94"/>
      <c r="U492" s="40"/>
      <c r="V492" s="40"/>
      <c r="W492" s="40"/>
      <c r="X492" s="40"/>
      <c r="Y492" s="40"/>
      <c r="Z492" s="40"/>
      <c r="AA492" s="40"/>
      <c r="AB492" s="40"/>
      <c r="AC492" s="40"/>
      <c r="AD492" s="40"/>
      <c r="AE492" s="40"/>
      <c r="AT492" s="18" t="s">
        <v>368</v>
      </c>
      <c r="AU492" s="18" t="s">
        <v>83</v>
      </c>
    </row>
    <row r="493" s="2" customFormat="1" ht="16.5" customHeight="1">
      <c r="A493" s="40"/>
      <c r="B493" s="41"/>
      <c r="C493" s="229" t="s">
        <v>2053</v>
      </c>
      <c r="D493" s="229" t="s">
        <v>358</v>
      </c>
      <c r="E493" s="230" t="s">
        <v>4875</v>
      </c>
      <c r="F493" s="231" t="s">
        <v>4528</v>
      </c>
      <c r="G493" s="232" t="s">
        <v>1718</v>
      </c>
      <c r="H493" s="233">
        <v>1</v>
      </c>
      <c r="I493" s="234"/>
      <c r="J493" s="235">
        <f>ROUND(I493*H493,2)</f>
        <v>0</v>
      </c>
      <c r="K493" s="231" t="s">
        <v>525</v>
      </c>
      <c r="L493" s="46"/>
      <c r="M493" s="236" t="s">
        <v>1</v>
      </c>
      <c r="N493" s="237" t="s">
        <v>48</v>
      </c>
      <c r="O493" s="93"/>
      <c r="P493" s="238">
        <f>O493*H493</f>
        <v>0</v>
      </c>
      <c r="Q493" s="238">
        <v>0</v>
      </c>
      <c r="R493" s="238">
        <f>Q493*H493</f>
        <v>0</v>
      </c>
      <c r="S493" s="238">
        <v>0</v>
      </c>
      <c r="T493" s="239">
        <f>S493*H493</f>
        <v>0</v>
      </c>
      <c r="U493" s="40"/>
      <c r="V493" s="40"/>
      <c r="W493" s="40"/>
      <c r="X493" s="40"/>
      <c r="Y493" s="40"/>
      <c r="Z493" s="40"/>
      <c r="AA493" s="40"/>
      <c r="AB493" s="40"/>
      <c r="AC493" s="40"/>
      <c r="AD493" s="40"/>
      <c r="AE493" s="40"/>
      <c r="AR493" s="240" t="s">
        <v>144</v>
      </c>
      <c r="AT493" s="240" t="s">
        <v>358</v>
      </c>
      <c r="AU493" s="240" t="s">
        <v>83</v>
      </c>
      <c r="AY493" s="18" t="s">
        <v>355</v>
      </c>
      <c r="BE493" s="241">
        <f>IF(N493="základní",J493,0)</f>
        <v>0</v>
      </c>
      <c r="BF493" s="241">
        <f>IF(N493="snížená",J493,0)</f>
        <v>0</v>
      </c>
      <c r="BG493" s="241">
        <f>IF(N493="zákl. přenesená",J493,0)</f>
        <v>0</v>
      </c>
      <c r="BH493" s="241">
        <f>IF(N493="sníž. přenesená",J493,0)</f>
        <v>0</v>
      </c>
      <c r="BI493" s="241">
        <f>IF(N493="nulová",J493,0)</f>
        <v>0</v>
      </c>
      <c r="BJ493" s="18" t="s">
        <v>90</v>
      </c>
      <c r="BK493" s="241">
        <f>ROUND(I493*H493,2)</f>
        <v>0</v>
      </c>
      <c r="BL493" s="18" t="s">
        <v>144</v>
      </c>
      <c r="BM493" s="240" t="s">
        <v>4876</v>
      </c>
    </row>
    <row r="494" s="2" customFormat="1">
      <c r="A494" s="40"/>
      <c r="B494" s="41"/>
      <c r="C494" s="42"/>
      <c r="D494" s="242" t="s">
        <v>368</v>
      </c>
      <c r="E494" s="42"/>
      <c r="F494" s="243" t="s">
        <v>4877</v>
      </c>
      <c r="G494" s="42"/>
      <c r="H494" s="42"/>
      <c r="I494" s="244"/>
      <c r="J494" s="42"/>
      <c r="K494" s="42"/>
      <c r="L494" s="46"/>
      <c r="M494" s="245"/>
      <c r="N494" s="246"/>
      <c r="O494" s="93"/>
      <c r="P494" s="93"/>
      <c r="Q494" s="93"/>
      <c r="R494" s="93"/>
      <c r="S494" s="93"/>
      <c r="T494" s="94"/>
      <c r="U494" s="40"/>
      <c r="V494" s="40"/>
      <c r="W494" s="40"/>
      <c r="X494" s="40"/>
      <c r="Y494" s="40"/>
      <c r="Z494" s="40"/>
      <c r="AA494" s="40"/>
      <c r="AB494" s="40"/>
      <c r="AC494" s="40"/>
      <c r="AD494" s="40"/>
      <c r="AE494" s="40"/>
      <c r="AT494" s="18" t="s">
        <v>368</v>
      </c>
      <c r="AU494" s="18" t="s">
        <v>83</v>
      </c>
    </row>
    <row r="495" s="2" customFormat="1" ht="16.5" customHeight="1">
      <c r="A495" s="40"/>
      <c r="B495" s="41"/>
      <c r="C495" s="229" t="s">
        <v>2057</v>
      </c>
      <c r="D495" s="229" t="s">
        <v>358</v>
      </c>
      <c r="E495" s="230" t="s">
        <v>4878</v>
      </c>
      <c r="F495" s="231" t="s">
        <v>4528</v>
      </c>
      <c r="G495" s="232" t="s">
        <v>1718</v>
      </c>
      <c r="H495" s="233">
        <v>1</v>
      </c>
      <c r="I495" s="234"/>
      <c r="J495" s="235">
        <f>ROUND(I495*H495,2)</f>
        <v>0</v>
      </c>
      <c r="K495" s="231" t="s">
        <v>525</v>
      </c>
      <c r="L495" s="46"/>
      <c r="M495" s="236" t="s">
        <v>1</v>
      </c>
      <c r="N495" s="237" t="s">
        <v>48</v>
      </c>
      <c r="O495" s="93"/>
      <c r="P495" s="238">
        <f>O495*H495</f>
        <v>0</v>
      </c>
      <c r="Q495" s="238">
        <v>0</v>
      </c>
      <c r="R495" s="238">
        <f>Q495*H495</f>
        <v>0</v>
      </c>
      <c r="S495" s="238">
        <v>0</v>
      </c>
      <c r="T495" s="239">
        <f>S495*H495</f>
        <v>0</v>
      </c>
      <c r="U495" s="40"/>
      <c r="V495" s="40"/>
      <c r="W495" s="40"/>
      <c r="X495" s="40"/>
      <c r="Y495" s="40"/>
      <c r="Z495" s="40"/>
      <c r="AA495" s="40"/>
      <c r="AB495" s="40"/>
      <c r="AC495" s="40"/>
      <c r="AD495" s="40"/>
      <c r="AE495" s="40"/>
      <c r="AR495" s="240" t="s">
        <v>144</v>
      </c>
      <c r="AT495" s="240" t="s">
        <v>358</v>
      </c>
      <c r="AU495" s="240" t="s">
        <v>83</v>
      </c>
      <c r="AY495" s="18" t="s">
        <v>355</v>
      </c>
      <c r="BE495" s="241">
        <f>IF(N495="základní",J495,0)</f>
        <v>0</v>
      </c>
      <c r="BF495" s="241">
        <f>IF(N495="snížená",J495,0)</f>
        <v>0</v>
      </c>
      <c r="BG495" s="241">
        <f>IF(N495="zákl. přenesená",J495,0)</f>
        <v>0</v>
      </c>
      <c r="BH495" s="241">
        <f>IF(N495="sníž. přenesená",J495,0)</f>
        <v>0</v>
      </c>
      <c r="BI495" s="241">
        <f>IF(N495="nulová",J495,0)</f>
        <v>0</v>
      </c>
      <c r="BJ495" s="18" t="s">
        <v>90</v>
      </c>
      <c r="BK495" s="241">
        <f>ROUND(I495*H495,2)</f>
        <v>0</v>
      </c>
      <c r="BL495" s="18" t="s">
        <v>144</v>
      </c>
      <c r="BM495" s="240" t="s">
        <v>4879</v>
      </c>
    </row>
    <row r="496" s="2" customFormat="1">
      <c r="A496" s="40"/>
      <c r="B496" s="41"/>
      <c r="C496" s="42"/>
      <c r="D496" s="242" t="s">
        <v>368</v>
      </c>
      <c r="E496" s="42"/>
      <c r="F496" s="243" t="s">
        <v>4594</v>
      </c>
      <c r="G496" s="42"/>
      <c r="H496" s="42"/>
      <c r="I496" s="244"/>
      <c r="J496" s="42"/>
      <c r="K496" s="42"/>
      <c r="L496" s="46"/>
      <c r="M496" s="245"/>
      <c r="N496" s="246"/>
      <c r="O496" s="93"/>
      <c r="P496" s="93"/>
      <c r="Q496" s="93"/>
      <c r="R496" s="93"/>
      <c r="S496" s="93"/>
      <c r="T496" s="94"/>
      <c r="U496" s="40"/>
      <c r="V496" s="40"/>
      <c r="W496" s="40"/>
      <c r="X496" s="40"/>
      <c r="Y496" s="40"/>
      <c r="Z496" s="40"/>
      <c r="AA496" s="40"/>
      <c r="AB496" s="40"/>
      <c r="AC496" s="40"/>
      <c r="AD496" s="40"/>
      <c r="AE496" s="40"/>
      <c r="AT496" s="18" t="s">
        <v>368</v>
      </c>
      <c r="AU496" s="18" t="s">
        <v>83</v>
      </c>
    </row>
    <row r="497" s="2" customFormat="1" ht="16.5" customHeight="1">
      <c r="A497" s="40"/>
      <c r="B497" s="41"/>
      <c r="C497" s="229" t="s">
        <v>2061</v>
      </c>
      <c r="D497" s="229" t="s">
        <v>358</v>
      </c>
      <c r="E497" s="230" t="s">
        <v>4880</v>
      </c>
      <c r="F497" s="231" t="s">
        <v>4528</v>
      </c>
      <c r="G497" s="232" t="s">
        <v>1718</v>
      </c>
      <c r="H497" s="233">
        <v>1</v>
      </c>
      <c r="I497" s="234"/>
      <c r="J497" s="235">
        <f>ROUND(I497*H497,2)</f>
        <v>0</v>
      </c>
      <c r="K497" s="231" t="s">
        <v>525</v>
      </c>
      <c r="L497" s="46"/>
      <c r="M497" s="236" t="s">
        <v>1</v>
      </c>
      <c r="N497" s="237" t="s">
        <v>48</v>
      </c>
      <c r="O497" s="93"/>
      <c r="P497" s="238">
        <f>O497*H497</f>
        <v>0</v>
      </c>
      <c r="Q497" s="238">
        <v>0</v>
      </c>
      <c r="R497" s="238">
        <f>Q497*H497</f>
        <v>0</v>
      </c>
      <c r="S497" s="238">
        <v>0</v>
      </c>
      <c r="T497" s="239">
        <f>S497*H497</f>
        <v>0</v>
      </c>
      <c r="U497" s="40"/>
      <c r="V497" s="40"/>
      <c r="W497" s="40"/>
      <c r="X497" s="40"/>
      <c r="Y497" s="40"/>
      <c r="Z497" s="40"/>
      <c r="AA497" s="40"/>
      <c r="AB497" s="40"/>
      <c r="AC497" s="40"/>
      <c r="AD497" s="40"/>
      <c r="AE497" s="40"/>
      <c r="AR497" s="240" t="s">
        <v>144</v>
      </c>
      <c r="AT497" s="240" t="s">
        <v>358</v>
      </c>
      <c r="AU497" s="240" t="s">
        <v>83</v>
      </c>
      <c r="AY497" s="18" t="s">
        <v>355</v>
      </c>
      <c r="BE497" s="241">
        <f>IF(N497="základní",J497,0)</f>
        <v>0</v>
      </c>
      <c r="BF497" s="241">
        <f>IF(N497="snížená",J497,0)</f>
        <v>0</v>
      </c>
      <c r="BG497" s="241">
        <f>IF(N497="zákl. přenesená",J497,0)</f>
        <v>0</v>
      </c>
      <c r="BH497" s="241">
        <f>IF(N497="sníž. přenesená",J497,0)</f>
        <v>0</v>
      </c>
      <c r="BI497" s="241">
        <f>IF(N497="nulová",J497,0)</f>
        <v>0</v>
      </c>
      <c r="BJ497" s="18" t="s">
        <v>90</v>
      </c>
      <c r="BK497" s="241">
        <f>ROUND(I497*H497,2)</f>
        <v>0</v>
      </c>
      <c r="BL497" s="18" t="s">
        <v>144</v>
      </c>
      <c r="BM497" s="240" t="s">
        <v>4881</v>
      </c>
    </row>
    <row r="498" s="2" customFormat="1">
      <c r="A498" s="40"/>
      <c r="B498" s="41"/>
      <c r="C498" s="42"/>
      <c r="D498" s="242" t="s">
        <v>368</v>
      </c>
      <c r="E498" s="42"/>
      <c r="F498" s="243" t="s">
        <v>4882</v>
      </c>
      <c r="G498" s="42"/>
      <c r="H498" s="42"/>
      <c r="I498" s="244"/>
      <c r="J498" s="42"/>
      <c r="K498" s="42"/>
      <c r="L498" s="46"/>
      <c r="M498" s="245"/>
      <c r="N498" s="246"/>
      <c r="O498" s="93"/>
      <c r="P498" s="93"/>
      <c r="Q498" s="93"/>
      <c r="R498" s="93"/>
      <c r="S498" s="93"/>
      <c r="T498" s="94"/>
      <c r="U498" s="40"/>
      <c r="V498" s="40"/>
      <c r="W498" s="40"/>
      <c r="X498" s="40"/>
      <c r="Y498" s="40"/>
      <c r="Z498" s="40"/>
      <c r="AA498" s="40"/>
      <c r="AB498" s="40"/>
      <c r="AC498" s="40"/>
      <c r="AD498" s="40"/>
      <c r="AE498" s="40"/>
      <c r="AT498" s="18" t="s">
        <v>368</v>
      </c>
      <c r="AU498" s="18" t="s">
        <v>83</v>
      </c>
    </row>
    <row r="499" s="2" customFormat="1" ht="16.5" customHeight="1">
      <c r="A499" s="40"/>
      <c r="B499" s="41"/>
      <c r="C499" s="229" t="s">
        <v>2065</v>
      </c>
      <c r="D499" s="229" t="s">
        <v>358</v>
      </c>
      <c r="E499" s="230" t="s">
        <v>4883</v>
      </c>
      <c r="F499" s="231" t="s">
        <v>4528</v>
      </c>
      <c r="G499" s="232" t="s">
        <v>1718</v>
      </c>
      <c r="H499" s="233">
        <v>1</v>
      </c>
      <c r="I499" s="234"/>
      <c r="J499" s="235">
        <f>ROUND(I499*H499,2)</f>
        <v>0</v>
      </c>
      <c r="K499" s="231" t="s">
        <v>525</v>
      </c>
      <c r="L499" s="46"/>
      <c r="M499" s="236" t="s">
        <v>1</v>
      </c>
      <c r="N499" s="237" t="s">
        <v>48</v>
      </c>
      <c r="O499" s="93"/>
      <c r="P499" s="238">
        <f>O499*H499</f>
        <v>0</v>
      </c>
      <c r="Q499" s="238">
        <v>0</v>
      </c>
      <c r="R499" s="238">
        <f>Q499*H499</f>
        <v>0</v>
      </c>
      <c r="S499" s="238">
        <v>0</v>
      </c>
      <c r="T499" s="239">
        <f>S499*H499</f>
        <v>0</v>
      </c>
      <c r="U499" s="40"/>
      <c r="V499" s="40"/>
      <c r="W499" s="40"/>
      <c r="X499" s="40"/>
      <c r="Y499" s="40"/>
      <c r="Z499" s="40"/>
      <c r="AA499" s="40"/>
      <c r="AB499" s="40"/>
      <c r="AC499" s="40"/>
      <c r="AD499" s="40"/>
      <c r="AE499" s="40"/>
      <c r="AR499" s="240" t="s">
        <v>144</v>
      </c>
      <c r="AT499" s="240" t="s">
        <v>358</v>
      </c>
      <c r="AU499" s="240" t="s">
        <v>83</v>
      </c>
      <c r="AY499" s="18" t="s">
        <v>355</v>
      </c>
      <c r="BE499" s="241">
        <f>IF(N499="základní",J499,0)</f>
        <v>0</v>
      </c>
      <c r="BF499" s="241">
        <f>IF(N499="snížená",J499,0)</f>
        <v>0</v>
      </c>
      <c r="BG499" s="241">
        <f>IF(N499="zákl. přenesená",J499,0)</f>
        <v>0</v>
      </c>
      <c r="BH499" s="241">
        <f>IF(N499="sníž. přenesená",J499,0)</f>
        <v>0</v>
      </c>
      <c r="BI499" s="241">
        <f>IF(N499="nulová",J499,0)</f>
        <v>0</v>
      </c>
      <c r="BJ499" s="18" t="s">
        <v>90</v>
      </c>
      <c r="BK499" s="241">
        <f>ROUND(I499*H499,2)</f>
        <v>0</v>
      </c>
      <c r="BL499" s="18" t="s">
        <v>144</v>
      </c>
      <c r="BM499" s="240" t="s">
        <v>4884</v>
      </c>
    </row>
    <row r="500" s="2" customFormat="1">
      <c r="A500" s="40"/>
      <c r="B500" s="41"/>
      <c r="C500" s="42"/>
      <c r="D500" s="242" t="s">
        <v>368</v>
      </c>
      <c r="E500" s="42"/>
      <c r="F500" s="243" t="s">
        <v>4885</v>
      </c>
      <c r="G500" s="42"/>
      <c r="H500" s="42"/>
      <c r="I500" s="244"/>
      <c r="J500" s="42"/>
      <c r="K500" s="42"/>
      <c r="L500" s="46"/>
      <c r="M500" s="245"/>
      <c r="N500" s="246"/>
      <c r="O500" s="93"/>
      <c r="P500" s="93"/>
      <c r="Q500" s="93"/>
      <c r="R500" s="93"/>
      <c r="S500" s="93"/>
      <c r="T500" s="94"/>
      <c r="U500" s="40"/>
      <c r="V500" s="40"/>
      <c r="W500" s="40"/>
      <c r="X500" s="40"/>
      <c r="Y500" s="40"/>
      <c r="Z500" s="40"/>
      <c r="AA500" s="40"/>
      <c r="AB500" s="40"/>
      <c r="AC500" s="40"/>
      <c r="AD500" s="40"/>
      <c r="AE500" s="40"/>
      <c r="AT500" s="18" t="s">
        <v>368</v>
      </c>
      <c r="AU500" s="18" t="s">
        <v>83</v>
      </c>
    </row>
    <row r="501" s="2" customFormat="1" ht="16.5" customHeight="1">
      <c r="A501" s="40"/>
      <c r="B501" s="41"/>
      <c r="C501" s="229" t="s">
        <v>2070</v>
      </c>
      <c r="D501" s="229" t="s">
        <v>358</v>
      </c>
      <c r="E501" s="230" t="s">
        <v>4886</v>
      </c>
      <c r="F501" s="231" t="s">
        <v>4528</v>
      </c>
      <c r="G501" s="232" t="s">
        <v>1718</v>
      </c>
      <c r="H501" s="233">
        <v>1</v>
      </c>
      <c r="I501" s="234"/>
      <c r="J501" s="235">
        <f>ROUND(I501*H501,2)</f>
        <v>0</v>
      </c>
      <c r="K501" s="231" t="s">
        <v>525</v>
      </c>
      <c r="L501" s="46"/>
      <c r="M501" s="236" t="s">
        <v>1</v>
      </c>
      <c r="N501" s="237" t="s">
        <v>48</v>
      </c>
      <c r="O501" s="93"/>
      <c r="P501" s="238">
        <f>O501*H501</f>
        <v>0</v>
      </c>
      <c r="Q501" s="238">
        <v>0</v>
      </c>
      <c r="R501" s="238">
        <f>Q501*H501</f>
        <v>0</v>
      </c>
      <c r="S501" s="238">
        <v>0</v>
      </c>
      <c r="T501" s="239">
        <f>S501*H501</f>
        <v>0</v>
      </c>
      <c r="U501" s="40"/>
      <c r="V501" s="40"/>
      <c r="W501" s="40"/>
      <c r="X501" s="40"/>
      <c r="Y501" s="40"/>
      <c r="Z501" s="40"/>
      <c r="AA501" s="40"/>
      <c r="AB501" s="40"/>
      <c r="AC501" s="40"/>
      <c r="AD501" s="40"/>
      <c r="AE501" s="40"/>
      <c r="AR501" s="240" t="s">
        <v>144</v>
      </c>
      <c r="AT501" s="240" t="s">
        <v>358</v>
      </c>
      <c r="AU501" s="240" t="s">
        <v>83</v>
      </c>
      <c r="AY501" s="18" t="s">
        <v>355</v>
      </c>
      <c r="BE501" s="241">
        <f>IF(N501="základní",J501,0)</f>
        <v>0</v>
      </c>
      <c r="BF501" s="241">
        <f>IF(N501="snížená",J501,0)</f>
        <v>0</v>
      </c>
      <c r="BG501" s="241">
        <f>IF(N501="zákl. přenesená",J501,0)</f>
        <v>0</v>
      </c>
      <c r="BH501" s="241">
        <f>IF(N501="sníž. přenesená",J501,0)</f>
        <v>0</v>
      </c>
      <c r="BI501" s="241">
        <f>IF(N501="nulová",J501,0)</f>
        <v>0</v>
      </c>
      <c r="BJ501" s="18" t="s">
        <v>90</v>
      </c>
      <c r="BK501" s="241">
        <f>ROUND(I501*H501,2)</f>
        <v>0</v>
      </c>
      <c r="BL501" s="18" t="s">
        <v>144</v>
      </c>
      <c r="BM501" s="240" t="s">
        <v>4887</v>
      </c>
    </row>
    <row r="502" s="2" customFormat="1">
      <c r="A502" s="40"/>
      <c r="B502" s="41"/>
      <c r="C502" s="42"/>
      <c r="D502" s="242" t="s">
        <v>368</v>
      </c>
      <c r="E502" s="42"/>
      <c r="F502" s="243" t="s">
        <v>4888</v>
      </c>
      <c r="G502" s="42"/>
      <c r="H502" s="42"/>
      <c r="I502" s="244"/>
      <c r="J502" s="42"/>
      <c r="K502" s="42"/>
      <c r="L502" s="46"/>
      <c r="M502" s="245"/>
      <c r="N502" s="246"/>
      <c r="O502" s="93"/>
      <c r="P502" s="93"/>
      <c r="Q502" s="93"/>
      <c r="R502" s="93"/>
      <c r="S502" s="93"/>
      <c r="T502" s="94"/>
      <c r="U502" s="40"/>
      <c r="V502" s="40"/>
      <c r="W502" s="40"/>
      <c r="X502" s="40"/>
      <c r="Y502" s="40"/>
      <c r="Z502" s="40"/>
      <c r="AA502" s="40"/>
      <c r="AB502" s="40"/>
      <c r="AC502" s="40"/>
      <c r="AD502" s="40"/>
      <c r="AE502" s="40"/>
      <c r="AT502" s="18" t="s">
        <v>368</v>
      </c>
      <c r="AU502" s="18" t="s">
        <v>83</v>
      </c>
    </row>
    <row r="503" s="2" customFormat="1" ht="16.5" customHeight="1">
      <c r="A503" s="40"/>
      <c r="B503" s="41"/>
      <c r="C503" s="229" t="s">
        <v>2074</v>
      </c>
      <c r="D503" s="229" t="s">
        <v>358</v>
      </c>
      <c r="E503" s="230" t="s">
        <v>4889</v>
      </c>
      <c r="F503" s="231" t="s">
        <v>4528</v>
      </c>
      <c r="G503" s="232" t="s">
        <v>1718</v>
      </c>
      <c r="H503" s="233">
        <v>1</v>
      </c>
      <c r="I503" s="234"/>
      <c r="J503" s="235">
        <f>ROUND(I503*H503,2)</f>
        <v>0</v>
      </c>
      <c r="K503" s="231" t="s">
        <v>525</v>
      </c>
      <c r="L503" s="46"/>
      <c r="M503" s="236" t="s">
        <v>1</v>
      </c>
      <c r="N503" s="237" t="s">
        <v>48</v>
      </c>
      <c r="O503" s="93"/>
      <c r="P503" s="238">
        <f>O503*H503</f>
        <v>0</v>
      </c>
      <c r="Q503" s="238">
        <v>0</v>
      </c>
      <c r="R503" s="238">
        <f>Q503*H503</f>
        <v>0</v>
      </c>
      <c r="S503" s="238">
        <v>0</v>
      </c>
      <c r="T503" s="239">
        <f>S503*H503</f>
        <v>0</v>
      </c>
      <c r="U503" s="40"/>
      <c r="V503" s="40"/>
      <c r="W503" s="40"/>
      <c r="X503" s="40"/>
      <c r="Y503" s="40"/>
      <c r="Z503" s="40"/>
      <c r="AA503" s="40"/>
      <c r="AB503" s="40"/>
      <c r="AC503" s="40"/>
      <c r="AD503" s="40"/>
      <c r="AE503" s="40"/>
      <c r="AR503" s="240" t="s">
        <v>144</v>
      </c>
      <c r="AT503" s="240" t="s">
        <v>358</v>
      </c>
      <c r="AU503" s="240" t="s">
        <v>83</v>
      </c>
      <c r="AY503" s="18" t="s">
        <v>355</v>
      </c>
      <c r="BE503" s="241">
        <f>IF(N503="základní",J503,0)</f>
        <v>0</v>
      </c>
      <c r="BF503" s="241">
        <f>IF(N503="snížená",J503,0)</f>
        <v>0</v>
      </c>
      <c r="BG503" s="241">
        <f>IF(N503="zákl. přenesená",J503,0)</f>
        <v>0</v>
      </c>
      <c r="BH503" s="241">
        <f>IF(N503="sníž. přenesená",J503,0)</f>
        <v>0</v>
      </c>
      <c r="BI503" s="241">
        <f>IF(N503="nulová",J503,0)</f>
        <v>0</v>
      </c>
      <c r="BJ503" s="18" t="s">
        <v>90</v>
      </c>
      <c r="BK503" s="241">
        <f>ROUND(I503*H503,2)</f>
        <v>0</v>
      </c>
      <c r="BL503" s="18" t="s">
        <v>144</v>
      </c>
      <c r="BM503" s="240" t="s">
        <v>4890</v>
      </c>
    </row>
    <row r="504" s="2" customFormat="1">
      <c r="A504" s="40"/>
      <c r="B504" s="41"/>
      <c r="C504" s="42"/>
      <c r="D504" s="242" t="s">
        <v>368</v>
      </c>
      <c r="E504" s="42"/>
      <c r="F504" s="243" t="s">
        <v>4891</v>
      </c>
      <c r="G504" s="42"/>
      <c r="H504" s="42"/>
      <c r="I504" s="244"/>
      <c r="J504" s="42"/>
      <c r="K504" s="42"/>
      <c r="L504" s="46"/>
      <c r="M504" s="245"/>
      <c r="N504" s="246"/>
      <c r="O504" s="93"/>
      <c r="P504" s="93"/>
      <c r="Q504" s="93"/>
      <c r="R504" s="93"/>
      <c r="S504" s="93"/>
      <c r="T504" s="94"/>
      <c r="U504" s="40"/>
      <c r="V504" s="40"/>
      <c r="W504" s="40"/>
      <c r="X504" s="40"/>
      <c r="Y504" s="40"/>
      <c r="Z504" s="40"/>
      <c r="AA504" s="40"/>
      <c r="AB504" s="40"/>
      <c r="AC504" s="40"/>
      <c r="AD504" s="40"/>
      <c r="AE504" s="40"/>
      <c r="AT504" s="18" t="s">
        <v>368</v>
      </c>
      <c r="AU504" s="18" t="s">
        <v>83</v>
      </c>
    </row>
    <row r="505" s="2" customFormat="1" ht="16.5" customHeight="1">
      <c r="A505" s="40"/>
      <c r="B505" s="41"/>
      <c r="C505" s="229" t="s">
        <v>2078</v>
      </c>
      <c r="D505" s="229" t="s">
        <v>358</v>
      </c>
      <c r="E505" s="230" t="s">
        <v>4892</v>
      </c>
      <c r="F505" s="231" t="s">
        <v>4528</v>
      </c>
      <c r="G505" s="232" t="s">
        <v>1718</v>
      </c>
      <c r="H505" s="233">
        <v>1</v>
      </c>
      <c r="I505" s="234"/>
      <c r="J505" s="235">
        <f>ROUND(I505*H505,2)</f>
        <v>0</v>
      </c>
      <c r="K505" s="231" t="s">
        <v>525</v>
      </c>
      <c r="L505" s="46"/>
      <c r="M505" s="236" t="s">
        <v>1</v>
      </c>
      <c r="N505" s="237" t="s">
        <v>48</v>
      </c>
      <c r="O505" s="93"/>
      <c r="P505" s="238">
        <f>O505*H505</f>
        <v>0</v>
      </c>
      <c r="Q505" s="238">
        <v>0</v>
      </c>
      <c r="R505" s="238">
        <f>Q505*H505</f>
        <v>0</v>
      </c>
      <c r="S505" s="238">
        <v>0</v>
      </c>
      <c r="T505" s="239">
        <f>S505*H505</f>
        <v>0</v>
      </c>
      <c r="U505" s="40"/>
      <c r="V505" s="40"/>
      <c r="W505" s="40"/>
      <c r="X505" s="40"/>
      <c r="Y505" s="40"/>
      <c r="Z505" s="40"/>
      <c r="AA505" s="40"/>
      <c r="AB505" s="40"/>
      <c r="AC505" s="40"/>
      <c r="AD505" s="40"/>
      <c r="AE505" s="40"/>
      <c r="AR505" s="240" t="s">
        <v>144</v>
      </c>
      <c r="AT505" s="240" t="s">
        <v>358</v>
      </c>
      <c r="AU505" s="240" t="s">
        <v>83</v>
      </c>
      <c r="AY505" s="18" t="s">
        <v>355</v>
      </c>
      <c r="BE505" s="241">
        <f>IF(N505="základní",J505,0)</f>
        <v>0</v>
      </c>
      <c r="BF505" s="241">
        <f>IF(N505="snížená",J505,0)</f>
        <v>0</v>
      </c>
      <c r="BG505" s="241">
        <f>IF(N505="zákl. přenesená",J505,0)</f>
        <v>0</v>
      </c>
      <c r="BH505" s="241">
        <f>IF(N505="sníž. přenesená",J505,0)</f>
        <v>0</v>
      </c>
      <c r="BI505" s="241">
        <f>IF(N505="nulová",J505,0)</f>
        <v>0</v>
      </c>
      <c r="BJ505" s="18" t="s">
        <v>90</v>
      </c>
      <c r="BK505" s="241">
        <f>ROUND(I505*H505,2)</f>
        <v>0</v>
      </c>
      <c r="BL505" s="18" t="s">
        <v>144</v>
      </c>
      <c r="BM505" s="240" t="s">
        <v>4893</v>
      </c>
    </row>
    <row r="506" s="2" customFormat="1">
      <c r="A506" s="40"/>
      <c r="B506" s="41"/>
      <c r="C506" s="42"/>
      <c r="D506" s="242" t="s">
        <v>368</v>
      </c>
      <c r="E506" s="42"/>
      <c r="F506" s="243" t="s">
        <v>4894</v>
      </c>
      <c r="G506" s="42"/>
      <c r="H506" s="42"/>
      <c r="I506" s="244"/>
      <c r="J506" s="42"/>
      <c r="K506" s="42"/>
      <c r="L506" s="46"/>
      <c r="M506" s="245"/>
      <c r="N506" s="246"/>
      <c r="O506" s="93"/>
      <c r="P506" s="93"/>
      <c r="Q506" s="93"/>
      <c r="R506" s="93"/>
      <c r="S506" s="93"/>
      <c r="T506" s="94"/>
      <c r="U506" s="40"/>
      <c r="V506" s="40"/>
      <c r="W506" s="40"/>
      <c r="X506" s="40"/>
      <c r="Y506" s="40"/>
      <c r="Z506" s="40"/>
      <c r="AA506" s="40"/>
      <c r="AB506" s="40"/>
      <c r="AC506" s="40"/>
      <c r="AD506" s="40"/>
      <c r="AE506" s="40"/>
      <c r="AT506" s="18" t="s">
        <v>368</v>
      </c>
      <c r="AU506" s="18" t="s">
        <v>83</v>
      </c>
    </row>
    <row r="507" s="2" customFormat="1" ht="16.5" customHeight="1">
      <c r="A507" s="40"/>
      <c r="B507" s="41"/>
      <c r="C507" s="229" t="s">
        <v>2082</v>
      </c>
      <c r="D507" s="229" t="s">
        <v>358</v>
      </c>
      <c r="E507" s="230" t="s">
        <v>4895</v>
      </c>
      <c r="F507" s="231" t="s">
        <v>4896</v>
      </c>
      <c r="G507" s="232" t="s">
        <v>1718</v>
      </c>
      <c r="H507" s="233">
        <v>1</v>
      </c>
      <c r="I507" s="234"/>
      <c r="J507" s="235">
        <f>ROUND(I507*H507,2)</f>
        <v>0</v>
      </c>
      <c r="K507" s="231" t="s">
        <v>525</v>
      </c>
      <c r="L507" s="46"/>
      <c r="M507" s="236" t="s">
        <v>1</v>
      </c>
      <c r="N507" s="237" t="s">
        <v>48</v>
      </c>
      <c r="O507" s="93"/>
      <c r="P507" s="238">
        <f>O507*H507</f>
        <v>0</v>
      </c>
      <c r="Q507" s="238">
        <v>0</v>
      </c>
      <c r="R507" s="238">
        <f>Q507*H507</f>
        <v>0</v>
      </c>
      <c r="S507" s="238">
        <v>0</v>
      </c>
      <c r="T507" s="239">
        <f>S507*H507</f>
        <v>0</v>
      </c>
      <c r="U507" s="40"/>
      <c r="V507" s="40"/>
      <c r="W507" s="40"/>
      <c r="X507" s="40"/>
      <c r="Y507" s="40"/>
      <c r="Z507" s="40"/>
      <c r="AA507" s="40"/>
      <c r="AB507" s="40"/>
      <c r="AC507" s="40"/>
      <c r="AD507" s="40"/>
      <c r="AE507" s="40"/>
      <c r="AR507" s="240" t="s">
        <v>144</v>
      </c>
      <c r="AT507" s="240" t="s">
        <v>358</v>
      </c>
      <c r="AU507" s="240" t="s">
        <v>83</v>
      </c>
      <c r="AY507" s="18" t="s">
        <v>355</v>
      </c>
      <c r="BE507" s="241">
        <f>IF(N507="základní",J507,0)</f>
        <v>0</v>
      </c>
      <c r="BF507" s="241">
        <f>IF(N507="snížená",J507,0)</f>
        <v>0</v>
      </c>
      <c r="BG507" s="241">
        <f>IF(N507="zákl. přenesená",J507,0)</f>
        <v>0</v>
      </c>
      <c r="BH507" s="241">
        <f>IF(N507="sníž. přenesená",J507,0)</f>
        <v>0</v>
      </c>
      <c r="BI507" s="241">
        <f>IF(N507="nulová",J507,0)</f>
        <v>0</v>
      </c>
      <c r="BJ507" s="18" t="s">
        <v>90</v>
      </c>
      <c r="BK507" s="241">
        <f>ROUND(I507*H507,2)</f>
        <v>0</v>
      </c>
      <c r="BL507" s="18" t="s">
        <v>144</v>
      </c>
      <c r="BM507" s="240" t="s">
        <v>4897</v>
      </c>
    </row>
    <row r="508" s="2" customFormat="1" ht="16.5" customHeight="1">
      <c r="A508" s="40"/>
      <c r="B508" s="41"/>
      <c r="C508" s="229" t="s">
        <v>2086</v>
      </c>
      <c r="D508" s="229" t="s">
        <v>358</v>
      </c>
      <c r="E508" s="230" t="s">
        <v>4898</v>
      </c>
      <c r="F508" s="231" t="s">
        <v>4899</v>
      </c>
      <c r="G508" s="232" t="s">
        <v>1718</v>
      </c>
      <c r="H508" s="233">
        <v>1</v>
      </c>
      <c r="I508" s="234"/>
      <c r="J508" s="235">
        <f>ROUND(I508*H508,2)</f>
        <v>0</v>
      </c>
      <c r="K508" s="231" t="s">
        <v>525</v>
      </c>
      <c r="L508" s="46"/>
      <c r="M508" s="236" t="s">
        <v>1</v>
      </c>
      <c r="N508" s="237" t="s">
        <v>48</v>
      </c>
      <c r="O508" s="93"/>
      <c r="P508" s="238">
        <f>O508*H508</f>
        <v>0</v>
      </c>
      <c r="Q508" s="238">
        <v>0</v>
      </c>
      <c r="R508" s="238">
        <f>Q508*H508</f>
        <v>0</v>
      </c>
      <c r="S508" s="238">
        <v>0</v>
      </c>
      <c r="T508" s="239">
        <f>S508*H508</f>
        <v>0</v>
      </c>
      <c r="U508" s="40"/>
      <c r="V508" s="40"/>
      <c r="W508" s="40"/>
      <c r="X508" s="40"/>
      <c r="Y508" s="40"/>
      <c r="Z508" s="40"/>
      <c r="AA508" s="40"/>
      <c r="AB508" s="40"/>
      <c r="AC508" s="40"/>
      <c r="AD508" s="40"/>
      <c r="AE508" s="40"/>
      <c r="AR508" s="240" t="s">
        <v>144</v>
      </c>
      <c r="AT508" s="240" t="s">
        <v>358</v>
      </c>
      <c r="AU508" s="240" t="s">
        <v>83</v>
      </c>
      <c r="AY508" s="18" t="s">
        <v>355</v>
      </c>
      <c r="BE508" s="241">
        <f>IF(N508="základní",J508,0)</f>
        <v>0</v>
      </c>
      <c r="BF508" s="241">
        <f>IF(N508="snížená",J508,0)</f>
        <v>0</v>
      </c>
      <c r="BG508" s="241">
        <f>IF(N508="zákl. přenesená",J508,0)</f>
        <v>0</v>
      </c>
      <c r="BH508" s="241">
        <f>IF(N508="sníž. přenesená",J508,0)</f>
        <v>0</v>
      </c>
      <c r="BI508" s="241">
        <f>IF(N508="nulová",J508,0)</f>
        <v>0</v>
      </c>
      <c r="BJ508" s="18" t="s">
        <v>90</v>
      </c>
      <c r="BK508" s="241">
        <f>ROUND(I508*H508,2)</f>
        <v>0</v>
      </c>
      <c r="BL508" s="18" t="s">
        <v>144</v>
      </c>
      <c r="BM508" s="240" t="s">
        <v>4900</v>
      </c>
    </row>
    <row r="509" s="2" customFormat="1" ht="16.5" customHeight="1">
      <c r="A509" s="40"/>
      <c r="B509" s="41"/>
      <c r="C509" s="229" t="s">
        <v>2090</v>
      </c>
      <c r="D509" s="229" t="s">
        <v>358</v>
      </c>
      <c r="E509" s="230" t="s">
        <v>4901</v>
      </c>
      <c r="F509" s="231" t="s">
        <v>4902</v>
      </c>
      <c r="G509" s="232" t="s">
        <v>1718</v>
      </c>
      <c r="H509" s="233">
        <v>1</v>
      </c>
      <c r="I509" s="234"/>
      <c r="J509" s="235">
        <f>ROUND(I509*H509,2)</f>
        <v>0</v>
      </c>
      <c r="K509" s="231" t="s">
        <v>525</v>
      </c>
      <c r="L509" s="46"/>
      <c r="M509" s="236" t="s">
        <v>1</v>
      </c>
      <c r="N509" s="237" t="s">
        <v>48</v>
      </c>
      <c r="O509" s="93"/>
      <c r="P509" s="238">
        <f>O509*H509</f>
        <v>0</v>
      </c>
      <c r="Q509" s="238">
        <v>0</v>
      </c>
      <c r="R509" s="238">
        <f>Q509*H509</f>
        <v>0</v>
      </c>
      <c r="S509" s="238">
        <v>0</v>
      </c>
      <c r="T509" s="239">
        <f>S509*H509</f>
        <v>0</v>
      </c>
      <c r="U509" s="40"/>
      <c r="V509" s="40"/>
      <c r="W509" s="40"/>
      <c r="X509" s="40"/>
      <c r="Y509" s="40"/>
      <c r="Z509" s="40"/>
      <c r="AA509" s="40"/>
      <c r="AB509" s="40"/>
      <c r="AC509" s="40"/>
      <c r="AD509" s="40"/>
      <c r="AE509" s="40"/>
      <c r="AR509" s="240" t="s">
        <v>144</v>
      </c>
      <c r="AT509" s="240" t="s">
        <v>358</v>
      </c>
      <c r="AU509" s="240" t="s">
        <v>83</v>
      </c>
      <c r="AY509" s="18" t="s">
        <v>355</v>
      </c>
      <c r="BE509" s="241">
        <f>IF(N509="základní",J509,0)</f>
        <v>0</v>
      </c>
      <c r="BF509" s="241">
        <f>IF(N509="snížená",J509,0)</f>
        <v>0</v>
      </c>
      <c r="BG509" s="241">
        <f>IF(N509="zákl. přenesená",J509,0)</f>
        <v>0</v>
      </c>
      <c r="BH509" s="241">
        <f>IF(N509="sníž. přenesená",J509,0)</f>
        <v>0</v>
      </c>
      <c r="BI509" s="241">
        <f>IF(N509="nulová",J509,0)</f>
        <v>0</v>
      </c>
      <c r="BJ509" s="18" t="s">
        <v>90</v>
      </c>
      <c r="BK509" s="241">
        <f>ROUND(I509*H509,2)</f>
        <v>0</v>
      </c>
      <c r="BL509" s="18" t="s">
        <v>144</v>
      </c>
      <c r="BM509" s="240" t="s">
        <v>4903</v>
      </c>
    </row>
    <row r="510" s="2" customFormat="1" ht="16.5" customHeight="1">
      <c r="A510" s="40"/>
      <c r="B510" s="41"/>
      <c r="C510" s="229" t="s">
        <v>2094</v>
      </c>
      <c r="D510" s="229" t="s">
        <v>358</v>
      </c>
      <c r="E510" s="230" t="s">
        <v>4904</v>
      </c>
      <c r="F510" s="231" t="s">
        <v>4827</v>
      </c>
      <c r="G510" s="232" t="s">
        <v>1718</v>
      </c>
      <c r="H510" s="233">
        <v>1</v>
      </c>
      <c r="I510" s="234"/>
      <c r="J510" s="235">
        <f>ROUND(I510*H510,2)</f>
        <v>0</v>
      </c>
      <c r="K510" s="231" t="s">
        <v>525</v>
      </c>
      <c r="L510" s="46"/>
      <c r="M510" s="236" t="s">
        <v>1</v>
      </c>
      <c r="N510" s="237" t="s">
        <v>48</v>
      </c>
      <c r="O510" s="93"/>
      <c r="P510" s="238">
        <f>O510*H510</f>
        <v>0</v>
      </c>
      <c r="Q510" s="238">
        <v>0</v>
      </c>
      <c r="R510" s="238">
        <f>Q510*H510</f>
        <v>0</v>
      </c>
      <c r="S510" s="238">
        <v>0</v>
      </c>
      <c r="T510" s="239">
        <f>S510*H510</f>
        <v>0</v>
      </c>
      <c r="U510" s="40"/>
      <c r="V510" s="40"/>
      <c r="W510" s="40"/>
      <c r="X510" s="40"/>
      <c r="Y510" s="40"/>
      <c r="Z510" s="40"/>
      <c r="AA510" s="40"/>
      <c r="AB510" s="40"/>
      <c r="AC510" s="40"/>
      <c r="AD510" s="40"/>
      <c r="AE510" s="40"/>
      <c r="AR510" s="240" t="s">
        <v>144</v>
      </c>
      <c r="AT510" s="240" t="s">
        <v>358</v>
      </c>
      <c r="AU510" s="240" t="s">
        <v>83</v>
      </c>
      <c r="AY510" s="18" t="s">
        <v>355</v>
      </c>
      <c r="BE510" s="241">
        <f>IF(N510="základní",J510,0)</f>
        <v>0</v>
      </c>
      <c r="BF510" s="241">
        <f>IF(N510="snížená",J510,0)</f>
        <v>0</v>
      </c>
      <c r="BG510" s="241">
        <f>IF(N510="zákl. přenesená",J510,0)</f>
        <v>0</v>
      </c>
      <c r="BH510" s="241">
        <f>IF(N510="sníž. přenesená",J510,0)</f>
        <v>0</v>
      </c>
      <c r="BI510" s="241">
        <f>IF(N510="nulová",J510,0)</f>
        <v>0</v>
      </c>
      <c r="BJ510" s="18" t="s">
        <v>90</v>
      </c>
      <c r="BK510" s="241">
        <f>ROUND(I510*H510,2)</f>
        <v>0</v>
      </c>
      <c r="BL510" s="18" t="s">
        <v>144</v>
      </c>
      <c r="BM510" s="240" t="s">
        <v>4905</v>
      </c>
    </row>
    <row r="511" s="2" customFormat="1" ht="16.5" customHeight="1">
      <c r="A511" s="40"/>
      <c r="B511" s="41"/>
      <c r="C511" s="229" t="s">
        <v>2098</v>
      </c>
      <c r="D511" s="229" t="s">
        <v>358</v>
      </c>
      <c r="E511" s="230" t="s">
        <v>4906</v>
      </c>
      <c r="F511" s="231" t="s">
        <v>4907</v>
      </c>
      <c r="G511" s="232" t="s">
        <v>1718</v>
      </c>
      <c r="H511" s="233">
        <v>1</v>
      </c>
      <c r="I511" s="234"/>
      <c r="J511" s="235">
        <f>ROUND(I511*H511,2)</f>
        <v>0</v>
      </c>
      <c r="K511" s="231" t="s">
        <v>525</v>
      </c>
      <c r="L511" s="46"/>
      <c r="M511" s="236" t="s">
        <v>1</v>
      </c>
      <c r="N511" s="237" t="s">
        <v>48</v>
      </c>
      <c r="O511" s="93"/>
      <c r="P511" s="238">
        <f>O511*H511</f>
        <v>0</v>
      </c>
      <c r="Q511" s="238">
        <v>0</v>
      </c>
      <c r="R511" s="238">
        <f>Q511*H511</f>
        <v>0</v>
      </c>
      <c r="S511" s="238">
        <v>0</v>
      </c>
      <c r="T511" s="239">
        <f>S511*H511</f>
        <v>0</v>
      </c>
      <c r="U511" s="40"/>
      <c r="V511" s="40"/>
      <c r="W511" s="40"/>
      <c r="X511" s="40"/>
      <c r="Y511" s="40"/>
      <c r="Z511" s="40"/>
      <c r="AA511" s="40"/>
      <c r="AB511" s="40"/>
      <c r="AC511" s="40"/>
      <c r="AD511" s="40"/>
      <c r="AE511" s="40"/>
      <c r="AR511" s="240" t="s">
        <v>144</v>
      </c>
      <c r="AT511" s="240" t="s">
        <v>358</v>
      </c>
      <c r="AU511" s="240" t="s">
        <v>83</v>
      </c>
      <c r="AY511" s="18" t="s">
        <v>355</v>
      </c>
      <c r="BE511" s="241">
        <f>IF(N511="základní",J511,0)</f>
        <v>0</v>
      </c>
      <c r="BF511" s="241">
        <f>IF(N511="snížená",J511,0)</f>
        <v>0</v>
      </c>
      <c r="BG511" s="241">
        <f>IF(N511="zákl. přenesená",J511,0)</f>
        <v>0</v>
      </c>
      <c r="BH511" s="241">
        <f>IF(N511="sníž. přenesená",J511,0)</f>
        <v>0</v>
      </c>
      <c r="BI511" s="241">
        <f>IF(N511="nulová",J511,0)</f>
        <v>0</v>
      </c>
      <c r="BJ511" s="18" t="s">
        <v>90</v>
      </c>
      <c r="BK511" s="241">
        <f>ROUND(I511*H511,2)</f>
        <v>0</v>
      </c>
      <c r="BL511" s="18" t="s">
        <v>144</v>
      </c>
      <c r="BM511" s="240" t="s">
        <v>4908</v>
      </c>
    </row>
    <row r="512" s="2" customFormat="1" ht="21.75" customHeight="1">
      <c r="A512" s="40"/>
      <c r="B512" s="41"/>
      <c r="C512" s="229" t="s">
        <v>2102</v>
      </c>
      <c r="D512" s="229" t="s">
        <v>358</v>
      </c>
      <c r="E512" s="230" t="s">
        <v>4909</v>
      </c>
      <c r="F512" s="231" t="s">
        <v>4473</v>
      </c>
      <c r="G512" s="232" t="s">
        <v>1718</v>
      </c>
      <c r="H512" s="233">
        <v>3</v>
      </c>
      <c r="I512" s="234"/>
      <c r="J512" s="235">
        <f>ROUND(I512*H512,2)</f>
        <v>0</v>
      </c>
      <c r="K512" s="231" t="s">
        <v>525</v>
      </c>
      <c r="L512" s="46"/>
      <c r="M512" s="236" t="s">
        <v>1</v>
      </c>
      <c r="N512" s="237" t="s">
        <v>48</v>
      </c>
      <c r="O512" s="93"/>
      <c r="P512" s="238">
        <f>O512*H512</f>
        <v>0</v>
      </c>
      <c r="Q512" s="238">
        <v>0</v>
      </c>
      <c r="R512" s="238">
        <f>Q512*H512</f>
        <v>0</v>
      </c>
      <c r="S512" s="238">
        <v>0</v>
      </c>
      <c r="T512" s="239">
        <f>S512*H512</f>
        <v>0</v>
      </c>
      <c r="U512" s="40"/>
      <c r="V512" s="40"/>
      <c r="W512" s="40"/>
      <c r="X512" s="40"/>
      <c r="Y512" s="40"/>
      <c r="Z512" s="40"/>
      <c r="AA512" s="40"/>
      <c r="AB512" s="40"/>
      <c r="AC512" s="40"/>
      <c r="AD512" s="40"/>
      <c r="AE512" s="40"/>
      <c r="AR512" s="240" t="s">
        <v>144</v>
      </c>
      <c r="AT512" s="240" t="s">
        <v>358</v>
      </c>
      <c r="AU512" s="240" t="s">
        <v>83</v>
      </c>
      <c r="AY512" s="18" t="s">
        <v>355</v>
      </c>
      <c r="BE512" s="241">
        <f>IF(N512="základní",J512,0)</f>
        <v>0</v>
      </c>
      <c r="BF512" s="241">
        <f>IF(N512="snížená",J512,0)</f>
        <v>0</v>
      </c>
      <c r="BG512" s="241">
        <f>IF(N512="zákl. přenesená",J512,0)</f>
        <v>0</v>
      </c>
      <c r="BH512" s="241">
        <f>IF(N512="sníž. přenesená",J512,0)</f>
        <v>0</v>
      </c>
      <c r="BI512" s="241">
        <f>IF(N512="nulová",J512,0)</f>
        <v>0</v>
      </c>
      <c r="BJ512" s="18" t="s">
        <v>90</v>
      </c>
      <c r="BK512" s="241">
        <f>ROUND(I512*H512,2)</f>
        <v>0</v>
      </c>
      <c r="BL512" s="18" t="s">
        <v>144</v>
      </c>
      <c r="BM512" s="240" t="s">
        <v>4910</v>
      </c>
    </row>
    <row r="513" s="2" customFormat="1" ht="21.75" customHeight="1">
      <c r="A513" s="40"/>
      <c r="B513" s="41"/>
      <c r="C513" s="229" t="s">
        <v>2106</v>
      </c>
      <c r="D513" s="229" t="s">
        <v>358</v>
      </c>
      <c r="E513" s="230" t="s">
        <v>4911</v>
      </c>
      <c r="F513" s="231" t="s">
        <v>4475</v>
      </c>
      <c r="G513" s="232" t="s">
        <v>1718</v>
      </c>
      <c r="H513" s="233">
        <v>6</v>
      </c>
      <c r="I513" s="234"/>
      <c r="J513" s="235">
        <f>ROUND(I513*H513,2)</f>
        <v>0</v>
      </c>
      <c r="K513" s="231" t="s">
        <v>525</v>
      </c>
      <c r="L513" s="46"/>
      <c r="M513" s="236" t="s">
        <v>1</v>
      </c>
      <c r="N513" s="237" t="s">
        <v>48</v>
      </c>
      <c r="O513" s="93"/>
      <c r="P513" s="238">
        <f>O513*H513</f>
        <v>0</v>
      </c>
      <c r="Q513" s="238">
        <v>0</v>
      </c>
      <c r="R513" s="238">
        <f>Q513*H513</f>
        <v>0</v>
      </c>
      <c r="S513" s="238">
        <v>0</v>
      </c>
      <c r="T513" s="239">
        <f>S513*H513</f>
        <v>0</v>
      </c>
      <c r="U513" s="40"/>
      <c r="V513" s="40"/>
      <c r="W513" s="40"/>
      <c r="X513" s="40"/>
      <c r="Y513" s="40"/>
      <c r="Z513" s="40"/>
      <c r="AA513" s="40"/>
      <c r="AB513" s="40"/>
      <c r="AC513" s="40"/>
      <c r="AD513" s="40"/>
      <c r="AE513" s="40"/>
      <c r="AR513" s="240" t="s">
        <v>144</v>
      </c>
      <c r="AT513" s="240" t="s">
        <v>358</v>
      </c>
      <c r="AU513" s="240" t="s">
        <v>83</v>
      </c>
      <c r="AY513" s="18" t="s">
        <v>355</v>
      </c>
      <c r="BE513" s="241">
        <f>IF(N513="základní",J513,0)</f>
        <v>0</v>
      </c>
      <c r="BF513" s="241">
        <f>IF(N513="snížená",J513,0)</f>
        <v>0</v>
      </c>
      <c r="BG513" s="241">
        <f>IF(N513="zákl. přenesená",J513,0)</f>
        <v>0</v>
      </c>
      <c r="BH513" s="241">
        <f>IF(N513="sníž. přenesená",J513,0)</f>
        <v>0</v>
      </c>
      <c r="BI513" s="241">
        <f>IF(N513="nulová",J513,0)</f>
        <v>0</v>
      </c>
      <c r="BJ513" s="18" t="s">
        <v>90</v>
      </c>
      <c r="BK513" s="241">
        <f>ROUND(I513*H513,2)</f>
        <v>0</v>
      </c>
      <c r="BL513" s="18" t="s">
        <v>144</v>
      </c>
      <c r="BM513" s="240" t="s">
        <v>4912</v>
      </c>
    </row>
    <row r="514" s="2" customFormat="1" ht="21.75" customHeight="1">
      <c r="A514" s="40"/>
      <c r="B514" s="41"/>
      <c r="C514" s="229" t="s">
        <v>2110</v>
      </c>
      <c r="D514" s="229" t="s">
        <v>358</v>
      </c>
      <c r="E514" s="230" t="s">
        <v>4913</v>
      </c>
      <c r="F514" s="231" t="s">
        <v>4726</v>
      </c>
      <c r="G514" s="232" t="s">
        <v>1718</v>
      </c>
      <c r="H514" s="233">
        <v>9</v>
      </c>
      <c r="I514" s="234"/>
      <c r="J514" s="235">
        <f>ROUND(I514*H514,2)</f>
        <v>0</v>
      </c>
      <c r="K514" s="231" t="s">
        <v>525</v>
      </c>
      <c r="L514" s="46"/>
      <c r="M514" s="236" t="s">
        <v>1</v>
      </c>
      <c r="N514" s="237" t="s">
        <v>48</v>
      </c>
      <c r="O514" s="93"/>
      <c r="P514" s="238">
        <f>O514*H514</f>
        <v>0</v>
      </c>
      <c r="Q514" s="238">
        <v>0</v>
      </c>
      <c r="R514" s="238">
        <f>Q514*H514</f>
        <v>0</v>
      </c>
      <c r="S514" s="238">
        <v>0</v>
      </c>
      <c r="T514" s="239">
        <f>S514*H514</f>
        <v>0</v>
      </c>
      <c r="U514" s="40"/>
      <c r="V514" s="40"/>
      <c r="W514" s="40"/>
      <c r="X514" s="40"/>
      <c r="Y514" s="40"/>
      <c r="Z514" s="40"/>
      <c r="AA514" s="40"/>
      <c r="AB514" s="40"/>
      <c r="AC514" s="40"/>
      <c r="AD514" s="40"/>
      <c r="AE514" s="40"/>
      <c r="AR514" s="240" t="s">
        <v>144</v>
      </c>
      <c r="AT514" s="240" t="s">
        <v>358</v>
      </c>
      <c r="AU514" s="240" t="s">
        <v>83</v>
      </c>
      <c r="AY514" s="18" t="s">
        <v>355</v>
      </c>
      <c r="BE514" s="241">
        <f>IF(N514="základní",J514,0)</f>
        <v>0</v>
      </c>
      <c r="BF514" s="241">
        <f>IF(N514="snížená",J514,0)</f>
        <v>0</v>
      </c>
      <c r="BG514" s="241">
        <f>IF(N514="zákl. přenesená",J514,0)</f>
        <v>0</v>
      </c>
      <c r="BH514" s="241">
        <f>IF(N514="sníž. přenesená",J514,0)</f>
        <v>0</v>
      </c>
      <c r="BI514" s="241">
        <f>IF(N514="nulová",J514,0)</f>
        <v>0</v>
      </c>
      <c r="BJ514" s="18" t="s">
        <v>90</v>
      </c>
      <c r="BK514" s="241">
        <f>ROUND(I514*H514,2)</f>
        <v>0</v>
      </c>
      <c r="BL514" s="18" t="s">
        <v>144</v>
      </c>
      <c r="BM514" s="240" t="s">
        <v>4914</v>
      </c>
    </row>
    <row r="515" s="2" customFormat="1" ht="21.75" customHeight="1">
      <c r="A515" s="40"/>
      <c r="B515" s="41"/>
      <c r="C515" s="229" t="s">
        <v>2114</v>
      </c>
      <c r="D515" s="229" t="s">
        <v>358</v>
      </c>
      <c r="E515" s="230" t="s">
        <v>4915</v>
      </c>
      <c r="F515" s="231" t="s">
        <v>4477</v>
      </c>
      <c r="G515" s="232" t="s">
        <v>1718</v>
      </c>
      <c r="H515" s="233">
        <v>3</v>
      </c>
      <c r="I515" s="234"/>
      <c r="J515" s="235">
        <f>ROUND(I515*H515,2)</f>
        <v>0</v>
      </c>
      <c r="K515" s="231" t="s">
        <v>525</v>
      </c>
      <c r="L515" s="46"/>
      <c r="M515" s="236" t="s">
        <v>1</v>
      </c>
      <c r="N515" s="237" t="s">
        <v>48</v>
      </c>
      <c r="O515" s="93"/>
      <c r="P515" s="238">
        <f>O515*H515</f>
        <v>0</v>
      </c>
      <c r="Q515" s="238">
        <v>0</v>
      </c>
      <c r="R515" s="238">
        <f>Q515*H515</f>
        <v>0</v>
      </c>
      <c r="S515" s="238">
        <v>0</v>
      </c>
      <c r="T515" s="239">
        <f>S515*H515</f>
        <v>0</v>
      </c>
      <c r="U515" s="40"/>
      <c r="V515" s="40"/>
      <c r="W515" s="40"/>
      <c r="X515" s="40"/>
      <c r="Y515" s="40"/>
      <c r="Z515" s="40"/>
      <c r="AA515" s="40"/>
      <c r="AB515" s="40"/>
      <c r="AC515" s="40"/>
      <c r="AD515" s="40"/>
      <c r="AE515" s="40"/>
      <c r="AR515" s="240" t="s">
        <v>144</v>
      </c>
      <c r="AT515" s="240" t="s">
        <v>358</v>
      </c>
      <c r="AU515" s="240" t="s">
        <v>83</v>
      </c>
      <c r="AY515" s="18" t="s">
        <v>355</v>
      </c>
      <c r="BE515" s="241">
        <f>IF(N515="základní",J515,0)</f>
        <v>0</v>
      </c>
      <c r="BF515" s="241">
        <f>IF(N515="snížená",J515,0)</f>
        <v>0</v>
      </c>
      <c r="BG515" s="241">
        <f>IF(N515="zákl. přenesená",J515,0)</f>
        <v>0</v>
      </c>
      <c r="BH515" s="241">
        <f>IF(N515="sníž. přenesená",J515,0)</f>
        <v>0</v>
      </c>
      <c r="BI515" s="241">
        <f>IF(N515="nulová",J515,0)</f>
        <v>0</v>
      </c>
      <c r="BJ515" s="18" t="s">
        <v>90</v>
      </c>
      <c r="BK515" s="241">
        <f>ROUND(I515*H515,2)</f>
        <v>0</v>
      </c>
      <c r="BL515" s="18" t="s">
        <v>144</v>
      </c>
      <c r="BM515" s="240" t="s">
        <v>4916</v>
      </c>
    </row>
    <row r="516" s="2" customFormat="1" ht="21.75" customHeight="1">
      <c r="A516" s="40"/>
      <c r="B516" s="41"/>
      <c r="C516" s="229" t="s">
        <v>2118</v>
      </c>
      <c r="D516" s="229" t="s">
        <v>358</v>
      </c>
      <c r="E516" s="230" t="s">
        <v>4917</v>
      </c>
      <c r="F516" s="231" t="s">
        <v>4479</v>
      </c>
      <c r="G516" s="232" t="s">
        <v>1718</v>
      </c>
      <c r="H516" s="233">
        <v>4</v>
      </c>
      <c r="I516" s="234"/>
      <c r="J516" s="235">
        <f>ROUND(I516*H516,2)</f>
        <v>0</v>
      </c>
      <c r="K516" s="231" t="s">
        <v>525</v>
      </c>
      <c r="L516" s="46"/>
      <c r="M516" s="236" t="s">
        <v>1</v>
      </c>
      <c r="N516" s="237" t="s">
        <v>48</v>
      </c>
      <c r="O516" s="93"/>
      <c r="P516" s="238">
        <f>O516*H516</f>
        <v>0</v>
      </c>
      <c r="Q516" s="238">
        <v>0</v>
      </c>
      <c r="R516" s="238">
        <f>Q516*H516</f>
        <v>0</v>
      </c>
      <c r="S516" s="238">
        <v>0</v>
      </c>
      <c r="T516" s="239">
        <f>S516*H516</f>
        <v>0</v>
      </c>
      <c r="U516" s="40"/>
      <c r="V516" s="40"/>
      <c r="W516" s="40"/>
      <c r="X516" s="40"/>
      <c r="Y516" s="40"/>
      <c r="Z516" s="40"/>
      <c r="AA516" s="40"/>
      <c r="AB516" s="40"/>
      <c r="AC516" s="40"/>
      <c r="AD516" s="40"/>
      <c r="AE516" s="40"/>
      <c r="AR516" s="240" t="s">
        <v>144</v>
      </c>
      <c r="AT516" s="240" t="s">
        <v>358</v>
      </c>
      <c r="AU516" s="240" t="s">
        <v>83</v>
      </c>
      <c r="AY516" s="18" t="s">
        <v>355</v>
      </c>
      <c r="BE516" s="241">
        <f>IF(N516="základní",J516,0)</f>
        <v>0</v>
      </c>
      <c r="BF516" s="241">
        <f>IF(N516="snížená",J516,0)</f>
        <v>0</v>
      </c>
      <c r="BG516" s="241">
        <f>IF(N516="zákl. přenesená",J516,0)</f>
        <v>0</v>
      </c>
      <c r="BH516" s="241">
        <f>IF(N516="sníž. přenesená",J516,0)</f>
        <v>0</v>
      </c>
      <c r="BI516" s="241">
        <f>IF(N516="nulová",J516,0)</f>
        <v>0</v>
      </c>
      <c r="BJ516" s="18" t="s">
        <v>90</v>
      </c>
      <c r="BK516" s="241">
        <f>ROUND(I516*H516,2)</f>
        <v>0</v>
      </c>
      <c r="BL516" s="18" t="s">
        <v>144</v>
      </c>
      <c r="BM516" s="240" t="s">
        <v>4918</v>
      </c>
    </row>
    <row r="517" s="2" customFormat="1" ht="21.75" customHeight="1">
      <c r="A517" s="40"/>
      <c r="B517" s="41"/>
      <c r="C517" s="229" t="s">
        <v>2122</v>
      </c>
      <c r="D517" s="229" t="s">
        <v>358</v>
      </c>
      <c r="E517" s="230" t="s">
        <v>4919</v>
      </c>
      <c r="F517" s="231" t="s">
        <v>4775</v>
      </c>
      <c r="G517" s="232" t="s">
        <v>1718</v>
      </c>
      <c r="H517" s="233">
        <v>3</v>
      </c>
      <c r="I517" s="234"/>
      <c r="J517" s="235">
        <f>ROUND(I517*H517,2)</f>
        <v>0</v>
      </c>
      <c r="K517" s="231" t="s">
        <v>525</v>
      </c>
      <c r="L517" s="46"/>
      <c r="M517" s="236" t="s">
        <v>1</v>
      </c>
      <c r="N517" s="237" t="s">
        <v>48</v>
      </c>
      <c r="O517" s="93"/>
      <c r="P517" s="238">
        <f>O517*H517</f>
        <v>0</v>
      </c>
      <c r="Q517" s="238">
        <v>0</v>
      </c>
      <c r="R517" s="238">
        <f>Q517*H517</f>
        <v>0</v>
      </c>
      <c r="S517" s="238">
        <v>0</v>
      </c>
      <c r="T517" s="239">
        <f>S517*H517</f>
        <v>0</v>
      </c>
      <c r="U517" s="40"/>
      <c r="V517" s="40"/>
      <c r="W517" s="40"/>
      <c r="X517" s="40"/>
      <c r="Y517" s="40"/>
      <c r="Z517" s="40"/>
      <c r="AA517" s="40"/>
      <c r="AB517" s="40"/>
      <c r="AC517" s="40"/>
      <c r="AD517" s="40"/>
      <c r="AE517" s="40"/>
      <c r="AR517" s="240" t="s">
        <v>144</v>
      </c>
      <c r="AT517" s="240" t="s">
        <v>358</v>
      </c>
      <c r="AU517" s="240" t="s">
        <v>83</v>
      </c>
      <c r="AY517" s="18" t="s">
        <v>355</v>
      </c>
      <c r="BE517" s="241">
        <f>IF(N517="základní",J517,0)</f>
        <v>0</v>
      </c>
      <c r="BF517" s="241">
        <f>IF(N517="snížená",J517,0)</f>
        <v>0</v>
      </c>
      <c r="BG517" s="241">
        <f>IF(N517="zákl. přenesená",J517,0)</f>
        <v>0</v>
      </c>
      <c r="BH517" s="241">
        <f>IF(N517="sníž. přenesená",J517,0)</f>
        <v>0</v>
      </c>
      <c r="BI517" s="241">
        <f>IF(N517="nulová",J517,0)</f>
        <v>0</v>
      </c>
      <c r="BJ517" s="18" t="s">
        <v>90</v>
      </c>
      <c r="BK517" s="241">
        <f>ROUND(I517*H517,2)</f>
        <v>0</v>
      </c>
      <c r="BL517" s="18" t="s">
        <v>144</v>
      </c>
      <c r="BM517" s="240" t="s">
        <v>4920</v>
      </c>
    </row>
    <row r="518" s="2" customFormat="1" ht="16.5" customHeight="1">
      <c r="A518" s="40"/>
      <c r="B518" s="41"/>
      <c r="C518" s="229" t="s">
        <v>2126</v>
      </c>
      <c r="D518" s="229" t="s">
        <v>358</v>
      </c>
      <c r="E518" s="230" t="s">
        <v>4921</v>
      </c>
      <c r="F518" s="231" t="s">
        <v>4481</v>
      </c>
      <c r="G518" s="232" t="s">
        <v>1718</v>
      </c>
      <c r="H518" s="233">
        <v>1</v>
      </c>
      <c r="I518" s="234"/>
      <c r="J518" s="235">
        <f>ROUND(I518*H518,2)</f>
        <v>0</v>
      </c>
      <c r="K518" s="231" t="s">
        <v>525</v>
      </c>
      <c r="L518" s="46"/>
      <c r="M518" s="236" t="s">
        <v>1</v>
      </c>
      <c r="N518" s="237" t="s">
        <v>48</v>
      </c>
      <c r="O518" s="93"/>
      <c r="P518" s="238">
        <f>O518*H518</f>
        <v>0</v>
      </c>
      <c r="Q518" s="238">
        <v>0</v>
      </c>
      <c r="R518" s="238">
        <f>Q518*H518</f>
        <v>0</v>
      </c>
      <c r="S518" s="238">
        <v>0</v>
      </c>
      <c r="T518" s="239">
        <f>S518*H518</f>
        <v>0</v>
      </c>
      <c r="U518" s="40"/>
      <c r="V518" s="40"/>
      <c r="W518" s="40"/>
      <c r="X518" s="40"/>
      <c r="Y518" s="40"/>
      <c r="Z518" s="40"/>
      <c r="AA518" s="40"/>
      <c r="AB518" s="40"/>
      <c r="AC518" s="40"/>
      <c r="AD518" s="40"/>
      <c r="AE518" s="40"/>
      <c r="AR518" s="240" t="s">
        <v>144</v>
      </c>
      <c r="AT518" s="240" t="s">
        <v>358</v>
      </c>
      <c r="AU518" s="240" t="s">
        <v>83</v>
      </c>
      <c r="AY518" s="18" t="s">
        <v>355</v>
      </c>
      <c r="BE518" s="241">
        <f>IF(N518="základní",J518,0)</f>
        <v>0</v>
      </c>
      <c r="BF518" s="241">
        <f>IF(N518="snížená",J518,0)</f>
        <v>0</v>
      </c>
      <c r="BG518" s="241">
        <f>IF(N518="zákl. přenesená",J518,0)</f>
        <v>0</v>
      </c>
      <c r="BH518" s="241">
        <f>IF(N518="sníž. přenesená",J518,0)</f>
        <v>0</v>
      </c>
      <c r="BI518" s="241">
        <f>IF(N518="nulová",J518,0)</f>
        <v>0</v>
      </c>
      <c r="BJ518" s="18" t="s">
        <v>90</v>
      </c>
      <c r="BK518" s="241">
        <f>ROUND(I518*H518,2)</f>
        <v>0</v>
      </c>
      <c r="BL518" s="18" t="s">
        <v>144</v>
      </c>
      <c r="BM518" s="240" t="s">
        <v>4922</v>
      </c>
    </row>
    <row r="519" s="2" customFormat="1" ht="16.5" customHeight="1">
      <c r="A519" s="40"/>
      <c r="B519" s="41"/>
      <c r="C519" s="229" t="s">
        <v>2130</v>
      </c>
      <c r="D519" s="229" t="s">
        <v>358</v>
      </c>
      <c r="E519" s="230" t="s">
        <v>4923</v>
      </c>
      <c r="F519" s="231" t="s">
        <v>4562</v>
      </c>
      <c r="G519" s="232" t="s">
        <v>1718</v>
      </c>
      <c r="H519" s="233">
        <v>1</v>
      </c>
      <c r="I519" s="234"/>
      <c r="J519" s="235">
        <f>ROUND(I519*H519,2)</f>
        <v>0</v>
      </c>
      <c r="K519" s="231" t="s">
        <v>525</v>
      </c>
      <c r="L519" s="46"/>
      <c r="M519" s="236" t="s">
        <v>1</v>
      </c>
      <c r="N519" s="237" t="s">
        <v>48</v>
      </c>
      <c r="O519" s="93"/>
      <c r="P519" s="238">
        <f>O519*H519</f>
        <v>0</v>
      </c>
      <c r="Q519" s="238">
        <v>0</v>
      </c>
      <c r="R519" s="238">
        <f>Q519*H519</f>
        <v>0</v>
      </c>
      <c r="S519" s="238">
        <v>0</v>
      </c>
      <c r="T519" s="239">
        <f>S519*H519</f>
        <v>0</v>
      </c>
      <c r="U519" s="40"/>
      <c r="V519" s="40"/>
      <c r="W519" s="40"/>
      <c r="X519" s="40"/>
      <c r="Y519" s="40"/>
      <c r="Z519" s="40"/>
      <c r="AA519" s="40"/>
      <c r="AB519" s="40"/>
      <c r="AC519" s="40"/>
      <c r="AD519" s="40"/>
      <c r="AE519" s="40"/>
      <c r="AR519" s="240" t="s">
        <v>144</v>
      </c>
      <c r="AT519" s="240" t="s">
        <v>358</v>
      </c>
      <c r="AU519" s="240" t="s">
        <v>83</v>
      </c>
      <c r="AY519" s="18" t="s">
        <v>355</v>
      </c>
      <c r="BE519" s="241">
        <f>IF(N519="základní",J519,0)</f>
        <v>0</v>
      </c>
      <c r="BF519" s="241">
        <f>IF(N519="snížená",J519,0)</f>
        <v>0</v>
      </c>
      <c r="BG519" s="241">
        <f>IF(N519="zákl. přenesená",J519,0)</f>
        <v>0</v>
      </c>
      <c r="BH519" s="241">
        <f>IF(N519="sníž. přenesená",J519,0)</f>
        <v>0</v>
      </c>
      <c r="BI519" s="241">
        <f>IF(N519="nulová",J519,0)</f>
        <v>0</v>
      </c>
      <c r="BJ519" s="18" t="s">
        <v>90</v>
      </c>
      <c r="BK519" s="241">
        <f>ROUND(I519*H519,2)</f>
        <v>0</v>
      </c>
      <c r="BL519" s="18" t="s">
        <v>144</v>
      </c>
      <c r="BM519" s="240" t="s">
        <v>4924</v>
      </c>
    </row>
    <row r="520" s="2" customFormat="1" ht="16.5" customHeight="1">
      <c r="A520" s="40"/>
      <c r="B520" s="41"/>
      <c r="C520" s="229" t="s">
        <v>2134</v>
      </c>
      <c r="D520" s="229" t="s">
        <v>358</v>
      </c>
      <c r="E520" s="230" t="s">
        <v>4925</v>
      </c>
      <c r="F520" s="231" t="s">
        <v>4564</v>
      </c>
      <c r="G520" s="232" t="s">
        <v>1718</v>
      </c>
      <c r="H520" s="233">
        <v>3</v>
      </c>
      <c r="I520" s="234"/>
      <c r="J520" s="235">
        <f>ROUND(I520*H520,2)</f>
        <v>0</v>
      </c>
      <c r="K520" s="231" t="s">
        <v>525</v>
      </c>
      <c r="L520" s="46"/>
      <c r="M520" s="236" t="s">
        <v>1</v>
      </c>
      <c r="N520" s="237" t="s">
        <v>48</v>
      </c>
      <c r="O520" s="93"/>
      <c r="P520" s="238">
        <f>O520*H520</f>
        <v>0</v>
      </c>
      <c r="Q520" s="238">
        <v>0</v>
      </c>
      <c r="R520" s="238">
        <f>Q520*H520</f>
        <v>0</v>
      </c>
      <c r="S520" s="238">
        <v>0</v>
      </c>
      <c r="T520" s="239">
        <f>S520*H520</f>
        <v>0</v>
      </c>
      <c r="U520" s="40"/>
      <c r="V520" s="40"/>
      <c r="W520" s="40"/>
      <c r="X520" s="40"/>
      <c r="Y520" s="40"/>
      <c r="Z520" s="40"/>
      <c r="AA520" s="40"/>
      <c r="AB520" s="40"/>
      <c r="AC520" s="40"/>
      <c r="AD520" s="40"/>
      <c r="AE520" s="40"/>
      <c r="AR520" s="240" t="s">
        <v>144</v>
      </c>
      <c r="AT520" s="240" t="s">
        <v>358</v>
      </c>
      <c r="AU520" s="240" t="s">
        <v>83</v>
      </c>
      <c r="AY520" s="18" t="s">
        <v>355</v>
      </c>
      <c r="BE520" s="241">
        <f>IF(N520="základní",J520,0)</f>
        <v>0</v>
      </c>
      <c r="BF520" s="241">
        <f>IF(N520="snížená",J520,0)</f>
        <v>0</v>
      </c>
      <c r="BG520" s="241">
        <f>IF(N520="zákl. přenesená",J520,0)</f>
        <v>0</v>
      </c>
      <c r="BH520" s="241">
        <f>IF(N520="sníž. přenesená",J520,0)</f>
        <v>0</v>
      </c>
      <c r="BI520" s="241">
        <f>IF(N520="nulová",J520,0)</f>
        <v>0</v>
      </c>
      <c r="BJ520" s="18" t="s">
        <v>90</v>
      </c>
      <c r="BK520" s="241">
        <f>ROUND(I520*H520,2)</f>
        <v>0</v>
      </c>
      <c r="BL520" s="18" t="s">
        <v>144</v>
      </c>
      <c r="BM520" s="240" t="s">
        <v>4926</v>
      </c>
    </row>
    <row r="521" s="2" customFormat="1" ht="16.5" customHeight="1">
      <c r="A521" s="40"/>
      <c r="B521" s="41"/>
      <c r="C521" s="229" t="s">
        <v>2138</v>
      </c>
      <c r="D521" s="229" t="s">
        <v>358</v>
      </c>
      <c r="E521" s="230" t="s">
        <v>4927</v>
      </c>
      <c r="F521" s="231" t="s">
        <v>4485</v>
      </c>
      <c r="G521" s="232" t="s">
        <v>1718</v>
      </c>
      <c r="H521" s="233">
        <v>15</v>
      </c>
      <c r="I521" s="234"/>
      <c r="J521" s="235">
        <f>ROUND(I521*H521,2)</f>
        <v>0</v>
      </c>
      <c r="K521" s="231" t="s">
        <v>525</v>
      </c>
      <c r="L521" s="46"/>
      <c r="M521" s="236" t="s">
        <v>1</v>
      </c>
      <c r="N521" s="237" t="s">
        <v>48</v>
      </c>
      <c r="O521" s="93"/>
      <c r="P521" s="238">
        <f>O521*H521</f>
        <v>0</v>
      </c>
      <c r="Q521" s="238">
        <v>0</v>
      </c>
      <c r="R521" s="238">
        <f>Q521*H521</f>
        <v>0</v>
      </c>
      <c r="S521" s="238">
        <v>0</v>
      </c>
      <c r="T521" s="239">
        <f>S521*H521</f>
        <v>0</v>
      </c>
      <c r="U521" s="40"/>
      <c r="V521" s="40"/>
      <c r="W521" s="40"/>
      <c r="X521" s="40"/>
      <c r="Y521" s="40"/>
      <c r="Z521" s="40"/>
      <c r="AA521" s="40"/>
      <c r="AB521" s="40"/>
      <c r="AC521" s="40"/>
      <c r="AD521" s="40"/>
      <c r="AE521" s="40"/>
      <c r="AR521" s="240" t="s">
        <v>144</v>
      </c>
      <c r="AT521" s="240" t="s">
        <v>358</v>
      </c>
      <c r="AU521" s="240" t="s">
        <v>83</v>
      </c>
      <c r="AY521" s="18" t="s">
        <v>355</v>
      </c>
      <c r="BE521" s="241">
        <f>IF(N521="základní",J521,0)</f>
        <v>0</v>
      </c>
      <c r="BF521" s="241">
        <f>IF(N521="snížená",J521,0)</f>
        <v>0</v>
      </c>
      <c r="BG521" s="241">
        <f>IF(N521="zákl. přenesená",J521,0)</f>
        <v>0</v>
      </c>
      <c r="BH521" s="241">
        <f>IF(N521="sníž. přenesená",J521,0)</f>
        <v>0</v>
      </c>
      <c r="BI521" s="241">
        <f>IF(N521="nulová",J521,0)</f>
        <v>0</v>
      </c>
      <c r="BJ521" s="18" t="s">
        <v>90</v>
      </c>
      <c r="BK521" s="241">
        <f>ROUND(I521*H521,2)</f>
        <v>0</v>
      </c>
      <c r="BL521" s="18" t="s">
        <v>144</v>
      </c>
      <c r="BM521" s="240" t="s">
        <v>4928</v>
      </c>
    </row>
    <row r="522" s="2" customFormat="1" ht="16.5" customHeight="1">
      <c r="A522" s="40"/>
      <c r="B522" s="41"/>
      <c r="C522" s="229" t="s">
        <v>2142</v>
      </c>
      <c r="D522" s="229" t="s">
        <v>358</v>
      </c>
      <c r="E522" s="230" t="s">
        <v>4929</v>
      </c>
      <c r="F522" s="231" t="s">
        <v>4487</v>
      </c>
      <c r="G522" s="232" t="s">
        <v>1718</v>
      </c>
      <c r="H522" s="233">
        <v>8</v>
      </c>
      <c r="I522" s="234"/>
      <c r="J522" s="235">
        <f>ROUND(I522*H522,2)</f>
        <v>0</v>
      </c>
      <c r="K522" s="231" t="s">
        <v>525</v>
      </c>
      <c r="L522" s="46"/>
      <c r="M522" s="236" t="s">
        <v>1</v>
      </c>
      <c r="N522" s="237" t="s">
        <v>48</v>
      </c>
      <c r="O522" s="93"/>
      <c r="P522" s="238">
        <f>O522*H522</f>
        <v>0</v>
      </c>
      <c r="Q522" s="238">
        <v>0</v>
      </c>
      <c r="R522" s="238">
        <f>Q522*H522</f>
        <v>0</v>
      </c>
      <c r="S522" s="238">
        <v>0</v>
      </c>
      <c r="T522" s="239">
        <f>S522*H522</f>
        <v>0</v>
      </c>
      <c r="U522" s="40"/>
      <c r="V522" s="40"/>
      <c r="W522" s="40"/>
      <c r="X522" s="40"/>
      <c r="Y522" s="40"/>
      <c r="Z522" s="40"/>
      <c r="AA522" s="40"/>
      <c r="AB522" s="40"/>
      <c r="AC522" s="40"/>
      <c r="AD522" s="40"/>
      <c r="AE522" s="40"/>
      <c r="AR522" s="240" t="s">
        <v>144</v>
      </c>
      <c r="AT522" s="240" t="s">
        <v>358</v>
      </c>
      <c r="AU522" s="240" t="s">
        <v>83</v>
      </c>
      <c r="AY522" s="18" t="s">
        <v>355</v>
      </c>
      <c r="BE522" s="241">
        <f>IF(N522="základní",J522,0)</f>
        <v>0</v>
      </c>
      <c r="BF522" s="241">
        <f>IF(N522="snížená",J522,0)</f>
        <v>0</v>
      </c>
      <c r="BG522" s="241">
        <f>IF(N522="zákl. přenesená",J522,0)</f>
        <v>0</v>
      </c>
      <c r="BH522" s="241">
        <f>IF(N522="sníž. přenesená",J522,0)</f>
        <v>0</v>
      </c>
      <c r="BI522" s="241">
        <f>IF(N522="nulová",J522,0)</f>
        <v>0</v>
      </c>
      <c r="BJ522" s="18" t="s">
        <v>90</v>
      </c>
      <c r="BK522" s="241">
        <f>ROUND(I522*H522,2)</f>
        <v>0</v>
      </c>
      <c r="BL522" s="18" t="s">
        <v>144</v>
      </c>
      <c r="BM522" s="240" t="s">
        <v>4930</v>
      </c>
    </row>
    <row r="523" s="2" customFormat="1" ht="16.5" customHeight="1">
      <c r="A523" s="40"/>
      <c r="B523" s="41"/>
      <c r="C523" s="229" t="s">
        <v>2146</v>
      </c>
      <c r="D523" s="229" t="s">
        <v>358</v>
      </c>
      <c r="E523" s="230" t="s">
        <v>4931</v>
      </c>
      <c r="F523" s="231" t="s">
        <v>4736</v>
      </c>
      <c r="G523" s="232" t="s">
        <v>1718</v>
      </c>
      <c r="H523" s="233">
        <v>4</v>
      </c>
      <c r="I523" s="234"/>
      <c r="J523" s="235">
        <f>ROUND(I523*H523,2)</f>
        <v>0</v>
      </c>
      <c r="K523" s="231" t="s">
        <v>525</v>
      </c>
      <c r="L523" s="46"/>
      <c r="M523" s="236" t="s">
        <v>1</v>
      </c>
      <c r="N523" s="237" t="s">
        <v>48</v>
      </c>
      <c r="O523" s="93"/>
      <c r="P523" s="238">
        <f>O523*H523</f>
        <v>0</v>
      </c>
      <c r="Q523" s="238">
        <v>0</v>
      </c>
      <c r="R523" s="238">
        <f>Q523*H523</f>
        <v>0</v>
      </c>
      <c r="S523" s="238">
        <v>0</v>
      </c>
      <c r="T523" s="239">
        <f>S523*H523</f>
        <v>0</v>
      </c>
      <c r="U523" s="40"/>
      <c r="V523" s="40"/>
      <c r="W523" s="40"/>
      <c r="X523" s="40"/>
      <c r="Y523" s="40"/>
      <c r="Z523" s="40"/>
      <c r="AA523" s="40"/>
      <c r="AB523" s="40"/>
      <c r="AC523" s="40"/>
      <c r="AD523" s="40"/>
      <c r="AE523" s="40"/>
      <c r="AR523" s="240" t="s">
        <v>144</v>
      </c>
      <c r="AT523" s="240" t="s">
        <v>358</v>
      </c>
      <c r="AU523" s="240" t="s">
        <v>83</v>
      </c>
      <c r="AY523" s="18" t="s">
        <v>355</v>
      </c>
      <c r="BE523" s="241">
        <f>IF(N523="základní",J523,0)</f>
        <v>0</v>
      </c>
      <c r="BF523" s="241">
        <f>IF(N523="snížená",J523,0)</f>
        <v>0</v>
      </c>
      <c r="BG523" s="241">
        <f>IF(N523="zákl. přenesená",J523,0)</f>
        <v>0</v>
      </c>
      <c r="BH523" s="241">
        <f>IF(N523="sníž. přenesená",J523,0)</f>
        <v>0</v>
      </c>
      <c r="BI523" s="241">
        <f>IF(N523="nulová",J523,0)</f>
        <v>0</v>
      </c>
      <c r="BJ523" s="18" t="s">
        <v>90</v>
      </c>
      <c r="BK523" s="241">
        <f>ROUND(I523*H523,2)</f>
        <v>0</v>
      </c>
      <c r="BL523" s="18" t="s">
        <v>144</v>
      </c>
      <c r="BM523" s="240" t="s">
        <v>4932</v>
      </c>
    </row>
    <row r="524" s="2" customFormat="1" ht="16.5" customHeight="1">
      <c r="A524" s="40"/>
      <c r="B524" s="41"/>
      <c r="C524" s="229" t="s">
        <v>2150</v>
      </c>
      <c r="D524" s="229" t="s">
        <v>358</v>
      </c>
      <c r="E524" s="230" t="s">
        <v>4933</v>
      </c>
      <c r="F524" s="231" t="s">
        <v>4568</v>
      </c>
      <c r="G524" s="232" t="s">
        <v>1718</v>
      </c>
      <c r="H524" s="233">
        <v>1</v>
      </c>
      <c r="I524" s="234"/>
      <c r="J524" s="235">
        <f>ROUND(I524*H524,2)</f>
        <v>0</v>
      </c>
      <c r="K524" s="231" t="s">
        <v>525</v>
      </c>
      <c r="L524" s="46"/>
      <c r="M524" s="236" t="s">
        <v>1</v>
      </c>
      <c r="N524" s="237" t="s">
        <v>48</v>
      </c>
      <c r="O524" s="93"/>
      <c r="P524" s="238">
        <f>O524*H524</f>
        <v>0</v>
      </c>
      <c r="Q524" s="238">
        <v>0</v>
      </c>
      <c r="R524" s="238">
        <f>Q524*H524</f>
        <v>0</v>
      </c>
      <c r="S524" s="238">
        <v>0</v>
      </c>
      <c r="T524" s="239">
        <f>S524*H524</f>
        <v>0</v>
      </c>
      <c r="U524" s="40"/>
      <c r="V524" s="40"/>
      <c r="W524" s="40"/>
      <c r="X524" s="40"/>
      <c r="Y524" s="40"/>
      <c r="Z524" s="40"/>
      <c r="AA524" s="40"/>
      <c r="AB524" s="40"/>
      <c r="AC524" s="40"/>
      <c r="AD524" s="40"/>
      <c r="AE524" s="40"/>
      <c r="AR524" s="240" t="s">
        <v>144</v>
      </c>
      <c r="AT524" s="240" t="s">
        <v>358</v>
      </c>
      <c r="AU524" s="240" t="s">
        <v>83</v>
      </c>
      <c r="AY524" s="18" t="s">
        <v>355</v>
      </c>
      <c r="BE524" s="241">
        <f>IF(N524="základní",J524,0)</f>
        <v>0</v>
      </c>
      <c r="BF524" s="241">
        <f>IF(N524="snížená",J524,0)</f>
        <v>0</v>
      </c>
      <c r="BG524" s="241">
        <f>IF(N524="zákl. přenesená",J524,0)</f>
        <v>0</v>
      </c>
      <c r="BH524" s="241">
        <f>IF(N524="sníž. přenesená",J524,0)</f>
        <v>0</v>
      </c>
      <c r="BI524" s="241">
        <f>IF(N524="nulová",J524,0)</f>
        <v>0</v>
      </c>
      <c r="BJ524" s="18" t="s">
        <v>90</v>
      </c>
      <c r="BK524" s="241">
        <f>ROUND(I524*H524,2)</f>
        <v>0</v>
      </c>
      <c r="BL524" s="18" t="s">
        <v>144</v>
      </c>
      <c r="BM524" s="240" t="s">
        <v>4934</v>
      </c>
    </row>
    <row r="525" s="2" customFormat="1" ht="16.5" customHeight="1">
      <c r="A525" s="40"/>
      <c r="B525" s="41"/>
      <c r="C525" s="229" t="s">
        <v>2154</v>
      </c>
      <c r="D525" s="229" t="s">
        <v>358</v>
      </c>
      <c r="E525" s="230" t="s">
        <v>4935</v>
      </c>
      <c r="F525" s="231" t="s">
        <v>4936</v>
      </c>
      <c r="G525" s="232" t="s">
        <v>1718</v>
      </c>
      <c r="H525" s="233">
        <v>1</v>
      </c>
      <c r="I525" s="234"/>
      <c r="J525" s="235">
        <f>ROUND(I525*H525,2)</f>
        <v>0</v>
      </c>
      <c r="K525" s="231" t="s">
        <v>525</v>
      </c>
      <c r="L525" s="46"/>
      <c r="M525" s="236" t="s">
        <v>1</v>
      </c>
      <c r="N525" s="237" t="s">
        <v>48</v>
      </c>
      <c r="O525" s="93"/>
      <c r="P525" s="238">
        <f>O525*H525</f>
        <v>0</v>
      </c>
      <c r="Q525" s="238">
        <v>0</v>
      </c>
      <c r="R525" s="238">
        <f>Q525*H525</f>
        <v>0</v>
      </c>
      <c r="S525" s="238">
        <v>0</v>
      </c>
      <c r="T525" s="239">
        <f>S525*H525</f>
        <v>0</v>
      </c>
      <c r="U525" s="40"/>
      <c r="V525" s="40"/>
      <c r="W525" s="40"/>
      <c r="X525" s="40"/>
      <c r="Y525" s="40"/>
      <c r="Z525" s="40"/>
      <c r="AA525" s="40"/>
      <c r="AB525" s="40"/>
      <c r="AC525" s="40"/>
      <c r="AD525" s="40"/>
      <c r="AE525" s="40"/>
      <c r="AR525" s="240" t="s">
        <v>144</v>
      </c>
      <c r="AT525" s="240" t="s">
        <v>358</v>
      </c>
      <c r="AU525" s="240" t="s">
        <v>83</v>
      </c>
      <c r="AY525" s="18" t="s">
        <v>355</v>
      </c>
      <c r="BE525" s="241">
        <f>IF(N525="základní",J525,0)</f>
        <v>0</v>
      </c>
      <c r="BF525" s="241">
        <f>IF(N525="snížená",J525,0)</f>
        <v>0</v>
      </c>
      <c r="BG525" s="241">
        <f>IF(N525="zákl. přenesená",J525,0)</f>
        <v>0</v>
      </c>
      <c r="BH525" s="241">
        <f>IF(N525="sníž. přenesená",J525,0)</f>
        <v>0</v>
      </c>
      <c r="BI525" s="241">
        <f>IF(N525="nulová",J525,0)</f>
        <v>0</v>
      </c>
      <c r="BJ525" s="18" t="s">
        <v>90</v>
      </c>
      <c r="BK525" s="241">
        <f>ROUND(I525*H525,2)</f>
        <v>0</v>
      </c>
      <c r="BL525" s="18" t="s">
        <v>144</v>
      </c>
      <c r="BM525" s="240" t="s">
        <v>4937</v>
      </c>
    </row>
    <row r="526" s="2" customFormat="1" ht="16.5" customHeight="1">
      <c r="A526" s="40"/>
      <c r="B526" s="41"/>
      <c r="C526" s="229" t="s">
        <v>2158</v>
      </c>
      <c r="D526" s="229" t="s">
        <v>358</v>
      </c>
      <c r="E526" s="230" t="s">
        <v>4938</v>
      </c>
      <c r="F526" s="231" t="s">
        <v>4497</v>
      </c>
      <c r="G526" s="232" t="s">
        <v>1680</v>
      </c>
      <c r="H526" s="233">
        <v>12.1</v>
      </c>
      <c r="I526" s="234"/>
      <c r="J526" s="235">
        <f>ROUND(I526*H526,2)</f>
        <v>0</v>
      </c>
      <c r="K526" s="231" t="s">
        <v>525</v>
      </c>
      <c r="L526" s="46"/>
      <c r="M526" s="236" t="s">
        <v>1</v>
      </c>
      <c r="N526" s="237" t="s">
        <v>48</v>
      </c>
      <c r="O526" s="93"/>
      <c r="P526" s="238">
        <f>O526*H526</f>
        <v>0</v>
      </c>
      <c r="Q526" s="238">
        <v>0</v>
      </c>
      <c r="R526" s="238">
        <f>Q526*H526</f>
        <v>0</v>
      </c>
      <c r="S526" s="238">
        <v>0</v>
      </c>
      <c r="T526" s="239">
        <f>S526*H526</f>
        <v>0</v>
      </c>
      <c r="U526" s="40"/>
      <c r="V526" s="40"/>
      <c r="W526" s="40"/>
      <c r="X526" s="40"/>
      <c r="Y526" s="40"/>
      <c r="Z526" s="40"/>
      <c r="AA526" s="40"/>
      <c r="AB526" s="40"/>
      <c r="AC526" s="40"/>
      <c r="AD526" s="40"/>
      <c r="AE526" s="40"/>
      <c r="AR526" s="240" t="s">
        <v>144</v>
      </c>
      <c r="AT526" s="240" t="s">
        <v>358</v>
      </c>
      <c r="AU526" s="240" t="s">
        <v>83</v>
      </c>
      <c r="AY526" s="18" t="s">
        <v>355</v>
      </c>
      <c r="BE526" s="241">
        <f>IF(N526="základní",J526,0)</f>
        <v>0</v>
      </c>
      <c r="BF526" s="241">
        <f>IF(N526="snížená",J526,0)</f>
        <v>0</v>
      </c>
      <c r="BG526" s="241">
        <f>IF(N526="zákl. přenesená",J526,0)</f>
        <v>0</v>
      </c>
      <c r="BH526" s="241">
        <f>IF(N526="sníž. přenesená",J526,0)</f>
        <v>0</v>
      </c>
      <c r="BI526" s="241">
        <f>IF(N526="nulová",J526,0)</f>
        <v>0</v>
      </c>
      <c r="BJ526" s="18" t="s">
        <v>90</v>
      </c>
      <c r="BK526" s="241">
        <f>ROUND(I526*H526,2)</f>
        <v>0</v>
      </c>
      <c r="BL526" s="18" t="s">
        <v>144</v>
      </c>
      <c r="BM526" s="240" t="s">
        <v>4939</v>
      </c>
    </row>
    <row r="527" s="2" customFormat="1" ht="16.5" customHeight="1">
      <c r="A527" s="40"/>
      <c r="B527" s="41"/>
      <c r="C527" s="229" t="s">
        <v>2162</v>
      </c>
      <c r="D527" s="229" t="s">
        <v>358</v>
      </c>
      <c r="E527" s="230" t="s">
        <v>4940</v>
      </c>
      <c r="F527" s="231" t="s">
        <v>4495</v>
      </c>
      <c r="G527" s="232" t="s">
        <v>1680</v>
      </c>
      <c r="H527" s="233">
        <v>13</v>
      </c>
      <c r="I527" s="234"/>
      <c r="J527" s="235">
        <f>ROUND(I527*H527,2)</f>
        <v>0</v>
      </c>
      <c r="K527" s="231" t="s">
        <v>525</v>
      </c>
      <c r="L527" s="46"/>
      <c r="M527" s="236" t="s">
        <v>1</v>
      </c>
      <c r="N527" s="237" t="s">
        <v>48</v>
      </c>
      <c r="O527" s="93"/>
      <c r="P527" s="238">
        <f>O527*H527</f>
        <v>0</v>
      </c>
      <c r="Q527" s="238">
        <v>0</v>
      </c>
      <c r="R527" s="238">
        <f>Q527*H527</f>
        <v>0</v>
      </c>
      <c r="S527" s="238">
        <v>0</v>
      </c>
      <c r="T527" s="239">
        <f>S527*H527</f>
        <v>0</v>
      </c>
      <c r="U527" s="40"/>
      <c r="V527" s="40"/>
      <c r="W527" s="40"/>
      <c r="X527" s="40"/>
      <c r="Y527" s="40"/>
      <c r="Z527" s="40"/>
      <c r="AA527" s="40"/>
      <c r="AB527" s="40"/>
      <c r="AC527" s="40"/>
      <c r="AD527" s="40"/>
      <c r="AE527" s="40"/>
      <c r="AR527" s="240" t="s">
        <v>144</v>
      </c>
      <c r="AT527" s="240" t="s">
        <v>358</v>
      </c>
      <c r="AU527" s="240" t="s">
        <v>83</v>
      </c>
      <c r="AY527" s="18" t="s">
        <v>355</v>
      </c>
      <c r="BE527" s="241">
        <f>IF(N527="základní",J527,0)</f>
        <v>0</v>
      </c>
      <c r="BF527" s="241">
        <f>IF(N527="snížená",J527,0)</f>
        <v>0</v>
      </c>
      <c r="BG527" s="241">
        <f>IF(N527="zákl. přenesená",J527,0)</f>
        <v>0</v>
      </c>
      <c r="BH527" s="241">
        <f>IF(N527="sníž. přenesená",J527,0)</f>
        <v>0</v>
      </c>
      <c r="BI527" s="241">
        <f>IF(N527="nulová",J527,0)</f>
        <v>0</v>
      </c>
      <c r="BJ527" s="18" t="s">
        <v>90</v>
      </c>
      <c r="BK527" s="241">
        <f>ROUND(I527*H527,2)</f>
        <v>0</v>
      </c>
      <c r="BL527" s="18" t="s">
        <v>144</v>
      </c>
      <c r="BM527" s="240" t="s">
        <v>4941</v>
      </c>
    </row>
    <row r="528" s="2" customFormat="1" ht="16.5" customHeight="1">
      <c r="A528" s="40"/>
      <c r="B528" s="41"/>
      <c r="C528" s="229" t="s">
        <v>2166</v>
      </c>
      <c r="D528" s="229" t="s">
        <v>358</v>
      </c>
      <c r="E528" s="230" t="s">
        <v>4942</v>
      </c>
      <c r="F528" s="231" t="s">
        <v>4493</v>
      </c>
      <c r="G528" s="232" t="s">
        <v>1680</v>
      </c>
      <c r="H528" s="233">
        <v>11</v>
      </c>
      <c r="I528" s="234"/>
      <c r="J528" s="235">
        <f>ROUND(I528*H528,2)</f>
        <v>0</v>
      </c>
      <c r="K528" s="231" t="s">
        <v>525</v>
      </c>
      <c r="L528" s="46"/>
      <c r="M528" s="236" t="s">
        <v>1</v>
      </c>
      <c r="N528" s="237" t="s">
        <v>48</v>
      </c>
      <c r="O528" s="93"/>
      <c r="P528" s="238">
        <f>O528*H528</f>
        <v>0</v>
      </c>
      <c r="Q528" s="238">
        <v>0</v>
      </c>
      <c r="R528" s="238">
        <f>Q528*H528</f>
        <v>0</v>
      </c>
      <c r="S528" s="238">
        <v>0</v>
      </c>
      <c r="T528" s="239">
        <f>S528*H528</f>
        <v>0</v>
      </c>
      <c r="U528" s="40"/>
      <c r="V528" s="40"/>
      <c r="W528" s="40"/>
      <c r="X528" s="40"/>
      <c r="Y528" s="40"/>
      <c r="Z528" s="40"/>
      <c r="AA528" s="40"/>
      <c r="AB528" s="40"/>
      <c r="AC528" s="40"/>
      <c r="AD528" s="40"/>
      <c r="AE528" s="40"/>
      <c r="AR528" s="240" t="s">
        <v>144</v>
      </c>
      <c r="AT528" s="240" t="s">
        <v>358</v>
      </c>
      <c r="AU528" s="240" t="s">
        <v>83</v>
      </c>
      <c r="AY528" s="18" t="s">
        <v>355</v>
      </c>
      <c r="BE528" s="241">
        <f>IF(N528="základní",J528,0)</f>
        <v>0</v>
      </c>
      <c r="BF528" s="241">
        <f>IF(N528="snížená",J528,0)</f>
        <v>0</v>
      </c>
      <c r="BG528" s="241">
        <f>IF(N528="zákl. přenesená",J528,0)</f>
        <v>0</v>
      </c>
      <c r="BH528" s="241">
        <f>IF(N528="sníž. přenesená",J528,0)</f>
        <v>0</v>
      </c>
      <c r="BI528" s="241">
        <f>IF(N528="nulová",J528,0)</f>
        <v>0</v>
      </c>
      <c r="BJ528" s="18" t="s">
        <v>90</v>
      </c>
      <c r="BK528" s="241">
        <f>ROUND(I528*H528,2)</f>
        <v>0</v>
      </c>
      <c r="BL528" s="18" t="s">
        <v>144</v>
      </c>
      <c r="BM528" s="240" t="s">
        <v>4943</v>
      </c>
    </row>
    <row r="529" s="2" customFormat="1" ht="16.5" customHeight="1">
      <c r="A529" s="40"/>
      <c r="B529" s="41"/>
      <c r="C529" s="229" t="s">
        <v>2170</v>
      </c>
      <c r="D529" s="229" t="s">
        <v>358</v>
      </c>
      <c r="E529" s="230" t="s">
        <v>4944</v>
      </c>
      <c r="F529" s="231" t="s">
        <v>4491</v>
      </c>
      <c r="G529" s="232" t="s">
        <v>1680</v>
      </c>
      <c r="H529" s="233">
        <v>13.4</v>
      </c>
      <c r="I529" s="234"/>
      <c r="J529" s="235">
        <f>ROUND(I529*H529,2)</f>
        <v>0</v>
      </c>
      <c r="K529" s="231" t="s">
        <v>525</v>
      </c>
      <c r="L529" s="46"/>
      <c r="M529" s="236" t="s">
        <v>1</v>
      </c>
      <c r="N529" s="237" t="s">
        <v>48</v>
      </c>
      <c r="O529" s="93"/>
      <c r="P529" s="238">
        <f>O529*H529</f>
        <v>0</v>
      </c>
      <c r="Q529" s="238">
        <v>0</v>
      </c>
      <c r="R529" s="238">
        <f>Q529*H529</f>
        <v>0</v>
      </c>
      <c r="S529" s="238">
        <v>0</v>
      </c>
      <c r="T529" s="239">
        <f>S529*H529</f>
        <v>0</v>
      </c>
      <c r="U529" s="40"/>
      <c r="V529" s="40"/>
      <c r="W529" s="40"/>
      <c r="X529" s="40"/>
      <c r="Y529" s="40"/>
      <c r="Z529" s="40"/>
      <c r="AA529" s="40"/>
      <c r="AB529" s="40"/>
      <c r="AC529" s="40"/>
      <c r="AD529" s="40"/>
      <c r="AE529" s="40"/>
      <c r="AR529" s="240" t="s">
        <v>144</v>
      </c>
      <c r="AT529" s="240" t="s">
        <v>358</v>
      </c>
      <c r="AU529" s="240" t="s">
        <v>83</v>
      </c>
      <c r="AY529" s="18" t="s">
        <v>355</v>
      </c>
      <c r="BE529" s="241">
        <f>IF(N529="základní",J529,0)</f>
        <v>0</v>
      </c>
      <c r="BF529" s="241">
        <f>IF(N529="snížená",J529,0)</f>
        <v>0</v>
      </c>
      <c r="BG529" s="241">
        <f>IF(N529="zákl. přenesená",J529,0)</f>
        <v>0</v>
      </c>
      <c r="BH529" s="241">
        <f>IF(N529="sníž. přenesená",J529,0)</f>
        <v>0</v>
      </c>
      <c r="BI529" s="241">
        <f>IF(N529="nulová",J529,0)</f>
        <v>0</v>
      </c>
      <c r="BJ529" s="18" t="s">
        <v>90</v>
      </c>
      <c r="BK529" s="241">
        <f>ROUND(I529*H529,2)</f>
        <v>0</v>
      </c>
      <c r="BL529" s="18" t="s">
        <v>144</v>
      </c>
      <c r="BM529" s="240" t="s">
        <v>4945</v>
      </c>
    </row>
    <row r="530" s="2" customFormat="1" ht="16.5" customHeight="1">
      <c r="A530" s="40"/>
      <c r="B530" s="41"/>
      <c r="C530" s="229" t="s">
        <v>2174</v>
      </c>
      <c r="D530" s="229" t="s">
        <v>358</v>
      </c>
      <c r="E530" s="230" t="s">
        <v>4946</v>
      </c>
      <c r="F530" s="231" t="s">
        <v>4744</v>
      </c>
      <c r="G530" s="232" t="s">
        <v>1680</v>
      </c>
      <c r="H530" s="233">
        <v>14.6</v>
      </c>
      <c r="I530" s="234"/>
      <c r="J530" s="235">
        <f>ROUND(I530*H530,2)</f>
        <v>0</v>
      </c>
      <c r="K530" s="231" t="s">
        <v>525</v>
      </c>
      <c r="L530" s="46"/>
      <c r="M530" s="236" t="s">
        <v>1</v>
      </c>
      <c r="N530" s="237" t="s">
        <v>48</v>
      </c>
      <c r="O530" s="93"/>
      <c r="P530" s="238">
        <f>O530*H530</f>
        <v>0</v>
      </c>
      <c r="Q530" s="238">
        <v>0</v>
      </c>
      <c r="R530" s="238">
        <f>Q530*H530</f>
        <v>0</v>
      </c>
      <c r="S530" s="238">
        <v>0</v>
      </c>
      <c r="T530" s="239">
        <f>S530*H530</f>
        <v>0</v>
      </c>
      <c r="U530" s="40"/>
      <c r="V530" s="40"/>
      <c r="W530" s="40"/>
      <c r="X530" s="40"/>
      <c r="Y530" s="40"/>
      <c r="Z530" s="40"/>
      <c r="AA530" s="40"/>
      <c r="AB530" s="40"/>
      <c r="AC530" s="40"/>
      <c r="AD530" s="40"/>
      <c r="AE530" s="40"/>
      <c r="AR530" s="240" t="s">
        <v>144</v>
      </c>
      <c r="AT530" s="240" t="s">
        <v>358</v>
      </c>
      <c r="AU530" s="240" t="s">
        <v>83</v>
      </c>
      <c r="AY530" s="18" t="s">
        <v>355</v>
      </c>
      <c r="BE530" s="241">
        <f>IF(N530="základní",J530,0)</f>
        <v>0</v>
      </c>
      <c r="BF530" s="241">
        <f>IF(N530="snížená",J530,0)</f>
        <v>0</v>
      </c>
      <c r="BG530" s="241">
        <f>IF(N530="zákl. přenesená",J530,0)</f>
        <v>0</v>
      </c>
      <c r="BH530" s="241">
        <f>IF(N530="sníž. přenesená",J530,0)</f>
        <v>0</v>
      </c>
      <c r="BI530" s="241">
        <f>IF(N530="nulová",J530,0)</f>
        <v>0</v>
      </c>
      <c r="BJ530" s="18" t="s">
        <v>90</v>
      </c>
      <c r="BK530" s="241">
        <f>ROUND(I530*H530,2)</f>
        <v>0</v>
      </c>
      <c r="BL530" s="18" t="s">
        <v>144</v>
      </c>
      <c r="BM530" s="240" t="s">
        <v>4947</v>
      </c>
    </row>
    <row r="531" s="2" customFormat="1" ht="16.5" customHeight="1">
      <c r="A531" s="40"/>
      <c r="B531" s="41"/>
      <c r="C531" s="229" t="s">
        <v>2178</v>
      </c>
      <c r="D531" s="229" t="s">
        <v>358</v>
      </c>
      <c r="E531" s="230" t="s">
        <v>4948</v>
      </c>
      <c r="F531" s="231" t="s">
        <v>4507</v>
      </c>
      <c r="G531" s="232" t="s">
        <v>1680</v>
      </c>
      <c r="H531" s="233">
        <v>9.1999999999999993</v>
      </c>
      <c r="I531" s="234"/>
      <c r="J531" s="235">
        <f>ROUND(I531*H531,2)</f>
        <v>0</v>
      </c>
      <c r="K531" s="231" t="s">
        <v>525</v>
      </c>
      <c r="L531" s="46"/>
      <c r="M531" s="236" t="s">
        <v>1</v>
      </c>
      <c r="N531" s="237" t="s">
        <v>48</v>
      </c>
      <c r="O531" s="93"/>
      <c r="P531" s="238">
        <f>O531*H531</f>
        <v>0</v>
      </c>
      <c r="Q531" s="238">
        <v>0</v>
      </c>
      <c r="R531" s="238">
        <f>Q531*H531</f>
        <v>0</v>
      </c>
      <c r="S531" s="238">
        <v>0</v>
      </c>
      <c r="T531" s="239">
        <f>S531*H531</f>
        <v>0</v>
      </c>
      <c r="U531" s="40"/>
      <c r="V531" s="40"/>
      <c r="W531" s="40"/>
      <c r="X531" s="40"/>
      <c r="Y531" s="40"/>
      <c r="Z531" s="40"/>
      <c r="AA531" s="40"/>
      <c r="AB531" s="40"/>
      <c r="AC531" s="40"/>
      <c r="AD531" s="40"/>
      <c r="AE531" s="40"/>
      <c r="AR531" s="240" t="s">
        <v>144</v>
      </c>
      <c r="AT531" s="240" t="s">
        <v>358</v>
      </c>
      <c r="AU531" s="240" t="s">
        <v>83</v>
      </c>
      <c r="AY531" s="18" t="s">
        <v>355</v>
      </c>
      <c r="BE531" s="241">
        <f>IF(N531="základní",J531,0)</f>
        <v>0</v>
      </c>
      <c r="BF531" s="241">
        <f>IF(N531="snížená",J531,0)</f>
        <v>0</v>
      </c>
      <c r="BG531" s="241">
        <f>IF(N531="zákl. přenesená",J531,0)</f>
        <v>0</v>
      </c>
      <c r="BH531" s="241">
        <f>IF(N531="sníž. přenesená",J531,0)</f>
        <v>0</v>
      </c>
      <c r="BI531" s="241">
        <f>IF(N531="nulová",J531,0)</f>
        <v>0</v>
      </c>
      <c r="BJ531" s="18" t="s">
        <v>90</v>
      </c>
      <c r="BK531" s="241">
        <f>ROUND(I531*H531,2)</f>
        <v>0</v>
      </c>
      <c r="BL531" s="18" t="s">
        <v>144</v>
      </c>
      <c r="BM531" s="240" t="s">
        <v>4949</v>
      </c>
    </row>
    <row r="532" s="2" customFormat="1" ht="16.5" customHeight="1">
      <c r="A532" s="40"/>
      <c r="B532" s="41"/>
      <c r="C532" s="229" t="s">
        <v>2182</v>
      </c>
      <c r="D532" s="229" t="s">
        <v>358</v>
      </c>
      <c r="E532" s="230" t="s">
        <v>4950</v>
      </c>
      <c r="F532" s="231" t="s">
        <v>4505</v>
      </c>
      <c r="G532" s="232" t="s">
        <v>1680</v>
      </c>
      <c r="H532" s="233">
        <v>12.6</v>
      </c>
      <c r="I532" s="234"/>
      <c r="J532" s="235">
        <f>ROUND(I532*H532,2)</f>
        <v>0</v>
      </c>
      <c r="K532" s="231" t="s">
        <v>525</v>
      </c>
      <c r="L532" s="46"/>
      <c r="M532" s="236" t="s">
        <v>1</v>
      </c>
      <c r="N532" s="237" t="s">
        <v>48</v>
      </c>
      <c r="O532" s="93"/>
      <c r="P532" s="238">
        <f>O532*H532</f>
        <v>0</v>
      </c>
      <c r="Q532" s="238">
        <v>0</v>
      </c>
      <c r="R532" s="238">
        <f>Q532*H532</f>
        <v>0</v>
      </c>
      <c r="S532" s="238">
        <v>0</v>
      </c>
      <c r="T532" s="239">
        <f>S532*H532</f>
        <v>0</v>
      </c>
      <c r="U532" s="40"/>
      <c r="V532" s="40"/>
      <c r="W532" s="40"/>
      <c r="X532" s="40"/>
      <c r="Y532" s="40"/>
      <c r="Z532" s="40"/>
      <c r="AA532" s="40"/>
      <c r="AB532" s="40"/>
      <c r="AC532" s="40"/>
      <c r="AD532" s="40"/>
      <c r="AE532" s="40"/>
      <c r="AR532" s="240" t="s">
        <v>144</v>
      </c>
      <c r="AT532" s="240" t="s">
        <v>358</v>
      </c>
      <c r="AU532" s="240" t="s">
        <v>83</v>
      </c>
      <c r="AY532" s="18" t="s">
        <v>355</v>
      </c>
      <c r="BE532" s="241">
        <f>IF(N532="základní",J532,0)</f>
        <v>0</v>
      </c>
      <c r="BF532" s="241">
        <f>IF(N532="snížená",J532,0)</f>
        <v>0</v>
      </c>
      <c r="BG532" s="241">
        <f>IF(N532="zákl. přenesená",J532,0)</f>
        <v>0</v>
      </c>
      <c r="BH532" s="241">
        <f>IF(N532="sníž. přenesená",J532,0)</f>
        <v>0</v>
      </c>
      <c r="BI532" s="241">
        <f>IF(N532="nulová",J532,0)</f>
        <v>0</v>
      </c>
      <c r="BJ532" s="18" t="s">
        <v>90</v>
      </c>
      <c r="BK532" s="241">
        <f>ROUND(I532*H532,2)</f>
        <v>0</v>
      </c>
      <c r="BL532" s="18" t="s">
        <v>144</v>
      </c>
      <c r="BM532" s="240" t="s">
        <v>4951</v>
      </c>
    </row>
    <row r="533" s="2" customFormat="1" ht="16.5" customHeight="1">
      <c r="A533" s="40"/>
      <c r="B533" s="41"/>
      <c r="C533" s="229" t="s">
        <v>2186</v>
      </c>
      <c r="D533" s="229" t="s">
        <v>358</v>
      </c>
      <c r="E533" s="230" t="s">
        <v>4952</v>
      </c>
      <c r="F533" s="231" t="s">
        <v>4503</v>
      </c>
      <c r="G533" s="232" t="s">
        <v>1680</v>
      </c>
      <c r="H533" s="233">
        <v>25.199999999999999</v>
      </c>
      <c r="I533" s="234"/>
      <c r="J533" s="235">
        <f>ROUND(I533*H533,2)</f>
        <v>0</v>
      </c>
      <c r="K533" s="231" t="s">
        <v>525</v>
      </c>
      <c r="L533" s="46"/>
      <c r="M533" s="236" t="s">
        <v>1</v>
      </c>
      <c r="N533" s="237" t="s">
        <v>48</v>
      </c>
      <c r="O533" s="93"/>
      <c r="P533" s="238">
        <f>O533*H533</f>
        <v>0</v>
      </c>
      <c r="Q533" s="238">
        <v>0</v>
      </c>
      <c r="R533" s="238">
        <f>Q533*H533</f>
        <v>0</v>
      </c>
      <c r="S533" s="238">
        <v>0</v>
      </c>
      <c r="T533" s="239">
        <f>S533*H533</f>
        <v>0</v>
      </c>
      <c r="U533" s="40"/>
      <c r="V533" s="40"/>
      <c r="W533" s="40"/>
      <c r="X533" s="40"/>
      <c r="Y533" s="40"/>
      <c r="Z533" s="40"/>
      <c r="AA533" s="40"/>
      <c r="AB533" s="40"/>
      <c r="AC533" s="40"/>
      <c r="AD533" s="40"/>
      <c r="AE533" s="40"/>
      <c r="AR533" s="240" t="s">
        <v>144</v>
      </c>
      <c r="AT533" s="240" t="s">
        <v>358</v>
      </c>
      <c r="AU533" s="240" t="s">
        <v>83</v>
      </c>
      <c r="AY533" s="18" t="s">
        <v>355</v>
      </c>
      <c r="BE533" s="241">
        <f>IF(N533="základní",J533,0)</f>
        <v>0</v>
      </c>
      <c r="BF533" s="241">
        <f>IF(N533="snížená",J533,0)</f>
        <v>0</v>
      </c>
      <c r="BG533" s="241">
        <f>IF(N533="zákl. přenesená",J533,0)</f>
        <v>0</v>
      </c>
      <c r="BH533" s="241">
        <f>IF(N533="sníž. přenesená",J533,0)</f>
        <v>0</v>
      </c>
      <c r="BI533" s="241">
        <f>IF(N533="nulová",J533,0)</f>
        <v>0</v>
      </c>
      <c r="BJ533" s="18" t="s">
        <v>90</v>
      </c>
      <c r="BK533" s="241">
        <f>ROUND(I533*H533,2)</f>
        <v>0</v>
      </c>
      <c r="BL533" s="18" t="s">
        <v>144</v>
      </c>
      <c r="BM533" s="240" t="s">
        <v>4953</v>
      </c>
    </row>
    <row r="534" s="2" customFormat="1" ht="16.5" customHeight="1">
      <c r="A534" s="40"/>
      <c r="B534" s="41"/>
      <c r="C534" s="229" t="s">
        <v>2190</v>
      </c>
      <c r="D534" s="229" t="s">
        <v>358</v>
      </c>
      <c r="E534" s="230" t="s">
        <v>4954</v>
      </c>
      <c r="F534" s="231" t="s">
        <v>4501</v>
      </c>
      <c r="G534" s="232" t="s">
        <v>1680</v>
      </c>
      <c r="H534" s="233">
        <v>31.399999999999999</v>
      </c>
      <c r="I534" s="234"/>
      <c r="J534" s="235">
        <f>ROUND(I534*H534,2)</f>
        <v>0</v>
      </c>
      <c r="K534" s="231" t="s">
        <v>525</v>
      </c>
      <c r="L534" s="46"/>
      <c r="M534" s="236" t="s">
        <v>1</v>
      </c>
      <c r="N534" s="237" t="s">
        <v>48</v>
      </c>
      <c r="O534" s="93"/>
      <c r="P534" s="238">
        <f>O534*H534</f>
        <v>0</v>
      </c>
      <c r="Q534" s="238">
        <v>0</v>
      </c>
      <c r="R534" s="238">
        <f>Q534*H534</f>
        <v>0</v>
      </c>
      <c r="S534" s="238">
        <v>0</v>
      </c>
      <c r="T534" s="239">
        <f>S534*H534</f>
        <v>0</v>
      </c>
      <c r="U534" s="40"/>
      <c r="V534" s="40"/>
      <c r="W534" s="40"/>
      <c r="X534" s="40"/>
      <c r="Y534" s="40"/>
      <c r="Z534" s="40"/>
      <c r="AA534" s="40"/>
      <c r="AB534" s="40"/>
      <c r="AC534" s="40"/>
      <c r="AD534" s="40"/>
      <c r="AE534" s="40"/>
      <c r="AR534" s="240" t="s">
        <v>144</v>
      </c>
      <c r="AT534" s="240" t="s">
        <v>358</v>
      </c>
      <c r="AU534" s="240" t="s">
        <v>83</v>
      </c>
      <c r="AY534" s="18" t="s">
        <v>355</v>
      </c>
      <c r="BE534" s="241">
        <f>IF(N534="základní",J534,0)</f>
        <v>0</v>
      </c>
      <c r="BF534" s="241">
        <f>IF(N534="snížená",J534,0)</f>
        <v>0</v>
      </c>
      <c r="BG534" s="241">
        <f>IF(N534="zákl. přenesená",J534,0)</f>
        <v>0</v>
      </c>
      <c r="BH534" s="241">
        <f>IF(N534="sníž. přenesená",J534,0)</f>
        <v>0</v>
      </c>
      <c r="BI534" s="241">
        <f>IF(N534="nulová",J534,0)</f>
        <v>0</v>
      </c>
      <c r="BJ534" s="18" t="s">
        <v>90</v>
      </c>
      <c r="BK534" s="241">
        <f>ROUND(I534*H534,2)</f>
        <v>0</v>
      </c>
      <c r="BL534" s="18" t="s">
        <v>144</v>
      </c>
      <c r="BM534" s="240" t="s">
        <v>4955</v>
      </c>
    </row>
    <row r="535" s="2" customFormat="1" ht="16.5" customHeight="1">
      <c r="A535" s="40"/>
      <c r="B535" s="41"/>
      <c r="C535" s="229" t="s">
        <v>2195</v>
      </c>
      <c r="D535" s="229" t="s">
        <v>358</v>
      </c>
      <c r="E535" s="230" t="s">
        <v>4956</v>
      </c>
      <c r="F535" s="231" t="s">
        <v>4581</v>
      </c>
      <c r="G535" s="232" t="s">
        <v>1680</v>
      </c>
      <c r="H535" s="233">
        <v>9.4000000000000004</v>
      </c>
      <c r="I535" s="234"/>
      <c r="J535" s="235">
        <f>ROUND(I535*H535,2)</f>
        <v>0</v>
      </c>
      <c r="K535" s="231" t="s">
        <v>525</v>
      </c>
      <c r="L535" s="46"/>
      <c r="M535" s="236" t="s">
        <v>1</v>
      </c>
      <c r="N535" s="237" t="s">
        <v>48</v>
      </c>
      <c r="O535" s="93"/>
      <c r="P535" s="238">
        <f>O535*H535</f>
        <v>0</v>
      </c>
      <c r="Q535" s="238">
        <v>0</v>
      </c>
      <c r="R535" s="238">
        <f>Q535*H535</f>
        <v>0</v>
      </c>
      <c r="S535" s="238">
        <v>0</v>
      </c>
      <c r="T535" s="239">
        <f>S535*H535</f>
        <v>0</v>
      </c>
      <c r="U535" s="40"/>
      <c r="V535" s="40"/>
      <c r="W535" s="40"/>
      <c r="X535" s="40"/>
      <c r="Y535" s="40"/>
      <c r="Z535" s="40"/>
      <c r="AA535" s="40"/>
      <c r="AB535" s="40"/>
      <c r="AC535" s="40"/>
      <c r="AD535" s="40"/>
      <c r="AE535" s="40"/>
      <c r="AR535" s="240" t="s">
        <v>144</v>
      </c>
      <c r="AT535" s="240" t="s">
        <v>358</v>
      </c>
      <c r="AU535" s="240" t="s">
        <v>83</v>
      </c>
      <c r="AY535" s="18" t="s">
        <v>355</v>
      </c>
      <c r="BE535" s="241">
        <f>IF(N535="základní",J535,0)</f>
        <v>0</v>
      </c>
      <c r="BF535" s="241">
        <f>IF(N535="snížená",J535,0)</f>
        <v>0</v>
      </c>
      <c r="BG535" s="241">
        <f>IF(N535="zákl. přenesená",J535,0)</f>
        <v>0</v>
      </c>
      <c r="BH535" s="241">
        <f>IF(N535="sníž. přenesená",J535,0)</f>
        <v>0</v>
      </c>
      <c r="BI535" s="241">
        <f>IF(N535="nulová",J535,0)</f>
        <v>0</v>
      </c>
      <c r="BJ535" s="18" t="s">
        <v>90</v>
      </c>
      <c r="BK535" s="241">
        <f>ROUND(I535*H535,2)</f>
        <v>0</v>
      </c>
      <c r="BL535" s="18" t="s">
        <v>144</v>
      </c>
      <c r="BM535" s="240" t="s">
        <v>4957</v>
      </c>
    </row>
    <row r="536" s="2" customFormat="1" ht="16.5" customHeight="1">
      <c r="A536" s="40"/>
      <c r="B536" s="41"/>
      <c r="C536" s="229" t="s">
        <v>2199</v>
      </c>
      <c r="D536" s="229" t="s">
        <v>358</v>
      </c>
      <c r="E536" s="230" t="s">
        <v>4958</v>
      </c>
      <c r="F536" s="231" t="s">
        <v>4499</v>
      </c>
      <c r="G536" s="232" t="s">
        <v>1680</v>
      </c>
      <c r="H536" s="233">
        <v>31.600000000000001</v>
      </c>
      <c r="I536" s="234"/>
      <c r="J536" s="235">
        <f>ROUND(I536*H536,2)</f>
        <v>0</v>
      </c>
      <c r="K536" s="231" t="s">
        <v>525</v>
      </c>
      <c r="L536" s="46"/>
      <c r="M536" s="236" t="s">
        <v>1</v>
      </c>
      <c r="N536" s="237" t="s">
        <v>48</v>
      </c>
      <c r="O536" s="93"/>
      <c r="P536" s="238">
        <f>O536*H536</f>
        <v>0</v>
      </c>
      <c r="Q536" s="238">
        <v>0</v>
      </c>
      <c r="R536" s="238">
        <f>Q536*H536</f>
        <v>0</v>
      </c>
      <c r="S536" s="238">
        <v>0</v>
      </c>
      <c r="T536" s="239">
        <f>S536*H536</f>
        <v>0</v>
      </c>
      <c r="U536" s="40"/>
      <c r="V536" s="40"/>
      <c r="W536" s="40"/>
      <c r="X536" s="40"/>
      <c r="Y536" s="40"/>
      <c r="Z536" s="40"/>
      <c r="AA536" s="40"/>
      <c r="AB536" s="40"/>
      <c r="AC536" s="40"/>
      <c r="AD536" s="40"/>
      <c r="AE536" s="40"/>
      <c r="AR536" s="240" t="s">
        <v>144</v>
      </c>
      <c r="AT536" s="240" t="s">
        <v>358</v>
      </c>
      <c r="AU536" s="240" t="s">
        <v>83</v>
      </c>
      <c r="AY536" s="18" t="s">
        <v>355</v>
      </c>
      <c r="BE536" s="241">
        <f>IF(N536="základní",J536,0)</f>
        <v>0</v>
      </c>
      <c r="BF536" s="241">
        <f>IF(N536="snížená",J536,0)</f>
        <v>0</v>
      </c>
      <c r="BG536" s="241">
        <f>IF(N536="zákl. přenesená",J536,0)</f>
        <v>0</v>
      </c>
      <c r="BH536" s="241">
        <f>IF(N536="sníž. přenesená",J536,0)</f>
        <v>0</v>
      </c>
      <c r="BI536" s="241">
        <f>IF(N536="nulová",J536,0)</f>
        <v>0</v>
      </c>
      <c r="BJ536" s="18" t="s">
        <v>90</v>
      </c>
      <c r="BK536" s="241">
        <f>ROUND(I536*H536,2)</f>
        <v>0</v>
      </c>
      <c r="BL536" s="18" t="s">
        <v>144</v>
      </c>
      <c r="BM536" s="240" t="s">
        <v>4959</v>
      </c>
    </row>
    <row r="537" s="2" customFormat="1" ht="16.5" customHeight="1">
      <c r="A537" s="40"/>
      <c r="B537" s="41"/>
      <c r="C537" s="229" t="s">
        <v>2203</v>
      </c>
      <c r="D537" s="229" t="s">
        <v>358</v>
      </c>
      <c r="E537" s="230" t="s">
        <v>4960</v>
      </c>
      <c r="F537" s="231" t="s">
        <v>4752</v>
      </c>
      <c r="G537" s="232" t="s">
        <v>1680</v>
      </c>
      <c r="H537" s="233">
        <v>5.5</v>
      </c>
      <c r="I537" s="234"/>
      <c r="J537" s="235">
        <f>ROUND(I537*H537,2)</f>
        <v>0</v>
      </c>
      <c r="K537" s="231" t="s">
        <v>525</v>
      </c>
      <c r="L537" s="46"/>
      <c r="M537" s="236" t="s">
        <v>1</v>
      </c>
      <c r="N537" s="237" t="s">
        <v>48</v>
      </c>
      <c r="O537" s="93"/>
      <c r="P537" s="238">
        <f>O537*H537</f>
        <v>0</v>
      </c>
      <c r="Q537" s="238">
        <v>0</v>
      </c>
      <c r="R537" s="238">
        <f>Q537*H537</f>
        <v>0</v>
      </c>
      <c r="S537" s="238">
        <v>0</v>
      </c>
      <c r="T537" s="239">
        <f>S537*H537</f>
        <v>0</v>
      </c>
      <c r="U537" s="40"/>
      <c r="V537" s="40"/>
      <c r="W537" s="40"/>
      <c r="X537" s="40"/>
      <c r="Y537" s="40"/>
      <c r="Z537" s="40"/>
      <c r="AA537" s="40"/>
      <c r="AB537" s="40"/>
      <c r="AC537" s="40"/>
      <c r="AD537" s="40"/>
      <c r="AE537" s="40"/>
      <c r="AR537" s="240" t="s">
        <v>144</v>
      </c>
      <c r="AT537" s="240" t="s">
        <v>358</v>
      </c>
      <c r="AU537" s="240" t="s">
        <v>83</v>
      </c>
      <c r="AY537" s="18" t="s">
        <v>355</v>
      </c>
      <c r="BE537" s="241">
        <f>IF(N537="základní",J537,0)</f>
        <v>0</v>
      </c>
      <c r="BF537" s="241">
        <f>IF(N537="snížená",J537,0)</f>
        <v>0</v>
      </c>
      <c r="BG537" s="241">
        <f>IF(N537="zákl. přenesená",J537,0)</f>
        <v>0</v>
      </c>
      <c r="BH537" s="241">
        <f>IF(N537="sníž. přenesená",J537,0)</f>
        <v>0</v>
      </c>
      <c r="BI537" s="241">
        <f>IF(N537="nulová",J537,0)</f>
        <v>0</v>
      </c>
      <c r="BJ537" s="18" t="s">
        <v>90</v>
      </c>
      <c r="BK537" s="241">
        <f>ROUND(I537*H537,2)</f>
        <v>0</v>
      </c>
      <c r="BL537" s="18" t="s">
        <v>144</v>
      </c>
      <c r="BM537" s="240" t="s">
        <v>4961</v>
      </c>
    </row>
    <row r="538" s="2" customFormat="1" ht="16.5" customHeight="1">
      <c r="A538" s="40"/>
      <c r="B538" s="41"/>
      <c r="C538" s="229" t="s">
        <v>2208</v>
      </c>
      <c r="D538" s="229" t="s">
        <v>358</v>
      </c>
      <c r="E538" s="230" t="s">
        <v>4962</v>
      </c>
      <c r="F538" s="231" t="s">
        <v>4509</v>
      </c>
      <c r="G538" s="232" t="s">
        <v>519</v>
      </c>
      <c r="H538" s="233">
        <v>33.810000000000002</v>
      </c>
      <c r="I538" s="234"/>
      <c r="J538" s="235">
        <f>ROUND(I538*H538,2)</f>
        <v>0</v>
      </c>
      <c r="K538" s="231" t="s">
        <v>525</v>
      </c>
      <c r="L538" s="46"/>
      <c r="M538" s="236" t="s">
        <v>1</v>
      </c>
      <c r="N538" s="237" t="s">
        <v>48</v>
      </c>
      <c r="O538" s="93"/>
      <c r="P538" s="238">
        <f>O538*H538</f>
        <v>0</v>
      </c>
      <c r="Q538" s="238">
        <v>0</v>
      </c>
      <c r="R538" s="238">
        <f>Q538*H538</f>
        <v>0</v>
      </c>
      <c r="S538" s="238">
        <v>0</v>
      </c>
      <c r="T538" s="239">
        <f>S538*H538</f>
        <v>0</v>
      </c>
      <c r="U538" s="40"/>
      <c r="V538" s="40"/>
      <c r="W538" s="40"/>
      <c r="X538" s="40"/>
      <c r="Y538" s="40"/>
      <c r="Z538" s="40"/>
      <c r="AA538" s="40"/>
      <c r="AB538" s="40"/>
      <c r="AC538" s="40"/>
      <c r="AD538" s="40"/>
      <c r="AE538" s="40"/>
      <c r="AR538" s="240" t="s">
        <v>144</v>
      </c>
      <c r="AT538" s="240" t="s">
        <v>358</v>
      </c>
      <c r="AU538" s="240" t="s">
        <v>83</v>
      </c>
      <c r="AY538" s="18" t="s">
        <v>355</v>
      </c>
      <c r="BE538" s="241">
        <f>IF(N538="základní",J538,0)</f>
        <v>0</v>
      </c>
      <c r="BF538" s="241">
        <f>IF(N538="snížená",J538,0)</f>
        <v>0</v>
      </c>
      <c r="BG538" s="241">
        <f>IF(N538="zákl. přenesená",J538,0)</f>
        <v>0</v>
      </c>
      <c r="BH538" s="241">
        <f>IF(N538="sníž. přenesená",J538,0)</f>
        <v>0</v>
      </c>
      <c r="BI538" s="241">
        <f>IF(N538="nulová",J538,0)</f>
        <v>0</v>
      </c>
      <c r="BJ538" s="18" t="s">
        <v>90</v>
      </c>
      <c r="BK538" s="241">
        <f>ROUND(I538*H538,2)</f>
        <v>0</v>
      </c>
      <c r="BL538" s="18" t="s">
        <v>144</v>
      </c>
      <c r="BM538" s="240" t="s">
        <v>4963</v>
      </c>
    </row>
    <row r="539" s="2" customFormat="1" ht="21.75" customHeight="1">
      <c r="A539" s="40"/>
      <c r="B539" s="41"/>
      <c r="C539" s="229" t="s">
        <v>2213</v>
      </c>
      <c r="D539" s="229" t="s">
        <v>358</v>
      </c>
      <c r="E539" s="230" t="s">
        <v>4964</v>
      </c>
      <c r="F539" s="231" t="s">
        <v>4511</v>
      </c>
      <c r="G539" s="232" t="s">
        <v>519</v>
      </c>
      <c r="H539" s="233">
        <v>211.96000000000001</v>
      </c>
      <c r="I539" s="234"/>
      <c r="J539" s="235">
        <f>ROUND(I539*H539,2)</f>
        <v>0</v>
      </c>
      <c r="K539" s="231" t="s">
        <v>525</v>
      </c>
      <c r="L539" s="46"/>
      <c r="M539" s="236" t="s">
        <v>1</v>
      </c>
      <c r="N539" s="237" t="s">
        <v>48</v>
      </c>
      <c r="O539" s="93"/>
      <c r="P539" s="238">
        <f>O539*H539</f>
        <v>0</v>
      </c>
      <c r="Q539" s="238">
        <v>0</v>
      </c>
      <c r="R539" s="238">
        <f>Q539*H539</f>
        <v>0</v>
      </c>
      <c r="S539" s="238">
        <v>0</v>
      </c>
      <c r="T539" s="239">
        <f>S539*H539</f>
        <v>0</v>
      </c>
      <c r="U539" s="40"/>
      <c r="V539" s="40"/>
      <c r="W539" s="40"/>
      <c r="X539" s="40"/>
      <c r="Y539" s="40"/>
      <c r="Z539" s="40"/>
      <c r="AA539" s="40"/>
      <c r="AB539" s="40"/>
      <c r="AC539" s="40"/>
      <c r="AD539" s="40"/>
      <c r="AE539" s="40"/>
      <c r="AR539" s="240" t="s">
        <v>144</v>
      </c>
      <c r="AT539" s="240" t="s">
        <v>358</v>
      </c>
      <c r="AU539" s="240" t="s">
        <v>83</v>
      </c>
      <c r="AY539" s="18" t="s">
        <v>355</v>
      </c>
      <c r="BE539" s="241">
        <f>IF(N539="základní",J539,0)</f>
        <v>0</v>
      </c>
      <c r="BF539" s="241">
        <f>IF(N539="snížená",J539,0)</f>
        <v>0</v>
      </c>
      <c r="BG539" s="241">
        <f>IF(N539="zákl. přenesená",J539,0)</f>
        <v>0</v>
      </c>
      <c r="BH539" s="241">
        <f>IF(N539="sníž. přenesená",J539,0)</f>
        <v>0</v>
      </c>
      <c r="BI539" s="241">
        <f>IF(N539="nulová",J539,0)</f>
        <v>0</v>
      </c>
      <c r="BJ539" s="18" t="s">
        <v>90</v>
      </c>
      <c r="BK539" s="241">
        <f>ROUND(I539*H539,2)</f>
        <v>0</v>
      </c>
      <c r="BL539" s="18" t="s">
        <v>144</v>
      </c>
      <c r="BM539" s="240" t="s">
        <v>4965</v>
      </c>
    </row>
    <row r="540" s="2" customFormat="1" ht="16.5" customHeight="1">
      <c r="A540" s="40"/>
      <c r="B540" s="41"/>
      <c r="C540" s="229" t="s">
        <v>2217</v>
      </c>
      <c r="D540" s="229" t="s">
        <v>358</v>
      </c>
      <c r="E540" s="230" t="s">
        <v>4966</v>
      </c>
      <c r="F540" s="231" t="s">
        <v>4513</v>
      </c>
      <c r="G540" s="232" t="s">
        <v>519</v>
      </c>
      <c r="H540" s="233">
        <v>174.74000000000001</v>
      </c>
      <c r="I540" s="234"/>
      <c r="J540" s="235">
        <f>ROUND(I540*H540,2)</f>
        <v>0</v>
      </c>
      <c r="K540" s="231" t="s">
        <v>525</v>
      </c>
      <c r="L540" s="46"/>
      <c r="M540" s="236" t="s">
        <v>1</v>
      </c>
      <c r="N540" s="237" t="s">
        <v>48</v>
      </c>
      <c r="O540" s="93"/>
      <c r="P540" s="238">
        <f>O540*H540</f>
        <v>0</v>
      </c>
      <c r="Q540" s="238">
        <v>0</v>
      </c>
      <c r="R540" s="238">
        <f>Q540*H540</f>
        <v>0</v>
      </c>
      <c r="S540" s="238">
        <v>0</v>
      </c>
      <c r="T540" s="239">
        <f>S540*H540</f>
        <v>0</v>
      </c>
      <c r="U540" s="40"/>
      <c r="V540" s="40"/>
      <c r="W540" s="40"/>
      <c r="X540" s="40"/>
      <c r="Y540" s="40"/>
      <c r="Z540" s="40"/>
      <c r="AA540" s="40"/>
      <c r="AB540" s="40"/>
      <c r="AC540" s="40"/>
      <c r="AD540" s="40"/>
      <c r="AE540" s="40"/>
      <c r="AR540" s="240" t="s">
        <v>144</v>
      </c>
      <c r="AT540" s="240" t="s">
        <v>358</v>
      </c>
      <c r="AU540" s="240" t="s">
        <v>83</v>
      </c>
      <c r="AY540" s="18" t="s">
        <v>355</v>
      </c>
      <c r="BE540" s="241">
        <f>IF(N540="základní",J540,0)</f>
        <v>0</v>
      </c>
      <c r="BF540" s="241">
        <f>IF(N540="snížená",J540,0)</f>
        <v>0</v>
      </c>
      <c r="BG540" s="241">
        <f>IF(N540="zákl. přenesená",J540,0)</f>
        <v>0</v>
      </c>
      <c r="BH540" s="241">
        <f>IF(N540="sníž. přenesená",J540,0)</f>
        <v>0</v>
      </c>
      <c r="BI540" s="241">
        <f>IF(N540="nulová",J540,0)</f>
        <v>0</v>
      </c>
      <c r="BJ540" s="18" t="s">
        <v>90</v>
      </c>
      <c r="BK540" s="241">
        <f>ROUND(I540*H540,2)</f>
        <v>0</v>
      </c>
      <c r="BL540" s="18" t="s">
        <v>144</v>
      </c>
      <c r="BM540" s="240" t="s">
        <v>4967</v>
      </c>
    </row>
    <row r="541" s="2" customFormat="1" ht="16.5" customHeight="1">
      <c r="A541" s="40"/>
      <c r="B541" s="41"/>
      <c r="C541" s="229" t="s">
        <v>2221</v>
      </c>
      <c r="D541" s="229" t="s">
        <v>358</v>
      </c>
      <c r="E541" s="230" t="s">
        <v>4968</v>
      </c>
      <c r="F541" s="231" t="s">
        <v>4515</v>
      </c>
      <c r="G541" s="232" t="s">
        <v>519</v>
      </c>
      <c r="H541" s="233">
        <v>80</v>
      </c>
      <c r="I541" s="234"/>
      <c r="J541" s="235">
        <f>ROUND(I541*H541,2)</f>
        <v>0</v>
      </c>
      <c r="K541" s="231" t="s">
        <v>525</v>
      </c>
      <c r="L541" s="46"/>
      <c r="M541" s="236" t="s">
        <v>1</v>
      </c>
      <c r="N541" s="237" t="s">
        <v>48</v>
      </c>
      <c r="O541" s="93"/>
      <c r="P541" s="238">
        <f>O541*H541</f>
        <v>0</v>
      </c>
      <c r="Q541" s="238">
        <v>0</v>
      </c>
      <c r="R541" s="238">
        <f>Q541*H541</f>
        <v>0</v>
      </c>
      <c r="S541" s="238">
        <v>0</v>
      </c>
      <c r="T541" s="239">
        <f>S541*H541</f>
        <v>0</v>
      </c>
      <c r="U541" s="40"/>
      <c r="V541" s="40"/>
      <c r="W541" s="40"/>
      <c r="X541" s="40"/>
      <c r="Y541" s="40"/>
      <c r="Z541" s="40"/>
      <c r="AA541" s="40"/>
      <c r="AB541" s="40"/>
      <c r="AC541" s="40"/>
      <c r="AD541" s="40"/>
      <c r="AE541" s="40"/>
      <c r="AR541" s="240" t="s">
        <v>144</v>
      </c>
      <c r="AT541" s="240" t="s">
        <v>358</v>
      </c>
      <c r="AU541" s="240" t="s">
        <v>83</v>
      </c>
      <c r="AY541" s="18" t="s">
        <v>355</v>
      </c>
      <c r="BE541" s="241">
        <f>IF(N541="základní",J541,0)</f>
        <v>0</v>
      </c>
      <c r="BF541" s="241">
        <f>IF(N541="snížená",J541,0)</f>
        <v>0</v>
      </c>
      <c r="BG541" s="241">
        <f>IF(N541="zákl. přenesená",J541,0)</f>
        <v>0</v>
      </c>
      <c r="BH541" s="241">
        <f>IF(N541="sníž. přenesená",J541,0)</f>
        <v>0</v>
      </c>
      <c r="BI541" s="241">
        <f>IF(N541="nulová",J541,0)</f>
        <v>0</v>
      </c>
      <c r="BJ541" s="18" t="s">
        <v>90</v>
      </c>
      <c r="BK541" s="241">
        <f>ROUND(I541*H541,2)</f>
        <v>0</v>
      </c>
      <c r="BL541" s="18" t="s">
        <v>144</v>
      </c>
      <c r="BM541" s="240" t="s">
        <v>4969</v>
      </c>
    </row>
    <row r="542" s="2" customFormat="1" ht="21.75" customHeight="1">
      <c r="A542" s="40"/>
      <c r="B542" s="41"/>
      <c r="C542" s="229" t="s">
        <v>2225</v>
      </c>
      <c r="D542" s="229" t="s">
        <v>358</v>
      </c>
      <c r="E542" s="230" t="s">
        <v>4970</v>
      </c>
      <c r="F542" s="231" t="s">
        <v>4519</v>
      </c>
      <c r="G542" s="232" t="s">
        <v>519</v>
      </c>
      <c r="H542" s="233">
        <v>50</v>
      </c>
      <c r="I542" s="234"/>
      <c r="J542" s="235">
        <f>ROUND(I542*H542,2)</f>
        <v>0</v>
      </c>
      <c r="K542" s="231" t="s">
        <v>525</v>
      </c>
      <c r="L542" s="46"/>
      <c r="M542" s="236" t="s">
        <v>1</v>
      </c>
      <c r="N542" s="237" t="s">
        <v>48</v>
      </c>
      <c r="O542" s="93"/>
      <c r="P542" s="238">
        <f>O542*H542</f>
        <v>0</v>
      </c>
      <c r="Q542" s="238">
        <v>0</v>
      </c>
      <c r="R542" s="238">
        <f>Q542*H542</f>
        <v>0</v>
      </c>
      <c r="S542" s="238">
        <v>0</v>
      </c>
      <c r="T542" s="239">
        <f>S542*H542</f>
        <v>0</v>
      </c>
      <c r="U542" s="40"/>
      <c r="V542" s="40"/>
      <c r="W542" s="40"/>
      <c r="X542" s="40"/>
      <c r="Y542" s="40"/>
      <c r="Z542" s="40"/>
      <c r="AA542" s="40"/>
      <c r="AB542" s="40"/>
      <c r="AC542" s="40"/>
      <c r="AD542" s="40"/>
      <c r="AE542" s="40"/>
      <c r="AR542" s="240" t="s">
        <v>144</v>
      </c>
      <c r="AT542" s="240" t="s">
        <v>358</v>
      </c>
      <c r="AU542" s="240" t="s">
        <v>83</v>
      </c>
      <c r="AY542" s="18" t="s">
        <v>355</v>
      </c>
      <c r="BE542" s="241">
        <f>IF(N542="základní",J542,0)</f>
        <v>0</v>
      </c>
      <c r="BF542" s="241">
        <f>IF(N542="snížená",J542,0)</f>
        <v>0</v>
      </c>
      <c r="BG542" s="241">
        <f>IF(N542="zákl. přenesená",J542,0)</f>
        <v>0</v>
      </c>
      <c r="BH542" s="241">
        <f>IF(N542="sníž. přenesená",J542,0)</f>
        <v>0</v>
      </c>
      <c r="BI542" s="241">
        <f>IF(N542="nulová",J542,0)</f>
        <v>0</v>
      </c>
      <c r="BJ542" s="18" t="s">
        <v>90</v>
      </c>
      <c r="BK542" s="241">
        <f>ROUND(I542*H542,2)</f>
        <v>0</v>
      </c>
      <c r="BL542" s="18" t="s">
        <v>144</v>
      </c>
      <c r="BM542" s="240" t="s">
        <v>1265</v>
      </c>
    </row>
    <row r="543" s="2" customFormat="1" ht="16.5" customHeight="1">
      <c r="A543" s="40"/>
      <c r="B543" s="41"/>
      <c r="C543" s="229" t="s">
        <v>2229</v>
      </c>
      <c r="D543" s="229" t="s">
        <v>358</v>
      </c>
      <c r="E543" s="230" t="s">
        <v>4971</v>
      </c>
      <c r="F543" s="231" t="s">
        <v>4521</v>
      </c>
      <c r="G543" s="232" t="s">
        <v>519</v>
      </c>
      <c r="H543" s="233">
        <v>300</v>
      </c>
      <c r="I543" s="234"/>
      <c r="J543" s="235">
        <f>ROUND(I543*H543,2)</f>
        <v>0</v>
      </c>
      <c r="K543" s="231" t="s">
        <v>525</v>
      </c>
      <c r="L543" s="46"/>
      <c r="M543" s="236" t="s">
        <v>1</v>
      </c>
      <c r="N543" s="237" t="s">
        <v>48</v>
      </c>
      <c r="O543" s="93"/>
      <c r="P543" s="238">
        <f>O543*H543</f>
        <v>0</v>
      </c>
      <c r="Q543" s="238">
        <v>0</v>
      </c>
      <c r="R543" s="238">
        <f>Q543*H543</f>
        <v>0</v>
      </c>
      <c r="S543" s="238">
        <v>0</v>
      </c>
      <c r="T543" s="239">
        <f>S543*H543</f>
        <v>0</v>
      </c>
      <c r="U543" s="40"/>
      <c r="V543" s="40"/>
      <c r="W543" s="40"/>
      <c r="X543" s="40"/>
      <c r="Y543" s="40"/>
      <c r="Z543" s="40"/>
      <c r="AA543" s="40"/>
      <c r="AB543" s="40"/>
      <c r="AC543" s="40"/>
      <c r="AD543" s="40"/>
      <c r="AE543" s="40"/>
      <c r="AR543" s="240" t="s">
        <v>144</v>
      </c>
      <c r="AT543" s="240" t="s">
        <v>358</v>
      </c>
      <c r="AU543" s="240" t="s">
        <v>83</v>
      </c>
      <c r="AY543" s="18" t="s">
        <v>355</v>
      </c>
      <c r="BE543" s="241">
        <f>IF(N543="základní",J543,0)</f>
        <v>0</v>
      </c>
      <c r="BF543" s="241">
        <f>IF(N543="snížená",J543,0)</f>
        <v>0</v>
      </c>
      <c r="BG543" s="241">
        <f>IF(N543="zákl. přenesená",J543,0)</f>
        <v>0</v>
      </c>
      <c r="BH543" s="241">
        <f>IF(N543="sníž. přenesená",J543,0)</f>
        <v>0</v>
      </c>
      <c r="BI543" s="241">
        <f>IF(N543="nulová",J543,0)</f>
        <v>0</v>
      </c>
      <c r="BJ543" s="18" t="s">
        <v>90</v>
      </c>
      <c r="BK543" s="241">
        <f>ROUND(I543*H543,2)</f>
        <v>0</v>
      </c>
      <c r="BL543" s="18" t="s">
        <v>144</v>
      </c>
      <c r="BM543" s="240" t="s">
        <v>4972</v>
      </c>
    </row>
    <row r="544" s="2" customFormat="1">
      <c r="A544" s="40"/>
      <c r="B544" s="41"/>
      <c r="C544" s="229" t="s">
        <v>2233</v>
      </c>
      <c r="D544" s="229" t="s">
        <v>358</v>
      </c>
      <c r="E544" s="230" t="s">
        <v>4973</v>
      </c>
      <c r="F544" s="231" t="s">
        <v>4974</v>
      </c>
      <c r="G544" s="232" t="s">
        <v>1718</v>
      </c>
      <c r="H544" s="233">
        <v>1</v>
      </c>
      <c r="I544" s="234"/>
      <c r="J544" s="235">
        <f>ROUND(I544*H544,2)</f>
        <v>0</v>
      </c>
      <c r="K544" s="231" t="s">
        <v>525</v>
      </c>
      <c r="L544" s="46"/>
      <c r="M544" s="236" t="s">
        <v>1</v>
      </c>
      <c r="N544" s="237" t="s">
        <v>48</v>
      </c>
      <c r="O544" s="93"/>
      <c r="P544" s="238">
        <f>O544*H544</f>
        <v>0</v>
      </c>
      <c r="Q544" s="238">
        <v>0</v>
      </c>
      <c r="R544" s="238">
        <f>Q544*H544</f>
        <v>0</v>
      </c>
      <c r="S544" s="238">
        <v>0</v>
      </c>
      <c r="T544" s="239">
        <f>S544*H544</f>
        <v>0</v>
      </c>
      <c r="U544" s="40"/>
      <c r="V544" s="40"/>
      <c r="W544" s="40"/>
      <c r="X544" s="40"/>
      <c r="Y544" s="40"/>
      <c r="Z544" s="40"/>
      <c r="AA544" s="40"/>
      <c r="AB544" s="40"/>
      <c r="AC544" s="40"/>
      <c r="AD544" s="40"/>
      <c r="AE544" s="40"/>
      <c r="AR544" s="240" t="s">
        <v>144</v>
      </c>
      <c r="AT544" s="240" t="s">
        <v>358</v>
      </c>
      <c r="AU544" s="240" t="s">
        <v>83</v>
      </c>
      <c r="AY544" s="18" t="s">
        <v>355</v>
      </c>
      <c r="BE544" s="241">
        <f>IF(N544="základní",J544,0)</f>
        <v>0</v>
      </c>
      <c r="BF544" s="241">
        <f>IF(N544="snížená",J544,0)</f>
        <v>0</v>
      </c>
      <c r="BG544" s="241">
        <f>IF(N544="zákl. přenesená",J544,0)</f>
        <v>0</v>
      </c>
      <c r="BH544" s="241">
        <f>IF(N544="sníž. přenesená",J544,0)</f>
        <v>0</v>
      </c>
      <c r="BI544" s="241">
        <f>IF(N544="nulová",J544,0)</f>
        <v>0</v>
      </c>
      <c r="BJ544" s="18" t="s">
        <v>90</v>
      </c>
      <c r="BK544" s="241">
        <f>ROUND(I544*H544,2)</f>
        <v>0</v>
      </c>
      <c r="BL544" s="18" t="s">
        <v>144</v>
      </c>
      <c r="BM544" s="240" t="s">
        <v>4975</v>
      </c>
    </row>
    <row r="545" s="2" customFormat="1">
      <c r="A545" s="40"/>
      <c r="B545" s="41"/>
      <c r="C545" s="229" t="s">
        <v>2237</v>
      </c>
      <c r="D545" s="229" t="s">
        <v>358</v>
      </c>
      <c r="E545" s="230" t="s">
        <v>4976</v>
      </c>
      <c r="F545" s="231" t="s">
        <v>4977</v>
      </c>
      <c r="G545" s="232" t="s">
        <v>1718</v>
      </c>
      <c r="H545" s="233">
        <v>1</v>
      </c>
      <c r="I545" s="234"/>
      <c r="J545" s="235">
        <f>ROUND(I545*H545,2)</f>
        <v>0</v>
      </c>
      <c r="K545" s="231" t="s">
        <v>525</v>
      </c>
      <c r="L545" s="46"/>
      <c r="M545" s="236" t="s">
        <v>1</v>
      </c>
      <c r="N545" s="237" t="s">
        <v>48</v>
      </c>
      <c r="O545" s="93"/>
      <c r="P545" s="238">
        <f>O545*H545</f>
        <v>0</v>
      </c>
      <c r="Q545" s="238">
        <v>0</v>
      </c>
      <c r="R545" s="238">
        <f>Q545*H545</f>
        <v>0</v>
      </c>
      <c r="S545" s="238">
        <v>0</v>
      </c>
      <c r="T545" s="239">
        <f>S545*H545</f>
        <v>0</v>
      </c>
      <c r="U545" s="40"/>
      <c r="V545" s="40"/>
      <c r="W545" s="40"/>
      <c r="X545" s="40"/>
      <c r="Y545" s="40"/>
      <c r="Z545" s="40"/>
      <c r="AA545" s="40"/>
      <c r="AB545" s="40"/>
      <c r="AC545" s="40"/>
      <c r="AD545" s="40"/>
      <c r="AE545" s="40"/>
      <c r="AR545" s="240" t="s">
        <v>144</v>
      </c>
      <c r="AT545" s="240" t="s">
        <v>358</v>
      </c>
      <c r="AU545" s="240" t="s">
        <v>83</v>
      </c>
      <c r="AY545" s="18" t="s">
        <v>355</v>
      </c>
      <c r="BE545" s="241">
        <f>IF(N545="základní",J545,0)</f>
        <v>0</v>
      </c>
      <c r="BF545" s="241">
        <f>IF(N545="snížená",J545,0)</f>
        <v>0</v>
      </c>
      <c r="BG545" s="241">
        <f>IF(N545="zákl. přenesená",J545,0)</f>
        <v>0</v>
      </c>
      <c r="BH545" s="241">
        <f>IF(N545="sníž. přenesená",J545,0)</f>
        <v>0</v>
      </c>
      <c r="BI545" s="241">
        <f>IF(N545="nulová",J545,0)</f>
        <v>0</v>
      </c>
      <c r="BJ545" s="18" t="s">
        <v>90</v>
      </c>
      <c r="BK545" s="241">
        <f>ROUND(I545*H545,2)</f>
        <v>0</v>
      </c>
      <c r="BL545" s="18" t="s">
        <v>144</v>
      </c>
      <c r="BM545" s="240" t="s">
        <v>4978</v>
      </c>
    </row>
    <row r="546" s="2" customFormat="1" ht="16.5" customHeight="1">
      <c r="A546" s="40"/>
      <c r="B546" s="41"/>
      <c r="C546" s="229" t="s">
        <v>2241</v>
      </c>
      <c r="D546" s="229" t="s">
        <v>358</v>
      </c>
      <c r="E546" s="230" t="s">
        <v>4979</v>
      </c>
      <c r="F546" s="231" t="s">
        <v>4553</v>
      </c>
      <c r="G546" s="232" t="s">
        <v>1718</v>
      </c>
      <c r="H546" s="233">
        <v>4</v>
      </c>
      <c r="I546" s="234"/>
      <c r="J546" s="235">
        <f>ROUND(I546*H546,2)</f>
        <v>0</v>
      </c>
      <c r="K546" s="231" t="s">
        <v>525</v>
      </c>
      <c r="L546" s="46"/>
      <c r="M546" s="236" t="s">
        <v>1</v>
      </c>
      <c r="N546" s="237" t="s">
        <v>48</v>
      </c>
      <c r="O546" s="93"/>
      <c r="P546" s="238">
        <f>O546*H546</f>
        <v>0</v>
      </c>
      <c r="Q546" s="238">
        <v>0</v>
      </c>
      <c r="R546" s="238">
        <f>Q546*H546</f>
        <v>0</v>
      </c>
      <c r="S546" s="238">
        <v>0</v>
      </c>
      <c r="T546" s="239">
        <f>S546*H546</f>
        <v>0</v>
      </c>
      <c r="U546" s="40"/>
      <c r="V546" s="40"/>
      <c r="W546" s="40"/>
      <c r="X546" s="40"/>
      <c r="Y546" s="40"/>
      <c r="Z546" s="40"/>
      <c r="AA546" s="40"/>
      <c r="AB546" s="40"/>
      <c r="AC546" s="40"/>
      <c r="AD546" s="40"/>
      <c r="AE546" s="40"/>
      <c r="AR546" s="240" t="s">
        <v>144</v>
      </c>
      <c r="AT546" s="240" t="s">
        <v>358</v>
      </c>
      <c r="AU546" s="240" t="s">
        <v>83</v>
      </c>
      <c r="AY546" s="18" t="s">
        <v>355</v>
      </c>
      <c r="BE546" s="241">
        <f>IF(N546="základní",J546,0)</f>
        <v>0</v>
      </c>
      <c r="BF546" s="241">
        <f>IF(N546="snížená",J546,0)</f>
        <v>0</v>
      </c>
      <c r="BG546" s="241">
        <f>IF(N546="zákl. přenesená",J546,0)</f>
        <v>0</v>
      </c>
      <c r="BH546" s="241">
        <f>IF(N546="sníž. přenesená",J546,0)</f>
        <v>0</v>
      </c>
      <c r="BI546" s="241">
        <f>IF(N546="nulová",J546,0)</f>
        <v>0</v>
      </c>
      <c r="BJ546" s="18" t="s">
        <v>90</v>
      </c>
      <c r="BK546" s="241">
        <f>ROUND(I546*H546,2)</f>
        <v>0</v>
      </c>
      <c r="BL546" s="18" t="s">
        <v>144</v>
      </c>
      <c r="BM546" s="240" t="s">
        <v>4980</v>
      </c>
    </row>
    <row r="547" s="2" customFormat="1" ht="16.5" customHeight="1">
      <c r="A547" s="40"/>
      <c r="B547" s="41"/>
      <c r="C547" s="229" t="s">
        <v>2245</v>
      </c>
      <c r="D547" s="229" t="s">
        <v>358</v>
      </c>
      <c r="E547" s="230" t="s">
        <v>4981</v>
      </c>
      <c r="F547" s="231" t="s">
        <v>4982</v>
      </c>
      <c r="G547" s="232" t="s">
        <v>1718</v>
      </c>
      <c r="H547" s="233">
        <v>1</v>
      </c>
      <c r="I547" s="234"/>
      <c r="J547" s="235">
        <f>ROUND(I547*H547,2)</f>
        <v>0</v>
      </c>
      <c r="K547" s="231" t="s">
        <v>525</v>
      </c>
      <c r="L547" s="46"/>
      <c r="M547" s="236" t="s">
        <v>1</v>
      </c>
      <c r="N547" s="237" t="s">
        <v>48</v>
      </c>
      <c r="O547" s="93"/>
      <c r="P547" s="238">
        <f>O547*H547</f>
        <v>0</v>
      </c>
      <c r="Q547" s="238">
        <v>0</v>
      </c>
      <c r="R547" s="238">
        <f>Q547*H547</f>
        <v>0</v>
      </c>
      <c r="S547" s="238">
        <v>0</v>
      </c>
      <c r="T547" s="239">
        <f>S547*H547</f>
        <v>0</v>
      </c>
      <c r="U547" s="40"/>
      <c r="V547" s="40"/>
      <c r="W547" s="40"/>
      <c r="X547" s="40"/>
      <c r="Y547" s="40"/>
      <c r="Z547" s="40"/>
      <c r="AA547" s="40"/>
      <c r="AB547" s="40"/>
      <c r="AC547" s="40"/>
      <c r="AD547" s="40"/>
      <c r="AE547" s="40"/>
      <c r="AR547" s="240" t="s">
        <v>144</v>
      </c>
      <c r="AT547" s="240" t="s">
        <v>358</v>
      </c>
      <c r="AU547" s="240" t="s">
        <v>83</v>
      </c>
      <c r="AY547" s="18" t="s">
        <v>355</v>
      </c>
      <c r="BE547" s="241">
        <f>IF(N547="základní",J547,0)</f>
        <v>0</v>
      </c>
      <c r="BF547" s="241">
        <f>IF(N547="snížená",J547,0)</f>
        <v>0</v>
      </c>
      <c r="BG547" s="241">
        <f>IF(N547="zákl. přenesená",J547,0)</f>
        <v>0</v>
      </c>
      <c r="BH547" s="241">
        <f>IF(N547="sníž. přenesená",J547,0)</f>
        <v>0</v>
      </c>
      <c r="BI547" s="241">
        <f>IF(N547="nulová",J547,0)</f>
        <v>0</v>
      </c>
      <c r="BJ547" s="18" t="s">
        <v>90</v>
      </c>
      <c r="BK547" s="241">
        <f>ROUND(I547*H547,2)</f>
        <v>0</v>
      </c>
      <c r="BL547" s="18" t="s">
        <v>144</v>
      </c>
      <c r="BM547" s="240" t="s">
        <v>4016</v>
      </c>
    </row>
    <row r="548" s="2" customFormat="1" ht="16.5" customHeight="1">
      <c r="A548" s="40"/>
      <c r="B548" s="41"/>
      <c r="C548" s="229" t="s">
        <v>2250</v>
      </c>
      <c r="D548" s="229" t="s">
        <v>358</v>
      </c>
      <c r="E548" s="230" t="s">
        <v>4983</v>
      </c>
      <c r="F548" s="231" t="s">
        <v>4984</v>
      </c>
      <c r="G548" s="232" t="s">
        <v>1718</v>
      </c>
      <c r="H548" s="233">
        <v>1</v>
      </c>
      <c r="I548" s="234"/>
      <c r="J548" s="235">
        <f>ROUND(I548*H548,2)</f>
        <v>0</v>
      </c>
      <c r="K548" s="231" t="s">
        <v>525</v>
      </c>
      <c r="L548" s="46"/>
      <c r="M548" s="236" t="s">
        <v>1</v>
      </c>
      <c r="N548" s="237" t="s">
        <v>48</v>
      </c>
      <c r="O548" s="93"/>
      <c r="P548" s="238">
        <f>O548*H548</f>
        <v>0</v>
      </c>
      <c r="Q548" s="238">
        <v>0</v>
      </c>
      <c r="R548" s="238">
        <f>Q548*H548</f>
        <v>0</v>
      </c>
      <c r="S548" s="238">
        <v>0</v>
      </c>
      <c r="T548" s="239">
        <f>S548*H548</f>
        <v>0</v>
      </c>
      <c r="U548" s="40"/>
      <c r="V548" s="40"/>
      <c r="W548" s="40"/>
      <c r="X548" s="40"/>
      <c r="Y548" s="40"/>
      <c r="Z548" s="40"/>
      <c r="AA548" s="40"/>
      <c r="AB548" s="40"/>
      <c r="AC548" s="40"/>
      <c r="AD548" s="40"/>
      <c r="AE548" s="40"/>
      <c r="AR548" s="240" t="s">
        <v>144</v>
      </c>
      <c r="AT548" s="240" t="s">
        <v>358</v>
      </c>
      <c r="AU548" s="240" t="s">
        <v>83</v>
      </c>
      <c r="AY548" s="18" t="s">
        <v>355</v>
      </c>
      <c r="BE548" s="241">
        <f>IF(N548="základní",J548,0)</f>
        <v>0</v>
      </c>
      <c r="BF548" s="241">
        <f>IF(N548="snížená",J548,0)</f>
        <v>0</v>
      </c>
      <c r="BG548" s="241">
        <f>IF(N548="zákl. přenesená",J548,0)</f>
        <v>0</v>
      </c>
      <c r="BH548" s="241">
        <f>IF(N548="sníž. přenesená",J548,0)</f>
        <v>0</v>
      </c>
      <c r="BI548" s="241">
        <f>IF(N548="nulová",J548,0)</f>
        <v>0</v>
      </c>
      <c r="BJ548" s="18" t="s">
        <v>90</v>
      </c>
      <c r="BK548" s="241">
        <f>ROUND(I548*H548,2)</f>
        <v>0</v>
      </c>
      <c r="BL548" s="18" t="s">
        <v>144</v>
      </c>
      <c r="BM548" s="240" t="s">
        <v>4985</v>
      </c>
    </row>
    <row r="549" s="2" customFormat="1" ht="16.5" customHeight="1">
      <c r="A549" s="40"/>
      <c r="B549" s="41"/>
      <c r="C549" s="229" t="s">
        <v>2254</v>
      </c>
      <c r="D549" s="229" t="s">
        <v>358</v>
      </c>
      <c r="E549" s="230" t="s">
        <v>4986</v>
      </c>
      <c r="F549" s="231" t="s">
        <v>4984</v>
      </c>
      <c r="G549" s="232" t="s">
        <v>1718</v>
      </c>
      <c r="H549" s="233">
        <v>1</v>
      </c>
      <c r="I549" s="234"/>
      <c r="J549" s="235">
        <f>ROUND(I549*H549,2)</f>
        <v>0</v>
      </c>
      <c r="K549" s="231" t="s">
        <v>525</v>
      </c>
      <c r="L549" s="46"/>
      <c r="M549" s="236" t="s">
        <v>1</v>
      </c>
      <c r="N549" s="237" t="s">
        <v>48</v>
      </c>
      <c r="O549" s="93"/>
      <c r="P549" s="238">
        <f>O549*H549</f>
        <v>0</v>
      </c>
      <c r="Q549" s="238">
        <v>0</v>
      </c>
      <c r="R549" s="238">
        <f>Q549*H549</f>
        <v>0</v>
      </c>
      <c r="S549" s="238">
        <v>0</v>
      </c>
      <c r="T549" s="239">
        <f>S549*H549</f>
        <v>0</v>
      </c>
      <c r="U549" s="40"/>
      <c r="V549" s="40"/>
      <c r="W549" s="40"/>
      <c r="X549" s="40"/>
      <c r="Y549" s="40"/>
      <c r="Z549" s="40"/>
      <c r="AA549" s="40"/>
      <c r="AB549" s="40"/>
      <c r="AC549" s="40"/>
      <c r="AD549" s="40"/>
      <c r="AE549" s="40"/>
      <c r="AR549" s="240" t="s">
        <v>144</v>
      </c>
      <c r="AT549" s="240" t="s">
        <v>358</v>
      </c>
      <c r="AU549" s="240" t="s">
        <v>83</v>
      </c>
      <c r="AY549" s="18" t="s">
        <v>355</v>
      </c>
      <c r="BE549" s="241">
        <f>IF(N549="základní",J549,0)</f>
        <v>0</v>
      </c>
      <c r="BF549" s="241">
        <f>IF(N549="snížená",J549,0)</f>
        <v>0</v>
      </c>
      <c r="BG549" s="241">
        <f>IF(N549="zákl. přenesená",J549,0)</f>
        <v>0</v>
      </c>
      <c r="BH549" s="241">
        <f>IF(N549="sníž. přenesená",J549,0)</f>
        <v>0</v>
      </c>
      <c r="BI549" s="241">
        <f>IF(N549="nulová",J549,0)</f>
        <v>0</v>
      </c>
      <c r="BJ549" s="18" t="s">
        <v>90</v>
      </c>
      <c r="BK549" s="241">
        <f>ROUND(I549*H549,2)</f>
        <v>0</v>
      </c>
      <c r="BL549" s="18" t="s">
        <v>144</v>
      </c>
      <c r="BM549" s="240" t="s">
        <v>4987</v>
      </c>
    </row>
    <row r="550" s="2" customFormat="1" ht="16.5" customHeight="1">
      <c r="A550" s="40"/>
      <c r="B550" s="41"/>
      <c r="C550" s="229" t="s">
        <v>2258</v>
      </c>
      <c r="D550" s="229" t="s">
        <v>358</v>
      </c>
      <c r="E550" s="230" t="s">
        <v>4988</v>
      </c>
      <c r="F550" s="231" t="s">
        <v>4989</v>
      </c>
      <c r="G550" s="232" t="s">
        <v>1718</v>
      </c>
      <c r="H550" s="233">
        <v>1</v>
      </c>
      <c r="I550" s="234"/>
      <c r="J550" s="235">
        <f>ROUND(I550*H550,2)</f>
        <v>0</v>
      </c>
      <c r="K550" s="231" t="s">
        <v>525</v>
      </c>
      <c r="L550" s="46"/>
      <c r="M550" s="236" t="s">
        <v>1</v>
      </c>
      <c r="N550" s="237" t="s">
        <v>48</v>
      </c>
      <c r="O550" s="93"/>
      <c r="P550" s="238">
        <f>O550*H550</f>
        <v>0</v>
      </c>
      <c r="Q550" s="238">
        <v>0</v>
      </c>
      <c r="R550" s="238">
        <f>Q550*H550</f>
        <v>0</v>
      </c>
      <c r="S550" s="238">
        <v>0</v>
      </c>
      <c r="T550" s="239">
        <f>S550*H550</f>
        <v>0</v>
      </c>
      <c r="U550" s="40"/>
      <c r="V550" s="40"/>
      <c r="W550" s="40"/>
      <c r="X550" s="40"/>
      <c r="Y550" s="40"/>
      <c r="Z550" s="40"/>
      <c r="AA550" s="40"/>
      <c r="AB550" s="40"/>
      <c r="AC550" s="40"/>
      <c r="AD550" s="40"/>
      <c r="AE550" s="40"/>
      <c r="AR550" s="240" t="s">
        <v>144</v>
      </c>
      <c r="AT550" s="240" t="s">
        <v>358</v>
      </c>
      <c r="AU550" s="240" t="s">
        <v>83</v>
      </c>
      <c r="AY550" s="18" t="s">
        <v>355</v>
      </c>
      <c r="BE550" s="241">
        <f>IF(N550="základní",J550,0)</f>
        <v>0</v>
      </c>
      <c r="BF550" s="241">
        <f>IF(N550="snížená",J550,0)</f>
        <v>0</v>
      </c>
      <c r="BG550" s="241">
        <f>IF(N550="zákl. přenesená",J550,0)</f>
        <v>0</v>
      </c>
      <c r="BH550" s="241">
        <f>IF(N550="sníž. přenesená",J550,0)</f>
        <v>0</v>
      </c>
      <c r="BI550" s="241">
        <f>IF(N550="nulová",J550,0)</f>
        <v>0</v>
      </c>
      <c r="BJ550" s="18" t="s">
        <v>90</v>
      </c>
      <c r="BK550" s="241">
        <f>ROUND(I550*H550,2)</f>
        <v>0</v>
      </c>
      <c r="BL550" s="18" t="s">
        <v>144</v>
      </c>
      <c r="BM550" s="240" t="s">
        <v>4990</v>
      </c>
    </row>
    <row r="551" s="2" customFormat="1" ht="16.5" customHeight="1">
      <c r="A551" s="40"/>
      <c r="B551" s="41"/>
      <c r="C551" s="229" t="s">
        <v>2262</v>
      </c>
      <c r="D551" s="229" t="s">
        <v>358</v>
      </c>
      <c r="E551" s="230" t="s">
        <v>4991</v>
      </c>
      <c r="F551" s="231" t="s">
        <v>4989</v>
      </c>
      <c r="G551" s="232" t="s">
        <v>1718</v>
      </c>
      <c r="H551" s="233">
        <v>1</v>
      </c>
      <c r="I551" s="234"/>
      <c r="J551" s="235">
        <f>ROUND(I551*H551,2)</f>
        <v>0</v>
      </c>
      <c r="K551" s="231" t="s">
        <v>525</v>
      </c>
      <c r="L551" s="46"/>
      <c r="M551" s="236" t="s">
        <v>1</v>
      </c>
      <c r="N551" s="237" t="s">
        <v>48</v>
      </c>
      <c r="O551" s="93"/>
      <c r="P551" s="238">
        <f>O551*H551</f>
        <v>0</v>
      </c>
      <c r="Q551" s="238">
        <v>0</v>
      </c>
      <c r="R551" s="238">
        <f>Q551*H551</f>
        <v>0</v>
      </c>
      <c r="S551" s="238">
        <v>0</v>
      </c>
      <c r="T551" s="239">
        <f>S551*H551</f>
        <v>0</v>
      </c>
      <c r="U551" s="40"/>
      <c r="V551" s="40"/>
      <c r="W551" s="40"/>
      <c r="X551" s="40"/>
      <c r="Y551" s="40"/>
      <c r="Z551" s="40"/>
      <c r="AA551" s="40"/>
      <c r="AB551" s="40"/>
      <c r="AC551" s="40"/>
      <c r="AD551" s="40"/>
      <c r="AE551" s="40"/>
      <c r="AR551" s="240" t="s">
        <v>144</v>
      </c>
      <c r="AT551" s="240" t="s">
        <v>358</v>
      </c>
      <c r="AU551" s="240" t="s">
        <v>83</v>
      </c>
      <c r="AY551" s="18" t="s">
        <v>355</v>
      </c>
      <c r="BE551" s="241">
        <f>IF(N551="základní",J551,0)</f>
        <v>0</v>
      </c>
      <c r="BF551" s="241">
        <f>IF(N551="snížená",J551,0)</f>
        <v>0</v>
      </c>
      <c r="BG551" s="241">
        <f>IF(N551="zákl. přenesená",J551,0)</f>
        <v>0</v>
      </c>
      <c r="BH551" s="241">
        <f>IF(N551="sníž. přenesená",J551,0)</f>
        <v>0</v>
      </c>
      <c r="BI551" s="241">
        <f>IF(N551="nulová",J551,0)</f>
        <v>0</v>
      </c>
      <c r="BJ551" s="18" t="s">
        <v>90</v>
      </c>
      <c r="BK551" s="241">
        <f>ROUND(I551*H551,2)</f>
        <v>0</v>
      </c>
      <c r="BL551" s="18" t="s">
        <v>144</v>
      </c>
      <c r="BM551" s="240" t="s">
        <v>4992</v>
      </c>
    </row>
    <row r="552" s="2" customFormat="1" ht="16.5" customHeight="1">
      <c r="A552" s="40"/>
      <c r="B552" s="41"/>
      <c r="C552" s="229" t="s">
        <v>2267</v>
      </c>
      <c r="D552" s="229" t="s">
        <v>358</v>
      </c>
      <c r="E552" s="230" t="s">
        <v>4993</v>
      </c>
      <c r="F552" s="231" t="s">
        <v>4994</v>
      </c>
      <c r="G552" s="232" t="s">
        <v>1718</v>
      </c>
      <c r="H552" s="233">
        <v>1</v>
      </c>
      <c r="I552" s="234"/>
      <c r="J552" s="235">
        <f>ROUND(I552*H552,2)</f>
        <v>0</v>
      </c>
      <c r="K552" s="231" t="s">
        <v>525</v>
      </c>
      <c r="L552" s="46"/>
      <c r="M552" s="236" t="s">
        <v>1</v>
      </c>
      <c r="N552" s="237" t="s">
        <v>48</v>
      </c>
      <c r="O552" s="93"/>
      <c r="P552" s="238">
        <f>O552*H552</f>
        <v>0</v>
      </c>
      <c r="Q552" s="238">
        <v>0</v>
      </c>
      <c r="R552" s="238">
        <f>Q552*H552</f>
        <v>0</v>
      </c>
      <c r="S552" s="238">
        <v>0</v>
      </c>
      <c r="T552" s="239">
        <f>S552*H552</f>
        <v>0</v>
      </c>
      <c r="U552" s="40"/>
      <c r="V552" s="40"/>
      <c r="W552" s="40"/>
      <c r="X552" s="40"/>
      <c r="Y552" s="40"/>
      <c r="Z552" s="40"/>
      <c r="AA552" s="40"/>
      <c r="AB552" s="40"/>
      <c r="AC552" s="40"/>
      <c r="AD552" s="40"/>
      <c r="AE552" s="40"/>
      <c r="AR552" s="240" t="s">
        <v>144</v>
      </c>
      <c r="AT552" s="240" t="s">
        <v>358</v>
      </c>
      <c r="AU552" s="240" t="s">
        <v>83</v>
      </c>
      <c r="AY552" s="18" t="s">
        <v>355</v>
      </c>
      <c r="BE552" s="241">
        <f>IF(N552="základní",J552,0)</f>
        <v>0</v>
      </c>
      <c r="BF552" s="241">
        <f>IF(N552="snížená",J552,0)</f>
        <v>0</v>
      </c>
      <c r="BG552" s="241">
        <f>IF(N552="zákl. přenesená",J552,0)</f>
        <v>0</v>
      </c>
      <c r="BH552" s="241">
        <f>IF(N552="sníž. přenesená",J552,0)</f>
        <v>0</v>
      </c>
      <c r="BI552" s="241">
        <f>IF(N552="nulová",J552,0)</f>
        <v>0</v>
      </c>
      <c r="BJ552" s="18" t="s">
        <v>90</v>
      </c>
      <c r="BK552" s="241">
        <f>ROUND(I552*H552,2)</f>
        <v>0</v>
      </c>
      <c r="BL552" s="18" t="s">
        <v>144</v>
      </c>
      <c r="BM552" s="240" t="s">
        <v>4995</v>
      </c>
    </row>
    <row r="553" s="2" customFormat="1" ht="16.5" customHeight="1">
      <c r="A553" s="40"/>
      <c r="B553" s="41"/>
      <c r="C553" s="229" t="s">
        <v>2271</v>
      </c>
      <c r="D553" s="229" t="s">
        <v>358</v>
      </c>
      <c r="E553" s="230" t="s">
        <v>4996</v>
      </c>
      <c r="F553" s="231" t="s">
        <v>4994</v>
      </c>
      <c r="G553" s="232" t="s">
        <v>1718</v>
      </c>
      <c r="H553" s="233">
        <v>1</v>
      </c>
      <c r="I553" s="234"/>
      <c r="J553" s="235">
        <f>ROUND(I553*H553,2)</f>
        <v>0</v>
      </c>
      <c r="K553" s="231" t="s">
        <v>525</v>
      </c>
      <c r="L553" s="46"/>
      <c r="M553" s="236" t="s">
        <v>1</v>
      </c>
      <c r="N553" s="237" t="s">
        <v>48</v>
      </c>
      <c r="O553" s="93"/>
      <c r="P553" s="238">
        <f>O553*H553</f>
        <v>0</v>
      </c>
      <c r="Q553" s="238">
        <v>0</v>
      </c>
      <c r="R553" s="238">
        <f>Q553*H553</f>
        <v>0</v>
      </c>
      <c r="S553" s="238">
        <v>0</v>
      </c>
      <c r="T553" s="239">
        <f>S553*H553</f>
        <v>0</v>
      </c>
      <c r="U553" s="40"/>
      <c r="V553" s="40"/>
      <c r="W553" s="40"/>
      <c r="X553" s="40"/>
      <c r="Y553" s="40"/>
      <c r="Z553" s="40"/>
      <c r="AA553" s="40"/>
      <c r="AB553" s="40"/>
      <c r="AC553" s="40"/>
      <c r="AD553" s="40"/>
      <c r="AE553" s="40"/>
      <c r="AR553" s="240" t="s">
        <v>144</v>
      </c>
      <c r="AT553" s="240" t="s">
        <v>358</v>
      </c>
      <c r="AU553" s="240" t="s">
        <v>83</v>
      </c>
      <c r="AY553" s="18" t="s">
        <v>355</v>
      </c>
      <c r="BE553" s="241">
        <f>IF(N553="základní",J553,0)</f>
        <v>0</v>
      </c>
      <c r="BF553" s="241">
        <f>IF(N553="snížená",J553,0)</f>
        <v>0</v>
      </c>
      <c r="BG553" s="241">
        <f>IF(N553="zákl. přenesená",J553,0)</f>
        <v>0</v>
      </c>
      <c r="BH553" s="241">
        <f>IF(N553="sníž. přenesená",J553,0)</f>
        <v>0</v>
      </c>
      <c r="BI553" s="241">
        <f>IF(N553="nulová",J553,0)</f>
        <v>0</v>
      </c>
      <c r="BJ553" s="18" t="s">
        <v>90</v>
      </c>
      <c r="BK553" s="241">
        <f>ROUND(I553*H553,2)</f>
        <v>0</v>
      </c>
      <c r="BL553" s="18" t="s">
        <v>144</v>
      </c>
      <c r="BM553" s="240" t="s">
        <v>4997</v>
      </c>
    </row>
    <row r="554" s="2" customFormat="1" ht="16.5" customHeight="1">
      <c r="A554" s="40"/>
      <c r="B554" s="41"/>
      <c r="C554" s="229" t="s">
        <v>2275</v>
      </c>
      <c r="D554" s="229" t="s">
        <v>358</v>
      </c>
      <c r="E554" s="230" t="s">
        <v>4998</v>
      </c>
      <c r="F554" s="231" t="s">
        <v>4999</v>
      </c>
      <c r="G554" s="232" t="s">
        <v>1718</v>
      </c>
      <c r="H554" s="233">
        <v>3</v>
      </c>
      <c r="I554" s="234"/>
      <c r="J554" s="235">
        <f>ROUND(I554*H554,2)</f>
        <v>0</v>
      </c>
      <c r="K554" s="231" t="s">
        <v>525</v>
      </c>
      <c r="L554" s="46"/>
      <c r="M554" s="236" t="s">
        <v>1</v>
      </c>
      <c r="N554" s="237" t="s">
        <v>48</v>
      </c>
      <c r="O554" s="93"/>
      <c r="P554" s="238">
        <f>O554*H554</f>
        <v>0</v>
      </c>
      <c r="Q554" s="238">
        <v>0</v>
      </c>
      <c r="R554" s="238">
        <f>Q554*H554</f>
        <v>0</v>
      </c>
      <c r="S554" s="238">
        <v>0</v>
      </c>
      <c r="T554" s="239">
        <f>S554*H554</f>
        <v>0</v>
      </c>
      <c r="U554" s="40"/>
      <c r="V554" s="40"/>
      <c r="W554" s="40"/>
      <c r="X554" s="40"/>
      <c r="Y554" s="40"/>
      <c r="Z554" s="40"/>
      <c r="AA554" s="40"/>
      <c r="AB554" s="40"/>
      <c r="AC554" s="40"/>
      <c r="AD554" s="40"/>
      <c r="AE554" s="40"/>
      <c r="AR554" s="240" t="s">
        <v>144</v>
      </c>
      <c r="AT554" s="240" t="s">
        <v>358</v>
      </c>
      <c r="AU554" s="240" t="s">
        <v>83</v>
      </c>
      <c r="AY554" s="18" t="s">
        <v>355</v>
      </c>
      <c r="BE554" s="241">
        <f>IF(N554="základní",J554,0)</f>
        <v>0</v>
      </c>
      <c r="BF554" s="241">
        <f>IF(N554="snížená",J554,0)</f>
        <v>0</v>
      </c>
      <c r="BG554" s="241">
        <f>IF(N554="zákl. přenesená",J554,0)</f>
        <v>0</v>
      </c>
      <c r="BH554" s="241">
        <f>IF(N554="sníž. přenesená",J554,0)</f>
        <v>0</v>
      </c>
      <c r="BI554" s="241">
        <f>IF(N554="nulová",J554,0)</f>
        <v>0</v>
      </c>
      <c r="BJ554" s="18" t="s">
        <v>90</v>
      </c>
      <c r="BK554" s="241">
        <f>ROUND(I554*H554,2)</f>
        <v>0</v>
      </c>
      <c r="BL554" s="18" t="s">
        <v>144</v>
      </c>
      <c r="BM554" s="240" t="s">
        <v>5000</v>
      </c>
    </row>
    <row r="555" s="2" customFormat="1" ht="16.5" customHeight="1">
      <c r="A555" s="40"/>
      <c r="B555" s="41"/>
      <c r="C555" s="229" t="s">
        <v>2279</v>
      </c>
      <c r="D555" s="229" t="s">
        <v>358</v>
      </c>
      <c r="E555" s="230" t="s">
        <v>5001</v>
      </c>
      <c r="F555" s="231" t="s">
        <v>5002</v>
      </c>
      <c r="G555" s="232" t="s">
        <v>1718</v>
      </c>
      <c r="H555" s="233">
        <v>1</v>
      </c>
      <c r="I555" s="234"/>
      <c r="J555" s="235">
        <f>ROUND(I555*H555,2)</f>
        <v>0</v>
      </c>
      <c r="K555" s="231" t="s">
        <v>525</v>
      </c>
      <c r="L555" s="46"/>
      <c r="M555" s="236" t="s">
        <v>1</v>
      </c>
      <c r="N555" s="237" t="s">
        <v>48</v>
      </c>
      <c r="O555" s="93"/>
      <c r="P555" s="238">
        <f>O555*H555</f>
        <v>0</v>
      </c>
      <c r="Q555" s="238">
        <v>0</v>
      </c>
      <c r="R555" s="238">
        <f>Q555*H555</f>
        <v>0</v>
      </c>
      <c r="S555" s="238">
        <v>0</v>
      </c>
      <c r="T555" s="239">
        <f>S555*H555</f>
        <v>0</v>
      </c>
      <c r="U555" s="40"/>
      <c r="V555" s="40"/>
      <c r="W555" s="40"/>
      <c r="X555" s="40"/>
      <c r="Y555" s="40"/>
      <c r="Z555" s="40"/>
      <c r="AA555" s="40"/>
      <c r="AB555" s="40"/>
      <c r="AC555" s="40"/>
      <c r="AD555" s="40"/>
      <c r="AE555" s="40"/>
      <c r="AR555" s="240" t="s">
        <v>144</v>
      </c>
      <c r="AT555" s="240" t="s">
        <v>358</v>
      </c>
      <c r="AU555" s="240" t="s">
        <v>83</v>
      </c>
      <c r="AY555" s="18" t="s">
        <v>355</v>
      </c>
      <c r="BE555" s="241">
        <f>IF(N555="základní",J555,0)</f>
        <v>0</v>
      </c>
      <c r="BF555" s="241">
        <f>IF(N555="snížená",J555,0)</f>
        <v>0</v>
      </c>
      <c r="BG555" s="241">
        <f>IF(N555="zákl. přenesená",J555,0)</f>
        <v>0</v>
      </c>
      <c r="BH555" s="241">
        <f>IF(N555="sníž. přenesená",J555,0)</f>
        <v>0</v>
      </c>
      <c r="BI555" s="241">
        <f>IF(N555="nulová",J555,0)</f>
        <v>0</v>
      </c>
      <c r="BJ555" s="18" t="s">
        <v>90</v>
      </c>
      <c r="BK555" s="241">
        <f>ROUND(I555*H555,2)</f>
        <v>0</v>
      </c>
      <c r="BL555" s="18" t="s">
        <v>144</v>
      </c>
      <c r="BM555" s="240" t="s">
        <v>5003</v>
      </c>
    </row>
    <row r="556" s="2" customFormat="1" ht="21.75" customHeight="1">
      <c r="A556" s="40"/>
      <c r="B556" s="41"/>
      <c r="C556" s="229" t="s">
        <v>2283</v>
      </c>
      <c r="D556" s="229" t="s">
        <v>358</v>
      </c>
      <c r="E556" s="230" t="s">
        <v>5004</v>
      </c>
      <c r="F556" s="231" t="s">
        <v>4511</v>
      </c>
      <c r="G556" s="232" t="s">
        <v>519</v>
      </c>
      <c r="H556" s="233">
        <v>11.34</v>
      </c>
      <c r="I556" s="234"/>
      <c r="J556" s="235">
        <f>ROUND(I556*H556,2)</f>
        <v>0</v>
      </c>
      <c r="K556" s="231" t="s">
        <v>525</v>
      </c>
      <c r="L556" s="46"/>
      <c r="M556" s="236" t="s">
        <v>1</v>
      </c>
      <c r="N556" s="237" t="s">
        <v>48</v>
      </c>
      <c r="O556" s="93"/>
      <c r="P556" s="238">
        <f>O556*H556</f>
        <v>0</v>
      </c>
      <c r="Q556" s="238">
        <v>0</v>
      </c>
      <c r="R556" s="238">
        <f>Q556*H556</f>
        <v>0</v>
      </c>
      <c r="S556" s="238">
        <v>0</v>
      </c>
      <c r="T556" s="239">
        <f>S556*H556</f>
        <v>0</v>
      </c>
      <c r="U556" s="40"/>
      <c r="V556" s="40"/>
      <c r="W556" s="40"/>
      <c r="X556" s="40"/>
      <c r="Y556" s="40"/>
      <c r="Z556" s="40"/>
      <c r="AA556" s="40"/>
      <c r="AB556" s="40"/>
      <c r="AC556" s="40"/>
      <c r="AD556" s="40"/>
      <c r="AE556" s="40"/>
      <c r="AR556" s="240" t="s">
        <v>144</v>
      </c>
      <c r="AT556" s="240" t="s">
        <v>358</v>
      </c>
      <c r="AU556" s="240" t="s">
        <v>83</v>
      </c>
      <c r="AY556" s="18" t="s">
        <v>355</v>
      </c>
      <c r="BE556" s="241">
        <f>IF(N556="základní",J556,0)</f>
        <v>0</v>
      </c>
      <c r="BF556" s="241">
        <f>IF(N556="snížená",J556,0)</f>
        <v>0</v>
      </c>
      <c r="BG556" s="241">
        <f>IF(N556="zákl. přenesená",J556,0)</f>
        <v>0</v>
      </c>
      <c r="BH556" s="241">
        <f>IF(N556="sníž. přenesená",J556,0)</f>
        <v>0</v>
      </c>
      <c r="BI556" s="241">
        <f>IF(N556="nulová",J556,0)</f>
        <v>0</v>
      </c>
      <c r="BJ556" s="18" t="s">
        <v>90</v>
      </c>
      <c r="BK556" s="241">
        <f>ROUND(I556*H556,2)</f>
        <v>0</v>
      </c>
      <c r="BL556" s="18" t="s">
        <v>144</v>
      </c>
      <c r="BM556" s="240" t="s">
        <v>5005</v>
      </c>
    </row>
    <row r="557" s="2" customFormat="1" ht="16.5" customHeight="1">
      <c r="A557" s="40"/>
      <c r="B557" s="41"/>
      <c r="C557" s="229" t="s">
        <v>2287</v>
      </c>
      <c r="D557" s="229" t="s">
        <v>358</v>
      </c>
      <c r="E557" s="230" t="s">
        <v>5006</v>
      </c>
      <c r="F557" s="231" t="s">
        <v>4513</v>
      </c>
      <c r="G557" s="232" t="s">
        <v>519</v>
      </c>
      <c r="H557" s="233">
        <v>7.8600000000000003</v>
      </c>
      <c r="I557" s="234"/>
      <c r="J557" s="235">
        <f>ROUND(I557*H557,2)</f>
        <v>0</v>
      </c>
      <c r="K557" s="231" t="s">
        <v>525</v>
      </c>
      <c r="L557" s="46"/>
      <c r="M557" s="236" t="s">
        <v>1</v>
      </c>
      <c r="N557" s="237" t="s">
        <v>48</v>
      </c>
      <c r="O557" s="93"/>
      <c r="P557" s="238">
        <f>O557*H557</f>
        <v>0</v>
      </c>
      <c r="Q557" s="238">
        <v>0</v>
      </c>
      <c r="R557" s="238">
        <f>Q557*H557</f>
        <v>0</v>
      </c>
      <c r="S557" s="238">
        <v>0</v>
      </c>
      <c r="T557" s="239">
        <f>S557*H557</f>
        <v>0</v>
      </c>
      <c r="U557" s="40"/>
      <c r="V557" s="40"/>
      <c r="W557" s="40"/>
      <c r="X557" s="40"/>
      <c r="Y557" s="40"/>
      <c r="Z557" s="40"/>
      <c r="AA557" s="40"/>
      <c r="AB557" s="40"/>
      <c r="AC557" s="40"/>
      <c r="AD557" s="40"/>
      <c r="AE557" s="40"/>
      <c r="AR557" s="240" t="s">
        <v>144</v>
      </c>
      <c r="AT557" s="240" t="s">
        <v>358</v>
      </c>
      <c r="AU557" s="240" t="s">
        <v>83</v>
      </c>
      <c r="AY557" s="18" t="s">
        <v>355</v>
      </c>
      <c r="BE557" s="241">
        <f>IF(N557="základní",J557,0)</f>
        <v>0</v>
      </c>
      <c r="BF557" s="241">
        <f>IF(N557="snížená",J557,0)</f>
        <v>0</v>
      </c>
      <c r="BG557" s="241">
        <f>IF(N557="zákl. přenesená",J557,0)</f>
        <v>0</v>
      </c>
      <c r="BH557" s="241">
        <f>IF(N557="sníž. přenesená",J557,0)</f>
        <v>0</v>
      </c>
      <c r="BI557" s="241">
        <f>IF(N557="nulová",J557,0)</f>
        <v>0</v>
      </c>
      <c r="BJ557" s="18" t="s">
        <v>90</v>
      </c>
      <c r="BK557" s="241">
        <f>ROUND(I557*H557,2)</f>
        <v>0</v>
      </c>
      <c r="BL557" s="18" t="s">
        <v>144</v>
      </c>
      <c r="BM557" s="240" t="s">
        <v>5007</v>
      </c>
    </row>
    <row r="558" s="2" customFormat="1" ht="16.5" customHeight="1">
      <c r="A558" s="40"/>
      <c r="B558" s="41"/>
      <c r="C558" s="229" t="s">
        <v>2291</v>
      </c>
      <c r="D558" s="229" t="s">
        <v>358</v>
      </c>
      <c r="E558" s="230" t="s">
        <v>5008</v>
      </c>
      <c r="F558" s="231" t="s">
        <v>5009</v>
      </c>
      <c r="G558" s="232" t="s">
        <v>519</v>
      </c>
      <c r="H558" s="233">
        <v>10</v>
      </c>
      <c r="I558" s="234"/>
      <c r="J558" s="235">
        <f>ROUND(I558*H558,2)</f>
        <v>0</v>
      </c>
      <c r="K558" s="231" t="s">
        <v>525</v>
      </c>
      <c r="L558" s="46"/>
      <c r="M558" s="236" t="s">
        <v>1</v>
      </c>
      <c r="N558" s="237" t="s">
        <v>48</v>
      </c>
      <c r="O558" s="93"/>
      <c r="P558" s="238">
        <f>O558*H558</f>
        <v>0</v>
      </c>
      <c r="Q558" s="238">
        <v>0</v>
      </c>
      <c r="R558" s="238">
        <f>Q558*H558</f>
        <v>0</v>
      </c>
      <c r="S558" s="238">
        <v>0</v>
      </c>
      <c r="T558" s="239">
        <f>S558*H558</f>
        <v>0</v>
      </c>
      <c r="U558" s="40"/>
      <c r="V558" s="40"/>
      <c r="W558" s="40"/>
      <c r="X558" s="40"/>
      <c r="Y558" s="40"/>
      <c r="Z558" s="40"/>
      <c r="AA558" s="40"/>
      <c r="AB558" s="40"/>
      <c r="AC558" s="40"/>
      <c r="AD558" s="40"/>
      <c r="AE558" s="40"/>
      <c r="AR558" s="240" t="s">
        <v>144</v>
      </c>
      <c r="AT558" s="240" t="s">
        <v>358</v>
      </c>
      <c r="AU558" s="240" t="s">
        <v>83</v>
      </c>
      <c r="AY558" s="18" t="s">
        <v>355</v>
      </c>
      <c r="BE558" s="241">
        <f>IF(N558="základní",J558,0)</f>
        <v>0</v>
      </c>
      <c r="BF558" s="241">
        <f>IF(N558="snížená",J558,0)</f>
        <v>0</v>
      </c>
      <c r="BG558" s="241">
        <f>IF(N558="zákl. přenesená",J558,0)</f>
        <v>0</v>
      </c>
      <c r="BH558" s="241">
        <f>IF(N558="sníž. přenesená",J558,0)</f>
        <v>0</v>
      </c>
      <c r="BI558" s="241">
        <f>IF(N558="nulová",J558,0)</f>
        <v>0</v>
      </c>
      <c r="BJ558" s="18" t="s">
        <v>90</v>
      </c>
      <c r="BK558" s="241">
        <f>ROUND(I558*H558,2)</f>
        <v>0</v>
      </c>
      <c r="BL558" s="18" t="s">
        <v>144</v>
      </c>
      <c r="BM558" s="240" t="s">
        <v>5010</v>
      </c>
    </row>
    <row r="559" s="2" customFormat="1" ht="16.5" customHeight="1">
      <c r="A559" s="40"/>
      <c r="B559" s="41"/>
      <c r="C559" s="229" t="s">
        <v>2295</v>
      </c>
      <c r="D559" s="229" t="s">
        <v>358</v>
      </c>
      <c r="E559" s="230" t="s">
        <v>5011</v>
      </c>
      <c r="F559" s="231" t="s">
        <v>5012</v>
      </c>
      <c r="G559" s="232" t="s">
        <v>1718</v>
      </c>
      <c r="H559" s="233">
        <v>1</v>
      </c>
      <c r="I559" s="234"/>
      <c r="J559" s="235">
        <f>ROUND(I559*H559,2)</f>
        <v>0</v>
      </c>
      <c r="K559" s="231" t="s">
        <v>525</v>
      </c>
      <c r="L559" s="46"/>
      <c r="M559" s="236" t="s">
        <v>1</v>
      </c>
      <c r="N559" s="237" t="s">
        <v>48</v>
      </c>
      <c r="O559" s="93"/>
      <c r="P559" s="238">
        <f>O559*H559</f>
        <v>0</v>
      </c>
      <c r="Q559" s="238">
        <v>0</v>
      </c>
      <c r="R559" s="238">
        <f>Q559*H559</f>
        <v>0</v>
      </c>
      <c r="S559" s="238">
        <v>0</v>
      </c>
      <c r="T559" s="239">
        <f>S559*H559</f>
        <v>0</v>
      </c>
      <c r="U559" s="40"/>
      <c r="V559" s="40"/>
      <c r="W559" s="40"/>
      <c r="X559" s="40"/>
      <c r="Y559" s="40"/>
      <c r="Z559" s="40"/>
      <c r="AA559" s="40"/>
      <c r="AB559" s="40"/>
      <c r="AC559" s="40"/>
      <c r="AD559" s="40"/>
      <c r="AE559" s="40"/>
      <c r="AR559" s="240" t="s">
        <v>144</v>
      </c>
      <c r="AT559" s="240" t="s">
        <v>358</v>
      </c>
      <c r="AU559" s="240" t="s">
        <v>83</v>
      </c>
      <c r="AY559" s="18" t="s">
        <v>355</v>
      </c>
      <c r="BE559" s="241">
        <f>IF(N559="základní",J559,0)</f>
        <v>0</v>
      </c>
      <c r="BF559" s="241">
        <f>IF(N559="snížená",J559,0)</f>
        <v>0</v>
      </c>
      <c r="BG559" s="241">
        <f>IF(N559="zákl. přenesená",J559,0)</f>
        <v>0</v>
      </c>
      <c r="BH559" s="241">
        <f>IF(N559="sníž. přenesená",J559,0)</f>
        <v>0</v>
      </c>
      <c r="BI559" s="241">
        <f>IF(N559="nulová",J559,0)</f>
        <v>0</v>
      </c>
      <c r="BJ559" s="18" t="s">
        <v>90</v>
      </c>
      <c r="BK559" s="241">
        <f>ROUND(I559*H559,2)</f>
        <v>0</v>
      </c>
      <c r="BL559" s="18" t="s">
        <v>144</v>
      </c>
      <c r="BM559" s="240" t="s">
        <v>5013</v>
      </c>
    </row>
    <row r="560" s="2" customFormat="1">
      <c r="A560" s="40"/>
      <c r="B560" s="41"/>
      <c r="C560" s="42"/>
      <c r="D560" s="242" t="s">
        <v>368</v>
      </c>
      <c r="E560" s="42"/>
      <c r="F560" s="243" t="s">
        <v>5014</v>
      </c>
      <c r="G560" s="42"/>
      <c r="H560" s="42"/>
      <c r="I560" s="244"/>
      <c r="J560" s="42"/>
      <c r="K560" s="42"/>
      <c r="L560" s="46"/>
      <c r="M560" s="245"/>
      <c r="N560" s="246"/>
      <c r="O560" s="93"/>
      <c r="P560" s="93"/>
      <c r="Q560" s="93"/>
      <c r="R560" s="93"/>
      <c r="S560" s="93"/>
      <c r="T560" s="94"/>
      <c r="U560" s="40"/>
      <c r="V560" s="40"/>
      <c r="W560" s="40"/>
      <c r="X560" s="40"/>
      <c r="Y560" s="40"/>
      <c r="Z560" s="40"/>
      <c r="AA560" s="40"/>
      <c r="AB560" s="40"/>
      <c r="AC560" s="40"/>
      <c r="AD560" s="40"/>
      <c r="AE560" s="40"/>
      <c r="AT560" s="18" t="s">
        <v>368</v>
      </c>
      <c r="AU560" s="18" t="s">
        <v>83</v>
      </c>
    </row>
    <row r="561" s="2" customFormat="1" ht="16.5" customHeight="1">
      <c r="A561" s="40"/>
      <c r="B561" s="41"/>
      <c r="C561" s="229" t="s">
        <v>2299</v>
      </c>
      <c r="D561" s="229" t="s">
        <v>358</v>
      </c>
      <c r="E561" s="230" t="s">
        <v>5015</v>
      </c>
      <c r="F561" s="231" t="s">
        <v>5016</v>
      </c>
      <c r="G561" s="232" t="s">
        <v>1718</v>
      </c>
      <c r="H561" s="233">
        <v>1</v>
      </c>
      <c r="I561" s="234"/>
      <c r="J561" s="235">
        <f>ROUND(I561*H561,2)</f>
        <v>0</v>
      </c>
      <c r="K561" s="231" t="s">
        <v>525</v>
      </c>
      <c r="L561" s="46"/>
      <c r="M561" s="236" t="s">
        <v>1</v>
      </c>
      <c r="N561" s="237" t="s">
        <v>48</v>
      </c>
      <c r="O561" s="93"/>
      <c r="P561" s="238">
        <f>O561*H561</f>
        <v>0</v>
      </c>
      <c r="Q561" s="238">
        <v>0</v>
      </c>
      <c r="R561" s="238">
        <f>Q561*H561</f>
        <v>0</v>
      </c>
      <c r="S561" s="238">
        <v>0</v>
      </c>
      <c r="T561" s="239">
        <f>S561*H561</f>
        <v>0</v>
      </c>
      <c r="U561" s="40"/>
      <c r="V561" s="40"/>
      <c r="W561" s="40"/>
      <c r="X561" s="40"/>
      <c r="Y561" s="40"/>
      <c r="Z561" s="40"/>
      <c r="AA561" s="40"/>
      <c r="AB561" s="40"/>
      <c r="AC561" s="40"/>
      <c r="AD561" s="40"/>
      <c r="AE561" s="40"/>
      <c r="AR561" s="240" t="s">
        <v>144</v>
      </c>
      <c r="AT561" s="240" t="s">
        <v>358</v>
      </c>
      <c r="AU561" s="240" t="s">
        <v>83</v>
      </c>
      <c r="AY561" s="18" t="s">
        <v>355</v>
      </c>
      <c r="BE561" s="241">
        <f>IF(N561="základní",J561,0)</f>
        <v>0</v>
      </c>
      <c r="BF561" s="241">
        <f>IF(N561="snížená",J561,0)</f>
        <v>0</v>
      </c>
      <c r="BG561" s="241">
        <f>IF(N561="zákl. přenesená",J561,0)</f>
        <v>0</v>
      </c>
      <c r="BH561" s="241">
        <f>IF(N561="sníž. přenesená",J561,0)</f>
        <v>0</v>
      </c>
      <c r="BI561" s="241">
        <f>IF(N561="nulová",J561,0)</f>
        <v>0</v>
      </c>
      <c r="BJ561" s="18" t="s">
        <v>90</v>
      </c>
      <c r="BK561" s="241">
        <f>ROUND(I561*H561,2)</f>
        <v>0</v>
      </c>
      <c r="BL561" s="18" t="s">
        <v>144</v>
      </c>
      <c r="BM561" s="240" t="s">
        <v>5017</v>
      </c>
    </row>
    <row r="562" s="2" customFormat="1" ht="16.5" customHeight="1">
      <c r="A562" s="40"/>
      <c r="B562" s="41"/>
      <c r="C562" s="229" t="s">
        <v>2303</v>
      </c>
      <c r="D562" s="229" t="s">
        <v>358</v>
      </c>
      <c r="E562" s="230" t="s">
        <v>5018</v>
      </c>
      <c r="F562" s="231" t="s">
        <v>5019</v>
      </c>
      <c r="G562" s="232" t="s">
        <v>1718</v>
      </c>
      <c r="H562" s="233">
        <v>1</v>
      </c>
      <c r="I562" s="234"/>
      <c r="J562" s="235">
        <f>ROUND(I562*H562,2)</f>
        <v>0</v>
      </c>
      <c r="K562" s="231" t="s">
        <v>525</v>
      </c>
      <c r="L562" s="46"/>
      <c r="M562" s="236" t="s">
        <v>1</v>
      </c>
      <c r="N562" s="237" t="s">
        <v>48</v>
      </c>
      <c r="O562" s="93"/>
      <c r="P562" s="238">
        <f>O562*H562</f>
        <v>0</v>
      </c>
      <c r="Q562" s="238">
        <v>0</v>
      </c>
      <c r="R562" s="238">
        <f>Q562*H562</f>
        <v>0</v>
      </c>
      <c r="S562" s="238">
        <v>0</v>
      </c>
      <c r="T562" s="239">
        <f>S562*H562</f>
        <v>0</v>
      </c>
      <c r="U562" s="40"/>
      <c r="V562" s="40"/>
      <c r="W562" s="40"/>
      <c r="X562" s="40"/>
      <c r="Y562" s="40"/>
      <c r="Z562" s="40"/>
      <c r="AA562" s="40"/>
      <c r="AB562" s="40"/>
      <c r="AC562" s="40"/>
      <c r="AD562" s="40"/>
      <c r="AE562" s="40"/>
      <c r="AR562" s="240" t="s">
        <v>144</v>
      </c>
      <c r="AT562" s="240" t="s">
        <v>358</v>
      </c>
      <c r="AU562" s="240" t="s">
        <v>83</v>
      </c>
      <c r="AY562" s="18" t="s">
        <v>355</v>
      </c>
      <c r="BE562" s="241">
        <f>IF(N562="základní",J562,0)</f>
        <v>0</v>
      </c>
      <c r="BF562" s="241">
        <f>IF(N562="snížená",J562,0)</f>
        <v>0</v>
      </c>
      <c r="BG562" s="241">
        <f>IF(N562="zákl. přenesená",J562,0)</f>
        <v>0</v>
      </c>
      <c r="BH562" s="241">
        <f>IF(N562="sníž. přenesená",J562,0)</f>
        <v>0</v>
      </c>
      <c r="BI562" s="241">
        <f>IF(N562="nulová",J562,0)</f>
        <v>0</v>
      </c>
      <c r="BJ562" s="18" t="s">
        <v>90</v>
      </c>
      <c r="BK562" s="241">
        <f>ROUND(I562*H562,2)</f>
        <v>0</v>
      </c>
      <c r="BL562" s="18" t="s">
        <v>144</v>
      </c>
      <c r="BM562" s="240" t="s">
        <v>5020</v>
      </c>
    </row>
    <row r="563" s="2" customFormat="1" ht="16.5" customHeight="1">
      <c r="A563" s="40"/>
      <c r="B563" s="41"/>
      <c r="C563" s="229" t="s">
        <v>2307</v>
      </c>
      <c r="D563" s="229" t="s">
        <v>358</v>
      </c>
      <c r="E563" s="230" t="s">
        <v>5021</v>
      </c>
      <c r="F563" s="231" t="s">
        <v>5022</v>
      </c>
      <c r="G563" s="232" t="s">
        <v>1718</v>
      </c>
      <c r="H563" s="233">
        <v>3</v>
      </c>
      <c r="I563" s="234"/>
      <c r="J563" s="235">
        <f>ROUND(I563*H563,2)</f>
        <v>0</v>
      </c>
      <c r="K563" s="231" t="s">
        <v>525</v>
      </c>
      <c r="L563" s="46"/>
      <c r="M563" s="236" t="s">
        <v>1</v>
      </c>
      <c r="N563" s="237" t="s">
        <v>48</v>
      </c>
      <c r="O563" s="93"/>
      <c r="P563" s="238">
        <f>O563*H563</f>
        <v>0</v>
      </c>
      <c r="Q563" s="238">
        <v>0</v>
      </c>
      <c r="R563" s="238">
        <f>Q563*H563</f>
        <v>0</v>
      </c>
      <c r="S563" s="238">
        <v>0</v>
      </c>
      <c r="T563" s="239">
        <f>S563*H563</f>
        <v>0</v>
      </c>
      <c r="U563" s="40"/>
      <c r="V563" s="40"/>
      <c r="W563" s="40"/>
      <c r="X563" s="40"/>
      <c r="Y563" s="40"/>
      <c r="Z563" s="40"/>
      <c r="AA563" s="40"/>
      <c r="AB563" s="40"/>
      <c r="AC563" s="40"/>
      <c r="AD563" s="40"/>
      <c r="AE563" s="40"/>
      <c r="AR563" s="240" t="s">
        <v>144</v>
      </c>
      <c r="AT563" s="240" t="s">
        <v>358</v>
      </c>
      <c r="AU563" s="240" t="s">
        <v>83</v>
      </c>
      <c r="AY563" s="18" t="s">
        <v>355</v>
      </c>
      <c r="BE563" s="241">
        <f>IF(N563="základní",J563,0)</f>
        <v>0</v>
      </c>
      <c r="BF563" s="241">
        <f>IF(N563="snížená",J563,0)</f>
        <v>0</v>
      </c>
      <c r="BG563" s="241">
        <f>IF(N563="zákl. přenesená",J563,0)</f>
        <v>0</v>
      </c>
      <c r="BH563" s="241">
        <f>IF(N563="sníž. přenesená",J563,0)</f>
        <v>0</v>
      </c>
      <c r="BI563" s="241">
        <f>IF(N563="nulová",J563,0)</f>
        <v>0</v>
      </c>
      <c r="BJ563" s="18" t="s">
        <v>90</v>
      </c>
      <c r="BK563" s="241">
        <f>ROUND(I563*H563,2)</f>
        <v>0</v>
      </c>
      <c r="BL563" s="18" t="s">
        <v>144</v>
      </c>
      <c r="BM563" s="240" t="s">
        <v>5023</v>
      </c>
    </row>
    <row r="564" s="2" customFormat="1" ht="16.5" customHeight="1">
      <c r="A564" s="40"/>
      <c r="B564" s="41"/>
      <c r="C564" s="229" t="s">
        <v>2311</v>
      </c>
      <c r="D564" s="229" t="s">
        <v>358</v>
      </c>
      <c r="E564" s="230" t="s">
        <v>5024</v>
      </c>
      <c r="F564" s="231" t="s">
        <v>5025</v>
      </c>
      <c r="G564" s="232" t="s">
        <v>1718</v>
      </c>
      <c r="H564" s="233">
        <v>3</v>
      </c>
      <c r="I564" s="234"/>
      <c r="J564" s="235">
        <f>ROUND(I564*H564,2)</f>
        <v>0</v>
      </c>
      <c r="K564" s="231" t="s">
        <v>525</v>
      </c>
      <c r="L564" s="46"/>
      <c r="M564" s="236" t="s">
        <v>1</v>
      </c>
      <c r="N564" s="237" t="s">
        <v>48</v>
      </c>
      <c r="O564" s="93"/>
      <c r="P564" s="238">
        <f>O564*H564</f>
        <v>0</v>
      </c>
      <c r="Q564" s="238">
        <v>0</v>
      </c>
      <c r="R564" s="238">
        <f>Q564*H564</f>
        <v>0</v>
      </c>
      <c r="S564" s="238">
        <v>0</v>
      </c>
      <c r="T564" s="239">
        <f>S564*H564</f>
        <v>0</v>
      </c>
      <c r="U564" s="40"/>
      <c r="V564" s="40"/>
      <c r="W564" s="40"/>
      <c r="X564" s="40"/>
      <c r="Y564" s="40"/>
      <c r="Z564" s="40"/>
      <c r="AA564" s="40"/>
      <c r="AB564" s="40"/>
      <c r="AC564" s="40"/>
      <c r="AD564" s="40"/>
      <c r="AE564" s="40"/>
      <c r="AR564" s="240" t="s">
        <v>144</v>
      </c>
      <c r="AT564" s="240" t="s">
        <v>358</v>
      </c>
      <c r="AU564" s="240" t="s">
        <v>83</v>
      </c>
      <c r="AY564" s="18" t="s">
        <v>355</v>
      </c>
      <c r="BE564" s="241">
        <f>IF(N564="základní",J564,0)</f>
        <v>0</v>
      </c>
      <c r="BF564" s="241">
        <f>IF(N564="snížená",J564,0)</f>
        <v>0</v>
      </c>
      <c r="BG564" s="241">
        <f>IF(N564="zákl. přenesená",J564,0)</f>
        <v>0</v>
      </c>
      <c r="BH564" s="241">
        <f>IF(N564="sníž. přenesená",J564,0)</f>
        <v>0</v>
      </c>
      <c r="BI564" s="241">
        <f>IF(N564="nulová",J564,0)</f>
        <v>0</v>
      </c>
      <c r="BJ564" s="18" t="s">
        <v>90</v>
      </c>
      <c r="BK564" s="241">
        <f>ROUND(I564*H564,2)</f>
        <v>0</v>
      </c>
      <c r="BL564" s="18" t="s">
        <v>144</v>
      </c>
      <c r="BM564" s="240" t="s">
        <v>5026</v>
      </c>
    </row>
    <row r="565" s="2" customFormat="1" ht="21.75" customHeight="1">
      <c r="A565" s="40"/>
      <c r="B565" s="41"/>
      <c r="C565" s="229" t="s">
        <v>2315</v>
      </c>
      <c r="D565" s="229" t="s">
        <v>358</v>
      </c>
      <c r="E565" s="230" t="s">
        <v>5027</v>
      </c>
      <c r="F565" s="231" t="s">
        <v>5028</v>
      </c>
      <c r="G565" s="232" t="s">
        <v>1718</v>
      </c>
      <c r="H565" s="233">
        <v>3</v>
      </c>
      <c r="I565" s="234"/>
      <c r="J565" s="235">
        <f>ROUND(I565*H565,2)</f>
        <v>0</v>
      </c>
      <c r="K565" s="231" t="s">
        <v>525</v>
      </c>
      <c r="L565" s="46"/>
      <c r="M565" s="236" t="s">
        <v>1</v>
      </c>
      <c r="N565" s="237" t="s">
        <v>48</v>
      </c>
      <c r="O565" s="93"/>
      <c r="P565" s="238">
        <f>O565*H565</f>
        <v>0</v>
      </c>
      <c r="Q565" s="238">
        <v>0</v>
      </c>
      <c r="R565" s="238">
        <f>Q565*H565</f>
        <v>0</v>
      </c>
      <c r="S565" s="238">
        <v>0</v>
      </c>
      <c r="T565" s="239">
        <f>S565*H565</f>
        <v>0</v>
      </c>
      <c r="U565" s="40"/>
      <c r="V565" s="40"/>
      <c r="W565" s="40"/>
      <c r="X565" s="40"/>
      <c r="Y565" s="40"/>
      <c r="Z565" s="40"/>
      <c r="AA565" s="40"/>
      <c r="AB565" s="40"/>
      <c r="AC565" s="40"/>
      <c r="AD565" s="40"/>
      <c r="AE565" s="40"/>
      <c r="AR565" s="240" t="s">
        <v>144</v>
      </c>
      <c r="AT565" s="240" t="s">
        <v>358</v>
      </c>
      <c r="AU565" s="240" t="s">
        <v>83</v>
      </c>
      <c r="AY565" s="18" t="s">
        <v>355</v>
      </c>
      <c r="BE565" s="241">
        <f>IF(N565="základní",J565,0)</f>
        <v>0</v>
      </c>
      <c r="BF565" s="241">
        <f>IF(N565="snížená",J565,0)</f>
        <v>0</v>
      </c>
      <c r="BG565" s="241">
        <f>IF(N565="zákl. přenesená",J565,0)</f>
        <v>0</v>
      </c>
      <c r="BH565" s="241">
        <f>IF(N565="sníž. přenesená",J565,0)</f>
        <v>0</v>
      </c>
      <c r="BI565" s="241">
        <f>IF(N565="nulová",J565,0)</f>
        <v>0</v>
      </c>
      <c r="BJ565" s="18" t="s">
        <v>90</v>
      </c>
      <c r="BK565" s="241">
        <f>ROUND(I565*H565,2)</f>
        <v>0</v>
      </c>
      <c r="BL565" s="18" t="s">
        <v>144</v>
      </c>
      <c r="BM565" s="240" t="s">
        <v>5029</v>
      </c>
    </row>
    <row r="566" s="2" customFormat="1" ht="16.5" customHeight="1">
      <c r="A566" s="40"/>
      <c r="B566" s="41"/>
      <c r="C566" s="229" t="s">
        <v>2319</v>
      </c>
      <c r="D566" s="229" t="s">
        <v>358</v>
      </c>
      <c r="E566" s="230" t="s">
        <v>5030</v>
      </c>
      <c r="F566" s="231" t="s">
        <v>5031</v>
      </c>
      <c r="G566" s="232" t="s">
        <v>1718</v>
      </c>
      <c r="H566" s="233">
        <v>1</v>
      </c>
      <c r="I566" s="234"/>
      <c r="J566" s="235">
        <f>ROUND(I566*H566,2)</f>
        <v>0</v>
      </c>
      <c r="K566" s="231" t="s">
        <v>525</v>
      </c>
      <c r="L566" s="46"/>
      <c r="M566" s="236" t="s">
        <v>1</v>
      </c>
      <c r="N566" s="237" t="s">
        <v>48</v>
      </c>
      <c r="O566" s="93"/>
      <c r="P566" s="238">
        <f>O566*H566</f>
        <v>0</v>
      </c>
      <c r="Q566" s="238">
        <v>0</v>
      </c>
      <c r="R566" s="238">
        <f>Q566*H566</f>
        <v>0</v>
      </c>
      <c r="S566" s="238">
        <v>0</v>
      </c>
      <c r="T566" s="239">
        <f>S566*H566</f>
        <v>0</v>
      </c>
      <c r="U566" s="40"/>
      <c r="V566" s="40"/>
      <c r="W566" s="40"/>
      <c r="X566" s="40"/>
      <c r="Y566" s="40"/>
      <c r="Z566" s="40"/>
      <c r="AA566" s="40"/>
      <c r="AB566" s="40"/>
      <c r="AC566" s="40"/>
      <c r="AD566" s="40"/>
      <c r="AE566" s="40"/>
      <c r="AR566" s="240" t="s">
        <v>144</v>
      </c>
      <c r="AT566" s="240" t="s">
        <v>358</v>
      </c>
      <c r="AU566" s="240" t="s">
        <v>83</v>
      </c>
      <c r="AY566" s="18" t="s">
        <v>355</v>
      </c>
      <c r="BE566" s="241">
        <f>IF(N566="základní",J566,0)</f>
        <v>0</v>
      </c>
      <c r="BF566" s="241">
        <f>IF(N566="snížená",J566,0)</f>
        <v>0</v>
      </c>
      <c r="BG566" s="241">
        <f>IF(N566="zákl. přenesená",J566,0)</f>
        <v>0</v>
      </c>
      <c r="BH566" s="241">
        <f>IF(N566="sníž. přenesená",J566,0)</f>
        <v>0</v>
      </c>
      <c r="BI566" s="241">
        <f>IF(N566="nulová",J566,0)</f>
        <v>0</v>
      </c>
      <c r="BJ566" s="18" t="s">
        <v>90</v>
      </c>
      <c r="BK566" s="241">
        <f>ROUND(I566*H566,2)</f>
        <v>0</v>
      </c>
      <c r="BL566" s="18" t="s">
        <v>144</v>
      </c>
      <c r="BM566" s="240" t="s">
        <v>5032</v>
      </c>
    </row>
    <row r="567" s="2" customFormat="1" ht="16.5" customHeight="1">
      <c r="A567" s="40"/>
      <c r="B567" s="41"/>
      <c r="C567" s="229" t="s">
        <v>2323</v>
      </c>
      <c r="D567" s="229" t="s">
        <v>358</v>
      </c>
      <c r="E567" s="230" t="s">
        <v>5033</v>
      </c>
      <c r="F567" s="231" t="s">
        <v>5034</v>
      </c>
      <c r="G567" s="232" t="s">
        <v>1718</v>
      </c>
      <c r="H567" s="233">
        <v>3</v>
      </c>
      <c r="I567" s="234"/>
      <c r="J567" s="235">
        <f>ROUND(I567*H567,2)</f>
        <v>0</v>
      </c>
      <c r="K567" s="231" t="s">
        <v>525</v>
      </c>
      <c r="L567" s="46"/>
      <c r="M567" s="236" t="s">
        <v>1</v>
      </c>
      <c r="N567" s="237" t="s">
        <v>48</v>
      </c>
      <c r="O567" s="93"/>
      <c r="P567" s="238">
        <f>O567*H567</f>
        <v>0</v>
      </c>
      <c r="Q567" s="238">
        <v>0</v>
      </c>
      <c r="R567" s="238">
        <f>Q567*H567</f>
        <v>0</v>
      </c>
      <c r="S567" s="238">
        <v>0</v>
      </c>
      <c r="T567" s="239">
        <f>S567*H567</f>
        <v>0</v>
      </c>
      <c r="U567" s="40"/>
      <c r="V567" s="40"/>
      <c r="W567" s="40"/>
      <c r="X567" s="40"/>
      <c r="Y567" s="40"/>
      <c r="Z567" s="40"/>
      <c r="AA567" s="40"/>
      <c r="AB567" s="40"/>
      <c r="AC567" s="40"/>
      <c r="AD567" s="40"/>
      <c r="AE567" s="40"/>
      <c r="AR567" s="240" t="s">
        <v>144</v>
      </c>
      <c r="AT567" s="240" t="s">
        <v>358</v>
      </c>
      <c r="AU567" s="240" t="s">
        <v>83</v>
      </c>
      <c r="AY567" s="18" t="s">
        <v>355</v>
      </c>
      <c r="BE567" s="241">
        <f>IF(N567="základní",J567,0)</f>
        <v>0</v>
      </c>
      <c r="BF567" s="241">
        <f>IF(N567="snížená",J567,0)</f>
        <v>0</v>
      </c>
      <c r="BG567" s="241">
        <f>IF(N567="zákl. přenesená",J567,0)</f>
        <v>0</v>
      </c>
      <c r="BH567" s="241">
        <f>IF(N567="sníž. přenesená",J567,0)</f>
        <v>0</v>
      </c>
      <c r="BI567" s="241">
        <f>IF(N567="nulová",J567,0)</f>
        <v>0</v>
      </c>
      <c r="BJ567" s="18" t="s">
        <v>90</v>
      </c>
      <c r="BK567" s="241">
        <f>ROUND(I567*H567,2)</f>
        <v>0</v>
      </c>
      <c r="BL567" s="18" t="s">
        <v>144</v>
      </c>
      <c r="BM567" s="240" t="s">
        <v>5035</v>
      </c>
    </row>
    <row r="568" s="2" customFormat="1" ht="16.5" customHeight="1">
      <c r="A568" s="40"/>
      <c r="B568" s="41"/>
      <c r="C568" s="229" t="s">
        <v>2327</v>
      </c>
      <c r="D568" s="229" t="s">
        <v>358</v>
      </c>
      <c r="E568" s="230" t="s">
        <v>5036</v>
      </c>
      <c r="F568" s="231" t="s">
        <v>5037</v>
      </c>
      <c r="G568" s="232" t="s">
        <v>1718</v>
      </c>
      <c r="H568" s="233">
        <v>1</v>
      </c>
      <c r="I568" s="234"/>
      <c r="J568" s="235">
        <f>ROUND(I568*H568,2)</f>
        <v>0</v>
      </c>
      <c r="K568" s="231" t="s">
        <v>525</v>
      </c>
      <c r="L568" s="46"/>
      <c r="M568" s="236" t="s">
        <v>1</v>
      </c>
      <c r="N568" s="237" t="s">
        <v>48</v>
      </c>
      <c r="O568" s="93"/>
      <c r="P568" s="238">
        <f>O568*H568</f>
        <v>0</v>
      </c>
      <c r="Q568" s="238">
        <v>0</v>
      </c>
      <c r="R568" s="238">
        <f>Q568*H568</f>
        <v>0</v>
      </c>
      <c r="S568" s="238">
        <v>0</v>
      </c>
      <c r="T568" s="239">
        <f>S568*H568</f>
        <v>0</v>
      </c>
      <c r="U568" s="40"/>
      <c r="V568" s="40"/>
      <c r="W568" s="40"/>
      <c r="X568" s="40"/>
      <c r="Y568" s="40"/>
      <c r="Z568" s="40"/>
      <c r="AA568" s="40"/>
      <c r="AB568" s="40"/>
      <c r="AC568" s="40"/>
      <c r="AD568" s="40"/>
      <c r="AE568" s="40"/>
      <c r="AR568" s="240" t="s">
        <v>144</v>
      </c>
      <c r="AT568" s="240" t="s">
        <v>358</v>
      </c>
      <c r="AU568" s="240" t="s">
        <v>83</v>
      </c>
      <c r="AY568" s="18" t="s">
        <v>355</v>
      </c>
      <c r="BE568" s="241">
        <f>IF(N568="základní",J568,0)</f>
        <v>0</v>
      </c>
      <c r="BF568" s="241">
        <f>IF(N568="snížená",J568,0)</f>
        <v>0</v>
      </c>
      <c r="BG568" s="241">
        <f>IF(N568="zákl. přenesená",J568,0)</f>
        <v>0</v>
      </c>
      <c r="BH568" s="241">
        <f>IF(N568="sníž. přenesená",J568,0)</f>
        <v>0</v>
      </c>
      <c r="BI568" s="241">
        <f>IF(N568="nulová",J568,0)</f>
        <v>0</v>
      </c>
      <c r="BJ568" s="18" t="s">
        <v>90</v>
      </c>
      <c r="BK568" s="241">
        <f>ROUND(I568*H568,2)</f>
        <v>0</v>
      </c>
      <c r="BL568" s="18" t="s">
        <v>144</v>
      </c>
      <c r="BM568" s="240" t="s">
        <v>1484</v>
      </c>
    </row>
    <row r="569" s="2" customFormat="1" ht="16.5" customHeight="1">
      <c r="A569" s="40"/>
      <c r="B569" s="41"/>
      <c r="C569" s="229" t="s">
        <v>2333</v>
      </c>
      <c r="D569" s="229" t="s">
        <v>358</v>
      </c>
      <c r="E569" s="230" t="s">
        <v>5038</v>
      </c>
      <c r="F569" s="231" t="s">
        <v>5039</v>
      </c>
      <c r="G569" s="232" t="s">
        <v>1718</v>
      </c>
      <c r="H569" s="233">
        <v>1</v>
      </c>
      <c r="I569" s="234"/>
      <c r="J569" s="235">
        <f>ROUND(I569*H569,2)</f>
        <v>0</v>
      </c>
      <c r="K569" s="231" t="s">
        <v>525</v>
      </c>
      <c r="L569" s="46"/>
      <c r="M569" s="236" t="s">
        <v>1</v>
      </c>
      <c r="N569" s="237" t="s">
        <v>48</v>
      </c>
      <c r="O569" s="93"/>
      <c r="P569" s="238">
        <f>O569*H569</f>
        <v>0</v>
      </c>
      <c r="Q569" s="238">
        <v>0</v>
      </c>
      <c r="R569" s="238">
        <f>Q569*H569</f>
        <v>0</v>
      </c>
      <c r="S569" s="238">
        <v>0</v>
      </c>
      <c r="T569" s="239">
        <f>S569*H569</f>
        <v>0</v>
      </c>
      <c r="U569" s="40"/>
      <c r="V569" s="40"/>
      <c r="W569" s="40"/>
      <c r="X569" s="40"/>
      <c r="Y569" s="40"/>
      <c r="Z569" s="40"/>
      <c r="AA569" s="40"/>
      <c r="AB569" s="40"/>
      <c r="AC569" s="40"/>
      <c r="AD569" s="40"/>
      <c r="AE569" s="40"/>
      <c r="AR569" s="240" t="s">
        <v>144</v>
      </c>
      <c r="AT569" s="240" t="s">
        <v>358</v>
      </c>
      <c r="AU569" s="240" t="s">
        <v>83</v>
      </c>
      <c r="AY569" s="18" t="s">
        <v>355</v>
      </c>
      <c r="BE569" s="241">
        <f>IF(N569="základní",J569,0)</f>
        <v>0</v>
      </c>
      <c r="BF569" s="241">
        <f>IF(N569="snížená",J569,0)</f>
        <v>0</v>
      </c>
      <c r="BG569" s="241">
        <f>IF(N569="zákl. přenesená",J569,0)</f>
        <v>0</v>
      </c>
      <c r="BH569" s="241">
        <f>IF(N569="sníž. přenesená",J569,0)</f>
        <v>0</v>
      </c>
      <c r="BI569" s="241">
        <f>IF(N569="nulová",J569,0)</f>
        <v>0</v>
      </c>
      <c r="BJ569" s="18" t="s">
        <v>90</v>
      </c>
      <c r="BK569" s="241">
        <f>ROUND(I569*H569,2)</f>
        <v>0</v>
      </c>
      <c r="BL569" s="18" t="s">
        <v>144</v>
      </c>
      <c r="BM569" s="240" t="s">
        <v>1675</v>
      </c>
    </row>
    <row r="570" s="2" customFormat="1" ht="21.75" customHeight="1">
      <c r="A570" s="40"/>
      <c r="B570" s="41"/>
      <c r="C570" s="229" t="s">
        <v>2338</v>
      </c>
      <c r="D570" s="229" t="s">
        <v>358</v>
      </c>
      <c r="E570" s="230" t="s">
        <v>5040</v>
      </c>
      <c r="F570" s="231" t="s">
        <v>4511</v>
      </c>
      <c r="G570" s="232" t="s">
        <v>519</v>
      </c>
      <c r="H570" s="233">
        <v>129.93000000000001</v>
      </c>
      <c r="I570" s="234"/>
      <c r="J570" s="235">
        <f>ROUND(I570*H570,2)</f>
        <v>0</v>
      </c>
      <c r="K570" s="231" t="s">
        <v>525</v>
      </c>
      <c r="L570" s="46"/>
      <c r="M570" s="236" t="s">
        <v>1</v>
      </c>
      <c r="N570" s="237" t="s">
        <v>48</v>
      </c>
      <c r="O570" s="93"/>
      <c r="P570" s="238">
        <f>O570*H570</f>
        <v>0</v>
      </c>
      <c r="Q570" s="238">
        <v>0</v>
      </c>
      <c r="R570" s="238">
        <f>Q570*H570</f>
        <v>0</v>
      </c>
      <c r="S570" s="238">
        <v>0</v>
      </c>
      <c r="T570" s="239">
        <f>S570*H570</f>
        <v>0</v>
      </c>
      <c r="U570" s="40"/>
      <c r="V570" s="40"/>
      <c r="W570" s="40"/>
      <c r="X570" s="40"/>
      <c r="Y570" s="40"/>
      <c r="Z570" s="40"/>
      <c r="AA570" s="40"/>
      <c r="AB570" s="40"/>
      <c r="AC570" s="40"/>
      <c r="AD570" s="40"/>
      <c r="AE570" s="40"/>
      <c r="AR570" s="240" t="s">
        <v>144</v>
      </c>
      <c r="AT570" s="240" t="s">
        <v>358</v>
      </c>
      <c r="AU570" s="240" t="s">
        <v>83</v>
      </c>
      <c r="AY570" s="18" t="s">
        <v>355</v>
      </c>
      <c r="BE570" s="241">
        <f>IF(N570="základní",J570,0)</f>
        <v>0</v>
      </c>
      <c r="BF570" s="241">
        <f>IF(N570="snížená",J570,0)</f>
        <v>0</v>
      </c>
      <c r="BG570" s="241">
        <f>IF(N570="zákl. přenesená",J570,0)</f>
        <v>0</v>
      </c>
      <c r="BH570" s="241">
        <f>IF(N570="sníž. přenesená",J570,0)</f>
        <v>0</v>
      </c>
      <c r="BI570" s="241">
        <f>IF(N570="nulová",J570,0)</f>
        <v>0</v>
      </c>
      <c r="BJ570" s="18" t="s">
        <v>90</v>
      </c>
      <c r="BK570" s="241">
        <f>ROUND(I570*H570,2)</f>
        <v>0</v>
      </c>
      <c r="BL570" s="18" t="s">
        <v>144</v>
      </c>
      <c r="BM570" s="240" t="s">
        <v>1757</v>
      </c>
    </row>
    <row r="571" s="2" customFormat="1" ht="16.5" customHeight="1">
      <c r="A571" s="40"/>
      <c r="B571" s="41"/>
      <c r="C571" s="229" t="s">
        <v>2342</v>
      </c>
      <c r="D571" s="229" t="s">
        <v>358</v>
      </c>
      <c r="E571" s="230" t="s">
        <v>5041</v>
      </c>
      <c r="F571" s="231" t="s">
        <v>4513</v>
      </c>
      <c r="G571" s="232" t="s">
        <v>519</v>
      </c>
      <c r="H571" s="233">
        <v>155.03999999999999</v>
      </c>
      <c r="I571" s="234"/>
      <c r="J571" s="235">
        <f>ROUND(I571*H571,2)</f>
        <v>0</v>
      </c>
      <c r="K571" s="231" t="s">
        <v>525</v>
      </c>
      <c r="L571" s="46"/>
      <c r="M571" s="236" t="s">
        <v>1</v>
      </c>
      <c r="N571" s="237" t="s">
        <v>48</v>
      </c>
      <c r="O571" s="93"/>
      <c r="P571" s="238">
        <f>O571*H571</f>
        <v>0</v>
      </c>
      <c r="Q571" s="238">
        <v>0</v>
      </c>
      <c r="R571" s="238">
        <f>Q571*H571</f>
        <v>0</v>
      </c>
      <c r="S571" s="238">
        <v>0</v>
      </c>
      <c r="T571" s="239">
        <f>S571*H571</f>
        <v>0</v>
      </c>
      <c r="U571" s="40"/>
      <c r="V571" s="40"/>
      <c r="W571" s="40"/>
      <c r="X571" s="40"/>
      <c r="Y571" s="40"/>
      <c r="Z571" s="40"/>
      <c r="AA571" s="40"/>
      <c r="AB571" s="40"/>
      <c r="AC571" s="40"/>
      <c r="AD571" s="40"/>
      <c r="AE571" s="40"/>
      <c r="AR571" s="240" t="s">
        <v>144</v>
      </c>
      <c r="AT571" s="240" t="s">
        <v>358</v>
      </c>
      <c r="AU571" s="240" t="s">
        <v>83</v>
      </c>
      <c r="AY571" s="18" t="s">
        <v>355</v>
      </c>
      <c r="BE571" s="241">
        <f>IF(N571="základní",J571,0)</f>
        <v>0</v>
      </c>
      <c r="BF571" s="241">
        <f>IF(N571="snížená",J571,0)</f>
        <v>0</v>
      </c>
      <c r="BG571" s="241">
        <f>IF(N571="zákl. přenesená",J571,0)</f>
        <v>0</v>
      </c>
      <c r="BH571" s="241">
        <f>IF(N571="sníž. přenesená",J571,0)</f>
        <v>0</v>
      </c>
      <c r="BI571" s="241">
        <f>IF(N571="nulová",J571,0)</f>
        <v>0</v>
      </c>
      <c r="BJ571" s="18" t="s">
        <v>90</v>
      </c>
      <c r="BK571" s="241">
        <f>ROUND(I571*H571,2)</f>
        <v>0</v>
      </c>
      <c r="BL571" s="18" t="s">
        <v>144</v>
      </c>
      <c r="BM571" s="240" t="s">
        <v>5042</v>
      </c>
    </row>
    <row r="572" s="2" customFormat="1" ht="21.75" customHeight="1">
      <c r="A572" s="40"/>
      <c r="B572" s="41"/>
      <c r="C572" s="229" t="s">
        <v>2346</v>
      </c>
      <c r="D572" s="229" t="s">
        <v>358</v>
      </c>
      <c r="E572" s="230" t="s">
        <v>5043</v>
      </c>
      <c r="F572" s="231" t="s">
        <v>4519</v>
      </c>
      <c r="G572" s="232" t="s">
        <v>519</v>
      </c>
      <c r="H572" s="233">
        <v>147.74000000000001</v>
      </c>
      <c r="I572" s="234"/>
      <c r="J572" s="235">
        <f>ROUND(I572*H572,2)</f>
        <v>0</v>
      </c>
      <c r="K572" s="231" t="s">
        <v>525</v>
      </c>
      <c r="L572" s="46"/>
      <c r="M572" s="236" t="s">
        <v>1</v>
      </c>
      <c r="N572" s="237" t="s">
        <v>48</v>
      </c>
      <c r="O572" s="93"/>
      <c r="P572" s="238">
        <f>O572*H572</f>
        <v>0</v>
      </c>
      <c r="Q572" s="238">
        <v>0</v>
      </c>
      <c r="R572" s="238">
        <f>Q572*H572</f>
        <v>0</v>
      </c>
      <c r="S572" s="238">
        <v>0</v>
      </c>
      <c r="T572" s="239">
        <f>S572*H572</f>
        <v>0</v>
      </c>
      <c r="U572" s="40"/>
      <c r="V572" s="40"/>
      <c r="W572" s="40"/>
      <c r="X572" s="40"/>
      <c r="Y572" s="40"/>
      <c r="Z572" s="40"/>
      <c r="AA572" s="40"/>
      <c r="AB572" s="40"/>
      <c r="AC572" s="40"/>
      <c r="AD572" s="40"/>
      <c r="AE572" s="40"/>
      <c r="AR572" s="240" t="s">
        <v>144</v>
      </c>
      <c r="AT572" s="240" t="s">
        <v>358</v>
      </c>
      <c r="AU572" s="240" t="s">
        <v>83</v>
      </c>
      <c r="AY572" s="18" t="s">
        <v>355</v>
      </c>
      <c r="BE572" s="241">
        <f>IF(N572="základní",J572,0)</f>
        <v>0</v>
      </c>
      <c r="BF572" s="241">
        <f>IF(N572="snížená",J572,0)</f>
        <v>0</v>
      </c>
      <c r="BG572" s="241">
        <f>IF(N572="zákl. přenesená",J572,0)</f>
        <v>0</v>
      </c>
      <c r="BH572" s="241">
        <f>IF(N572="sníž. přenesená",J572,0)</f>
        <v>0</v>
      </c>
      <c r="BI572" s="241">
        <f>IF(N572="nulová",J572,0)</f>
        <v>0</v>
      </c>
      <c r="BJ572" s="18" t="s">
        <v>90</v>
      </c>
      <c r="BK572" s="241">
        <f>ROUND(I572*H572,2)</f>
        <v>0</v>
      </c>
      <c r="BL572" s="18" t="s">
        <v>144</v>
      </c>
      <c r="BM572" s="240" t="s">
        <v>5044</v>
      </c>
    </row>
    <row r="573" s="2" customFormat="1" ht="16.5" customHeight="1">
      <c r="A573" s="40"/>
      <c r="B573" s="41"/>
      <c r="C573" s="229" t="s">
        <v>2350</v>
      </c>
      <c r="D573" s="229" t="s">
        <v>358</v>
      </c>
      <c r="E573" s="230" t="s">
        <v>5045</v>
      </c>
      <c r="F573" s="231" t="s">
        <v>5012</v>
      </c>
      <c r="G573" s="232" t="s">
        <v>1718</v>
      </c>
      <c r="H573" s="233">
        <v>1</v>
      </c>
      <c r="I573" s="234"/>
      <c r="J573" s="235">
        <f>ROUND(I573*H573,2)</f>
        <v>0</v>
      </c>
      <c r="K573" s="231" t="s">
        <v>525</v>
      </c>
      <c r="L573" s="46"/>
      <c r="M573" s="236" t="s">
        <v>1</v>
      </c>
      <c r="N573" s="237" t="s">
        <v>48</v>
      </c>
      <c r="O573" s="93"/>
      <c r="P573" s="238">
        <f>O573*H573</f>
        <v>0</v>
      </c>
      <c r="Q573" s="238">
        <v>0</v>
      </c>
      <c r="R573" s="238">
        <f>Q573*H573</f>
        <v>0</v>
      </c>
      <c r="S573" s="238">
        <v>0</v>
      </c>
      <c r="T573" s="239">
        <f>S573*H573</f>
        <v>0</v>
      </c>
      <c r="U573" s="40"/>
      <c r="V573" s="40"/>
      <c r="W573" s="40"/>
      <c r="X573" s="40"/>
      <c r="Y573" s="40"/>
      <c r="Z573" s="40"/>
      <c r="AA573" s="40"/>
      <c r="AB573" s="40"/>
      <c r="AC573" s="40"/>
      <c r="AD573" s="40"/>
      <c r="AE573" s="40"/>
      <c r="AR573" s="240" t="s">
        <v>144</v>
      </c>
      <c r="AT573" s="240" t="s">
        <v>358</v>
      </c>
      <c r="AU573" s="240" t="s">
        <v>83</v>
      </c>
      <c r="AY573" s="18" t="s">
        <v>355</v>
      </c>
      <c r="BE573" s="241">
        <f>IF(N573="základní",J573,0)</f>
        <v>0</v>
      </c>
      <c r="BF573" s="241">
        <f>IF(N573="snížená",J573,0)</f>
        <v>0</v>
      </c>
      <c r="BG573" s="241">
        <f>IF(N573="zákl. přenesená",J573,0)</f>
        <v>0</v>
      </c>
      <c r="BH573" s="241">
        <f>IF(N573="sníž. přenesená",J573,0)</f>
        <v>0</v>
      </c>
      <c r="BI573" s="241">
        <f>IF(N573="nulová",J573,0)</f>
        <v>0</v>
      </c>
      <c r="BJ573" s="18" t="s">
        <v>90</v>
      </c>
      <c r="BK573" s="241">
        <f>ROUND(I573*H573,2)</f>
        <v>0</v>
      </c>
      <c r="BL573" s="18" t="s">
        <v>144</v>
      </c>
      <c r="BM573" s="240" t="s">
        <v>5046</v>
      </c>
    </row>
    <row r="574" s="2" customFormat="1">
      <c r="A574" s="40"/>
      <c r="B574" s="41"/>
      <c r="C574" s="42"/>
      <c r="D574" s="242" t="s">
        <v>368</v>
      </c>
      <c r="E574" s="42"/>
      <c r="F574" s="243" t="s">
        <v>5047</v>
      </c>
      <c r="G574" s="42"/>
      <c r="H574" s="42"/>
      <c r="I574" s="244"/>
      <c r="J574" s="42"/>
      <c r="K574" s="42"/>
      <c r="L574" s="46"/>
      <c r="M574" s="245"/>
      <c r="N574" s="246"/>
      <c r="O574" s="93"/>
      <c r="P574" s="93"/>
      <c r="Q574" s="93"/>
      <c r="R574" s="93"/>
      <c r="S574" s="93"/>
      <c r="T574" s="94"/>
      <c r="U574" s="40"/>
      <c r="V574" s="40"/>
      <c r="W574" s="40"/>
      <c r="X574" s="40"/>
      <c r="Y574" s="40"/>
      <c r="Z574" s="40"/>
      <c r="AA574" s="40"/>
      <c r="AB574" s="40"/>
      <c r="AC574" s="40"/>
      <c r="AD574" s="40"/>
      <c r="AE574" s="40"/>
      <c r="AT574" s="18" t="s">
        <v>368</v>
      </c>
      <c r="AU574" s="18" t="s">
        <v>83</v>
      </c>
    </row>
    <row r="575" s="2" customFormat="1" ht="16.5" customHeight="1">
      <c r="A575" s="40"/>
      <c r="B575" s="41"/>
      <c r="C575" s="229" t="s">
        <v>2354</v>
      </c>
      <c r="D575" s="229" t="s">
        <v>358</v>
      </c>
      <c r="E575" s="230" t="s">
        <v>5048</v>
      </c>
      <c r="F575" s="231" t="s">
        <v>5049</v>
      </c>
      <c r="G575" s="232" t="s">
        <v>1718</v>
      </c>
      <c r="H575" s="233">
        <v>1</v>
      </c>
      <c r="I575" s="234"/>
      <c r="J575" s="235">
        <f>ROUND(I575*H575,2)</f>
        <v>0</v>
      </c>
      <c r="K575" s="231" t="s">
        <v>525</v>
      </c>
      <c r="L575" s="46"/>
      <c r="M575" s="236" t="s">
        <v>1</v>
      </c>
      <c r="N575" s="237" t="s">
        <v>48</v>
      </c>
      <c r="O575" s="93"/>
      <c r="P575" s="238">
        <f>O575*H575</f>
        <v>0</v>
      </c>
      <c r="Q575" s="238">
        <v>0</v>
      </c>
      <c r="R575" s="238">
        <f>Q575*H575</f>
        <v>0</v>
      </c>
      <c r="S575" s="238">
        <v>0</v>
      </c>
      <c r="T575" s="239">
        <f>S575*H575</f>
        <v>0</v>
      </c>
      <c r="U575" s="40"/>
      <c r="V575" s="40"/>
      <c r="W575" s="40"/>
      <c r="X575" s="40"/>
      <c r="Y575" s="40"/>
      <c r="Z575" s="40"/>
      <c r="AA575" s="40"/>
      <c r="AB575" s="40"/>
      <c r="AC575" s="40"/>
      <c r="AD575" s="40"/>
      <c r="AE575" s="40"/>
      <c r="AR575" s="240" t="s">
        <v>144</v>
      </c>
      <c r="AT575" s="240" t="s">
        <v>358</v>
      </c>
      <c r="AU575" s="240" t="s">
        <v>83</v>
      </c>
      <c r="AY575" s="18" t="s">
        <v>355</v>
      </c>
      <c r="BE575" s="241">
        <f>IF(N575="základní",J575,0)</f>
        <v>0</v>
      </c>
      <c r="BF575" s="241">
        <f>IF(N575="snížená",J575,0)</f>
        <v>0</v>
      </c>
      <c r="BG575" s="241">
        <f>IF(N575="zákl. přenesená",J575,0)</f>
        <v>0</v>
      </c>
      <c r="BH575" s="241">
        <f>IF(N575="sníž. přenesená",J575,0)</f>
        <v>0</v>
      </c>
      <c r="BI575" s="241">
        <f>IF(N575="nulová",J575,0)</f>
        <v>0</v>
      </c>
      <c r="BJ575" s="18" t="s">
        <v>90</v>
      </c>
      <c r="BK575" s="241">
        <f>ROUND(I575*H575,2)</f>
        <v>0</v>
      </c>
      <c r="BL575" s="18" t="s">
        <v>144</v>
      </c>
      <c r="BM575" s="240" t="s">
        <v>5050</v>
      </c>
    </row>
    <row r="576" s="2" customFormat="1" ht="21.75" customHeight="1">
      <c r="A576" s="40"/>
      <c r="B576" s="41"/>
      <c r="C576" s="229" t="s">
        <v>2358</v>
      </c>
      <c r="D576" s="229" t="s">
        <v>358</v>
      </c>
      <c r="E576" s="230" t="s">
        <v>5051</v>
      </c>
      <c r="F576" s="231" t="s">
        <v>5052</v>
      </c>
      <c r="G576" s="232" t="s">
        <v>1718</v>
      </c>
      <c r="H576" s="233">
        <v>1</v>
      </c>
      <c r="I576" s="234"/>
      <c r="J576" s="235">
        <f>ROUND(I576*H576,2)</f>
        <v>0</v>
      </c>
      <c r="K576" s="231" t="s">
        <v>525</v>
      </c>
      <c r="L576" s="46"/>
      <c r="M576" s="236" t="s">
        <v>1</v>
      </c>
      <c r="N576" s="237" t="s">
        <v>48</v>
      </c>
      <c r="O576" s="93"/>
      <c r="P576" s="238">
        <f>O576*H576</f>
        <v>0</v>
      </c>
      <c r="Q576" s="238">
        <v>0</v>
      </c>
      <c r="R576" s="238">
        <f>Q576*H576</f>
        <v>0</v>
      </c>
      <c r="S576" s="238">
        <v>0</v>
      </c>
      <c r="T576" s="239">
        <f>S576*H576</f>
        <v>0</v>
      </c>
      <c r="U576" s="40"/>
      <c r="V576" s="40"/>
      <c r="W576" s="40"/>
      <c r="X576" s="40"/>
      <c r="Y576" s="40"/>
      <c r="Z576" s="40"/>
      <c r="AA576" s="40"/>
      <c r="AB576" s="40"/>
      <c r="AC576" s="40"/>
      <c r="AD576" s="40"/>
      <c r="AE576" s="40"/>
      <c r="AR576" s="240" t="s">
        <v>144</v>
      </c>
      <c r="AT576" s="240" t="s">
        <v>358</v>
      </c>
      <c r="AU576" s="240" t="s">
        <v>83</v>
      </c>
      <c r="AY576" s="18" t="s">
        <v>355</v>
      </c>
      <c r="BE576" s="241">
        <f>IF(N576="základní",J576,0)</f>
        <v>0</v>
      </c>
      <c r="BF576" s="241">
        <f>IF(N576="snížená",J576,0)</f>
        <v>0</v>
      </c>
      <c r="BG576" s="241">
        <f>IF(N576="zákl. přenesená",J576,0)</f>
        <v>0</v>
      </c>
      <c r="BH576" s="241">
        <f>IF(N576="sníž. přenesená",J576,0)</f>
        <v>0</v>
      </c>
      <c r="BI576" s="241">
        <f>IF(N576="nulová",J576,0)</f>
        <v>0</v>
      </c>
      <c r="BJ576" s="18" t="s">
        <v>90</v>
      </c>
      <c r="BK576" s="241">
        <f>ROUND(I576*H576,2)</f>
        <v>0</v>
      </c>
      <c r="BL576" s="18" t="s">
        <v>144</v>
      </c>
      <c r="BM576" s="240" t="s">
        <v>2448</v>
      </c>
    </row>
    <row r="577" s="2" customFormat="1" ht="16.5" customHeight="1">
      <c r="A577" s="40"/>
      <c r="B577" s="41"/>
      <c r="C577" s="229" t="s">
        <v>2362</v>
      </c>
      <c r="D577" s="229" t="s">
        <v>358</v>
      </c>
      <c r="E577" s="230" t="s">
        <v>5053</v>
      </c>
      <c r="F577" s="231" t="s">
        <v>5054</v>
      </c>
      <c r="G577" s="232" t="s">
        <v>1718</v>
      </c>
      <c r="H577" s="233">
        <v>1</v>
      </c>
      <c r="I577" s="234"/>
      <c r="J577" s="235">
        <f>ROUND(I577*H577,2)</f>
        <v>0</v>
      </c>
      <c r="K577" s="231" t="s">
        <v>525</v>
      </c>
      <c r="L577" s="46"/>
      <c r="M577" s="236" t="s">
        <v>1</v>
      </c>
      <c r="N577" s="237" t="s">
        <v>48</v>
      </c>
      <c r="O577" s="93"/>
      <c r="P577" s="238">
        <f>O577*H577</f>
        <v>0</v>
      </c>
      <c r="Q577" s="238">
        <v>0</v>
      </c>
      <c r="R577" s="238">
        <f>Q577*H577</f>
        <v>0</v>
      </c>
      <c r="S577" s="238">
        <v>0</v>
      </c>
      <c r="T577" s="239">
        <f>S577*H577</f>
        <v>0</v>
      </c>
      <c r="U577" s="40"/>
      <c r="V577" s="40"/>
      <c r="W577" s="40"/>
      <c r="X577" s="40"/>
      <c r="Y577" s="40"/>
      <c r="Z577" s="40"/>
      <c r="AA577" s="40"/>
      <c r="AB577" s="40"/>
      <c r="AC577" s="40"/>
      <c r="AD577" s="40"/>
      <c r="AE577" s="40"/>
      <c r="AR577" s="240" t="s">
        <v>144</v>
      </c>
      <c r="AT577" s="240" t="s">
        <v>358</v>
      </c>
      <c r="AU577" s="240" t="s">
        <v>83</v>
      </c>
      <c r="AY577" s="18" t="s">
        <v>355</v>
      </c>
      <c r="BE577" s="241">
        <f>IF(N577="základní",J577,0)</f>
        <v>0</v>
      </c>
      <c r="BF577" s="241">
        <f>IF(N577="snížená",J577,0)</f>
        <v>0</v>
      </c>
      <c r="BG577" s="241">
        <f>IF(N577="zákl. přenesená",J577,0)</f>
        <v>0</v>
      </c>
      <c r="BH577" s="241">
        <f>IF(N577="sníž. přenesená",J577,0)</f>
        <v>0</v>
      </c>
      <c r="BI577" s="241">
        <f>IF(N577="nulová",J577,0)</f>
        <v>0</v>
      </c>
      <c r="BJ577" s="18" t="s">
        <v>90</v>
      </c>
      <c r="BK577" s="241">
        <f>ROUND(I577*H577,2)</f>
        <v>0</v>
      </c>
      <c r="BL577" s="18" t="s">
        <v>144</v>
      </c>
      <c r="BM577" s="240" t="s">
        <v>5055</v>
      </c>
    </row>
    <row r="578" s="2" customFormat="1" ht="16.5" customHeight="1">
      <c r="A578" s="40"/>
      <c r="B578" s="41"/>
      <c r="C578" s="229" t="s">
        <v>2366</v>
      </c>
      <c r="D578" s="229" t="s">
        <v>358</v>
      </c>
      <c r="E578" s="230" t="s">
        <v>5056</v>
      </c>
      <c r="F578" s="231" t="s">
        <v>5057</v>
      </c>
      <c r="G578" s="232" t="s">
        <v>1718</v>
      </c>
      <c r="H578" s="233">
        <v>1</v>
      </c>
      <c r="I578" s="234"/>
      <c r="J578" s="235">
        <f>ROUND(I578*H578,2)</f>
        <v>0</v>
      </c>
      <c r="K578" s="231" t="s">
        <v>525</v>
      </c>
      <c r="L578" s="46"/>
      <c r="M578" s="236" t="s">
        <v>1</v>
      </c>
      <c r="N578" s="237" t="s">
        <v>48</v>
      </c>
      <c r="O578" s="93"/>
      <c r="P578" s="238">
        <f>O578*H578</f>
        <v>0</v>
      </c>
      <c r="Q578" s="238">
        <v>0</v>
      </c>
      <c r="R578" s="238">
        <f>Q578*H578</f>
        <v>0</v>
      </c>
      <c r="S578" s="238">
        <v>0</v>
      </c>
      <c r="T578" s="239">
        <f>S578*H578</f>
        <v>0</v>
      </c>
      <c r="U578" s="40"/>
      <c r="V578" s="40"/>
      <c r="W578" s="40"/>
      <c r="X578" s="40"/>
      <c r="Y578" s="40"/>
      <c r="Z578" s="40"/>
      <c r="AA578" s="40"/>
      <c r="AB578" s="40"/>
      <c r="AC578" s="40"/>
      <c r="AD578" s="40"/>
      <c r="AE578" s="40"/>
      <c r="AR578" s="240" t="s">
        <v>144</v>
      </c>
      <c r="AT578" s="240" t="s">
        <v>358</v>
      </c>
      <c r="AU578" s="240" t="s">
        <v>83</v>
      </c>
      <c r="AY578" s="18" t="s">
        <v>355</v>
      </c>
      <c r="BE578" s="241">
        <f>IF(N578="základní",J578,0)</f>
        <v>0</v>
      </c>
      <c r="BF578" s="241">
        <f>IF(N578="snížená",J578,0)</f>
        <v>0</v>
      </c>
      <c r="BG578" s="241">
        <f>IF(N578="zákl. přenesená",J578,0)</f>
        <v>0</v>
      </c>
      <c r="BH578" s="241">
        <f>IF(N578="sníž. přenesená",J578,0)</f>
        <v>0</v>
      </c>
      <c r="BI578" s="241">
        <f>IF(N578="nulová",J578,0)</f>
        <v>0</v>
      </c>
      <c r="BJ578" s="18" t="s">
        <v>90</v>
      </c>
      <c r="BK578" s="241">
        <f>ROUND(I578*H578,2)</f>
        <v>0</v>
      </c>
      <c r="BL578" s="18" t="s">
        <v>144</v>
      </c>
      <c r="BM578" s="240" t="s">
        <v>5058</v>
      </c>
    </row>
    <row r="579" s="2" customFormat="1" ht="16.5" customHeight="1">
      <c r="A579" s="40"/>
      <c r="B579" s="41"/>
      <c r="C579" s="229" t="s">
        <v>2371</v>
      </c>
      <c r="D579" s="229" t="s">
        <v>358</v>
      </c>
      <c r="E579" s="230" t="s">
        <v>5059</v>
      </c>
      <c r="F579" s="231" t="s">
        <v>5060</v>
      </c>
      <c r="G579" s="232" t="s">
        <v>1718</v>
      </c>
      <c r="H579" s="233">
        <v>1</v>
      </c>
      <c r="I579" s="234"/>
      <c r="J579" s="235">
        <f>ROUND(I579*H579,2)</f>
        <v>0</v>
      </c>
      <c r="K579" s="231" t="s">
        <v>525</v>
      </c>
      <c r="L579" s="46"/>
      <c r="M579" s="236" t="s">
        <v>1</v>
      </c>
      <c r="N579" s="237" t="s">
        <v>48</v>
      </c>
      <c r="O579" s="93"/>
      <c r="P579" s="238">
        <f>O579*H579</f>
        <v>0</v>
      </c>
      <c r="Q579" s="238">
        <v>0</v>
      </c>
      <c r="R579" s="238">
        <f>Q579*H579</f>
        <v>0</v>
      </c>
      <c r="S579" s="238">
        <v>0</v>
      </c>
      <c r="T579" s="239">
        <f>S579*H579</f>
        <v>0</v>
      </c>
      <c r="U579" s="40"/>
      <c r="V579" s="40"/>
      <c r="W579" s="40"/>
      <c r="X579" s="40"/>
      <c r="Y579" s="40"/>
      <c r="Z579" s="40"/>
      <c r="AA579" s="40"/>
      <c r="AB579" s="40"/>
      <c r="AC579" s="40"/>
      <c r="AD579" s="40"/>
      <c r="AE579" s="40"/>
      <c r="AR579" s="240" t="s">
        <v>144</v>
      </c>
      <c r="AT579" s="240" t="s">
        <v>358</v>
      </c>
      <c r="AU579" s="240" t="s">
        <v>83</v>
      </c>
      <c r="AY579" s="18" t="s">
        <v>355</v>
      </c>
      <c r="BE579" s="241">
        <f>IF(N579="základní",J579,0)</f>
        <v>0</v>
      </c>
      <c r="BF579" s="241">
        <f>IF(N579="snížená",J579,0)</f>
        <v>0</v>
      </c>
      <c r="BG579" s="241">
        <f>IF(N579="zákl. přenesená",J579,0)</f>
        <v>0</v>
      </c>
      <c r="BH579" s="241">
        <f>IF(N579="sníž. přenesená",J579,0)</f>
        <v>0</v>
      </c>
      <c r="BI579" s="241">
        <f>IF(N579="nulová",J579,0)</f>
        <v>0</v>
      </c>
      <c r="BJ579" s="18" t="s">
        <v>90</v>
      </c>
      <c r="BK579" s="241">
        <f>ROUND(I579*H579,2)</f>
        <v>0</v>
      </c>
      <c r="BL579" s="18" t="s">
        <v>144</v>
      </c>
      <c r="BM579" s="240" t="s">
        <v>2790</v>
      </c>
    </row>
    <row r="580" s="2" customFormat="1" ht="16.5" customHeight="1">
      <c r="A580" s="40"/>
      <c r="B580" s="41"/>
      <c r="C580" s="229" t="s">
        <v>2375</v>
      </c>
      <c r="D580" s="229" t="s">
        <v>358</v>
      </c>
      <c r="E580" s="230" t="s">
        <v>5061</v>
      </c>
      <c r="F580" s="231" t="s">
        <v>5062</v>
      </c>
      <c r="G580" s="232" t="s">
        <v>1718</v>
      </c>
      <c r="H580" s="233">
        <v>1</v>
      </c>
      <c r="I580" s="234"/>
      <c r="J580" s="235">
        <f>ROUND(I580*H580,2)</f>
        <v>0</v>
      </c>
      <c r="K580" s="231" t="s">
        <v>525</v>
      </c>
      <c r="L580" s="46"/>
      <c r="M580" s="236" t="s">
        <v>1</v>
      </c>
      <c r="N580" s="237" t="s">
        <v>48</v>
      </c>
      <c r="O580" s="93"/>
      <c r="P580" s="238">
        <f>O580*H580</f>
        <v>0</v>
      </c>
      <c r="Q580" s="238">
        <v>0</v>
      </c>
      <c r="R580" s="238">
        <f>Q580*H580</f>
        <v>0</v>
      </c>
      <c r="S580" s="238">
        <v>0</v>
      </c>
      <c r="T580" s="239">
        <f>S580*H580</f>
        <v>0</v>
      </c>
      <c r="U580" s="40"/>
      <c r="V580" s="40"/>
      <c r="W580" s="40"/>
      <c r="X580" s="40"/>
      <c r="Y580" s="40"/>
      <c r="Z580" s="40"/>
      <c r="AA580" s="40"/>
      <c r="AB580" s="40"/>
      <c r="AC580" s="40"/>
      <c r="AD580" s="40"/>
      <c r="AE580" s="40"/>
      <c r="AR580" s="240" t="s">
        <v>144</v>
      </c>
      <c r="AT580" s="240" t="s">
        <v>358</v>
      </c>
      <c r="AU580" s="240" t="s">
        <v>83</v>
      </c>
      <c r="AY580" s="18" t="s">
        <v>355</v>
      </c>
      <c r="BE580" s="241">
        <f>IF(N580="základní",J580,0)</f>
        <v>0</v>
      </c>
      <c r="BF580" s="241">
        <f>IF(N580="snížená",J580,0)</f>
        <v>0</v>
      </c>
      <c r="BG580" s="241">
        <f>IF(N580="zákl. přenesená",J580,0)</f>
        <v>0</v>
      </c>
      <c r="BH580" s="241">
        <f>IF(N580="sníž. přenesená",J580,0)</f>
        <v>0</v>
      </c>
      <c r="BI580" s="241">
        <f>IF(N580="nulová",J580,0)</f>
        <v>0</v>
      </c>
      <c r="BJ580" s="18" t="s">
        <v>90</v>
      </c>
      <c r="BK580" s="241">
        <f>ROUND(I580*H580,2)</f>
        <v>0</v>
      </c>
      <c r="BL580" s="18" t="s">
        <v>144</v>
      </c>
      <c r="BM580" s="240" t="s">
        <v>2820</v>
      </c>
    </row>
    <row r="581" s="2" customFormat="1" ht="16.5" customHeight="1">
      <c r="A581" s="40"/>
      <c r="B581" s="41"/>
      <c r="C581" s="229" t="s">
        <v>2379</v>
      </c>
      <c r="D581" s="229" t="s">
        <v>358</v>
      </c>
      <c r="E581" s="230" t="s">
        <v>5063</v>
      </c>
      <c r="F581" s="231" t="s">
        <v>5064</v>
      </c>
      <c r="G581" s="232" t="s">
        <v>1718</v>
      </c>
      <c r="H581" s="233">
        <v>1</v>
      </c>
      <c r="I581" s="234"/>
      <c r="J581" s="235">
        <f>ROUND(I581*H581,2)</f>
        <v>0</v>
      </c>
      <c r="K581" s="231" t="s">
        <v>525</v>
      </c>
      <c r="L581" s="46"/>
      <c r="M581" s="236" t="s">
        <v>1</v>
      </c>
      <c r="N581" s="237" t="s">
        <v>48</v>
      </c>
      <c r="O581" s="93"/>
      <c r="P581" s="238">
        <f>O581*H581</f>
        <v>0</v>
      </c>
      <c r="Q581" s="238">
        <v>0</v>
      </c>
      <c r="R581" s="238">
        <f>Q581*H581</f>
        <v>0</v>
      </c>
      <c r="S581" s="238">
        <v>0</v>
      </c>
      <c r="T581" s="239">
        <f>S581*H581</f>
        <v>0</v>
      </c>
      <c r="U581" s="40"/>
      <c r="V581" s="40"/>
      <c r="W581" s="40"/>
      <c r="X581" s="40"/>
      <c r="Y581" s="40"/>
      <c r="Z581" s="40"/>
      <c r="AA581" s="40"/>
      <c r="AB581" s="40"/>
      <c r="AC581" s="40"/>
      <c r="AD581" s="40"/>
      <c r="AE581" s="40"/>
      <c r="AR581" s="240" t="s">
        <v>144</v>
      </c>
      <c r="AT581" s="240" t="s">
        <v>358</v>
      </c>
      <c r="AU581" s="240" t="s">
        <v>83</v>
      </c>
      <c r="AY581" s="18" t="s">
        <v>355</v>
      </c>
      <c r="BE581" s="241">
        <f>IF(N581="základní",J581,0)</f>
        <v>0</v>
      </c>
      <c r="BF581" s="241">
        <f>IF(N581="snížená",J581,0)</f>
        <v>0</v>
      </c>
      <c r="BG581" s="241">
        <f>IF(N581="zákl. přenesená",J581,0)</f>
        <v>0</v>
      </c>
      <c r="BH581" s="241">
        <f>IF(N581="sníž. přenesená",J581,0)</f>
        <v>0</v>
      </c>
      <c r="BI581" s="241">
        <f>IF(N581="nulová",J581,0)</f>
        <v>0</v>
      </c>
      <c r="BJ581" s="18" t="s">
        <v>90</v>
      </c>
      <c r="BK581" s="241">
        <f>ROUND(I581*H581,2)</f>
        <v>0</v>
      </c>
      <c r="BL581" s="18" t="s">
        <v>144</v>
      </c>
      <c r="BM581" s="240" t="s">
        <v>5065</v>
      </c>
    </row>
    <row r="582" s="2" customFormat="1" ht="21.75" customHeight="1">
      <c r="A582" s="40"/>
      <c r="B582" s="41"/>
      <c r="C582" s="229" t="s">
        <v>2383</v>
      </c>
      <c r="D582" s="229" t="s">
        <v>358</v>
      </c>
      <c r="E582" s="230" t="s">
        <v>5066</v>
      </c>
      <c r="F582" s="231" t="s">
        <v>4511</v>
      </c>
      <c r="G582" s="232" t="s">
        <v>519</v>
      </c>
      <c r="H582" s="233">
        <v>96.709999999999994</v>
      </c>
      <c r="I582" s="234"/>
      <c r="J582" s="235">
        <f>ROUND(I582*H582,2)</f>
        <v>0</v>
      </c>
      <c r="K582" s="231" t="s">
        <v>525</v>
      </c>
      <c r="L582" s="46"/>
      <c r="M582" s="236" t="s">
        <v>1</v>
      </c>
      <c r="N582" s="237" t="s">
        <v>48</v>
      </c>
      <c r="O582" s="93"/>
      <c r="P582" s="238">
        <f>O582*H582</f>
        <v>0</v>
      </c>
      <c r="Q582" s="238">
        <v>0</v>
      </c>
      <c r="R582" s="238">
        <f>Q582*H582</f>
        <v>0</v>
      </c>
      <c r="S582" s="238">
        <v>0</v>
      </c>
      <c r="T582" s="239">
        <f>S582*H582</f>
        <v>0</v>
      </c>
      <c r="U582" s="40"/>
      <c r="V582" s="40"/>
      <c r="W582" s="40"/>
      <c r="X582" s="40"/>
      <c r="Y582" s="40"/>
      <c r="Z582" s="40"/>
      <c r="AA582" s="40"/>
      <c r="AB582" s="40"/>
      <c r="AC582" s="40"/>
      <c r="AD582" s="40"/>
      <c r="AE582" s="40"/>
      <c r="AR582" s="240" t="s">
        <v>144</v>
      </c>
      <c r="AT582" s="240" t="s">
        <v>358</v>
      </c>
      <c r="AU582" s="240" t="s">
        <v>83</v>
      </c>
      <c r="AY582" s="18" t="s">
        <v>355</v>
      </c>
      <c r="BE582" s="241">
        <f>IF(N582="základní",J582,0)</f>
        <v>0</v>
      </c>
      <c r="BF582" s="241">
        <f>IF(N582="snížená",J582,0)</f>
        <v>0</v>
      </c>
      <c r="BG582" s="241">
        <f>IF(N582="zákl. přenesená",J582,0)</f>
        <v>0</v>
      </c>
      <c r="BH582" s="241">
        <f>IF(N582="sníž. přenesená",J582,0)</f>
        <v>0</v>
      </c>
      <c r="BI582" s="241">
        <f>IF(N582="nulová",J582,0)</f>
        <v>0</v>
      </c>
      <c r="BJ582" s="18" t="s">
        <v>90</v>
      </c>
      <c r="BK582" s="241">
        <f>ROUND(I582*H582,2)</f>
        <v>0</v>
      </c>
      <c r="BL582" s="18" t="s">
        <v>144</v>
      </c>
      <c r="BM582" s="240" t="s">
        <v>5067</v>
      </c>
    </row>
    <row r="583" s="2" customFormat="1" ht="16.5" customHeight="1">
      <c r="A583" s="40"/>
      <c r="B583" s="41"/>
      <c r="C583" s="229" t="s">
        <v>2388</v>
      </c>
      <c r="D583" s="229" t="s">
        <v>358</v>
      </c>
      <c r="E583" s="230" t="s">
        <v>5068</v>
      </c>
      <c r="F583" s="231" t="s">
        <v>4513</v>
      </c>
      <c r="G583" s="232" t="s">
        <v>519</v>
      </c>
      <c r="H583" s="233">
        <v>49.350000000000001</v>
      </c>
      <c r="I583" s="234"/>
      <c r="J583" s="235">
        <f>ROUND(I583*H583,2)</f>
        <v>0</v>
      </c>
      <c r="K583" s="231" t="s">
        <v>525</v>
      </c>
      <c r="L583" s="46"/>
      <c r="M583" s="236" t="s">
        <v>1</v>
      </c>
      <c r="N583" s="237" t="s">
        <v>48</v>
      </c>
      <c r="O583" s="93"/>
      <c r="P583" s="238">
        <f>O583*H583</f>
        <v>0</v>
      </c>
      <c r="Q583" s="238">
        <v>0</v>
      </c>
      <c r="R583" s="238">
        <f>Q583*H583</f>
        <v>0</v>
      </c>
      <c r="S583" s="238">
        <v>0</v>
      </c>
      <c r="T583" s="239">
        <f>S583*H583</f>
        <v>0</v>
      </c>
      <c r="U583" s="40"/>
      <c r="V583" s="40"/>
      <c r="W583" s="40"/>
      <c r="X583" s="40"/>
      <c r="Y583" s="40"/>
      <c r="Z583" s="40"/>
      <c r="AA583" s="40"/>
      <c r="AB583" s="40"/>
      <c r="AC583" s="40"/>
      <c r="AD583" s="40"/>
      <c r="AE583" s="40"/>
      <c r="AR583" s="240" t="s">
        <v>144</v>
      </c>
      <c r="AT583" s="240" t="s">
        <v>358</v>
      </c>
      <c r="AU583" s="240" t="s">
        <v>83</v>
      </c>
      <c r="AY583" s="18" t="s">
        <v>355</v>
      </c>
      <c r="BE583" s="241">
        <f>IF(N583="základní",J583,0)</f>
        <v>0</v>
      </c>
      <c r="BF583" s="241">
        <f>IF(N583="snížená",J583,0)</f>
        <v>0</v>
      </c>
      <c r="BG583" s="241">
        <f>IF(N583="zákl. přenesená",J583,0)</f>
        <v>0</v>
      </c>
      <c r="BH583" s="241">
        <f>IF(N583="sníž. přenesená",J583,0)</f>
        <v>0</v>
      </c>
      <c r="BI583" s="241">
        <f>IF(N583="nulová",J583,0)</f>
        <v>0</v>
      </c>
      <c r="BJ583" s="18" t="s">
        <v>90</v>
      </c>
      <c r="BK583" s="241">
        <f>ROUND(I583*H583,2)</f>
        <v>0</v>
      </c>
      <c r="BL583" s="18" t="s">
        <v>144</v>
      </c>
      <c r="BM583" s="240" t="s">
        <v>5069</v>
      </c>
    </row>
    <row r="584" s="2" customFormat="1" ht="21.75" customHeight="1">
      <c r="A584" s="40"/>
      <c r="B584" s="41"/>
      <c r="C584" s="229" t="s">
        <v>2392</v>
      </c>
      <c r="D584" s="229" t="s">
        <v>358</v>
      </c>
      <c r="E584" s="230" t="s">
        <v>5070</v>
      </c>
      <c r="F584" s="231" t="s">
        <v>4519</v>
      </c>
      <c r="G584" s="232" t="s">
        <v>519</v>
      </c>
      <c r="H584" s="233">
        <v>131.09999999999999</v>
      </c>
      <c r="I584" s="234"/>
      <c r="J584" s="235">
        <f>ROUND(I584*H584,2)</f>
        <v>0</v>
      </c>
      <c r="K584" s="231" t="s">
        <v>525</v>
      </c>
      <c r="L584" s="46"/>
      <c r="M584" s="236" t="s">
        <v>1</v>
      </c>
      <c r="N584" s="237" t="s">
        <v>48</v>
      </c>
      <c r="O584" s="93"/>
      <c r="P584" s="238">
        <f>O584*H584</f>
        <v>0</v>
      </c>
      <c r="Q584" s="238">
        <v>0</v>
      </c>
      <c r="R584" s="238">
        <f>Q584*H584</f>
        <v>0</v>
      </c>
      <c r="S584" s="238">
        <v>0</v>
      </c>
      <c r="T584" s="239">
        <f>S584*H584</f>
        <v>0</v>
      </c>
      <c r="U584" s="40"/>
      <c r="V584" s="40"/>
      <c r="W584" s="40"/>
      <c r="X584" s="40"/>
      <c r="Y584" s="40"/>
      <c r="Z584" s="40"/>
      <c r="AA584" s="40"/>
      <c r="AB584" s="40"/>
      <c r="AC584" s="40"/>
      <c r="AD584" s="40"/>
      <c r="AE584" s="40"/>
      <c r="AR584" s="240" t="s">
        <v>144</v>
      </c>
      <c r="AT584" s="240" t="s">
        <v>358</v>
      </c>
      <c r="AU584" s="240" t="s">
        <v>83</v>
      </c>
      <c r="AY584" s="18" t="s">
        <v>355</v>
      </c>
      <c r="BE584" s="241">
        <f>IF(N584="základní",J584,0)</f>
        <v>0</v>
      </c>
      <c r="BF584" s="241">
        <f>IF(N584="snížená",J584,0)</f>
        <v>0</v>
      </c>
      <c r="BG584" s="241">
        <f>IF(N584="zákl. přenesená",J584,0)</f>
        <v>0</v>
      </c>
      <c r="BH584" s="241">
        <f>IF(N584="sníž. přenesená",J584,0)</f>
        <v>0</v>
      </c>
      <c r="BI584" s="241">
        <f>IF(N584="nulová",J584,0)</f>
        <v>0</v>
      </c>
      <c r="BJ584" s="18" t="s">
        <v>90</v>
      </c>
      <c r="BK584" s="241">
        <f>ROUND(I584*H584,2)</f>
        <v>0</v>
      </c>
      <c r="BL584" s="18" t="s">
        <v>144</v>
      </c>
      <c r="BM584" s="240" t="s">
        <v>5071</v>
      </c>
    </row>
    <row r="585" s="2" customFormat="1">
      <c r="A585" s="40"/>
      <c r="B585" s="41"/>
      <c r="C585" s="229" t="s">
        <v>2396</v>
      </c>
      <c r="D585" s="229" t="s">
        <v>358</v>
      </c>
      <c r="E585" s="230" t="s">
        <v>5072</v>
      </c>
      <c r="F585" s="231" t="s">
        <v>5073</v>
      </c>
      <c r="G585" s="232" t="s">
        <v>1718</v>
      </c>
      <c r="H585" s="233">
        <v>1</v>
      </c>
      <c r="I585" s="234"/>
      <c r="J585" s="235">
        <f>ROUND(I585*H585,2)</f>
        <v>0</v>
      </c>
      <c r="K585" s="231" t="s">
        <v>525</v>
      </c>
      <c r="L585" s="46"/>
      <c r="M585" s="236" t="s">
        <v>1</v>
      </c>
      <c r="N585" s="237" t="s">
        <v>48</v>
      </c>
      <c r="O585" s="93"/>
      <c r="P585" s="238">
        <f>O585*H585</f>
        <v>0</v>
      </c>
      <c r="Q585" s="238">
        <v>0</v>
      </c>
      <c r="R585" s="238">
        <f>Q585*H585</f>
        <v>0</v>
      </c>
      <c r="S585" s="238">
        <v>0</v>
      </c>
      <c r="T585" s="239">
        <f>S585*H585</f>
        <v>0</v>
      </c>
      <c r="U585" s="40"/>
      <c r="V585" s="40"/>
      <c r="W585" s="40"/>
      <c r="X585" s="40"/>
      <c r="Y585" s="40"/>
      <c r="Z585" s="40"/>
      <c r="AA585" s="40"/>
      <c r="AB585" s="40"/>
      <c r="AC585" s="40"/>
      <c r="AD585" s="40"/>
      <c r="AE585" s="40"/>
      <c r="AR585" s="240" t="s">
        <v>144</v>
      </c>
      <c r="AT585" s="240" t="s">
        <v>358</v>
      </c>
      <c r="AU585" s="240" t="s">
        <v>83</v>
      </c>
      <c r="AY585" s="18" t="s">
        <v>355</v>
      </c>
      <c r="BE585" s="241">
        <f>IF(N585="základní",J585,0)</f>
        <v>0</v>
      </c>
      <c r="BF585" s="241">
        <f>IF(N585="snížená",J585,0)</f>
        <v>0</v>
      </c>
      <c r="BG585" s="241">
        <f>IF(N585="zákl. přenesená",J585,0)</f>
        <v>0</v>
      </c>
      <c r="BH585" s="241">
        <f>IF(N585="sníž. přenesená",J585,0)</f>
        <v>0</v>
      </c>
      <c r="BI585" s="241">
        <f>IF(N585="nulová",J585,0)</f>
        <v>0</v>
      </c>
      <c r="BJ585" s="18" t="s">
        <v>90</v>
      </c>
      <c r="BK585" s="241">
        <f>ROUND(I585*H585,2)</f>
        <v>0</v>
      </c>
      <c r="BL585" s="18" t="s">
        <v>144</v>
      </c>
      <c r="BM585" s="240" t="s">
        <v>5074</v>
      </c>
    </row>
    <row r="586" s="2" customFormat="1">
      <c r="A586" s="40"/>
      <c r="B586" s="41"/>
      <c r="C586" s="229" t="s">
        <v>2400</v>
      </c>
      <c r="D586" s="229" t="s">
        <v>358</v>
      </c>
      <c r="E586" s="230" t="s">
        <v>5075</v>
      </c>
      <c r="F586" s="231" t="s">
        <v>5073</v>
      </c>
      <c r="G586" s="232" t="s">
        <v>1718</v>
      </c>
      <c r="H586" s="233">
        <v>1</v>
      </c>
      <c r="I586" s="234"/>
      <c r="J586" s="235">
        <f>ROUND(I586*H586,2)</f>
        <v>0</v>
      </c>
      <c r="K586" s="231" t="s">
        <v>525</v>
      </c>
      <c r="L586" s="46"/>
      <c r="M586" s="236" t="s">
        <v>1</v>
      </c>
      <c r="N586" s="237" t="s">
        <v>48</v>
      </c>
      <c r="O586" s="93"/>
      <c r="P586" s="238">
        <f>O586*H586</f>
        <v>0</v>
      </c>
      <c r="Q586" s="238">
        <v>0</v>
      </c>
      <c r="R586" s="238">
        <f>Q586*H586</f>
        <v>0</v>
      </c>
      <c r="S586" s="238">
        <v>0</v>
      </c>
      <c r="T586" s="239">
        <f>S586*H586</f>
        <v>0</v>
      </c>
      <c r="U586" s="40"/>
      <c r="V586" s="40"/>
      <c r="W586" s="40"/>
      <c r="X586" s="40"/>
      <c r="Y586" s="40"/>
      <c r="Z586" s="40"/>
      <c r="AA586" s="40"/>
      <c r="AB586" s="40"/>
      <c r="AC586" s="40"/>
      <c r="AD586" s="40"/>
      <c r="AE586" s="40"/>
      <c r="AR586" s="240" t="s">
        <v>144</v>
      </c>
      <c r="AT586" s="240" t="s">
        <v>358</v>
      </c>
      <c r="AU586" s="240" t="s">
        <v>83</v>
      </c>
      <c r="AY586" s="18" t="s">
        <v>355</v>
      </c>
      <c r="BE586" s="241">
        <f>IF(N586="základní",J586,0)</f>
        <v>0</v>
      </c>
      <c r="BF586" s="241">
        <f>IF(N586="snížená",J586,0)</f>
        <v>0</v>
      </c>
      <c r="BG586" s="241">
        <f>IF(N586="zákl. přenesená",J586,0)</f>
        <v>0</v>
      </c>
      <c r="BH586" s="241">
        <f>IF(N586="sníž. přenesená",J586,0)</f>
        <v>0</v>
      </c>
      <c r="BI586" s="241">
        <f>IF(N586="nulová",J586,0)</f>
        <v>0</v>
      </c>
      <c r="BJ586" s="18" t="s">
        <v>90</v>
      </c>
      <c r="BK586" s="241">
        <f>ROUND(I586*H586,2)</f>
        <v>0</v>
      </c>
      <c r="BL586" s="18" t="s">
        <v>144</v>
      </c>
      <c r="BM586" s="240" t="s">
        <v>5076</v>
      </c>
    </row>
    <row r="587" s="2" customFormat="1" ht="16.5" customHeight="1">
      <c r="A587" s="40"/>
      <c r="B587" s="41"/>
      <c r="C587" s="229" t="s">
        <v>2404</v>
      </c>
      <c r="D587" s="229" t="s">
        <v>358</v>
      </c>
      <c r="E587" s="230" t="s">
        <v>5077</v>
      </c>
      <c r="F587" s="231" t="s">
        <v>5078</v>
      </c>
      <c r="G587" s="232" t="s">
        <v>1718</v>
      </c>
      <c r="H587" s="233">
        <v>1</v>
      </c>
      <c r="I587" s="234"/>
      <c r="J587" s="235">
        <f>ROUND(I587*H587,2)</f>
        <v>0</v>
      </c>
      <c r="K587" s="231" t="s">
        <v>525</v>
      </c>
      <c r="L587" s="46"/>
      <c r="M587" s="236" t="s">
        <v>1</v>
      </c>
      <c r="N587" s="237" t="s">
        <v>48</v>
      </c>
      <c r="O587" s="93"/>
      <c r="P587" s="238">
        <f>O587*H587</f>
        <v>0</v>
      </c>
      <c r="Q587" s="238">
        <v>0</v>
      </c>
      <c r="R587" s="238">
        <f>Q587*H587</f>
        <v>0</v>
      </c>
      <c r="S587" s="238">
        <v>0</v>
      </c>
      <c r="T587" s="239">
        <f>S587*H587</f>
        <v>0</v>
      </c>
      <c r="U587" s="40"/>
      <c r="V587" s="40"/>
      <c r="W587" s="40"/>
      <c r="X587" s="40"/>
      <c r="Y587" s="40"/>
      <c r="Z587" s="40"/>
      <c r="AA587" s="40"/>
      <c r="AB587" s="40"/>
      <c r="AC587" s="40"/>
      <c r="AD587" s="40"/>
      <c r="AE587" s="40"/>
      <c r="AR587" s="240" t="s">
        <v>144</v>
      </c>
      <c r="AT587" s="240" t="s">
        <v>358</v>
      </c>
      <c r="AU587" s="240" t="s">
        <v>83</v>
      </c>
      <c r="AY587" s="18" t="s">
        <v>355</v>
      </c>
      <c r="BE587" s="241">
        <f>IF(N587="základní",J587,0)</f>
        <v>0</v>
      </c>
      <c r="BF587" s="241">
        <f>IF(N587="snížená",J587,0)</f>
        <v>0</v>
      </c>
      <c r="BG587" s="241">
        <f>IF(N587="zákl. přenesená",J587,0)</f>
        <v>0</v>
      </c>
      <c r="BH587" s="241">
        <f>IF(N587="sníž. přenesená",J587,0)</f>
        <v>0</v>
      </c>
      <c r="BI587" s="241">
        <f>IF(N587="nulová",J587,0)</f>
        <v>0</v>
      </c>
      <c r="BJ587" s="18" t="s">
        <v>90</v>
      </c>
      <c r="BK587" s="241">
        <f>ROUND(I587*H587,2)</f>
        <v>0</v>
      </c>
      <c r="BL587" s="18" t="s">
        <v>144</v>
      </c>
      <c r="BM587" s="240" t="s">
        <v>5079</v>
      </c>
    </row>
    <row r="588" s="2" customFormat="1">
      <c r="A588" s="40"/>
      <c r="B588" s="41"/>
      <c r="C588" s="42"/>
      <c r="D588" s="242" t="s">
        <v>368</v>
      </c>
      <c r="E588" s="42"/>
      <c r="F588" s="243" t="s">
        <v>5080</v>
      </c>
      <c r="G588" s="42"/>
      <c r="H588" s="42"/>
      <c r="I588" s="244"/>
      <c r="J588" s="42"/>
      <c r="K588" s="42"/>
      <c r="L588" s="46"/>
      <c r="M588" s="245"/>
      <c r="N588" s="246"/>
      <c r="O588" s="93"/>
      <c r="P588" s="93"/>
      <c r="Q588" s="93"/>
      <c r="R588" s="93"/>
      <c r="S588" s="93"/>
      <c r="T588" s="94"/>
      <c r="U588" s="40"/>
      <c r="V588" s="40"/>
      <c r="W588" s="40"/>
      <c r="X588" s="40"/>
      <c r="Y588" s="40"/>
      <c r="Z588" s="40"/>
      <c r="AA588" s="40"/>
      <c r="AB588" s="40"/>
      <c r="AC588" s="40"/>
      <c r="AD588" s="40"/>
      <c r="AE588" s="40"/>
      <c r="AT588" s="18" t="s">
        <v>368</v>
      </c>
      <c r="AU588" s="18" t="s">
        <v>83</v>
      </c>
    </row>
    <row r="589" s="2" customFormat="1" ht="16.5" customHeight="1">
      <c r="A589" s="40"/>
      <c r="B589" s="41"/>
      <c r="C589" s="229" t="s">
        <v>2408</v>
      </c>
      <c r="D589" s="229" t="s">
        <v>358</v>
      </c>
      <c r="E589" s="230" t="s">
        <v>5081</v>
      </c>
      <c r="F589" s="231" t="s">
        <v>5082</v>
      </c>
      <c r="G589" s="232" t="s">
        <v>1718</v>
      </c>
      <c r="H589" s="233">
        <v>2</v>
      </c>
      <c r="I589" s="234"/>
      <c r="J589" s="235">
        <f>ROUND(I589*H589,2)</f>
        <v>0</v>
      </c>
      <c r="K589" s="231" t="s">
        <v>525</v>
      </c>
      <c r="L589" s="46"/>
      <c r="M589" s="236" t="s">
        <v>1</v>
      </c>
      <c r="N589" s="237" t="s">
        <v>48</v>
      </c>
      <c r="O589" s="93"/>
      <c r="P589" s="238">
        <f>O589*H589</f>
        <v>0</v>
      </c>
      <c r="Q589" s="238">
        <v>0</v>
      </c>
      <c r="R589" s="238">
        <f>Q589*H589</f>
        <v>0</v>
      </c>
      <c r="S589" s="238">
        <v>0</v>
      </c>
      <c r="T589" s="239">
        <f>S589*H589</f>
        <v>0</v>
      </c>
      <c r="U589" s="40"/>
      <c r="V589" s="40"/>
      <c r="W589" s="40"/>
      <c r="X589" s="40"/>
      <c r="Y589" s="40"/>
      <c r="Z589" s="40"/>
      <c r="AA589" s="40"/>
      <c r="AB589" s="40"/>
      <c r="AC589" s="40"/>
      <c r="AD589" s="40"/>
      <c r="AE589" s="40"/>
      <c r="AR589" s="240" t="s">
        <v>144</v>
      </c>
      <c r="AT589" s="240" t="s">
        <v>358</v>
      </c>
      <c r="AU589" s="240" t="s">
        <v>83</v>
      </c>
      <c r="AY589" s="18" t="s">
        <v>355</v>
      </c>
      <c r="BE589" s="241">
        <f>IF(N589="základní",J589,0)</f>
        <v>0</v>
      </c>
      <c r="BF589" s="241">
        <f>IF(N589="snížená",J589,0)</f>
        <v>0</v>
      </c>
      <c r="BG589" s="241">
        <f>IF(N589="zákl. přenesená",J589,0)</f>
        <v>0</v>
      </c>
      <c r="BH589" s="241">
        <f>IF(N589="sníž. přenesená",J589,0)</f>
        <v>0</v>
      </c>
      <c r="BI589" s="241">
        <f>IF(N589="nulová",J589,0)</f>
        <v>0</v>
      </c>
      <c r="BJ589" s="18" t="s">
        <v>90</v>
      </c>
      <c r="BK589" s="241">
        <f>ROUND(I589*H589,2)</f>
        <v>0</v>
      </c>
      <c r="BL589" s="18" t="s">
        <v>144</v>
      </c>
      <c r="BM589" s="240" t="s">
        <v>5083</v>
      </c>
    </row>
    <row r="590" s="2" customFormat="1" ht="16.5" customHeight="1">
      <c r="A590" s="40"/>
      <c r="B590" s="41"/>
      <c r="C590" s="229" t="s">
        <v>2412</v>
      </c>
      <c r="D590" s="229" t="s">
        <v>358</v>
      </c>
      <c r="E590" s="230" t="s">
        <v>5084</v>
      </c>
      <c r="F590" s="231" t="s">
        <v>5085</v>
      </c>
      <c r="G590" s="232" t="s">
        <v>1718</v>
      </c>
      <c r="H590" s="233">
        <v>1</v>
      </c>
      <c r="I590" s="234"/>
      <c r="J590" s="235">
        <f>ROUND(I590*H590,2)</f>
        <v>0</v>
      </c>
      <c r="K590" s="231" t="s">
        <v>525</v>
      </c>
      <c r="L590" s="46"/>
      <c r="M590" s="236" t="s">
        <v>1</v>
      </c>
      <c r="N590" s="237" t="s">
        <v>48</v>
      </c>
      <c r="O590" s="93"/>
      <c r="P590" s="238">
        <f>O590*H590</f>
        <v>0</v>
      </c>
      <c r="Q590" s="238">
        <v>0</v>
      </c>
      <c r="R590" s="238">
        <f>Q590*H590</f>
        <v>0</v>
      </c>
      <c r="S590" s="238">
        <v>0</v>
      </c>
      <c r="T590" s="239">
        <f>S590*H590</f>
        <v>0</v>
      </c>
      <c r="U590" s="40"/>
      <c r="V590" s="40"/>
      <c r="W590" s="40"/>
      <c r="X590" s="40"/>
      <c r="Y590" s="40"/>
      <c r="Z590" s="40"/>
      <c r="AA590" s="40"/>
      <c r="AB590" s="40"/>
      <c r="AC590" s="40"/>
      <c r="AD590" s="40"/>
      <c r="AE590" s="40"/>
      <c r="AR590" s="240" t="s">
        <v>144</v>
      </c>
      <c r="AT590" s="240" t="s">
        <v>358</v>
      </c>
      <c r="AU590" s="240" t="s">
        <v>83</v>
      </c>
      <c r="AY590" s="18" t="s">
        <v>355</v>
      </c>
      <c r="BE590" s="241">
        <f>IF(N590="základní",J590,0)</f>
        <v>0</v>
      </c>
      <c r="BF590" s="241">
        <f>IF(N590="snížená",J590,0)</f>
        <v>0</v>
      </c>
      <c r="BG590" s="241">
        <f>IF(N590="zákl. přenesená",J590,0)</f>
        <v>0</v>
      </c>
      <c r="BH590" s="241">
        <f>IF(N590="sníž. přenesená",J590,0)</f>
        <v>0</v>
      </c>
      <c r="BI590" s="241">
        <f>IF(N590="nulová",J590,0)</f>
        <v>0</v>
      </c>
      <c r="BJ590" s="18" t="s">
        <v>90</v>
      </c>
      <c r="BK590" s="241">
        <f>ROUND(I590*H590,2)</f>
        <v>0</v>
      </c>
      <c r="BL590" s="18" t="s">
        <v>144</v>
      </c>
      <c r="BM590" s="240" t="s">
        <v>5086</v>
      </c>
    </row>
    <row r="591" s="2" customFormat="1" ht="16.5" customHeight="1">
      <c r="A591" s="40"/>
      <c r="B591" s="41"/>
      <c r="C591" s="229" t="s">
        <v>2416</v>
      </c>
      <c r="D591" s="229" t="s">
        <v>358</v>
      </c>
      <c r="E591" s="230" t="s">
        <v>5087</v>
      </c>
      <c r="F591" s="231" t="s">
        <v>5088</v>
      </c>
      <c r="G591" s="232" t="s">
        <v>1718</v>
      </c>
      <c r="H591" s="233">
        <v>1</v>
      </c>
      <c r="I591" s="234"/>
      <c r="J591" s="235">
        <f>ROUND(I591*H591,2)</f>
        <v>0</v>
      </c>
      <c r="K591" s="231" t="s">
        <v>525</v>
      </c>
      <c r="L591" s="46"/>
      <c r="M591" s="236" t="s">
        <v>1</v>
      </c>
      <c r="N591" s="237" t="s">
        <v>48</v>
      </c>
      <c r="O591" s="93"/>
      <c r="P591" s="238">
        <f>O591*H591</f>
        <v>0</v>
      </c>
      <c r="Q591" s="238">
        <v>0</v>
      </c>
      <c r="R591" s="238">
        <f>Q591*H591</f>
        <v>0</v>
      </c>
      <c r="S591" s="238">
        <v>0</v>
      </c>
      <c r="T591" s="239">
        <f>S591*H591</f>
        <v>0</v>
      </c>
      <c r="U591" s="40"/>
      <c r="V591" s="40"/>
      <c r="W591" s="40"/>
      <c r="X591" s="40"/>
      <c r="Y591" s="40"/>
      <c r="Z591" s="40"/>
      <c r="AA591" s="40"/>
      <c r="AB591" s="40"/>
      <c r="AC591" s="40"/>
      <c r="AD591" s="40"/>
      <c r="AE591" s="40"/>
      <c r="AR591" s="240" t="s">
        <v>144</v>
      </c>
      <c r="AT591" s="240" t="s">
        <v>358</v>
      </c>
      <c r="AU591" s="240" t="s">
        <v>83</v>
      </c>
      <c r="AY591" s="18" t="s">
        <v>355</v>
      </c>
      <c r="BE591" s="241">
        <f>IF(N591="základní",J591,0)</f>
        <v>0</v>
      </c>
      <c r="BF591" s="241">
        <f>IF(N591="snížená",J591,0)</f>
        <v>0</v>
      </c>
      <c r="BG591" s="241">
        <f>IF(N591="zákl. přenesená",J591,0)</f>
        <v>0</v>
      </c>
      <c r="BH591" s="241">
        <f>IF(N591="sníž. přenesená",J591,0)</f>
        <v>0</v>
      </c>
      <c r="BI591" s="241">
        <f>IF(N591="nulová",J591,0)</f>
        <v>0</v>
      </c>
      <c r="BJ591" s="18" t="s">
        <v>90</v>
      </c>
      <c r="BK591" s="241">
        <f>ROUND(I591*H591,2)</f>
        <v>0</v>
      </c>
      <c r="BL591" s="18" t="s">
        <v>144</v>
      </c>
      <c r="BM591" s="240" t="s">
        <v>5089</v>
      </c>
    </row>
    <row r="592" s="2" customFormat="1" ht="16.5" customHeight="1">
      <c r="A592" s="40"/>
      <c r="B592" s="41"/>
      <c r="C592" s="229" t="s">
        <v>2420</v>
      </c>
      <c r="D592" s="229" t="s">
        <v>358</v>
      </c>
      <c r="E592" s="230" t="s">
        <v>5090</v>
      </c>
      <c r="F592" s="231" t="s">
        <v>5091</v>
      </c>
      <c r="G592" s="232" t="s">
        <v>1718</v>
      </c>
      <c r="H592" s="233">
        <v>1</v>
      </c>
      <c r="I592" s="234"/>
      <c r="J592" s="235">
        <f>ROUND(I592*H592,2)</f>
        <v>0</v>
      </c>
      <c r="K592" s="231" t="s">
        <v>525</v>
      </c>
      <c r="L592" s="46"/>
      <c r="M592" s="236" t="s">
        <v>1</v>
      </c>
      <c r="N592" s="237" t="s">
        <v>48</v>
      </c>
      <c r="O592" s="93"/>
      <c r="P592" s="238">
        <f>O592*H592</f>
        <v>0</v>
      </c>
      <c r="Q592" s="238">
        <v>0</v>
      </c>
      <c r="R592" s="238">
        <f>Q592*H592</f>
        <v>0</v>
      </c>
      <c r="S592" s="238">
        <v>0</v>
      </c>
      <c r="T592" s="239">
        <f>S592*H592</f>
        <v>0</v>
      </c>
      <c r="U592" s="40"/>
      <c r="V592" s="40"/>
      <c r="W592" s="40"/>
      <c r="X592" s="40"/>
      <c r="Y592" s="40"/>
      <c r="Z592" s="40"/>
      <c r="AA592" s="40"/>
      <c r="AB592" s="40"/>
      <c r="AC592" s="40"/>
      <c r="AD592" s="40"/>
      <c r="AE592" s="40"/>
      <c r="AR592" s="240" t="s">
        <v>144</v>
      </c>
      <c r="AT592" s="240" t="s">
        <v>358</v>
      </c>
      <c r="AU592" s="240" t="s">
        <v>83</v>
      </c>
      <c r="AY592" s="18" t="s">
        <v>355</v>
      </c>
      <c r="BE592" s="241">
        <f>IF(N592="základní",J592,0)</f>
        <v>0</v>
      </c>
      <c r="BF592" s="241">
        <f>IF(N592="snížená",J592,0)</f>
        <v>0</v>
      </c>
      <c r="BG592" s="241">
        <f>IF(N592="zákl. přenesená",J592,0)</f>
        <v>0</v>
      </c>
      <c r="BH592" s="241">
        <f>IF(N592="sníž. přenesená",J592,0)</f>
        <v>0</v>
      </c>
      <c r="BI592" s="241">
        <f>IF(N592="nulová",J592,0)</f>
        <v>0</v>
      </c>
      <c r="BJ592" s="18" t="s">
        <v>90</v>
      </c>
      <c r="BK592" s="241">
        <f>ROUND(I592*H592,2)</f>
        <v>0</v>
      </c>
      <c r="BL592" s="18" t="s">
        <v>144</v>
      </c>
      <c r="BM592" s="240" t="s">
        <v>5092</v>
      </c>
    </row>
    <row r="593" s="2" customFormat="1" ht="16.5" customHeight="1">
      <c r="A593" s="40"/>
      <c r="B593" s="41"/>
      <c r="C593" s="229" t="s">
        <v>2424</v>
      </c>
      <c r="D593" s="229" t="s">
        <v>358</v>
      </c>
      <c r="E593" s="230" t="s">
        <v>5093</v>
      </c>
      <c r="F593" s="231" t="s">
        <v>4503</v>
      </c>
      <c r="G593" s="232" t="s">
        <v>1680</v>
      </c>
      <c r="H593" s="233">
        <v>29.600000000000001</v>
      </c>
      <c r="I593" s="234"/>
      <c r="J593" s="235">
        <f>ROUND(I593*H593,2)</f>
        <v>0</v>
      </c>
      <c r="K593" s="231" t="s">
        <v>525</v>
      </c>
      <c r="L593" s="46"/>
      <c r="M593" s="236" t="s">
        <v>1</v>
      </c>
      <c r="N593" s="237" t="s">
        <v>48</v>
      </c>
      <c r="O593" s="93"/>
      <c r="P593" s="238">
        <f>O593*H593</f>
        <v>0</v>
      </c>
      <c r="Q593" s="238">
        <v>0</v>
      </c>
      <c r="R593" s="238">
        <f>Q593*H593</f>
        <v>0</v>
      </c>
      <c r="S593" s="238">
        <v>0</v>
      </c>
      <c r="T593" s="239">
        <f>S593*H593</f>
        <v>0</v>
      </c>
      <c r="U593" s="40"/>
      <c r="V593" s="40"/>
      <c r="W593" s="40"/>
      <c r="X593" s="40"/>
      <c r="Y593" s="40"/>
      <c r="Z593" s="40"/>
      <c r="AA593" s="40"/>
      <c r="AB593" s="40"/>
      <c r="AC593" s="40"/>
      <c r="AD593" s="40"/>
      <c r="AE593" s="40"/>
      <c r="AR593" s="240" t="s">
        <v>144</v>
      </c>
      <c r="AT593" s="240" t="s">
        <v>358</v>
      </c>
      <c r="AU593" s="240" t="s">
        <v>83</v>
      </c>
      <c r="AY593" s="18" t="s">
        <v>355</v>
      </c>
      <c r="BE593" s="241">
        <f>IF(N593="základní",J593,0)</f>
        <v>0</v>
      </c>
      <c r="BF593" s="241">
        <f>IF(N593="snížená",J593,0)</f>
        <v>0</v>
      </c>
      <c r="BG593" s="241">
        <f>IF(N593="zákl. přenesená",J593,0)</f>
        <v>0</v>
      </c>
      <c r="BH593" s="241">
        <f>IF(N593="sníž. přenesená",J593,0)</f>
        <v>0</v>
      </c>
      <c r="BI593" s="241">
        <f>IF(N593="nulová",J593,0)</f>
        <v>0</v>
      </c>
      <c r="BJ593" s="18" t="s">
        <v>90</v>
      </c>
      <c r="BK593" s="241">
        <f>ROUND(I593*H593,2)</f>
        <v>0</v>
      </c>
      <c r="BL593" s="18" t="s">
        <v>144</v>
      </c>
      <c r="BM593" s="240" t="s">
        <v>5094</v>
      </c>
    </row>
    <row r="594" s="2" customFormat="1" ht="16.5" customHeight="1">
      <c r="A594" s="40"/>
      <c r="B594" s="41"/>
      <c r="C594" s="229" t="s">
        <v>2428</v>
      </c>
      <c r="D594" s="229" t="s">
        <v>358</v>
      </c>
      <c r="E594" s="230" t="s">
        <v>5095</v>
      </c>
      <c r="F594" s="231" t="s">
        <v>4509</v>
      </c>
      <c r="G594" s="232" t="s">
        <v>519</v>
      </c>
      <c r="H594" s="233">
        <v>1.21</v>
      </c>
      <c r="I594" s="234"/>
      <c r="J594" s="235">
        <f>ROUND(I594*H594,2)</f>
        <v>0</v>
      </c>
      <c r="K594" s="231" t="s">
        <v>525</v>
      </c>
      <c r="L594" s="46"/>
      <c r="M594" s="236" t="s">
        <v>1</v>
      </c>
      <c r="N594" s="237" t="s">
        <v>48</v>
      </c>
      <c r="O594" s="93"/>
      <c r="P594" s="238">
        <f>O594*H594</f>
        <v>0</v>
      </c>
      <c r="Q594" s="238">
        <v>0</v>
      </c>
      <c r="R594" s="238">
        <f>Q594*H594</f>
        <v>0</v>
      </c>
      <c r="S594" s="238">
        <v>0</v>
      </c>
      <c r="T594" s="239">
        <f>S594*H594</f>
        <v>0</v>
      </c>
      <c r="U594" s="40"/>
      <c r="V594" s="40"/>
      <c r="W594" s="40"/>
      <c r="X594" s="40"/>
      <c r="Y594" s="40"/>
      <c r="Z594" s="40"/>
      <c r="AA594" s="40"/>
      <c r="AB594" s="40"/>
      <c r="AC594" s="40"/>
      <c r="AD594" s="40"/>
      <c r="AE594" s="40"/>
      <c r="AR594" s="240" t="s">
        <v>144</v>
      </c>
      <c r="AT594" s="240" t="s">
        <v>358</v>
      </c>
      <c r="AU594" s="240" t="s">
        <v>83</v>
      </c>
      <c r="AY594" s="18" t="s">
        <v>355</v>
      </c>
      <c r="BE594" s="241">
        <f>IF(N594="základní",J594,0)</f>
        <v>0</v>
      </c>
      <c r="BF594" s="241">
        <f>IF(N594="snížená",J594,0)</f>
        <v>0</v>
      </c>
      <c r="BG594" s="241">
        <f>IF(N594="zákl. přenesená",J594,0)</f>
        <v>0</v>
      </c>
      <c r="BH594" s="241">
        <f>IF(N594="sníž. přenesená",J594,0)</f>
        <v>0</v>
      </c>
      <c r="BI594" s="241">
        <f>IF(N594="nulová",J594,0)</f>
        <v>0</v>
      </c>
      <c r="BJ594" s="18" t="s">
        <v>90</v>
      </c>
      <c r="BK594" s="241">
        <f>ROUND(I594*H594,2)</f>
        <v>0</v>
      </c>
      <c r="BL594" s="18" t="s">
        <v>144</v>
      </c>
      <c r="BM594" s="240" t="s">
        <v>5096</v>
      </c>
    </row>
    <row r="595" s="2" customFormat="1" ht="16.5" customHeight="1">
      <c r="A595" s="40"/>
      <c r="B595" s="41"/>
      <c r="C595" s="229" t="s">
        <v>2432</v>
      </c>
      <c r="D595" s="229" t="s">
        <v>358</v>
      </c>
      <c r="E595" s="230" t="s">
        <v>5097</v>
      </c>
      <c r="F595" s="231" t="s">
        <v>4515</v>
      </c>
      <c r="G595" s="232" t="s">
        <v>519</v>
      </c>
      <c r="H595" s="233">
        <v>20.149999999999999</v>
      </c>
      <c r="I595" s="234"/>
      <c r="J595" s="235">
        <f>ROUND(I595*H595,2)</f>
        <v>0</v>
      </c>
      <c r="K595" s="231" t="s">
        <v>525</v>
      </c>
      <c r="L595" s="46"/>
      <c r="M595" s="236" t="s">
        <v>1</v>
      </c>
      <c r="N595" s="237" t="s">
        <v>48</v>
      </c>
      <c r="O595" s="93"/>
      <c r="P595" s="238">
        <f>O595*H595</f>
        <v>0</v>
      </c>
      <c r="Q595" s="238">
        <v>0</v>
      </c>
      <c r="R595" s="238">
        <f>Q595*H595</f>
        <v>0</v>
      </c>
      <c r="S595" s="238">
        <v>0</v>
      </c>
      <c r="T595" s="239">
        <f>S595*H595</f>
        <v>0</v>
      </c>
      <c r="U595" s="40"/>
      <c r="V595" s="40"/>
      <c r="W595" s="40"/>
      <c r="X595" s="40"/>
      <c r="Y595" s="40"/>
      <c r="Z595" s="40"/>
      <c r="AA595" s="40"/>
      <c r="AB595" s="40"/>
      <c r="AC595" s="40"/>
      <c r="AD595" s="40"/>
      <c r="AE595" s="40"/>
      <c r="AR595" s="240" t="s">
        <v>144</v>
      </c>
      <c r="AT595" s="240" t="s">
        <v>358</v>
      </c>
      <c r="AU595" s="240" t="s">
        <v>83</v>
      </c>
      <c r="AY595" s="18" t="s">
        <v>355</v>
      </c>
      <c r="BE595" s="241">
        <f>IF(N595="základní",J595,0)</f>
        <v>0</v>
      </c>
      <c r="BF595" s="241">
        <f>IF(N595="snížená",J595,0)</f>
        <v>0</v>
      </c>
      <c r="BG595" s="241">
        <f>IF(N595="zákl. přenesená",J595,0)</f>
        <v>0</v>
      </c>
      <c r="BH595" s="241">
        <f>IF(N595="sníž. přenesená",J595,0)</f>
        <v>0</v>
      </c>
      <c r="BI595" s="241">
        <f>IF(N595="nulová",J595,0)</f>
        <v>0</v>
      </c>
      <c r="BJ595" s="18" t="s">
        <v>90</v>
      </c>
      <c r="BK595" s="241">
        <f>ROUND(I595*H595,2)</f>
        <v>0</v>
      </c>
      <c r="BL595" s="18" t="s">
        <v>144</v>
      </c>
      <c r="BM595" s="240" t="s">
        <v>5098</v>
      </c>
    </row>
    <row r="596" s="2" customFormat="1" ht="16.5" customHeight="1">
      <c r="A596" s="40"/>
      <c r="B596" s="41"/>
      <c r="C596" s="229" t="s">
        <v>2436</v>
      </c>
      <c r="D596" s="229" t="s">
        <v>358</v>
      </c>
      <c r="E596" s="230" t="s">
        <v>5099</v>
      </c>
      <c r="F596" s="231" t="s">
        <v>5100</v>
      </c>
      <c r="G596" s="232" t="s">
        <v>1718</v>
      </c>
      <c r="H596" s="233">
        <v>1</v>
      </c>
      <c r="I596" s="234"/>
      <c r="J596" s="235">
        <f>ROUND(I596*H596,2)</f>
        <v>0</v>
      </c>
      <c r="K596" s="231" t="s">
        <v>525</v>
      </c>
      <c r="L596" s="46"/>
      <c r="M596" s="236" t="s">
        <v>1</v>
      </c>
      <c r="N596" s="237" t="s">
        <v>48</v>
      </c>
      <c r="O596" s="93"/>
      <c r="P596" s="238">
        <f>O596*H596</f>
        <v>0</v>
      </c>
      <c r="Q596" s="238">
        <v>0</v>
      </c>
      <c r="R596" s="238">
        <f>Q596*H596</f>
        <v>0</v>
      </c>
      <c r="S596" s="238">
        <v>0</v>
      </c>
      <c r="T596" s="239">
        <f>S596*H596</f>
        <v>0</v>
      </c>
      <c r="U596" s="40"/>
      <c r="V596" s="40"/>
      <c r="W596" s="40"/>
      <c r="X596" s="40"/>
      <c r="Y596" s="40"/>
      <c r="Z596" s="40"/>
      <c r="AA596" s="40"/>
      <c r="AB596" s="40"/>
      <c r="AC596" s="40"/>
      <c r="AD596" s="40"/>
      <c r="AE596" s="40"/>
      <c r="AR596" s="240" t="s">
        <v>144</v>
      </c>
      <c r="AT596" s="240" t="s">
        <v>358</v>
      </c>
      <c r="AU596" s="240" t="s">
        <v>83</v>
      </c>
      <c r="AY596" s="18" t="s">
        <v>355</v>
      </c>
      <c r="BE596" s="241">
        <f>IF(N596="základní",J596,0)</f>
        <v>0</v>
      </c>
      <c r="BF596" s="241">
        <f>IF(N596="snížená",J596,0)</f>
        <v>0</v>
      </c>
      <c r="BG596" s="241">
        <f>IF(N596="zákl. přenesená",J596,0)</f>
        <v>0</v>
      </c>
      <c r="BH596" s="241">
        <f>IF(N596="sníž. přenesená",J596,0)</f>
        <v>0</v>
      </c>
      <c r="BI596" s="241">
        <f>IF(N596="nulová",J596,0)</f>
        <v>0</v>
      </c>
      <c r="BJ596" s="18" t="s">
        <v>90</v>
      </c>
      <c r="BK596" s="241">
        <f>ROUND(I596*H596,2)</f>
        <v>0</v>
      </c>
      <c r="BL596" s="18" t="s">
        <v>144</v>
      </c>
      <c r="BM596" s="240" t="s">
        <v>5101</v>
      </c>
    </row>
    <row r="597" s="2" customFormat="1">
      <c r="A597" s="40"/>
      <c r="B597" s="41"/>
      <c r="C597" s="42"/>
      <c r="D597" s="242" t="s">
        <v>368</v>
      </c>
      <c r="E597" s="42"/>
      <c r="F597" s="243" t="s">
        <v>5102</v>
      </c>
      <c r="G597" s="42"/>
      <c r="H597" s="42"/>
      <c r="I597" s="244"/>
      <c r="J597" s="42"/>
      <c r="K597" s="42"/>
      <c r="L597" s="46"/>
      <c r="M597" s="245"/>
      <c r="N597" s="246"/>
      <c r="O597" s="93"/>
      <c r="P597" s="93"/>
      <c r="Q597" s="93"/>
      <c r="R597" s="93"/>
      <c r="S597" s="93"/>
      <c r="T597" s="94"/>
      <c r="U597" s="40"/>
      <c r="V597" s="40"/>
      <c r="W597" s="40"/>
      <c r="X597" s="40"/>
      <c r="Y597" s="40"/>
      <c r="Z597" s="40"/>
      <c r="AA597" s="40"/>
      <c r="AB597" s="40"/>
      <c r="AC597" s="40"/>
      <c r="AD597" s="40"/>
      <c r="AE597" s="40"/>
      <c r="AT597" s="18" t="s">
        <v>368</v>
      </c>
      <c r="AU597" s="18" t="s">
        <v>83</v>
      </c>
    </row>
    <row r="598" s="2" customFormat="1" ht="16.5" customHeight="1">
      <c r="A598" s="40"/>
      <c r="B598" s="41"/>
      <c r="C598" s="229" t="s">
        <v>2444</v>
      </c>
      <c r="D598" s="229" t="s">
        <v>358</v>
      </c>
      <c r="E598" s="230" t="s">
        <v>5103</v>
      </c>
      <c r="F598" s="231" t="s">
        <v>5104</v>
      </c>
      <c r="G598" s="232" t="s">
        <v>1718</v>
      </c>
      <c r="H598" s="233">
        <v>2</v>
      </c>
      <c r="I598" s="234"/>
      <c r="J598" s="235">
        <f>ROUND(I598*H598,2)</f>
        <v>0</v>
      </c>
      <c r="K598" s="231" t="s">
        <v>525</v>
      </c>
      <c r="L598" s="46"/>
      <c r="M598" s="236" t="s">
        <v>1</v>
      </c>
      <c r="N598" s="237" t="s">
        <v>48</v>
      </c>
      <c r="O598" s="93"/>
      <c r="P598" s="238">
        <f>O598*H598</f>
        <v>0</v>
      </c>
      <c r="Q598" s="238">
        <v>0</v>
      </c>
      <c r="R598" s="238">
        <f>Q598*H598</f>
        <v>0</v>
      </c>
      <c r="S598" s="238">
        <v>0</v>
      </c>
      <c r="T598" s="239">
        <f>S598*H598</f>
        <v>0</v>
      </c>
      <c r="U598" s="40"/>
      <c r="V598" s="40"/>
      <c r="W598" s="40"/>
      <c r="X598" s="40"/>
      <c r="Y598" s="40"/>
      <c r="Z598" s="40"/>
      <c r="AA598" s="40"/>
      <c r="AB598" s="40"/>
      <c r="AC598" s="40"/>
      <c r="AD598" s="40"/>
      <c r="AE598" s="40"/>
      <c r="AR598" s="240" t="s">
        <v>144</v>
      </c>
      <c r="AT598" s="240" t="s">
        <v>358</v>
      </c>
      <c r="AU598" s="240" t="s">
        <v>83</v>
      </c>
      <c r="AY598" s="18" t="s">
        <v>355</v>
      </c>
      <c r="BE598" s="241">
        <f>IF(N598="základní",J598,0)</f>
        <v>0</v>
      </c>
      <c r="BF598" s="241">
        <f>IF(N598="snížená",J598,0)</f>
        <v>0</v>
      </c>
      <c r="BG598" s="241">
        <f>IF(N598="zákl. přenesená",J598,0)</f>
        <v>0</v>
      </c>
      <c r="BH598" s="241">
        <f>IF(N598="sníž. přenesená",J598,0)</f>
        <v>0</v>
      </c>
      <c r="BI598" s="241">
        <f>IF(N598="nulová",J598,0)</f>
        <v>0</v>
      </c>
      <c r="BJ598" s="18" t="s">
        <v>90</v>
      </c>
      <c r="BK598" s="241">
        <f>ROUND(I598*H598,2)</f>
        <v>0</v>
      </c>
      <c r="BL598" s="18" t="s">
        <v>144</v>
      </c>
      <c r="BM598" s="240" t="s">
        <v>5105</v>
      </c>
    </row>
    <row r="599" s="2" customFormat="1" ht="16.5" customHeight="1">
      <c r="A599" s="40"/>
      <c r="B599" s="41"/>
      <c r="C599" s="229" t="s">
        <v>2450</v>
      </c>
      <c r="D599" s="229" t="s">
        <v>358</v>
      </c>
      <c r="E599" s="230" t="s">
        <v>5106</v>
      </c>
      <c r="F599" s="231" t="s">
        <v>5107</v>
      </c>
      <c r="G599" s="232" t="s">
        <v>1718</v>
      </c>
      <c r="H599" s="233">
        <v>1</v>
      </c>
      <c r="I599" s="234"/>
      <c r="J599" s="235">
        <f>ROUND(I599*H599,2)</f>
        <v>0</v>
      </c>
      <c r="K599" s="231" t="s">
        <v>525</v>
      </c>
      <c r="L599" s="46"/>
      <c r="M599" s="236" t="s">
        <v>1</v>
      </c>
      <c r="N599" s="237" t="s">
        <v>48</v>
      </c>
      <c r="O599" s="93"/>
      <c r="P599" s="238">
        <f>O599*H599</f>
        <v>0</v>
      </c>
      <c r="Q599" s="238">
        <v>0</v>
      </c>
      <c r="R599" s="238">
        <f>Q599*H599</f>
        <v>0</v>
      </c>
      <c r="S599" s="238">
        <v>0</v>
      </c>
      <c r="T599" s="239">
        <f>S599*H599</f>
        <v>0</v>
      </c>
      <c r="U599" s="40"/>
      <c r="V599" s="40"/>
      <c r="W599" s="40"/>
      <c r="X599" s="40"/>
      <c r="Y599" s="40"/>
      <c r="Z599" s="40"/>
      <c r="AA599" s="40"/>
      <c r="AB599" s="40"/>
      <c r="AC599" s="40"/>
      <c r="AD599" s="40"/>
      <c r="AE599" s="40"/>
      <c r="AR599" s="240" t="s">
        <v>144</v>
      </c>
      <c r="AT599" s="240" t="s">
        <v>358</v>
      </c>
      <c r="AU599" s="240" t="s">
        <v>83</v>
      </c>
      <c r="AY599" s="18" t="s">
        <v>355</v>
      </c>
      <c r="BE599" s="241">
        <f>IF(N599="základní",J599,0)</f>
        <v>0</v>
      </c>
      <c r="BF599" s="241">
        <f>IF(N599="snížená",J599,0)</f>
        <v>0</v>
      </c>
      <c r="BG599" s="241">
        <f>IF(N599="zákl. přenesená",J599,0)</f>
        <v>0</v>
      </c>
      <c r="BH599" s="241">
        <f>IF(N599="sníž. přenesená",J599,0)</f>
        <v>0</v>
      </c>
      <c r="BI599" s="241">
        <f>IF(N599="nulová",J599,0)</f>
        <v>0</v>
      </c>
      <c r="BJ599" s="18" t="s">
        <v>90</v>
      </c>
      <c r="BK599" s="241">
        <f>ROUND(I599*H599,2)</f>
        <v>0</v>
      </c>
      <c r="BL599" s="18" t="s">
        <v>144</v>
      </c>
      <c r="BM599" s="240" t="s">
        <v>5108</v>
      </c>
    </row>
    <row r="600" s="2" customFormat="1" ht="16.5" customHeight="1">
      <c r="A600" s="40"/>
      <c r="B600" s="41"/>
      <c r="C600" s="229" t="s">
        <v>2456</v>
      </c>
      <c r="D600" s="229" t="s">
        <v>358</v>
      </c>
      <c r="E600" s="230" t="s">
        <v>5109</v>
      </c>
      <c r="F600" s="231" t="s">
        <v>5110</v>
      </c>
      <c r="G600" s="232" t="s">
        <v>1718</v>
      </c>
      <c r="H600" s="233">
        <v>1</v>
      </c>
      <c r="I600" s="234"/>
      <c r="J600" s="235">
        <f>ROUND(I600*H600,2)</f>
        <v>0</v>
      </c>
      <c r="K600" s="231" t="s">
        <v>525</v>
      </c>
      <c r="L600" s="46"/>
      <c r="M600" s="236" t="s">
        <v>1</v>
      </c>
      <c r="N600" s="237" t="s">
        <v>48</v>
      </c>
      <c r="O600" s="93"/>
      <c r="P600" s="238">
        <f>O600*H600</f>
        <v>0</v>
      </c>
      <c r="Q600" s="238">
        <v>0</v>
      </c>
      <c r="R600" s="238">
        <f>Q600*H600</f>
        <v>0</v>
      </c>
      <c r="S600" s="238">
        <v>0</v>
      </c>
      <c r="T600" s="239">
        <f>S600*H600</f>
        <v>0</v>
      </c>
      <c r="U600" s="40"/>
      <c r="V600" s="40"/>
      <c r="W600" s="40"/>
      <c r="X600" s="40"/>
      <c r="Y600" s="40"/>
      <c r="Z600" s="40"/>
      <c r="AA600" s="40"/>
      <c r="AB600" s="40"/>
      <c r="AC600" s="40"/>
      <c r="AD600" s="40"/>
      <c r="AE600" s="40"/>
      <c r="AR600" s="240" t="s">
        <v>144</v>
      </c>
      <c r="AT600" s="240" t="s">
        <v>358</v>
      </c>
      <c r="AU600" s="240" t="s">
        <v>83</v>
      </c>
      <c r="AY600" s="18" t="s">
        <v>355</v>
      </c>
      <c r="BE600" s="241">
        <f>IF(N600="základní",J600,0)</f>
        <v>0</v>
      </c>
      <c r="BF600" s="241">
        <f>IF(N600="snížená",J600,0)</f>
        <v>0</v>
      </c>
      <c r="BG600" s="241">
        <f>IF(N600="zákl. přenesená",J600,0)</f>
        <v>0</v>
      </c>
      <c r="BH600" s="241">
        <f>IF(N600="sníž. přenesená",J600,0)</f>
        <v>0</v>
      </c>
      <c r="BI600" s="241">
        <f>IF(N600="nulová",J600,0)</f>
        <v>0</v>
      </c>
      <c r="BJ600" s="18" t="s">
        <v>90</v>
      </c>
      <c r="BK600" s="241">
        <f>ROUND(I600*H600,2)</f>
        <v>0</v>
      </c>
      <c r="BL600" s="18" t="s">
        <v>144</v>
      </c>
      <c r="BM600" s="240" t="s">
        <v>5111</v>
      </c>
    </row>
    <row r="601" s="2" customFormat="1" ht="16.5" customHeight="1">
      <c r="A601" s="40"/>
      <c r="B601" s="41"/>
      <c r="C601" s="229" t="s">
        <v>2460</v>
      </c>
      <c r="D601" s="229" t="s">
        <v>358</v>
      </c>
      <c r="E601" s="230" t="s">
        <v>5112</v>
      </c>
      <c r="F601" s="231" t="s">
        <v>5113</v>
      </c>
      <c r="G601" s="232" t="s">
        <v>1718</v>
      </c>
      <c r="H601" s="233">
        <v>1</v>
      </c>
      <c r="I601" s="234"/>
      <c r="J601" s="235">
        <f>ROUND(I601*H601,2)</f>
        <v>0</v>
      </c>
      <c r="K601" s="231" t="s">
        <v>525</v>
      </c>
      <c r="L601" s="46"/>
      <c r="M601" s="236" t="s">
        <v>1</v>
      </c>
      <c r="N601" s="237" t="s">
        <v>48</v>
      </c>
      <c r="O601" s="93"/>
      <c r="P601" s="238">
        <f>O601*H601</f>
        <v>0</v>
      </c>
      <c r="Q601" s="238">
        <v>0</v>
      </c>
      <c r="R601" s="238">
        <f>Q601*H601</f>
        <v>0</v>
      </c>
      <c r="S601" s="238">
        <v>0</v>
      </c>
      <c r="T601" s="239">
        <f>S601*H601</f>
        <v>0</v>
      </c>
      <c r="U601" s="40"/>
      <c r="V601" s="40"/>
      <c r="W601" s="40"/>
      <c r="X601" s="40"/>
      <c r="Y601" s="40"/>
      <c r="Z601" s="40"/>
      <c r="AA601" s="40"/>
      <c r="AB601" s="40"/>
      <c r="AC601" s="40"/>
      <c r="AD601" s="40"/>
      <c r="AE601" s="40"/>
      <c r="AR601" s="240" t="s">
        <v>144</v>
      </c>
      <c r="AT601" s="240" t="s">
        <v>358</v>
      </c>
      <c r="AU601" s="240" t="s">
        <v>83</v>
      </c>
      <c r="AY601" s="18" t="s">
        <v>355</v>
      </c>
      <c r="BE601" s="241">
        <f>IF(N601="základní",J601,0)</f>
        <v>0</v>
      </c>
      <c r="BF601" s="241">
        <f>IF(N601="snížená",J601,0)</f>
        <v>0</v>
      </c>
      <c r="BG601" s="241">
        <f>IF(N601="zákl. přenesená",J601,0)</f>
        <v>0</v>
      </c>
      <c r="BH601" s="241">
        <f>IF(N601="sníž. přenesená",J601,0)</f>
        <v>0</v>
      </c>
      <c r="BI601" s="241">
        <f>IF(N601="nulová",J601,0)</f>
        <v>0</v>
      </c>
      <c r="BJ601" s="18" t="s">
        <v>90</v>
      </c>
      <c r="BK601" s="241">
        <f>ROUND(I601*H601,2)</f>
        <v>0</v>
      </c>
      <c r="BL601" s="18" t="s">
        <v>144</v>
      </c>
      <c r="BM601" s="240" t="s">
        <v>5114</v>
      </c>
    </row>
    <row r="602" s="2" customFormat="1" ht="16.5" customHeight="1">
      <c r="A602" s="40"/>
      <c r="B602" s="41"/>
      <c r="C602" s="229" t="s">
        <v>2464</v>
      </c>
      <c r="D602" s="229" t="s">
        <v>358</v>
      </c>
      <c r="E602" s="230" t="s">
        <v>5115</v>
      </c>
      <c r="F602" s="231" t="s">
        <v>4501</v>
      </c>
      <c r="G602" s="232" t="s">
        <v>1680</v>
      </c>
      <c r="H602" s="233">
        <v>42</v>
      </c>
      <c r="I602" s="234"/>
      <c r="J602" s="235">
        <f>ROUND(I602*H602,2)</f>
        <v>0</v>
      </c>
      <c r="K602" s="231" t="s">
        <v>525</v>
      </c>
      <c r="L602" s="46"/>
      <c r="M602" s="236" t="s">
        <v>1</v>
      </c>
      <c r="N602" s="237" t="s">
        <v>48</v>
      </c>
      <c r="O602" s="93"/>
      <c r="P602" s="238">
        <f>O602*H602</f>
        <v>0</v>
      </c>
      <c r="Q602" s="238">
        <v>0</v>
      </c>
      <c r="R602" s="238">
        <f>Q602*H602</f>
        <v>0</v>
      </c>
      <c r="S602" s="238">
        <v>0</v>
      </c>
      <c r="T602" s="239">
        <f>S602*H602</f>
        <v>0</v>
      </c>
      <c r="U602" s="40"/>
      <c r="V602" s="40"/>
      <c r="W602" s="40"/>
      <c r="X602" s="40"/>
      <c r="Y602" s="40"/>
      <c r="Z602" s="40"/>
      <c r="AA602" s="40"/>
      <c r="AB602" s="40"/>
      <c r="AC602" s="40"/>
      <c r="AD602" s="40"/>
      <c r="AE602" s="40"/>
      <c r="AR602" s="240" t="s">
        <v>144</v>
      </c>
      <c r="AT602" s="240" t="s">
        <v>358</v>
      </c>
      <c r="AU602" s="240" t="s">
        <v>83</v>
      </c>
      <c r="AY602" s="18" t="s">
        <v>355</v>
      </c>
      <c r="BE602" s="241">
        <f>IF(N602="základní",J602,0)</f>
        <v>0</v>
      </c>
      <c r="BF602" s="241">
        <f>IF(N602="snížená",J602,0)</f>
        <v>0</v>
      </c>
      <c r="BG602" s="241">
        <f>IF(N602="zákl. přenesená",J602,0)</f>
        <v>0</v>
      </c>
      <c r="BH602" s="241">
        <f>IF(N602="sníž. přenesená",J602,0)</f>
        <v>0</v>
      </c>
      <c r="BI602" s="241">
        <f>IF(N602="nulová",J602,0)</f>
        <v>0</v>
      </c>
      <c r="BJ602" s="18" t="s">
        <v>90</v>
      </c>
      <c r="BK602" s="241">
        <f>ROUND(I602*H602,2)</f>
        <v>0</v>
      </c>
      <c r="BL602" s="18" t="s">
        <v>144</v>
      </c>
      <c r="BM602" s="240" t="s">
        <v>5116</v>
      </c>
    </row>
    <row r="603" s="2" customFormat="1" ht="16.5" customHeight="1">
      <c r="A603" s="40"/>
      <c r="B603" s="41"/>
      <c r="C603" s="229" t="s">
        <v>2473</v>
      </c>
      <c r="D603" s="229" t="s">
        <v>358</v>
      </c>
      <c r="E603" s="230" t="s">
        <v>5117</v>
      </c>
      <c r="F603" s="231" t="s">
        <v>4509</v>
      </c>
      <c r="G603" s="232" t="s">
        <v>519</v>
      </c>
      <c r="H603" s="233">
        <v>3.1099999999999999</v>
      </c>
      <c r="I603" s="234"/>
      <c r="J603" s="235">
        <f>ROUND(I603*H603,2)</f>
        <v>0</v>
      </c>
      <c r="K603" s="231" t="s">
        <v>525</v>
      </c>
      <c r="L603" s="46"/>
      <c r="M603" s="236" t="s">
        <v>1</v>
      </c>
      <c r="N603" s="237" t="s">
        <v>48</v>
      </c>
      <c r="O603" s="93"/>
      <c r="P603" s="238">
        <f>O603*H603</f>
        <v>0</v>
      </c>
      <c r="Q603" s="238">
        <v>0</v>
      </c>
      <c r="R603" s="238">
        <f>Q603*H603</f>
        <v>0</v>
      </c>
      <c r="S603" s="238">
        <v>0</v>
      </c>
      <c r="T603" s="239">
        <f>S603*H603</f>
        <v>0</v>
      </c>
      <c r="U603" s="40"/>
      <c r="V603" s="40"/>
      <c r="W603" s="40"/>
      <c r="X603" s="40"/>
      <c r="Y603" s="40"/>
      <c r="Z603" s="40"/>
      <c r="AA603" s="40"/>
      <c r="AB603" s="40"/>
      <c r="AC603" s="40"/>
      <c r="AD603" s="40"/>
      <c r="AE603" s="40"/>
      <c r="AR603" s="240" t="s">
        <v>144</v>
      </c>
      <c r="AT603" s="240" t="s">
        <v>358</v>
      </c>
      <c r="AU603" s="240" t="s">
        <v>83</v>
      </c>
      <c r="AY603" s="18" t="s">
        <v>355</v>
      </c>
      <c r="BE603" s="241">
        <f>IF(N603="základní",J603,0)</f>
        <v>0</v>
      </c>
      <c r="BF603" s="241">
        <f>IF(N603="snížená",J603,0)</f>
        <v>0</v>
      </c>
      <c r="BG603" s="241">
        <f>IF(N603="zákl. přenesená",J603,0)</f>
        <v>0</v>
      </c>
      <c r="BH603" s="241">
        <f>IF(N603="sníž. přenesená",J603,0)</f>
        <v>0</v>
      </c>
      <c r="BI603" s="241">
        <f>IF(N603="nulová",J603,0)</f>
        <v>0</v>
      </c>
      <c r="BJ603" s="18" t="s">
        <v>90</v>
      </c>
      <c r="BK603" s="241">
        <f>ROUND(I603*H603,2)</f>
        <v>0</v>
      </c>
      <c r="BL603" s="18" t="s">
        <v>144</v>
      </c>
      <c r="BM603" s="240" t="s">
        <v>5118</v>
      </c>
    </row>
    <row r="604" s="2" customFormat="1" ht="16.5" customHeight="1">
      <c r="A604" s="40"/>
      <c r="B604" s="41"/>
      <c r="C604" s="229" t="s">
        <v>2480</v>
      </c>
      <c r="D604" s="229" t="s">
        <v>358</v>
      </c>
      <c r="E604" s="230" t="s">
        <v>5119</v>
      </c>
      <c r="F604" s="231" t="s">
        <v>4515</v>
      </c>
      <c r="G604" s="232" t="s">
        <v>519</v>
      </c>
      <c r="H604" s="233">
        <v>24</v>
      </c>
      <c r="I604" s="234"/>
      <c r="J604" s="235">
        <f>ROUND(I604*H604,2)</f>
        <v>0</v>
      </c>
      <c r="K604" s="231" t="s">
        <v>525</v>
      </c>
      <c r="L604" s="46"/>
      <c r="M604" s="236" t="s">
        <v>1</v>
      </c>
      <c r="N604" s="237" t="s">
        <v>48</v>
      </c>
      <c r="O604" s="93"/>
      <c r="P604" s="238">
        <f>O604*H604</f>
        <v>0</v>
      </c>
      <c r="Q604" s="238">
        <v>0</v>
      </c>
      <c r="R604" s="238">
        <f>Q604*H604</f>
        <v>0</v>
      </c>
      <c r="S604" s="238">
        <v>0</v>
      </c>
      <c r="T604" s="239">
        <f>S604*H604</f>
        <v>0</v>
      </c>
      <c r="U604" s="40"/>
      <c r="V604" s="40"/>
      <c r="W604" s="40"/>
      <c r="X604" s="40"/>
      <c r="Y604" s="40"/>
      <c r="Z604" s="40"/>
      <c r="AA604" s="40"/>
      <c r="AB604" s="40"/>
      <c r="AC604" s="40"/>
      <c r="AD604" s="40"/>
      <c r="AE604" s="40"/>
      <c r="AR604" s="240" t="s">
        <v>144</v>
      </c>
      <c r="AT604" s="240" t="s">
        <v>358</v>
      </c>
      <c r="AU604" s="240" t="s">
        <v>83</v>
      </c>
      <c r="AY604" s="18" t="s">
        <v>355</v>
      </c>
      <c r="BE604" s="241">
        <f>IF(N604="základní",J604,0)</f>
        <v>0</v>
      </c>
      <c r="BF604" s="241">
        <f>IF(N604="snížená",J604,0)</f>
        <v>0</v>
      </c>
      <c r="BG604" s="241">
        <f>IF(N604="zákl. přenesená",J604,0)</f>
        <v>0</v>
      </c>
      <c r="BH604" s="241">
        <f>IF(N604="sníž. přenesená",J604,0)</f>
        <v>0</v>
      </c>
      <c r="BI604" s="241">
        <f>IF(N604="nulová",J604,0)</f>
        <v>0</v>
      </c>
      <c r="BJ604" s="18" t="s">
        <v>90</v>
      </c>
      <c r="BK604" s="241">
        <f>ROUND(I604*H604,2)</f>
        <v>0</v>
      </c>
      <c r="BL604" s="18" t="s">
        <v>144</v>
      </c>
      <c r="BM604" s="240" t="s">
        <v>5120</v>
      </c>
    </row>
    <row r="605" s="2" customFormat="1" ht="16.5" customHeight="1">
      <c r="A605" s="40"/>
      <c r="B605" s="41"/>
      <c r="C605" s="229" t="s">
        <v>2486</v>
      </c>
      <c r="D605" s="229" t="s">
        <v>358</v>
      </c>
      <c r="E605" s="230" t="s">
        <v>5121</v>
      </c>
      <c r="F605" s="231" t="s">
        <v>5122</v>
      </c>
      <c r="G605" s="232" t="s">
        <v>1718</v>
      </c>
      <c r="H605" s="233">
        <v>1</v>
      </c>
      <c r="I605" s="234"/>
      <c r="J605" s="235">
        <f>ROUND(I605*H605,2)</f>
        <v>0</v>
      </c>
      <c r="K605" s="231" t="s">
        <v>525</v>
      </c>
      <c r="L605" s="46"/>
      <c r="M605" s="236" t="s">
        <v>1</v>
      </c>
      <c r="N605" s="237" t="s">
        <v>48</v>
      </c>
      <c r="O605" s="93"/>
      <c r="P605" s="238">
        <f>O605*H605</f>
        <v>0</v>
      </c>
      <c r="Q605" s="238">
        <v>0</v>
      </c>
      <c r="R605" s="238">
        <f>Q605*H605</f>
        <v>0</v>
      </c>
      <c r="S605" s="238">
        <v>0</v>
      </c>
      <c r="T605" s="239">
        <f>S605*H605</f>
        <v>0</v>
      </c>
      <c r="U605" s="40"/>
      <c r="V605" s="40"/>
      <c r="W605" s="40"/>
      <c r="X605" s="40"/>
      <c r="Y605" s="40"/>
      <c r="Z605" s="40"/>
      <c r="AA605" s="40"/>
      <c r="AB605" s="40"/>
      <c r="AC605" s="40"/>
      <c r="AD605" s="40"/>
      <c r="AE605" s="40"/>
      <c r="AR605" s="240" t="s">
        <v>144</v>
      </c>
      <c r="AT605" s="240" t="s">
        <v>358</v>
      </c>
      <c r="AU605" s="240" t="s">
        <v>83</v>
      </c>
      <c r="AY605" s="18" t="s">
        <v>355</v>
      </c>
      <c r="BE605" s="241">
        <f>IF(N605="základní",J605,0)</f>
        <v>0</v>
      </c>
      <c r="BF605" s="241">
        <f>IF(N605="snížená",J605,0)</f>
        <v>0</v>
      </c>
      <c r="BG605" s="241">
        <f>IF(N605="zákl. přenesená",J605,0)</f>
        <v>0</v>
      </c>
      <c r="BH605" s="241">
        <f>IF(N605="sníž. přenesená",J605,0)</f>
        <v>0</v>
      </c>
      <c r="BI605" s="241">
        <f>IF(N605="nulová",J605,0)</f>
        <v>0</v>
      </c>
      <c r="BJ605" s="18" t="s">
        <v>90</v>
      </c>
      <c r="BK605" s="241">
        <f>ROUND(I605*H605,2)</f>
        <v>0</v>
      </c>
      <c r="BL605" s="18" t="s">
        <v>144</v>
      </c>
      <c r="BM605" s="240" t="s">
        <v>5123</v>
      </c>
    </row>
    <row r="606" s="2" customFormat="1">
      <c r="A606" s="40"/>
      <c r="B606" s="41"/>
      <c r="C606" s="42"/>
      <c r="D606" s="242" t="s">
        <v>368</v>
      </c>
      <c r="E606" s="42"/>
      <c r="F606" s="243" t="s">
        <v>5124</v>
      </c>
      <c r="G606" s="42"/>
      <c r="H606" s="42"/>
      <c r="I606" s="244"/>
      <c r="J606" s="42"/>
      <c r="K606" s="42"/>
      <c r="L606" s="46"/>
      <c r="M606" s="245"/>
      <c r="N606" s="246"/>
      <c r="O606" s="93"/>
      <c r="P606" s="93"/>
      <c r="Q606" s="93"/>
      <c r="R606" s="93"/>
      <c r="S606" s="93"/>
      <c r="T606" s="94"/>
      <c r="U606" s="40"/>
      <c r="V606" s="40"/>
      <c r="W606" s="40"/>
      <c r="X606" s="40"/>
      <c r="Y606" s="40"/>
      <c r="Z606" s="40"/>
      <c r="AA606" s="40"/>
      <c r="AB606" s="40"/>
      <c r="AC606" s="40"/>
      <c r="AD606" s="40"/>
      <c r="AE606" s="40"/>
      <c r="AT606" s="18" t="s">
        <v>368</v>
      </c>
      <c r="AU606" s="18" t="s">
        <v>83</v>
      </c>
    </row>
    <row r="607" s="2" customFormat="1" ht="16.5" customHeight="1">
      <c r="A607" s="40"/>
      <c r="B607" s="41"/>
      <c r="C607" s="229" t="s">
        <v>2492</v>
      </c>
      <c r="D607" s="229" t="s">
        <v>358</v>
      </c>
      <c r="E607" s="230" t="s">
        <v>5125</v>
      </c>
      <c r="F607" s="231" t="s">
        <v>5126</v>
      </c>
      <c r="G607" s="232" t="s">
        <v>1718</v>
      </c>
      <c r="H607" s="233">
        <v>2</v>
      </c>
      <c r="I607" s="234"/>
      <c r="J607" s="235">
        <f>ROUND(I607*H607,2)</f>
        <v>0</v>
      </c>
      <c r="K607" s="231" t="s">
        <v>525</v>
      </c>
      <c r="L607" s="46"/>
      <c r="M607" s="236" t="s">
        <v>1</v>
      </c>
      <c r="N607" s="237" t="s">
        <v>48</v>
      </c>
      <c r="O607" s="93"/>
      <c r="P607" s="238">
        <f>O607*H607</f>
        <v>0</v>
      </c>
      <c r="Q607" s="238">
        <v>0</v>
      </c>
      <c r="R607" s="238">
        <f>Q607*H607</f>
        <v>0</v>
      </c>
      <c r="S607" s="238">
        <v>0</v>
      </c>
      <c r="T607" s="239">
        <f>S607*H607</f>
        <v>0</v>
      </c>
      <c r="U607" s="40"/>
      <c r="V607" s="40"/>
      <c r="W607" s="40"/>
      <c r="X607" s="40"/>
      <c r="Y607" s="40"/>
      <c r="Z607" s="40"/>
      <c r="AA607" s="40"/>
      <c r="AB607" s="40"/>
      <c r="AC607" s="40"/>
      <c r="AD607" s="40"/>
      <c r="AE607" s="40"/>
      <c r="AR607" s="240" t="s">
        <v>144</v>
      </c>
      <c r="AT607" s="240" t="s">
        <v>358</v>
      </c>
      <c r="AU607" s="240" t="s">
        <v>83</v>
      </c>
      <c r="AY607" s="18" t="s">
        <v>355</v>
      </c>
      <c r="BE607" s="241">
        <f>IF(N607="základní",J607,0)</f>
        <v>0</v>
      </c>
      <c r="BF607" s="241">
        <f>IF(N607="snížená",J607,0)</f>
        <v>0</v>
      </c>
      <c r="BG607" s="241">
        <f>IF(N607="zákl. přenesená",J607,0)</f>
        <v>0</v>
      </c>
      <c r="BH607" s="241">
        <f>IF(N607="sníž. přenesená",J607,0)</f>
        <v>0</v>
      </c>
      <c r="BI607" s="241">
        <f>IF(N607="nulová",J607,0)</f>
        <v>0</v>
      </c>
      <c r="BJ607" s="18" t="s">
        <v>90</v>
      </c>
      <c r="BK607" s="241">
        <f>ROUND(I607*H607,2)</f>
        <v>0</v>
      </c>
      <c r="BL607" s="18" t="s">
        <v>144</v>
      </c>
      <c r="BM607" s="240" t="s">
        <v>5127</v>
      </c>
    </row>
    <row r="608" s="2" customFormat="1" ht="16.5" customHeight="1">
      <c r="A608" s="40"/>
      <c r="B608" s="41"/>
      <c r="C608" s="229" t="s">
        <v>2498</v>
      </c>
      <c r="D608" s="229" t="s">
        <v>358</v>
      </c>
      <c r="E608" s="230" t="s">
        <v>5128</v>
      </c>
      <c r="F608" s="231" t="s">
        <v>5107</v>
      </c>
      <c r="G608" s="232" t="s">
        <v>1718</v>
      </c>
      <c r="H608" s="233">
        <v>1</v>
      </c>
      <c r="I608" s="234"/>
      <c r="J608" s="235">
        <f>ROUND(I608*H608,2)</f>
        <v>0</v>
      </c>
      <c r="K608" s="231" t="s">
        <v>525</v>
      </c>
      <c r="L608" s="46"/>
      <c r="M608" s="236" t="s">
        <v>1</v>
      </c>
      <c r="N608" s="237" t="s">
        <v>48</v>
      </c>
      <c r="O608" s="93"/>
      <c r="P608" s="238">
        <f>O608*H608</f>
        <v>0</v>
      </c>
      <c r="Q608" s="238">
        <v>0</v>
      </c>
      <c r="R608" s="238">
        <f>Q608*H608</f>
        <v>0</v>
      </c>
      <c r="S608" s="238">
        <v>0</v>
      </c>
      <c r="T608" s="239">
        <f>S608*H608</f>
        <v>0</v>
      </c>
      <c r="U608" s="40"/>
      <c r="V608" s="40"/>
      <c r="W608" s="40"/>
      <c r="X608" s="40"/>
      <c r="Y608" s="40"/>
      <c r="Z608" s="40"/>
      <c r="AA608" s="40"/>
      <c r="AB608" s="40"/>
      <c r="AC608" s="40"/>
      <c r="AD608" s="40"/>
      <c r="AE608" s="40"/>
      <c r="AR608" s="240" t="s">
        <v>144</v>
      </c>
      <c r="AT608" s="240" t="s">
        <v>358</v>
      </c>
      <c r="AU608" s="240" t="s">
        <v>83</v>
      </c>
      <c r="AY608" s="18" t="s">
        <v>355</v>
      </c>
      <c r="BE608" s="241">
        <f>IF(N608="základní",J608,0)</f>
        <v>0</v>
      </c>
      <c r="BF608" s="241">
        <f>IF(N608="snížená",J608,0)</f>
        <v>0</v>
      </c>
      <c r="BG608" s="241">
        <f>IF(N608="zákl. přenesená",J608,0)</f>
        <v>0</v>
      </c>
      <c r="BH608" s="241">
        <f>IF(N608="sníž. přenesená",J608,0)</f>
        <v>0</v>
      </c>
      <c r="BI608" s="241">
        <f>IF(N608="nulová",J608,0)</f>
        <v>0</v>
      </c>
      <c r="BJ608" s="18" t="s">
        <v>90</v>
      </c>
      <c r="BK608" s="241">
        <f>ROUND(I608*H608,2)</f>
        <v>0</v>
      </c>
      <c r="BL608" s="18" t="s">
        <v>144</v>
      </c>
      <c r="BM608" s="240" t="s">
        <v>5129</v>
      </c>
    </row>
    <row r="609" s="2" customFormat="1">
      <c r="A609" s="40"/>
      <c r="B609" s="41"/>
      <c r="C609" s="229" t="s">
        <v>2502</v>
      </c>
      <c r="D609" s="229" t="s">
        <v>358</v>
      </c>
      <c r="E609" s="230" t="s">
        <v>5130</v>
      </c>
      <c r="F609" s="231" t="s">
        <v>5131</v>
      </c>
      <c r="G609" s="232" t="s">
        <v>1</v>
      </c>
      <c r="H609" s="233">
        <v>0</v>
      </c>
      <c r="I609" s="234"/>
      <c r="J609" s="235">
        <f>ROUND(I609*H609,2)</f>
        <v>0</v>
      </c>
      <c r="K609" s="231" t="s">
        <v>525</v>
      </c>
      <c r="L609" s="46"/>
      <c r="M609" s="236" t="s">
        <v>1</v>
      </c>
      <c r="N609" s="237" t="s">
        <v>48</v>
      </c>
      <c r="O609" s="93"/>
      <c r="P609" s="238">
        <f>O609*H609</f>
        <v>0</v>
      </c>
      <c r="Q609" s="238">
        <v>0</v>
      </c>
      <c r="R609" s="238">
        <f>Q609*H609</f>
        <v>0</v>
      </c>
      <c r="S609" s="238">
        <v>0</v>
      </c>
      <c r="T609" s="239">
        <f>S609*H609</f>
        <v>0</v>
      </c>
      <c r="U609" s="40"/>
      <c r="V609" s="40"/>
      <c r="W609" s="40"/>
      <c r="X609" s="40"/>
      <c r="Y609" s="40"/>
      <c r="Z609" s="40"/>
      <c r="AA609" s="40"/>
      <c r="AB609" s="40"/>
      <c r="AC609" s="40"/>
      <c r="AD609" s="40"/>
      <c r="AE609" s="40"/>
      <c r="AR609" s="240" t="s">
        <v>144</v>
      </c>
      <c r="AT609" s="240" t="s">
        <v>358</v>
      </c>
      <c r="AU609" s="240" t="s">
        <v>83</v>
      </c>
      <c r="AY609" s="18" t="s">
        <v>355</v>
      </c>
      <c r="BE609" s="241">
        <f>IF(N609="základní",J609,0)</f>
        <v>0</v>
      </c>
      <c r="BF609" s="241">
        <f>IF(N609="snížená",J609,0)</f>
        <v>0</v>
      </c>
      <c r="BG609" s="241">
        <f>IF(N609="zákl. přenesená",J609,0)</f>
        <v>0</v>
      </c>
      <c r="BH609" s="241">
        <f>IF(N609="sníž. přenesená",J609,0)</f>
        <v>0</v>
      </c>
      <c r="BI609" s="241">
        <f>IF(N609="nulová",J609,0)</f>
        <v>0</v>
      </c>
      <c r="BJ609" s="18" t="s">
        <v>90</v>
      </c>
      <c r="BK609" s="241">
        <f>ROUND(I609*H609,2)</f>
        <v>0</v>
      </c>
      <c r="BL609" s="18" t="s">
        <v>144</v>
      </c>
      <c r="BM609" s="240" t="s">
        <v>5132</v>
      </c>
    </row>
    <row r="610" s="2" customFormat="1" ht="16.5" customHeight="1">
      <c r="A610" s="40"/>
      <c r="B610" s="41"/>
      <c r="C610" s="229" t="s">
        <v>2508</v>
      </c>
      <c r="D610" s="229" t="s">
        <v>358</v>
      </c>
      <c r="E610" s="230" t="s">
        <v>5133</v>
      </c>
      <c r="F610" s="231" t="s">
        <v>5134</v>
      </c>
      <c r="G610" s="232" t="s">
        <v>1680</v>
      </c>
      <c r="H610" s="233">
        <v>40.799999999999997</v>
      </c>
      <c r="I610" s="234"/>
      <c r="J610" s="235">
        <f>ROUND(I610*H610,2)</f>
        <v>0</v>
      </c>
      <c r="K610" s="231" t="s">
        <v>525</v>
      </c>
      <c r="L610" s="46"/>
      <c r="M610" s="236" t="s">
        <v>1</v>
      </c>
      <c r="N610" s="237" t="s">
        <v>48</v>
      </c>
      <c r="O610" s="93"/>
      <c r="P610" s="238">
        <f>O610*H610</f>
        <v>0</v>
      </c>
      <c r="Q610" s="238">
        <v>0</v>
      </c>
      <c r="R610" s="238">
        <f>Q610*H610</f>
        <v>0</v>
      </c>
      <c r="S610" s="238">
        <v>0</v>
      </c>
      <c r="T610" s="239">
        <f>S610*H610</f>
        <v>0</v>
      </c>
      <c r="U610" s="40"/>
      <c r="V610" s="40"/>
      <c r="W610" s="40"/>
      <c r="X610" s="40"/>
      <c r="Y610" s="40"/>
      <c r="Z610" s="40"/>
      <c r="AA610" s="40"/>
      <c r="AB610" s="40"/>
      <c r="AC610" s="40"/>
      <c r="AD610" s="40"/>
      <c r="AE610" s="40"/>
      <c r="AR610" s="240" t="s">
        <v>144</v>
      </c>
      <c r="AT610" s="240" t="s">
        <v>358</v>
      </c>
      <c r="AU610" s="240" t="s">
        <v>83</v>
      </c>
      <c r="AY610" s="18" t="s">
        <v>355</v>
      </c>
      <c r="BE610" s="241">
        <f>IF(N610="základní",J610,0)</f>
        <v>0</v>
      </c>
      <c r="BF610" s="241">
        <f>IF(N610="snížená",J610,0)</f>
        <v>0</v>
      </c>
      <c r="BG610" s="241">
        <f>IF(N610="zákl. přenesená",J610,0)</f>
        <v>0</v>
      </c>
      <c r="BH610" s="241">
        <f>IF(N610="sníž. přenesená",J610,0)</f>
        <v>0</v>
      </c>
      <c r="BI610" s="241">
        <f>IF(N610="nulová",J610,0)</f>
        <v>0</v>
      </c>
      <c r="BJ610" s="18" t="s">
        <v>90</v>
      </c>
      <c r="BK610" s="241">
        <f>ROUND(I610*H610,2)</f>
        <v>0</v>
      </c>
      <c r="BL610" s="18" t="s">
        <v>144</v>
      </c>
      <c r="BM610" s="240" t="s">
        <v>5135</v>
      </c>
    </row>
    <row r="611" s="2" customFormat="1" ht="16.5" customHeight="1">
      <c r="A611" s="40"/>
      <c r="B611" s="41"/>
      <c r="C611" s="229" t="s">
        <v>2519</v>
      </c>
      <c r="D611" s="229" t="s">
        <v>358</v>
      </c>
      <c r="E611" s="230" t="s">
        <v>5136</v>
      </c>
      <c r="F611" s="231" t="s">
        <v>5137</v>
      </c>
      <c r="G611" s="232" t="s">
        <v>519</v>
      </c>
      <c r="H611" s="233">
        <v>4.4000000000000004</v>
      </c>
      <c r="I611" s="234"/>
      <c r="J611" s="235">
        <f>ROUND(I611*H611,2)</f>
        <v>0</v>
      </c>
      <c r="K611" s="231" t="s">
        <v>525</v>
      </c>
      <c r="L611" s="46"/>
      <c r="M611" s="236" t="s">
        <v>1</v>
      </c>
      <c r="N611" s="237" t="s">
        <v>48</v>
      </c>
      <c r="O611" s="93"/>
      <c r="P611" s="238">
        <f>O611*H611</f>
        <v>0</v>
      </c>
      <c r="Q611" s="238">
        <v>0</v>
      </c>
      <c r="R611" s="238">
        <f>Q611*H611</f>
        <v>0</v>
      </c>
      <c r="S611" s="238">
        <v>0</v>
      </c>
      <c r="T611" s="239">
        <f>S611*H611</f>
        <v>0</v>
      </c>
      <c r="U611" s="40"/>
      <c r="V611" s="40"/>
      <c r="W611" s="40"/>
      <c r="X611" s="40"/>
      <c r="Y611" s="40"/>
      <c r="Z611" s="40"/>
      <c r="AA611" s="40"/>
      <c r="AB611" s="40"/>
      <c r="AC611" s="40"/>
      <c r="AD611" s="40"/>
      <c r="AE611" s="40"/>
      <c r="AR611" s="240" t="s">
        <v>144</v>
      </c>
      <c r="AT611" s="240" t="s">
        <v>358</v>
      </c>
      <c r="AU611" s="240" t="s">
        <v>83</v>
      </c>
      <c r="AY611" s="18" t="s">
        <v>355</v>
      </c>
      <c r="BE611" s="241">
        <f>IF(N611="základní",J611,0)</f>
        <v>0</v>
      </c>
      <c r="BF611" s="241">
        <f>IF(N611="snížená",J611,0)</f>
        <v>0</v>
      </c>
      <c r="BG611" s="241">
        <f>IF(N611="zákl. přenesená",J611,0)</f>
        <v>0</v>
      </c>
      <c r="BH611" s="241">
        <f>IF(N611="sníž. přenesená",J611,0)</f>
        <v>0</v>
      </c>
      <c r="BI611" s="241">
        <f>IF(N611="nulová",J611,0)</f>
        <v>0</v>
      </c>
      <c r="BJ611" s="18" t="s">
        <v>90</v>
      </c>
      <c r="BK611" s="241">
        <f>ROUND(I611*H611,2)</f>
        <v>0</v>
      </c>
      <c r="BL611" s="18" t="s">
        <v>144</v>
      </c>
      <c r="BM611" s="240" t="s">
        <v>5138</v>
      </c>
    </row>
    <row r="612" s="2" customFormat="1" ht="16.5" customHeight="1">
      <c r="A612" s="40"/>
      <c r="B612" s="41"/>
      <c r="C612" s="229" t="s">
        <v>2525</v>
      </c>
      <c r="D612" s="229" t="s">
        <v>358</v>
      </c>
      <c r="E612" s="230" t="s">
        <v>5139</v>
      </c>
      <c r="F612" s="231" t="s">
        <v>4515</v>
      </c>
      <c r="G612" s="232" t="s">
        <v>519</v>
      </c>
      <c r="H612" s="233">
        <v>3</v>
      </c>
      <c r="I612" s="234"/>
      <c r="J612" s="235">
        <f>ROUND(I612*H612,2)</f>
        <v>0</v>
      </c>
      <c r="K612" s="231" t="s">
        <v>525</v>
      </c>
      <c r="L612" s="46"/>
      <c r="M612" s="236" t="s">
        <v>1</v>
      </c>
      <c r="N612" s="237" t="s">
        <v>48</v>
      </c>
      <c r="O612" s="93"/>
      <c r="P612" s="238">
        <f>O612*H612</f>
        <v>0</v>
      </c>
      <c r="Q612" s="238">
        <v>0</v>
      </c>
      <c r="R612" s="238">
        <f>Q612*H612</f>
        <v>0</v>
      </c>
      <c r="S612" s="238">
        <v>0</v>
      </c>
      <c r="T612" s="239">
        <f>S612*H612</f>
        <v>0</v>
      </c>
      <c r="U612" s="40"/>
      <c r="V612" s="40"/>
      <c r="W612" s="40"/>
      <c r="X612" s="40"/>
      <c r="Y612" s="40"/>
      <c r="Z612" s="40"/>
      <c r="AA612" s="40"/>
      <c r="AB612" s="40"/>
      <c r="AC612" s="40"/>
      <c r="AD612" s="40"/>
      <c r="AE612" s="40"/>
      <c r="AR612" s="240" t="s">
        <v>144</v>
      </c>
      <c r="AT612" s="240" t="s">
        <v>358</v>
      </c>
      <c r="AU612" s="240" t="s">
        <v>83</v>
      </c>
      <c r="AY612" s="18" t="s">
        <v>355</v>
      </c>
      <c r="BE612" s="241">
        <f>IF(N612="základní",J612,0)</f>
        <v>0</v>
      </c>
      <c r="BF612" s="241">
        <f>IF(N612="snížená",J612,0)</f>
        <v>0</v>
      </c>
      <c r="BG612" s="241">
        <f>IF(N612="zákl. přenesená",J612,0)</f>
        <v>0</v>
      </c>
      <c r="BH612" s="241">
        <f>IF(N612="sníž. přenesená",J612,0)</f>
        <v>0</v>
      </c>
      <c r="BI612" s="241">
        <f>IF(N612="nulová",J612,0)</f>
        <v>0</v>
      </c>
      <c r="BJ612" s="18" t="s">
        <v>90</v>
      </c>
      <c r="BK612" s="241">
        <f>ROUND(I612*H612,2)</f>
        <v>0</v>
      </c>
      <c r="BL612" s="18" t="s">
        <v>144</v>
      </c>
      <c r="BM612" s="240" t="s">
        <v>5140</v>
      </c>
    </row>
    <row r="613" s="2" customFormat="1" ht="16.5" customHeight="1">
      <c r="A613" s="40"/>
      <c r="B613" s="41"/>
      <c r="C613" s="229" t="s">
        <v>2531</v>
      </c>
      <c r="D613" s="229" t="s">
        <v>358</v>
      </c>
      <c r="E613" s="230" t="s">
        <v>5141</v>
      </c>
      <c r="F613" s="231" t="s">
        <v>5100</v>
      </c>
      <c r="G613" s="232" t="s">
        <v>1718</v>
      </c>
      <c r="H613" s="233">
        <v>1</v>
      </c>
      <c r="I613" s="234"/>
      <c r="J613" s="235">
        <f>ROUND(I613*H613,2)</f>
        <v>0</v>
      </c>
      <c r="K613" s="231" t="s">
        <v>525</v>
      </c>
      <c r="L613" s="46"/>
      <c r="M613" s="236" t="s">
        <v>1</v>
      </c>
      <c r="N613" s="237" t="s">
        <v>48</v>
      </c>
      <c r="O613" s="93"/>
      <c r="P613" s="238">
        <f>O613*H613</f>
        <v>0</v>
      </c>
      <c r="Q613" s="238">
        <v>0</v>
      </c>
      <c r="R613" s="238">
        <f>Q613*H613</f>
        <v>0</v>
      </c>
      <c r="S613" s="238">
        <v>0</v>
      </c>
      <c r="T613" s="239">
        <f>S613*H613</f>
        <v>0</v>
      </c>
      <c r="U613" s="40"/>
      <c r="V613" s="40"/>
      <c r="W613" s="40"/>
      <c r="X613" s="40"/>
      <c r="Y613" s="40"/>
      <c r="Z613" s="40"/>
      <c r="AA613" s="40"/>
      <c r="AB613" s="40"/>
      <c r="AC613" s="40"/>
      <c r="AD613" s="40"/>
      <c r="AE613" s="40"/>
      <c r="AR613" s="240" t="s">
        <v>144</v>
      </c>
      <c r="AT613" s="240" t="s">
        <v>358</v>
      </c>
      <c r="AU613" s="240" t="s">
        <v>83</v>
      </c>
      <c r="AY613" s="18" t="s">
        <v>355</v>
      </c>
      <c r="BE613" s="241">
        <f>IF(N613="základní",J613,0)</f>
        <v>0</v>
      </c>
      <c r="BF613" s="241">
        <f>IF(N613="snížená",J613,0)</f>
        <v>0</v>
      </c>
      <c r="BG613" s="241">
        <f>IF(N613="zákl. přenesená",J613,0)</f>
        <v>0</v>
      </c>
      <c r="BH613" s="241">
        <f>IF(N613="sníž. přenesená",J613,0)</f>
        <v>0</v>
      </c>
      <c r="BI613" s="241">
        <f>IF(N613="nulová",J613,0)</f>
        <v>0</v>
      </c>
      <c r="BJ613" s="18" t="s">
        <v>90</v>
      </c>
      <c r="BK613" s="241">
        <f>ROUND(I613*H613,2)</f>
        <v>0</v>
      </c>
      <c r="BL613" s="18" t="s">
        <v>144</v>
      </c>
      <c r="BM613" s="240" t="s">
        <v>5142</v>
      </c>
    </row>
    <row r="614" s="2" customFormat="1">
      <c r="A614" s="40"/>
      <c r="B614" s="41"/>
      <c r="C614" s="42"/>
      <c r="D614" s="242" t="s">
        <v>368</v>
      </c>
      <c r="E614" s="42"/>
      <c r="F614" s="243" t="s">
        <v>5143</v>
      </c>
      <c r="G614" s="42"/>
      <c r="H614" s="42"/>
      <c r="I614" s="244"/>
      <c r="J614" s="42"/>
      <c r="K614" s="42"/>
      <c r="L614" s="46"/>
      <c r="M614" s="245"/>
      <c r="N614" s="246"/>
      <c r="O614" s="93"/>
      <c r="P614" s="93"/>
      <c r="Q614" s="93"/>
      <c r="R614" s="93"/>
      <c r="S614" s="93"/>
      <c r="T614" s="94"/>
      <c r="U614" s="40"/>
      <c r="V614" s="40"/>
      <c r="W614" s="40"/>
      <c r="X614" s="40"/>
      <c r="Y614" s="40"/>
      <c r="Z614" s="40"/>
      <c r="AA614" s="40"/>
      <c r="AB614" s="40"/>
      <c r="AC614" s="40"/>
      <c r="AD614" s="40"/>
      <c r="AE614" s="40"/>
      <c r="AT614" s="18" t="s">
        <v>368</v>
      </c>
      <c r="AU614" s="18" t="s">
        <v>83</v>
      </c>
    </row>
    <row r="615" s="2" customFormat="1" ht="16.5" customHeight="1">
      <c r="A615" s="40"/>
      <c r="B615" s="41"/>
      <c r="C615" s="229" t="s">
        <v>2537</v>
      </c>
      <c r="D615" s="229" t="s">
        <v>358</v>
      </c>
      <c r="E615" s="230" t="s">
        <v>5144</v>
      </c>
      <c r="F615" s="231" t="s">
        <v>5100</v>
      </c>
      <c r="G615" s="232" t="s">
        <v>1718</v>
      </c>
      <c r="H615" s="233">
        <v>1</v>
      </c>
      <c r="I615" s="234"/>
      <c r="J615" s="235">
        <f>ROUND(I615*H615,2)</f>
        <v>0</v>
      </c>
      <c r="K615" s="231" t="s">
        <v>525</v>
      </c>
      <c r="L615" s="46"/>
      <c r="M615" s="236" t="s">
        <v>1</v>
      </c>
      <c r="N615" s="237" t="s">
        <v>48</v>
      </c>
      <c r="O615" s="93"/>
      <c r="P615" s="238">
        <f>O615*H615</f>
        <v>0</v>
      </c>
      <c r="Q615" s="238">
        <v>0</v>
      </c>
      <c r="R615" s="238">
        <f>Q615*H615</f>
        <v>0</v>
      </c>
      <c r="S615" s="238">
        <v>0</v>
      </c>
      <c r="T615" s="239">
        <f>S615*H615</f>
        <v>0</v>
      </c>
      <c r="U615" s="40"/>
      <c r="V615" s="40"/>
      <c r="W615" s="40"/>
      <c r="X615" s="40"/>
      <c r="Y615" s="40"/>
      <c r="Z615" s="40"/>
      <c r="AA615" s="40"/>
      <c r="AB615" s="40"/>
      <c r="AC615" s="40"/>
      <c r="AD615" s="40"/>
      <c r="AE615" s="40"/>
      <c r="AR615" s="240" t="s">
        <v>144</v>
      </c>
      <c r="AT615" s="240" t="s">
        <v>358</v>
      </c>
      <c r="AU615" s="240" t="s">
        <v>83</v>
      </c>
      <c r="AY615" s="18" t="s">
        <v>355</v>
      </c>
      <c r="BE615" s="241">
        <f>IF(N615="základní",J615,0)</f>
        <v>0</v>
      </c>
      <c r="BF615" s="241">
        <f>IF(N615="snížená",J615,0)</f>
        <v>0</v>
      </c>
      <c r="BG615" s="241">
        <f>IF(N615="zákl. přenesená",J615,0)</f>
        <v>0</v>
      </c>
      <c r="BH615" s="241">
        <f>IF(N615="sníž. přenesená",J615,0)</f>
        <v>0</v>
      </c>
      <c r="BI615" s="241">
        <f>IF(N615="nulová",J615,0)</f>
        <v>0</v>
      </c>
      <c r="BJ615" s="18" t="s">
        <v>90</v>
      </c>
      <c r="BK615" s="241">
        <f>ROUND(I615*H615,2)</f>
        <v>0</v>
      </c>
      <c r="BL615" s="18" t="s">
        <v>144</v>
      </c>
      <c r="BM615" s="240" t="s">
        <v>5145</v>
      </c>
    </row>
    <row r="616" s="2" customFormat="1">
      <c r="A616" s="40"/>
      <c r="B616" s="41"/>
      <c r="C616" s="42"/>
      <c r="D616" s="242" t="s">
        <v>368</v>
      </c>
      <c r="E616" s="42"/>
      <c r="F616" s="243" t="s">
        <v>5143</v>
      </c>
      <c r="G616" s="42"/>
      <c r="H616" s="42"/>
      <c r="I616" s="244"/>
      <c r="J616" s="42"/>
      <c r="K616" s="42"/>
      <c r="L616" s="46"/>
      <c r="M616" s="245"/>
      <c r="N616" s="246"/>
      <c r="O616" s="93"/>
      <c r="P616" s="93"/>
      <c r="Q616" s="93"/>
      <c r="R616" s="93"/>
      <c r="S616" s="93"/>
      <c r="T616" s="94"/>
      <c r="U616" s="40"/>
      <c r="V616" s="40"/>
      <c r="W616" s="40"/>
      <c r="X616" s="40"/>
      <c r="Y616" s="40"/>
      <c r="Z616" s="40"/>
      <c r="AA616" s="40"/>
      <c r="AB616" s="40"/>
      <c r="AC616" s="40"/>
      <c r="AD616" s="40"/>
      <c r="AE616" s="40"/>
      <c r="AT616" s="18" t="s">
        <v>368</v>
      </c>
      <c r="AU616" s="18" t="s">
        <v>83</v>
      </c>
    </row>
    <row r="617" s="2" customFormat="1" ht="16.5" customHeight="1">
      <c r="A617" s="40"/>
      <c r="B617" s="41"/>
      <c r="C617" s="229" t="s">
        <v>2541</v>
      </c>
      <c r="D617" s="229" t="s">
        <v>358</v>
      </c>
      <c r="E617" s="230" t="s">
        <v>5146</v>
      </c>
      <c r="F617" s="231" t="s">
        <v>5126</v>
      </c>
      <c r="G617" s="232" t="s">
        <v>1718</v>
      </c>
      <c r="H617" s="233">
        <v>4</v>
      </c>
      <c r="I617" s="234"/>
      <c r="J617" s="235">
        <f>ROUND(I617*H617,2)</f>
        <v>0</v>
      </c>
      <c r="K617" s="231" t="s">
        <v>525</v>
      </c>
      <c r="L617" s="46"/>
      <c r="M617" s="236" t="s">
        <v>1</v>
      </c>
      <c r="N617" s="237" t="s">
        <v>48</v>
      </c>
      <c r="O617" s="93"/>
      <c r="P617" s="238">
        <f>O617*H617</f>
        <v>0</v>
      </c>
      <c r="Q617" s="238">
        <v>0</v>
      </c>
      <c r="R617" s="238">
        <f>Q617*H617</f>
        <v>0</v>
      </c>
      <c r="S617" s="238">
        <v>0</v>
      </c>
      <c r="T617" s="239">
        <f>S617*H617</f>
        <v>0</v>
      </c>
      <c r="U617" s="40"/>
      <c r="V617" s="40"/>
      <c r="W617" s="40"/>
      <c r="X617" s="40"/>
      <c r="Y617" s="40"/>
      <c r="Z617" s="40"/>
      <c r="AA617" s="40"/>
      <c r="AB617" s="40"/>
      <c r="AC617" s="40"/>
      <c r="AD617" s="40"/>
      <c r="AE617" s="40"/>
      <c r="AR617" s="240" t="s">
        <v>144</v>
      </c>
      <c r="AT617" s="240" t="s">
        <v>358</v>
      </c>
      <c r="AU617" s="240" t="s">
        <v>83</v>
      </c>
      <c r="AY617" s="18" t="s">
        <v>355</v>
      </c>
      <c r="BE617" s="241">
        <f>IF(N617="základní",J617,0)</f>
        <v>0</v>
      </c>
      <c r="BF617" s="241">
        <f>IF(N617="snížená",J617,0)</f>
        <v>0</v>
      </c>
      <c r="BG617" s="241">
        <f>IF(N617="zákl. přenesená",J617,0)</f>
        <v>0</v>
      </c>
      <c r="BH617" s="241">
        <f>IF(N617="sníž. přenesená",J617,0)</f>
        <v>0</v>
      </c>
      <c r="BI617" s="241">
        <f>IF(N617="nulová",J617,0)</f>
        <v>0</v>
      </c>
      <c r="BJ617" s="18" t="s">
        <v>90</v>
      </c>
      <c r="BK617" s="241">
        <f>ROUND(I617*H617,2)</f>
        <v>0</v>
      </c>
      <c r="BL617" s="18" t="s">
        <v>144</v>
      </c>
      <c r="BM617" s="240" t="s">
        <v>5147</v>
      </c>
    </row>
    <row r="618" s="2" customFormat="1" ht="16.5" customHeight="1">
      <c r="A618" s="40"/>
      <c r="B618" s="41"/>
      <c r="C618" s="229" t="s">
        <v>2547</v>
      </c>
      <c r="D618" s="229" t="s">
        <v>358</v>
      </c>
      <c r="E618" s="230" t="s">
        <v>5148</v>
      </c>
      <c r="F618" s="231" t="s">
        <v>4528</v>
      </c>
      <c r="G618" s="232" t="s">
        <v>1718</v>
      </c>
      <c r="H618" s="233">
        <v>1</v>
      </c>
      <c r="I618" s="234"/>
      <c r="J618" s="235">
        <f>ROUND(I618*H618,2)</f>
        <v>0</v>
      </c>
      <c r="K618" s="231" t="s">
        <v>525</v>
      </c>
      <c r="L618" s="46"/>
      <c r="M618" s="236" t="s">
        <v>1</v>
      </c>
      <c r="N618" s="237" t="s">
        <v>48</v>
      </c>
      <c r="O618" s="93"/>
      <c r="P618" s="238">
        <f>O618*H618</f>
        <v>0</v>
      </c>
      <c r="Q618" s="238">
        <v>0</v>
      </c>
      <c r="R618" s="238">
        <f>Q618*H618</f>
        <v>0</v>
      </c>
      <c r="S618" s="238">
        <v>0</v>
      </c>
      <c r="T618" s="239">
        <f>S618*H618</f>
        <v>0</v>
      </c>
      <c r="U618" s="40"/>
      <c r="V618" s="40"/>
      <c r="W618" s="40"/>
      <c r="X618" s="40"/>
      <c r="Y618" s="40"/>
      <c r="Z618" s="40"/>
      <c r="AA618" s="40"/>
      <c r="AB618" s="40"/>
      <c r="AC618" s="40"/>
      <c r="AD618" s="40"/>
      <c r="AE618" s="40"/>
      <c r="AR618" s="240" t="s">
        <v>144</v>
      </c>
      <c r="AT618" s="240" t="s">
        <v>358</v>
      </c>
      <c r="AU618" s="240" t="s">
        <v>83</v>
      </c>
      <c r="AY618" s="18" t="s">
        <v>355</v>
      </c>
      <c r="BE618" s="241">
        <f>IF(N618="základní",J618,0)</f>
        <v>0</v>
      </c>
      <c r="BF618" s="241">
        <f>IF(N618="snížená",J618,0)</f>
        <v>0</v>
      </c>
      <c r="BG618" s="241">
        <f>IF(N618="zákl. přenesená",J618,0)</f>
        <v>0</v>
      </c>
      <c r="BH618" s="241">
        <f>IF(N618="sníž. přenesená",J618,0)</f>
        <v>0</v>
      </c>
      <c r="BI618" s="241">
        <f>IF(N618="nulová",J618,0)</f>
        <v>0</v>
      </c>
      <c r="BJ618" s="18" t="s">
        <v>90</v>
      </c>
      <c r="BK618" s="241">
        <f>ROUND(I618*H618,2)</f>
        <v>0</v>
      </c>
      <c r="BL618" s="18" t="s">
        <v>144</v>
      </c>
      <c r="BM618" s="240" t="s">
        <v>5149</v>
      </c>
    </row>
    <row r="619" s="2" customFormat="1">
      <c r="A619" s="40"/>
      <c r="B619" s="41"/>
      <c r="C619" s="42"/>
      <c r="D619" s="242" t="s">
        <v>368</v>
      </c>
      <c r="E619" s="42"/>
      <c r="F619" s="243" t="s">
        <v>4894</v>
      </c>
      <c r="G619" s="42"/>
      <c r="H619" s="42"/>
      <c r="I619" s="244"/>
      <c r="J619" s="42"/>
      <c r="K619" s="42"/>
      <c r="L619" s="46"/>
      <c r="M619" s="245"/>
      <c r="N619" s="246"/>
      <c r="O619" s="93"/>
      <c r="P619" s="93"/>
      <c r="Q619" s="93"/>
      <c r="R619" s="93"/>
      <c r="S619" s="93"/>
      <c r="T619" s="94"/>
      <c r="U619" s="40"/>
      <c r="V619" s="40"/>
      <c r="W619" s="40"/>
      <c r="X619" s="40"/>
      <c r="Y619" s="40"/>
      <c r="Z619" s="40"/>
      <c r="AA619" s="40"/>
      <c r="AB619" s="40"/>
      <c r="AC619" s="40"/>
      <c r="AD619" s="40"/>
      <c r="AE619" s="40"/>
      <c r="AT619" s="18" t="s">
        <v>368</v>
      </c>
      <c r="AU619" s="18" t="s">
        <v>83</v>
      </c>
    </row>
    <row r="620" s="2" customFormat="1" ht="16.5" customHeight="1">
      <c r="A620" s="40"/>
      <c r="B620" s="41"/>
      <c r="C620" s="229" t="s">
        <v>2555</v>
      </c>
      <c r="D620" s="229" t="s">
        <v>358</v>
      </c>
      <c r="E620" s="230" t="s">
        <v>5150</v>
      </c>
      <c r="F620" s="231" t="s">
        <v>4528</v>
      </c>
      <c r="G620" s="232" t="s">
        <v>1718</v>
      </c>
      <c r="H620" s="233">
        <v>1</v>
      </c>
      <c r="I620" s="234"/>
      <c r="J620" s="235">
        <f>ROUND(I620*H620,2)</f>
        <v>0</v>
      </c>
      <c r="K620" s="231" t="s">
        <v>525</v>
      </c>
      <c r="L620" s="46"/>
      <c r="M620" s="236" t="s">
        <v>1</v>
      </c>
      <c r="N620" s="237" t="s">
        <v>48</v>
      </c>
      <c r="O620" s="93"/>
      <c r="P620" s="238">
        <f>O620*H620</f>
        <v>0</v>
      </c>
      <c r="Q620" s="238">
        <v>0</v>
      </c>
      <c r="R620" s="238">
        <f>Q620*H620</f>
        <v>0</v>
      </c>
      <c r="S620" s="238">
        <v>0</v>
      </c>
      <c r="T620" s="239">
        <f>S620*H620</f>
        <v>0</v>
      </c>
      <c r="U620" s="40"/>
      <c r="V620" s="40"/>
      <c r="W620" s="40"/>
      <c r="X620" s="40"/>
      <c r="Y620" s="40"/>
      <c r="Z620" s="40"/>
      <c r="AA620" s="40"/>
      <c r="AB620" s="40"/>
      <c r="AC620" s="40"/>
      <c r="AD620" s="40"/>
      <c r="AE620" s="40"/>
      <c r="AR620" s="240" t="s">
        <v>144</v>
      </c>
      <c r="AT620" s="240" t="s">
        <v>358</v>
      </c>
      <c r="AU620" s="240" t="s">
        <v>83</v>
      </c>
      <c r="AY620" s="18" t="s">
        <v>355</v>
      </c>
      <c r="BE620" s="241">
        <f>IF(N620="základní",J620,0)</f>
        <v>0</v>
      </c>
      <c r="BF620" s="241">
        <f>IF(N620="snížená",J620,0)</f>
        <v>0</v>
      </c>
      <c r="BG620" s="241">
        <f>IF(N620="zákl. přenesená",J620,0)</f>
        <v>0</v>
      </c>
      <c r="BH620" s="241">
        <f>IF(N620="sníž. přenesená",J620,0)</f>
        <v>0</v>
      </c>
      <c r="BI620" s="241">
        <f>IF(N620="nulová",J620,0)</f>
        <v>0</v>
      </c>
      <c r="BJ620" s="18" t="s">
        <v>90</v>
      </c>
      <c r="BK620" s="241">
        <f>ROUND(I620*H620,2)</f>
        <v>0</v>
      </c>
      <c r="BL620" s="18" t="s">
        <v>144</v>
      </c>
      <c r="BM620" s="240" t="s">
        <v>5151</v>
      </c>
    </row>
    <row r="621" s="2" customFormat="1">
      <c r="A621" s="40"/>
      <c r="B621" s="41"/>
      <c r="C621" s="42"/>
      <c r="D621" s="242" t="s">
        <v>368</v>
      </c>
      <c r="E621" s="42"/>
      <c r="F621" s="243" t="s">
        <v>4894</v>
      </c>
      <c r="G621" s="42"/>
      <c r="H621" s="42"/>
      <c r="I621" s="244"/>
      <c r="J621" s="42"/>
      <c r="K621" s="42"/>
      <c r="L621" s="46"/>
      <c r="M621" s="245"/>
      <c r="N621" s="246"/>
      <c r="O621" s="93"/>
      <c r="P621" s="93"/>
      <c r="Q621" s="93"/>
      <c r="R621" s="93"/>
      <c r="S621" s="93"/>
      <c r="T621" s="94"/>
      <c r="U621" s="40"/>
      <c r="V621" s="40"/>
      <c r="W621" s="40"/>
      <c r="X621" s="40"/>
      <c r="Y621" s="40"/>
      <c r="Z621" s="40"/>
      <c r="AA621" s="40"/>
      <c r="AB621" s="40"/>
      <c r="AC621" s="40"/>
      <c r="AD621" s="40"/>
      <c r="AE621" s="40"/>
      <c r="AT621" s="18" t="s">
        <v>368</v>
      </c>
      <c r="AU621" s="18" t="s">
        <v>83</v>
      </c>
    </row>
    <row r="622" s="2" customFormat="1" ht="16.5" customHeight="1">
      <c r="A622" s="40"/>
      <c r="B622" s="41"/>
      <c r="C622" s="229" t="s">
        <v>2561</v>
      </c>
      <c r="D622" s="229" t="s">
        <v>358</v>
      </c>
      <c r="E622" s="230" t="s">
        <v>5152</v>
      </c>
      <c r="F622" s="231" t="s">
        <v>5153</v>
      </c>
      <c r="G622" s="232" t="s">
        <v>1718</v>
      </c>
      <c r="H622" s="233">
        <v>2</v>
      </c>
      <c r="I622" s="234"/>
      <c r="J622" s="235">
        <f>ROUND(I622*H622,2)</f>
        <v>0</v>
      </c>
      <c r="K622" s="231" t="s">
        <v>525</v>
      </c>
      <c r="L622" s="46"/>
      <c r="M622" s="236" t="s">
        <v>1</v>
      </c>
      <c r="N622" s="237" t="s">
        <v>48</v>
      </c>
      <c r="O622" s="93"/>
      <c r="P622" s="238">
        <f>O622*H622</f>
        <v>0</v>
      </c>
      <c r="Q622" s="238">
        <v>0</v>
      </c>
      <c r="R622" s="238">
        <f>Q622*H622</f>
        <v>0</v>
      </c>
      <c r="S622" s="238">
        <v>0</v>
      </c>
      <c r="T622" s="239">
        <f>S622*H622</f>
        <v>0</v>
      </c>
      <c r="U622" s="40"/>
      <c r="V622" s="40"/>
      <c r="W622" s="40"/>
      <c r="X622" s="40"/>
      <c r="Y622" s="40"/>
      <c r="Z622" s="40"/>
      <c r="AA622" s="40"/>
      <c r="AB622" s="40"/>
      <c r="AC622" s="40"/>
      <c r="AD622" s="40"/>
      <c r="AE622" s="40"/>
      <c r="AR622" s="240" t="s">
        <v>144</v>
      </c>
      <c r="AT622" s="240" t="s">
        <v>358</v>
      </c>
      <c r="AU622" s="240" t="s">
        <v>83</v>
      </c>
      <c r="AY622" s="18" t="s">
        <v>355</v>
      </c>
      <c r="BE622" s="241">
        <f>IF(N622="základní",J622,0)</f>
        <v>0</v>
      </c>
      <c r="BF622" s="241">
        <f>IF(N622="snížená",J622,0)</f>
        <v>0</v>
      </c>
      <c r="BG622" s="241">
        <f>IF(N622="zákl. přenesená",J622,0)</f>
        <v>0</v>
      </c>
      <c r="BH622" s="241">
        <f>IF(N622="sníž. přenesená",J622,0)</f>
        <v>0</v>
      </c>
      <c r="BI622" s="241">
        <f>IF(N622="nulová",J622,0)</f>
        <v>0</v>
      </c>
      <c r="BJ622" s="18" t="s">
        <v>90</v>
      </c>
      <c r="BK622" s="241">
        <f>ROUND(I622*H622,2)</f>
        <v>0</v>
      </c>
      <c r="BL622" s="18" t="s">
        <v>144</v>
      </c>
      <c r="BM622" s="240" t="s">
        <v>5154</v>
      </c>
    </row>
    <row r="623" s="2" customFormat="1" ht="16.5" customHeight="1">
      <c r="A623" s="40"/>
      <c r="B623" s="41"/>
      <c r="C623" s="229" t="s">
        <v>2567</v>
      </c>
      <c r="D623" s="229" t="s">
        <v>358</v>
      </c>
      <c r="E623" s="230" t="s">
        <v>5155</v>
      </c>
      <c r="F623" s="231" t="s">
        <v>4499</v>
      </c>
      <c r="G623" s="232" t="s">
        <v>1680</v>
      </c>
      <c r="H623" s="233">
        <v>23.399999999999999</v>
      </c>
      <c r="I623" s="234"/>
      <c r="J623" s="235">
        <f>ROUND(I623*H623,2)</f>
        <v>0</v>
      </c>
      <c r="K623" s="231" t="s">
        <v>525</v>
      </c>
      <c r="L623" s="46"/>
      <c r="M623" s="236" t="s">
        <v>1</v>
      </c>
      <c r="N623" s="237" t="s">
        <v>48</v>
      </c>
      <c r="O623" s="93"/>
      <c r="P623" s="238">
        <f>O623*H623</f>
        <v>0</v>
      </c>
      <c r="Q623" s="238">
        <v>0</v>
      </c>
      <c r="R623" s="238">
        <f>Q623*H623</f>
        <v>0</v>
      </c>
      <c r="S623" s="238">
        <v>0</v>
      </c>
      <c r="T623" s="239">
        <f>S623*H623</f>
        <v>0</v>
      </c>
      <c r="U623" s="40"/>
      <c r="V623" s="40"/>
      <c r="W623" s="40"/>
      <c r="X623" s="40"/>
      <c r="Y623" s="40"/>
      <c r="Z623" s="40"/>
      <c r="AA623" s="40"/>
      <c r="AB623" s="40"/>
      <c r="AC623" s="40"/>
      <c r="AD623" s="40"/>
      <c r="AE623" s="40"/>
      <c r="AR623" s="240" t="s">
        <v>144</v>
      </c>
      <c r="AT623" s="240" t="s">
        <v>358</v>
      </c>
      <c r="AU623" s="240" t="s">
        <v>83</v>
      </c>
      <c r="AY623" s="18" t="s">
        <v>355</v>
      </c>
      <c r="BE623" s="241">
        <f>IF(N623="základní",J623,0)</f>
        <v>0</v>
      </c>
      <c r="BF623" s="241">
        <f>IF(N623="snížená",J623,0)</f>
        <v>0</v>
      </c>
      <c r="BG623" s="241">
        <f>IF(N623="zákl. přenesená",J623,0)</f>
        <v>0</v>
      </c>
      <c r="BH623" s="241">
        <f>IF(N623="sníž. přenesená",J623,0)</f>
        <v>0</v>
      </c>
      <c r="BI623" s="241">
        <f>IF(N623="nulová",J623,0)</f>
        <v>0</v>
      </c>
      <c r="BJ623" s="18" t="s">
        <v>90</v>
      </c>
      <c r="BK623" s="241">
        <f>ROUND(I623*H623,2)</f>
        <v>0</v>
      </c>
      <c r="BL623" s="18" t="s">
        <v>144</v>
      </c>
      <c r="BM623" s="240" t="s">
        <v>5156</v>
      </c>
    </row>
    <row r="624" s="2" customFormat="1" ht="16.5" customHeight="1">
      <c r="A624" s="40"/>
      <c r="B624" s="41"/>
      <c r="C624" s="229" t="s">
        <v>2573</v>
      </c>
      <c r="D624" s="229" t="s">
        <v>358</v>
      </c>
      <c r="E624" s="230" t="s">
        <v>5157</v>
      </c>
      <c r="F624" s="231" t="s">
        <v>4509</v>
      </c>
      <c r="G624" s="232" t="s">
        <v>519</v>
      </c>
      <c r="H624" s="233">
        <v>5.04</v>
      </c>
      <c r="I624" s="234"/>
      <c r="J624" s="235">
        <f>ROUND(I624*H624,2)</f>
        <v>0</v>
      </c>
      <c r="K624" s="231" t="s">
        <v>525</v>
      </c>
      <c r="L624" s="46"/>
      <c r="M624" s="236" t="s">
        <v>1</v>
      </c>
      <c r="N624" s="237" t="s">
        <v>48</v>
      </c>
      <c r="O624" s="93"/>
      <c r="P624" s="238">
        <f>O624*H624</f>
        <v>0</v>
      </c>
      <c r="Q624" s="238">
        <v>0</v>
      </c>
      <c r="R624" s="238">
        <f>Q624*H624</f>
        <v>0</v>
      </c>
      <c r="S624" s="238">
        <v>0</v>
      </c>
      <c r="T624" s="239">
        <f>S624*H624</f>
        <v>0</v>
      </c>
      <c r="U624" s="40"/>
      <c r="V624" s="40"/>
      <c r="W624" s="40"/>
      <c r="X624" s="40"/>
      <c r="Y624" s="40"/>
      <c r="Z624" s="40"/>
      <c r="AA624" s="40"/>
      <c r="AB624" s="40"/>
      <c r="AC624" s="40"/>
      <c r="AD624" s="40"/>
      <c r="AE624" s="40"/>
      <c r="AR624" s="240" t="s">
        <v>144</v>
      </c>
      <c r="AT624" s="240" t="s">
        <v>358</v>
      </c>
      <c r="AU624" s="240" t="s">
        <v>83</v>
      </c>
      <c r="AY624" s="18" t="s">
        <v>355</v>
      </c>
      <c r="BE624" s="241">
        <f>IF(N624="základní",J624,0)</f>
        <v>0</v>
      </c>
      <c r="BF624" s="241">
        <f>IF(N624="snížená",J624,0)</f>
        <v>0</v>
      </c>
      <c r="BG624" s="241">
        <f>IF(N624="zákl. přenesená",J624,0)</f>
        <v>0</v>
      </c>
      <c r="BH624" s="241">
        <f>IF(N624="sníž. přenesená",J624,0)</f>
        <v>0</v>
      </c>
      <c r="BI624" s="241">
        <f>IF(N624="nulová",J624,0)</f>
        <v>0</v>
      </c>
      <c r="BJ624" s="18" t="s">
        <v>90</v>
      </c>
      <c r="BK624" s="241">
        <f>ROUND(I624*H624,2)</f>
        <v>0</v>
      </c>
      <c r="BL624" s="18" t="s">
        <v>144</v>
      </c>
      <c r="BM624" s="240" t="s">
        <v>5158</v>
      </c>
    </row>
    <row r="625" s="2" customFormat="1" ht="16.5" customHeight="1">
      <c r="A625" s="40"/>
      <c r="B625" s="41"/>
      <c r="C625" s="229" t="s">
        <v>2582</v>
      </c>
      <c r="D625" s="229" t="s">
        <v>358</v>
      </c>
      <c r="E625" s="230" t="s">
        <v>5159</v>
      </c>
      <c r="F625" s="231" t="s">
        <v>5160</v>
      </c>
      <c r="G625" s="232" t="s">
        <v>519</v>
      </c>
      <c r="H625" s="233">
        <v>15.68</v>
      </c>
      <c r="I625" s="234"/>
      <c r="J625" s="235">
        <f>ROUND(I625*H625,2)</f>
        <v>0</v>
      </c>
      <c r="K625" s="231" t="s">
        <v>525</v>
      </c>
      <c r="L625" s="46"/>
      <c r="M625" s="236" t="s">
        <v>1</v>
      </c>
      <c r="N625" s="237" t="s">
        <v>48</v>
      </c>
      <c r="O625" s="93"/>
      <c r="P625" s="238">
        <f>O625*H625</f>
        <v>0</v>
      </c>
      <c r="Q625" s="238">
        <v>0</v>
      </c>
      <c r="R625" s="238">
        <f>Q625*H625</f>
        <v>0</v>
      </c>
      <c r="S625" s="238">
        <v>0</v>
      </c>
      <c r="T625" s="239">
        <f>S625*H625</f>
        <v>0</v>
      </c>
      <c r="U625" s="40"/>
      <c r="V625" s="40"/>
      <c r="W625" s="40"/>
      <c r="X625" s="40"/>
      <c r="Y625" s="40"/>
      <c r="Z625" s="40"/>
      <c r="AA625" s="40"/>
      <c r="AB625" s="40"/>
      <c r="AC625" s="40"/>
      <c r="AD625" s="40"/>
      <c r="AE625" s="40"/>
      <c r="AR625" s="240" t="s">
        <v>144</v>
      </c>
      <c r="AT625" s="240" t="s">
        <v>358</v>
      </c>
      <c r="AU625" s="240" t="s">
        <v>83</v>
      </c>
      <c r="AY625" s="18" t="s">
        <v>355</v>
      </c>
      <c r="BE625" s="241">
        <f>IF(N625="základní",J625,0)</f>
        <v>0</v>
      </c>
      <c r="BF625" s="241">
        <f>IF(N625="snížená",J625,0)</f>
        <v>0</v>
      </c>
      <c r="BG625" s="241">
        <f>IF(N625="zákl. přenesená",J625,0)</f>
        <v>0</v>
      </c>
      <c r="BH625" s="241">
        <f>IF(N625="sníž. přenesená",J625,0)</f>
        <v>0</v>
      </c>
      <c r="BI625" s="241">
        <f>IF(N625="nulová",J625,0)</f>
        <v>0</v>
      </c>
      <c r="BJ625" s="18" t="s">
        <v>90</v>
      </c>
      <c r="BK625" s="241">
        <f>ROUND(I625*H625,2)</f>
        <v>0</v>
      </c>
      <c r="BL625" s="18" t="s">
        <v>144</v>
      </c>
      <c r="BM625" s="240" t="s">
        <v>5161</v>
      </c>
    </row>
    <row r="626" s="2" customFormat="1" ht="16.5" customHeight="1">
      <c r="A626" s="40"/>
      <c r="B626" s="41"/>
      <c r="C626" s="229" t="s">
        <v>2588</v>
      </c>
      <c r="D626" s="229" t="s">
        <v>358</v>
      </c>
      <c r="E626" s="230" t="s">
        <v>5162</v>
      </c>
      <c r="F626" s="231" t="s">
        <v>5100</v>
      </c>
      <c r="G626" s="232" t="s">
        <v>1718</v>
      </c>
      <c r="H626" s="233">
        <v>1</v>
      </c>
      <c r="I626" s="234"/>
      <c r="J626" s="235">
        <f>ROUND(I626*H626,2)</f>
        <v>0</v>
      </c>
      <c r="K626" s="231" t="s">
        <v>525</v>
      </c>
      <c r="L626" s="46"/>
      <c r="M626" s="236" t="s">
        <v>1</v>
      </c>
      <c r="N626" s="237" t="s">
        <v>48</v>
      </c>
      <c r="O626" s="93"/>
      <c r="P626" s="238">
        <f>O626*H626</f>
        <v>0</v>
      </c>
      <c r="Q626" s="238">
        <v>0</v>
      </c>
      <c r="R626" s="238">
        <f>Q626*H626</f>
        <v>0</v>
      </c>
      <c r="S626" s="238">
        <v>0</v>
      </c>
      <c r="T626" s="239">
        <f>S626*H626</f>
        <v>0</v>
      </c>
      <c r="U626" s="40"/>
      <c r="V626" s="40"/>
      <c r="W626" s="40"/>
      <c r="X626" s="40"/>
      <c r="Y626" s="40"/>
      <c r="Z626" s="40"/>
      <c r="AA626" s="40"/>
      <c r="AB626" s="40"/>
      <c r="AC626" s="40"/>
      <c r="AD626" s="40"/>
      <c r="AE626" s="40"/>
      <c r="AR626" s="240" t="s">
        <v>144</v>
      </c>
      <c r="AT626" s="240" t="s">
        <v>358</v>
      </c>
      <c r="AU626" s="240" t="s">
        <v>83</v>
      </c>
      <c r="AY626" s="18" t="s">
        <v>355</v>
      </c>
      <c r="BE626" s="241">
        <f>IF(N626="základní",J626,0)</f>
        <v>0</v>
      </c>
      <c r="BF626" s="241">
        <f>IF(N626="snížená",J626,0)</f>
        <v>0</v>
      </c>
      <c r="BG626" s="241">
        <f>IF(N626="zákl. přenesená",J626,0)</f>
        <v>0</v>
      </c>
      <c r="BH626" s="241">
        <f>IF(N626="sníž. přenesená",J626,0)</f>
        <v>0</v>
      </c>
      <c r="BI626" s="241">
        <f>IF(N626="nulová",J626,0)</f>
        <v>0</v>
      </c>
      <c r="BJ626" s="18" t="s">
        <v>90</v>
      </c>
      <c r="BK626" s="241">
        <f>ROUND(I626*H626,2)</f>
        <v>0</v>
      </c>
      <c r="BL626" s="18" t="s">
        <v>144</v>
      </c>
      <c r="BM626" s="240" t="s">
        <v>5163</v>
      </c>
    </row>
    <row r="627" s="2" customFormat="1">
      <c r="A627" s="40"/>
      <c r="B627" s="41"/>
      <c r="C627" s="42"/>
      <c r="D627" s="242" t="s">
        <v>368</v>
      </c>
      <c r="E627" s="42"/>
      <c r="F627" s="243" t="s">
        <v>5164</v>
      </c>
      <c r="G627" s="42"/>
      <c r="H627" s="42"/>
      <c r="I627" s="244"/>
      <c r="J627" s="42"/>
      <c r="K627" s="42"/>
      <c r="L627" s="46"/>
      <c r="M627" s="245"/>
      <c r="N627" s="246"/>
      <c r="O627" s="93"/>
      <c r="P627" s="93"/>
      <c r="Q627" s="93"/>
      <c r="R627" s="93"/>
      <c r="S627" s="93"/>
      <c r="T627" s="94"/>
      <c r="U627" s="40"/>
      <c r="V627" s="40"/>
      <c r="W627" s="40"/>
      <c r="X627" s="40"/>
      <c r="Y627" s="40"/>
      <c r="Z627" s="40"/>
      <c r="AA627" s="40"/>
      <c r="AB627" s="40"/>
      <c r="AC627" s="40"/>
      <c r="AD627" s="40"/>
      <c r="AE627" s="40"/>
      <c r="AT627" s="18" t="s">
        <v>368</v>
      </c>
      <c r="AU627" s="18" t="s">
        <v>83</v>
      </c>
    </row>
    <row r="628" s="2" customFormat="1" ht="16.5" customHeight="1">
      <c r="A628" s="40"/>
      <c r="B628" s="41"/>
      <c r="C628" s="229" t="s">
        <v>2595</v>
      </c>
      <c r="D628" s="229" t="s">
        <v>358</v>
      </c>
      <c r="E628" s="230" t="s">
        <v>5165</v>
      </c>
      <c r="F628" s="231" t="s">
        <v>5166</v>
      </c>
      <c r="G628" s="232" t="s">
        <v>1718</v>
      </c>
      <c r="H628" s="233">
        <v>1</v>
      </c>
      <c r="I628" s="234"/>
      <c r="J628" s="235">
        <f>ROUND(I628*H628,2)</f>
        <v>0</v>
      </c>
      <c r="K628" s="231" t="s">
        <v>525</v>
      </c>
      <c r="L628" s="46"/>
      <c r="M628" s="236" t="s">
        <v>1</v>
      </c>
      <c r="N628" s="237" t="s">
        <v>48</v>
      </c>
      <c r="O628" s="93"/>
      <c r="P628" s="238">
        <f>O628*H628</f>
        <v>0</v>
      </c>
      <c r="Q628" s="238">
        <v>0</v>
      </c>
      <c r="R628" s="238">
        <f>Q628*H628</f>
        <v>0</v>
      </c>
      <c r="S628" s="238">
        <v>0</v>
      </c>
      <c r="T628" s="239">
        <f>S628*H628</f>
        <v>0</v>
      </c>
      <c r="U628" s="40"/>
      <c r="V628" s="40"/>
      <c r="W628" s="40"/>
      <c r="X628" s="40"/>
      <c r="Y628" s="40"/>
      <c r="Z628" s="40"/>
      <c r="AA628" s="40"/>
      <c r="AB628" s="40"/>
      <c r="AC628" s="40"/>
      <c r="AD628" s="40"/>
      <c r="AE628" s="40"/>
      <c r="AR628" s="240" t="s">
        <v>144</v>
      </c>
      <c r="AT628" s="240" t="s">
        <v>358</v>
      </c>
      <c r="AU628" s="240" t="s">
        <v>83</v>
      </c>
      <c r="AY628" s="18" t="s">
        <v>355</v>
      </c>
      <c r="BE628" s="241">
        <f>IF(N628="základní",J628,0)</f>
        <v>0</v>
      </c>
      <c r="BF628" s="241">
        <f>IF(N628="snížená",J628,0)</f>
        <v>0</v>
      </c>
      <c r="BG628" s="241">
        <f>IF(N628="zákl. přenesená",J628,0)</f>
        <v>0</v>
      </c>
      <c r="BH628" s="241">
        <f>IF(N628="sníž. přenesená",J628,0)</f>
        <v>0</v>
      </c>
      <c r="BI628" s="241">
        <f>IF(N628="nulová",J628,0)</f>
        <v>0</v>
      </c>
      <c r="BJ628" s="18" t="s">
        <v>90</v>
      </c>
      <c r="BK628" s="241">
        <f>ROUND(I628*H628,2)</f>
        <v>0</v>
      </c>
      <c r="BL628" s="18" t="s">
        <v>144</v>
      </c>
      <c r="BM628" s="240" t="s">
        <v>5167</v>
      </c>
    </row>
    <row r="629" s="2" customFormat="1" ht="21.75" customHeight="1">
      <c r="A629" s="40"/>
      <c r="B629" s="41"/>
      <c r="C629" s="229" t="s">
        <v>2601</v>
      </c>
      <c r="D629" s="229" t="s">
        <v>358</v>
      </c>
      <c r="E629" s="230" t="s">
        <v>5168</v>
      </c>
      <c r="F629" s="231" t="s">
        <v>5169</v>
      </c>
      <c r="G629" s="232" t="s">
        <v>1718</v>
      </c>
      <c r="H629" s="233">
        <v>10</v>
      </c>
      <c r="I629" s="234"/>
      <c r="J629" s="235">
        <f>ROUND(I629*H629,2)</f>
        <v>0</v>
      </c>
      <c r="K629" s="231" t="s">
        <v>525</v>
      </c>
      <c r="L629" s="46"/>
      <c r="M629" s="236" t="s">
        <v>1</v>
      </c>
      <c r="N629" s="237" t="s">
        <v>48</v>
      </c>
      <c r="O629" s="93"/>
      <c r="P629" s="238">
        <f>O629*H629</f>
        <v>0</v>
      </c>
      <c r="Q629" s="238">
        <v>0</v>
      </c>
      <c r="R629" s="238">
        <f>Q629*H629</f>
        <v>0</v>
      </c>
      <c r="S629" s="238">
        <v>0</v>
      </c>
      <c r="T629" s="239">
        <f>S629*H629</f>
        <v>0</v>
      </c>
      <c r="U629" s="40"/>
      <c r="V629" s="40"/>
      <c r="W629" s="40"/>
      <c r="X629" s="40"/>
      <c r="Y629" s="40"/>
      <c r="Z629" s="40"/>
      <c r="AA629" s="40"/>
      <c r="AB629" s="40"/>
      <c r="AC629" s="40"/>
      <c r="AD629" s="40"/>
      <c r="AE629" s="40"/>
      <c r="AR629" s="240" t="s">
        <v>144</v>
      </c>
      <c r="AT629" s="240" t="s">
        <v>358</v>
      </c>
      <c r="AU629" s="240" t="s">
        <v>83</v>
      </c>
      <c r="AY629" s="18" t="s">
        <v>355</v>
      </c>
      <c r="BE629" s="241">
        <f>IF(N629="základní",J629,0)</f>
        <v>0</v>
      </c>
      <c r="BF629" s="241">
        <f>IF(N629="snížená",J629,0)</f>
        <v>0</v>
      </c>
      <c r="BG629" s="241">
        <f>IF(N629="zákl. přenesená",J629,0)</f>
        <v>0</v>
      </c>
      <c r="BH629" s="241">
        <f>IF(N629="sníž. přenesená",J629,0)</f>
        <v>0</v>
      </c>
      <c r="BI629" s="241">
        <f>IF(N629="nulová",J629,0)</f>
        <v>0</v>
      </c>
      <c r="BJ629" s="18" t="s">
        <v>90</v>
      </c>
      <c r="BK629" s="241">
        <f>ROUND(I629*H629,2)</f>
        <v>0</v>
      </c>
      <c r="BL629" s="18" t="s">
        <v>144</v>
      </c>
      <c r="BM629" s="240" t="s">
        <v>5170</v>
      </c>
    </row>
    <row r="630" s="2" customFormat="1" ht="16.5" customHeight="1">
      <c r="A630" s="40"/>
      <c r="B630" s="41"/>
      <c r="C630" s="229" t="s">
        <v>2605</v>
      </c>
      <c r="D630" s="229" t="s">
        <v>358</v>
      </c>
      <c r="E630" s="230" t="s">
        <v>5171</v>
      </c>
      <c r="F630" s="231" t="s">
        <v>5172</v>
      </c>
      <c r="G630" s="232" t="s">
        <v>1718</v>
      </c>
      <c r="H630" s="233">
        <v>1</v>
      </c>
      <c r="I630" s="234"/>
      <c r="J630" s="235">
        <f>ROUND(I630*H630,2)</f>
        <v>0</v>
      </c>
      <c r="K630" s="231" t="s">
        <v>525</v>
      </c>
      <c r="L630" s="46"/>
      <c r="M630" s="236" t="s">
        <v>1</v>
      </c>
      <c r="N630" s="237" t="s">
        <v>48</v>
      </c>
      <c r="O630" s="93"/>
      <c r="P630" s="238">
        <f>O630*H630</f>
        <v>0</v>
      </c>
      <c r="Q630" s="238">
        <v>0</v>
      </c>
      <c r="R630" s="238">
        <f>Q630*H630</f>
        <v>0</v>
      </c>
      <c r="S630" s="238">
        <v>0</v>
      </c>
      <c r="T630" s="239">
        <f>S630*H630</f>
        <v>0</v>
      </c>
      <c r="U630" s="40"/>
      <c r="V630" s="40"/>
      <c r="W630" s="40"/>
      <c r="X630" s="40"/>
      <c r="Y630" s="40"/>
      <c r="Z630" s="40"/>
      <c r="AA630" s="40"/>
      <c r="AB630" s="40"/>
      <c r="AC630" s="40"/>
      <c r="AD630" s="40"/>
      <c r="AE630" s="40"/>
      <c r="AR630" s="240" t="s">
        <v>144</v>
      </c>
      <c r="AT630" s="240" t="s">
        <v>358</v>
      </c>
      <c r="AU630" s="240" t="s">
        <v>83</v>
      </c>
      <c r="AY630" s="18" t="s">
        <v>355</v>
      </c>
      <c r="BE630" s="241">
        <f>IF(N630="základní",J630,0)</f>
        <v>0</v>
      </c>
      <c r="BF630" s="241">
        <f>IF(N630="snížená",J630,0)</f>
        <v>0</v>
      </c>
      <c r="BG630" s="241">
        <f>IF(N630="zákl. přenesená",J630,0)</f>
        <v>0</v>
      </c>
      <c r="BH630" s="241">
        <f>IF(N630="sníž. přenesená",J630,0)</f>
        <v>0</v>
      </c>
      <c r="BI630" s="241">
        <f>IF(N630="nulová",J630,0)</f>
        <v>0</v>
      </c>
      <c r="BJ630" s="18" t="s">
        <v>90</v>
      </c>
      <c r="BK630" s="241">
        <f>ROUND(I630*H630,2)</f>
        <v>0</v>
      </c>
      <c r="BL630" s="18" t="s">
        <v>144</v>
      </c>
      <c r="BM630" s="240" t="s">
        <v>5173</v>
      </c>
    </row>
    <row r="631" s="2" customFormat="1" ht="16.5" customHeight="1">
      <c r="A631" s="40"/>
      <c r="B631" s="41"/>
      <c r="C631" s="229" t="s">
        <v>2611</v>
      </c>
      <c r="D631" s="229" t="s">
        <v>358</v>
      </c>
      <c r="E631" s="230" t="s">
        <v>5174</v>
      </c>
      <c r="F631" s="231" t="s">
        <v>5175</v>
      </c>
      <c r="G631" s="232" t="s">
        <v>1680</v>
      </c>
      <c r="H631" s="233">
        <v>3.6000000000000001</v>
      </c>
      <c r="I631" s="234"/>
      <c r="J631" s="235">
        <f>ROUND(I631*H631,2)</f>
        <v>0</v>
      </c>
      <c r="K631" s="231" t="s">
        <v>525</v>
      </c>
      <c r="L631" s="46"/>
      <c r="M631" s="236" t="s">
        <v>1</v>
      </c>
      <c r="N631" s="237" t="s">
        <v>48</v>
      </c>
      <c r="O631" s="93"/>
      <c r="P631" s="238">
        <f>O631*H631</f>
        <v>0</v>
      </c>
      <c r="Q631" s="238">
        <v>0</v>
      </c>
      <c r="R631" s="238">
        <f>Q631*H631</f>
        <v>0</v>
      </c>
      <c r="S631" s="238">
        <v>0</v>
      </c>
      <c r="T631" s="239">
        <f>S631*H631</f>
        <v>0</v>
      </c>
      <c r="U631" s="40"/>
      <c r="V631" s="40"/>
      <c r="W631" s="40"/>
      <c r="X631" s="40"/>
      <c r="Y631" s="40"/>
      <c r="Z631" s="40"/>
      <c r="AA631" s="40"/>
      <c r="AB631" s="40"/>
      <c r="AC631" s="40"/>
      <c r="AD631" s="40"/>
      <c r="AE631" s="40"/>
      <c r="AR631" s="240" t="s">
        <v>144</v>
      </c>
      <c r="AT631" s="240" t="s">
        <v>358</v>
      </c>
      <c r="AU631" s="240" t="s">
        <v>83</v>
      </c>
      <c r="AY631" s="18" t="s">
        <v>355</v>
      </c>
      <c r="BE631" s="241">
        <f>IF(N631="základní",J631,0)</f>
        <v>0</v>
      </c>
      <c r="BF631" s="241">
        <f>IF(N631="snížená",J631,0)</f>
        <v>0</v>
      </c>
      <c r="BG631" s="241">
        <f>IF(N631="zákl. přenesená",J631,0)</f>
        <v>0</v>
      </c>
      <c r="BH631" s="241">
        <f>IF(N631="sníž. přenesená",J631,0)</f>
        <v>0</v>
      </c>
      <c r="BI631" s="241">
        <f>IF(N631="nulová",J631,0)</f>
        <v>0</v>
      </c>
      <c r="BJ631" s="18" t="s">
        <v>90</v>
      </c>
      <c r="BK631" s="241">
        <f>ROUND(I631*H631,2)</f>
        <v>0</v>
      </c>
      <c r="BL631" s="18" t="s">
        <v>144</v>
      </c>
      <c r="BM631" s="240" t="s">
        <v>5176</v>
      </c>
    </row>
    <row r="632" s="2" customFormat="1" ht="16.5" customHeight="1">
      <c r="A632" s="40"/>
      <c r="B632" s="41"/>
      <c r="C632" s="229" t="s">
        <v>2615</v>
      </c>
      <c r="D632" s="229" t="s">
        <v>358</v>
      </c>
      <c r="E632" s="230" t="s">
        <v>5177</v>
      </c>
      <c r="F632" s="231" t="s">
        <v>4509</v>
      </c>
      <c r="G632" s="232" t="s">
        <v>519</v>
      </c>
      <c r="H632" s="233">
        <v>0.71999999999999997</v>
      </c>
      <c r="I632" s="234"/>
      <c r="J632" s="235">
        <f>ROUND(I632*H632,2)</f>
        <v>0</v>
      </c>
      <c r="K632" s="231" t="s">
        <v>525</v>
      </c>
      <c r="L632" s="46"/>
      <c r="M632" s="236" t="s">
        <v>1</v>
      </c>
      <c r="N632" s="237" t="s">
        <v>48</v>
      </c>
      <c r="O632" s="93"/>
      <c r="P632" s="238">
        <f>O632*H632</f>
        <v>0</v>
      </c>
      <c r="Q632" s="238">
        <v>0</v>
      </c>
      <c r="R632" s="238">
        <f>Q632*H632</f>
        <v>0</v>
      </c>
      <c r="S632" s="238">
        <v>0</v>
      </c>
      <c r="T632" s="239">
        <f>S632*H632</f>
        <v>0</v>
      </c>
      <c r="U632" s="40"/>
      <c r="V632" s="40"/>
      <c r="W632" s="40"/>
      <c r="X632" s="40"/>
      <c r="Y632" s="40"/>
      <c r="Z632" s="40"/>
      <c r="AA632" s="40"/>
      <c r="AB632" s="40"/>
      <c r="AC632" s="40"/>
      <c r="AD632" s="40"/>
      <c r="AE632" s="40"/>
      <c r="AR632" s="240" t="s">
        <v>144</v>
      </c>
      <c r="AT632" s="240" t="s">
        <v>358</v>
      </c>
      <c r="AU632" s="240" t="s">
        <v>83</v>
      </c>
      <c r="AY632" s="18" t="s">
        <v>355</v>
      </c>
      <c r="BE632" s="241">
        <f>IF(N632="základní",J632,0)</f>
        <v>0</v>
      </c>
      <c r="BF632" s="241">
        <f>IF(N632="snížená",J632,0)</f>
        <v>0</v>
      </c>
      <c r="BG632" s="241">
        <f>IF(N632="zákl. přenesená",J632,0)</f>
        <v>0</v>
      </c>
      <c r="BH632" s="241">
        <f>IF(N632="sníž. přenesená",J632,0)</f>
        <v>0</v>
      </c>
      <c r="BI632" s="241">
        <f>IF(N632="nulová",J632,0)</f>
        <v>0</v>
      </c>
      <c r="BJ632" s="18" t="s">
        <v>90</v>
      </c>
      <c r="BK632" s="241">
        <f>ROUND(I632*H632,2)</f>
        <v>0</v>
      </c>
      <c r="BL632" s="18" t="s">
        <v>144</v>
      </c>
      <c r="BM632" s="240" t="s">
        <v>5178</v>
      </c>
    </row>
    <row r="633" s="2" customFormat="1" ht="21.75" customHeight="1">
      <c r="A633" s="40"/>
      <c r="B633" s="41"/>
      <c r="C633" s="229" t="s">
        <v>2621</v>
      </c>
      <c r="D633" s="229" t="s">
        <v>358</v>
      </c>
      <c r="E633" s="230" t="s">
        <v>5179</v>
      </c>
      <c r="F633" s="231" t="s">
        <v>4511</v>
      </c>
      <c r="G633" s="232" t="s">
        <v>519</v>
      </c>
      <c r="H633" s="233">
        <v>2.2400000000000002</v>
      </c>
      <c r="I633" s="234"/>
      <c r="J633" s="235">
        <f>ROUND(I633*H633,2)</f>
        <v>0</v>
      </c>
      <c r="K633" s="231" t="s">
        <v>525</v>
      </c>
      <c r="L633" s="46"/>
      <c r="M633" s="236" t="s">
        <v>1</v>
      </c>
      <c r="N633" s="237" t="s">
        <v>48</v>
      </c>
      <c r="O633" s="93"/>
      <c r="P633" s="238">
        <f>O633*H633</f>
        <v>0</v>
      </c>
      <c r="Q633" s="238">
        <v>0</v>
      </c>
      <c r="R633" s="238">
        <f>Q633*H633</f>
        <v>0</v>
      </c>
      <c r="S633" s="238">
        <v>0</v>
      </c>
      <c r="T633" s="239">
        <f>S633*H633</f>
        <v>0</v>
      </c>
      <c r="U633" s="40"/>
      <c r="V633" s="40"/>
      <c r="W633" s="40"/>
      <c r="X633" s="40"/>
      <c r="Y633" s="40"/>
      <c r="Z633" s="40"/>
      <c r="AA633" s="40"/>
      <c r="AB633" s="40"/>
      <c r="AC633" s="40"/>
      <c r="AD633" s="40"/>
      <c r="AE633" s="40"/>
      <c r="AR633" s="240" t="s">
        <v>144</v>
      </c>
      <c r="AT633" s="240" t="s">
        <v>358</v>
      </c>
      <c r="AU633" s="240" t="s">
        <v>83</v>
      </c>
      <c r="AY633" s="18" t="s">
        <v>355</v>
      </c>
      <c r="BE633" s="241">
        <f>IF(N633="základní",J633,0)</f>
        <v>0</v>
      </c>
      <c r="BF633" s="241">
        <f>IF(N633="snížená",J633,0)</f>
        <v>0</v>
      </c>
      <c r="BG633" s="241">
        <f>IF(N633="zákl. přenesená",J633,0)</f>
        <v>0</v>
      </c>
      <c r="BH633" s="241">
        <f>IF(N633="sníž. přenesená",J633,0)</f>
        <v>0</v>
      </c>
      <c r="BI633" s="241">
        <f>IF(N633="nulová",J633,0)</f>
        <v>0</v>
      </c>
      <c r="BJ633" s="18" t="s">
        <v>90</v>
      </c>
      <c r="BK633" s="241">
        <f>ROUND(I633*H633,2)</f>
        <v>0</v>
      </c>
      <c r="BL633" s="18" t="s">
        <v>144</v>
      </c>
      <c r="BM633" s="240" t="s">
        <v>5180</v>
      </c>
    </row>
    <row r="634" s="2" customFormat="1" ht="16.5" customHeight="1">
      <c r="A634" s="40"/>
      <c r="B634" s="41"/>
      <c r="C634" s="229" t="s">
        <v>2629</v>
      </c>
      <c r="D634" s="229" t="s">
        <v>358</v>
      </c>
      <c r="E634" s="230" t="s">
        <v>5181</v>
      </c>
      <c r="F634" s="231" t="s">
        <v>5100</v>
      </c>
      <c r="G634" s="232" t="s">
        <v>1718</v>
      </c>
      <c r="H634" s="233">
        <v>1</v>
      </c>
      <c r="I634" s="234"/>
      <c r="J634" s="235">
        <f>ROUND(I634*H634,2)</f>
        <v>0</v>
      </c>
      <c r="K634" s="231" t="s">
        <v>525</v>
      </c>
      <c r="L634" s="46"/>
      <c r="M634" s="236" t="s">
        <v>1</v>
      </c>
      <c r="N634" s="237" t="s">
        <v>48</v>
      </c>
      <c r="O634" s="93"/>
      <c r="P634" s="238">
        <f>O634*H634</f>
        <v>0</v>
      </c>
      <c r="Q634" s="238">
        <v>0</v>
      </c>
      <c r="R634" s="238">
        <f>Q634*H634</f>
        <v>0</v>
      </c>
      <c r="S634" s="238">
        <v>0</v>
      </c>
      <c r="T634" s="239">
        <f>S634*H634</f>
        <v>0</v>
      </c>
      <c r="U634" s="40"/>
      <c r="V634" s="40"/>
      <c r="W634" s="40"/>
      <c r="X634" s="40"/>
      <c r="Y634" s="40"/>
      <c r="Z634" s="40"/>
      <c r="AA634" s="40"/>
      <c r="AB634" s="40"/>
      <c r="AC634" s="40"/>
      <c r="AD634" s="40"/>
      <c r="AE634" s="40"/>
      <c r="AR634" s="240" t="s">
        <v>144</v>
      </c>
      <c r="AT634" s="240" t="s">
        <v>358</v>
      </c>
      <c r="AU634" s="240" t="s">
        <v>83</v>
      </c>
      <c r="AY634" s="18" t="s">
        <v>355</v>
      </c>
      <c r="BE634" s="241">
        <f>IF(N634="základní",J634,0)</f>
        <v>0</v>
      </c>
      <c r="BF634" s="241">
        <f>IF(N634="snížená",J634,0)</f>
        <v>0</v>
      </c>
      <c r="BG634" s="241">
        <f>IF(N634="zákl. přenesená",J634,0)</f>
        <v>0</v>
      </c>
      <c r="BH634" s="241">
        <f>IF(N634="sníž. přenesená",J634,0)</f>
        <v>0</v>
      </c>
      <c r="BI634" s="241">
        <f>IF(N634="nulová",J634,0)</f>
        <v>0</v>
      </c>
      <c r="BJ634" s="18" t="s">
        <v>90</v>
      </c>
      <c r="BK634" s="241">
        <f>ROUND(I634*H634,2)</f>
        <v>0</v>
      </c>
      <c r="BL634" s="18" t="s">
        <v>144</v>
      </c>
      <c r="BM634" s="240" t="s">
        <v>5182</v>
      </c>
    </row>
    <row r="635" s="2" customFormat="1">
      <c r="A635" s="40"/>
      <c r="B635" s="41"/>
      <c r="C635" s="42"/>
      <c r="D635" s="242" t="s">
        <v>368</v>
      </c>
      <c r="E635" s="42"/>
      <c r="F635" s="243" t="s">
        <v>5183</v>
      </c>
      <c r="G635" s="42"/>
      <c r="H635" s="42"/>
      <c r="I635" s="244"/>
      <c r="J635" s="42"/>
      <c r="K635" s="42"/>
      <c r="L635" s="46"/>
      <c r="M635" s="245"/>
      <c r="N635" s="246"/>
      <c r="O635" s="93"/>
      <c r="P635" s="93"/>
      <c r="Q635" s="93"/>
      <c r="R635" s="93"/>
      <c r="S635" s="93"/>
      <c r="T635" s="94"/>
      <c r="U635" s="40"/>
      <c r="V635" s="40"/>
      <c r="W635" s="40"/>
      <c r="X635" s="40"/>
      <c r="Y635" s="40"/>
      <c r="Z635" s="40"/>
      <c r="AA635" s="40"/>
      <c r="AB635" s="40"/>
      <c r="AC635" s="40"/>
      <c r="AD635" s="40"/>
      <c r="AE635" s="40"/>
      <c r="AT635" s="18" t="s">
        <v>368</v>
      </c>
      <c r="AU635" s="18" t="s">
        <v>83</v>
      </c>
    </row>
    <row r="636" s="2" customFormat="1" ht="16.5" customHeight="1">
      <c r="A636" s="40"/>
      <c r="B636" s="41"/>
      <c r="C636" s="229" t="s">
        <v>2635</v>
      </c>
      <c r="D636" s="229" t="s">
        <v>358</v>
      </c>
      <c r="E636" s="230" t="s">
        <v>5184</v>
      </c>
      <c r="F636" s="231" t="s">
        <v>5185</v>
      </c>
      <c r="G636" s="232" t="s">
        <v>1718</v>
      </c>
      <c r="H636" s="233">
        <v>2</v>
      </c>
      <c r="I636" s="234"/>
      <c r="J636" s="235">
        <f>ROUND(I636*H636,2)</f>
        <v>0</v>
      </c>
      <c r="K636" s="231" t="s">
        <v>525</v>
      </c>
      <c r="L636" s="46"/>
      <c r="M636" s="236" t="s">
        <v>1</v>
      </c>
      <c r="N636" s="237" t="s">
        <v>48</v>
      </c>
      <c r="O636" s="93"/>
      <c r="P636" s="238">
        <f>O636*H636</f>
        <v>0</v>
      </c>
      <c r="Q636" s="238">
        <v>0</v>
      </c>
      <c r="R636" s="238">
        <f>Q636*H636</f>
        <v>0</v>
      </c>
      <c r="S636" s="238">
        <v>0</v>
      </c>
      <c r="T636" s="239">
        <f>S636*H636</f>
        <v>0</v>
      </c>
      <c r="U636" s="40"/>
      <c r="V636" s="40"/>
      <c r="W636" s="40"/>
      <c r="X636" s="40"/>
      <c r="Y636" s="40"/>
      <c r="Z636" s="40"/>
      <c r="AA636" s="40"/>
      <c r="AB636" s="40"/>
      <c r="AC636" s="40"/>
      <c r="AD636" s="40"/>
      <c r="AE636" s="40"/>
      <c r="AR636" s="240" t="s">
        <v>144</v>
      </c>
      <c r="AT636" s="240" t="s">
        <v>358</v>
      </c>
      <c r="AU636" s="240" t="s">
        <v>83</v>
      </c>
      <c r="AY636" s="18" t="s">
        <v>355</v>
      </c>
      <c r="BE636" s="241">
        <f>IF(N636="základní",J636,0)</f>
        <v>0</v>
      </c>
      <c r="BF636" s="241">
        <f>IF(N636="snížená",J636,0)</f>
        <v>0</v>
      </c>
      <c r="BG636" s="241">
        <f>IF(N636="zákl. přenesená",J636,0)</f>
        <v>0</v>
      </c>
      <c r="BH636" s="241">
        <f>IF(N636="sníž. přenesená",J636,0)</f>
        <v>0</v>
      </c>
      <c r="BI636" s="241">
        <f>IF(N636="nulová",J636,0)</f>
        <v>0</v>
      </c>
      <c r="BJ636" s="18" t="s">
        <v>90</v>
      </c>
      <c r="BK636" s="241">
        <f>ROUND(I636*H636,2)</f>
        <v>0</v>
      </c>
      <c r="BL636" s="18" t="s">
        <v>144</v>
      </c>
      <c r="BM636" s="240" t="s">
        <v>5186</v>
      </c>
    </row>
    <row r="637" s="2" customFormat="1" ht="16.5" customHeight="1">
      <c r="A637" s="40"/>
      <c r="B637" s="41"/>
      <c r="C637" s="229" t="s">
        <v>2639</v>
      </c>
      <c r="D637" s="229" t="s">
        <v>358</v>
      </c>
      <c r="E637" s="230" t="s">
        <v>5187</v>
      </c>
      <c r="F637" s="231" t="s">
        <v>5188</v>
      </c>
      <c r="G637" s="232" t="s">
        <v>1718</v>
      </c>
      <c r="H637" s="233">
        <v>1</v>
      </c>
      <c r="I637" s="234"/>
      <c r="J637" s="235">
        <f>ROUND(I637*H637,2)</f>
        <v>0</v>
      </c>
      <c r="K637" s="231" t="s">
        <v>525</v>
      </c>
      <c r="L637" s="46"/>
      <c r="M637" s="236" t="s">
        <v>1</v>
      </c>
      <c r="N637" s="237" t="s">
        <v>48</v>
      </c>
      <c r="O637" s="93"/>
      <c r="P637" s="238">
        <f>O637*H637</f>
        <v>0</v>
      </c>
      <c r="Q637" s="238">
        <v>0</v>
      </c>
      <c r="R637" s="238">
        <f>Q637*H637</f>
        <v>0</v>
      </c>
      <c r="S637" s="238">
        <v>0</v>
      </c>
      <c r="T637" s="239">
        <f>S637*H637</f>
        <v>0</v>
      </c>
      <c r="U637" s="40"/>
      <c r="V637" s="40"/>
      <c r="W637" s="40"/>
      <c r="X637" s="40"/>
      <c r="Y637" s="40"/>
      <c r="Z637" s="40"/>
      <c r="AA637" s="40"/>
      <c r="AB637" s="40"/>
      <c r="AC637" s="40"/>
      <c r="AD637" s="40"/>
      <c r="AE637" s="40"/>
      <c r="AR637" s="240" t="s">
        <v>144</v>
      </c>
      <c r="AT637" s="240" t="s">
        <v>358</v>
      </c>
      <c r="AU637" s="240" t="s">
        <v>83</v>
      </c>
      <c r="AY637" s="18" t="s">
        <v>355</v>
      </c>
      <c r="BE637" s="241">
        <f>IF(N637="základní",J637,0)</f>
        <v>0</v>
      </c>
      <c r="BF637" s="241">
        <f>IF(N637="snížená",J637,0)</f>
        <v>0</v>
      </c>
      <c r="BG637" s="241">
        <f>IF(N637="zákl. přenesená",J637,0)</f>
        <v>0</v>
      </c>
      <c r="BH637" s="241">
        <f>IF(N637="sníž. přenesená",J637,0)</f>
        <v>0</v>
      </c>
      <c r="BI637" s="241">
        <f>IF(N637="nulová",J637,0)</f>
        <v>0</v>
      </c>
      <c r="BJ637" s="18" t="s">
        <v>90</v>
      </c>
      <c r="BK637" s="241">
        <f>ROUND(I637*H637,2)</f>
        <v>0</v>
      </c>
      <c r="BL637" s="18" t="s">
        <v>144</v>
      </c>
      <c r="BM637" s="240" t="s">
        <v>5189</v>
      </c>
    </row>
    <row r="638" s="2" customFormat="1" ht="16.5" customHeight="1">
      <c r="A638" s="40"/>
      <c r="B638" s="41"/>
      <c r="C638" s="229" t="s">
        <v>2645</v>
      </c>
      <c r="D638" s="229" t="s">
        <v>358</v>
      </c>
      <c r="E638" s="230" t="s">
        <v>5190</v>
      </c>
      <c r="F638" s="231" t="s">
        <v>5191</v>
      </c>
      <c r="G638" s="232" t="s">
        <v>1718</v>
      </c>
      <c r="H638" s="233">
        <v>1</v>
      </c>
      <c r="I638" s="234"/>
      <c r="J638" s="235">
        <f>ROUND(I638*H638,2)</f>
        <v>0</v>
      </c>
      <c r="K638" s="231" t="s">
        <v>525</v>
      </c>
      <c r="L638" s="46"/>
      <c r="M638" s="236" t="s">
        <v>1</v>
      </c>
      <c r="N638" s="237" t="s">
        <v>48</v>
      </c>
      <c r="O638" s="93"/>
      <c r="P638" s="238">
        <f>O638*H638</f>
        <v>0</v>
      </c>
      <c r="Q638" s="238">
        <v>0</v>
      </c>
      <c r="R638" s="238">
        <f>Q638*H638</f>
        <v>0</v>
      </c>
      <c r="S638" s="238">
        <v>0</v>
      </c>
      <c r="T638" s="239">
        <f>S638*H638</f>
        <v>0</v>
      </c>
      <c r="U638" s="40"/>
      <c r="V638" s="40"/>
      <c r="W638" s="40"/>
      <c r="X638" s="40"/>
      <c r="Y638" s="40"/>
      <c r="Z638" s="40"/>
      <c r="AA638" s="40"/>
      <c r="AB638" s="40"/>
      <c r="AC638" s="40"/>
      <c r="AD638" s="40"/>
      <c r="AE638" s="40"/>
      <c r="AR638" s="240" t="s">
        <v>144</v>
      </c>
      <c r="AT638" s="240" t="s">
        <v>358</v>
      </c>
      <c r="AU638" s="240" t="s">
        <v>83</v>
      </c>
      <c r="AY638" s="18" t="s">
        <v>355</v>
      </c>
      <c r="BE638" s="241">
        <f>IF(N638="základní",J638,0)</f>
        <v>0</v>
      </c>
      <c r="BF638" s="241">
        <f>IF(N638="snížená",J638,0)</f>
        <v>0</v>
      </c>
      <c r="BG638" s="241">
        <f>IF(N638="zákl. přenesená",J638,0)</f>
        <v>0</v>
      </c>
      <c r="BH638" s="241">
        <f>IF(N638="sníž. přenesená",J638,0)</f>
        <v>0</v>
      </c>
      <c r="BI638" s="241">
        <f>IF(N638="nulová",J638,0)</f>
        <v>0</v>
      </c>
      <c r="BJ638" s="18" t="s">
        <v>90</v>
      </c>
      <c r="BK638" s="241">
        <f>ROUND(I638*H638,2)</f>
        <v>0</v>
      </c>
      <c r="BL638" s="18" t="s">
        <v>144</v>
      </c>
      <c r="BM638" s="240" t="s">
        <v>5192</v>
      </c>
    </row>
    <row r="639" s="2" customFormat="1" ht="16.5" customHeight="1">
      <c r="A639" s="40"/>
      <c r="B639" s="41"/>
      <c r="C639" s="229" t="s">
        <v>2649</v>
      </c>
      <c r="D639" s="229" t="s">
        <v>358</v>
      </c>
      <c r="E639" s="230" t="s">
        <v>5193</v>
      </c>
      <c r="F639" s="231" t="s">
        <v>4495</v>
      </c>
      <c r="G639" s="232" t="s">
        <v>1680</v>
      </c>
      <c r="H639" s="233">
        <v>0.80000000000000004</v>
      </c>
      <c r="I639" s="234"/>
      <c r="J639" s="235">
        <f>ROUND(I639*H639,2)</f>
        <v>0</v>
      </c>
      <c r="K639" s="231" t="s">
        <v>525</v>
      </c>
      <c r="L639" s="46"/>
      <c r="M639" s="236" t="s">
        <v>1</v>
      </c>
      <c r="N639" s="237" t="s">
        <v>48</v>
      </c>
      <c r="O639" s="93"/>
      <c r="P639" s="238">
        <f>O639*H639</f>
        <v>0</v>
      </c>
      <c r="Q639" s="238">
        <v>0</v>
      </c>
      <c r="R639" s="238">
        <f>Q639*H639</f>
        <v>0</v>
      </c>
      <c r="S639" s="238">
        <v>0</v>
      </c>
      <c r="T639" s="239">
        <f>S639*H639</f>
        <v>0</v>
      </c>
      <c r="U639" s="40"/>
      <c r="V639" s="40"/>
      <c r="W639" s="40"/>
      <c r="X639" s="40"/>
      <c r="Y639" s="40"/>
      <c r="Z639" s="40"/>
      <c r="AA639" s="40"/>
      <c r="AB639" s="40"/>
      <c r="AC639" s="40"/>
      <c r="AD639" s="40"/>
      <c r="AE639" s="40"/>
      <c r="AR639" s="240" t="s">
        <v>144</v>
      </c>
      <c r="AT639" s="240" t="s">
        <v>358</v>
      </c>
      <c r="AU639" s="240" t="s">
        <v>83</v>
      </c>
      <c r="AY639" s="18" t="s">
        <v>355</v>
      </c>
      <c r="BE639" s="241">
        <f>IF(N639="základní",J639,0)</f>
        <v>0</v>
      </c>
      <c r="BF639" s="241">
        <f>IF(N639="snížená",J639,0)</f>
        <v>0</v>
      </c>
      <c r="BG639" s="241">
        <f>IF(N639="zákl. přenesená",J639,0)</f>
        <v>0</v>
      </c>
      <c r="BH639" s="241">
        <f>IF(N639="sníž. přenesená",J639,0)</f>
        <v>0</v>
      </c>
      <c r="BI639" s="241">
        <f>IF(N639="nulová",J639,0)</f>
        <v>0</v>
      </c>
      <c r="BJ639" s="18" t="s">
        <v>90</v>
      </c>
      <c r="BK639" s="241">
        <f>ROUND(I639*H639,2)</f>
        <v>0</v>
      </c>
      <c r="BL639" s="18" t="s">
        <v>144</v>
      </c>
      <c r="BM639" s="240" t="s">
        <v>5194</v>
      </c>
    </row>
    <row r="640" s="2" customFormat="1" ht="16.5" customHeight="1">
      <c r="A640" s="40"/>
      <c r="B640" s="41"/>
      <c r="C640" s="229" t="s">
        <v>2655</v>
      </c>
      <c r="D640" s="229" t="s">
        <v>358</v>
      </c>
      <c r="E640" s="230" t="s">
        <v>5195</v>
      </c>
      <c r="F640" s="231" t="s">
        <v>4505</v>
      </c>
      <c r="G640" s="232" t="s">
        <v>1680</v>
      </c>
      <c r="H640" s="233">
        <v>25.699999999999999</v>
      </c>
      <c r="I640" s="234"/>
      <c r="J640" s="235">
        <f>ROUND(I640*H640,2)</f>
        <v>0</v>
      </c>
      <c r="K640" s="231" t="s">
        <v>525</v>
      </c>
      <c r="L640" s="46"/>
      <c r="M640" s="236" t="s">
        <v>1</v>
      </c>
      <c r="N640" s="237" t="s">
        <v>48</v>
      </c>
      <c r="O640" s="93"/>
      <c r="P640" s="238">
        <f>O640*H640</f>
        <v>0</v>
      </c>
      <c r="Q640" s="238">
        <v>0</v>
      </c>
      <c r="R640" s="238">
        <f>Q640*H640</f>
        <v>0</v>
      </c>
      <c r="S640" s="238">
        <v>0</v>
      </c>
      <c r="T640" s="239">
        <f>S640*H640</f>
        <v>0</v>
      </c>
      <c r="U640" s="40"/>
      <c r="V640" s="40"/>
      <c r="W640" s="40"/>
      <c r="X640" s="40"/>
      <c r="Y640" s="40"/>
      <c r="Z640" s="40"/>
      <c r="AA640" s="40"/>
      <c r="AB640" s="40"/>
      <c r="AC640" s="40"/>
      <c r="AD640" s="40"/>
      <c r="AE640" s="40"/>
      <c r="AR640" s="240" t="s">
        <v>144</v>
      </c>
      <c r="AT640" s="240" t="s">
        <v>358</v>
      </c>
      <c r="AU640" s="240" t="s">
        <v>83</v>
      </c>
      <c r="AY640" s="18" t="s">
        <v>355</v>
      </c>
      <c r="BE640" s="241">
        <f>IF(N640="základní",J640,0)</f>
        <v>0</v>
      </c>
      <c r="BF640" s="241">
        <f>IF(N640="snížená",J640,0)</f>
        <v>0</v>
      </c>
      <c r="BG640" s="241">
        <f>IF(N640="zákl. přenesená",J640,0)</f>
        <v>0</v>
      </c>
      <c r="BH640" s="241">
        <f>IF(N640="sníž. přenesená",J640,0)</f>
        <v>0</v>
      </c>
      <c r="BI640" s="241">
        <f>IF(N640="nulová",J640,0)</f>
        <v>0</v>
      </c>
      <c r="BJ640" s="18" t="s">
        <v>90</v>
      </c>
      <c r="BK640" s="241">
        <f>ROUND(I640*H640,2)</f>
        <v>0</v>
      </c>
      <c r="BL640" s="18" t="s">
        <v>144</v>
      </c>
      <c r="BM640" s="240" t="s">
        <v>5196</v>
      </c>
    </row>
    <row r="641" s="2" customFormat="1" ht="16.5" customHeight="1">
      <c r="A641" s="40"/>
      <c r="B641" s="41"/>
      <c r="C641" s="229" t="s">
        <v>2659</v>
      </c>
      <c r="D641" s="229" t="s">
        <v>358</v>
      </c>
      <c r="E641" s="230" t="s">
        <v>5197</v>
      </c>
      <c r="F641" s="231" t="s">
        <v>4509</v>
      </c>
      <c r="G641" s="232" t="s">
        <v>519</v>
      </c>
      <c r="H641" s="233">
        <v>1.1399999999999999</v>
      </c>
      <c r="I641" s="234"/>
      <c r="J641" s="235">
        <f>ROUND(I641*H641,2)</f>
        <v>0</v>
      </c>
      <c r="K641" s="231" t="s">
        <v>525</v>
      </c>
      <c r="L641" s="46"/>
      <c r="M641" s="236" t="s">
        <v>1</v>
      </c>
      <c r="N641" s="237" t="s">
        <v>48</v>
      </c>
      <c r="O641" s="93"/>
      <c r="P641" s="238">
        <f>O641*H641</f>
        <v>0</v>
      </c>
      <c r="Q641" s="238">
        <v>0</v>
      </c>
      <c r="R641" s="238">
        <f>Q641*H641</f>
        <v>0</v>
      </c>
      <c r="S641" s="238">
        <v>0</v>
      </c>
      <c r="T641" s="239">
        <f>S641*H641</f>
        <v>0</v>
      </c>
      <c r="U641" s="40"/>
      <c r="V641" s="40"/>
      <c r="W641" s="40"/>
      <c r="X641" s="40"/>
      <c r="Y641" s="40"/>
      <c r="Z641" s="40"/>
      <c r="AA641" s="40"/>
      <c r="AB641" s="40"/>
      <c r="AC641" s="40"/>
      <c r="AD641" s="40"/>
      <c r="AE641" s="40"/>
      <c r="AR641" s="240" t="s">
        <v>144</v>
      </c>
      <c r="AT641" s="240" t="s">
        <v>358</v>
      </c>
      <c r="AU641" s="240" t="s">
        <v>83</v>
      </c>
      <c r="AY641" s="18" t="s">
        <v>355</v>
      </c>
      <c r="BE641" s="241">
        <f>IF(N641="základní",J641,0)</f>
        <v>0</v>
      </c>
      <c r="BF641" s="241">
        <f>IF(N641="snížená",J641,0)</f>
        <v>0</v>
      </c>
      <c r="BG641" s="241">
        <f>IF(N641="zákl. přenesená",J641,0)</f>
        <v>0</v>
      </c>
      <c r="BH641" s="241">
        <f>IF(N641="sníž. přenesená",J641,0)</f>
        <v>0</v>
      </c>
      <c r="BI641" s="241">
        <f>IF(N641="nulová",J641,0)</f>
        <v>0</v>
      </c>
      <c r="BJ641" s="18" t="s">
        <v>90</v>
      </c>
      <c r="BK641" s="241">
        <f>ROUND(I641*H641,2)</f>
        <v>0</v>
      </c>
      <c r="BL641" s="18" t="s">
        <v>144</v>
      </c>
      <c r="BM641" s="240" t="s">
        <v>5198</v>
      </c>
    </row>
    <row r="642" s="2" customFormat="1" ht="16.5" customHeight="1">
      <c r="A642" s="40"/>
      <c r="B642" s="41"/>
      <c r="C642" s="229" t="s">
        <v>2663</v>
      </c>
      <c r="D642" s="229" t="s">
        <v>358</v>
      </c>
      <c r="E642" s="230" t="s">
        <v>5199</v>
      </c>
      <c r="F642" s="231" t="s">
        <v>4515</v>
      </c>
      <c r="G642" s="232" t="s">
        <v>519</v>
      </c>
      <c r="H642" s="233">
        <v>1.3799999999999999</v>
      </c>
      <c r="I642" s="234"/>
      <c r="J642" s="235">
        <f>ROUND(I642*H642,2)</f>
        <v>0</v>
      </c>
      <c r="K642" s="231" t="s">
        <v>525</v>
      </c>
      <c r="L642" s="46"/>
      <c r="M642" s="236" t="s">
        <v>1</v>
      </c>
      <c r="N642" s="237" t="s">
        <v>48</v>
      </c>
      <c r="O642" s="93"/>
      <c r="P642" s="238">
        <f>O642*H642</f>
        <v>0</v>
      </c>
      <c r="Q642" s="238">
        <v>0</v>
      </c>
      <c r="R642" s="238">
        <f>Q642*H642</f>
        <v>0</v>
      </c>
      <c r="S642" s="238">
        <v>0</v>
      </c>
      <c r="T642" s="239">
        <f>S642*H642</f>
        <v>0</v>
      </c>
      <c r="U642" s="40"/>
      <c r="V642" s="40"/>
      <c r="W642" s="40"/>
      <c r="X642" s="40"/>
      <c r="Y642" s="40"/>
      <c r="Z642" s="40"/>
      <c r="AA642" s="40"/>
      <c r="AB642" s="40"/>
      <c r="AC642" s="40"/>
      <c r="AD642" s="40"/>
      <c r="AE642" s="40"/>
      <c r="AR642" s="240" t="s">
        <v>144</v>
      </c>
      <c r="AT642" s="240" t="s">
        <v>358</v>
      </c>
      <c r="AU642" s="240" t="s">
        <v>83</v>
      </c>
      <c r="AY642" s="18" t="s">
        <v>355</v>
      </c>
      <c r="BE642" s="241">
        <f>IF(N642="základní",J642,0)</f>
        <v>0</v>
      </c>
      <c r="BF642" s="241">
        <f>IF(N642="snížená",J642,0)</f>
        <v>0</v>
      </c>
      <c r="BG642" s="241">
        <f>IF(N642="zákl. přenesená",J642,0)</f>
        <v>0</v>
      </c>
      <c r="BH642" s="241">
        <f>IF(N642="sníž. přenesená",J642,0)</f>
        <v>0</v>
      </c>
      <c r="BI642" s="241">
        <f>IF(N642="nulová",J642,0)</f>
        <v>0</v>
      </c>
      <c r="BJ642" s="18" t="s">
        <v>90</v>
      </c>
      <c r="BK642" s="241">
        <f>ROUND(I642*H642,2)</f>
        <v>0</v>
      </c>
      <c r="BL642" s="18" t="s">
        <v>144</v>
      </c>
      <c r="BM642" s="240" t="s">
        <v>5200</v>
      </c>
    </row>
    <row r="643" s="2" customFormat="1" ht="16.5" customHeight="1">
      <c r="A643" s="40"/>
      <c r="B643" s="41"/>
      <c r="C643" s="229" t="s">
        <v>2667</v>
      </c>
      <c r="D643" s="229" t="s">
        <v>358</v>
      </c>
      <c r="E643" s="230" t="s">
        <v>5201</v>
      </c>
      <c r="F643" s="231" t="s">
        <v>5100</v>
      </c>
      <c r="G643" s="232" t="s">
        <v>1718</v>
      </c>
      <c r="H643" s="233">
        <v>1</v>
      </c>
      <c r="I643" s="234"/>
      <c r="J643" s="235">
        <f>ROUND(I643*H643,2)</f>
        <v>0</v>
      </c>
      <c r="K643" s="231" t="s">
        <v>525</v>
      </c>
      <c r="L643" s="46"/>
      <c r="M643" s="236" t="s">
        <v>1</v>
      </c>
      <c r="N643" s="237" t="s">
        <v>48</v>
      </c>
      <c r="O643" s="93"/>
      <c r="P643" s="238">
        <f>O643*H643</f>
        <v>0</v>
      </c>
      <c r="Q643" s="238">
        <v>0</v>
      </c>
      <c r="R643" s="238">
        <f>Q643*H643</f>
        <v>0</v>
      </c>
      <c r="S643" s="238">
        <v>0</v>
      </c>
      <c r="T643" s="239">
        <f>S643*H643</f>
        <v>0</v>
      </c>
      <c r="U643" s="40"/>
      <c r="V643" s="40"/>
      <c r="W643" s="40"/>
      <c r="X643" s="40"/>
      <c r="Y643" s="40"/>
      <c r="Z643" s="40"/>
      <c r="AA643" s="40"/>
      <c r="AB643" s="40"/>
      <c r="AC643" s="40"/>
      <c r="AD643" s="40"/>
      <c r="AE643" s="40"/>
      <c r="AR643" s="240" t="s">
        <v>144</v>
      </c>
      <c r="AT643" s="240" t="s">
        <v>358</v>
      </c>
      <c r="AU643" s="240" t="s">
        <v>83</v>
      </c>
      <c r="AY643" s="18" t="s">
        <v>355</v>
      </c>
      <c r="BE643" s="241">
        <f>IF(N643="základní",J643,0)</f>
        <v>0</v>
      </c>
      <c r="BF643" s="241">
        <f>IF(N643="snížená",J643,0)</f>
        <v>0</v>
      </c>
      <c r="BG643" s="241">
        <f>IF(N643="zákl. přenesená",J643,0)</f>
        <v>0</v>
      </c>
      <c r="BH643" s="241">
        <f>IF(N643="sníž. přenesená",J643,0)</f>
        <v>0</v>
      </c>
      <c r="BI643" s="241">
        <f>IF(N643="nulová",J643,0)</f>
        <v>0</v>
      </c>
      <c r="BJ643" s="18" t="s">
        <v>90</v>
      </c>
      <c r="BK643" s="241">
        <f>ROUND(I643*H643,2)</f>
        <v>0</v>
      </c>
      <c r="BL643" s="18" t="s">
        <v>144</v>
      </c>
      <c r="BM643" s="240" t="s">
        <v>5202</v>
      </c>
    </row>
    <row r="644" s="2" customFormat="1">
      <c r="A644" s="40"/>
      <c r="B644" s="41"/>
      <c r="C644" s="42"/>
      <c r="D644" s="242" t="s">
        <v>368</v>
      </c>
      <c r="E644" s="42"/>
      <c r="F644" s="243" t="s">
        <v>5203</v>
      </c>
      <c r="G644" s="42"/>
      <c r="H644" s="42"/>
      <c r="I644" s="244"/>
      <c r="J644" s="42"/>
      <c r="K644" s="42"/>
      <c r="L644" s="46"/>
      <c r="M644" s="245"/>
      <c r="N644" s="246"/>
      <c r="O644" s="93"/>
      <c r="P644" s="93"/>
      <c r="Q644" s="93"/>
      <c r="R644" s="93"/>
      <c r="S644" s="93"/>
      <c r="T644" s="94"/>
      <c r="U644" s="40"/>
      <c r="V644" s="40"/>
      <c r="W644" s="40"/>
      <c r="X644" s="40"/>
      <c r="Y644" s="40"/>
      <c r="Z644" s="40"/>
      <c r="AA644" s="40"/>
      <c r="AB644" s="40"/>
      <c r="AC644" s="40"/>
      <c r="AD644" s="40"/>
      <c r="AE644" s="40"/>
      <c r="AT644" s="18" t="s">
        <v>368</v>
      </c>
      <c r="AU644" s="18" t="s">
        <v>83</v>
      </c>
    </row>
    <row r="645" s="2" customFormat="1" ht="16.5" customHeight="1">
      <c r="A645" s="40"/>
      <c r="B645" s="41"/>
      <c r="C645" s="229" t="s">
        <v>2671</v>
      </c>
      <c r="D645" s="229" t="s">
        <v>358</v>
      </c>
      <c r="E645" s="230" t="s">
        <v>5204</v>
      </c>
      <c r="F645" s="231" t="s">
        <v>5185</v>
      </c>
      <c r="G645" s="232" t="s">
        <v>1718</v>
      </c>
      <c r="H645" s="233">
        <v>2</v>
      </c>
      <c r="I645" s="234"/>
      <c r="J645" s="235">
        <f>ROUND(I645*H645,2)</f>
        <v>0</v>
      </c>
      <c r="K645" s="231" t="s">
        <v>525</v>
      </c>
      <c r="L645" s="46"/>
      <c r="M645" s="236" t="s">
        <v>1</v>
      </c>
      <c r="N645" s="237" t="s">
        <v>48</v>
      </c>
      <c r="O645" s="93"/>
      <c r="P645" s="238">
        <f>O645*H645</f>
        <v>0</v>
      </c>
      <c r="Q645" s="238">
        <v>0</v>
      </c>
      <c r="R645" s="238">
        <f>Q645*H645</f>
        <v>0</v>
      </c>
      <c r="S645" s="238">
        <v>0</v>
      </c>
      <c r="T645" s="239">
        <f>S645*H645</f>
        <v>0</v>
      </c>
      <c r="U645" s="40"/>
      <c r="V645" s="40"/>
      <c r="W645" s="40"/>
      <c r="X645" s="40"/>
      <c r="Y645" s="40"/>
      <c r="Z645" s="40"/>
      <c r="AA645" s="40"/>
      <c r="AB645" s="40"/>
      <c r="AC645" s="40"/>
      <c r="AD645" s="40"/>
      <c r="AE645" s="40"/>
      <c r="AR645" s="240" t="s">
        <v>144</v>
      </c>
      <c r="AT645" s="240" t="s">
        <v>358</v>
      </c>
      <c r="AU645" s="240" t="s">
        <v>83</v>
      </c>
      <c r="AY645" s="18" t="s">
        <v>355</v>
      </c>
      <c r="BE645" s="241">
        <f>IF(N645="základní",J645,0)</f>
        <v>0</v>
      </c>
      <c r="BF645" s="241">
        <f>IF(N645="snížená",J645,0)</f>
        <v>0</v>
      </c>
      <c r="BG645" s="241">
        <f>IF(N645="zákl. přenesená",J645,0)</f>
        <v>0</v>
      </c>
      <c r="BH645" s="241">
        <f>IF(N645="sníž. přenesená",J645,0)</f>
        <v>0</v>
      </c>
      <c r="BI645" s="241">
        <f>IF(N645="nulová",J645,0)</f>
        <v>0</v>
      </c>
      <c r="BJ645" s="18" t="s">
        <v>90</v>
      </c>
      <c r="BK645" s="241">
        <f>ROUND(I645*H645,2)</f>
        <v>0</v>
      </c>
      <c r="BL645" s="18" t="s">
        <v>144</v>
      </c>
      <c r="BM645" s="240" t="s">
        <v>5205</v>
      </c>
    </row>
    <row r="646" s="2" customFormat="1" ht="16.5" customHeight="1">
      <c r="A646" s="40"/>
      <c r="B646" s="41"/>
      <c r="C646" s="229" t="s">
        <v>2677</v>
      </c>
      <c r="D646" s="229" t="s">
        <v>358</v>
      </c>
      <c r="E646" s="230" t="s">
        <v>5206</v>
      </c>
      <c r="F646" s="231" t="s">
        <v>5207</v>
      </c>
      <c r="G646" s="232" t="s">
        <v>1718</v>
      </c>
      <c r="H646" s="233">
        <v>1</v>
      </c>
      <c r="I646" s="234"/>
      <c r="J646" s="235">
        <f>ROUND(I646*H646,2)</f>
        <v>0</v>
      </c>
      <c r="K646" s="231" t="s">
        <v>525</v>
      </c>
      <c r="L646" s="46"/>
      <c r="M646" s="236" t="s">
        <v>1</v>
      </c>
      <c r="N646" s="237" t="s">
        <v>48</v>
      </c>
      <c r="O646" s="93"/>
      <c r="P646" s="238">
        <f>O646*H646</f>
        <v>0</v>
      </c>
      <c r="Q646" s="238">
        <v>0</v>
      </c>
      <c r="R646" s="238">
        <f>Q646*H646</f>
        <v>0</v>
      </c>
      <c r="S646" s="238">
        <v>0</v>
      </c>
      <c r="T646" s="239">
        <f>S646*H646</f>
        <v>0</v>
      </c>
      <c r="U646" s="40"/>
      <c r="V646" s="40"/>
      <c r="W646" s="40"/>
      <c r="X646" s="40"/>
      <c r="Y646" s="40"/>
      <c r="Z646" s="40"/>
      <c r="AA646" s="40"/>
      <c r="AB646" s="40"/>
      <c r="AC646" s="40"/>
      <c r="AD646" s="40"/>
      <c r="AE646" s="40"/>
      <c r="AR646" s="240" t="s">
        <v>144</v>
      </c>
      <c r="AT646" s="240" t="s">
        <v>358</v>
      </c>
      <c r="AU646" s="240" t="s">
        <v>83</v>
      </c>
      <c r="AY646" s="18" t="s">
        <v>355</v>
      </c>
      <c r="BE646" s="241">
        <f>IF(N646="základní",J646,0)</f>
        <v>0</v>
      </c>
      <c r="BF646" s="241">
        <f>IF(N646="snížená",J646,0)</f>
        <v>0</v>
      </c>
      <c r="BG646" s="241">
        <f>IF(N646="zákl. přenesená",J646,0)</f>
        <v>0</v>
      </c>
      <c r="BH646" s="241">
        <f>IF(N646="sníž. přenesená",J646,0)</f>
        <v>0</v>
      </c>
      <c r="BI646" s="241">
        <f>IF(N646="nulová",J646,0)</f>
        <v>0</v>
      </c>
      <c r="BJ646" s="18" t="s">
        <v>90</v>
      </c>
      <c r="BK646" s="241">
        <f>ROUND(I646*H646,2)</f>
        <v>0</v>
      </c>
      <c r="BL646" s="18" t="s">
        <v>144</v>
      </c>
      <c r="BM646" s="240" t="s">
        <v>5208</v>
      </c>
    </row>
    <row r="647" s="2" customFormat="1" ht="16.5" customHeight="1">
      <c r="A647" s="40"/>
      <c r="B647" s="41"/>
      <c r="C647" s="229" t="s">
        <v>2685</v>
      </c>
      <c r="D647" s="229" t="s">
        <v>358</v>
      </c>
      <c r="E647" s="230" t="s">
        <v>5209</v>
      </c>
      <c r="F647" s="231" t="s">
        <v>5191</v>
      </c>
      <c r="G647" s="232" t="s">
        <v>1718</v>
      </c>
      <c r="H647" s="233">
        <v>1</v>
      </c>
      <c r="I647" s="234"/>
      <c r="J647" s="235">
        <f>ROUND(I647*H647,2)</f>
        <v>0</v>
      </c>
      <c r="K647" s="231" t="s">
        <v>525</v>
      </c>
      <c r="L647" s="46"/>
      <c r="M647" s="236" t="s">
        <v>1</v>
      </c>
      <c r="N647" s="237" t="s">
        <v>48</v>
      </c>
      <c r="O647" s="93"/>
      <c r="P647" s="238">
        <f>O647*H647</f>
        <v>0</v>
      </c>
      <c r="Q647" s="238">
        <v>0</v>
      </c>
      <c r="R647" s="238">
        <f>Q647*H647</f>
        <v>0</v>
      </c>
      <c r="S647" s="238">
        <v>0</v>
      </c>
      <c r="T647" s="239">
        <f>S647*H647</f>
        <v>0</v>
      </c>
      <c r="U647" s="40"/>
      <c r="V647" s="40"/>
      <c r="W647" s="40"/>
      <c r="X647" s="40"/>
      <c r="Y647" s="40"/>
      <c r="Z647" s="40"/>
      <c r="AA647" s="40"/>
      <c r="AB647" s="40"/>
      <c r="AC647" s="40"/>
      <c r="AD647" s="40"/>
      <c r="AE647" s="40"/>
      <c r="AR647" s="240" t="s">
        <v>144</v>
      </c>
      <c r="AT647" s="240" t="s">
        <v>358</v>
      </c>
      <c r="AU647" s="240" t="s">
        <v>83</v>
      </c>
      <c r="AY647" s="18" t="s">
        <v>355</v>
      </c>
      <c r="BE647" s="241">
        <f>IF(N647="základní",J647,0)</f>
        <v>0</v>
      </c>
      <c r="BF647" s="241">
        <f>IF(N647="snížená",J647,0)</f>
        <v>0</v>
      </c>
      <c r="BG647" s="241">
        <f>IF(N647="zákl. přenesená",J647,0)</f>
        <v>0</v>
      </c>
      <c r="BH647" s="241">
        <f>IF(N647="sníž. přenesená",J647,0)</f>
        <v>0</v>
      </c>
      <c r="BI647" s="241">
        <f>IF(N647="nulová",J647,0)</f>
        <v>0</v>
      </c>
      <c r="BJ647" s="18" t="s">
        <v>90</v>
      </c>
      <c r="BK647" s="241">
        <f>ROUND(I647*H647,2)</f>
        <v>0</v>
      </c>
      <c r="BL647" s="18" t="s">
        <v>144</v>
      </c>
      <c r="BM647" s="240" t="s">
        <v>5210</v>
      </c>
    </row>
    <row r="648" s="2" customFormat="1" ht="16.5" customHeight="1">
      <c r="A648" s="40"/>
      <c r="B648" s="41"/>
      <c r="C648" s="229" t="s">
        <v>2692</v>
      </c>
      <c r="D648" s="229" t="s">
        <v>358</v>
      </c>
      <c r="E648" s="230" t="s">
        <v>5211</v>
      </c>
      <c r="F648" s="231" t="s">
        <v>4505</v>
      </c>
      <c r="G648" s="232" t="s">
        <v>1680</v>
      </c>
      <c r="H648" s="233">
        <v>32.700000000000003</v>
      </c>
      <c r="I648" s="234"/>
      <c r="J648" s="235">
        <f>ROUND(I648*H648,2)</f>
        <v>0</v>
      </c>
      <c r="K648" s="231" t="s">
        <v>525</v>
      </c>
      <c r="L648" s="46"/>
      <c r="M648" s="236" t="s">
        <v>1</v>
      </c>
      <c r="N648" s="237" t="s">
        <v>48</v>
      </c>
      <c r="O648" s="93"/>
      <c r="P648" s="238">
        <f>O648*H648</f>
        <v>0</v>
      </c>
      <c r="Q648" s="238">
        <v>0</v>
      </c>
      <c r="R648" s="238">
        <f>Q648*H648</f>
        <v>0</v>
      </c>
      <c r="S648" s="238">
        <v>0</v>
      </c>
      <c r="T648" s="239">
        <f>S648*H648</f>
        <v>0</v>
      </c>
      <c r="U648" s="40"/>
      <c r="V648" s="40"/>
      <c r="W648" s="40"/>
      <c r="X648" s="40"/>
      <c r="Y648" s="40"/>
      <c r="Z648" s="40"/>
      <c r="AA648" s="40"/>
      <c r="AB648" s="40"/>
      <c r="AC648" s="40"/>
      <c r="AD648" s="40"/>
      <c r="AE648" s="40"/>
      <c r="AR648" s="240" t="s">
        <v>144</v>
      </c>
      <c r="AT648" s="240" t="s">
        <v>358</v>
      </c>
      <c r="AU648" s="240" t="s">
        <v>83</v>
      </c>
      <c r="AY648" s="18" t="s">
        <v>355</v>
      </c>
      <c r="BE648" s="241">
        <f>IF(N648="základní",J648,0)</f>
        <v>0</v>
      </c>
      <c r="BF648" s="241">
        <f>IF(N648="snížená",J648,0)</f>
        <v>0</v>
      </c>
      <c r="BG648" s="241">
        <f>IF(N648="zákl. přenesená",J648,0)</f>
        <v>0</v>
      </c>
      <c r="BH648" s="241">
        <f>IF(N648="sníž. přenesená",J648,0)</f>
        <v>0</v>
      </c>
      <c r="BI648" s="241">
        <f>IF(N648="nulová",J648,0)</f>
        <v>0</v>
      </c>
      <c r="BJ648" s="18" t="s">
        <v>90</v>
      </c>
      <c r="BK648" s="241">
        <f>ROUND(I648*H648,2)</f>
        <v>0</v>
      </c>
      <c r="BL648" s="18" t="s">
        <v>144</v>
      </c>
      <c r="BM648" s="240" t="s">
        <v>5212</v>
      </c>
    </row>
    <row r="649" s="2" customFormat="1" ht="16.5" customHeight="1">
      <c r="A649" s="40"/>
      <c r="B649" s="41"/>
      <c r="C649" s="229" t="s">
        <v>2699</v>
      </c>
      <c r="D649" s="229" t="s">
        <v>358</v>
      </c>
      <c r="E649" s="230" t="s">
        <v>5213</v>
      </c>
      <c r="F649" s="231" t="s">
        <v>4509</v>
      </c>
      <c r="G649" s="232" t="s">
        <v>519</v>
      </c>
      <c r="H649" s="233">
        <v>1.2</v>
      </c>
      <c r="I649" s="234"/>
      <c r="J649" s="235">
        <f>ROUND(I649*H649,2)</f>
        <v>0</v>
      </c>
      <c r="K649" s="231" t="s">
        <v>525</v>
      </c>
      <c r="L649" s="46"/>
      <c r="M649" s="236" t="s">
        <v>1</v>
      </c>
      <c r="N649" s="237" t="s">
        <v>48</v>
      </c>
      <c r="O649" s="93"/>
      <c r="P649" s="238">
        <f>O649*H649</f>
        <v>0</v>
      </c>
      <c r="Q649" s="238">
        <v>0</v>
      </c>
      <c r="R649" s="238">
        <f>Q649*H649</f>
        <v>0</v>
      </c>
      <c r="S649" s="238">
        <v>0</v>
      </c>
      <c r="T649" s="239">
        <f>S649*H649</f>
        <v>0</v>
      </c>
      <c r="U649" s="40"/>
      <c r="V649" s="40"/>
      <c r="W649" s="40"/>
      <c r="X649" s="40"/>
      <c r="Y649" s="40"/>
      <c r="Z649" s="40"/>
      <c r="AA649" s="40"/>
      <c r="AB649" s="40"/>
      <c r="AC649" s="40"/>
      <c r="AD649" s="40"/>
      <c r="AE649" s="40"/>
      <c r="AR649" s="240" t="s">
        <v>144</v>
      </c>
      <c r="AT649" s="240" t="s">
        <v>358</v>
      </c>
      <c r="AU649" s="240" t="s">
        <v>83</v>
      </c>
      <c r="AY649" s="18" t="s">
        <v>355</v>
      </c>
      <c r="BE649" s="241">
        <f>IF(N649="základní",J649,0)</f>
        <v>0</v>
      </c>
      <c r="BF649" s="241">
        <f>IF(N649="snížená",J649,0)</f>
        <v>0</v>
      </c>
      <c r="BG649" s="241">
        <f>IF(N649="zákl. přenesená",J649,0)</f>
        <v>0</v>
      </c>
      <c r="BH649" s="241">
        <f>IF(N649="sníž. přenesená",J649,0)</f>
        <v>0</v>
      </c>
      <c r="BI649" s="241">
        <f>IF(N649="nulová",J649,0)</f>
        <v>0</v>
      </c>
      <c r="BJ649" s="18" t="s">
        <v>90</v>
      </c>
      <c r="BK649" s="241">
        <f>ROUND(I649*H649,2)</f>
        <v>0</v>
      </c>
      <c r="BL649" s="18" t="s">
        <v>144</v>
      </c>
      <c r="BM649" s="240" t="s">
        <v>5214</v>
      </c>
    </row>
    <row r="650" s="2" customFormat="1" ht="16.5" customHeight="1">
      <c r="A650" s="40"/>
      <c r="B650" s="41"/>
      <c r="C650" s="229" t="s">
        <v>2706</v>
      </c>
      <c r="D650" s="229" t="s">
        <v>358</v>
      </c>
      <c r="E650" s="230" t="s">
        <v>5215</v>
      </c>
      <c r="F650" s="231" t="s">
        <v>4515</v>
      </c>
      <c r="G650" s="232" t="s">
        <v>519</v>
      </c>
      <c r="H650" s="233">
        <v>11.32</v>
      </c>
      <c r="I650" s="234"/>
      <c r="J650" s="235">
        <f>ROUND(I650*H650,2)</f>
        <v>0</v>
      </c>
      <c r="K650" s="231" t="s">
        <v>525</v>
      </c>
      <c r="L650" s="46"/>
      <c r="M650" s="236" t="s">
        <v>1</v>
      </c>
      <c r="N650" s="237" t="s">
        <v>48</v>
      </c>
      <c r="O650" s="93"/>
      <c r="P650" s="238">
        <f>O650*H650</f>
        <v>0</v>
      </c>
      <c r="Q650" s="238">
        <v>0</v>
      </c>
      <c r="R650" s="238">
        <f>Q650*H650</f>
        <v>0</v>
      </c>
      <c r="S650" s="238">
        <v>0</v>
      </c>
      <c r="T650" s="239">
        <f>S650*H650</f>
        <v>0</v>
      </c>
      <c r="U650" s="40"/>
      <c r="V650" s="40"/>
      <c r="W650" s="40"/>
      <c r="X650" s="40"/>
      <c r="Y650" s="40"/>
      <c r="Z650" s="40"/>
      <c r="AA650" s="40"/>
      <c r="AB650" s="40"/>
      <c r="AC650" s="40"/>
      <c r="AD650" s="40"/>
      <c r="AE650" s="40"/>
      <c r="AR650" s="240" t="s">
        <v>144</v>
      </c>
      <c r="AT650" s="240" t="s">
        <v>358</v>
      </c>
      <c r="AU650" s="240" t="s">
        <v>83</v>
      </c>
      <c r="AY650" s="18" t="s">
        <v>355</v>
      </c>
      <c r="BE650" s="241">
        <f>IF(N650="základní",J650,0)</f>
        <v>0</v>
      </c>
      <c r="BF650" s="241">
        <f>IF(N650="snížená",J650,0)</f>
        <v>0</v>
      </c>
      <c r="BG650" s="241">
        <f>IF(N650="zákl. přenesená",J650,0)</f>
        <v>0</v>
      </c>
      <c r="BH650" s="241">
        <f>IF(N650="sníž. přenesená",J650,0)</f>
        <v>0</v>
      </c>
      <c r="BI650" s="241">
        <f>IF(N650="nulová",J650,0)</f>
        <v>0</v>
      </c>
      <c r="BJ650" s="18" t="s">
        <v>90</v>
      </c>
      <c r="BK650" s="241">
        <f>ROUND(I650*H650,2)</f>
        <v>0</v>
      </c>
      <c r="BL650" s="18" t="s">
        <v>144</v>
      </c>
      <c r="BM650" s="240" t="s">
        <v>5216</v>
      </c>
    </row>
    <row r="651" s="2" customFormat="1" ht="16.5" customHeight="1">
      <c r="A651" s="40"/>
      <c r="B651" s="41"/>
      <c r="C651" s="229" t="s">
        <v>2713</v>
      </c>
      <c r="D651" s="229" t="s">
        <v>358</v>
      </c>
      <c r="E651" s="230" t="s">
        <v>5217</v>
      </c>
      <c r="F651" s="231" t="s">
        <v>5218</v>
      </c>
      <c r="G651" s="232" t="s">
        <v>1718</v>
      </c>
      <c r="H651" s="233">
        <v>1</v>
      </c>
      <c r="I651" s="234"/>
      <c r="J651" s="235">
        <f>ROUND(I651*H651,2)</f>
        <v>0</v>
      </c>
      <c r="K651" s="231" t="s">
        <v>525</v>
      </c>
      <c r="L651" s="46"/>
      <c r="M651" s="236" t="s">
        <v>1</v>
      </c>
      <c r="N651" s="237" t="s">
        <v>48</v>
      </c>
      <c r="O651" s="93"/>
      <c r="P651" s="238">
        <f>O651*H651</f>
        <v>0</v>
      </c>
      <c r="Q651" s="238">
        <v>0</v>
      </c>
      <c r="R651" s="238">
        <f>Q651*H651</f>
        <v>0</v>
      </c>
      <c r="S651" s="238">
        <v>0</v>
      </c>
      <c r="T651" s="239">
        <f>S651*H651</f>
        <v>0</v>
      </c>
      <c r="U651" s="40"/>
      <c r="V651" s="40"/>
      <c r="W651" s="40"/>
      <c r="X651" s="40"/>
      <c r="Y651" s="40"/>
      <c r="Z651" s="40"/>
      <c r="AA651" s="40"/>
      <c r="AB651" s="40"/>
      <c r="AC651" s="40"/>
      <c r="AD651" s="40"/>
      <c r="AE651" s="40"/>
      <c r="AR651" s="240" t="s">
        <v>144</v>
      </c>
      <c r="AT651" s="240" t="s">
        <v>358</v>
      </c>
      <c r="AU651" s="240" t="s">
        <v>83</v>
      </c>
      <c r="AY651" s="18" t="s">
        <v>355</v>
      </c>
      <c r="BE651" s="241">
        <f>IF(N651="základní",J651,0)</f>
        <v>0</v>
      </c>
      <c r="BF651" s="241">
        <f>IF(N651="snížená",J651,0)</f>
        <v>0</v>
      </c>
      <c r="BG651" s="241">
        <f>IF(N651="zákl. přenesená",J651,0)</f>
        <v>0</v>
      </c>
      <c r="BH651" s="241">
        <f>IF(N651="sníž. přenesená",J651,0)</f>
        <v>0</v>
      </c>
      <c r="BI651" s="241">
        <f>IF(N651="nulová",J651,0)</f>
        <v>0</v>
      </c>
      <c r="BJ651" s="18" t="s">
        <v>90</v>
      </c>
      <c r="BK651" s="241">
        <f>ROUND(I651*H651,2)</f>
        <v>0</v>
      </c>
      <c r="BL651" s="18" t="s">
        <v>144</v>
      </c>
      <c r="BM651" s="240" t="s">
        <v>5219</v>
      </c>
    </row>
    <row r="652" s="2" customFormat="1">
      <c r="A652" s="40"/>
      <c r="B652" s="41"/>
      <c r="C652" s="42"/>
      <c r="D652" s="242" t="s">
        <v>368</v>
      </c>
      <c r="E652" s="42"/>
      <c r="F652" s="243" t="s">
        <v>5220</v>
      </c>
      <c r="G652" s="42"/>
      <c r="H652" s="42"/>
      <c r="I652" s="244"/>
      <c r="J652" s="42"/>
      <c r="K652" s="42"/>
      <c r="L652" s="46"/>
      <c r="M652" s="245"/>
      <c r="N652" s="246"/>
      <c r="O652" s="93"/>
      <c r="P652" s="93"/>
      <c r="Q652" s="93"/>
      <c r="R652" s="93"/>
      <c r="S652" s="93"/>
      <c r="T652" s="94"/>
      <c r="U652" s="40"/>
      <c r="V652" s="40"/>
      <c r="W652" s="40"/>
      <c r="X652" s="40"/>
      <c r="Y652" s="40"/>
      <c r="Z652" s="40"/>
      <c r="AA652" s="40"/>
      <c r="AB652" s="40"/>
      <c r="AC652" s="40"/>
      <c r="AD652" s="40"/>
      <c r="AE652" s="40"/>
      <c r="AT652" s="18" t="s">
        <v>368</v>
      </c>
      <c r="AU652" s="18" t="s">
        <v>83</v>
      </c>
    </row>
    <row r="653" s="2" customFormat="1" ht="21.75" customHeight="1">
      <c r="A653" s="40"/>
      <c r="B653" s="41"/>
      <c r="C653" s="229" t="s">
        <v>2720</v>
      </c>
      <c r="D653" s="229" t="s">
        <v>358</v>
      </c>
      <c r="E653" s="230" t="s">
        <v>5221</v>
      </c>
      <c r="F653" s="231" t="s">
        <v>4511</v>
      </c>
      <c r="G653" s="232" t="s">
        <v>519</v>
      </c>
      <c r="H653" s="233">
        <v>4.25</v>
      </c>
      <c r="I653" s="234"/>
      <c r="J653" s="235">
        <f>ROUND(I653*H653,2)</f>
        <v>0</v>
      </c>
      <c r="K653" s="231" t="s">
        <v>525</v>
      </c>
      <c r="L653" s="46"/>
      <c r="M653" s="236" t="s">
        <v>1</v>
      </c>
      <c r="N653" s="237" t="s">
        <v>48</v>
      </c>
      <c r="O653" s="93"/>
      <c r="P653" s="238">
        <f>O653*H653</f>
        <v>0</v>
      </c>
      <c r="Q653" s="238">
        <v>0</v>
      </c>
      <c r="R653" s="238">
        <f>Q653*H653</f>
        <v>0</v>
      </c>
      <c r="S653" s="238">
        <v>0</v>
      </c>
      <c r="T653" s="239">
        <f>S653*H653</f>
        <v>0</v>
      </c>
      <c r="U653" s="40"/>
      <c r="V653" s="40"/>
      <c r="W653" s="40"/>
      <c r="X653" s="40"/>
      <c r="Y653" s="40"/>
      <c r="Z653" s="40"/>
      <c r="AA653" s="40"/>
      <c r="AB653" s="40"/>
      <c r="AC653" s="40"/>
      <c r="AD653" s="40"/>
      <c r="AE653" s="40"/>
      <c r="AR653" s="240" t="s">
        <v>144</v>
      </c>
      <c r="AT653" s="240" t="s">
        <v>358</v>
      </c>
      <c r="AU653" s="240" t="s">
        <v>83</v>
      </c>
      <c r="AY653" s="18" t="s">
        <v>355</v>
      </c>
      <c r="BE653" s="241">
        <f>IF(N653="základní",J653,0)</f>
        <v>0</v>
      </c>
      <c r="BF653" s="241">
        <f>IF(N653="snížená",J653,0)</f>
        <v>0</v>
      </c>
      <c r="BG653" s="241">
        <f>IF(N653="zákl. přenesená",J653,0)</f>
        <v>0</v>
      </c>
      <c r="BH653" s="241">
        <f>IF(N653="sníž. přenesená",J653,0)</f>
        <v>0</v>
      </c>
      <c r="BI653" s="241">
        <f>IF(N653="nulová",J653,0)</f>
        <v>0</v>
      </c>
      <c r="BJ653" s="18" t="s">
        <v>90</v>
      </c>
      <c r="BK653" s="241">
        <f>ROUND(I653*H653,2)</f>
        <v>0</v>
      </c>
      <c r="BL653" s="18" t="s">
        <v>144</v>
      </c>
      <c r="BM653" s="240" t="s">
        <v>5222</v>
      </c>
    </row>
    <row r="654" s="2" customFormat="1" ht="16.5" customHeight="1">
      <c r="A654" s="40"/>
      <c r="B654" s="41"/>
      <c r="C654" s="229" t="s">
        <v>2727</v>
      </c>
      <c r="D654" s="229" t="s">
        <v>358</v>
      </c>
      <c r="E654" s="230" t="s">
        <v>5223</v>
      </c>
      <c r="F654" s="231" t="s">
        <v>4513</v>
      </c>
      <c r="G654" s="232" t="s">
        <v>519</v>
      </c>
      <c r="H654" s="233">
        <v>4.1600000000000001</v>
      </c>
      <c r="I654" s="234"/>
      <c r="J654" s="235">
        <f>ROUND(I654*H654,2)</f>
        <v>0</v>
      </c>
      <c r="K654" s="231" t="s">
        <v>525</v>
      </c>
      <c r="L654" s="46"/>
      <c r="M654" s="236" t="s">
        <v>1</v>
      </c>
      <c r="N654" s="237" t="s">
        <v>48</v>
      </c>
      <c r="O654" s="93"/>
      <c r="P654" s="238">
        <f>O654*H654</f>
        <v>0</v>
      </c>
      <c r="Q654" s="238">
        <v>0</v>
      </c>
      <c r="R654" s="238">
        <f>Q654*H654</f>
        <v>0</v>
      </c>
      <c r="S654" s="238">
        <v>0</v>
      </c>
      <c r="T654" s="239">
        <f>S654*H654</f>
        <v>0</v>
      </c>
      <c r="U654" s="40"/>
      <c r="V654" s="40"/>
      <c r="W654" s="40"/>
      <c r="X654" s="40"/>
      <c r="Y654" s="40"/>
      <c r="Z654" s="40"/>
      <c r="AA654" s="40"/>
      <c r="AB654" s="40"/>
      <c r="AC654" s="40"/>
      <c r="AD654" s="40"/>
      <c r="AE654" s="40"/>
      <c r="AR654" s="240" t="s">
        <v>144</v>
      </c>
      <c r="AT654" s="240" t="s">
        <v>358</v>
      </c>
      <c r="AU654" s="240" t="s">
        <v>83</v>
      </c>
      <c r="AY654" s="18" t="s">
        <v>355</v>
      </c>
      <c r="BE654" s="241">
        <f>IF(N654="základní",J654,0)</f>
        <v>0</v>
      </c>
      <c r="BF654" s="241">
        <f>IF(N654="snížená",J654,0)</f>
        <v>0</v>
      </c>
      <c r="BG654" s="241">
        <f>IF(N654="zákl. přenesená",J654,0)</f>
        <v>0</v>
      </c>
      <c r="BH654" s="241">
        <f>IF(N654="sníž. přenesená",J654,0)</f>
        <v>0</v>
      </c>
      <c r="BI654" s="241">
        <f>IF(N654="nulová",J654,0)</f>
        <v>0</v>
      </c>
      <c r="BJ654" s="18" t="s">
        <v>90</v>
      </c>
      <c r="BK654" s="241">
        <f>ROUND(I654*H654,2)</f>
        <v>0</v>
      </c>
      <c r="BL654" s="18" t="s">
        <v>144</v>
      </c>
      <c r="BM654" s="240" t="s">
        <v>5224</v>
      </c>
    </row>
    <row r="655" s="2" customFormat="1" ht="21.75" customHeight="1">
      <c r="A655" s="40"/>
      <c r="B655" s="41"/>
      <c r="C655" s="229" t="s">
        <v>2732</v>
      </c>
      <c r="D655" s="229" t="s">
        <v>358</v>
      </c>
      <c r="E655" s="230" t="s">
        <v>5225</v>
      </c>
      <c r="F655" s="231" t="s">
        <v>4519</v>
      </c>
      <c r="G655" s="232" t="s">
        <v>519</v>
      </c>
      <c r="H655" s="233">
        <v>6.6399999999999997</v>
      </c>
      <c r="I655" s="234"/>
      <c r="J655" s="235">
        <f>ROUND(I655*H655,2)</f>
        <v>0</v>
      </c>
      <c r="K655" s="231" t="s">
        <v>525</v>
      </c>
      <c r="L655" s="46"/>
      <c r="M655" s="236" t="s">
        <v>1</v>
      </c>
      <c r="N655" s="237" t="s">
        <v>48</v>
      </c>
      <c r="O655" s="93"/>
      <c r="P655" s="238">
        <f>O655*H655</f>
        <v>0</v>
      </c>
      <c r="Q655" s="238">
        <v>0</v>
      </c>
      <c r="R655" s="238">
        <f>Q655*H655</f>
        <v>0</v>
      </c>
      <c r="S655" s="238">
        <v>0</v>
      </c>
      <c r="T655" s="239">
        <f>S655*H655</f>
        <v>0</v>
      </c>
      <c r="U655" s="40"/>
      <c r="V655" s="40"/>
      <c r="W655" s="40"/>
      <c r="X655" s="40"/>
      <c r="Y655" s="40"/>
      <c r="Z655" s="40"/>
      <c r="AA655" s="40"/>
      <c r="AB655" s="40"/>
      <c r="AC655" s="40"/>
      <c r="AD655" s="40"/>
      <c r="AE655" s="40"/>
      <c r="AR655" s="240" t="s">
        <v>144</v>
      </c>
      <c r="AT655" s="240" t="s">
        <v>358</v>
      </c>
      <c r="AU655" s="240" t="s">
        <v>83</v>
      </c>
      <c r="AY655" s="18" t="s">
        <v>355</v>
      </c>
      <c r="BE655" s="241">
        <f>IF(N655="základní",J655,0)</f>
        <v>0</v>
      </c>
      <c r="BF655" s="241">
        <f>IF(N655="snížená",J655,0)</f>
        <v>0</v>
      </c>
      <c r="BG655" s="241">
        <f>IF(N655="zákl. přenesená",J655,0)</f>
        <v>0</v>
      </c>
      <c r="BH655" s="241">
        <f>IF(N655="sníž. přenesená",J655,0)</f>
        <v>0</v>
      </c>
      <c r="BI655" s="241">
        <f>IF(N655="nulová",J655,0)</f>
        <v>0</v>
      </c>
      <c r="BJ655" s="18" t="s">
        <v>90</v>
      </c>
      <c r="BK655" s="241">
        <f>ROUND(I655*H655,2)</f>
        <v>0</v>
      </c>
      <c r="BL655" s="18" t="s">
        <v>144</v>
      </c>
      <c r="BM655" s="240" t="s">
        <v>5226</v>
      </c>
    </row>
    <row r="656" s="2" customFormat="1" ht="16.5" customHeight="1">
      <c r="A656" s="40"/>
      <c r="B656" s="41"/>
      <c r="C656" s="229" t="s">
        <v>2738</v>
      </c>
      <c r="D656" s="229" t="s">
        <v>358</v>
      </c>
      <c r="E656" s="230" t="s">
        <v>5227</v>
      </c>
      <c r="F656" s="231" t="s">
        <v>5228</v>
      </c>
      <c r="G656" s="232" t="s">
        <v>1718</v>
      </c>
      <c r="H656" s="233">
        <v>1</v>
      </c>
      <c r="I656" s="234"/>
      <c r="J656" s="235">
        <f>ROUND(I656*H656,2)</f>
        <v>0</v>
      </c>
      <c r="K656" s="231" t="s">
        <v>525</v>
      </c>
      <c r="L656" s="46"/>
      <c r="M656" s="236" t="s">
        <v>1</v>
      </c>
      <c r="N656" s="237" t="s">
        <v>48</v>
      </c>
      <c r="O656" s="93"/>
      <c r="P656" s="238">
        <f>O656*H656</f>
        <v>0</v>
      </c>
      <c r="Q656" s="238">
        <v>0</v>
      </c>
      <c r="R656" s="238">
        <f>Q656*H656</f>
        <v>0</v>
      </c>
      <c r="S656" s="238">
        <v>0</v>
      </c>
      <c r="T656" s="239">
        <f>S656*H656</f>
        <v>0</v>
      </c>
      <c r="U656" s="40"/>
      <c r="V656" s="40"/>
      <c r="W656" s="40"/>
      <c r="X656" s="40"/>
      <c r="Y656" s="40"/>
      <c r="Z656" s="40"/>
      <c r="AA656" s="40"/>
      <c r="AB656" s="40"/>
      <c r="AC656" s="40"/>
      <c r="AD656" s="40"/>
      <c r="AE656" s="40"/>
      <c r="AR656" s="240" t="s">
        <v>144</v>
      </c>
      <c r="AT656" s="240" t="s">
        <v>358</v>
      </c>
      <c r="AU656" s="240" t="s">
        <v>83</v>
      </c>
      <c r="AY656" s="18" t="s">
        <v>355</v>
      </c>
      <c r="BE656" s="241">
        <f>IF(N656="základní",J656,0)</f>
        <v>0</v>
      </c>
      <c r="BF656" s="241">
        <f>IF(N656="snížená",J656,0)</f>
        <v>0</v>
      </c>
      <c r="BG656" s="241">
        <f>IF(N656="zákl. přenesená",J656,0)</f>
        <v>0</v>
      </c>
      <c r="BH656" s="241">
        <f>IF(N656="sníž. přenesená",J656,0)</f>
        <v>0</v>
      </c>
      <c r="BI656" s="241">
        <f>IF(N656="nulová",J656,0)</f>
        <v>0</v>
      </c>
      <c r="BJ656" s="18" t="s">
        <v>90</v>
      </c>
      <c r="BK656" s="241">
        <f>ROUND(I656*H656,2)</f>
        <v>0</v>
      </c>
      <c r="BL656" s="18" t="s">
        <v>144</v>
      </c>
      <c r="BM656" s="240" t="s">
        <v>5229</v>
      </c>
    </row>
    <row r="657" s="2" customFormat="1" ht="16.5" customHeight="1">
      <c r="A657" s="40"/>
      <c r="B657" s="41"/>
      <c r="C657" s="229" t="s">
        <v>2744</v>
      </c>
      <c r="D657" s="229" t="s">
        <v>358</v>
      </c>
      <c r="E657" s="230" t="s">
        <v>5230</v>
      </c>
      <c r="F657" s="231" t="s">
        <v>5231</v>
      </c>
      <c r="G657" s="232" t="s">
        <v>1718</v>
      </c>
      <c r="H657" s="233">
        <v>1</v>
      </c>
      <c r="I657" s="234"/>
      <c r="J657" s="235">
        <f>ROUND(I657*H657,2)</f>
        <v>0</v>
      </c>
      <c r="K657" s="231" t="s">
        <v>525</v>
      </c>
      <c r="L657" s="46"/>
      <c r="M657" s="236" t="s">
        <v>1</v>
      </c>
      <c r="N657" s="237" t="s">
        <v>48</v>
      </c>
      <c r="O657" s="93"/>
      <c r="P657" s="238">
        <f>O657*H657</f>
        <v>0</v>
      </c>
      <c r="Q657" s="238">
        <v>0</v>
      </c>
      <c r="R657" s="238">
        <f>Q657*H657</f>
        <v>0</v>
      </c>
      <c r="S657" s="238">
        <v>0</v>
      </c>
      <c r="T657" s="239">
        <f>S657*H657</f>
        <v>0</v>
      </c>
      <c r="U657" s="40"/>
      <c r="V657" s="40"/>
      <c r="W657" s="40"/>
      <c r="X657" s="40"/>
      <c r="Y657" s="40"/>
      <c r="Z657" s="40"/>
      <c r="AA657" s="40"/>
      <c r="AB657" s="40"/>
      <c r="AC657" s="40"/>
      <c r="AD657" s="40"/>
      <c r="AE657" s="40"/>
      <c r="AR657" s="240" t="s">
        <v>144</v>
      </c>
      <c r="AT657" s="240" t="s">
        <v>358</v>
      </c>
      <c r="AU657" s="240" t="s">
        <v>83</v>
      </c>
      <c r="AY657" s="18" t="s">
        <v>355</v>
      </c>
      <c r="BE657" s="241">
        <f>IF(N657="základní",J657,0)</f>
        <v>0</v>
      </c>
      <c r="BF657" s="241">
        <f>IF(N657="snížená",J657,0)</f>
        <v>0</v>
      </c>
      <c r="BG657" s="241">
        <f>IF(N657="zákl. přenesená",J657,0)</f>
        <v>0</v>
      </c>
      <c r="BH657" s="241">
        <f>IF(N657="sníž. přenesená",J657,0)</f>
        <v>0</v>
      </c>
      <c r="BI657" s="241">
        <f>IF(N657="nulová",J657,0)</f>
        <v>0</v>
      </c>
      <c r="BJ657" s="18" t="s">
        <v>90</v>
      </c>
      <c r="BK657" s="241">
        <f>ROUND(I657*H657,2)</f>
        <v>0</v>
      </c>
      <c r="BL657" s="18" t="s">
        <v>144</v>
      </c>
      <c r="BM657" s="240" t="s">
        <v>5232</v>
      </c>
    </row>
    <row r="658" s="2" customFormat="1" ht="16.5" customHeight="1">
      <c r="A658" s="40"/>
      <c r="B658" s="41"/>
      <c r="C658" s="229" t="s">
        <v>2754</v>
      </c>
      <c r="D658" s="229" t="s">
        <v>358</v>
      </c>
      <c r="E658" s="230" t="s">
        <v>5233</v>
      </c>
      <c r="F658" s="231" t="s">
        <v>5234</v>
      </c>
      <c r="G658" s="232" t="s">
        <v>1718</v>
      </c>
      <c r="H658" s="233">
        <v>1</v>
      </c>
      <c r="I658" s="234"/>
      <c r="J658" s="235">
        <f>ROUND(I658*H658,2)</f>
        <v>0</v>
      </c>
      <c r="K658" s="231" t="s">
        <v>525</v>
      </c>
      <c r="L658" s="46"/>
      <c r="M658" s="236" t="s">
        <v>1</v>
      </c>
      <c r="N658" s="237" t="s">
        <v>48</v>
      </c>
      <c r="O658" s="93"/>
      <c r="P658" s="238">
        <f>O658*H658</f>
        <v>0</v>
      </c>
      <c r="Q658" s="238">
        <v>0</v>
      </c>
      <c r="R658" s="238">
        <f>Q658*H658</f>
        <v>0</v>
      </c>
      <c r="S658" s="238">
        <v>0</v>
      </c>
      <c r="T658" s="239">
        <f>S658*H658</f>
        <v>0</v>
      </c>
      <c r="U658" s="40"/>
      <c r="V658" s="40"/>
      <c r="W658" s="40"/>
      <c r="X658" s="40"/>
      <c r="Y658" s="40"/>
      <c r="Z658" s="40"/>
      <c r="AA658" s="40"/>
      <c r="AB658" s="40"/>
      <c r="AC658" s="40"/>
      <c r="AD658" s="40"/>
      <c r="AE658" s="40"/>
      <c r="AR658" s="240" t="s">
        <v>144</v>
      </c>
      <c r="AT658" s="240" t="s">
        <v>358</v>
      </c>
      <c r="AU658" s="240" t="s">
        <v>83</v>
      </c>
      <c r="AY658" s="18" t="s">
        <v>355</v>
      </c>
      <c r="BE658" s="241">
        <f>IF(N658="základní",J658,0)</f>
        <v>0</v>
      </c>
      <c r="BF658" s="241">
        <f>IF(N658="snížená",J658,0)</f>
        <v>0</v>
      </c>
      <c r="BG658" s="241">
        <f>IF(N658="zákl. přenesená",J658,0)</f>
        <v>0</v>
      </c>
      <c r="BH658" s="241">
        <f>IF(N658="sníž. přenesená",J658,0)</f>
        <v>0</v>
      </c>
      <c r="BI658" s="241">
        <f>IF(N658="nulová",J658,0)</f>
        <v>0</v>
      </c>
      <c r="BJ658" s="18" t="s">
        <v>90</v>
      </c>
      <c r="BK658" s="241">
        <f>ROUND(I658*H658,2)</f>
        <v>0</v>
      </c>
      <c r="BL658" s="18" t="s">
        <v>144</v>
      </c>
      <c r="BM658" s="240" t="s">
        <v>5235</v>
      </c>
    </row>
    <row r="659" s="2" customFormat="1" ht="16.5" customHeight="1">
      <c r="A659" s="40"/>
      <c r="B659" s="41"/>
      <c r="C659" s="229" t="s">
        <v>2758</v>
      </c>
      <c r="D659" s="229" t="s">
        <v>358</v>
      </c>
      <c r="E659" s="230" t="s">
        <v>5236</v>
      </c>
      <c r="F659" s="231" t="s">
        <v>5107</v>
      </c>
      <c r="G659" s="232" t="s">
        <v>1718</v>
      </c>
      <c r="H659" s="233">
        <v>1</v>
      </c>
      <c r="I659" s="234"/>
      <c r="J659" s="235">
        <f>ROUND(I659*H659,2)</f>
        <v>0</v>
      </c>
      <c r="K659" s="231" t="s">
        <v>525</v>
      </c>
      <c r="L659" s="46"/>
      <c r="M659" s="236" t="s">
        <v>1</v>
      </c>
      <c r="N659" s="237" t="s">
        <v>48</v>
      </c>
      <c r="O659" s="93"/>
      <c r="P659" s="238">
        <f>O659*H659</f>
        <v>0</v>
      </c>
      <c r="Q659" s="238">
        <v>0</v>
      </c>
      <c r="R659" s="238">
        <f>Q659*H659</f>
        <v>0</v>
      </c>
      <c r="S659" s="238">
        <v>0</v>
      </c>
      <c r="T659" s="239">
        <f>S659*H659</f>
        <v>0</v>
      </c>
      <c r="U659" s="40"/>
      <c r="V659" s="40"/>
      <c r="W659" s="40"/>
      <c r="X659" s="40"/>
      <c r="Y659" s="40"/>
      <c r="Z659" s="40"/>
      <c r="AA659" s="40"/>
      <c r="AB659" s="40"/>
      <c r="AC659" s="40"/>
      <c r="AD659" s="40"/>
      <c r="AE659" s="40"/>
      <c r="AR659" s="240" t="s">
        <v>144</v>
      </c>
      <c r="AT659" s="240" t="s">
        <v>358</v>
      </c>
      <c r="AU659" s="240" t="s">
        <v>83</v>
      </c>
      <c r="AY659" s="18" t="s">
        <v>355</v>
      </c>
      <c r="BE659" s="241">
        <f>IF(N659="základní",J659,0)</f>
        <v>0</v>
      </c>
      <c r="BF659" s="241">
        <f>IF(N659="snížená",J659,0)</f>
        <v>0</v>
      </c>
      <c r="BG659" s="241">
        <f>IF(N659="zákl. přenesená",J659,0)</f>
        <v>0</v>
      </c>
      <c r="BH659" s="241">
        <f>IF(N659="sníž. přenesená",J659,0)</f>
        <v>0</v>
      </c>
      <c r="BI659" s="241">
        <f>IF(N659="nulová",J659,0)</f>
        <v>0</v>
      </c>
      <c r="BJ659" s="18" t="s">
        <v>90</v>
      </c>
      <c r="BK659" s="241">
        <f>ROUND(I659*H659,2)</f>
        <v>0</v>
      </c>
      <c r="BL659" s="18" t="s">
        <v>144</v>
      </c>
      <c r="BM659" s="240" t="s">
        <v>5237</v>
      </c>
    </row>
    <row r="660" s="2" customFormat="1" ht="16.5" customHeight="1">
      <c r="A660" s="40"/>
      <c r="B660" s="41"/>
      <c r="C660" s="229" t="s">
        <v>2762</v>
      </c>
      <c r="D660" s="229" t="s">
        <v>358</v>
      </c>
      <c r="E660" s="230" t="s">
        <v>5238</v>
      </c>
      <c r="F660" s="231" t="s">
        <v>5234</v>
      </c>
      <c r="G660" s="232" t="s">
        <v>1718</v>
      </c>
      <c r="H660" s="233">
        <v>1</v>
      </c>
      <c r="I660" s="234"/>
      <c r="J660" s="235">
        <f>ROUND(I660*H660,2)</f>
        <v>0</v>
      </c>
      <c r="K660" s="231" t="s">
        <v>525</v>
      </c>
      <c r="L660" s="46"/>
      <c r="M660" s="236" t="s">
        <v>1</v>
      </c>
      <c r="N660" s="237" t="s">
        <v>48</v>
      </c>
      <c r="O660" s="93"/>
      <c r="P660" s="238">
        <f>O660*H660</f>
        <v>0</v>
      </c>
      <c r="Q660" s="238">
        <v>0</v>
      </c>
      <c r="R660" s="238">
        <f>Q660*H660</f>
        <v>0</v>
      </c>
      <c r="S660" s="238">
        <v>0</v>
      </c>
      <c r="T660" s="239">
        <f>S660*H660</f>
        <v>0</v>
      </c>
      <c r="U660" s="40"/>
      <c r="V660" s="40"/>
      <c r="W660" s="40"/>
      <c r="X660" s="40"/>
      <c r="Y660" s="40"/>
      <c r="Z660" s="40"/>
      <c r="AA660" s="40"/>
      <c r="AB660" s="40"/>
      <c r="AC660" s="40"/>
      <c r="AD660" s="40"/>
      <c r="AE660" s="40"/>
      <c r="AR660" s="240" t="s">
        <v>144</v>
      </c>
      <c r="AT660" s="240" t="s">
        <v>358</v>
      </c>
      <c r="AU660" s="240" t="s">
        <v>83</v>
      </c>
      <c r="AY660" s="18" t="s">
        <v>355</v>
      </c>
      <c r="BE660" s="241">
        <f>IF(N660="základní",J660,0)</f>
        <v>0</v>
      </c>
      <c r="BF660" s="241">
        <f>IF(N660="snížená",J660,0)</f>
        <v>0</v>
      </c>
      <c r="BG660" s="241">
        <f>IF(N660="zákl. přenesená",J660,0)</f>
        <v>0</v>
      </c>
      <c r="BH660" s="241">
        <f>IF(N660="sníž. přenesená",J660,0)</f>
        <v>0</v>
      </c>
      <c r="BI660" s="241">
        <f>IF(N660="nulová",J660,0)</f>
        <v>0</v>
      </c>
      <c r="BJ660" s="18" t="s">
        <v>90</v>
      </c>
      <c r="BK660" s="241">
        <f>ROUND(I660*H660,2)</f>
        <v>0</v>
      </c>
      <c r="BL660" s="18" t="s">
        <v>144</v>
      </c>
      <c r="BM660" s="240" t="s">
        <v>5239</v>
      </c>
    </row>
    <row r="661" s="2" customFormat="1" ht="16.5" customHeight="1">
      <c r="A661" s="40"/>
      <c r="B661" s="41"/>
      <c r="C661" s="229" t="s">
        <v>2768</v>
      </c>
      <c r="D661" s="229" t="s">
        <v>358</v>
      </c>
      <c r="E661" s="230" t="s">
        <v>5240</v>
      </c>
      <c r="F661" s="231" t="s">
        <v>5107</v>
      </c>
      <c r="G661" s="232" t="s">
        <v>1718</v>
      </c>
      <c r="H661" s="233">
        <v>1</v>
      </c>
      <c r="I661" s="234"/>
      <c r="J661" s="235">
        <f>ROUND(I661*H661,2)</f>
        <v>0</v>
      </c>
      <c r="K661" s="231" t="s">
        <v>525</v>
      </c>
      <c r="L661" s="46"/>
      <c r="M661" s="236" t="s">
        <v>1</v>
      </c>
      <c r="N661" s="237" t="s">
        <v>48</v>
      </c>
      <c r="O661" s="93"/>
      <c r="P661" s="238">
        <f>O661*H661</f>
        <v>0</v>
      </c>
      <c r="Q661" s="238">
        <v>0</v>
      </c>
      <c r="R661" s="238">
        <f>Q661*H661</f>
        <v>0</v>
      </c>
      <c r="S661" s="238">
        <v>0</v>
      </c>
      <c r="T661" s="239">
        <f>S661*H661</f>
        <v>0</v>
      </c>
      <c r="U661" s="40"/>
      <c r="V661" s="40"/>
      <c r="W661" s="40"/>
      <c r="X661" s="40"/>
      <c r="Y661" s="40"/>
      <c r="Z661" s="40"/>
      <c r="AA661" s="40"/>
      <c r="AB661" s="40"/>
      <c r="AC661" s="40"/>
      <c r="AD661" s="40"/>
      <c r="AE661" s="40"/>
      <c r="AR661" s="240" t="s">
        <v>144</v>
      </c>
      <c r="AT661" s="240" t="s">
        <v>358</v>
      </c>
      <c r="AU661" s="240" t="s">
        <v>83</v>
      </c>
      <c r="AY661" s="18" t="s">
        <v>355</v>
      </c>
      <c r="BE661" s="241">
        <f>IF(N661="základní",J661,0)</f>
        <v>0</v>
      </c>
      <c r="BF661" s="241">
        <f>IF(N661="snížená",J661,0)</f>
        <v>0</v>
      </c>
      <c r="BG661" s="241">
        <f>IF(N661="zákl. přenesená",J661,0)</f>
        <v>0</v>
      </c>
      <c r="BH661" s="241">
        <f>IF(N661="sníž. přenesená",J661,0)</f>
        <v>0</v>
      </c>
      <c r="BI661" s="241">
        <f>IF(N661="nulová",J661,0)</f>
        <v>0</v>
      </c>
      <c r="BJ661" s="18" t="s">
        <v>90</v>
      </c>
      <c r="BK661" s="241">
        <f>ROUND(I661*H661,2)</f>
        <v>0</v>
      </c>
      <c r="BL661" s="18" t="s">
        <v>144</v>
      </c>
      <c r="BM661" s="240" t="s">
        <v>5241</v>
      </c>
    </row>
    <row r="662" s="2" customFormat="1" ht="16.5" customHeight="1">
      <c r="A662" s="40"/>
      <c r="B662" s="41"/>
      <c r="C662" s="229" t="s">
        <v>2772</v>
      </c>
      <c r="D662" s="229" t="s">
        <v>358</v>
      </c>
      <c r="E662" s="230" t="s">
        <v>5242</v>
      </c>
      <c r="F662" s="231" t="s">
        <v>5243</v>
      </c>
      <c r="G662" s="232" t="s">
        <v>1718</v>
      </c>
      <c r="H662" s="233">
        <v>1</v>
      </c>
      <c r="I662" s="234"/>
      <c r="J662" s="235">
        <f>ROUND(I662*H662,2)</f>
        <v>0</v>
      </c>
      <c r="K662" s="231" t="s">
        <v>525</v>
      </c>
      <c r="L662" s="46"/>
      <c r="M662" s="236" t="s">
        <v>1</v>
      </c>
      <c r="N662" s="237" t="s">
        <v>48</v>
      </c>
      <c r="O662" s="93"/>
      <c r="P662" s="238">
        <f>O662*H662</f>
        <v>0</v>
      </c>
      <c r="Q662" s="238">
        <v>0</v>
      </c>
      <c r="R662" s="238">
        <f>Q662*H662</f>
        <v>0</v>
      </c>
      <c r="S662" s="238">
        <v>0</v>
      </c>
      <c r="T662" s="239">
        <f>S662*H662</f>
        <v>0</v>
      </c>
      <c r="U662" s="40"/>
      <c r="V662" s="40"/>
      <c r="W662" s="40"/>
      <c r="X662" s="40"/>
      <c r="Y662" s="40"/>
      <c r="Z662" s="40"/>
      <c r="AA662" s="40"/>
      <c r="AB662" s="40"/>
      <c r="AC662" s="40"/>
      <c r="AD662" s="40"/>
      <c r="AE662" s="40"/>
      <c r="AR662" s="240" t="s">
        <v>144</v>
      </c>
      <c r="AT662" s="240" t="s">
        <v>358</v>
      </c>
      <c r="AU662" s="240" t="s">
        <v>83</v>
      </c>
      <c r="AY662" s="18" t="s">
        <v>355</v>
      </c>
      <c r="BE662" s="241">
        <f>IF(N662="základní",J662,0)</f>
        <v>0</v>
      </c>
      <c r="BF662" s="241">
        <f>IF(N662="snížená",J662,0)</f>
        <v>0</v>
      </c>
      <c r="BG662" s="241">
        <f>IF(N662="zákl. přenesená",J662,0)</f>
        <v>0</v>
      </c>
      <c r="BH662" s="241">
        <f>IF(N662="sníž. přenesená",J662,0)</f>
        <v>0</v>
      </c>
      <c r="BI662" s="241">
        <f>IF(N662="nulová",J662,0)</f>
        <v>0</v>
      </c>
      <c r="BJ662" s="18" t="s">
        <v>90</v>
      </c>
      <c r="BK662" s="241">
        <f>ROUND(I662*H662,2)</f>
        <v>0</v>
      </c>
      <c r="BL662" s="18" t="s">
        <v>144</v>
      </c>
      <c r="BM662" s="240" t="s">
        <v>5244</v>
      </c>
    </row>
    <row r="663" s="2" customFormat="1" ht="16.5" customHeight="1">
      <c r="A663" s="40"/>
      <c r="B663" s="41"/>
      <c r="C663" s="229" t="s">
        <v>2777</v>
      </c>
      <c r="D663" s="229" t="s">
        <v>358</v>
      </c>
      <c r="E663" s="230" t="s">
        <v>5245</v>
      </c>
      <c r="F663" s="231" t="s">
        <v>5246</v>
      </c>
      <c r="G663" s="232" t="s">
        <v>1718</v>
      </c>
      <c r="H663" s="233">
        <v>1</v>
      </c>
      <c r="I663" s="234"/>
      <c r="J663" s="235">
        <f>ROUND(I663*H663,2)</f>
        <v>0</v>
      </c>
      <c r="K663" s="231" t="s">
        <v>525</v>
      </c>
      <c r="L663" s="46"/>
      <c r="M663" s="236" t="s">
        <v>1</v>
      </c>
      <c r="N663" s="237" t="s">
        <v>48</v>
      </c>
      <c r="O663" s="93"/>
      <c r="P663" s="238">
        <f>O663*H663</f>
        <v>0</v>
      </c>
      <c r="Q663" s="238">
        <v>0</v>
      </c>
      <c r="R663" s="238">
        <f>Q663*H663</f>
        <v>0</v>
      </c>
      <c r="S663" s="238">
        <v>0</v>
      </c>
      <c r="T663" s="239">
        <f>S663*H663</f>
        <v>0</v>
      </c>
      <c r="U663" s="40"/>
      <c r="V663" s="40"/>
      <c r="W663" s="40"/>
      <c r="X663" s="40"/>
      <c r="Y663" s="40"/>
      <c r="Z663" s="40"/>
      <c r="AA663" s="40"/>
      <c r="AB663" s="40"/>
      <c r="AC663" s="40"/>
      <c r="AD663" s="40"/>
      <c r="AE663" s="40"/>
      <c r="AR663" s="240" t="s">
        <v>144</v>
      </c>
      <c r="AT663" s="240" t="s">
        <v>358</v>
      </c>
      <c r="AU663" s="240" t="s">
        <v>83</v>
      </c>
      <c r="AY663" s="18" t="s">
        <v>355</v>
      </c>
      <c r="BE663" s="241">
        <f>IF(N663="základní",J663,0)</f>
        <v>0</v>
      </c>
      <c r="BF663" s="241">
        <f>IF(N663="snížená",J663,0)</f>
        <v>0</v>
      </c>
      <c r="BG663" s="241">
        <f>IF(N663="zákl. přenesená",J663,0)</f>
        <v>0</v>
      </c>
      <c r="BH663" s="241">
        <f>IF(N663="sníž. přenesená",J663,0)</f>
        <v>0</v>
      </c>
      <c r="BI663" s="241">
        <f>IF(N663="nulová",J663,0)</f>
        <v>0</v>
      </c>
      <c r="BJ663" s="18" t="s">
        <v>90</v>
      </c>
      <c r="BK663" s="241">
        <f>ROUND(I663*H663,2)</f>
        <v>0</v>
      </c>
      <c r="BL663" s="18" t="s">
        <v>144</v>
      </c>
      <c r="BM663" s="240" t="s">
        <v>5247</v>
      </c>
    </row>
    <row r="664" s="2" customFormat="1" ht="16.5" customHeight="1">
      <c r="A664" s="40"/>
      <c r="B664" s="41"/>
      <c r="C664" s="229" t="s">
        <v>2781</v>
      </c>
      <c r="D664" s="229" t="s">
        <v>358</v>
      </c>
      <c r="E664" s="230" t="s">
        <v>5248</v>
      </c>
      <c r="F664" s="231" t="s">
        <v>4857</v>
      </c>
      <c r="G664" s="232" t="s">
        <v>1680</v>
      </c>
      <c r="H664" s="233">
        <v>1.8999999999999999</v>
      </c>
      <c r="I664" s="234"/>
      <c r="J664" s="235">
        <f>ROUND(I664*H664,2)</f>
        <v>0</v>
      </c>
      <c r="K664" s="231" t="s">
        <v>525</v>
      </c>
      <c r="L664" s="46"/>
      <c r="M664" s="236" t="s">
        <v>1</v>
      </c>
      <c r="N664" s="237" t="s">
        <v>48</v>
      </c>
      <c r="O664" s="93"/>
      <c r="P664" s="238">
        <f>O664*H664</f>
        <v>0</v>
      </c>
      <c r="Q664" s="238">
        <v>0</v>
      </c>
      <c r="R664" s="238">
        <f>Q664*H664</f>
        <v>0</v>
      </c>
      <c r="S664" s="238">
        <v>0</v>
      </c>
      <c r="T664" s="239">
        <f>S664*H664</f>
        <v>0</v>
      </c>
      <c r="U664" s="40"/>
      <c r="V664" s="40"/>
      <c r="W664" s="40"/>
      <c r="X664" s="40"/>
      <c r="Y664" s="40"/>
      <c r="Z664" s="40"/>
      <c r="AA664" s="40"/>
      <c r="AB664" s="40"/>
      <c r="AC664" s="40"/>
      <c r="AD664" s="40"/>
      <c r="AE664" s="40"/>
      <c r="AR664" s="240" t="s">
        <v>144</v>
      </c>
      <c r="AT664" s="240" t="s">
        <v>358</v>
      </c>
      <c r="AU664" s="240" t="s">
        <v>83</v>
      </c>
      <c r="AY664" s="18" t="s">
        <v>355</v>
      </c>
      <c r="BE664" s="241">
        <f>IF(N664="základní",J664,0)</f>
        <v>0</v>
      </c>
      <c r="BF664" s="241">
        <f>IF(N664="snížená",J664,0)</f>
        <v>0</v>
      </c>
      <c r="BG664" s="241">
        <f>IF(N664="zákl. přenesená",J664,0)</f>
        <v>0</v>
      </c>
      <c r="BH664" s="241">
        <f>IF(N664="sníž. přenesená",J664,0)</f>
        <v>0</v>
      </c>
      <c r="BI664" s="241">
        <f>IF(N664="nulová",J664,0)</f>
        <v>0</v>
      </c>
      <c r="BJ664" s="18" t="s">
        <v>90</v>
      </c>
      <c r="BK664" s="241">
        <f>ROUND(I664*H664,2)</f>
        <v>0</v>
      </c>
      <c r="BL664" s="18" t="s">
        <v>144</v>
      </c>
      <c r="BM664" s="240" t="s">
        <v>5249</v>
      </c>
    </row>
    <row r="665" s="2" customFormat="1" ht="16.5" customHeight="1">
      <c r="A665" s="40"/>
      <c r="B665" s="41"/>
      <c r="C665" s="229" t="s">
        <v>2786</v>
      </c>
      <c r="D665" s="229" t="s">
        <v>358</v>
      </c>
      <c r="E665" s="230" t="s">
        <v>5250</v>
      </c>
      <c r="F665" s="231" t="s">
        <v>4501</v>
      </c>
      <c r="G665" s="232" t="s">
        <v>1680</v>
      </c>
      <c r="H665" s="233">
        <v>8.1999999999999993</v>
      </c>
      <c r="I665" s="234"/>
      <c r="J665" s="235">
        <f>ROUND(I665*H665,2)</f>
        <v>0</v>
      </c>
      <c r="K665" s="231" t="s">
        <v>525</v>
      </c>
      <c r="L665" s="46"/>
      <c r="M665" s="236" t="s">
        <v>1</v>
      </c>
      <c r="N665" s="237" t="s">
        <v>48</v>
      </c>
      <c r="O665" s="93"/>
      <c r="P665" s="238">
        <f>O665*H665</f>
        <v>0</v>
      </c>
      <c r="Q665" s="238">
        <v>0</v>
      </c>
      <c r="R665" s="238">
        <f>Q665*H665</f>
        <v>0</v>
      </c>
      <c r="S665" s="238">
        <v>0</v>
      </c>
      <c r="T665" s="239">
        <f>S665*H665</f>
        <v>0</v>
      </c>
      <c r="U665" s="40"/>
      <c r="V665" s="40"/>
      <c r="W665" s="40"/>
      <c r="X665" s="40"/>
      <c r="Y665" s="40"/>
      <c r="Z665" s="40"/>
      <c r="AA665" s="40"/>
      <c r="AB665" s="40"/>
      <c r="AC665" s="40"/>
      <c r="AD665" s="40"/>
      <c r="AE665" s="40"/>
      <c r="AR665" s="240" t="s">
        <v>144</v>
      </c>
      <c r="AT665" s="240" t="s">
        <v>358</v>
      </c>
      <c r="AU665" s="240" t="s">
        <v>83</v>
      </c>
      <c r="AY665" s="18" t="s">
        <v>355</v>
      </c>
      <c r="BE665" s="241">
        <f>IF(N665="základní",J665,0)</f>
        <v>0</v>
      </c>
      <c r="BF665" s="241">
        <f>IF(N665="snížená",J665,0)</f>
        <v>0</v>
      </c>
      <c r="BG665" s="241">
        <f>IF(N665="zákl. přenesená",J665,0)</f>
        <v>0</v>
      </c>
      <c r="BH665" s="241">
        <f>IF(N665="sníž. přenesená",J665,0)</f>
        <v>0</v>
      </c>
      <c r="BI665" s="241">
        <f>IF(N665="nulová",J665,0)</f>
        <v>0</v>
      </c>
      <c r="BJ665" s="18" t="s">
        <v>90</v>
      </c>
      <c r="BK665" s="241">
        <f>ROUND(I665*H665,2)</f>
        <v>0</v>
      </c>
      <c r="BL665" s="18" t="s">
        <v>144</v>
      </c>
      <c r="BM665" s="240" t="s">
        <v>5251</v>
      </c>
    </row>
    <row r="666" s="2" customFormat="1" ht="21.75" customHeight="1">
      <c r="A666" s="40"/>
      <c r="B666" s="41"/>
      <c r="C666" s="229" t="s">
        <v>2792</v>
      </c>
      <c r="D666" s="229" t="s">
        <v>358</v>
      </c>
      <c r="E666" s="230" t="s">
        <v>5252</v>
      </c>
      <c r="F666" s="231" t="s">
        <v>4511</v>
      </c>
      <c r="G666" s="232" t="s">
        <v>519</v>
      </c>
      <c r="H666" s="233">
        <v>0.46000000000000002</v>
      </c>
      <c r="I666" s="234"/>
      <c r="J666" s="235">
        <f>ROUND(I666*H666,2)</f>
        <v>0</v>
      </c>
      <c r="K666" s="231" t="s">
        <v>525</v>
      </c>
      <c r="L666" s="46"/>
      <c r="M666" s="236" t="s">
        <v>1</v>
      </c>
      <c r="N666" s="237" t="s">
        <v>48</v>
      </c>
      <c r="O666" s="93"/>
      <c r="P666" s="238">
        <f>O666*H666</f>
        <v>0</v>
      </c>
      <c r="Q666" s="238">
        <v>0</v>
      </c>
      <c r="R666" s="238">
        <f>Q666*H666</f>
        <v>0</v>
      </c>
      <c r="S666" s="238">
        <v>0</v>
      </c>
      <c r="T666" s="239">
        <f>S666*H666</f>
        <v>0</v>
      </c>
      <c r="U666" s="40"/>
      <c r="V666" s="40"/>
      <c r="W666" s="40"/>
      <c r="X666" s="40"/>
      <c r="Y666" s="40"/>
      <c r="Z666" s="40"/>
      <c r="AA666" s="40"/>
      <c r="AB666" s="40"/>
      <c r="AC666" s="40"/>
      <c r="AD666" s="40"/>
      <c r="AE666" s="40"/>
      <c r="AR666" s="240" t="s">
        <v>144</v>
      </c>
      <c r="AT666" s="240" t="s">
        <v>358</v>
      </c>
      <c r="AU666" s="240" t="s">
        <v>83</v>
      </c>
      <c r="AY666" s="18" t="s">
        <v>355</v>
      </c>
      <c r="BE666" s="241">
        <f>IF(N666="základní",J666,0)</f>
        <v>0</v>
      </c>
      <c r="BF666" s="241">
        <f>IF(N666="snížená",J666,0)</f>
        <v>0</v>
      </c>
      <c r="BG666" s="241">
        <f>IF(N666="zákl. přenesená",J666,0)</f>
        <v>0</v>
      </c>
      <c r="BH666" s="241">
        <f>IF(N666="sníž. přenesená",J666,0)</f>
        <v>0</v>
      </c>
      <c r="BI666" s="241">
        <f>IF(N666="nulová",J666,0)</f>
        <v>0</v>
      </c>
      <c r="BJ666" s="18" t="s">
        <v>90</v>
      </c>
      <c r="BK666" s="241">
        <f>ROUND(I666*H666,2)</f>
        <v>0</v>
      </c>
      <c r="BL666" s="18" t="s">
        <v>144</v>
      </c>
      <c r="BM666" s="240" t="s">
        <v>5253</v>
      </c>
    </row>
    <row r="667" s="2" customFormat="1" ht="16.5" customHeight="1">
      <c r="A667" s="40"/>
      <c r="B667" s="41"/>
      <c r="C667" s="229" t="s">
        <v>2797</v>
      </c>
      <c r="D667" s="229" t="s">
        <v>358</v>
      </c>
      <c r="E667" s="230" t="s">
        <v>5254</v>
      </c>
      <c r="F667" s="231" t="s">
        <v>4513</v>
      </c>
      <c r="G667" s="232" t="s">
        <v>519</v>
      </c>
      <c r="H667" s="233">
        <v>0.56000000000000005</v>
      </c>
      <c r="I667" s="234"/>
      <c r="J667" s="235">
        <f>ROUND(I667*H667,2)</f>
        <v>0</v>
      </c>
      <c r="K667" s="231" t="s">
        <v>525</v>
      </c>
      <c r="L667" s="46"/>
      <c r="M667" s="236" t="s">
        <v>1</v>
      </c>
      <c r="N667" s="237" t="s">
        <v>48</v>
      </c>
      <c r="O667" s="93"/>
      <c r="P667" s="238">
        <f>O667*H667</f>
        <v>0</v>
      </c>
      <c r="Q667" s="238">
        <v>0</v>
      </c>
      <c r="R667" s="238">
        <f>Q667*H667</f>
        <v>0</v>
      </c>
      <c r="S667" s="238">
        <v>0</v>
      </c>
      <c r="T667" s="239">
        <f>S667*H667</f>
        <v>0</v>
      </c>
      <c r="U667" s="40"/>
      <c r="V667" s="40"/>
      <c r="W667" s="40"/>
      <c r="X667" s="40"/>
      <c r="Y667" s="40"/>
      <c r="Z667" s="40"/>
      <c r="AA667" s="40"/>
      <c r="AB667" s="40"/>
      <c r="AC667" s="40"/>
      <c r="AD667" s="40"/>
      <c r="AE667" s="40"/>
      <c r="AR667" s="240" t="s">
        <v>144</v>
      </c>
      <c r="AT667" s="240" t="s">
        <v>358</v>
      </c>
      <c r="AU667" s="240" t="s">
        <v>83</v>
      </c>
      <c r="AY667" s="18" t="s">
        <v>355</v>
      </c>
      <c r="BE667" s="241">
        <f>IF(N667="základní",J667,0)</f>
        <v>0</v>
      </c>
      <c r="BF667" s="241">
        <f>IF(N667="snížená",J667,0)</f>
        <v>0</v>
      </c>
      <c r="BG667" s="241">
        <f>IF(N667="zákl. přenesená",J667,0)</f>
        <v>0</v>
      </c>
      <c r="BH667" s="241">
        <f>IF(N667="sníž. přenesená",J667,0)</f>
        <v>0</v>
      </c>
      <c r="BI667" s="241">
        <f>IF(N667="nulová",J667,0)</f>
        <v>0</v>
      </c>
      <c r="BJ667" s="18" t="s">
        <v>90</v>
      </c>
      <c r="BK667" s="241">
        <f>ROUND(I667*H667,2)</f>
        <v>0</v>
      </c>
      <c r="BL667" s="18" t="s">
        <v>144</v>
      </c>
      <c r="BM667" s="240" t="s">
        <v>5255</v>
      </c>
    </row>
    <row r="668" s="2" customFormat="1" ht="16.5" customHeight="1">
      <c r="A668" s="40"/>
      <c r="B668" s="41"/>
      <c r="C668" s="229" t="s">
        <v>2801</v>
      </c>
      <c r="D668" s="229" t="s">
        <v>358</v>
      </c>
      <c r="E668" s="230" t="s">
        <v>5256</v>
      </c>
      <c r="F668" s="231" t="s">
        <v>5160</v>
      </c>
      <c r="G668" s="232" t="s">
        <v>519</v>
      </c>
      <c r="H668" s="233">
        <v>11.960000000000001</v>
      </c>
      <c r="I668" s="234"/>
      <c r="J668" s="235">
        <f>ROUND(I668*H668,2)</f>
        <v>0</v>
      </c>
      <c r="K668" s="231" t="s">
        <v>525</v>
      </c>
      <c r="L668" s="46"/>
      <c r="M668" s="236" t="s">
        <v>1</v>
      </c>
      <c r="N668" s="237" t="s">
        <v>48</v>
      </c>
      <c r="O668" s="93"/>
      <c r="P668" s="238">
        <f>O668*H668</f>
        <v>0</v>
      </c>
      <c r="Q668" s="238">
        <v>0</v>
      </c>
      <c r="R668" s="238">
        <f>Q668*H668</f>
        <v>0</v>
      </c>
      <c r="S668" s="238">
        <v>0</v>
      </c>
      <c r="T668" s="239">
        <f>S668*H668</f>
        <v>0</v>
      </c>
      <c r="U668" s="40"/>
      <c r="V668" s="40"/>
      <c r="W668" s="40"/>
      <c r="X668" s="40"/>
      <c r="Y668" s="40"/>
      <c r="Z668" s="40"/>
      <c r="AA668" s="40"/>
      <c r="AB668" s="40"/>
      <c r="AC668" s="40"/>
      <c r="AD668" s="40"/>
      <c r="AE668" s="40"/>
      <c r="AR668" s="240" t="s">
        <v>144</v>
      </c>
      <c r="AT668" s="240" t="s">
        <v>358</v>
      </c>
      <c r="AU668" s="240" t="s">
        <v>83</v>
      </c>
      <c r="AY668" s="18" t="s">
        <v>355</v>
      </c>
      <c r="BE668" s="241">
        <f>IF(N668="základní",J668,0)</f>
        <v>0</v>
      </c>
      <c r="BF668" s="241">
        <f>IF(N668="snížená",J668,0)</f>
        <v>0</v>
      </c>
      <c r="BG668" s="241">
        <f>IF(N668="zákl. přenesená",J668,0)</f>
        <v>0</v>
      </c>
      <c r="BH668" s="241">
        <f>IF(N668="sníž. přenesená",J668,0)</f>
        <v>0</v>
      </c>
      <c r="BI668" s="241">
        <f>IF(N668="nulová",J668,0)</f>
        <v>0</v>
      </c>
      <c r="BJ668" s="18" t="s">
        <v>90</v>
      </c>
      <c r="BK668" s="241">
        <f>ROUND(I668*H668,2)</f>
        <v>0</v>
      </c>
      <c r="BL668" s="18" t="s">
        <v>144</v>
      </c>
      <c r="BM668" s="240" t="s">
        <v>5257</v>
      </c>
    </row>
    <row r="669" s="2" customFormat="1" ht="16.5" customHeight="1">
      <c r="A669" s="40"/>
      <c r="B669" s="41"/>
      <c r="C669" s="229" t="s">
        <v>2807</v>
      </c>
      <c r="D669" s="229" t="s">
        <v>358</v>
      </c>
      <c r="E669" s="230" t="s">
        <v>5258</v>
      </c>
      <c r="F669" s="231" t="s">
        <v>4444</v>
      </c>
      <c r="G669" s="232" t="s">
        <v>1718</v>
      </c>
      <c r="H669" s="233">
        <v>1</v>
      </c>
      <c r="I669" s="234"/>
      <c r="J669" s="235">
        <f>ROUND(I669*H669,2)</f>
        <v>0</v>
      </c>
      <c r="K669" s="231" t="s">
        <v>525</v>
      </c>
      <c r="L669" s="46"/>
      <c r="M669" s="236" t="s">
        <v>1</v>
      </c>
      <c r="N669" s="237" t="s">
        <v>48</v>
      </c>
      <c r="O669" s="93"/>
      <c r="P669" s="238">
        <f>O669*H669</f>
        <v>0</v>
      </c>
      <c r="Q669" s="238">
        <v>0</v>
      </c>
      <c r="R669" s="238">
        <f>Q669*H669</f>
        <v>0</v>
      </c>
      <c r="S669" s="238">
        <v>0</v>
      </c>
      <c r="T669" s="239">
        <f>S669*H669</f>
        <v>0</v>
      </c>
      <c r="U669" s="40"/>
      <c r="V669" s="40"/>
      <c r="W669" s="40"/>
      <c r="X669" s="40"/>
      <c r="Y669" s="40"/>
      <c r="Z669" s="40"/>
      <c r="AA669" s="40"/>
      <c r="AB669" s="40"/>
      <c r="AC669" s="40"/>
      <c r="AD669" s="40"/>
      <c r="AE669" s="40"/>
      <c r="AR669" s="240" t="s">
        <v>144</v>
      </c>
      <c r="AT669" s="240" t="s">
        <v>358</v>
      </c>
      <c r="AU669" s="240" t="s">
        <v>83</v>
      </c>
      <c r="AY669" s="18" t="s">
        <v>355</v>
      </c>
      <c r="BE669" s="241">
        <f>IF(N669="základní",J669,0)</f>
        <v>0</v>
      </c>
      <c r="BF669" s="241">
        <f>IF(N669="snížená",J669,0)</f>
        <v>0</v>
      </c>
      <c r="BG669" s="241">
        <f>IF(N669="zákl. přenesená",J669,0)</f>
        <v>0</v>
      </c>
      <c r="BH669" s="241">
        <f>IF(N669="sníž. přenesená",J669,0)</f>
        <v>0</v>
      </c>
      <c r="BI669" s="241">
        <f>IF(N669="nulová",J669,0)</f>
        <v>0</v>
      </c>
      <c r="BJ669" s="18" t="s">
        <v>90</v>
      </c>
      <c r="BK669" s="241">
        <f>ROUND(I669*H669,2)</f>
        <v>0</v>
      </c>
      <c r="BL669" s="18" t="s">
        <v>144</v>
      </c>
      <c r="BM669" s="240" t="s">
        <v>5259</v>
      </c>
    </row>
    <row r="670" s="2" customFormat="1">
      <c r="A670" s="40"/>
      <c r="B670" s="41"/>
      <c r="C670" s="42"/>
      <c r="D670" s="242" t="s">
        <v>368</v>
      </c>
      <c r="E670" s="42"/>
      <c r="F670" s="243" t="s">
        <v>5260</v>
      </c>
      <c r="G670" s="42"/>
      <c r="H670" s="42"/>
      <c r="I670" s="244"/>
      <c r="J670" s="42"/>
      <c r="K670" s="42"/>
      <c r="L670" s="46"/>
      <c r="M670" s="245"/>
      <c r="N670" s="246"/>
      <c r="O670" s="93"/>
      <c r="P670" s="93"/>
      <c r="Q670" s="93"/>
      <c r="R670" s="93"/>
      <c r="S670" s="93"/>
      <c r="T670" s="94"/>
      <c r="U670" s="40"/>
      <c r="V670" s="40"/>
      <c r="W670" s="40"/>
      <c r="X670" s="40"/>
      <c r="Y670" s="40"/>
      <c r="Z670" s="40"/>
      <c r="AA670" s="40"/>
      <c r="AB670" s="40"/>
      <c r="AC670" s="40"/>
      <c r="AD670" s="40"/>
      <c r="AE670" s="40"/>
      <c r="AT670" s="18" t="s">
        <v>368</v>
      </c>
      <c r="AU670" s="18" t="s">
        <v>83</v>
      </c>
    </row>
    <row r="671" s="2" customFormat="1" ht="16.5" customHeight="1">
      <c r="A671" s="40"/>
      <c r="B671" s="41"/>
      <c r="C671" s="229" t="s">
        <v>2812</v>
      </c>
      <c r="D671" s="229" t="s">
        <v>358</v>
      </c>
      <c r="E671" s="230" t="s">
        <v>5261</v>
      </c>
      <c r="F671" s="231" t="s">
        <v>4447</v>
      </c>
      <c r="G671" s="232" t="s">
        <v>1718</v>
      </c>
      <c r="H671" s="233">
        <v>1</v>
      </c>
      <c r="I671" s="234"/>
      <c r="J671" s="235">
        <f>ROUND(I671*H671,2)</f>
        <v>0</v>
      </c>
      <c r="K671" s="231" t="s">
        <v>525</v>
      </c>
      <c r="L671" s="46"/>
      <c r="M671" s="236" t="s">
        <v>1</v>
      </c>
      <c r="N671" s="237" t="s">
        <v>48</v>
      </c>
      <c r="O671" s="93"/>
      <c r="P671" s="238">
        <f>O671*H671</f>
        <v>0</v>
      </c>
      <c r="Q671" s="238">
        <v>0</v>
      </c>
      <c r="R671" s="238">
        <f>Q671*H671</f>
        <v>0</v>
      </c>
      <c r="S671" s="238">
        <v>0</v>
      </c>
      <c r="T671" s="239">
        <f>S671*H671</f>
        <v>0</v>
      </c>
      <c r="U671" s="40"/>
      <c r="V671" s="40"/>
      <c r="W671" s="40"/>
      <c r="X671" s="40"/>
      <c r="Y671" s="40"/>
      <c r="Z671" s="40"/>
      <c r="AA671" s="40"/>
      <c r="AB671" s="40"/>
      <c r="AC671" s="40"/>
      <c r="AD671" s="40"/>
      <c r="AE671" s="40"/>
      <c r="AR671" s="240" t="s">
        <v>144</v>
      </c>
      <c r="AT671" s="240" t="s">
        <v>358</v>
      </c>
      <c r="AU671" s="240" t="s">
        <v>83</v>
      </c>
      <c r="AY671" s="18" t="s">
        <v>355</v>
      </c>
      <c r="BE671" s="241">
        <f>IF(N671="základní",J671,0)</f>
        <v>0</v>
      </c>
      <c r="BF671" s="241">
        <f>IF(N671="snížená",J671,0)</f>
        <v>0</v>
      </c>
      <c r="BG671" s="241">
        <f>IF(N671="zákl. přenesená",J671,0)</f>
        <v>0</v>
      </c>
      <c r="BH671" s="241">
        <f>IF(N671="sníž. přenesená",J671,0)</f>
        <v>0</v>
      </c>
      <c r="BI671" s="241">
        <f>IF(N671="nulová",J671,0)</f>
        <v>0</v>
      </c>
      <c r="BJ671" s="18" t="s">
        <v>90</v>
      </c>
      <c r="BK671" s="241">
        <f>ROUND(I671*H671,2)</f>
        <v>0</v>
      </c>
      <c r="BL671" s="18" t="s">
        <v>144</v>
      </c>
      <c r="BM671" s="240" t="s">
        <v>5262</v>
      </c>
    </row>
    <row r="672" s="2" customFormat="1">
      <c r="A672" s="40"/>
      <c r="B672" s="41"/>
      <c r="C672" s="42"/>
      <c r="D672" s="242" t="s">
        <v>368</v>
      </c>
      <c r="E672" s="42"/>
      <c r="F672" s="243" t="s">
        <v>5263</v>
      </c>
      <c r="G672" s="42"/>
      <c r="H672" s="42"/>
      <c r="I672" s="244"/>
      <c r="J672" s="42"/>
      <c r="K672" s="42"/>
      <c r="L672" s="46"/>
      <c r="M672" s="245"/>
      <c r="N672" s="246"/>
      <c r="O672" s="93"/>
      <c r="P672" s="93"/>
      <c r="Q672" s="93"/>
      <c r="R672" s="93"/>
      <c r="S672" s="93"/>
      <c r="T672" s="94"/>
      <c r="U672" s="40"/>
      <c r="V672" s="40"/>
      <c r="W672" s="40"/>
      <c r="X672" s="40"/>
      <c r="Y672" s="40"/>
      <c r="Z672" s="40"/>
      <c r="AA672" s="40"/>
      <c r="AB672" s="40"/>
      <c r="AC672" s="40"/>
      <c r="AD672" s="40"/>
      <c r="AE672" s="40"/>
      <c r="AT672" s="18" t="s">
        <v>368</v>
      </c>
      <c r="AU672" s="18" t="s">
        <v>83</v>
      </c>
    </row>
    <row r="673" s="2" customFormat="1" ht="16.5" customHeight="1">
      <c r="A673" s="40"/>
      <c r="B673" s="41"/>
      <c r="C673" s="229" t="s">
        <v>2816</v>
      </c>
      <c r="D673" s="229" t="s">
        <v>358</v>
      </c>
      <c r="E673" s="230" t="s">
        <v>5264</v>
      </c>
      <c r="F673" s="231" t="s">
        <v>5265</v>
      </c>
      <c r="G673" s="232" t="s">
        <v>1718</v>
      </c>
      <c r="H673" s="233">
        <v>6</v>
      </c>
      <c r="I673" s="234"/>
      <c r="J673" s="235">
        <f>ROUND(I673*H673,2)</f>
        <v>0</v>
      </c>
      <c r="K673" s="231" t="s">
        <v>525</v>
      </c>
      <c r="L673" s="46"/>
      <c r="M673" s="236" t="s">
        <v>1</v>
      </c>
      <c r="N673" s="237" t="s">
        <v>48</v>
      </c>
      <c r="O673" s="93"/>
      <c r="P673" s="238">
        <f>O673*H673</f>
        <v>0</v>
      </c>
      <c r="Q673" s="238">
        <v>0</v>
      </c>
      <c r="R673" s="238">
        <f>Q673*H673</f>
        <v>0</v>
      </c>
      <c r="S673" s="238">
        <v>0</v>
      </c>
      <c r="T673" s="239">
        <f>S673*H673</f>
        <v>0</v>
      </c>
      <c r="U673" s="40"/>
      <c r="V673" s="40"/>
      <c r="W673" s="40"/>
      <c r="X673" s="40"/>
      <c r="Y673" s="40"/>
      <c r="Z673" s="40"/>
      <c r="AA673" s="40"/>
      <c r="AB673" s="40"/>
      <c r="AC673" s="40"/>
      <c r="AD673" s="40"/>
      <c r="AE673" s="40"/>
      <c r="AR673" s="240" t="s">
        <v>144</v>
      </c>
      <c r="AT673" s="240" t="s">
        <v>358</v>
      </c>
      <c r="AU673" s="240" t="s">
        <v>83</v>
      </c>
      <c r="AY673" s="18" t="s">
        <v>355</v>
      </c>
      <c r="BE673" s="241">
        <f>IF(N673="základní",J673,0)</f>
        <v>0</v>
      </c>
      <c r="BF673" s="241">
        <f>IF(N673="snížená",J673,0)</f>
        <v>0</v>
      </c>
      <c r="BG673" s="241">
        <f>IF(N673="zákl. přenesená",J673,0)</f>
        <v>0</v>
      </c>
      <c r="BH673" s="241">
        <f>IF(N673="sníž. přenesená",J673,0)</f>
        <v>0</v>
      </c>
      <c r="BI673" s="241">
        <f>IF(N673="nulová",J673,0)</f>
        <v>0</v>
      </c>
      <c r="BJ673" s="18" t="s">
        <v>90</v>
      </c>
      <c r="BK673" s="241">
        <f>ROUND(I673*H673,2)</f>
        <v>0</v>
      </c>
      <c r="BL673" s="18" t="s">
        <v>144</v>
      </c>
      <c r="BM673" s="240" t="s">
        <v>5266</v>
      </c>
    </row>
    <row r="674" s="2" customFormat="1" ht="16.5" customHeight="1">
      <c r="A674" s="40"/>
      <c r="B674" s="41"/>
      <c r="C674" s="229" t="s">
        <v>2822</v>
      </c>
      <c r="D674" s="229" t="s">
        <v>358</v>
      </c>
      <c r="E674" s="230" t="s">
        <v>5267</v>
      </c>
      <c r="F674" s="231" t="s">
        <v>5268</v>
      </c>
      <c r="G674" s="232" t="s">
        <v>1718</v>
      </c>
      <c r="H674" s="233">
        <v>1</v>
      </c>
      <c r="I674" s="234"/>
      <c r="J674" s="235">
        <f>ROUND(I674*H674,2)</f>
        <v>0</v>
      </c>
      <c r="K674" s="231" t="s">
        <v>525</v>
      </c>
      <c r="L674" s="46"/>
      <c r="M674" s="236" t="s">
        <v>1</v>
      </c>
      <c r="N674" s="237" t="s">
        <v>48</v>
      </c>
      <c r="O674" s="93"/>
      <c r="P674" s="238">
        <f>O674*H674</f>
        <v>0</v>
      </c>
      <c r="Q674" s="238">
        <v>0</v>
      </c>
      <c r="R674" s="238">
        <f>Q674*H674</f>
        <v>0</v>
      </c>
      <c r="S674" s="238">
        <v>0</v>
      </c>
      <c r="T674" s="239">
        <f>S674*H674</f>
        <v>0</v>
      </c>
      <c r="U674" s="40"/>
      <c r="V674" s="40"/>
      <c r="W674" s="40"/>
      <c r="X674" s="40"/>
      <c r="Y674" s="40"/>
      <c r="Z674" s="40"/>
      <c r="AA674" s="40"/>
      <c r="AB674" s="40"/>
      <c r="AC674" s="40"/>
      <c r="AD674" s="40"/>
      <c r="AE674" s="40"/>
      <c r="AR674" s="240" t="s">
        <v>144</v>
      </c>
      <c r="AT674" s="240" t="s">
        <v>358</v>
      </c>
      <c r="AU674" s="240" t="s">
        <v>83</v>
      </c>
      <c r="AY674" s="18" t="s">
        <v>355</v>
      </c>
      <c r="BE674" s="241">
        <f>IF(N674="základní",J674,0)</f>
        <v>0</v>
      </c>
      <c r="BF674" s="241">
        <f>IF(N674="snížená",J674,0)</f>
        <v>0</v>
      </c>
      <c r="BG674" s="241">
        <f>IF(N674="zákl. přenesená",J674,0)</f>
        <v>0</v>
      </c>
      <c r="BH674" s="241">
        <f>IF(N674="sníž. přenesená",J674,0)</f>
        <v>0</v>
      </c>
      <c r="BI674" s="241">
        <f>IF(N674="nulová",J674,0)</f>
        <v>0</v>
      </c>
      <c r="BJ674" s="18" t="s">
        <v>90</v>
      </c>
      <c r="BK674" s="241">
        <f>ROUND(I674*H674,2)</f>
        <v>0</v>
      </c>
      <c r="BL674" s="18" t="s">
        <v>144</v>
      </c>
      <c r="BM674" s="240" t="s">
        <v>5269</v>
      </c>
    </row>
    <row r="675" s="2" customFormat="1" ht="16.5" customHeight="1">
      <c r="A675" s="40"/>
      <c r="B675" s="41"/>
      <c r="C675" s="229" t="s">
        <v>2826</v>
      </c>
      <c r="D675" s="229" t="s">
        <v>358</v>
      </c>
      <c r="E675" s="230" t="s">
        <v>5270</v>
      </c>
      <c r="F675" s="231" t="s">
        <v>4528</v>
      </c>
      <c r="G675" s="232" t="s">
        <v>1718</v>
      </c>
      <c r="H675" s="233">
        <v>1</v>
      </c>
      <c r="I675" s="234"/>
      <c r="J675" s="235">
        <f>ROUND(I675*H675,2)</f>
        <v>0</v>
      </c>
      <c r="K675" s="231" t="s">
        <v>525</v>
      </c>
      <c r="L675" s="46"/>
      <c r="M675" s="236" t="s">
        <v>1</v>
      </c>
      <c r="N675" s="237" t="s">
        <v>48</v>
      </c>
      <c r="O675" s="93"/>
      <c r="P675" s="238">
        <f>O675*H675</f>
        <v>0</v>
      </c>
      <c r="Q675" s="238">
        <v>0</v>
      </c>
      <c r="R675" s="238">
        <f>Q675*H675</f>
        <v>0</v>
      </c>
      <c r="S675" s="238">
        <v>0</v>
      </c>
      <c r="T675" s="239">
        <f>S675*H675</f>
        <v>0</v>
      </c>
      <c r="U675" s="40"/>
      <c r="V675" s="40"/>
      <c r="W675" s="40"/>
      <c r="X675" s="40"/>
      <c r="Y675" s="40"/>
      <c r="Z675" s="40"/>
      <c r="AA675" s="40"/>
      <c r="AB675" s="40"/>
      <c r="AC675" s="40"/>
      <c r="AD675" s="40"/>
      <c r="AE675" s="40"/>
      <c r="AR675" s="240" t="s">
        <v>144</v>
      </c>
      <c r="AT675" s="240" t="s">
        <v>358</v>
      </c>
      <c r="AU675" s="240" t="s">
        <v>83</v>
      </c>
      <c r="AY675" s="18" t="s">
        <v>355</v>
      </c>
      <c r="BE675" s="241">
        <f>IF(N675="základní",J675,0)</f>
        <v>0</v>
      </c>
      <c r="BF675" s="241">
        <f>IF(N675="snížená",J675,0)</f>
        <v>0</v>
      </c>
      <c r="BG675" s="241">
        <f>IF(N675="zákl. přenesená",J675,0)</f>
        <v>0</v>
      </c>
      <c r="BH675" s="241">
        <f>IF(N675="sníž. přenesená",J675,0)</f>
        <v>0</v>
      </c>
      <c r="BI675" s="241">
        <f>IF(N675="nulová",J675,0)</f>
        <v>0</v>
      </c>
      <c r="BJ675" s="18" t="s">
        <v>90</v>
      </c>
      <c r="BK675" s="241">
        <f>ROUND(I675*H675,2)</f>
        <v>0</v>
      </c>
      <c r="BL675" s="18" t="s">
        <v>144</v>
      </c>
      <c r="BM675" s="240" t="s">
        <v>5271</v>
      </c>
    </row>
    <row r="676" s="2" customFormat="1">
      <c r="A676" s="40"/>
      <c r="B676" s="41"/>
      <c r="C676" s="42"/>
      <c r="D676" s="242" t="s">
        <v>368</v>
      </c>
      <c r="E676" s="42"/>
      <c r="F676" s="243" t="s">
        <v>5272</v>
      </c>
      <c r="G676" s="42"/>
      <c r="H676" s="42"/>
      <c r="I676" s="244"/>
      <c r="J676" s="42"/>
      <c r="K676" s="42"/>
      <c r="L676" s="46"/>
      <c r="M676" s="245"/>
      <c r="N676" s="246"/>
      <c r="O676" s="93"/>
      <c r="P676" s="93"/>
      <c r="Q676" s="93"/>
      <c r="R676" s="93"/>
      <c r="S676" s="93"/>
      <c r="T676" s="94"/>
      <c r="U676" s="40"/>
      <c r="V676" s="40"/>
      <c r="W676" s="40"/>
      <c r="X676" s="40"/>
      <c r="Y676" s="40"/>
      <c r="Z676" s="40"/>
      <c r="AA676" s="40"/>
      <c r="AB676" s="40"/>
      <c r="AC676" s="40"/>
      <c r="AD676" s="40"/>
      <c r="AE676" s="40"/>
      <c r="AT676" s="18" t="s">
        <v>368</v>
      </c>
      <c r="AU676" s="18" t="s">
        <v>83</v>
      </c>
    </row>
    <row r="677" s="2" customFormat="1" ht="16.5" customHeight="1">
      <c r="A677" s="40"/>
      <c r="B677" s="41"/>
      <c r="C677" s="229" t="s">
        <v>2830</v>
      </c>
      <c r="D677" s="229" t="s">
        <v>358</v>
      </c>
      <c r="E677" s="230" t="s">
        <v>5273</v>
      </c>
      <c r="F677" s="231" t="s">
        <v>4528</v>
      </c>
      <c r="G677" s="232" t="s">
        <v>1718</v>
      </c>
      <c r="H677" s="233">
        <v>1</v>
      </c>
      <c r="I677" s="234"/>
      <c r="J677" s="235">
        <f>ROUND(I677*H677,2)</f>
        <v>0</v>
      </c>
      <c r="K677" s="231" t="s">
        <v>525</v>
      </c>
      <c r="L677" s="46"/>
      <c r="M677" s="236" t="s">
        <v>1</v>
      </c>
      <c r="N677" s="237" t="s">
        <v>48</v>
      </c>
      <c r="O677" s="93"/>
      <c r="P677" s="238">
        <f>O677*H677</f>
        <v>0</v>
      </c>
      <c r="Q677" s="238">
        <v>0</v>
      </c>
      <c r="R677" s="238">
        <f>Q677*H677</f>
        <v>0</v>
      </c>
      <c r="S677" s="238">
        <v>0</v>
      </c>
      <c r="T677" s="239">
        <f>S677*H677</f>
        <v>0</v>
      </c>
      <c r="U677" s="40"/>
      <c r="V677" s="40"/>
      <c r="W677" s="40"/>
      <c r="X677" s="40"/>
      <c r="Y677" s="40"/>
      <c r="Z677" s="40"/>
      <c r="AA677" s="40"/>
      <c r="AB677" s="40"/>
      <c r="AC677" s="40"/>
      <c r="AD677" s="40"/>
      <c r="AE677" s="40"/>
      <c r="AR677" s="240" t="s">
        <v>144</v>
      </c>
      <c r="AT677" s="240" t="s">
        <v>358</v>
      </c>
      <c r="AU677" s="240" t="s">
        <v>83</v>
      </c>
      <c r="AY677" s="18" t="s">
        <v>355</v>
      </c>
      <c r="BE677" s="241">
        <f>IF(N677="základní",J677,0)</f>
        <v>0</v>
      </c>
      <c r="BF677" s="241">
        <f>IF(N677="snížená",J677,0)</f>
        <v>0</v>
      </c>
      <c r="BG677" s="241">
        <f>IF(N677="zákl. přenesená",J677,0)</f>
        <v>0</v>
      </c>
      <c r="BH677" s="241">
        <f>IF(N677="sníž. přenesená",J677,0)</f>
        <v>0</v>
      </c>
      <c r="BI677" s="241">
        <f>IF(N677="nulová",J677,0)</f>
        <v>0</v>
      </c>
      <c r="BJ677" s="18" t="s">
        <v>90</v>
      </c>
      <c r="BK677" s="241">
        <f>ROUND(I677*H677,2)</f>
        <v>0</v>
      </c>
      <c r="BL677" s="18" t="s">
        <v>144</v>
      </c>
      <c r="BM677" s="240" t="s">
        <v>5274</v>
      </c>
    </row>
    <row r="678" s="2" customFormat="1">
      <c r="A678" s="40"/>
      <c r="B678" s="41"/>
      <c r="C678" s="42"/>
      <c r="D678" s="242" t="s">
        <v>368</v>
      </c>
      <c r="E678" s="42"/>
      <c r="F678" s="243" t="s">
        <v>5275</v>
      </c>
      <c r="G678" s="42"/>
      <c r="H678" s="42"/>
      <c r="I678" s="244"/>
      <c r="J678" s="42"/>
      <c r="K678" s="42"/>
      <c r="L678" s="46"/>
      <c r="M678" s="245"/>
      <c r="N678" s="246"/>
      <c r="O678" s="93"/>
      <c r="P678" s="93"/>
      <c r="Q678" s="93"/>
      <c r="R678" s="93"/>
      <c r="S678" s="93"/>
      <c r="T678" s="94"/>
      <c r="U678" s="40"/>
      <c r="V678" s="40"/>
      <c r="W678" s="40"/>
      <c r="X678" s="40"/>
      <c r="Y678" s="40"/>
      <c r="Z678" s="40"/>
      <c r="AA678" s="40"/>
      <c r="AB678" s="40"/>
      <c r="AC678" s="40"/>
      <c r="AD678" s="40"/>
      <c r="AE678" s="40"/>
      <c r="AT678" s="18" t="s">
        <v>368</v>
      </c>
      <c r="AU678" s="18" t="s">
        <v>83</v>
      </c>
    </row>
    <row r="679" s="2" customFormat="1" ht="16.5" customHeight="1">
      <c r="A679" s="40"/>
      <c r="B679" s="41"/>
      <c r="C679" s="229" t="s">
        <v>2834</v>
      </c>
      <c r="D679" s="229" t="s">
        <v>358</v>
      </c>
      <c r="E679" s="230" t="s">
        <v>5276</v>
      </c>
      <c r="F679" s="231" t="s">
        <v>4528</v>
      </c>
      <c r="G679" s="232" t="s">
        <v>1718</v>
      </c>
      <c r="H679" s="233">
        <v>1</v>
      </c>
      <c r="I679" s="234"/>
      <c r="J679" s="235">
        <f>ROUND(I679*H679,2)</f>
        <v>0</v>
      </c>
      <c r="K679" s="231" t="s">
        <v>525</v>
      </c>
      <c r="L679" s="46"/>
      <c r="M679" s="236" t="s">
        <v>1</v>
      </c>
      <c r="N679" s="237" t="s">
        <v>48</v>
      </c>
      <c r="O679" s="93"/>
      <c r="P679" s="238">
        <f>O679*H679</f>
        <v>0</v>
      </c>
      <c r="Q679" s="238">
        <v>0</v>
      </c>
      <c r="R679" s="238">
        <f>Q679*H679</f>
        <v>0</v>
      </c>
      <c r="S679" s="238">
        <v>0</v>
      </c>
      <c r="T679" s="239">
        <f>S679*H679</f>
        <v>0</v>
      </c>
      <c r="U679" s="40"/>
      <c r="V679" s="40"/>
      <c r="W679" s="40"/>
      <c r="X679" s="40"/>
      <c r="Y679" s="40"/>
      <c r="Z679" s="40"/>
      <c r="AA679" s="40"/>
      <c r="AB679" s="40"/>
      <c r="AC679" s="40"/>
      <c r="AD679" s="40"/>
      <c r="AE679" s="40"/>
      <c r="AR679" s="240" t="s">
        <v>144</v>
      </c>
      <c r="AT679" s="240" t="s">
        <v>358</v>
      </c>
      <c r="AU679" s="240" t="s">
        <v>83</v>
      </c>
      <c r="AY679" s="18" t="s">
        <v>355</v>
      </c>
      <c r="BE679" s="241">
        <f>IF(N679="základní",J679,0)</f>
        <v>0</v>
      </c>
      <c r="BF679" s="241">
        <f>IF(N679="snížená",J679,0)</f>
        <v>0</v>
      </c>
      <c r="BG679" s="241">
        <f>IF(N679="zákl. přenesená",J679,0)</f>
        <v>0</v>
      </c>
      <c r="BH679" s="241">
        <f>IF(N679="sníž. přenesená",J679,0)</f>
        <v>0</v>
      </c>
      <c r="BI679" s="241">
        <f>IF(N679="nulová",J679,0)</f>
        <v>0</v>
      </c>
      <c r="BJ679" s="18" t="s">
        <v>90</v>
      </c>
      <c r="BK679" s="241">
        <f>ROUND(I679*H679,2)</f>
        <v>0</v>
      </c>
      <c r="BL679" s="18" t="s">
        <v>144</v>
      </c>
      <c r="BM679" s="240" t="s">
        <v>5277</v>
      </c>
    </row>
    <row r="680" s="2" customFormat="1">
      <c r="A680" s="40"/>
      <c r="B680" s="41"/>
      <c r="C680" s="42"/>
      <c r="D680" s="242" t="s">
        <v>368</v>
      </c>
      <c r="E680" s="42"/>
      <c r="F680" s="243" t="s">
        <v>4808</v>
      </c>
      <c r="G680" s="42"/>
      <c r="H680" s="42"/>
      <c r="I680" s="244"/>
      <c r="J680" s="42"/>
      <c r="K680" s="42"/>
      <c r="L680" s="46"/>
      <c r="M680" s="245"/>
      <c r="N680" s="246"/>
      <c r="O680" s="93"/>
      <c r="P680" s="93"/>
      <c r="Q680" s="93"/>
      <c r="R680" s="93"/>
      <c r="S680" s="93"/>
      <c r="T680" s="94"/>
      <c r="U680" s="40"/>
      <c r="V680" s="40"/>
      <c r="W680" s="40"/>
      <c r="X680" s="40"/>
      <c r="Y680" s="40"/>
      <c r="Z680" s="40"/>
      <c r="AA680" s="40"/>
      <c r="AB680" s="40"/>
      <c r="AC680" s="40"/>
      <c r="AD680" s="40"/>
      <c r="AE680" s="40"/>
      <c r="AT680" s="18" t="s">
        <v>368</v>
      </c>
      <c r="AU680" s="18" t="s">
        <v>83</v>
      </c>
    </row>
    <row r="681" s="2" customFormat="1" ht="16.5" customHeight="1">
      <c r="A681" s="40"/>
      <c r="B681" s="41"/>
      <c r="C681" s="229" t="s">
        <v>2838</v>
      </c>
      <c r="D681" s="229" t="s">
        <v>358</v>
      </c>
      <c r="E681" s="230" t="s">
        <v>5278</v>
      </c>
      <c r="F681" s="231" t="s">
        <v>4528</v>
      </c>
      <c r="G681" s="232" t="s">
        <v>1718</v>
      </c>
      <c r="H681" s="233">
        <v>1</v>
      </c>
      <c r="I681" s="234"/>
      <c r="J681" s="235">
        <f>ROUND(I681*H681,2)</f>
        <v>0</v>
      </c>
      <c r="K681" s="231" t="s">
        <v>525</v>
      </c>
      <c r="L681" s="46"/>
      <c r="M681" s="236" t="s">
        <v>1</v>
      </c>
      <c r="N681" s="237" t="s">
        <v>48</v>
      </c>
      <c r="O681" s="93"/>
      <c r="P681" s="238">
        <f>O681*H681</f>
        <v>0</v>
      </c>
      <c r="Q681" s="238">
        <v>0</v>
      </c>
      <c r="R681" s="238">
        <f>Q681*H681</f>
        <v>0</v>
      </c>
      <c r="S681" s="238">
        <v>0</v>
      </c>
      <c r="T681" s="239">
        <f>S681*H681</f>
        <v>0</v>
      </c>
      <c r="U681" s="40"/>
      <c r="V681" s="40"/>
      <c r="W681" s="40"/>
      <c r="X681" s="40"/>
      <c r="Y681" s="40"/>
      <c r="Z681" s="40"/>
      <c r="AA681" s="40"/>
      <c r="AB681" s="40"/>
      <c r="AC681" s="40"/>
      <c r="AD681" s="40"/>
      <c r="AE681" s="40"/>
      <c r="AR681" s="240" t="s">
        <v>144</v>
      </c>
      <c r="AT681" s="240" t="s">
        <v>358</v>
      </c>
      <c r="AU681" s="240" t="s">
        <v>83</v>
      </c>
      <c r="AY681" s="18" t="s">
        <v>355</v>
      </c>
      <c r="BE681" s="241">
        <f>IF(N681="základní",J681,0)</f>
        <v>0</v>
      </c>
      <c r="BF681" s="241">
        <f>IF(N681="snížená",J681,0)</f>
        <v>0</v>
      </c>
      <c r="BG681" s="241">
        <f>IF(N681="zákl. přenesená",J681,0)</f>
        <v>0</v>
      </c>
      <c r="BH681" s="241">
        <f>IF(N681="sníž. přenesená",J681,0)</f>
        <v>0</v>
      </c>
      <c r="BI681" s="241">
        <f>IF(N681="nulová",J681,0)</f>
        <v>0</v>
      </c>
      <c r="BJ681" s="18" t="s">
        <v>90</v>
      </c>
      <c r="BK681" s="241">
        <f>ROUND(I681*H681,2)</f>
        <v>0</v>
      </c>
      <c r="BL681" s="18" t="s">
        <v>144</v>
      </c>
      <c r="BM681" s="240" t="s">
        <v>5279</v>
      </c>
    </row>
    <row r="682" s="2" customFormat="1">
      <c r="A682" s="40"/>
      <c r="B682" s="41"/>
      <c r="C682" s="42"/>
      <c r="D682" s="242" t="s">
        <v>368</v>
      </c>
      <c r="E682" s="42"/>
      <c r="F682" s="243" t="s">
        <v>4685</v>
      </c>
      <c r="G682" s="42"/>
      <c r="H682" s="42"/>
      <c r="I682" s="244"/>
      <c r="J682" s="42"/>
      <c r="K682" s="42"/>
      <c r="L682" s="46"/>
      <c r="M682" s="245"/>
      <c r="N682" s="246"/>
      <c r="O682" s="93"/>
      <c r="P682" s="93"/>
      <c r="Q682" s="93"/>
      <c r="R682" s="93"/>
      <c r="S682" s="93"/>
      <c r="T682" s="94"/>
      <c r="U682" s="40"/>
      <c r="V682" s="40"/>
      <c r="W682" s="40"/>
      <c r="X682" s="40"/>
      <c r="Y682" s="40"/>
      <c r="Z682" s="40"/>
      <c r="AA682" s="40"/>
      <c r="AB682" s="40"/>
      <c r="AC682" s="40"/>
      <c r="AD682" s="40"/>
      <c r="AE682" s="40"/>
      <c r="AT682" s="18" t="s">
        <v>368</v>
      </c>
      <c r="AU682" s="18" t="s">
        <v>83</v>
      </c>
    </row>
    <row r="683" s="2" customFormat="1">
      <c r="A683" s="40"/>
      <c r="B683" s="41"/>
      <c r="C683" s="229" t="s">
        <v>2845</v>
      </c>
      <c r="D683" s="229" t="s">
        <v>358</v>
      </c>
      <c r="E683" s="230" t="s">
        <v>5280</v>
      </c>
      <c r="F683" s="231" t="s">
        <v>5281</v>
      </c>
      <c r="G683" s="232" t="s">
        <v>1718</v>
      </c>
      <c r="H683" s="233">
        <v>1</v>
      </c>
      <c r="I683" s="234"/>
      <c r="J683" s="235">
        <f>ROUND(I683*H683,2)</f>
        <v>0</v>
      </c>
      <c r="K683" s="231" t="s">
        <v>525</v>
      </c>
      <c r="L683" s="46"/>
      <c r="M683" s="236" t="s">
        <v>1</v>
      </c>
      <c r="N683" s="237" t="s">
        <v>48</v>
      </c>
      <c r="O683" s="93"/>
      <c r="P683" s="238">
        <f>O683*H683</f>
        <v>0</v>
      </c>
      <c r="Q683" s="238">
        <v>0</v>
      </c>
      <c r="R683" s="238">
        <f>Q683*H683</f>
        <v>0</v>
      </c>
      <c r="S683" s="238">
        <v>0</v>
      </c>
      <c r="T683" s="239">
        <f>S683*H683</f>
        <v>0</v>
      </c>
      <c r="U683" s="40"/>
      <c r="V683" s="40"/>
      <c r="W683" s="40"/>
      <c r="X683" s="40"/>
      <c r="Y683" s="40"/>
      <c r="Z683" s="40"/>
      <c r="AA683" s="40"/>
      <c r="AB683" s="40"/>
      <c r="AC683" s="40"/>
      <c r="AD683" s="40"/>
      <c r="AE683" s="40"/>
      <c r="AR683" s="240" t="s">
        <v>144</v>
      </c>
      <c r="AT683" s="240" t="s">
        <v>358</v>
      </c>
      <c r="AU683" s="240" t="s">
        <v>83</v>
      </c>
      <c r="AY683" s="18" t="s">
        <v>355</v>
      </c>
      <c r="BE683" s="241">
        <f>IF(N683="základní",J683,0)</f>
        <v>0</v>
      </c>
      <c r="BF683" s="241">
        <f>IF(N683="snížená",J683,0)</f>
        <v>0</v>
      </c>
      <c r="BG683" s="241">
        <f>IF(N683="zákl. přenesená",J683,0)</f>
        <v>0</v>
      </c>
      <c r="BH683" s="241">
        <f>IF(N683="sníž. přenesená",J683,0)</f>
        <v>0</v>
      </c>
      <c r="BI683" s="241">
        <f>IF(N683="nulová",J683,0)</f>
        <v>0</v>
      </c>
      <c r="BJ683" s="18" t="s">
        <v>90</v>
      </c>
      <c r="BK683" s="241">
        <f>ROUND(I683*H683,2)</f>
        <v>0</v>
      </c>
      <c r="BL683" s="18" t="s">
        <v>144</v>
      </c>
      <c r="BM683" s="240" t="s">
        <v>5282</v>
      </c>
    </row>
    <row r="684" s="2" customFormat="1" ht="21.75" customHeight="1">
      <c r="A684" s="40"/>
      <c r="B684" s="41"/>
      <c r="C684" s="229" t="s">
        <v>2850</v>
      </c>
      <c r="D684" s="229" t="s">
        <v>358</v>
      </c>
      <c r="E684" s="230" t="s">
        <v>5283</v>
      </c>
      <c r="F684" s="231" t="s">
        <v>5284</v>
      </c>
      <c r="G684" s="232" t="s">
        <v>1718</v>
      </c>
      <c r="H684" s="233">
        <v>1</v>
      </c>
      <c r="I684" s="234"/>
      <c r="J684" s="235">
        <f>ROUND(I684*H684,2)</f>
        <v>0</v>
      </c>
      <c r="K684" s="231" t="s">
        <v>525</v>
      </c>
      <c r="L684" s="46"/>
      <c r="M684" s="236" t="s">
        <v>1</v>
      </c>
      <c r="N684" s="237" t="s">
        <v>48</v>
      </c>
      <c r="O684" s="93"/>
      <c r="P684" s="238">
        <f>O684*H684</f>
        <v>0</v>
      </c>
      <c r="Q684" s="238">
        <v>0</v>
      </c>
      <c r="R684" s="238">
        <f>Q684*H684</f>
        <v>0</v>
      </c>
      <c r="S684" s="238">
        <v>0</v>
      </c>
      <c r="T684" s="239">
        <f>S684*H684</f>
        <v>0</v>
      </c>
      <c r="U684" s="40"/>
      <c r="V684" s="40"/>
      <c r="W684" s="40"/>
      <c r="X684" s="40"/>
      <c r="Y684" s="40"/>
      <c r="Z684" s="40"/>
      <c r="AA684" s="40"/>
      <c r="AB684" s="40"/>
      <c r="AC684" s="40"/>
      <c r="AD684" s="40"/>
      <c r="AE684" s="40"/>
      <c r="AR684" s="240" t="s">
        <v>144</v>
      </c>
      <c r="AT684" s="240" t="s">
        <v>358</v>
      </c>
      <c r="AU684" s="240" t="s">
        <v>83</v>
      </c>
      <c r="AY684" s="18" t="s">
        <v>355</v>
      </c>
      <c r="BE684" s="241">
        <f>IF(N684="základní",J684,0)</f>
        <v>0</v>
      </c>
      <c r="BF684" s="241">
        <f>IF(N684="snížená",J684,0)</f>
        <v>0</v>
      </c>
      <c r="BG684" s="241">
        <f>IF(N684="zákl. přenesená",J684,0)</f>
        <v>0</v>
      </c>
      <c r="BH684" s="241">
        <f>IF(N684="sníž. přenesená",J684,0)</f>
        <v>0</v>
      </c>
      <c r="BI684" s="241">
        <f>IF(N684="nulová",J684,0)</f>
        <v>0</v>
      </c>
      <c r="BJ684" s="18" t="s">
        <v>90</v>
      </c>
      <c r="BK684" s="241">
        <f>ROUND(I684*H684,2)</f>
        <v>0</v>
      </c>
      <c r="BL684" s="18" t="s">
        <v>144</v>
      </c>
      <c r="BM684" s="240" t="s">
        <v>5285</v>
      </c>
    </row>
    <row r="685" s="2" customFormat="1" ht="21.75" customHeight="1">
      <c r="A685" s="40"/>
      <c r="B685" s="41"/>
      <c r="C685" s="229" t="s">
        <v>2856</v>
      </c>
      <c r="D685" s="229" t="s">
        <v>358</v>
      </c>
      <c r="E685" s="230" t="s">
        <v>5286</v>
      </c>
      <c r="F685" s="231" t="s">
        <v>5287</v>
      </c>
      <c r="G685" s="232" t="s">
        <v>1718</v>
      </c>
      <c r="H685" s="233">
        <v>1</v>
      </c>
      <c r="I685" s="234"/>
      <c r="J685" s="235">
        <f>ROUND(I685*H685,2)</f>
        <v>0</v>
      </c>
      <c r="K685" s="231" t="s">
        <v>525</v>
      </c>
      <c r="L685" s="46"/>
      <c r="M685" s="236" t="s">
        <v>1</v>
      </c>
      <c r="N685" s="237" t="s">
        <v>48</v>
      </c>
      <c r="O685" s="93"/>
      <c r="P685" s="238">
        <f>O685*H685</f>
        <v>0</v>
      </c>
      <c r="Q685" s="238">
        <v>0</v>
      </c>
      <c r="R685" s="238">
        <f>Q685*H685</f>
        <v>0</v>
      </c>
      <c r="S685" s="238">
        <v>0</v>
      </c>
      <c r="T685" s="239">
        <f>S685*H685</f>
        <v>0</v>
      </c>
      <c r="U685" s="40"/>
      <c r="V685" s="40"/>
      <c r="W685" s="40"/>
      <c r="X685" s="40"/>
      <c r="Y685" s="40"/>
      <c r="Z685" s="40"/>
      <c r="AA685" s="40"/>
      <c r="AB685" s="40"/>
      <c r="AC685" s="40"/>
      <c r="AD685" s="40"/>
      <c r="AE685" s="40"/>
      <c r="AR685" s="240" t="s">
        <v>144</v>
      </c>
      <c r="AT685" s="240" t="s">
        <v>358</v>
      </c>
      <c r="AU685" s="240" t="s">
        <v>83</v>
      </c>
      <c r="AY685" s="18" t="s">
        <v>355</v>
      </c>
      <c r="BE685" s="241">
        <f>IF(N685="základní",J685,0)</f>
        <v>0</v>
      </c>
      <c r="BF685" s="241">
        <f>IF(N685="snížená",J685,0)</f>
        <v>0</v>
      </c>
      <c r="BG685" s="241">
        <f>IF(N685="zákl. přenesená",J685,0)</f>
        <v>0</v>
      </c>
      <c r="BH685" s="241">
        <f>IF(N685="sníž. přenesená",J685,0)</f>
        <v>0</v>
      </c>
      <c r="BI685" s="241">
        <f>IF(N685="nulová",J685,0)</f>
        <v>0</v>
      </c>
      <c r="BJ685" s="18" t="s">
        <v>90</v>
      </c>
      <c r="BK685" s="241">
        <f>ROUND(I685*H685,2)</f>
        <v>0</v>
      </c>
      <c r="BL685" s="18" t="s">
        <v>144</v>
      </c>
      <c r="BM685" s="240" t="s">
        <v>5288</v>
      </c>
    </row>
    <row r="686" s="2" customFormat="1" ht="21.75" customHeight="1">
      <c r="A686" s="40"/>
      <c r="B686" s="41"/>
      <c r="C686" s="229" t="s">
        <v>2861</v>
      </c>
      <c r="D686" s="229" t="s">
        <v>358</v>
      </c>
      <c r="E686" s="230" t="s">
        <v>5289</v>
      </c>
      <c r="F686" s="231" t="s">
        <v>5290</v>
      </c>
      <c r="G686" s="232" t="s">
        <v>1718</v>
      </c>
      <c r="H686" s="233">
        <v>1</v>
      </c>
      <c r="I686" s="234"/>
      <c r="J686" s="235">
        <f>ROUND(I686*H686,2)</f>
        <v>0</v>
      </c>
      <c r="K686" s="231" t="s">
        <v>525</v>
      </c>
      <c r="L686" s="46"/>
      <c r="M686" s="236" t="s">
        <v>1</v>
      </c>
      <c r="N686" s="237" t="s">
        <v>48</v>
      </c>
      <c r="O686" s="93"/>
      <c r="P686" s="238">
        <f>O686*H686</f>
        <v>0</v>
      </c>
      <c r="Q686" s="238">
        <v>0</v>
      </c>
      <c r="R686" s="238">
        <f>Q686*H686</f>
        <v>0</v>
      </c>
      <c r="S686" s="238">
        <v>0</v>
      </c>
      <c r="T686" s="239">
        <f>S686*H686</f>
        <v>0</v>
      </c>
      <c r="U686" s="40"/>
      <c r="V686" s="40"/>
      <c r="W686" s="40"/>
      <c r="X686" s="40"/>
      <c r="Y686" s="40"/>
      <c r="Z686" s="40"/>
      <c r="AA686" s="40"/>
      <c r="AB686" s="40"/>
      <c r="AC686" s="40"/>
      <c r="AD686" s="40"/>
      <c r="AE686" s="40"/>
      <c r="AR686" s="240" t="s">
        <v>144</v>
      </c>
      <c r="AT686" s="240" t="s">
        <v>358</v>
      </c>
      <c r="AU686" s="240" t="s">
        <v>83</v>
      </c>
      <c r="AY686" s="18" t="s">
        <v>355</v>
      </c>
      <c r="BE686" s="241">
        <f>IF(N686="základní",J686,0)</f>
        <v>0</v>
      </c>
      <c r="BF686" s="241">
        <f>IF(N686="snížená",J686,0)</f>
        <v>0</v>
      </c>
      <c r="BG686" s="241">
        <f>IF(N686="zákl. přenesená",J686,0)</f>
        <v>0</v>
      </c>
      <c r="BH686" s="241">
        <f>IF(N686="sníž. přenesená",J686,0)</f>
        <v>0</v>
      </c>
      <c r="BI686" s="241">
        <f>IF(N686="nulová",J686,0)</f>
        <v>0</v>
      </c>
      <c r="BJ686" s="18" t="s">
        <v>90</v>
      </c>
      <c r="BK686" s="241">
        <f>ROUND(I686*H686,2)</f>
        <v>0</v>
      </c>
      <c r="BL686" s="18" t="s">
        <v>144</v>
      </c>
      <c r="BM686" s="240" t="s">
        <v>5291</v>
      </c>
    </row>
    <row r="687" s="2" customFormat="1" ht="21.75" customHeight="1">
      <c r="A687" s="40"/>
      <c r="B687" s="41"/>
      <c r="C687" s="229" t="s">
        <v>2864</v>
      </c>
      <c r="D687" s="229" t="s">
        <v>358</v>
      </c>
      <c r="E687" s="230" t="s">
        <v>5292</v>
      </c>
      <c r="F687" s="231" t="s">
        <v>5293</v>
      </c>
      <c r="G687" s="232" t="s">
        <v>1718</v>
      </c>
      <c r="H687" s="233">
        <v>1</v>
      </c>
      <c r="I687" s="234"/>
      <c r="J687" s="235">
        <f>ROUND(I687*H687,2)</f>
        <v>0</v>
      </c>
      <c r="K687" s="231" t="s">
        <v>525</v>
      </c>
      <c r="L687" s="46"/>
      <c r="M687" s="236" t="s">
        <v>1</v>
      </c>
      <c r="N687" s="237" t="s">
        <v>48</v>
      </c>
      <c r="O687" s="93"/>
      <c r="P687" s="238">
        <f>O687*H687</f>
        <v>0</v>
      </c>
      <c r="Q687" s="238">
        <v>0</v>
      </c>
      <c r="R687" s="238">
        <f>Q687*H687</f>
        <v>0</v>
      </c>
      <c r="S687" s="238">
        <v>0</v>
      </c>
      <c r="T687" s="239">
        <f>S687*H687</f>
        <v>0</v>
      </c>
      <c r="U687" s="40"/>
      <c r="V687" s="40"/>
      <c r="W687" s="40"/>
      <c r="X687" s="40"/>
      <c r="Y687" s="40"/>
      <c r="Z687" s="40"/>
      <c r="AA687" s="40"/>
      <c r="AB687" s="40"/>
      <c r="AC687" s="40"/>
      <c r="AD687" s="40"/>
      <c r="AE687" s="40"/>
      <c r="AR687" s="240" t="s">
        <v>144</v>
      </c>
      <c r="AT687" s="240" t="s">
        <v>358</v>
      </c>
      <c r="AU687" s="240" t="s">
        <v>83</v>
      </c>
      <c r="AY687" s="18" t="s">
        <v>355</v>
      </c>
      <c r="BE687" s="241">
        <f>IF(N687="základní",J687,0)</f>
        <v>0</v>
      </c>
      <c r="BF687" s="241">
        <f>IF(N687="snížená",J687,0)</f>
        <v>0</v>
      </c>
      <c r="BG687" s="241">
        <f>IF(N687="zákl. přenesená",J687,0)</f>
        <v>0</v>
      </c>
      <c r="BH687" s="241">
        <f>IF(N687="sníž. přenesená",J687,0)</f>
        <v>0</v>
      </c>
      <c r="BI687" s="241">
        <f>IF(N687="nulová",J687,0)</f>
        <v>0</v>
      </c>
      <c r="BJ687" s="18" t="s">
        <v>90</v>
      </c>
      <c r="BK687" s="241">
        <f>ROUND(I687*H687,2)</f>
        <v>0</v>
      </c>
      <c r="BL687" s="18" t="s">
        <v>144</v>
      </c>
      <c r="BM687" s="240" t="s">
        <v>5294</v>
      </c>
    </row>
    <row r="688" s="2" customFormat="1" ht="21.75" customHeight="1">
      <c r="A688" s="40"/>
      <c r="B688" s="41"/>
      <c r="C688" s="229" t="s">
        <v>2867</v>
      </c>
      <c r="D688" s="229" t="s">
        <v>358</v>
      </c>
      <c r="E688" s="230" t="s">
        <v>5295</v>
      </c>
      <c r="F688" s="231" t="s">
        <v>5296</v>
      </c>
      <c r="G688" s="232" t="s">
        <v>1718</v>
      </c>
      <c r="H688" s="233">
        <v>1</v>
      </c>
      <c r="I688" s="234"/>
      <c r="J688" s="235">
        <f>ROUND(I688*H688,2)</f>
        <v>0</v>
      </c>
      <c r="K688" s="231" t="s">
        <v>525</v>
      </c>
      <c r="L688" s="46"/>
      <c r="M688" s="236" t="s">
        <v>1</v>
      </c>
      <c r="N688" s="237" t="s">
        <v>48</v>
      </c>
      <c r="O688" s="93"/>
      <c r="P688" s="238">
        <f>O688*H688</f>
        <v>0</v>
      </c>
      <c r="Q688" s="238">
        <v>0</v>
      </c>
      <c r="R688" s="238">
        <f>Q688*H688</f>
        <v>0</v>
      </c>
      <c r="S688" s="238">
        <v>0</v>
      </c>
      <c r="T688" s="239">
        <f>S688*H688</f>
        <v>0</v>
      </c>
      <c r="U688" s="40"/>
      <c r="V688" s="40"/>
      <c r="W688" s="40"/>
      <c r="X688" s="40"/>
      <c r="Y688" s="40"/>
      <c r="Z688" s="40"/>
      <c r="AA688" s="40"/>
      <c r="AB688" s="40"/>
      <c r="AC688" s="40"/>
      <c r="AD688" s="40"/>
      <c r="AE688" s="40"/>
      <c r="AR688" s="240" t="s">
        <v>144</v>
      </c>
      <c r="AT688" s="240" t="s">
        <v>358</v>
      </c>
      <c r="AU688" s="240" t="s">
        <v>83</v>
      </c>
      <c r="AY688" s="18" t="s">
        <v>355</v>
      </c>
      <c r="BE688" s="241">
        <f>IF(N688="základní",J688,0)</f>
        <v>0</v>
      </c>
      <c r="BF688" s="241">
        <f>IF(N688="snížená",J688,0)</f>
        <v>0</v>
      </c>
      <c r="BG688" s="241">
        <f>IF(N688="zákl. přenesená",J688,0)</f>
        <v>0</v>
      </c>
      <c r="BH688" s="241">
        <f>IF(N688="sníž. přenesená",J688,0)</f>
        <v>0</v>
      </c>
      <c r="BI688" s="241">
        <f>IF(N688="nulová",J688,0)</f>
        <v>0</v>
      </c>
      <c r="BJ688" s="18" t="s">
        <v>90</v>
      </c>
      <c r="BK688" s="241">
        <f>ROUND(I688*H688,2)</f>
        <v>0</v>
      </c>
      <c r="BL688" s="18" t="s">
        <v>144</v>
      </c>
      <c r="BM688" s="240" t="s">
        <v>5297</v>
      </c>
    </row>
    <row r="689" s="2" customFormat="1" ht="21.75" customHeight="1">
      <c r="A689" s="40"/>
      <c r="B689" s="41"/>
      <c r="C689" s="229" t="s">
        <v>2870</v>
      </c>
      <c r="D689" s="229" t="s">
        <v>358</v>
      </c>
      <c r="E689" s="230" t="s">
        <v>5298</v>
      </c>
      <c r="F689" s="231" t="s">
        <v>5299</v>
      </c>
      <c r="G689" s="232" t="s">
        <v>1718</v>
      </c>
      <c r="H689" s="233">
        <v>1</v>
      </c>
      <c r="I689" s="234"/>
      <c r="J689" s="235">
        <f>ROUND(I689*H689,2)</f>
        <v>0</v>
      </c>
      <c r="K689" s="231" t="s">
        <v>525</v>
      </c>
      <c r="L689" s="46"/>
      <c r="M689" s="236" t="s">
        <v>1</v>
      </c>
      <c r="N689" s="237" t="s">
        <v>48</v>
      </c>
      <c r="O689" s="93"/>
      <c r="P689" s="238">
        <f>O689*H689</f>
        <v>0</v>
      </c>
      <c r="Q689" s="238">
        <v>0</v>
      </c>
      <c r="R689" s="238">
        <f>Q689*H689</f>
        <v>0</v>
      </c>
      <c r="S689" s="238">
        <v>0</v>
      </c>
      <c r="T689" s="239">
        <f>S689*H689</f>
        <v>0</v>
      </c>
      <c r="U689" s="40"/>
      <c r="V689" s="40"/>
      <c r="W689" s="40"/>
      <c r="X689" s="40"/>
      <c r="Y689" s="40"/>
      <c r="Z689" s="40"/>
      <c r="AA689" s="40"/>
      <c r="AB689" s="40"/>
      <c r="AC689" s="40"/>
      <c r="AD689" s="40"/>
      <c r="AE689" s="40"/>
      <c r="AR689" s="240" t="s">
        <v>144</v>
      </c>
      <c r="AT689" s="240" t="s">
        <v>358</v>
      </c>
      <c r="AU689" s="240" t="s">
        <v>83</v>
      </c>
      <c r="AY689" s="18" t="s">
        <v>355</v>
      </c>
      <c r="BE689" s="241">
        <f>IF(N689="základní",J689,0)</f>
        <v>0</v>
      </c>
      <c r="BF689" s="241">
        <f>IF(N689="snížená",J689,0)</f>
        <v>0</v>
      </c>
      <c r="BG689" s="241">
        <f>IF(N689="zákl. přenesená",J689,0)</f>
        <v>0</v>
      </c>
      <c r="BH689" s="241">
        <f>IF(N689="sníž. přenesená",J689,0)</f>
        <v>0</v>
      </c>
      <c r="BI689" s="241">
        <f>IF(N689="nulová",J689,0)</f>
        <v>0</v>
      </c>
      <c r="BJ689" s="18" t="s">
        <v>90</v>
      </c>
      <c r="BK689" s="241">
        <f>ROUND(I689*H689,2)</f>
        <v>0</v>
      </c>
      <c r="BL689" s="18" t="s">
        <v>144</v>
      </c>
      <c r="BM689" s="240" t="s">
        <v>5300</v>
      </c>
    </row>
    <row r="690" s="2" customFormat="1" ht="21.75" customHeight="1">
      <c r="A690" s="40"/>
      <c r="B690" s="41"/>
      <c r="C690" s="229" t="s">
        <v>2873</v>
      </c>
      <c r="D690" s="229" t="s">
        <v>358</v>
      </c>
      <c r="E690" s="230" t="s">
        <v>5301</v>
      </c>
      <c r="F690" s="231" t="s">
        <v>5302</v>
      </c>
      <c r="G690" s="232" t="s">
        <v>1718</v>
      </c>
      <c r="H690" s="233">
        <v>1</v>
      </c>
      <c r="I690" s="234"/>
      <c r="J690" s="235">
        <f>ROUND(I690*H690,2)</f>
        <v>0</v>
      </c>
      <c r="K690" s="231" t="s">
        <v>525</v>
      </c>
      <c r="L690" s="46"/>
      <c r="M690" s="236" t="s">
        <v>1</v>
      </c>
      <c r="N690" s="237" t="s">
        <v>48</v>
      </c>
      <c r="O690" s="93"/>
      <c r="P690" s="238">
        <f>O690*H690</f>
        <v>0</v>
      </c>
      <c r="Q690" s="238">
        <v>0</v>
      </c>
      <c r="R690" s="238">
        <f>Q690*H690</f>
        <v>0</v>
      </c>
      <c r="S690" s="238">
        <v>0</v>
      </c>
      <c r="T690" s="239">
        <f>S690*H690</f>
        <v>0</v>
      </c>
      <c r="U690" s="40"/>
      <c r="V690" s="40"/>
      <c r="W690" s="40"/>
      <c r="X690" s="40"/>
      <c r="Y690" s="40"/>
      <c r="Z690" s="40"/>
      <c r="AA690" s="40"/>
      <c r="AB690" s="40"/>
      <c r="AC690" s="40"/>
      <c r="AD690" s="40"/>
      <c r="AE690" s="40"/>
      <c r="AR690" s="240" t="s">
        <v>144</v>
      </c>
      <c r="AT690" s="240" t="s">
        <v>358</v>
      </c>
      <c r="AU690" s="240" t="s">
        <v>83</v>
      </c>
      <c r="AY690" s="18" t="s">
        <v>355</v>
      </c>
      <c r="BE690" s="241">
        <f>IF(N690="základní",J690,0)</f>
        <v>0</v>
      </c>
      <c r="BF690" s="241">
        <f>IF(N690="snížená",J690,0)</f>
        <v>0</v>
      </c>
      <c r="BG690" s="241">
        <f>IF(N690="zákl. přenesená",J690,0)</f>
        <v>0</v>
      </c>
      <c r="BH690" s="241">
        <f>IF(N690="sníž. přenesená",J690,0)</f>
        <v>0</v>
      </c>
      <c r="BI690" s="241">
        <f>IF(N690="nulová",J690,0)</f>
        <v>0</v>
      </c>
      <c r="BJ690" s="18" t="s">
        <v>90</v>
      </c>
      <c r="BK690" s="241">
        <f>ROUND(I690*H690,2)</f>
        <v>0</v>
      </c>
      <c r="BL690" s="18" t="s">
        <v>144</v>
      </c>
      <c r="BM690" s="240" t="s">
        <v>5303</v>
      </c>
    </row>
    <row r="691" s="2" customFormat="1" ht="21.75" customHeight="1">
      <c r="A691" s="40"/>
      <c r="B691" s="41"/>
      <c r="C691" s="229" t="s">
        <v>2876</v>
      </c>
      <c r="D691" s="229" t="s">
        <v>358</v>
      </c>
      <c r="E691" s="230" t="s">
        <v>5304</v>
      </c>
      <c r="F691" s="231" t="s">
        <v>5305</v>
      </c>
      <c r="G691" s="232" t="s">
        <v>1718</v>
      </c>
      <c r="H691" s="233">
        <v>1</v>
      </c>
      <c r="I691" s="234"/>
      <c r="J691" s="235">
        <f>ROUND(I691*H691,2)</f>
        <v>0</v>
      </c>
      <c r="K691" s="231" t="s">
        <v>525</v>
      </c>
      <c r="L691" s="46"/>
      <c r="M691" s="236" t="s">
        <v>1</v>
      </c>
      <c r="N691" s="237" t="s">
        <v>48</v>
      </c>
      <c r="O691" s="93"/>
      <c r="P691" s="238">
        <f>O691*H691</f>
        <v>0</v>
      </c>
      <c r="Q691" s="238">
        <v>0</v>
      </c>
      <c r="R691" s="238">
        <f>Q691*H691</f>
        <v>0</v>
      </c>
      <c r="S691" s="238">
        <v>0</v>
      </c>
      <c r="T691" s="239">
        <f>S691*H691</f>
        <v>0</v>
      </c>
      <c r="U691" s="40"/>
      <c r="V691" s="40"/>
      <c r="W691" s="40"/>
      <c r="X691" s="40"/>
      <c r="Y691" s="40"/>
      <c r="Z691" s="40"/>
      <c r="AA691" s="40"/>
      <c r="AB691" s="40"/>
      <c r="AC691" s="40"/>
      <c r="AD691" s="40"/>
      <c r="AE691" s="40"/>
      <c r="AR691" s="240" t="s">
        <v>144</v>
      </c>
      <c r="AT691" s="240" t="s">
        <v>358</v>
      </c>
      <c r="AU691" s="240" t="s">
        <v>83</v>
      </c>
      <c r="AY691" s="18" t="s">
        <v>355</v>
      </c>
      <c r="BE691" s="241">
        <f>IF(N691="základní",J691,0)</f>
        <v>0</v>
      </c>
      <c r="BF691" s="241">
        <f>IF(N691="snížená",J691,0)</f>
        <v>0</v>
      </c>
      <c r="BG691" s="241">
        <f>IF(N691="zákl. přenesená",J691,0)</f>
        <v>0</v>
      </c>
      <c r="BH691" s="241">
        <f>IF(N691="sníž. přenesená",J691,0)</f>
        <v>0</v>
      </c>
      <c r="BI691" s="241">
        <f>IF(N691="nulová",J691,0)</f>
        <v>0</v>
      </c>
      <c r="BJ691" s="18" t="s">
        <v>90</v>
      </c>
      <c r="BK691" s="241">
        <f>ROUND(I691*H691,2)</f>
        <v>0</v>
      </c>
      <c r="BL691" s="18" t="s">
        <v>144</v>
      </c>
      <c r="BM691" s="240" t="s">
        <v>5306</v>
      </c>
    </row>
    <row r="692" s="2" customFormat="1" ht="21.75" customHeight="1">
      <c r="A692" s="40"/>
      <c r="B692" s="41"/>
      <c r="C692" s="229" t="s">
        <v>2879</v>
      </c>
      <c r="D692" s="229" t="s">
        <v>358</v>
      </c>
      <c r="E692" s="230" t="s">
        <v>5307</v>
      </c>
      <c r="F692" s="231" t="s">
        <v>5302</v>
      </c>
      <c r="G692" s="232" t="s">
        <v>1718</v>
      </c>
      <c r="H692" s="233">
        <v>1</v>
      </c>
      <c r="I692" s="234"/>
      <c r="J692" s="235">
        <f>ROUND(I692*H692,2)</f>
        <v>0</v>
      </c>
      <c r="K692" s="231" t="s">
        <v>525</v>
      </c>
      <c r="L692" s="46"/>
      <c r="M692" s="236" t="s">
        <v>1</v>
      </c>
      <c r="N692" s="237" t="s">
        <v>48</v>
      </c>
      <c r="O692" s="93"/>
      <c r="P692" s="238">
        <f>O692*H692</f>
        <v>0</v>
      </c>
      <c r="Q692" s="238">
        <v>0</v>
      </c>
      <c r="R692" s="238">
        <f>Q692*H692</f>
        <v>0</v>
      </c>
      <c r="S692" s="238">
        <v>0</v>
      </c>
      <c r="T692" s="239">
        <f>S692*H692</f>
        <v>0</v>
      </c>
      <c r="U692" s="40"/>
      <c r="V692" s="40"/>
      <c r="W692" s="40"/>
      <c r="X692" s="40"/>
      <c r="Y692" s="40"/>
      <c r="Z692" s="40"/>
      <c r="AA692" s="40"/>
      <c r="AB692" s="40"/>
      <c r="AC692" s="40"/>
      <c r="AD692" s="40"/>
      <c r="AE692" s="40"/>
      <c r="AR692" s="240" t="s">
        <v>144</v>
      </c>
      <c r="AT692" s="240" t="s">
        <v>358</v>
      </c>
      <c r="AU692" s="240" t="s">
        <v>83</v>
      </c>
      <c r="AY692" s="18" t="s">
        <v>355</v>
      </c>
      <c r="BE692" s="241">
        <f>IF(N692="základní",J692,0)</f>
        <v>0</v>
      </c>
      <c r="BF692" s="241">
        <f>IF(N692="snížená",J692,0)</f>
        <v>0</v>
      </c>
      <c r="BG692" s="241">
        <f>IF(N692="zákl. přenesená",J692,0)</f>
        <v>0</v>
      </c>
      <c r="BH692" s="241">
        <f>IF(N692="sníž. přenesená",J692,0)</f>
        <v>0</v>
      </c>
      <c r="BI692" s="241">
        <f>IF(N692="nulová",J692,0)</f>
        <v>0</v>
      </c>
      <c r="BJ692" s="18" t="s">
        <v>90</v>
      </c>
      <c r="BK692" s="241">
        <f>ROUND(I692*H692,2)</f>
        <v>0</v>
      </c>
      <c r="BL692" s="18" t="s">
        <v>144</v>
      </c>
      <c r="BM692" s="240" t="s">
        <v>5308</v>
      </c>
    </row>
    <row r="693" s="2" customFormat="1" ht="16.5" customHeight="1">
      <c r="A693" s="40"/>
      <c r="B693" s="41"/>
      <c r="C693" s="229" t="s">
        <v>2882</v>
      </c>
      <c r="D693" s="229" t="s">
        <v>358</v>
      </c>
      <c r="E693" s="230" t="s">
        <v>5309</v>
      </c>
      <c r="F693" s="231" t="s">
        <v>5310</v>
      </c>
      <c r="G693" s="232" t="s">
        <v>1718</v>
      </c>
      <c r="H693" s="233">
        <v>1</v>
      </c>
      <c r="I693" s="234"/>
      <c r="J693" s="235">
        <f>ROUND(I693*H693,2)</f>
        <v>0</v>
      </c>
      <c r="K693" s="231" t="s">
        <v>525</v>
      </c>
      <c r="L693" s="46"/>
      <c r="M693" s="236" t="s">
        <v>1</v>
      </c>
      <c r="N693" s="237" t="s">
        <v>48</v>
      </c>
      <c r="O693" s="93"/>
      <c r="P693" s="238">
        <f>O693*H693</f>
        <v>0</v>
      </c>
      <c r="Q693" s="238">
        <v>0</v>
      </c>
      <c r="R693" s="238">
        <f>Q693*H693</f>
        <v>0</v>
      </c>
      <c r="S693" s="238">
        <v>0</v>
      </c>
      <c r="T693" s="239">
        <f>S693*H693</f>
        <v>0</v>
      </c>
      <c r="U693" s="40"/>
      <c r="V693" s="40"/>
      <c r="W693" s="40"/>
      <c r="X693" s="40"/>
      <c r="Y693" s="40"/>
      <c r="Z693" s="40"/>
      <c r="AA693" s="40"/>
      <c r="AB693" s="40"/>
      <c r="AC693" s="40"/>
      <c r="AD693" s="40"/>
      <c r="AE693" s="40"/>
      <c r="AR693" s="240" t="s">
        <v>144</v>
      </c>
      <c r="AT693" s="240" t="s">
        <v>358</v>
      </c>
      <c r="AU693" s="240" t="s">
        <v>83</v>
      </c>
      <c r="AY693" s="18" t="s">
        <v>355</v>
      </c>
      <c r="BE693" s="241">
        <f>IF(N693="základní",J693,0)</f>
        <v>0</v>
      </c>
      <c r="BF693" s="241">
        <f>IF(N693="snížená",J693,0)</f>
        <v>0</v>
      </c>
      <c r="BG693" s="241">
        <f>IF(N693="zákl. přenesená",J693,0)</f>
        <v>0</v>
      </c>
      <c r="BH693" s="241">
        <f>IF(N693="sníž. přenesená",J693,0)</f>
        <v>0</v>
      </c>
      <c r="BI693" s="241">
        <f>IF(N693="nulová",J693,0)</f>
        <v>0</v>
      </c>
      <c r="BJ693" s="18" t="s">
        <v>90</v>
      </c>
      <c r="BK693" s="241">
        <f>ROUND(I693*H693,2)</f>
        <v>0</v>
      </c>
      <c r="BL693" s="18" t="s">
        <v>144</v>
      </c>
      <c r="BM693" s="240" t="s">
        <v>5311</v>
      </c>
    </row>
    <row r="694" s="2" customFormat="1" ht="21.75" customHeight="1">
      <c r="A694" s="40"/>
      <c r="B694" s="41"/>
      <c r="C694" s="229" t="s">
        <v>2885</v>
      </c>
      <c r="D694" s="229" t="s">
        <v>358</v>
      </c>
      <c r="E694" s="230" t="s">
        <v>5312</v>
      </c>
      <c r="F694" s="231" t="s">
        <v>5313</v>
      </c>
      <c r="G694" s="232" t="s">
        <v>1718</v>
      </c>
      <c r="H694" s="233">
        <v>1</v>
      </c>
      <c r="I694" s="234"/>
      <c r="J694" s="235">
        <f>ROUND(I694*H694,2)</f>
        <v>0</v>
      </c>
      <c r="K694" s="231" t="s">
        <v>525</v>
      </c>
      <c r="L694" s="46"/>
      <c r="M694" s="236" t="s">
        <v>1</v>
      </c>
      <c r="N694" s="237" t="s">
        <v>48</v>
      </c>
      <c r="O694" s="93"/>
      <c r="P694" s="238">
        <f>O694*H694</f>
        <v>0</v>
      </c>
      <c r="Q694" s="238">
        <v>0</v>
      </c>
      <c r="R694" s="238">
        <f>Q694*H694</f>
        <v>0</v>
      </c>
      <c r="S694" s="238">
        <v>0</v>
      </c>
      <c r="T694" s="239">
        <f>S694*H694</f>
        <v>0</v>
      </c>
      <c r="U694" s="40"/>
      <c r="V694" s="40"/>
      <c r="W694" s="40"/>
      <c r="X694" s="40"/>
      <c r="Y694" s="40"/>
      <c r="Z694" s="40"/>
      <c r="AA694" s="40"/>
      <c r="AB694" s="40"/>
      <c r="AC694" s="40"/>
      <c r="AD694" s="40"/>
      <c r="AE694" s="40"/>
      <c r="AR694" s="240" t="s">
        <v>144</v>
      </c>
      <c r="AT694" s="240" t="s">
        <v>358</v>
      </c>
      <c r="AU694" s="240" t="s">
        <v>83</v>
      </c>
      <c r="AY694" s="18" t="s">
        <v>355</v>
      </c>
      <c r="BE694" s="241">
        <f>IF(N694="základní",J694,0)</f>
        <v>0</v>
      </c>
      <c r="BF694" s="241">
        <f>IF(N694="snížená",J694,0)</f>
        <v>0</v>
      </c>
      <c r="BG694" s="241">
        <f>IF(N694="zákl. přenesená",J694,0)</f>
        <v>0</v>
      </c>
      <c r="BH694" s="241">
        <f>IF(N694="sníž. přenesená",J694,0)</f>
        <v>0</v>
      </c>
      <c r="BI694" s="241">
        <f>IF(N694="nulová",J694,0)</f>
        <v>0</v>
      </c>
      <c r="BJ694" s="18" t="s">
        <v>90</v>
      </c>
      <c r="BK694" s="241">
        <f>ROUND(I694*H694,2)</f>
        <v>0</v>
      </c>
      <c r="BL694" s="18" t="s">
        <v>144</v>
      </c>
      <c r="BM694" s="240" t="s">
        <v>5314</v>
      </c>
    </row>
    <row r="695" s="2" customFormat="1">
      <c r="A695" s="40"/>
      <c r="B695" s="41"/>
      <c r="C695" s="229" t="s">
        <v>2890</v>
      </c>
      <c r="D695" s="229" t="s">
        <v>358</v>
      </c>
      <c r="E695" s="230" t="s">
        <v>5315</v>
      </c>
      <c r="F695" s="231" t="s">
        <v>5316</v>
      </c>
      <c r="G695" s="232" t="s">
        <v>1</v>
      </c>
      <c r="H695" s="233">
        <v>0</v>
      </c>
      <c r="I695" s="234"/>
      <c r="J695" s="235">
        <f>ROUND(I695*H695,2)</f>
        <v>0</v>
      </c>
      <c r="K695" s="231" t="s">
        <v>525</v>
      </c>
      <c r="L695" s="46"/>
      <c r="M695" s="236" t="s">
        <v>1</v>
      </c>
      <c r="N695" s="237" t="s">
        <v>48</v>
      </c>
      <c r="O695" s="93"/>
      <c r="P695" s="238">
        <f>O695*H695</f>
        <v>0</v>
      </c>
      <c r="Q695" s="238">
        <v>0</v>
      </c>
      <c r="R695" s="238">
        <f>Q695*H695</f>
        <v>0</v>
      </c>
      <c r="S695" s="238">
        <v>0</v>
      </c>
      <c r="T695" s="239">
        <f>S695*H695</f>
        <v>0</v>
      </c>
      <c r="U695" s="40"/>
      <c r="V695" s="40"/>
      <c r="W695" s="40"/>
      <c r="X695" s="40"/>
      <c r="Y695" s="40"/>
      <c r="Z695" s="40"/>
      <c r="AA695" s="40"/>
      <c r="AB695" s="40"/>
      <c r="AC695" s="40"/>
      <c r="AD695" s="40"/>
      <c r="AE695" s="40"/>
      <c r="AR695" s="240" t="s">
        <v>144</v>
      </c>
      <c r="AT695" s="240" t="s">
        <v>358</v>
      </c>
      <c r="AU695" s="240" t="s">
        <v>83</v>
      </c>
      <c r="AY695" s="18" t="s">
        <v>355</v>
      </c>
      <c r="BE695" s="241">
        <f>IF(N695="základní",J695,0)</f>
        <v>0</v>
      </c>
      <c r="BF695" s="241">
        <f>IF(N695="snížená",J695,0)</f>
        <v>0</v>
      </c>
      <c r="BG695" s="241">
        <f>IF(N695="zákl. přenesená",J695,0)</f>
        <v>0</v>
      </c>
      <c r="BH695" s="241">
        <f>IF(N695="sníž. přenesená",J695,0)</f>
        <v>0</v>
      </c>
      <c r="BI695" s="241">
        <f>IF(N695="nulová",J695,0)</f>
        <v>0</v>
      </c>
      <c r="BJ695" s="18" t="s">
        <v>90</v>
      </c>
      <c r="BK695" s="241">
        <f>ROUND(I695*H695,2)</f>
        <v>0</v>
      </c>
      <c r="BL695" s="18" t="s">
        <v>144</v>
      </c>
      <c r="BM695" s="240" t="s">
        <v>5317</v>
      </c>
    </row>
    <row r="696" s="2" customFormat="1">
      <c r="A696" s="40"/>
      <c r="B696" s="41"/>
      <c r="C696" s="42"/>
      <c r="D696" s="242" t="s">
        <v>368</v>
      </c>
      <c r="E696" s="42"/>
      <c r="F696" s="243" t="s">
        <v>5318</v>
      </c>
      <c r="G696" s="42"/>
      <c r="H696" s="42"/>
      <c r="I696" s="244"/>
      <c r="J696" s="42"/>
      <c r="K696" s="42"/>
      <c r="L696" s="46"/>
      <c r="M696" s="245"/>
      <c r="N696" s="246"/>
      <c r="O696" s="93"/>
      <c r="P696" s="93"/>
      <c r="Q696" s="93"/>
      <c r="R696" s="93"/>
      <c r="S696" s="93"/>
      <c r="T696" s="94"/>
      <c r="U696" s="40"/>
      <c r="V696" s="40"/>
      <c r="W696" s="40"/>
      <c r="X696" s="40"/>
      <c r="Y696" s="40"/>
      <c r="Z696" s="40"/>
      <c r="AA696" s="40"/>
      <c r="AB696" s="40"/>
      <c r="AC696" s="40"/>
      <c r="AD696" s="40"/>
      <c r="AE696" s="40"/>
      <c r="AT696" s="18" t="s">
        <v>368</v>
      </c>
      <c r="AU696" s="18" t="s">
        <v>83</v>
      </c>
    </row>
    <row r="697" s="2" customFormat="1">
      <c r="A697" s="40"/>
      <c r="B697" s="41"/>
      <c r="C697" s="229" t="s">
        <v>2896</v>
      </c>
      <c r="D697" s="229" t="s">
        <v>358</v>
      </c>
      <c r="E697" s="230" t="s">
        <v>5319</v>
      </c>
      <c r="F697" s="231" t="s">
        <v>5316</v>
      </c>
      <c r="G697" s="232" t="s">
        <v>1</v>
      </c>
      <c r="H697" s="233">
        <v>0</v>
      </c>
      <c r="I697" s="234"/>
      <c r="J697" s="235">
        <f>ROUND(I697*H697,2)</f>
        <v>0</v>
      </c>
      <c r="K697" s="231" t="s">
        <v>525</v>
      </c>
      <c r="L697" s="46"/>
      <c r="M697" s="236" t="s">
        <v>1</v>
      </c>
      <c r="N697" s="237" t="s">
        <v>48</v>
      </c>
      <c r="O697" s="93"/>
      <c r="P697" s="238">
        <f>O697*H697</f>
        <v>0</v>
      </c>
      <c r="Q697" s="238">
        <v>0</v>
      </c>
      <c r="R697" s="238">
        <f>Q697*H697</f>
        <v>0</v>
      </c>
      <c r="S697" s="238">
        <v>0</v>
      </c>
      <c r="T697" s="239">
        <f>S697*H697</f>
        <v>0</v>
      </c>
      <c r="U697" s="40"/>
      <c r="V697" s="40"/>
      <c r="W697" s="40"/>
      <c r="X697" s="40"/>
      <c r="Y697" s="40"/>
      <c r="Z697" s="40"/>
      <c r="AA697" s="40"/>
      <c r="AB697" s="40"/>
      <c r="AC697" s="40"/>
      <c r="AD697" s="40"/>
      <c r="AE697" s="40"/>
      <c r="AR697" s="240" t="s">
        <v>144</v>
      </c>
      <c r="AT697" s="240" t="s">
        <v>358</v>
      </c>
      <c r="AU697" s="240" t="s">
        <v>83</v>
      </c>
      <c r="AY697" s="18" t="s">
        <v>355</v>
      </c>
      <c r="BE697" s="241">
        <f>IF(N697="základní",J697,0)</f>
        <v>0</v>
      </c>
      <c r="BF697" s="241">
        <f>IF(N697="snížená",J697,0)</f>
        <v>0</v>
      </c>
      <c r="BG697" s="241">
        <f>IF(N697="zákl. přenesená",J697,0)</f>
        <v>0</v>
      </c>
      <c r="BH697" s="241">
        <f>IF(N697="sníž. přenesená",J697,0)</f>
        <v>0</v>
      </c>
      <c r="BI697" s="241">
        <f>IF(N697="nulová",J697,0)</f>
        <v>0</v>
      </c>
      <c r="BJ697" s="18" t="s">
        <v>90</v>
      </c>
      <c r="BK697" s="241">
        <f>ROUND(I697*H697,2)</f>
        <v>0</v>
      </c>
      <c r="BL697" s="18" t="s">
        <v>144</v>
      </c>
      <c r="BM697" s="240" t="s">
        <v>5320</v>
      </c>
    </row>
    <row r="698" s="2" customFormat="1">
      <c r="A698" s="40"/>
      <c r="B698" s="41"/>
      <c r="C698" s="42"/>
      <c r="D698" s="242" t="s">
        <v>368</v>
      </c>
      <c r="E698" s="42"/>
      <c r="F698" s="243" t="s">
        <v>5321</v>
      </c>
      <c r="G698" s="42"/>
      <c r="H698" s="42"/>
      <c r="I698" s="244"/>
      <c r="J698" s="42"/>
      <c r="K698" s="42"/>
      <c r="L698" s="46"/>
      <c r="M698" s="245"/>
      <c r="N698" s="246"/>
      <c r="O698" s="93"/>
      <c r="P698" s="93"/>
      <c r="Q698" s="93"/>
      <c r="R698" s="93"/>
      <c r="S698" s="93"/>
      <c r="T698" s="94"/>
      <c r="U698" s="40"/>
      <c r="V698" s="40"/>
      <c r="W698" s="40"/>
      <c r="X698" s="40"/>
      <c r="Y698" s="40"/>
      <c r="Z698" s="40"/>
      <c r="AA698" s="40"/>
      <c r="AB698" s="40"/>
      <c r="AC698" s="40"/>
      <c r="AD698" s="40"/>
      <c r="AE698" s="40"/>
      <c r="AT698" s="18" t="s">
        <v>368</v>
      </c>
      <c r="AU698" s="18" t="s">
        <v>83</v>
      </c>
    </row>
    <row r="699" s="2" customFormat="1">
      <c r="A699" s="40"/>
      <c r="B699" s="41"/>
      <c r="C699" s="229" t="s">
        <v>2900</v>
      </c>
      <c r="D699" s="229" t="s">
        <v>358</v>
      </c>
      <c r="E699" s="230" t="s">
        <v>5322</v>
      </c>
      <c r="F699" s="231" t="s">
        <v>5316</v>
      </c>
      <c r="G699" s="232" t="s">
        <v>1</v>
      </c>
      <c r="H699" s="233">
        <v>0</v>
      </c>
      <c r="I699" s="234"/>
      <c r="J699" s="235">
        <f>ROUND(I699*H699,2)</f>
        <v>0</v>
      </c>
      <c r="K699" s="231" t="s">
        <v>525</v>
      </c>
      <c r="L699" s="46"/>
      <c r="M699" s="236" t="s">
        <v>1</v>
      </c>
      <c r="N699" s="237" t="s">
        <v>48</v>
      </c>
      <c r="O699" s="93"/>
      <c r="P699" s="238">
        <f>O699*H699</f>
        <v>0</v>
      </c>
      <c r="Q699" s="238">
        <v>0</v>
      </c>
      <c r="R699" s="238">
        <f>Q699*H699</f>
        <v>0</v>
      </c>
      <c r="S699" s="238">
        <v>0</v>
      </c>
      <c r="T699" s="239">
        <f>S699*H699</f>
        <v>0</v>
      </c>
      <c r="U699" s="40"/>
      <c r="V699" s="40"/>
      <c r="W699" s="40"/>
      <c r="X699" s="40"/>
      <c r="Y699" s="40"/>
      <c r="Z699" s="40"/>
      <c r="AA699" s="40"/>
      <c r="AB699" s="40"/>
      <c r="AC699" s="40"/>
      <c r="AD699" s="40"/>
      <c r="AE699" s="40"/>
      <c r="AR699" s="240" t="s">
        <v>144</v>
      </c>
      <c r="AT699" s="240" t="s">
        <v>358</v>
      </c>
      <c r="AU699" s="240" t="s">
        <v>83</v>
      </c>
      <c r="AY699" s="18" t="s">
        <v>355</v>
      </c>
      <c r="BE699" s="241">
        <f>IF(N699="základní",J699,0)</f>
        <v>0</v>
      </c>
      <c r="BF699" s="241">
        <f>IF(N699="snížená",J699,0)</f>
        <v>0</v>
      </c>
      <c r="BG699" s="241">
        <f>IF(N699="zákl. přenesená",J699,0)</f>
        <v>0</v>
      </c>
      <c r="BH699" s="241">
        <f>IF(N699="sníž. přenesená",J699,0)</f>
        <v>0</v>
      </c>
      <c r="BI699" s="241">
        <f>IF(N699="nulová",J699,0)</f>
        <v>0</v>
      </c>
      <c r="BJ699" s="18" t="s">
        <v>90</v>
      </c>
      <c r="BK699" s="241">
        <f>ROUND(I699*H699,2)</f>
        <v>0</v>
      </c>
      <c r="BL699" s="18" t="s">
        <v>144</v>
      </c>
      <c r="BM699" s="240" t="s">
        <v>5323</v>
      </c>
    </row>
    <row r="700" s="2" customFormat="1">
      <c r="A700" s="40"/>
      <c r="B700" s="41"/>
      <c r="C700" s="42"/>
      <c r="D700" s="242" t="s">
        <v>368</v>
      </c>
      <c r="E700" s="42"/>
      <c r="F700" s="243" t="s">
        <v>5324</v>
      </c>
      <c r="G700" s="42"/>
      <c r="H700" s="42"/>
      <c r="I700" s="244"/>
      <c r="J700" s="42"/>
      <c r="K700" s="42"/>
      <c r="L700" s="46"/>
      <c r="M700" s="245"/>
      <c r="N700" s="246"/>
      <c r="O700" s="93"/>
      <c r="P700" s="93"/>
      <c r="Q700" s="93"/>
      <c r="R700" s="93"/>
      <c r="S700" s="93"/>
      <c r="T700" s="94"/>
      <c r="U700" s="40"/>
      <c r="V700" s="40"/>
      <c r="W700" s="40"/>
      <c r="X700" s="40"/>
      <c r="Y700" s="40"/>
      <c r="Z700" s="40"/>
      <c r="AA700" s="40"/>
      <c r="AB700" s="40"/>
      <c r="AC700" s="40"/>
      <c r="AD700" s="40"/>
      <c r="AE700" s="40"/>
      <c r="AT700" s="18" t="s">
        <v>368</v>
      </c>
      <c r="AU700" s="18" t="s">
        <v>83</v>
      </c>
    </row>
    <row r="701" s="2" customFormat="1">
      <c r="A701" s="40"/>
      <c r="B701" s="41"/>
      <c r="C701" s="229" t="s">
        <v>2906</v>
      </c>
      <c r="D701" s="229" t="s">
        <v>358</v>
      </c>
      <c r="E701" s="230" t="s">
        <v>5325</v>
      </c>
      <c r="F701" s="231" t="s">
        <v>5316</v>
      </c>
      <c r="G701" s="232" t="s">
        <v>1</v>
      </c>
      <c r="H701" s="233">
        <v>0</v>
      </c>
      <c r="I701" s="234"/>
      <c r="J701" s="235">
        <f>ROUND(I701*H701,2)</f>
        <v>0</v>
      </c>
      <c r="K701" s="231" t="s">
        <v>525</v>
      </c>
      <c r="L701" s="46"/>
      <c r="M701" s="236" t="s">
        <v>1</v>
      </c>
      <c r="N701" s="237" t="s">
        <v>48</v>
      </c>
      <c r="O701" s="93"/>
      <c r="P701" s="238">
        <f>O701*H701</f>
        <v>0</v>
      </c>
      <c r="Q701" s="238">
        <v>0</v>
      </c>
      <c r="R701" s="238">
        <f>Q701*H701</f>
        <v>0</v>
      </c>
      <c r="S701" s="238">
        <v>0</v>
      </c>
      <c r="T701" s="239">
        <f>S701*H701</f>
        <v>0</v>
      </c>
      <c r="U701" s="40"/>
      <c r="V701" s="40"/>
      <c r="W701" s="40"/>
      <c r="X701" s="40"/>
      <c r="Y701" s="40"/>
      <c r="Z701" s="40"/>
      <c r="AA701" s="40"/>
      <c r="AB701" s="40"/>
      <c r="AC701" s="40"/>
      <c r="AD701" s="40"/>
      <c r="AE701" s="40"/>
      <c r="AR701" s="240" t="s">
        <v>144</v>
      </c>
      <c r="AT701" s="240" t="s">
        <v>358</v>
      </c>
      <c r="AU701" s="240" t="s">
        <v>83</v>
      </c>
      <c r="AY701" s="18" t="s">
        <v>355</v>
      </c>
      <c r="BE701" s="241">
        <f>IF(N701="základní",J701,0)</f>
        <v>0</v>
      </c>
      <c r="BF701" s="241">
        <f>IF(N701="snížená",J701,0)</f>
        <v>0</v>
      </c>
      <c r="BG701" s="241">
        <f>IF(N701="zákl. přenesená",J701,0)</f>
        <v>0</v>
      </c>
      <c r="BH701" s="241">
        <f>IF(N701="sníž. přenesená",J701,0)</f>
        <v>0</v>
      </c>
      <c r="BI701" s="241">
        <f>IF(N701="nulová",J701,0)</f>
        <v>0</v>
      </c>
      <c r="BJ701" s="18" t="s">
        <v>90</v>
      </c>
      <c r="BK701" s="241">
        <f>ROUND(I701*H701,2)</f>
        <v>0</v>
      </c>
      <c r="BL701" s="18" t="s">
        <v>144</v>
      </c>
      <c r="BM701" s="240" t="s">
        <v>5326</v>
      </c>
    </row>
    <row r="702" s="2" customFormat="1">
      <c r="A702" s="40"/>
      <c r="B702" s="41"/>
      <c r="C702" s="42"/>
      <c r="D702" s="242" t="s">
        <v>368</v>
      </c>
      <c r="E702" s="42"/>
      <c r="F702" s="243" t="s">
        <v>5327</v>
      </c>
      <c r="G702" s="42"/>
      <c r="H702" s="42"/>
      <c r="I702" s="244"/>
      <c r="J702" s="42"/>
      <c r="K702" s="42"/>
      <c r="L702" s="46"/>
      <c r="M702" s="245"/>
      <c r="N702" s="246"/>
      <c r="O702" s="93"/>
      <c r="P702" s="93"/>
      <c r="Q702" s="93"/>
      <c r="R702" s="93"/>
      <c r="S702" s="93"/>
      <c r="T702" s="94"/>
      <c r="U702" s="40"/>
      <c r="V702" s="40"/>
      <c r="W702" s="40"/>
      <c r="X702" s="40"/>
      <c r="Y702" s="40"/>
      <c r="Z702" s="40"/>
      <c r="AA702" s="40"/>
      <c r="AB702" s="40"/>
      <c r="AC702" s="40"/>
      <c r="AD702" s="40"/>
      <c r="AE702" s="40"/>
      <c r="AT702" s="18" t="s">
        <v>368</v>
      </c>
      <c r="AU702" s="18" t="s">
        <v>83</v>
      </c>
    </row>
    <row r="703" s="2" customFormat="1">
      <c r="A703" s="40"/>
      <c r="B703" s="41"/>
      <c r="C703" s="229" t="s">
        <v>2910</v>
      </c>
      <c r="D703" s="229" t="s">
        <v>358</v>
      </c>
      <c r="E703" s="230" t="s">
        <v>5328</v>
      </c>
      <c r="F703" s="231" t="s">
        <v>5316</v>
      </c>
      <c r="G703" s="232" t="s">
        <v>1</v>
      </c>
      <c r="H703" s="233">
        <v>0</v>
      </c>
      <c r="I703" s="234"/>
      <c r="J703" s="235">
        <f>ROUND(I703*H703,2)</f>
        <v>0</v>
      </c>
      <c r="K703" s="231" t="s">
        <v>525</v>
      </c>
      <c r="L703" s="46"/>
      <c r="M703" s="236" t="s">
        <v>1</v>
      </c>
      <c r="N703" s="237" t="s">
        <v>48</v>
      </c>
      <c r="O703" s="93"/>
      <c r="P703" s="238">
        <f>O703*H703</f>
        <v>0</v>
      </c>
      <c r="Q703" s="238">
        <v>0</v>
      </c>
      <c r="R703" s="238">
        <f>Q703*H703</f>
        <v>0</v>
      </c>
      <c r="S703" s="238">
        <v>0</v>
      </c>
      <c r="T703" s="239">
        <f>S703*H703</f>
        <v>0</v>
      </c>
      <c r="U703" s="40"/>
      <c r="V703" s="40"/>
      <c r="W703" s="40"/>
      <c r="X703" s="40"/>
      <c r="Y703" s="40"/>
      <c r="Z703" s="40"/>
      <c r="AA703" s="40"/>
      <c r="AB703" s="40"/>
      <c r="AC703" s="40"/>
      <c r="AD703" s="40"/>
      <c r="AE703" s="40"/>
      <c r="AR703" s="240" t="s">
        <v>144</v>
      </c>
      <c r="AT703" s="240" t="s">
        <v>358</v>
      </c>
      <c r="AU703" s="240" t="s">
        <v>83</v>
      </c>
      <c r="AY703" s="18" t="s">
        <v>355</v>
      </c>
      <c r="BE703" s="241">
        <f>IF(N703="základní",J703,0)</f>
        <v>0</v>
      </c>
      <c r="BF703" s="241">
        <f>IF(N703="snížená",J703,0)</f>
        <v>0</v>
      </c>
      <c r="BG703" s="241">
        <f>IF(N703="zákl. přenesená",J703,0)</f>
        <v>0</v>
      </c>
      <c r="BH703" s="241">
        <f>IF(N703="sníž. přenesená",J703,0)</f>
        <v>0</v>
      </c>
      <c r="BI703" s="241">
        <f>IF(N703="nulová",J703,0)</f>
        <v>0</v>
      </c>
      <c r="BJ703" s="18" t="s">
        <v>90</v>
      </c>
      <c r="BK703" s="241">
        <f>ROUND(I703*H703,2)</f>
        <v>0</v>
      </c>
      <c r="BL703" s="18" t="s">
        <v>144</v>
      </c>
      <c r="BM703" s="240" t="s">
        <v>5329</v>
      </c>
    </row>
    <row r="704" s="2" customFormat="1">
      <c r="A704" s="40"/>
      <c r="B704" s="41"/>
      <c r="C704" s="42"/>
      <c r="D704" s="242" t="s">
        <v>368</v>
      </c>
      <c r="E704" s="42"/>
      <c r="F704" s="243" t="s">
        <v>5330</v>
      </c>
      <c r="G704" s="42"/>
      <c r="H704" s="42"/>
      <c r="I704" s="244"/>
      <c r="J704" s="42"/>
      <c r="K704" s="42"/>
      <c r="L704" s="46"/>
      <c r="M704" s="245"/>
      <c r="N704" s="246"/>
      <c r="O704" s="93"/>
      <c r="P704" s="93"/>
      <c r="Q704" s="93"/>
      <c r="R704" s="93"/>
      <c r="S704" s="93"/>
      <c r="T704" s="94"/>
      <c r="U704" s="40"/>
      <c r="V704" s="40"/>
      <c r="W704" s="40"/>
      <c r="X704" s="40"/>
      <c r="Y704" s="40"/>
      <c r="Z704" s="40"/>
      <c r="AA704" s="40"/>
      <c r="AB704" s="40"/>
      <c r="AC704" s="40"/>
      <c r="AD704" s="40"/>
      <c r="AE704" s="40"/>
      <c r="AT704" s="18" t="s">
        <v>368</v>
      </c>
      <c r="AU704" s="18" t="s">
        <v>83</v>
      </c>
    </row>
    <row r="705" s="2" customFormat="1">
      <c r="A705" s="40"/>
      <c r="B705" s="41"/>
      <c r="C705" s="229" t="s">
        <v>2916</v>
      </c>
      <c r="D705" s="229" t="s">
        <v>358</v>
      </c>
      <c r="E705" s="230" t="s">
        <v>5331</v>
      </c>
      <c r="F705" s="231" t="s">
        <v>5316</v>
      </c>
      <c r="G705" s="232" t="s">
        <v>1</v>
      </c>
      <c r="H705" s="233">
        <v>0</v>
      </c>
      <c r="I705" s="234"/>
      <c r="J705" s="235">
        <f>ROUND(I705*H705,2)</f>
        <v>0</v>
      </c>
      <c r="K705" s="231" t="s">
        <v>525</v>
      </c>
      <c r="L705" s="46"/>
      <c r="M705" s="236" t="s">
        <v>1</v>
      </c>
      <c r="N705" s="237" t="s">
        <v>48</v>
      </c>
      <c r="O705" s="93"/>
      <c r="P705" s="238">
        <f>O705*H705</f>
        <v>0</v>
      </c>
      <c r="Q705" s="238">
        <v>0</v>
      </c>
      <c r="R705" s="238">
        <f>Q705*H705</f>
        <v>0</v>
      </c>
      <c r="S705" s="238">
        <v>0</v>
      </c>
      <c r="T705" s="239">
        <f>S705*H705</f>
        <v>0</v>
      </c>
      <c r="U705" s="40"/>
      <c r="V705" s="40"/>
      <c r="W705" s="40"/>
      <c r="X705" s="40"/>
      <c r="Y705" s="40"/>
      <c r="Z705" s="40"/>
      <c r="AA705" s="40"/>
      <c r="AB705" s="40"/>
      <c r="AC705" s="40"/>
      <c r="AD705" s="40"/>
      <c r="AE705" s="40"/>
      <c r="AR705" s="240" t="s">
        <v>144</v>
      </c>
      <c r="AT705" s="240" t="s">
        <v>358</v>
      </c>
      <c r="AU705" s="240" t="s">
        <v>83</v>
      </c>
      <c r="AY705" s="18" t="s">
        <v>355</v>
      </c>
      <c r="BE705" s="241">
        <f>IF(N705="základní",J705,0)</f>
        <v>0</v>
      </c>
      <c r="BF705" s="241">
        <f>IF(N705="snížená",J705,0)</f>
        <v>0</v>
      </c>
      <c r="BG705" s="241">
        <f>IF(N705="zákl. přenesená",J705,0)</f>
        <v>0</v>
      </c>
      <c r="BH705" s="241">
        <f>IF(N705="sníž. přenesená",J705,0)</f>
        <v>0</v>
      </c>
      <c r="BI705" s="241">
        <f>IF(N705="nulová",J705,0)</f>
        <v>0</v>
      </c>
      <c r="BJ705" s="18" t="s">
        <v>90</v>
      </c>
      <c r="BK705" s="241">
        <f>ROUND(I705*H705,2)</f>
        <v>0</v>
      </c>
      <c r="BL705" s="18" t="s">
        <v>144</v>
      </c>
      <c r="BM705" s="240" t="s">
        <v>5332</v>
      </c>
    </row>
    <row r="706" s="2" customFormat="1">
      <c r="A706" s="40"/>
      <c r="B706" s="41"/>
      <c r="C706" s="42"/>
      <c r="D706" s="242" t="s">
        <v>368</v>
      </c>
      <c r="E706" s="42"/>
      <c r="F706" s="243" t="s">
        <v>5333</v>
      </c>
      <c r="G706" s="42"/>
      <c r="H706" s="42"/>
      <c r="I706" s="244"/>
      <c r="J706" s="42"/>
      <c r="K706" s="42"/>
      <c r="L706" s="46"/>
      <c r="M706" s="245"/>
      <c r="N706" s="246"/>
      <c r="O706" s="93"/>
      <c r="P706" s="93"/>
      <c r="Q706" s="93"/>
      <c r="R706" s="93"/>
      <c r="S706" s="93"/>
      <c r="T706" s="94"/>
      <c r="U706" s="40"/>
      <c r="V706" s="40"/>
      <c r="W706" s="40"/>
      <c r="X706" s="40"/>
      <c r="Y706" s="40"/>
      <c r="Z706" s="40"/>
      <c r="AA706" s="40"/>
      <c r="AB706" s="40"/>
      <c r="AC706" s="40"/>
      <c r="AD706" s="40"/>
      <c r="AE706" s="40"/>
      <c r="AT706" s="18" t="s">
        <v>368</v>
      </c>
      <c r="AU706" s="18" t="s">
        <v>83</v>
      </c>
    </row>
    <row r="707" s="2" customFormat="1">
      <c r="A707" s="40"/>
      <c r="B707" s="41"/>
      <c r="C707" s="229" t="s">
        <v>2923</v>
      </c>
      <c r="D707" s="229" t="s">
        <v>358</v>
      </c>
      <c r="E707" s="230" t="s">
        <v>5334</v>
      </c>
      <c r="F707" s="231" t="s">
        <v>5335</v>
      </c>
      <c r="G707" s="232" t="s">
        <v>1</v>
      </c>
      <c r="H707" s="233">
        <v>0</v>
      </c>
      <c r="I707" s="234"/>
      <c r="J707" s="235">
        <f>ROUND(I707*H707,2)</f>
        <v>0</v>
      </c>
      <c r="K707" s="231" t="s">
        <v>525</v>
      </c>
      <c r="L707" s="46"/>
      <c r="M707" s="236" t="s">
        <v>1</v>
      </c>
      <c r="N707" s="237" t="s">
        <v>48</v>
      </c>
      <c r="O707" s="93"/>
      <c r="P707" s="238">
        <f>O707*H707</f>
        <v>0</v>
      </c>
      <c r="Q707" s="238">
        <v>0</v>
      </c>
      <c r="R707" s="238">
        <f>Q707*H707</f>
        <v>0</v>
      </c>
      <c r="S707" s="238">
        <v>0</v>
      </c>
      <c r="T707" s="239">
        <f>S707*H707</f>
        <v>0</v>
      </c>
      <c r="U707" s="40"/>
      <c r="V707" s="40"/>
      <c r="W707" s="40"/>
      <c r="X707" s="40"/>
      <c r="Y707" s="40"/>
      <c r="Z707" s="40"/>
      <c r="AA707" s="40"/>
      <c r="AB707" s="40"/>
      <c r="AC707" s="40"/>
      <c r="AD707" s="40"/>
      <c r="AE707" s="40"/>
      <c r="AR707" s="240" t="s">
        <v>144</v>
      </c>
      <c r="AT707" s="240" t="s">
        <v>358</v>
      </c>
      <c r="AU707" s="240" t="s">
        <v>83</v>
      </c>
      <c r="AY707" s="18" t="s">
        <v>355</v>
      </c>
      <c r="BE707" s="241">
        <f>IF(N707="základní",J707,0)</f>
        <v>0</v>
      </c>
      <c r="BF707" s="241">
        <f>IF(N707="snížená",J707,0)</f>
        <v>0</v>
      </c>
      <c r="BG707" s="241">
        <f>IF(N707="zákl. přenesená",J707,0)</f>
        <v>0</v>
      </c>
      <c r="BH707" s="241">
        <f>IF(N707="sníž. přenesená",J707,0)</f>
        <v>0</v>
      </c>
      <c r="BI707" s="241">
        <f>IF(N707="nulová",J707,0)</f>
        <v>0</v>
      </c>
      <c r="BJ707" s="18" t="s">
        <v>90</v>
      </c>
      <c r="BK707" s="241">
        <f>ROUND(I707*H707,2)</f>
        <v>0</v>
      </c>
      <c r="BL707" s="18" t="s">
        <v>144</v>
      </c>
      <c r="BM707" s="240" t="s">
        <v>5336</v>
      </c>
    </row>
    <row r="708" s="2" customFormat="1">
      <c r="A708" s="40"/>
      <c r="B708" s="41"/>
      <c r="C708" s="42"/>
      <c r="D708" s="242" t="s">
        <v>368</v>
      </c>
      <c r="E708" s="42"/>
      <c r="F708" s="243" t="s">
        <v>5337</v>
      </c>
      <c r="G708" s="42"/>
      <c r="H708" s="42"/>
      <c r="I708" s="244"/>
      <c r="J708" s="42"/>
      <c r="K708" s="42"/>
      <c r="L708" s="46"/>
      <c r="M708" s="245"/>
      <c r="N708" s="246"/>
      <c r="O708" s="93"/>
      <c r="P708" s="93"/>
      <c r="Q708" s="93"/>
      <c r="R708" s="93"/>
      <c r="S708" s="93"/>
      <c r="T708" s="94"/>
      <c r="U708" s="40"/>
      <c r="V708" s="40"/>
      <c r="W708" s="40"/>
      <c r="X708" s="40"/>
      <c r="Y708" s="40"/>
      <c r="Z708" s="40"/>
      <c r="AA708" s="40"/>
      <c r="AB708" s="40"/>
      <c r="AC708" s="40"/>
      <c r="AD708" s="40"/>
      <c r="AE708" s="40"/>
      <c r="AT708" s="18" t="s">
        <v>368</v>
      </c>
      <c r="AU708" s="18" t="s">
        <v>83</v>
      </c>
    </row>
    <row r="709" s="2" customFormat="1" ht="21.75" customHeight="1">
      <c r="A709" s="40"/>
      <c r="B709" s="41"/>
      <c r="C709" s="229" t="s">
        <v>2929</v>
      </c>
      <c r="D709" s="229" t="s">
        <v>358</v>
      </c>
      <c r="E709" s="230" t="s">
        <v>5338</v>
      </c>
      <c r="F709" s="231" t="s">
        <v>4477</v>
      </c>
      <c r="G709" s="232" t="s">
        <v>1718</v>
      </c>
      <c r="H709" s="233">
        <v>1</v>
      </c>
      <c r="I709" s="234"/>
      <c r="J709" s="235">
        <f>ROUND(I709*H709,2)</f>
        <v>0</v>
      </c>
      <c r="K709" s="231" t="s">
        <v>525</v>
      </c>
      <c r="L709" s="46"/>
      <c r="M709" s="236" t="s">
        <v>1</v>
      </c>
      <c r="N709" s="237" t="s">
        <v>48</v>
      </c>
      <c r="O709" s="93"/>
      <c r="P709" s="238">
        <f>O709*H709</f>
        <v>0</v>
      </c>
      <c r="Q709" s="238">
        <v>0</v>
      </c>
      <c r="R709" s="238">
        <f>Q709*H709</f>
        <v>0</v>
      </c>
      <c r="S709" s="238">
        <v>0</v>
      </c>
      <c r="T709" s="239">
        <f>S709*H709</f>
        <v>0</v>
      </c>
      <c r="U709" s="40"/>
      <c r="V709" s="40"/>
      <c r="W709" s="40"/>
      <c r="X709" s="40"/>
      <c r="Y709" s="40"/>
      <c r="Z709" s="40"/>
      <c r="AA709" s="40"/>
      <c r="AB709" s="40"/>
      <c r="AC709" s="40"/>
      <c r="AD709" s="40"/>
      <c r="AE709" s="40"/>
      <c r="AR709" s="240" t="s">
        <v>144</v>
      </c>
      <c r="AT709" s="240" t="s">
        <v>358</v>
      </c>
      <c r="AU709" s="240" t="s">
        <v>83</v>
      </c>
      <c r="AY709" s="18" t="s">
        <v>355</v>
      </c>
      <c r="BE709" s="241">
        <f>IF(N709="základní",J709,0)</f>
        <v>0</v>
      </c>
      <c r="BF709" s="241">
        <f>IF(N709="snížená",J709,0)</f>
        <v>0</v>
      </c>
      <c r="BG709" s="241">
        <f>IF(N709="zákl. přenesená",J709,0)</f>
        <v>0</v>
      </c>
      <c r="BH709" s="241">
        <f>IF(N709="sníž. přenesená",J709,0)</f>
        <v>0</v>
      </c>
      <c r="BI709" s="241">
        <f>IF(N709="nulová",J709,0)</f>
        <v>0</v>
      </c>
      <c r="BJ709" s="18" t="s">
        <v>90</v>
      </c>
      <c r="BK709" s="241">
        <f>ROUND(I709*H709,2)</f>
        <v>0</v>
      </c>
      <c r="BL709" s="18" t="s">
        <v>144</v>
      </c>
      <c r="BM709" s="240" t="s">
        <v>5339</v>
      </c>
    </row>
    <row r="710" s="2" customFormat="1">
      <c r="A710" s="40"/>
      <c r="B710" s="41"/>
      <c r="C710" s="229" t="s">
        <v>2935</v>
      </c>
      <c r="D710" s="229" t="s">
        <v>358</v>
      </c>
      <c r="E710" s="230" t="s">
        <v>5340</v>
      </c>
      <c r="F710" s="231" t="s">
        <v>5341</v>
      </c>
      <c r="G710" s="232" t="s">
        <v>1</v>
      </c>
      <c r="H710" s="233">
        <v>0</v>
      </c>
      <c r="I710" s="234"/>
      <c r="J710" s="235">
        <f>ROUND(I710*H710,2)</f>
        <v>0</v>
      </c>
      <c r="K710" s="231" t="s">
        <v>525</v>
      </c>
      <c r="L710" s="46"/>
      <c r="M710" s="236" t="s">
        <v>1</v>
      </c>
      <c r="N710" s="237" t="s">
        <v>48</v>
      </c>
      <c r="O710" s="93"/>
      <c r="P710" s="238">
        <f>O710*H710</f>
        <v>0</v>
      </c>
      <c r="Q710" s="238">
        <v>0</v>
      </c>
      <c r="R710" s="238">
        <f>Q710*H710</f>
        <v>0</v>
      </c>
      <c r="S710" s="238">
        <v>0</v>
      </c>
      <c r="T710" s="239">
        <f>S710*H710</f>
        <v>0</v>
      </c>
      <c r="U710" s="40"/>
      <c r="V710" s="40"/>
      <c r="W710" s="40"/>
      <c r="X710" s="40"/>
      <c r="Y710" s="40"/>
      <c r="Z710" s="40"/>
      <c r="AA710" s="40"/>
      <c r="AB710" s="40"/>
      <c r="AC710" s="40"/>
      <c r="AD710" s="40"/>
      <c r="AE710" s="40"/>
      <c r="AR710" s="240" t="s">
        <v>144</v>
      </c>
      <c r="AT710" s="240" t="s">
        <v>358</v>
      </c>
      <c r="AU710" s="240" t="s">
        <v>83</v>
      </c>
      <c r="AY710" s="18" t="s">
        <v>355</v>
      </c>
      <c r="BE710" s="241">
        <f>IF(N710="základní",J710,0)</f>
        <v>0</v>
      </c>
      <c r="BF710" s="241">
        <f>IF(N710="snížená",J710,0)</f>
        <v>0</v>
      </c>
      <c r="BG710" s="241">
        <f>IF(N710="zákl. přenesená",J710,0)</f>
        <v>0</v>
      </c>
      <c r="BH710" s="241">
        <f>IF(N710="sníž. přenesená",J710,0)</f>
        <v>0</v>
      </c>
      <c r="BI710" s="241">
        <f>IF(N710="nulová",J710,0)</f>
        <v>0</v>
      </c>
      <c r="BJ710" s="18" t="s">
        <v>90</v>
      </c>
      <c r="BK710" s="241">
        <f>ROUND(I710*H710,2)</f>
        <v>0</v>
      </c>
      <c r="BL710" s="18" t="s">
        <v>144</v>
      </c>
      <c r="BM710" s="240" t="s">
        <v>5342</v>
      </c>
    </row>
    <row r="711" s="2" customFormat="1">
      <c r="A711" s="40"/>
      <c r="B711" s="41"/>
      <c r="C711" s="229" t="s">
        <v>2941</v>
      </c>
      <c r="D711" s="229" t="s">
        <v>358</v>
      </c>
      <c r="E711" s="230" t="s">
        <v>5343</v>
      </c>
      <c r="F711" s="231" t="s">
        <v>5344</v>
      </c>
      <c r="G711" s="232" t="s">
        <v>1</v>
      </c>
      <c r="H711" s="233">
        <v>0</v>
      </c>
      <c r="I711" s="234"/>
      <c r="J711" s="235">
        <f>ROUND(I711*H711,2)</f>
        <v>0</v>
      </c>
      <c r="K711" s="231" t="s">
        <v>525</v>
      </c>
      <c r="L711" s="46"/>
      <c r="M711" s="236" t="s">
        <v>1</v>
      </c>
      <c r="N711" s="237" t="s">
        <v>48</v>
      </c>
      <c r="O711" s="93"/>
      <c r="P711" s="238">
        <f>O711*H711</f>
        <v>0</v>
      </c>
      <c r="Q711" s="238">
        <v>0</v>
      </c>
      <c r="R711" s="238">
        <f>Q711*H711</f>
        <v>0</v>
      </c>
      <c r="S711" s="238">
        <v>0</v>
      </c>
      <c r="T711" s="239">
        <f>S711*H711</f>
        <v>0</v>
      </c>
      <c r="U711" s="40"/>
      <c r="V711" s="40"/>
      <c r="W711" s="40"/>
      <c r="X711" s="40"/>
      <c r="Y711" s="40"/>
      <c r="Z711" s="40"/>
      <c r="AA711" s="40"/>
      <c r="AB711" s="40"/>
      <c r="AC711" s="40"/>
      <c r="AD711" s="40"/>
      <c r="AE711" s="40"/>
      <c r="AR711" s="240" t="s">
        <v>144</v>
      </c>
      <c r="AT711" s="240" t="s">
        <v>358</v>
      </c>
      <c r="AU711" s="240" t="s">
        <v>83</v>
      </c>
      <c r="AY711" s="18" t="s">
        <v>355</v>
      </c>
      <c r="BE711" s="241">
        <f>IF(N711="základní",J711,0)</f>
        <v>0</v>
      </c>
      <c r="BF711" s="241">
        <f>IF(N711="snížená",J711,0)</f>
        <v>0</v>
      </c>
      <c r="BG711" s="241">
        <f>IF(N711="zákl. přenesená",J711,0)</f>
        <v>0</v>
      </c>
      <c r="BH711" s="241">
        <f>IF(N711="sníž. přenesená",J711,0)</f>
        <v>0</v>
      </c>
      <c r="BI711" s="241">
        <f>IF(N711="nulová",J711,0)</f>
        <v>0</v>
      </c>
      <c r="BJ711" s="18" t="s">
        <v>90</v>
      </c>
      <c r="BK711" s="241">
        <f>ROUND(I711*H711,2)</f>
        <v>0</v>
      </c>
      <c r="BL711" s="18" t="s">
        <v>144</v>
      </c>
      <c r="BM711" s="240" t="s">
        <v>1197</v>
      </c>
    </row>
    <row r="712" s="2" customFormat="1">
      <c r="A712" s="40"/>
      <c r="B712" s="41"/>
      <c r="C712" s="229" t="s">
        <v>2948</v>
      </c>
      <c r="D712" s="229" t="s">
        <v>358</v>
      </c>
      <c r="E712" s="230" t="s">
        <v>5345</v>
      </c>
      <c r="F712" s="231" t="s">
        <v>5346</v>
      </c>
      <c r="G712" s="232" t="s">
        <v>1</v>
      </c>
      <c r="H712" s="233">
        <v>0</v>
      </c>
      <c r="I712" s="234"/>
      <c r="J712" s="235">
        <f>ROUND(I712*H712,2)</f>
        <v>0</v>
      </c>
      <c r="K712" s="231" t="s">
        <v>525</v>
      </c>
      <c r="L712" s="46"/>
      <c r="M712" s="236" t="s">
        <v>1</v>
      </c>
      <c r="N712" s="237" t="s">
        <v>48</v>
      </c>
      <c r="O712" s="93"/>
      <c r="P712" s="238">
        <f>O712*H712</f>
        <v>0</v>
      </c>
      <c r="Q712" s="238">
        <v>0</v>
      </c>
      <c r="R712" s="238">
        <f>Q712*H712</f>
        <v>0</v>
      </c>
      <c r="S712" s="238">
        <v>0</v>
      </c>
      <c r="T712" s="239">
        <f>S712*H712</f>
        <v>0</v>
      </c>
      <c r="U712" s="40"/>
      <c r="V712" s="40"/>
      <c r="W712" s="40"/>
      <c r="X712" s="40"/>
      <c r="Y712" s="40"/>
      <c r="Z712" s="40"/>
      <c r="AA712" s="40"/>
      <c r="AB712" s="40"/>
      <c r="AC712" s="40"/>
      <c r="AD712" s="40"/>
      <c r="AE712" s="40"/>
      <c r="AR712" s="240" t="s">
        <v>144</v>
      </c>
      <c r="AT712" s="240" t="s">
        <v>358</v>
      </c>
      <c r="AU712" s="240" t="s">
        <v>83</v>
      </c>
      <c r="AY712" s="18" t="s">
        <v>355</v>
      </c>
      <c r="BE712" s="241">
        <f>IF(N712="základní",J712,0)</f>
        <v>0</v>
      </c>
      <c r="BF712" s="241">
        <f>IF(N712="snížená",J712,0)</f>
        <v>0</v>
      </c>
      <c r="BG712" s="241">
        <f>IF(N712="zákl. přenesená",J712,0)</f>
        <v>0</v>
      </c>
      <c r="BH712" s="241">
        <f>IF(N712="sníž. přenesená",J712,0)</f>
        <v>0</v>
      </c>
      <c r="BI712" s="241">
        <f>IF(N712="nulová",J712,0)</f>
        <v>0</v>
      </c>
      <c r="BJ712" s="18" t="s">
        <v>90</v>
      </c>
      <c r="BK712" s="241">
        <f>ROUND(I712*H712,2)</f>
        <v>0</v>
      </c>
      <c r="BL712" s="18" t="s">
        <v>144</v>
      </c>
      <c r="BM712" s="240" t="s">
        <v>5347</v>
      </c>
    </row>
    <row r="713" s="2" customFormat="1">
      <c r="A713" s="40"/>
      <c r="B713" s="41"/>
      <c r="C713" s="229" t="s">
        <v>2952</v>
      </c>
      <c r="D713" s="229" t="s">
        <v>358</v>
      </c>
      <c r="E713" s="230" t="s">
        <v>5348</v>
      </c>
      <c r="F713" s="231" t="s">
        <v>5349</v>
      </c>
      <c r="G713" s="232" t="s">
        <v>1</v>
      </c>
      <c r="H713" s="233">
        <v>0</v>
      </c>
      <c r="I713" s="234"/>
      <c r="J713" s="235">
        <f>ROUND(I713*H713,2)</f>
        <v>0</v>
      </c>
      <c r="K713" s="231" t="s">
        <v>525</v>
      </c>
      <c r="L713" s="46"/>
      <c r="M713" s="236" t="s">
        <v>1</v>
      </c>
      <c r="N713" s="237" t="s">
        <v>48</v>
      </c>
      <c r="O713" s="93"/>
      <c r="P713" s="238">
        <f>O713*H713</f>
        <v>0</v>
      </c>
      <c r="Q713" s="238">
        <v>0</v>
      </c>
      <c r="R713" s="238">
        <f>Q713*H713</f>
        <v>0</v>
      </c>
      <c r="S713" s="238">
        <v>0</v>
      </c>
      <c r="T713" s="239">
        <f>S713*H713</f>
        <v>0</v>
      </c>
      <c r="U713" s="40"/>
      <c r="V713" s="40"/>
      <c r="W713" s="40"/>
      <c r="X713" s="40"/>
      <c r="Y713" s="40"/>
      <c r="Z713" s="40"/>
      <c r="AA713" s="40"/>
      <c r="AB713" s="40"/>
      <c r="AC713" s="40"/>
      <c r="AD713" s="40"/>
      <c r="AE713" s="40"/>
      <c r="AR713" s="240" t="s">
        <v>144</v>
      </c>
      <c r="AT713" s="240" t="s">
        <v>358</v>
      </c>
      <c r="AU713" s="240" t="s">
        <v>83</v>
      </c>
      <c r="AY713" s="18" t="s">
        <v>355</v>
      </c>
      <c r="BE713" s="241">
        <f>IF(N713="základní",J713,0)</f>
        <v>0</v>
      </c>
      <c r="BF713" s="241">
        <f>IF(N713="snížená",J713,0)</f>
        <v>0</v>
      </c>
      <c r="BG713" s="241">
        <f>IF(N713="zákl. přenesená",J713,0)</f>
        <v>0</v>
      </c>
      <c r="BH713" s="241">
        <f>IF(N713="sníž. přenesená",J713,0)</f>
        <v>0</v>
      </c>
      <c r="BI713" s="241">
        <f>IF(N713="nulová",J713,0)</f>
        <v>0</v>
      </c>
      <c r="BJ713" s="18" t="s">
        <v>90</v>
      </c>
      <c r="BK713" s="241">
        <f>ROUND(I713*H713,2)</f>
        <v>0</v>
      </c>
      <c r="BL713" s="18" t="s">
        <v>144</v>
      </c>
      <c r="BM713" s="240" t="s">
        <v>5350</v>
      </c>
    </row>
    <row r="714" s="2" customFormat="1">
      <c r="A714" s="40"/>
      <c r="B714" s="41"/>
      <c r="C714" s="229" t="s">
        <v>2956</v>
      </c>
      <c r="D714" s="229" t="s">
        <v>358</v>
      </c>
      <c r="E714" s="230" t="s">
        <v>5351</v>
      </c>
      <c r="F714" s="231" t="s">
        <v>5352</v>
      </c>
      <c r="G714" s="232" t="s">
        <v>1</v>
      </c>
      <c r="H714" s="233">
        <v>0</v>
      </c>
      <c r="I714" s="234"/>
      <c r="J714" s="235">
        <f>ROUND(I714*H714,2)</f>
        <v>0</v>
      </c>
      <c r="K714" s="231" t="s">
        <v>525</v>
      </c>
      <c r="L714" s="46"/>
      <c r="M714" s="236" t="s">
        <v>1</v>
      </c>
      <c r="N714" s="237" t="s">
        <v>48</v>
      </c>
      <c r="O714" s="93"/>
      <c r="P714" s="238">
        <f>O714*H714</f>
        <v>0</v>
      </c>
      <c r="Q714" s="238">
        <v>0</v>
      </c>
      <c r="R714" s="238">
        <f>Q714*H714</f>
        <v>0</v>
      </c>
      <c r="S714" s="238">
        <v>0</v>
      </c>
      <c r="T714" s="239">
        <f>S714*H714</f>
        <v>0</v>
      </c>
      <c r="U714" s="40"/>
      <c r="V714" s="40"/>
      <c r="W714" s="40"/>
      <c r="X714" s="40"/>
      <c r="Y714" s="40"/>
      <c r="Z714" s="40"/>
      <c r="AA714" s="40"/>
      <c r="AB714" s="40"/>
      <c r="AC714" s="40"/>
      <c r="AD714" s="40"/>
      <c r="AE714" s="40"/>
      <c r="AR714" s="240" t="s">
        <v>144</v>
      </c>
      <c r="AT714" s="240" t="s">
        <v>358</v>
      </c>
      <c r="AU714" s="240" t="s">
        <v>83</v>
      </c>
      <c r="AY714" s="18" t="s">
        <v>355</v>
      </c>
      <c r="BE714" s="241">
        <f>IF(N714="základní",J714,0)</f>
        <v>0</v>
      </c>
      <c r="BF714" s="241">
        <f>IF(N714="snížená",J714,0)</f>
        <v>0</v>
      </c>
      <c r="BG714" s="241">
        <f>IF(N714="zákl. přenesená",J714,0)</f>
        <v>0</v>
      </c>
      <c r="BH714" s="241">
        <f>IF(N714="sníž. přenesená",J714,0)</f>
        <v>0</v>
      </c>
      <c r="BI714" s="241">
        <f>IF(N714="nulová",J714,0)</f>
        <v>0</v>
      </c>
      <c r="BJ714" s="18" t="s">
        <v>90</v>
      </c>
      <c r="BK714" s="241">
        <f>ROUND(I714*H714,2)</f>
        <v>0</v>
      </c>
      <c r="BL714" s="18" t="s">
        <v>144</v>
      </c>
      <c r="BM714" s="240" t="s">
        <v>5353</v>
      </c>
    </row>
    <row r="715" s="2" customFormat="1" ht="16.5" customHeight="1">
      <c r="A715" s="40"/>
      <c r="B715" s="41"/>
      <c r="C715" s="229" t="s">
        <v>2960</v>
      </c>
      <c r="D715" s="229" t="s">
        <v>358</v>
      </c>
      <c r="E715" s="230" t="s">
        <v>5354</v>
      </c>
      <c r="F715" s="231" t="s">
        <v>4483</v>
      </c>
      <c r="G715" s="232" t="s">
        <v>1718</v>
      </c>
      <c r="H715" s="233">
        <v>3</v>
      </c>
      <c r="I715" s="234"/>
      <c r="J715" s="235">
        <f>ROUND(I715*H715,2)</f>
        <v>0</v>
      </c>
      <c r="K715" s="231" t="s">
        <v>525</v>
      </c>
      <c r="L715" s="46"/>
      <c r="M715" s="236" t="s">
        <v>1</v>
      </c>
      <c r="N715" s="237" t="s">
        <v>48</v>
      </c>
      <c r="O715" s="93"/>
      <c r="P715" s="238">
        <f>O715*H715</f>
        <v>0</v>
      </c>
      <c r="Q715" s="238">
        <v>0</v>
      </c>
      <c r="R715" s="238">
        <f>Q715*H715</f>
        <v>0</v>
      </c>
      <c r="S715" s="238">
        <v>0</v>
      </c>
      <c r="T715" s="239">
        <f>S715*H715</f>
        <v>0</v>
      </c>
      <c r="U715" s="40"/>
      <c r="V715" s="40"/>
      <c r="W715" s="40"/>
      <c r="X715" s="40"/>
      <c r="Y715" s="40"/>
      <c r="Z715" s="40"/>
      <c r="AA715" s="40"/>
      <c r="AB715" s="40"/>
      <c r="AC715" s="40"/>
      <c r="AD715" s="40"/>
      <c r="AE715" s="40"/>
      <c r="AR715" s="240" t="s">
        <v>144</v>
      </c>
      <c r="AT715" s="240" t="s">
        <v>358</v>
      </c>
      <c r="AU715" s="240" t="s">
        <v>83</v>
      </c>
      <c r="AY715" s="18" t="s">
        <v>355</v>
      </c>
      <c r="BE715" s="241">
        <f>IF(N715="základní",J715,0)</f>
        <v>0</v>
      </c>
      <c r="BF715" s="241">
        <f>IF(N715="snížená",J715,0)</f>
        <v>0</v>
      </c>
      <c r="BG715" s="241">
        <f>IF(N715="zákl. přenesená",J715,0)</f>
        <v>0</v>
      </c>
      <c r="BH715" s="241">
        <f>IF(N715="sníž. přenesená",J715,0)</f>
        <v>0</v>
      </c>
      <c r="BI715" s="241">
        <f>IF(N715="nulová",J715,0)</f>
        <v>0</v>
      </c>
      <c r="BJ715" s="18" t="s">
        <v>90</v>
      </c>
      <c r="BK715" s="241">
        <f>ROUND(I715*H715,2)</f>
        <v>0</v>
      </c>
      <c r="BL715" s="18" t="s">
        <v>144</v>
      </c>
      <c r="BM715" s="240" t="s">
        <v>5355</v>
      </c>
    </row>
    <row r="716" s="2" customFormat="1" ht="16.5" customHeight="1">
      <c r="A716" s="40"/>
      <c r="B716" s="41"/>
      <c r="C716" s="229" t="s">
        <v>2964</v>
      </c>
      <c r="D716" s="229" t="s">
        <v>358</v>
      </c>
      <c r="E716" s="230" t="s">
        <v>5356</v>
      </c>
      <c r="F716" s="231" t="s">
        <v>4732</v>
      </c>
      <c r="G716" s="232" t="s">
        <v>1718</v>
      </c>
      <c r="H716" s="233">
        <v>2</v>
      </c>
      <c r="I716" s="234"/>
      <c r="J716" s="235">
        <f>ROUND(I716*H716,2)</f>
        <v>0</v>
      </c>
      <c r="K716" s="231" t="s">
        <v>525</v>
      </c>
      <c r="L716" s="46"/>
      <c r="M716" s="236" t="s">
        <v>1</v>
      </c>
      <c r="N716" s="237" t="s">
        <v>48</v>
      </c>
      <c r="O716" s="93"/>
      <c r="P716" s="238">
        <f>O716*H716</f>
        <v>0</v>
      </c>
      <c r="Q716" s="238">
        <v>0</v>
      </c>
      <c r="R716" s="238">
        <f>Q716*H716</f>
        <v>0</v>
      </c>
      <c r="S716" s="238">
        <v>0</v>
      </c>
      <c r="T716" s="239">
        <f>S716*H716</f>
        <v>0</v>
      </c>
      <c r="U716" s="40"/>
      <c r="V716" s="40"/>
      <c r="W716" s="40"/>
      <c r="X716" s="40"/>
      <c r="Y716" s="40"/>
      <c r="Z716" s="40"/>
      <c r="AA716" s="40"/>
      <c r="AB716" s="40"/>
      <c r="AC716" s="40"/>
      <c r="AD716" s="40"/>
      <c r="AE716" s="40"/>
      <c r="AR716" s="240" t="s">
        <v>144</v>
      </c>
      <c r="AT716" s="240" t="s">
        <v>358</v>
      </c>
      <c r="AU716" s="240" t="s">
        <v>83</v>
      </c>
      <c r="AY716" s="18" t="s">
        <v>355</v>
      </c>
      <c r="BE716" s="241">
        <f>IF(N716="základní",J716,0)</f>
        <v>0</v>
      </c>
      <c r="BF716" s="241">
        <f>IF(N716="snížená",J716,0)</f>
        <v>0</v>
      </c>
      <c r="BG716" s="241">
        <f>IF(N716="zákl. přenesená",J716,0)</f>
        <v>0</v>
      </c>
      <c r="BH716" s="241">
        <f>IF(N716="sníž. přenesená",J716,0)</f>
        <v>0</v>
      </c>
      <c r="BI716" s="241">
        <f>IF(N716="nulová",J716,0)</f>
        <v>0</v>
      </c>
      <c r="BJ716" s="18" t="s">
        <v>90</v>
      </c>
      <c r="BK716" s="241">
        <f>ROUND(I716*H716,2)</f>
        <v>0</v>
      </c>
      <c r="BL716" s="18" t="s">
        <v>144</v>
      </c>
      <c r="BM716" s="240" t="s">
        <v>5357</v>
      </c>
    </row>
    <row r="717" s="2" customFormat="1" ht="16.5" customHeight="1">
      <c r="A717" s="40"/>
      <c r="B717" s="41"/>
      <c r="C717" s="229" t="s">
        <v>2968</v>
      </c>
      <c r="D717" s="229" t="s">
        <v>358</v>
      </c>
      <c r="E717" s="230" t="s">
        <v>5358</v>
      </c>
      <c r="F717" s="231" t="s">
        <v>4485</v>
      </c>
      <c r="G717" s="232" t="s">
        <v>1718</v>
      </c>
      <c r="H717" s="233">
        <v>2</v>
      </c>
      <c r="I717" s="234"/>
      <c r="J717" s="235">
        <f>ROUND(I717*H717,2)</f>
        <v>0</v>
      </c>
      <c r="K717" s="231" t="s">
        <v>525</v>
      </c>
      <c r="L717" s="46"/>
      <c r="M717" s="236" t="s">
        <v>1</v>
      </c>
      <c r="N717" s="237" t="s">
        <v>48</v>
      </c>
      <c r="O717" s="93"/>
      <c r="P717" s="238">
        <f>O717*H717</f>
        <v>0</v>
      </c>
      <c r="Q717" s="238">
        <v>0</v>
      </c>
      <c r="R717" s="238">
        <f>Q717*H717</f>
        <v>0</v>
      </c>
      <c r="S717" s="238">
        <v>0</v>
      </c>
      <c r="T717" s="239">
        <f>S717*H717</f>
        <v>0</v>
      </c>
      <c r="U717" s="40"/>
      <c r="V717" s="40"/>
      <c r="W717" s="40"/>
      <c r="X717" s="40"/>
      <c r="Y717" s="40"/>
      <c r="Z717" s="40"/>
      <c r="AA717" s="40"/>
      <c r="AB717" s="40"/>
      <c r="AC717" s="40"/>
      <c r="AD717" s="40"/>
      <c r="AE717" s="40"/>
      <c r="AR717" s="240" t="s">
        <v>144</v>
      </c>
      <c r="AT717" s="240" t="s">
        <v>358</v>
      </c>
      <c r="AU717" s="240" t="s">
        <v>83</v>
      </c>
      <c r="AY717" s="18" t="s">
        <v>355</v>
      </c>
      <c r="BE717" s="241">
        <f>IF(N717="základní",J717,0)</f>
        <v>0</v>
      </c>
      <c r="BF717" s="241">
        <f>IF(N717="snížená",J717,0)</f>
        <v>0</v>
      </c>
      <c r="BG717" s="241">
        <f>IF(N717="zákl. přenesená",J717,0)</f>
        <v>0</v>
      </c>
      <c r="BH717" s="241">
        <f>IF(N717="sníž. přenesená",J717,0)</f>
        <v>0</v>
      </c>
      <c r="BI717" s="241">
        <f>IF(N717="nulová",J717,0)</f>
        <v>0</v>
      </c>
      <c r="BJ717" s="18" t="s">
        <v>90</v>
      </c>
      <c r="BK717" s="241">
        <f>ROUND(I717*H717,2)</f>
        <v>0</v>
      </c>
      <c r="BL717" s="18" t="s">
        <v>144</v>
      </c>
      <c r="BM717" s="240" t="s">
        <v>5359</v>
      </c>
    </row>
    <row r="718" s="2" customFormat="1" ht="16.5" customHeight="1">
      <c r="A718" s="40"/>
      <c r="B718" s="41"/>
      <c r="C718" s="229" t="s">
        <v>2972</v>
      </c>
      <c r="D718" s="229" t="s">
        <v>358</v>
      </c>
      <c r="E718" s="230" t="s">
        <v>5360</v>
      </c>
      <c r="F718" s="231" t="s">
        <v>4487</v>
      </c>
      <c r="G718" s="232" t="s">
        <v>1718</v>
      </c>
      <c r="H718" s="233">
        <v>3</v>
      </c>
      <c r="I718" s="234"/>
      <c r="J718" s="235">
        <f>ROUND(I718*H718,2)</f>
        <v>0</v>
      </c>
      <c r="K718" s="231" t="s">
        <v>525</v>
      </c>
      <c r="L718" s="46"/>
      <c r="M718" s="236" t="s">
        <v>1</v>
      </c>
      <c r="N718" s="237" t="s">
        <v>48</v>
      </c>
      <c r="O718" s="93"/>
      <c r="P718" s="238">
        <f>O718*H718</f>
        <v>0</v>
      </c>
      <c r="Q718" s="238">
        <v>0</v>
      </c>
      <c r="R718" s="238">
        <f>Q718*H718</f>
        <v>0</v>
      </c>
      <c r="S718" s="238">
        <v>0</v>
      </c>
      <c r="T718" s="239">
        <f>S718*H718</f>
        <v>0</v>
      </c>
      <c r="U718" s="40"/>
      <c r="V718" s="40"/>
      <c r="W718" s="40"/>
      <c r="X718" s="40"/>
      <c r="Y718" s="40"/>
      <c r="Z718" s="40"/>
      <c r="AA718" s="40"/>
      <c r="AB718" s="40"/>
      <c r="AC718" s="40"/>
      <c r="AD718" s="40"/>
      <c r="AE718" s="40"/>
      <c r="AR718" s="240" t="s">
        <v>144</v>
      </c>
      <c r="AT718" s="240" t="s">
        <v>358</v>
      </c>
      <c r="AU718" s="240" t="s">
        <v>83</v>
      </c>
      <c r="AY718" s="18" t="s">
        <v>355</v>
      </c>
      <c r="BE718" s="241">
        <f>IF(N718="základní",J718,0)</f>
        <v>0</v>
      </c>
      <c r="BF718" s="241">
        <f>IF(N718="snížená",J718,0)</f>
        <v>0</v>
      </c>
      <c r="BG718" s="241">
        <f>IF(N718="zákl. přenesená",J718,0)</f>
        <v>0</v>
      </c>
      <c r="BH718" s="241">
        <f>IF(N718="sníž. přenesená",J718,0)</f>
        <v>0</v>
      </c>
      <c r="BI718" s="241">
        <f>IF(N718="nulová",J718,0)</f>
        <v>0</v>
      </c>
      <c r="BJ718" s="18" t="s">
        <v>90</v>
      </c>
      <c r="BK718" s="241">
        <f>ROUND(I718*H718,2)</f>
        <v>0</v>
      </c>
      <c r="BL718" s="18" t="s">
        <v>144</v>
      </c>
      <c r="BM718" s="240" t="s">
        <v>5361</v>
      </c>
    </row>
    <row r="719" s="2" customFormat="1" ht="16.5" customHeight="1">
      <c r="A719" s="40"/>
      <c r="B719" s="41"/>
      <c r="C719" s="229" t="s">
        <v>2976</v>
      </c>
      <c r="D719" s="229" t="s">
        <v>358</v>
      </c>
      <c r="E719" s="230" t="s">
        <v>5362</v>
      </c>
      <c r="F719" s="231" t="s">
        <v>4736</v>
      </c>
      <c r="G719" s="232" t="s">
        <v>1718</v>
      </c>
      <c r="H719" s="233">
        <v>2</v>
      </c>
      <c r="I719" s="234"/>
      <c r="J719" s="235">
        <f>ROUND(I719*H719,2)</f>
        <v>0</v>
      </c>
      <c r="K719" s="231" t="s">
        <v>525</v>
      </c>
      <c r="L719" s="46"/>
      <c r="M719" s="236" t="s">
        <v>1</v>
      </c>
      <c r="N719" s="237" t="s">
        <v>48</v>
      </c>
      <c r="O719" s="93"/>
      <c r="P719" s="238">
        <f>O719*H719</f>
        <v>0</v>
      </c>
      <c r="Q719" s="238">
        <v>0</v>
      </c>
      <c r="R719" s="238">
        <f>Q719*H719</f>
        <v>0</v>
      </c>
      <c r="S719" s="238">
        <v>0</v>
      </c>
      <c r="T719" s="239">
        <f>S719*H719</f>
        <v>0</v>
      </c>
      <c r="U719" s="40"/>
      <c r="V719" s="40"/>
      <c r="W719" s="40"/>
      <c r="X719" s="40"/>
      <c r="Y719" s="40"/>
      <c r="Z719" s="40"/>
      <c r="AA719" s="40"/>
      <c r="AB719" s="40"/>
      <c r="AC719" s="40"/>
      <c r="AD719" s="40"/>
      <c r="AE719" s="40"/>
      <c r="AR719" s="240" t="s">
        <v>144</v>
      </c>
      <c r="AT719" s="240" t="s">
        <v>358</v>
      </c>
      <c r="AU719" s="240" t="s">
        <v>83</v>
      </c>
      <c r="AY719" s="18" t="s">
        <v>355</v>
      </c>
      <c r="BE719" s="241">
        <f>IF(N719="základní",J719,0)</f>
        <v>0</v>
      </c>
      <c r="BF719" s="241">
        <f>IF(N719="snížená",J719,0)</f>
        <v>0</v>
      </c>
      <c r="BG719" s="241">
        <f>IF(N719="zákl. přenesená",J719,0)</f>
        <v>0</v>
      </c>
      <c r="BH719" s="241">
        <f>IF(N719="sníž. přenesená",J719,0)</f>
        <v>0</v>
      </c>
      <c r="BI719" s="241">
        <f>IF(N719="nulová",J719,0)</f>
        <v>0</v>
      </c>
      <c r="BJ719" s="18" t="s">
        <v>90</v>
      </c>
      <c r="BK719" s="241">
        <f>ROUND(I719*H719,2)</f>
        <v>0</v>
      </c>
      <c r="BL719" s="18" t="s">
        <v>144</v>
      </c>
      <c r="BM719" s="240" t="s">
        <v>5363</v>
      </c>
    </row>
    <row r="720" s="2" customFormat="1" ht="16.5" customHeight="1">
      <c r="A720" s="40"/>
      <c r="B720" s="41"/>
      <c r="C720" s="229" t="s">
        <v>2980</v>
      </c>
      <c r="D720" s="229" t="s">
        <v>358</v>
      </c>
      <c r="E720" s="230" t="s">
        <v>5364</v>
      </c>
      <c r="F720" s="231" t="s">
        <v>4497</v>
      </c>
      <c r="G720" s="232" t="s">
        <v>1680</v>
      </c>
      <c r="H720" s="233">
        <v>4</v>
      </c>
      <c r="I720" s="234"/>
      <c r="J720" s="235">
        <f>ROUND(I720*H720,2)</f>
        <v>0</v>
      </c>
      <c r="K720" s="231" t="s">
        <v>525</v>
      </c>
      <c r="L720" s="46"/>
      <c r="M720" s="236" t="s">
        <v>1</v>
      </c>
      <c r="N720" s="237" t="s">
        <v>48</v>
      </c>
      <c r="O720" s="93"/>
      <c r="P720" s="238">
        <f>O720*H720</f>
        <v>0</v>
      </c>
      <c r="Q720" s="238">
        <v>0</v>
      </c>
      <c r="R720" s="238">
        <f>Q720*H720</f>
        <v>0</v>
      </c>
      <c r="S720" s="238">
        <v>0</v>
      </c>
      <c r="T720" s="239">
        <f>S720*H720</f>
        <v>0</v>
      </c>
      <c r="U720" s="40"/>
      <c r="V720" s="40"/>
      <c r="W720" s="40"/>
      <c r="X720" s="40"/>
      <c r="Y720" s="40"/>
      <c r="Z720" s="40"/>
      <c r="AA720" s="40"/>
      <c r="AB720" s="40"/>
      <c r="AC720" s="40"/>
      <c r="AD720" s="40"/>
      <c r="AE720" s="40"/>
      <c r="AR720" s="240" t="s">
        <v>144</v>
      </c>
      <c r="AT720" s="240" t="s">
        <v>358</v>
      </c>
      <c r="AU720" s="240" t="s">
        <v>83</v>
      </c>
      <c r="AY720" s="18" t="s">
        <v>355</v>
      </c>
      <c r="BE720" s="241">
        <f>IF(N720="základní",J720,0)</f>
        <v>0</v>
      </c>
      <c r="BF720" s="241">
        <f>IF(N720="snížená",J720,0)</f>
        <v>0</v>
      </c>
      <c r="BG720" s="241">
        <f>IF(N720="zákl. přenesená",J720,0)</f>
        <v>0</v>
      </c>
      <c r="BH720" s="241">
        <f>IF(N720="sníž. přenesená",J720,0)</f>
        <v>0</v>
      </c>
      <c r="BI720" s="241">
        <f>IF(N720="nulová",J720,0)</f>
        <v>0</v>
      </c>
      <c r="BJ720" s="18" t="s">
        <v>90</v>
      </c>
      <c r="BK720" s="241">
        <f>ROUND(I720*H720,2)</f>
        <v>0</v>
      </c>
      <c r="BL720" s="18" t="s">
        <v>144</v>
      </c>
      <c r="BM720" s="240" t="s">
        <v>5365</v>
      </c>
    </row>
    <row r="721" s="2" customFormat="1" ht="16.5" customHeight="1">
      <c r="A721" s="40"/>
      <c r="B721" s="41"/>
      <c r="C721" s="229" t="s">
        <v>2984</v>
      </c>
      <c r="D721" s="229" t="s">
        <v>358</v>
      </c>
      <c r="E721" s="230" t="s">
        <v>5366</v>
      </c>
      <c r="F721" s="231" t="s">
        <v>4493</v>
      </c>
      <c r="G721" s="232" t="s">
        <v>1680</v>
      </c>
      <c r="H721" s="233">
        <v>12</v>
      </c>
      <c r="I721" s="234"/>
      <c r="J721" s="235">
        <f>ROUND(I721*H721,2)</f>
        <v>0</v>
      </c>
      <c r="K721" s="231" t="s">
        <v>525</v>
      </c>
      <c r="L721" s="46"/>
      <c r="M721" s="236" t="s">
        <v>1</v>
      </c>
      <c r="N721" s="237" t="s">
        <v>48</v>
      </c>
      <c r="O721" s="93"/>
      <c r="P721" s="238">
        <f>O721*H721</f>
        <v>0</v>
      </c>
      <c r="Q721" s="238">
        <v>0</v>
      </c>
      <c r="R721" s="238">
        <f>Q721*H721</f>
        <v>0</v>
      </c>
      <c r="S721" s="238">
        <v>0</v>
      </c>
      <c r="T721" s="239">
        <f>S721*H721</f>
        <v>0</v>
      </c>
      <c r="U721" s="40"/>
      <c r="V721" s="40"/>
      <c r="W721" s="40"/>
      <c r="X721" s="40"/>
      <c r="Y721" s="40"/>
      <c r="Z721" s="40"/>
      <c r="AA721" s="40"/>
      <c r="AB721" s="40"/>
      <c r="AC721" s="40"/>
      <c r="AD721" s="40"/>
      <c r="AE721" s="40"/>
      <c r="AR721" s="240" t="s">
        <v>144</v>
      </c>
      <c r="AT721" s="240" t="s">
        <v>358</v>
      </c>
      <c r="AU721" s="240" t="s">
        <v>83</v>
      </c>
      <c r="AY721" s="18" t="s">
        <v>355</v>
      </c>
      <c r="BE721" s="241">
        <f>IF(N721="základní",J721,0)</f>
        <v>0</v>
      </c>
      <c r="BF721" s="241">
        <f>IF(N721="snížená",J721,0)</f>
        <v>0</v>
      </c>
      <c r="BG721" s="241">
        <f>IF(N721="zákl. přenesená",J721,0)</f>
        <v>0</v>
      </c>
      <c r="BH721" s="241">
        <f>IF(N721="sníž. přenesená",J721,0)</f>
        <v>0</v>
      </c>
      <c r="BI721" s="241">
        <f>IF(N721="nulová",J721,0)</f>
        <v>0</v>
      </c>
      <c r="BJ721" s="18" t="s">
        <v>90</v>
      </c>
      <c r="BK721" s="241">
        <f>ROUND(I721*H721,2)</f>
        <v>0</v>
      </c>
      <c r="BL721" s="18" t="s">
        <v>144</v>
      </c>
      <c r="BM721" s="240" t="s">
        <v>5367</v>
      </c>
    </row>
    <row r="722" s="2" customFormat="1" ht="16.5" customHeight="1">
      <c r="A722" s="40"/>
      <c r="B722" s="41"/>
      <c r="C722" s="229" t="s">
        <v>2988</v>
      </c>
      <c r="D722" s="229" t="s">
        <v>358</v>
      </c>
      <c r="E722" s="230" t="s">
        <v>5368</v>
      </c>
      <c r="F722" s="231" t="s">
        <v>4495</v>
      </c>
      <c r="G722" s="232" t="s">
        <v>1680</v>
      </c>
      <c r="H722" s="233">
        <v>12</v>
      </c>
      <c r="I722" s="234"/>
      <c r="J722" s="235">
        <f>ROUND(I722*H722,2)</f>
        <v>0</v>
      </c>
      <c r="K722" s="231" t="s">
        <v>525</v>
      </c>
      <c r="L722" s="46"/>
      <c r="M722" s="236" t="s">
        <v>1</v>
      </c>
      <c r="N722" s="237" t="s">
        <v>48</v>
      </c>
      <c r="O722" s="93"/>
      <c r="P722" s="238">
        <f>O722*H722</f>
        <v>0</v>
      </c>
      <c r="Q722" s="238">
        <v>0</v>
      </c>
      <c r="R722" s="238">
        <f>Q722*H722</f>
        <v>0</v>
      </c>
      <c r="S722" s="238">
        <v>0</v>
      </c>
      <c r="T722" s="239">
        <f>S722*H722</f>
        <v>0</v>
      </c>
      <c r="U722" s="40"/>
      <c r="V722" s="40"/>
      <c r="W722" s="40"/>
      <c r="X722" s="40"/>
      <c r="Y722" s="40"/>
      <c r="Z722" s="40"/>
      <c r="AA722" s="40"/>
      <c r="AB722" s="40"/>
      <c r="AC722" s="40"/>
      <c r="AD722" s="40"/>
      <c r="AE722" s="40"/>
      <c r="AR722" s="240" t="s">
        <v>144</v>
      </c>
      <c r="AT722" s="240" t="s">
        <v>358</v>
      </c>
      <c r="AU722" s="240" t="s">
        <v>83</v>
      </c>
      <c r="AY722" s="18" t="s">
        <v>355</v>
      </c>
      <c r="BE722" s="241">
        <f>IF(N722="základní",J722,0)</f>
        <v>0</v>
      </c>
      <c r="BF722" s="241">
        <f>IF(N722="snížená",J722,0)</f>
        <v>0</v>
      </c>
      <c r="BG722" s="241">
        <f>IF(N722="zákl. přenesená",J722,0)</f>
        <v>0</v>
      </c>
      <c r="BH722" s="241">
        <f>IF(N722="sníž. přenesená",J722,0)</f>
        <v>0</v>
      </c>
      <c r="BI722" s="241">
        <f>IF(N722="nulová",J722,0)</f>
        <v>0</v>
      </c>
      <c r="BJ722" s="18" t="s">
        <v>90</v>
      </c>
      <c r="BK722" s="241">
        <f>ROUND(I722*H722,2)</f>
        <v>0</v>
      </c>
      <c r="BL722" s="18" t="s">
        <v>144</v>
      </c>
      <c r="BM722" s="240" t="s">
        <v>5369</v>
      </c>
    </row>
    <row r="723" s="2" customFormat="1" ht="16.5" customHeight="1">
      <c r="A723" s="40"/>
      <c r="B723" s="41"/>
      <c r="C723" s="229" t="s">
        <v>2992</v>
      </c>
      <c r="D723" s="229" t="s">
        <v>358</v>
      </c>
      <c r="E723" s="230" t="s">
        <v>5370</v>
      </c>
      <c r="F723" s="231" t="s">
        <v>4744</v>
      </c>
      <c r="G723" s="232" t="s">
        <v>1680</v>
      </c>
      <c r="H723" s="233">
        <v>2</v>
      </c>
      <c r="I723" s="234"/>
      <c r="J723" s="235">
        <f>ROUND(I723*H723,2)</f>
        <v>0</v>
      </c>
      <c r="K723" s="231" t="s">
        <v>525</v>
      </c>
      <c r="L723" s="46"/>
      <c r="M723" s="236" t="s">
        <v>1</v>
      </c>
      <c r="N723" s="237" t="s">
        <v>48</v>
      </c>
      <c r="O723" s="93"/>
      <c r="P723" s="238">
        <f>O723*H723</f>
        <v>0</v>
      </c>
      <c r="Q723" s="238">
        <v>0</v>
      </c>
      <c r="R723" s="238">
        <f>Q723*H723</f>
        <v>0</v>
      </c>
      <c r="S723" s="238">
        <v>0</v>
      </c>
      <c r="T723" s="239">
        <f>S723*H723</f>
        <v>0</v>
      </c>
      <c r="U723" s="40"/>
      <c r="V723" s="40"/>
      <c r="W723" s="40"/>
      <c r="X723" s="40"/>
      <c r="Y723" s="40"/>
      <c r="Z723" s="40"/>
      <c r="AA723" s="40"/>
      <c r="AB723" s="40"/>
      <c r="AC723" s="40"/>
      <c r="AD723" s="40"/>
      <c r="AE723" s="40"/>
      <c r="AR723" s="240" t="s">
        <v>144</v>
      </c>
      <c r="AT723" s="240" t="s">
        <v>358</v>
      </c>
      <c r="AU723" s="240" t="s">
        <v>83</v>
      </c>
      <c r="AY723" s="18" t="s">
        <v>355</v>
      </c>
      <c r="BE723" s="241">
        <f>IF(N723="základní",J723,0)</f>
        <v>0</v>
      </c>
      <c r="BF723" s="241">
        <f>IF(N723="snížená",J723,0)</f>
        <v>0</v>
      </c>
      <c r="BG723" s="241">
        <f>IF(N723="zákl. přenesená",J723,0)</f>
        <v>0</v>
      </c>
      <c r="BH723" s="241">
        <f>IF(N723="sníž. přenesená",J723,0)</f>
        <v>0</v>
      </c>
      <c r="BI723" s="241">
        <f>IF(N723="nulová",J723,0)</f>
        <v>0</v>
      </c>
      <c r="BJ723" s="18" t="s">
        <v>90</v>
      </c>
      <c r="BK723" s="241">
        <f>ROUND(I723*H723,2)</f>
        <v>0</v>
      </c>
      <c r="BL723" s="18" t="s">
        <v>144</v>
      </c>
      <c r="BM723" s="240" t="s">
        <v>5371</v>
      </c>
    </row>
    <row r="724" s="2" customFormat="1" ht="16.5" customHeight="1">
      <c r="A724" s="40"/>
      <c r="B724" s="41"/>
      <c r="C724" s="229" t="s">
        <v>2859</v>
      </c>
      <c r="D724" s="229" t="s">
        <v>358</v>
      </c>
      <c r="E724" s="230" t="s">
        <v>5372</v>
      </c>
      <c r="F724" s="231" t="s">
        <v>4507</v>
      </c>
      <c r="G724" s="232" t="s">
        <v>1680</v>
      </c>
      <c r="H724" s="233">
        <v>3</v>
      </c>
      <c r="I724" s="234"/>
      <c r="J724" s="235">
        <f>ROUND(I724*H724,2)</f>
        <v>0</v>
      </c>
      <c r="K724" s="231" t="s">
        <v>525</v>
      </c>
      <c r="L724" s="46"/>
      <c r="M724" s="236" t="s">
        <v>1</v>
      </c>
      <c r="N724" s="237" t="s">
        <v>48</v>
      </c>
      <c r="O724" s="93"/>
      <c r="P724" s="238">
        <f>O724*H724</f>
        <v>0</v>
      </c>
      <c r="Q724" s="238">
        <v>0</v>
      </c>
      <c r="R724" s="238">
        <f>Q724*H724</f>
        <v>0</v>
      </c>
      <c r="S724" s="238">
        <v>0</v>
      </c>
      <c r="T724" s="239">
        <f>S724*H724</f>
        <v>0</v>
      </c>
      <c r="U724" s="40"/>
      <c r="V724" s="40"/>
      <c r="W724" s="40"/>
      <c r="X724" s="40"/>
      <c r="Y724" s="40"/>
      <c r="Z724" s="40"/>
      <c r="AA724" s="40"/>
      <c r="AB724" s="40"/>
      <c r="AC724" s="40"/>
      <c r="AD724" s="40"/>
      <c r="AE724" s="40"/>
      <c r="AR724" s="240" t="s">
        <v>144</v>
      </c>
      <c r="AT724" s="240" t="s">
        <v>358</v>
      </c>
      <c r="AU724" s="240" t="s">
        <v>83</v>
      </c>
      <c r="AY724" s="18" t="s">
        <v>355</v>
      </c>
      <c r="BE724" s="241">
        <f>IF(N724="základní",J724,0)</f>
        <v>0</v>
      </c>
      <c r="BF724" s="241">
        <f>IF(N724="snížená",J724,0)</f>
        <v>0</v>
      </c>
      <c r="BG724" s="241">
        <f>IF(N724="zákl. přenesená",J724,0)</f>
        <v>0</v>
      </c>
      <c r="BH724" s="241">
        <f>IF(N724="sníž. přenesená",J724,0)</f>
        <v>0</v>
      </c>
      <c r="BI724" s="241">
        <f>IF(N724="nulová",J724,0)</f>
        <v>0</v>
      </c>
      <c r="BJ724" s="18" t="s">
        <v>90</v>
      </c>
      <c r="BK724" s="241">
        <f>ROUND(I724*H724,2)</f>
        <v>0</v>
      </c>
      <c r="BL724" s="18" t="s">
        <v>144</v>
      </c>
      <c r="BM724" s="240" t="s">
        <v>362</v>
      </c>
    </row>
    <row r="725" s="2" customFormat="1" ht="16.5" customHeight="1">
      <c r="A725" s="40"/>
      <c r="B725" s="41"/>
      <c r="C725" s="229" t="s">
        <v>3003</v>
      </c>
      <c r="D725" s="229" t="s">
        <v>358</v>
      </c>
      <c r="E725" s="230" t="s">
        <v>5373</v>
      </c>
      <c r="F725" s="231" t="s">
        <v>4505</v>
      </c>
      <c r="G725" s="232" t="s">
        <v>1680</v>
      </c>
      <c r="H725" s="233">
        <v>15</v>
      </c>
      <c r="I725" s="234"/>
      <c r="J725" s="235">
        <f>ROUND(I725*H725,2)</f>
        <v>0</v>
      </c>
      <c r="K725" s="231" t="s">
        <v>525</v>
      </c>
      <c r="L725" s="46"/>
      <c r="M725" s="236" t="s">
        <v>1</v>
      </c>
      <c r="N725" s="237" t="s">
        <v>48</v>
      </c>
      <c r="O725" s="93"/>
      <c r="P725" s="238">
        <f>O725*H725</f>
        <v>0</v>
      </c>
      <c r="Q725" s="238">
        <v>0</v>
      </c>
      <c r="R725" s="238">
        <f>Q725*H725</f>
        <v>0</v>
      </c>
      <c r="S725" s="238">
        <v>0</v>
      </c>
      <c r="T725" s="239">
        <f>S725*H725</f>
        <v>0</v>
      </c>
      <c r="U725" s="40"/>
      <c r="V725" s="40"/>
      <c r="W725" s="40"/>
      <c r="X725" s="40"/>
      <c r="Y725" s="40"/>
      <c r="Z725" s="40"/>
      <c r="AA725" s="40"/>
      <c r="AB725" s="40"/>
      <c r="AC725" s="40"/>
      <c r="AD725" s="40"/>
      <c r="AE725" s="40"/>
      <c r="AR725" s="240" t="s">
        <v>144</v>
      </c>
      <c r="AT725" s="240" t="s">
        <v>358</v>
      </c>
      <c r="AU725" s="240" t="s">
        <v>83</v>
      </c>
      <c r="AY725" s="18" t="s">
        <v>355</v>
      </c>
      <c r="BE725" s="241">
        <f>IF(N725="základní",J725,0)</f>
        <v>0</v>
      </c>
      <c r="BF725" s="241">
        <f>IF(N725="snížená",J725,0)</f>
        <v>0</v>
      </c>
      <c r="BG725" s="241">
        <f>IF(N725="zákl. přenesená",J725,0)</f>
        <v>0</v>
      </c>
      <c r="BH725" s="241">
        <f>IF(N725="sníž. přenesená",J725,0)</f>
        <v>0</v>
      </c>
      <c r="BI725" s="241">
        <f>IF(N725="nulová",J725,0)</f>
        <v>0</v>
      </c>
      <c r="BJ725" s="18" t="s">
        <v>90</v>
      </c>
      <c r="BK725" s="241">
        <f>ROUND(I725*H725,2)</f>
        <v>0</v>
      </c>
      <c r="BL725" s="18" t="s">
        <v>144</v>
      </c>
      <c r="BM725" s="240" t="s">
        <v>5374</v>
      </c>
    </row>
    <row r="726" s="2" customFormat="1" ht="16.5" customHeight="1">
      <c r="A726" s="40"/>
      <c r="B726" s="41"/>
      <c r="C726" s="229" t="s">
        <v>3007</v>
      </c>
      <c r="D726" s="229" t="s">
        <v>358</v>
      </c>
      <c r="E726" s="230" t="s">
        <v>5375</v>
      </c>
      <c r="F726" s="231" t="s">
        <v>4503</v>
      </c>
      <c r="G726" s="232" t="s">
        <v>1680</v>
      </c>
      <c r="H726" s="233">
        <v>33</v>
      </c>
      <c r="I726" s="234"/>
      <c r="J726" s="235">
        <f>ROUND(I726*H726,2)</f>
        <v>0</v>
      </c>
      <c r="K726" s="231" t="s">
        <v>525</v>
      </c>
      <c r="L726" s="46"/>
      <c r="M726" s="236" t="s">
        <v>1</v>
      </c>
      <c r="N726" s="237" t="s">
        <v>48</v>
      </c>
      <c r="O726" s="93"/>
      <c r="P726" s="238">
        <f>O726*H726</f>
        <v>0</v>
      </c>
      <c r="Q726" s="238">
        <v>0</v>
      </c>
      <c r="R726" s="238">
        <f>Q726*H726</f>
        <v>0</v>
      </c>
      <c r="S726" s="238">
        <v>0</v>
      </c>
      <c r="T726" s="239">
        <f>S726*H726</f>
        <v>0</v>
      </c>
      <c r="U726" s="40"/>
      <c r="V726" s="40"/>
      <c r="W726" s="40"/>
      <c r="X726" s="40"/>
      <c r="Y726" s="40"/>
      <c r="Z726" s="40"/>
      <c r="AA726" s="40"/>
      <c r="AB726" s="40"/>
      <c r="AC726" s="40"/>
      <c r="AD726" s="40"/>
      <c r="AE726" s="40"/>
      <c r="AR726" s="240" t="s">
        <v>144</v>
      </c>
      <c r="AT726" s="240" t="s">
        <v>358</v>
      </c>
      <c r="AU726" s="240" t="s">
        <v>83</v>
      </c>
      <c r="AY726" s="18" t="s">
        <v>355</v>
      </c>
      <c r="BE726" s="241">
        <f>IF(N726="základní",J726,0)</f>
        <v>0</v>
      </c>
      <c r="BF726" s="241">
        <f>IF(N726="snížená",J726,0)</f>
        <v>0</v>
      </c>
      <c r="BG726" s="241">
        <f>IF(N726="zákl. přenesená",J726,0)</f>
        <v>0</v>
      </c>
      <c r="BH726" s="241">
        <f>IF(N726="sníž. přenesená",J726,0)</f>
        <v>0</v>
      </c>
      <c r="BI726" s="241">
        <f>IF(N726="nulová",J726,0)</f>
        <v>0</v>
      </c>
      <c r="BJ726" s="18" t="s">
        <v>90</v>
      </c>
      <c r="BK726" s="241">
        <f>ROUND(I726*H726,2)</f>
        <v>0</v>
      </c>
      <c r="BL726" s="18" t="s">
        <v>144</v>
      </c>
      <c r="BM726" s="240" t="s">
        <v>5376</v>
      </c>
    </row>
    <row r="727" s="2" customFormat="1" ht="16.5" customHeight="1">
      <c r="A727" s="40"/>
      <c r="B727" s="41"/>
      <c r="C727" s="229" t="s">
        <v>3015</v>
      </c>
      <c r="D727" s="229" t="s">
        <v>358</v>
      </c>
      <c r="E727" s="230" t="s">
        <v>5377</v>
      </c>
      <c r="F727" s="231" t="s">
        <v>4501</v>
      </c>
      <c r="G727" s="232" t="s">
        <v>1680</v>
      </c>
      <c r="H727" s="233">
        <v>23</v>
      </c>
      <c r="I727" s="234"/>
      <c r="J727" s="235">
        <f>ROUND(I727*H727,2)</f>
        <v>0</v>
      </c>
      <c r="K727" s="231" t="s">
        <v>525</v>
      </c>
      <c r="L727" s="46"/>
      <c r="M727" s="236" t="s">
        <v>1</v>
      </c>
      <c r="N727" s="237" t="s">
        <v>48</v>
      </c>
      <c r="O727" s="93"/>
      <c r="P727" s="238">
        <f>O727*H727</f>
        <v>0</v>
      </c>
      <c r="Q727" s="238">
        <v>0</v>
      </c>
      <c r="R727" s="238">
        <f>Q727*H727</f>
        <v>0</v>
      </c>
      <c r="S727" s="238">
        <v>0</v>
      </c>
      <c r="T727" s="239">
        <f>S727*H727</f>
        <v>0</v>
      </c>
      <c r="U727" s="40"/>
      <c r="V727" s="40"/>
      <c r="W727" s="40"/>
      <c r="X727" s="40"/>
      <c r="Y727" s="40"/>
      <c r="Z727" s="40"/>
      <c r="AA727" s="40"/>
      <c r="AB727" s="40"/>
      <c r="AC727" s="40"/>
      <c r="AD727" s="40"/>
      <c r="AE727" s="40"/>
      <c r="AR727" s="240" t="s">
        <v>144</v>
      </c>
      <c r="AT727" s="240" t="s">
        <v>358</v>
      </c>
      <c r="AU727" s="240" t="s">
        <v>83</v>
      </c>
      <c r="AY727" s="18" t="s">
        <v>355</v>
      </c>
      <c r="BE727" s="241">
        <f>IF(N727="základní",J727,0)</f>
        <v>0</v>
      </c>
      <c r="BF727" s="241">
        <f>IF(N727="snížená",J727,0)</f>
        <v>0</v>
      </c>
      <c r="BG727" s="241">
        <f>IF(N727="zákl. přenesená",J727,0)</f>
        <v>0</v>
      </c>
      <c r="BH727" s="241">
        <f>IF(N727="sníž. přenesená",J727,0)</f>
        <v>0</v>
      </c>
      <c r="BI727" s="241">
        <f>IF(N727="nulová",J727,0)</f>
        <v>0</v>
      </c>
      <c r="BJ727" s="18" t="s">
        <v>90</v>
      </c>
      <c r="BK727" s="241">
        <f>ROUND(I727*H727,2)</f>
        <v>0</v>
      </c>
      <c r="BL727" s="18" t="s">
        <v>144</v>
      </c>
      <c r="BM727" s="240" t="s">
        <v>5378</v>
      </c>
    </row>
    <row r="728" s="2" customFormat="1" ht="16.5" customHeight="1">
      <c r="A728" s="40"/>
      <c r="B728" s="41"/>
      <c r="C728" s="229" t="s">
        <v>3020</v>
      </c>
      <c r="D728" s="229" t="s">
        <v>358</v>
      </c>
      <c r="E728" s="230" t="s">
        <v>5379</v>
      </c>
      <c r="F728" s="231" t="s">
        <v>4499</v>
      </c>
      <c r="G728" s="232" t="s">
        <v>1680</v>
      </c>
      <c r="H728" s="233">
        <v>9</v>
      </c>
      <c r="I728" s="234"/>
      <c r="J728" s="235">
        <f>ROUND(I728*H728,2)</f>
        <v>0</v>
      </c>
      <c r="K728" s="231" t="s">
        <v>525</v>
      </c>
      <c r="L728" s="46"/>
      <c r="M728" s="236" t="s">
        <v>1</v>
      </c>
      <c r="N728" s="237" t="s">
        <v>48</v>
      </c>
      <c r="O728" s="93"/>
      <c r="P728" s="238">
        <f>O728*H728</f>
        <v>0</v>
      </c>
      <c r="Q728" s="238">
        <v>0</v>
      </c>
      <c r="R728" s="238">
        <f>Q728*H728</f>
        <v>0</v>
      </c>
      <c r="S728" s="238">
        <v>0</v>
      </c>
      <c r="T728" s="239">
        <f>S728*H728</f>
        <v>0</v>
      </c>
      <c r="U728" s="40"/>
      <c r="V728" s="40"/>
      <c r="W728" s="40"/>
      <c r="X728" s="40"/>
      <c r="Y728" s="40"/>
      <c r="Z728" s="40"/>
      <c r="AA728" s="40"/>
      <c r="AB728" s="40"/>
      <c r="AC728" s="40"/>
      <c r="AD728" s="40"/>
      <c r="AE728" s="40"/>
      <c r="AR728" s="240" t="s">
        <v>144</v>
      </c>
      <c r="AT728" s="240" t="s">
        <v>358</v>
      </c>
      <c r="AU728" s="240" t="s">
        <v>83</v>
      </c>
      <c r="AY728" s="18" t="s">
        <v>355</v>
      </c>
      <c r="BE728" s="241">
        <f>IF(N728="základní",J728,0)</f>
        <v>0</v>
      </c>
      <c r="BF728" s="241">
        <f>IF(N728="snížená",J728,0)</f>
        <v>0</v>
      </c>
      <c r="BG728" s="241">
        <f>IF(N728="zákl. přenesená",J728,0)</f>
        <v>0</v>
      </c>
      <c r="BH728" s="241">
        <f>IF(N728="sníž. přenesená",J728,0)</f>
        <v>0</v>
      </c>
      <c r="BI728" s="241">
        <f>IF(N728="nulová",J728,0)</f>
        <v>0</v>
      </c>
      <c r="BJ728" s="18" t="s">
        <v>90</v>
      </c>
      <c r="BK728" s="241">
        <f>ROUND(I728*H728,2)</f>
        <v>0</v>
      </c>
      <c r="BL728" s="18" t="s">
        <v>144</v>
      </c>
      <c r="BM728" s="240" t="s">
        <v>5380</v>
      </c>
    </row>
    <row r="729" s="2" customFormat="1" ht="16.5" customHeight="1">
      <c r="A729" s="40"/>
      <c r="B729" s="41"/>
      <c r="C729" s="229" t="s">
        <v>3022</v>
      </c>
      <c r="D729" s="229" t="s">
        <v>358</v>
      </c>
      <c r="E729" s="230" t="s">
        <v>5381</v>
      </c>
      <c r="F729" s="231" t="s">
        <v>4752</v>
      </c>
      <c r="G729" s="232" t="s">
        <v>1680</v>
      </c>
      <c r="H729" s="233">
        <v>3</v>
      </c>
      <c r="I729" s="234"/>
      <c r="J729" s="235">
        <f>ROUND(I729*H729,2)</f>
        <v>0</v>
      </c>
      <c r="K729" s="231" t="s">
        <v>525</v>
      </c>
      <c r="L729" s="46"/>
      <c r="M729" s="236" t="s">
        <v>1</v>
      </c>
      <c r="N729" s="237" t="s">
        <v>48</v>
      </c>
      <c r="O729" s="93"/>
      <c r="P729" s="238">
        <f>O729*H729</f>
        <v>0</v>
      </c>
      <c r="Q729" s="238">
        <v>0</v>
      </c>
      <c r="R729" s="238">
        <f>Q729*H729</f>
        <v>0</v>
      </c>
      <c r="S729" s="238">
        <v>0</v>
      </c>
      <c r="T729" s="239">
        <f>S729*H729</f>
        <v>0</v>
      </c>
      <c r="U729" s="40"/>
      <c r="V729" s="40"/>
      <c r="W729" s="40"/>
      <c r="X729" s="40"/>
      <c r="Y729" s="40"/>
      <c r="Z729" s="40"/>
      <c r="AA729" s="40"/>
      <c r="AB729" s="40"/>
      <c r="AC729" s="40"/>
      <c r="AD729" s="40"/>
      <c r="AE729" s="40"/>
      <c r="AR729" s="240" t="s">
        <v>144</v>
      </c>
      <c r="AT729" s="240" t="s">
        <v>358</v>
      </c>
      <c r="AU729" s="240" t="s">
        <v>83</v>
      </c>
      <c r="AY729" s="18" t="s">
        <v>355</v>
      </c>
      <c r="BE729" s="241">
        <f>IF(N729="základní",J729,0)</f>
        <v>0</v>
      </c>
      <c r="BF729" s="241">
        <f>IF(N729="snížená",J729,0)</f>
        <v>0</v>
      </c>
      <c r="BG729" s="241">
        <f>IF(N729="zákl. přenesená",J729,0)</f>
        <v>0</v>
      </c>
      <c r="BH729" s="241">
        <f>IF(N729="sníž. přenesená",J729,0)</f>
        <v>0</v>
      </c>
      <c r="BI729" s="241">
        <f>IF(N729="nulová",J729,0)</f>
        <v>0</v>
      </c>
      <c r="BJ729" s="18" t="s">
        <v>90</v>
      </c>
      <c r="BK729" s="241">
        <f>ROUND(I729*H729,2)</f>
        <v>0</v>
      </c>
      <c r="BL729" s="18" t="s">
        <v>144</v>
      </c>
      <c r="BM729" s="240" t="s">
        <v>5382</v>
      </c>
    </row>
    <row r="730" s="2" customFormat="1" ht="16.5" customHeight="1">
      <c r="A730" s="40"/>
      <c r="B730" s="41"/>
      <c r="C730" s="229" t="s">
        <v>3025</v>
      </c>
      <c r="D730" s="229" t="s">
        <v>358</v>
      </c>
      <c r="E730" s="230" t="s">
        <v>5383</v>
      </c>
      <c r="F730" s="231" t="s">
        <v>4509</v>
      </c>
      <c r="G730" s="232" t="s">
        <v>519</v>
      </c>
      <c r="H730" s="233">
        <v>15</v>
      </c>
      <c r="I730" s="234"/>
      <c r="J730" s="235">
        <f>ROUND(I730*H730,2)</f>
        <v>0</v>
      </c>
      <c r="K730" s="231" t="s">
        <v>525</v>
      </c>
      <c r="L730" s="46"/>
      <c r="M730" s="236" t="s">
        <v>1</v>
      </c>
      <c r="N730" s="237" t="s">
        <v>48</v>
      </c>
      <c r="O730" s="93"/>
      <c r="P730" s="238">
        <f>O730*H730</f>
        <v>0</v>
      </c>
      <c r="Q730" s="238">
        <v>0</v>
      </c>
      <c r="R730" s="238">
        <f>Q730*H730</f>
        <v>0</v>
      </c>
      <c r="S730" s="238">
        <v>0</v>
      </c>
      <c r="T730" s="239">
        <f>S730*H730</f>
        <v>0</v>
      </c>
      <c r="U730" s="40"/>
      <c r="V730" s="40"/>
      <c r="W730" s="40"/>
      <c r="X730" s="40"/>
      <c r="Y730" s="40"/>
      <c r="Z730" s="40"/>
      <c r="AA730" s="40"/>
      <c r="AB730" s="40"/>
      <c r="AC730" s="40"/>
      <c r="AD730" s="40"/>
      <c r="AE730" s="40"/>
      <c r="AR730" s="240" t="s">
        <v>144</v>
      </c>
      <c r="AT730" s="240" t="s">
        <v>358</v>
      </c>
      <c r="AU730" s="240" t="s">
        <v>83</v>
      </c>
      <c r="AY730" s="18" t="s">
        <v>355</v>
      </c>
      <c r="BE730" s="241">
        <f>IF(N730="základní",J730,0)</f>
        <v>0</v>
      </c>
      <c r="BF730" s="241">
        <f>IF(N730="snížená",J730,0)</f>
        <v>0</v>
      </c>
      <c r="BG730" s="241">
        <f>IF(N730="zákl. přenesená",J730,0)</f>
        <v>0</v>
      </c>
      <c r="BH730" s="241">
        <f>IF(N730="sníž. přenesená",J730,0)</f>
        <v>0</v>
      </c>
      <c r="BI730" s="241">
        <f>IF(N730="nulová",J730,0)</f>
        <v>0</v>
      </c>
      <c r="BJ730" s="18" t="s">
        <v>90</v>
      </c>
      <c r="BK730" s="241">
        <f>ROUND(I730*H730,2)</f>
        <v>0</v>
      </c>
      <c r="BL730" s="18" t="s">
        <v>144</v>
      </c>
      <c r="BM730" s="240" t="s">
        <v>5384</v>
      </c>
    </row>
    <row r="731" s="2" customFormat="1" ht="21.75" customHeight="1">
      <c r="A731" s="40"/>
      <c r="B731" s="41"/>
      <c r="C731" s="229" t="s">
        <v>3028</v>
      </c>
      <c r="D731" s="229" t="s">
        <v>358</v>
      </c>
      <c r="E731" s="230" t="s">
        <v>5385</v>
      </c>
      <c r="F731" s="231" t="s">
        <v>4511</v>
      </c>
      <c r="G731" s="232" t="s">
        <v>519</v>
      </c>
      <c r="H731" s="233">
        <v>255</v>
      </c>
      <c r="I731" s="234"/>
      <c r="J731" s="235">
        <f>ROUND(I731*H731,2)</f>
        <v>0</v>
      </c>
      <c r="K731" s="231" t="s">
        <v>525</v>
      </c>
      <c r="L731" s="46"/>
      <c r="M731" s="236" t="s">
        <v>1</v>
      </c>
      <c r="N731" s="237" t="s">
        <v>48</v>
      </c>
      <c r="O731" s="93"/>
      <c r="P731" s="238">
        <f>O731*H731</f>
        <v>0</v>
      </c>
      <c r="Q731" s="238">
        <v>0</v>
      </c>
      <c r="R731" s="238">
        <f>Q731*H731</f>
        <v>0</v>
      </c>
      <c r="S731" s="238">
        <v>0</v>
      </c>
      <c r="T731" s="239">
        <f>S731*H731</f>
        <v>0</v>
      </c>
      <c r="U731" s="40"/>
      <c r="V731" s="40"/>
      <c r="W731" s="40"/>
      <c r="X731" s="40"/>
      <c r="Y731" s="40"/>
      <c r="Z731" s="40"/>
      <c r="AA731" s="40"/>
      <c r="AB731" s="40"/>
      <c r="AC731" s="40"/>
      <c r="AD731" s="40"/>
      <c r="AE731" s="40"/>
      <c r="AR731" s="240" t="s">
        <v>144</v>
      </c>
      <c r="AT731" s="240" t="s">
        <v>358</v>
      </c>
      <c r="AU731" s="240" t="s">
        <v>83</v>
      </c>
      <c r="AY731" s="18" t="s">
        <v>355</v>
      </c>
      <c r="BE731" s="241">
        <f>IF(N731="základní",J731,0)</f>
        <v>0</v>
      </c>
      <c r="BF731" s="241">
        <f>IF(N731="snížená",J731,0)</f>
        <v>0</v>
      </c>
      <c r="BG731" s="241">
        <f>IF(N731="zákl. přenesená",J731,0)</f>
        <v>0</v>
      </c>
      <c r="BH731" s="241">
        <f>IF(N731="sníž. přenesená",J731,0)</f>
        <v>0</v>
      </c>
      <c r="BI731" s="241">
        <f>IF(N731="nulová",J731,0)</f>
        <v>0</v>
      </c>
      <c r="BJ731" s="18" t="s">
        <v>90</v>
      </c>
      <c r="BK731" s="241">
        <f>ROUND(I731*H731,2)</f>
        <v>0</v>
      </c>
      <c r="BL731" s="18" t="s">
        <v>144</v>
      </c>
      <c r="BM731" s="240" t="s">
        <v>5386</v>
      </c>
    </row>
    <row r="732" s="2" customFormat="1" ht="16.5" customHeight="1">
      <c r="A732" s="40"/>
      <c r="B732" s="41"/>
      <c r="C732" s="229" t="s">
        <v>3030</v>
      </c>
      <c r="D732" s="229" t="s">
        <v>358</v>
      </c>
      <c r="E732" s="230" t="s">
        <v>5387</v>
      </c>
      <c r="F732" s="231" t="s">
        <v>4513</v>
      </c>
      <c r="G732" s="232" t="s">
        <v>519</v>
      </c>
      <c r="H732" s="233">
        <v>170</v>
      </c>
      <c r="I732" s="234"/>
      <c r="J732" s="235">
        <f>ROUND(I732*H732,2)</f>
        <v>0</v>
      </c>
      <c r="K732" s="231" t="s">
        <v>525</v>
      </c>
      <c r="L732" s="46"/>
      <c r="M732" s="236" t="s">
        <v>1</v>
      </c>
      <c r="N732" s="237" t="s">
        <v>48</v>
      </c>
      <c r="O732" s="93"/>
      <c r="P732" s="238">
        <f>O732*H732</f>
        <v>0</v>
      </c>
      <c r="Q732" s="238">
        <v>0</v>
      </c>
      <c r="R732" s="238">
        <f>Q732*H732</f>
        <v>0</v>
      </c>
      <c r="S732" s="238">
        <v>0</v>
      </c>
      <c r="T732" s="239">
        <f>S732*H732</f>
        <v>0</v>
      </c>
      <c r="U732" s="40"/>
      <c r="V732" s="40"/>
      <c r="W732" s="40"/>
      <c r="X732" s="40"/>
      <c r="Y732" s="40"/>
      <c r="Z732" s="40"/>
      <c r="AA732" s="40"/>
      <c r="AB732" s="40"/>
      <c r="AC732" s="40"/>
      <c r="AD732" s="40"/>
      <c r="AE732" s="40"/>
      <c r="AR732" s="240" t="s">
        <v>144</v>
      </c>
      <c r="AT732" s="240" t="s">
        <v>358</v>
      </c>
      <c r="AU732" s="240" t="s">
        <v>83</v>
      </c>
      <c r="AY732" s="18" t="s">
        <v>355</v>
      </c>
      <c r="BE732" s="241">
        <f>IF(N732="základní",J732,0)</f>
        <v>0</v>
      </c>
      <c r="BF732" s="241">
        <f>IF(N732="snížená",J732,0)</f>
        <v>0</v>
      </c>
      <c r="BG732" s="241">
        <f>IF(N732="zákl. přenesená",J732,0)</f>
        <v>0</v>
      </c>
      <c r="BH732" s="241">
        <f>IF(N732="sníž. přenesená",J732,0)</f>
        <v>0</v>
      </c>
      <c r="BI732" s="241">
        <f>IF(N732="nulová",J732,0)</f>
        <v>0</v>
      </c>
      <c r="BJ732" s="18" t="s">
        <v>90</v>
      </c>
      <c r="BK732" s="241">
        <f>ROUND(I732*H732,2)</f>
        <v>0</v>
      </c>
      <c r="BL732" s="18" t="s">
        <v>144</v>
      </c>
      <c r="BM732" s="240" t="s">
        <v>5388</v>
      </c>
    </row>
    <row r="733" s="2" customFormat="1" ht="16.5" customHeight="1">
      <c r="A733" s="40"/>
      <c r="B733" s="41"/>
      <c r="C733" s="229" t="s">
        <v>3035</v>
      </c>
      <c r="D733" s="229" t="s">
        <v>358</v>
      </c>
      <c r="E733" s="230" t="s">
        <v>5389</v>
      </c>
      <c r="F733" s="231" t="s">
        <v>4515</v>
      </c>
      <c r="G733" s="232" t="s">
        <v>519</v>
      </c>
      <c r="H733" s="233">
        <v>425</v>
      </c>
      <c r="I733" s="234"/>
      <c r="J733" s="235">
        <f>ROUND(I733*H733,2)</f>
        <v>0</v>
      </c>
      <c r="K733" s="231" t="s">
        <v>525</v>
      </c>
      <c r="L733" s="46"/>
      <c r="M733" s="236" t="s">
        <v>1</v>
      </c>
      <c r="N733" s="237" t="s">
        <v>48</v>
      </c>
      <c r="O733" s="93"/>
      <c r="P733" s="238">
        <f>O733*H733</f>
        <v>0</v>
      </c>
      <c r="Q733" s="238">
        <v>0</v>
      </c>
      <c r="R733" s="238">
        <f>Q733*H733</f>
        <v>0</v>
      </c>
      <c r="S733" s="238">
        <v>0</v>
      </c>
      <c r="T733" s="239">
        <f>S733*H733</f>
        <v>0</v>
      </c>
      <c r="U733" s="40"/>
      <c r="V733" s="40"/>
      <c r="W733" s="40"/>
      <c r="X733" s="40"/>
      <c r="Y733" s="40"/>
      <c r="Z733" s="40"/>
      <c r="AA733" s="40"/>
      <c r="AB733" s="40"/>
      <c r="AC733" s="40"/>
      <c r="AD733" s="40"/>
      <c r="AE733" s="40"/>
      <c r="AR733" s="240" t="s">
        <v>144</v>
      </c>
      <c r="AT733" s="240" t="s">
        <v>358</v>
      </c>
      <c r="AU733" s="240" t="s">
        <v>83</v>
      </c>
      <c r="AY733" s="18" t="s">
        <v>355</v>
      </c>
      <c r="BE733" s="241">
        <f>IF(N733="základní",J733,0)</f>
        <v>0</v>
      </c>
      <c r="BF733" s="241">
        <f>IF(N733="snížená",J733,0)</f>
        <v>0</v>
      </c>
      <c r="BG733" s="241">
        <f>IF(N733="zákl. přenesená",J733,0)</f>
        <v>0</v>
      </c>
      <c r="BH733" s="241">
        <f>IF(N733="sníž. přenesená",J733,0)</f>
        <v>0</v>
      </c>
      <c r="BI733" s="241">
        <f>IF(N733="nulová",J733,0)</f>
        <v>0</v>
      </c>
      <c r="BJ733" s="18" t="s">
        <v>90</v>
      </c>
      <c r="BK733" s="241">
        <f>ROUND(I733*H733,2)</f>
        <v>0</v>
      </c>
      <c r="BL733" s="18" t="s">
        <v>144</v>
      </c>
      <c r="BM733" s="240" t="s">
        <v>5390</v>
      </c>
    </row>
    <row r="734" s="2" customFormat="1" ht="21.75" customHeight="1">
      <c r="A734" s="40"/>
      <c r="B734" s="41"/>
      <c r="C734" s="229" t="s">
        <v>3040</v>
      </c>
      <c r="D734" s="229" t="s">
        <v>358</v>
      </c>
      <c r="E734" s="230" t="s">
        <v>5391</v>
      </c>
      <c r="F734" s="231" t="s">
        <v>4519</v>
      </c>
      <c r="G734" s="232" t="s">
        <v>519</v>
      </c>
      <c r="H734" s="233">
        <v>26</v>
      </c>
      <c r="I734" s="234"/>
      <c r="J734" s="235">
        <f>ROUND(I734*H734,2)</f>
        <v>0</v>
      </c>
      <c r="K734" s="231" t="s">
        <v>525</v>
      </c>
      <c r="L734" s="46"/>
      <c r="M734" s="236" t="s">
        <v>1</v>
      </c>
      <c r="N734" s="237" t="s">
        <v>48</v>
      </c>
      <c r="O734" s="93"/>
      <c r="P734" s="238">
        <f>O734*H734</f>
        <v>0</v>
      </c>
      <c r="Q734" s="238">
        <v>0</v>
      </c>
      <c r="R734" s="238">
        <f>Q734*H734</f>
        <v>0</v>
      </c>
      <c r="S734" s="238">
        <v>0</v>
      </c>
      <c r="T734" s="239">
        <f>S734*H734</f>
        <v>0</v>
      </c>
      <c r="U734" s="40"/>
      <c r="V734" s="40"/>
      <c r="W734" s="40"/>
      <c r="X734" s="40"/>
      <c r="Y734" s="40"/>
      <c r="Z734" s="40"/>
      <c r="AA734" s="40"/>
      <c r="AB734" s="40"/>
      <c r="AC734" s="40"/>
      <c r="AD734" s="40"/>
      <c r="AE734" s="40"/>
      <c r="AR734" s="240" t="s">
        <v>144</v>
      </c>
      <c r="AT734" s="240" t="s">
        <v>358</v>
      </c>
      <c r="AU734" s="240" t="s">
        <v>83</v>
      </c>
      <c r="AY734" s="18" t="s">
        <v>355</v>
      </c>
      <c r="BE734" s="241">
        <f>IF(N734="základní",J734,0)</f>
        <v>0</v>
      </c>
      <c r="BF734" s="241">
        <f>IF(N734="snížená",J734,0)</f>
        <v>0</v>
      </c>
      <c r="BG734" s="241">
        <f>IF(N734="zákl. přenesená",J734,0)</f>
        <v>0</v>
      </c>
      <c r="BH734" s="241">
        <f>IF(N734="sníž. přenesená",J734,0)</f>
        <v>0</v>
      </c>
      <c r="BI734" s="241">
        <f>IF(N734="nulová",J734,0)</f>
        <v>0</v>
      </c>
      <c r="BJ734" s="18" t="s">
        <v>90</v>
      </c>
      <c r="BK734" s="241">
        <f>ROUND(I734*H734,2)</f>
        <v>0</v>
      </c>
      <c r="BL734" s="18" t="s">
        <v>144</v>
      </c>
      <c r="BM734" s="240" t="s">
        <v>5392</v>
      </c>
    </row>
    <row r="735" s="2" customFormat="1" ht="16.5" customHeight="1">
      <c r="A735" s="40"/>
      <c r="B735" s="41"/>
      <c r="C735" s="229" t="s">
        <v>3046</v>
      </c>
      <c r="D735" s="229" t="s">
        <v>358</v>
      </c>
      <c r="E735" s="230" t="s">
        <v>5393</v>
      </c>
      <c r="F735" s="231" t="s">
        <v>5394</v>
      </c>
      <c r="G735" s="232" t="s">
        <v>366</v>
      </c>
      <c r="H735" s="233">
        <v>1</v>
      </c>
      <c r="I735" s="234"/>
      <c r="J735" s="235">
        <f>ROUND(I735*H735,2)</f>
        <v>0</v>
      </c>
      <c r="K735" s="231" t="s">
        <v>525</v>
      </c>
      <c r="L735" s="46"/>
      <c r="M735" s="309" t="s">
        <v>1</v>
      </c>
      <c r="N735" s="310" t="s">
        <v>48</v>
      </c>
      <c r="O735" s="249"/>
      <c r="P735" s="311">
        <f>O735*H735</f>
        <v>0</v>
      </c>
      <c r="Q735" s="311">
        <v>0</v>
      </c>
      <c r="R735" s="311">
        <f>Q735*H735</f>
        <v>0</v>
      </c>
      <c r="S735" s="311">
        <v>0</v>
      </c>
      <c r="T735" s="312">
        <f>S735*H735</f>
        <v>0</v>
      </c>
      <c r="U735" s="40"/>
      <c r="V735" s="40"/>
      <c r="W735" s="40"/>
      <c r="X735" s="40"/>
      <c r="Y735" s="40"/>
      <c r="Z735" s="40"/>
      <c r="AA735" s="40"/>
      <c r="AB735" s="40"/>
      <c r="AC735" s="40"/>
      <c r="AD735" s="40"/>
      <c r="AE735" s="40"/>
      <c r="AR735" s="240" t="s">
        <v>144</v>
      </c>
      <c r="AT735" s="240" t="s">
        <v>358</v>
      </c>
      <c r="AU735" s="240" t="s">
        <v>83</v>
      </c>
      <c r="AY735" s="18" t="s">
        <v>355</v>
      </c>
      <c r="BE735" s="241">
        <f>IF(N735="základní",J735,0)</f>
        <v>0</v>
      </c>
      <c r="BF735" s="241">
        <f>IF(N735="snížená",J735,0)</f>
        <v>0</v>
      </c>
      <c r="BG735" s="241">
        <f>IF(N735="zákl. přenesená",J735,0)</f>
        <v>0</v>
      </c>
      <c r="BH735" s="241">
        <f>IF(N735="sníž. přenesená",J735,0)</f>
        <v>0</v>
      </c>
      <c r="BI735" s="241">
        <f>IF(N735="nulová",J735,0)</f>
        <v>0</v>
      </c>
      <c r="BJ735" s="18" t="s">
        <v>90</v>
      </c>
      <c r="BK735" s="241">
        <f>ROUND(I735*H735,2)</f>
        <v>0</v>
      </c>
      <c r="BL735" s="18" t="s">
        <v>144</v>
      </c>
      <c r="BM735" s="240" t="s">
        <v>5395</v>
      </c>
    </row>
    <row r="736" s="2" customFormat="1" ht="6.96" customHeight="1">
      <c r="A736" s="40"/>
      <c r="B736" s="68"/>
      <c r="C736" s="69"/>
      <c r="D736" s="69"/>
      <c r="E736" s="69"/>
      <c r="F736" s="69"/>
      <c r="G736" s="69"/>
      <c r="H736" s="69"/>
      <c r="I736" s="69"/>
      <c r="J736" s="69"/>
      <c r="K736" s="69"/>
      <c r="L736" s="46"/>
      <c r="M736" s="40"/>
      <c r="O736" s="40"/>
      <c r="P736" s="40"/>
      <c r="Q736" s="40"/>
      <c r="R736" s="40"/>
      <c r="S736" s="40"/>
      <c r="T736" s="40"/>
      <c r="U736" s="40"/>
      <c r="V736" s="40"/>
      <c r="W736" s="40"/>
      <c r="X736" s="40"/>
      <c r="Y736" s="40"/>
      <c r="Z736" s="40"/>
      <c r="AA736" s="40"/>
      <c r="AB736" s="40"/>
      <c r="AC736" s="40"/>
      <c r="AD736" s="40"/>
      <c r="AE736" s="40"/>
    </row>
  </sheetData>
  <sheetProtection sheet="1" autoFilter="0" formatColumns="0" formatRows="0" objects="1" scenarios="1" spinCount="100000" saltValue="6M1vkssBm/77HGG4DUhgGHVbAoLewWB8zZtO/qR7OBqQ2mwD82vE4qTRx7o9GR02YvO5cJjwmnDiqv7ZYVjnEw==" hashValue="NsU8q2Oyvr3tgmkH+t+oUhCfwmW7QX8uy74yEuos8atdBHTOX73uTVZKGTbnRzocdBJ7MTaN4ub5QJ8tCO84zg==" algorithmName="SHA-512" password="E785"/>
  <autoFilter ref="C123:K735"/>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136</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5396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ROUND(J141,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ROUND((SUM(BE141:BE1233)),  2)</f>
        <v>0</v>
      </c>
      <c r="G37" s="40"/>
      <c r="H37" s="40"/>
      <c r="I37" s="167">
        <v>0.20999999999999999</v>
      </c>
      <c r="J37" s="166">
        <f>ROUND(((SUM(BE141:BE1233))*I37),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ROUND((SUM(BF141:BF1233)),  2)</f>
        <v>0</v>
      </c>
      <c r="G38" s="40"/>
      <c r="H38" s="40"/>
      <c r="I38" s="167">
        <v>0.14999999999999999</v>
      </c>
      <c r="J38" s="166">
        <f>ROUND(((SUM(BF141:BF1233))*I38),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ROUND((SUM(BG141:BG1233)),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ROUND((SUM(BH141:BH1233)),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ROUND((SUM(BI141:BI1233)),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D.1.4.3 - Vytápění a chlazení</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J141</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5397</v>
      </c>
      <c r="E101" s="194"/>
      <c r="F101" s="194"/>
      <c r="G101" s="194"/>
      <c r="H101" s="194"/>
      <c r="I101" s="194"/>
      <c r="J101" s="195">
        <f>J142</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5398</v>
      </c>
      <c r="E102" s="199"/>
      <c r="F102" s="199"/>
      <c r="G102" s="199"/>
      <c r="H102" s="199"/>
      <c r="I102" s="199"/>
      <c r="J102" s="200">
        <f>J143</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5399</v>
      </c>
      <c r="E103" s="199"/>
      <c r="F103" s="199"/>
      <c r="G103" s="199"/>
      <c r="H103" s="199"/>
      <c r="I103" s="199"/>
      <c r="J103" s="200">
        <f>J306</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5400</v>
      </c>
      <c r="E104" s="199"/>
      <c r="F104" s="199"/>
      <c r="G104" s="199"/>
      <c r="H104" s="199"/>
      <c r="I104" s="199"/>
      <c r="J104" s="200">
        <f>J441</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5401</v>
      </c>
      <c r="E105" s="199"/>
      <c r="F105" s="199"/>
      <c r="G105" s="199"/>
      <c r="H105" s="199"/>
      <c r="I105" s="199"/>
      <c r="J105" s="200">
        <f>J524</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5402</v>
      </c>
      <c r="E106" s="199"/>
      <c r="F106" s="199"/>
      <c r="G106" s="199"/>
      <c r="H106" s="199"/>
      <c r="I106" s="199"/>
      <c r="J106" s="200">
        <f>J613</f>
        <v>0</v>
      </c>
      <c r="K106" s="135"/>
      <c r="L106" s="201"/>
      <c r="S106" s="10"/>
      <c r="T106" s="10"/>
      <c r="U106" s="10"/>
      <c r="V106" s="10"/>
      <c r="W106" s="10"/>
      <c r="X106" s="10"/>
      <c r="Y106" s="10"/>
      <c r="Z106" s="10"/>
      <c r="AA106" s="10"/>
      <c r="AB106" s="10"/>
      <c r="AC106" s="10"/>
      <c r="AD106" s="10"/>
      <c r="AE106" s="10"/>
    </row>
    <row r="107" s="10" customFormat="1" ht="19.92" customHeight="1">
      <c r="A107" s="10"/>
      <c r="B107" s="197"/>
      <c r="C107" s="135"/>
      <c r="D107" s="198" t="s">
        <v>5403</v>
      </c>
      <c r="E107" s="199"/>
      <c r="F107" s="199"/>
      <c r="G107" s="199"/>
      <c r="H107" s="199"/>
      <c r="I107" s="199"/>
      <c r="J107" s="200">
        <f>J628</f>
        <v>0</v>
      </c>
      <c r="K107" s="135"/>
      <c r="L107" s="201"/>
      <c r="S107" s="10"/>
      <c r="T107" s="10"/>
      <c r="U107" s="10"/>
      <c r="V107" s="10"/>
      <c r="W107" s="10"/>
      <c r="X107" s="10"/>
      <c r="Y107" s="10"/>
      <c r="Z107" s="10"/>
      <c r="AA107" s="10"/>
      <c r="AB107" s="10"/>
      <c r="AC107" s="10"/>
      <c r="AD107" s="10"/>
      <c r="AE107" s="10"/>
    </row>
    <row r="108" s="10" customFormat="1" ht="19.92" customHeight="1">
      <c r="A108" s="10"/>
      <c r="B108" s="197"/>
      <c r="C108" s="135"/>
      <c r="D108" s="198" t="s">
        <v>5404</v>
      </c>
      <c r="E108" s="199"/>
      <c r="F108" s="199"/>
      <c r="G108" s="199"/>
      <c r="H108" s="199"/>
      <c r="I108" s="199"/>
      <c r="J108" s="200">
        <f>J643</f>
        <v>0</v>
      </c>
      <c r="K108" s="135"/>
      <c r="L108" s="201"/>
      <c r="S108" s="10"/>
      <c r="T108" s="10"/>
      <c r="U108" s="10"/>
      <c r="V108" s="10"/>
      <c r="W108" s="10"/>
      <c r="X108" s="10"/>
      <c r="Y108" s="10"/>
      <c r="Z108" s="10"/>
      <c r="AA108" s="10"/>
      <c r="AB108" s="10"/>
      <c r="AC108" s="10"/>
      <c r="AD108" s="10"/>
      <c r="AE108" s="10"/>
    </row>
    <row r="109" s="9" customFormat="1" ht="24.96" customHeight="1">
      <c r="A109" s="9"/>
      <c r="B109" s="191"/>
      <c r="C109" s="192"/>
      <c r="D109" s="193" t="s">
        <v>5405</v>
      </c>
      <c r="E109" s="194"/>
      <c r="F109" s="194"/>
      <c r="G109" s="194"/>
      <c r="H109" s="194"/>
      <c r="I109" s="194"/>
      <c r="J109" s="195">
        <f>J662</f>
        <v>0</v>
      </c>
      <c r="K109" s="192"/>
      <c r="L109" s="196"/>
      <c r="S109" s="9"/>
      <c r="T109" s="9"/>
      <c r="U109" s="9"/>
      <c r="V109" s="9"/>
      <c r="W109" s="9"/>
      <c r="X109" s="9"/>
      <c r="Y109" s="9"/>
      <c r="Z109" s="9"/>
      <c r="AA109" s="9"/>
      <c r="AB109" s="9"/>
      <c r="AC109" s="9"/>
      <c r="AD109" s="9"/>
      <c r="AE109" s="9"/>
    </row>
    <row r="110" s="10" customFormat="1" ht="19.92" customHeight="1">
      <c r="A110" s="10"/>
      <c r="B110" s="197"/>
      <c r="C110" s="135"/>
      <c r="D110" s="198" t="s">
        <v>5406</v>
      </c>
      <c r="E110" s="199"/>
      <c r="F110" s="199"/>
      <c r="G110" s="199"/>
      <c r="H110" s="199"/>
      <c r="I110" s="199"/>
      <c r="J110" s="200">
        <f>J663</f>
        <v>0</v>
      </c>
      <c r="K110" s="135"/>
      <c r="L110" s="201"/>
      <c r="S110" s="10"/>
      <c r="T110" s="10"/>
      <c r="U110" s="10"/>
      <c r="V110" s="10"/>
      <c r="W110" s="10"/>
      <c r="X110" s="10"/>
      <c r="Y110" s="10"/>
      <c r="Z110" s="10"/>
      <c r="AA110" s="10"/>
      <c r="AB110" s="10"/>
      <c r="AC110" s="10"/>
      <c r="AD110" s="10"/>
      <c r="AE110" s="10"/>
    </row>
    <row r="111" s="10" customFormat="1" ht="19.92" customHeight="1">
      <c r="A111" s="10"/>
      <c r="B111" s="197"/>
      <c r="C111" s="135"/>
      <c r="D111" s="198" t="s">
        <v>5407</v>
      </c>
      <c r="E111" s="199"/>
      <c r="F111" s="199"/>
      <c r="G111" s="199"/>
      <c r="H111" s="199"/>
      <c r="I111" s="199"/>
      <c r="J111" s="200">
        <f>J778</f>
        <v>0</v>
      </c>
      <c r="K111" s="135"/>
      <c r="L111" s="201"/>
      <c r="S111" s="10"/>
      <c r="T111" s="10"/>
      <c r="U111" s="10"/>
      <c r="V111" s="10"/>
      <c r="W111" s="10"/>
      <c r="X111" s="10"/>
      <c r="Y111" s="10"/>
      <c r="Z111" s="10"/>
      <c r="AA111" s="10"/>
      <c r="AB111" s="10"/>
      <c r="AC111" s="10"/>
      <c r="AD111" s="10"/>
      <c r="AE111" s="10"/>
    </row>
    <row r="112" s="10" customFormat="1" ht="19.92" customHeight="1">
      <c r="A112" s="10"/>
      <c r="B112" s="197"/>
      <c r="C112" s="135"/>
      <c r="D112" s="198" t="s">
        <v>5408</v>
      </c>
      <c r="E112" s="199"/>
      <c r="F112" s="199"/>
      <c r="G112" s="199"/>
      <c r="H112" s="199"/>
      <c r="I112" s="199"/>
      <c r="J112" s="200">
        <f>J951</f>
        <v>0</v>
      </c>
      <c r="K112" s="135"/>
      <c r="L112" s="201"/>
      <c r="S112" s="10"/>
      <c r="T112" s="10"/>
      <c r="U112" s="10"/>
      <c r="V112" s="10"/>
      <c r="W112" s="10"/>
      <c r="X112" s="10"/>
      <c r="Y112" s="10"/>
      <c r="Z112" s="10"/>
      <c r="AA112" s="10"/>
      <c r="AB112" s="10"/>
      <c r="AC112" s="10"/>
      <c r="AD112" s="10"/>
      <c r="AE112" s="10"/>
    </row>
    <row r="113" s="10" customFormat="1" ht="19.92" customHeight="1">
      <c r="A113" s="10"/>
      <c r="B113" s="197"/>
      <c r="C113" s="135"/>
      <c r="D113" s="198" t="s">
        <v>5409</v>
      </c>
      <c r="E113" s="199"/>
      <c r="F113" s="199"/>
      <c r="G113" s="199"/>
      <c r="H113" s="199"/>
      <c r="I113" s="199"/>
      <c r="J113" s="200">
        <f>J968</f>
        <v>0</v>
      </c>
      <c r="K113" s="135"/>
      <c r="L113" s="201"/>
      <c r="S113" s="10"/>
      <c r="T113" s="10"/>
      <c r="U113" s="10"/>
      <c r="V113" s="10"/>
      <c r="W113" s="10"/>
      <c r="X113" s="10"/>
      <c r="Y113" s="10"/>
      <c r="Z113" s="10"/>
      <c r="AA113" s="10"/>
      <c r="AB113" s="10"/>
      <c r="AC113" s="10"/>
      <c r="AD113" s="10"/>
      <c r="AE113" s="10"/>
    </row>
    <row r="114" s="10" customFormat="1" ht="19.92" customHeight="1">
      <c r="A114" s="10"/>
      <c r="B114" s="197"/>
      <c r="C114" s="135"/>
      <c r="D114" s="198" t="s">
        <v>5410</v>
      </c>
      <c r="E114" s="199"/>
      <c r="F114" s="199"/>
      <c r="G114" s="199"/>
      <c r="H114" s="199"/>
      <c r="I114" s="199"/>
      <c r="J114" s="200">
        <f>J993</f>
        <v>0</v>
      </c>
      <c r="K114" s="135"/>
      <c r="L114" s="201"/>
      <c r="S114" s="10"/>
      <c r="T114" s="10"/>
      <c r="U114" s="10"/>
      <c r="V114" s="10"/>
      <c r="W114" s="10"/>
      <c r="X114" s="10"/>
      <c r="Y114" s="10"/>
      <c r="Z114" s="10"/>
      <c r="AA114" s="10"/>
      <c r="AB114" s="10"/>
      <c r="AC114" s="10"/>
      <c r="AD114" s="10"/>
      <c r="AE114" s="10"/>
    </row>
    <row r="115" s="10" customFormat="1" ht="19.92" customHeight="1">
      <c r="A115" s="10"/>
      <c r="B115" s="197"/>
      <c r="C115" s="135"/>
      <c r="D115" s="198" t="s">
        <v>5411</v>
      </c>
      <c r="E115" s="199"/>
      <c r="F115" s="199"/>
      <c r="G115" s="199"/>
      <c r="H115" s="199"/>
      <c r="I115" s="199"/>
      <c r="J115" s="200">
        <f>J1110</f>
        <v>0</v>
      </c>
      <c r="K115" s="135"/>
      <c r="L115" s="201"/>
      <c r="S115" s="10"/>
      <c r="T115" s="10"/>
      <c r="U115" s="10"/>
      <c r="V115" s="10"/>
      <c r="W115" s="10"/>
      <c r="X115" s="10"/>
      <c r="Y115" s="10"/>
      <c r="Z115" s="10"/>
      <c r="AA115" s="10"/>
      <c r="AB115" s="10"/>
      <c r="AC115" s="10"/>
      <c r="AD115" s="10"/>
      <c r="AE115" s="10"/>
    </row>
    <row r="116" s="10" customFormat="1" ht="19.92" customHeight="1">
      <c r="A116" s="10"/>
      <c r="B116" s="197"/>
      <c r="C116" s="135"/>
      <c r="D116" s="198" t="s">
        <v>5412</v>
      </c>
      <c r="E116" s="199"/>
      <c r="F116" s="199"/>
      <c r="G116" s="199"/>
      <c r="H116" s="199"/>
      <c r="I116" s="199"/>
      <c r="J116" s="200">
        <f>J1209</f>
        <v>0</v>
      </c>
      <c r="K116" s="135"/>
      <c r="L116" s="201"/>
      <c r="S116" s="10"/>
      <c r="T116" s="10"/>
      <c r="U116" s="10"/>
      <c r="V116" s="10"/>
      <c r="W116" s="10"/>
      <c r="X116" s="10"/>
      <c r="Y116" s="10"/>
      <c r="Z116" s="10"/>
      <c r="AA116" s="10"/>
      <c r="AB116" s="10"/>
      <c r="AC116" s="10"/>
      <c r="AD116" s="10"/>
      <c r="AE116" s="10"/>
    </row>
    <row r="117" s="9" customFormat="1" ht="24.96" customHeight="1">
      <c r="A117" s="9"/>
      <c r="B117" s="191"/>
      <c r="C117" s="192"/>
      <c r="D117" s="193" t="s">
        <v>5413</v>
      </c>
      <c r="E117" s="194"/>
      <c r="F117" s="194"/>
      <c r="G117" s="194"/>
      <c r="H117" s="194"/>
      <c r="I117" s="194"/>
      <c r="J117" s="195">
        <f>J1213</f>
        <v>0</v>
      </c>
      <c r="K117" s="192"/>
      <c r="L117" s="196"/>
      <c r="S117" s="9"/>
      <c r="T117" s="9"/>
      <c r="U117" s="9"/>
      <c r="V117" s="9"/>
      <c r="W117" s="9"/>
      <c r="X117" s="9"/>
      <c r="Y117" s="9"/>
      <c r="Z117" s="9"/>
      <c r="AA117" s="9"/>
      <c r="AB117" s="9"/>
      <c r="AC117" s="9"/>
      <c r="AD117" s="9"/>
      <c r="AE117" s="9"/>
    </row>
    <row r="118" s="2" customFormat="1" ht="21.84"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68"/>
      <c r="C119" s="69"/>
      <c r="D119" s="69"/>
      <c r="E119" s="69"/>
      <c r="F119" s="69"/>
      <c r="G119" s="69"/>
      <c r="H119" s="69"/>
      <c r="I119" s="69"/>
      <c r="J119" s="69"/>
      <c r="K119" s="69"/>
      <c r="L119" s="65"/>
      <c r="S119" s="40"/>
      <c r="T119" s="40"/>
      <c r="U119" s="40"/>
      <c r="V119" s="40"/>
      <c r="W119" s="40"/>
      <c r="X119" s="40"/>
      <c r="Y119" s="40"/>
      <c r="Z119" s="40"/>
      <c r="AA119" s="40"/>
      <c r="AB119" s="40"/>
      <c r="AC119" s="40"/>
      <c r="AD119" s="40"/>
      <c r="AE119" s="40"/>
    </row>
    <row r="123" s="2" customFormat="1" ht="6.96" customHeight="1">
      <c r="A123" s="40"/>
      <c r="B123" s="70"/>
      <c r="C123" s="71"/>
      <c r="D123" s="71"/>
      <c r="E123" s="71"/>
      <c r="F123" s="71"/>
      <c r="G123" s="71"/>
      <c r="H123" s="71"/>
      <c r="I123" s="71"/>
      <c r="J123" s="71"/>
      <c r="K123" s="71"/>
      <c r="L123" s="65"/>
      <c r="S123" s="40"/>
      <c r="T123" s="40"/>
      <c r="U123" s="40"/>
      <c r="V123" s="40"/>
      <c r="W123" s="40"/>
      <c r="X123" s="40"/>
      <c r="Y123" s="40"/>
      <c r="Z123" s="40"/>
      <c r="AA123" s="40"/>
      <c r="AB123" s="40"/>
      <c r="AC123" s="40"/>
      <c r="AD123" s="40"/>
      <c r="AE123" s="40"/>
    </row>
    <row r="124" s="2" customFormat="1" ht="24.96" customHeight="1">
      <c r="A124" s="40"/>
      <c r="B124" s="41"/>
      <c r="C124" s="24" t="s">
        <v>341</v>
      </c>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2" customFormat="1" ht="12" customHeight="1">
      <c r="A126" s="40"/>
      <c r="B126" s="41"/>
      <c r="C126" s="33" t="s">
        <v>16</v>
      </c>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2" customFormat="1" ht="16.5" customHeight="1">
      <c r="A127" s="40"/>
      <c r="B127" s="41"/>
      <c r="C127" s="42"/>
      <c r="D127" s="42"/>
      <c r="E127" s="186" t="str">
        <f>E7</f>
        <v>STAVEBNÍ ÚPRAVY Č.P. 511 PRO LABORATOŘE A ONKOLOGII OBLASTNÍ NEMOCNICE JIČÍN A.S.</v>
      </c>
      <c r="F127" s="33"/>
      <c r="G127" s="33"/>
      <c r="H127" s="33"/>
      <c r="I127" s="42"/>
      <c r="J127" s="42"/>
      <c r="K127" s="42"/>
      <c r="L127" s="65"/>
      <c r="S127" s="40"/>
      <c r="T127" s="40"/>
      <c r="U127" s="40"/>
      <c r="V127" s="40"/>
      <c r="W127" s="40"/>
      <c r="X127" s="40"/>
      <c r="Y127" s="40"/>
      <c r="Z127" s="40"/>
      <c r="AA127" s="40"/>
      <c r="AB127" s="40"/>
      <c r="AC127" s="40"/>
      <c r="AD127" s="40"/>
      <c r="AE127" s="40"/>
    </row>
    <row r="128" s="1" customFormat="1" ht="12" customHeight="1">
      <c r="B128" s="22"/>
      <c r="C128" s="33" t="s">
        <v>325</v>
      </c>
      <c r="D128" s="23"/>
      <c r="E128" s="23"/>
      <c r="F128" s="23"/>
      <c r="G128" s="23"/>
      <c r="H128" s="23"/>
      <c r="I128" s="23"/>
      <c r="J128" s="23"/>
      <c r="K128" s="23"/>
      <c r="L128" s="21"/>
    </row>
    <row r="129" s="1" customFormat="1" ht="16.5" customHeight="1">
      <c r="B129" s="22"/>
      <c r="C129" s="23"/>
      <c r="D129" s="23"/>
      <c r="E129" s="186" t="s">
        <v>439</v>
      </c>
      <c r="F129" s="23"/>
      <c r="G129" s="23"/>
      <c r="H129" s="23"/>
      <c r="I129" s="23"/>
      <c r="J129" s="23"/>
      <c r="K129" s="23"/>
      <c r="L129" s="21"/>
    </row>
    <row r="130" s="1" customFormat="1" ht="12" customHeight="1">
      <c r="B130" s="22"/>
      <c r="C130" s="33" t="s">
        <v>440</v>
      </c>
      <c r="D130" s="23"/>
      <c r="E130" s="23"/>
      <c r="F130" s="23"/>
      <c r="G130" s="23"/>
      <c r="H130" s="23"/>
      <c r="I130" s="23"/>
      <c r="J130" s="23"/>
      <c r="K130" s="23"/>
      <c r="L130" s="21"/>
    </row>
    <row r="131" s="2" customFormat="1" ht="16.5" customHeight="1">
      <c r="A131" s="40"/>
      <c r="B131" s="41"/>
      <c r="C131" s="42"/>
      <c r="D131" s="42"/>
      <c r="E131" s="251" t="s">
        <v>4056</v>
      </c>
      <c r="F131" s="42"/>
      <c r="G131" s="42"/>
      <c r="H131" s="42"/>
      <c r="I131" s="42"/>
      <c r="J131" s="42"/>
      <c r="K131" s="42"/>
      <c r="L131" s="65"/>
      <c r="S131" s="40"/>
      <c r="T131" s="40"/>
      <c r="U131" s="40"/>
      <c r="V131" s="40"/>
      <c r="W131" s="40"/>
      <c r="X131" s="40"/>
      <c r="Y131" s="40"/>
      <c r="Z131" s="40"/>
      <c r="AA131" s="40"/>
      <c r="AB131" s="40"/>
      <c r="AC131" s="40"/>
      <c r="AD131" s="40"/>
      <c r="AE131" s="40"/>
    </row>
    <row r="132" s="2" customFormat="1" ht="12" customHeight="1">
      <c r="A132" s="40"/>
      <c r="B132" s="41"/>
      <c r="C132" s="33" t="s">
        <v>442</v>
      </c>
      <c r="D132" s="42"/>
      <c r="E132" s="42"/>
      <c r="F132" s="42"/>
      <c r="G132" s="42"/>
      <c r="H132" s="42"/>
      <c r="I132" s="42"/>
      <c r="J132" s="42"/>
      <c r="K132" s="42"/>
      <c r="L132" s="65"/>
      <c r="S132" s="40"/>
      <c r="T132" s="40"/>
      <c r="U132" s="40"/>
      <c r="V132" s="40"/>
      <c r="W132" s="40"/>
      <c r="X132" s="40"/>
      <c r="Y132" s="40"/>
      <c r="Z132" s="40"/>
      <c r="AA132" s="40"/>
      <c r="AB132" s="40"/>
      <c r="AC132" s="40"/>
      <c r="AD132" s="40"/>
      <c r="AE132" s="40"/>
    </row>
    <row r="133" s="2" customFormat="1" ht="16.5" customHeight="1">
      <c r="A133" s="40"/>
      <c r="B133" s="41"/>
      <c r="C133" s="42"/>
      <c r="D133" s="42"/>
      <c r="E133" s="78" t="str">
        <f>E13</f>
        <v>D.1.4.3 - Vytápění a chlazení</v>
      </c>
      <c r="F133" s="42"/>
      <c r="G133" s="42"/>
      <c r="H133" s="42"/>
      <c r="I133" s="42"/>
      <c r="J133" s="42"/>
      <c r="K133" s="42"/>
      <c r="L133" s="65"/>
      <c r="S133" s="40"/>
      <c r="T133" s="40"/>
      <c r="U133" s="40"/>
      <c r="V133" s="40"/>
      <c r="W133" s="40"/>
      <c r="X133" s="40"/>
      <c r="Y133" s="40"/>
      <c r="Z133" s="40"/>
      <c r="AA133" s="40"/>
      <c r="AB133" s="40"/>
      <c r="AC133" s="40"/>
      <c r="AD133" s="40"/>
      <c r="AE133" s="40"/>
    </row>
    <row r="134" s="2" customFormat="1" ht="6.96" customHeight="1">
      <c r="A134" s="40"/>
      <c r="B134" s="41"/>
      <c r="C134" s="42"/>
      <c r="D134" s="42"/>
      <c r="E134" s="42"/>
      <c r="F134" s="42"/>
      <c r="G134" s="42"/>
      <c r="H134" s="42"/>
      <c r="I134" s="42"/>
      <c r="J134" s="42"/>
      <c r="K134" s="42"/>
      <c r="L134" s="65"/>
      <c r="S134" s="40"/>
      <c r="T134" s="40"/>
      <c r="U134" s="40"/>
      <c r="V134" s="40"/>
      <c r="W134" s="40"/>
      <c r="X134" s="40"/>
      <c r="Y134" s="40"/>
      <c r="Z134" s="40"/>
      <c r="AA134" s="40"/>
      <c r="AB134" s="40"/>
      <c r="AC134" s="40"/>
      <c r="AD134" s="40"/>
      <c r="AE134" s="40"/>
    </row>
    <row r="135" s="2" customFormat="1" ht="12" customHeight="1">
      <c r="A135" s="40"/>
      <c r="B135" s="41"/>
      <c r="C135" s="33" t="s">
        <v>22</v>
      </c>
      <c r="D135" s="42"/>
      <c r="E135" s="42"/>
      <c r="F135" s="28" t="str">
        <f>F16</f>
        <v xml:space="preserve"> </v>
      </c>
      <c r="G135" s="42"/>
      <c r="H135" s="42"/>
      <c r="I135" s="33" t="s">
        <v>24</v>
      </c>
      <c r="J135" s="81" t="str">
        <f>IF(J16="","",J16)</f>
        <v>18. 8. 2020</v>
      </c>
      <c r="K135" s="42"/>
      <c r="L135" s="65"/>
      <c r="S135" s="40"/>
      <c r="T135" s="40"/>
      <c r="U135" s="40"/>
      <c r="V135" s="40"/>
      <c r="W135" s="40"/>
      <c r="X135" s="40"/>
      <c r="Y135" s="40"/>
      <c r="Z135" s="40"/>
      <c r="AA135" s="40"/>
      <c r="AB135" s="40"/>
      <c r="AC135" s="40"/>
      <c r="AD135" s="40"/>
      <c r="AE135" s="40"/>
    </row>
    <row r="136" s="2" customFormat="1" ht="6.96" customHeight="1">
      <c r="A136" s="40"/>
      <c r="B136" s="41"/>
      <c r="C136" s="42"/>
      <c r="D136" s="42"/>
      <c r="E136" s="42"/>
      <c r="F136" s="42"/>
      <c r="G136" s="42"/>
      <c r="H136" s="42"/>
      <c r="I136" s="42"/>
      <c r="J136" s="42"/>
      <c r="K136" s="42"/>
      <c r="L136" s="65"/>
      <c r="S136" s="40"/>
      <c r="T136" s="40"/>
      <c r="U136" s="40"/>
      <c r="V136" s="40"/>
      <c r="W136" s="40"/>
      <c r="X136" s="40"/>
      <c r="Y136" s="40"/>
      <c r="Z136" s="40"/>
      <c r="AA136" s="40"/>
      <c r="AB136" s="40"/>
      <c r="AC136" s="40"/>
      <c r="AD136" s="40"/>
      <c r="AE136" s="40"/>
    </row>
    <row r="137" s="2" customFormat="1" ht="25.65" customHeight="1">
      <c r="A137" s="40"/>
      <c r="B137" s="41"/>
      <c r="C137" s="33" t="s">
        <v>30</v>
      </c>
      <c r="D137" s="42"/>
      <c r="E137" s="42"/>
      <c r="F137" s="28" t="str">
        <f>E19</f>
        <v>KRÁLOVÉHRADECKÝ KRAJ</v>
      </c>
      <c r="G137" s="42"/>
      <c r="H137" s="42"/>
      <c r="I137" s="33" t="s">
        <v>36</v>
      </c>
      <c r="J137" s="38" t="str">
        <f>E25</f>
        <v>KANIA a.s. , Špálova 80/9, Ostrava</v>
      </c>
      <c r="K137" s="42"/>
      <c r="L137" s="65"/>
      <c r="S137" s="40"/>
      <c r="T137" s="40"/>
      <c r="U137" s="40"/>
      <c r="V137" s="40"/>
      <c r="W137" s="40"/>
      <c r="X137" s="40"/>
      <c r="Y137" s="40"/>
      <c r="Z137" s="40"/>
      <c r="AA137" s="40"/>
      <c r="AB137" s="40"/>
      <c r="AC137" s="40"/>
      <c r="AD137" s="40"/>
      <c r="AE137" s="40"/>
    </row>
    <row r="138" s="2" customFormat="1" ht="15.15" customHeight="1">
      <c r="A138" s="40"/>
      <c r="B138" s="41"/>
      <c r="C138" s="33" t="s">
        <v>34</v>
      </c>
      <c r="D138" s="42"/>
      <c r="E138" s="42"/>
      <c r="F138" s="28" t="str">
        <f>IF(E22="","",E22)</f>
        <v>Vyplň údaj</v>
      </c>
      <c r="G138" s="42"/>
      <c r="H138" s="42"/>
      <c r="I138" s="33" t="s">
        <v>39</v>
      </c>
      <c r="J138" s="38" t="str">
        <f>E28</f>
        <v xml:space="preserve"> </v>
      </c>
      <c r="K138" s="42"/>
      <c r="L138" s="65"/>
      <c r="S138" s="40"/>
      <c r="T138" s="40"/>
      <c r="U138" s="40"/>
      <c r="V138" s="40"/>
      <c r="W138" s="40"/>
      <c r="X138" s="40"/>
      <c r="Y138" s="40"/>
      <c r="Z138" s="40"/>
      <c r="AA138" s="40"/>
      <c r="AB138" s="40"/>
      <c r="AC138" s="40"/>
      <c r="AD138" s="40"/>
      <c r="AE138" s="40"/>
    </row>
    <row r="139" s="2" customFormat="1" ht="10.32" customHeight="1">
      <c r="A139" s="40"/>
      <c r="B139" s="41"/>
      <c r="C139" s="42"/>
      <c r="D139" s="42"/>
      <c r="E139" s="42"/>
      <c r="F139" s="42"/>
      <c r="G139" s="42"/>
      <c r="H139" s="42"/>
      <c r="I139" s="42"/>
      <c r="J139" s="42"/>
      <c r="K139" s="42"/>
      <c r="L139" s="65"/>
      <c r="S139" s="40"/>
      <c r="T139" s="40"/>
      <c r="U139" s="40"/>
      <c r="V139" s="40"/>
      <c r="W139" s="40"/>
      <c r="X139" s="40"/>
      <c r="Y139" s="40"/>
      <c r="Z139" s="40"/>
      <c r="AA139" s="40"/>
      <c r="AB139" s="40"/>
      <c r="AC139" s="40"/>
      <c r="AD139" s="40"/>
      <c r="AE139" s="40"/>
    </row>
    <row r="140" s="11" customFormat="1" ht="29.28" customHeight="1">
      <c r="A140" s="202"/>
      <c r="B140" s="203"/>
      <c r="C140" s="204" t="s">
        <v>342</v>
      </c>
      <c r="D140" s="205" t="s">
        <v>68</v>
      </c>
      <c r="E140" s="205" t="s">
        <v>64</v>
      </c>
      <c r="F140" s="205" t="s">
        <v>65</v>
      </c>
      <c r="G140" s="205" t="s">
        <v>343</v>
      </c>
      <c r="H140" s="205" t="s">
        <v>344</v>
      </c>
      <c r="I140" s="205" t="s">
        <v>345</v>
      </c>
      <c r="J140" s="205" t="s">
        <v>329</v>
      </c>
      <c r="K140" s="206" t="s">
        <v>346</v>
      </c>
      <c r="L140" s="207"/>
      <c r="M140" s="102" t="s">
        <v>1</v>
      </c>
      <c r="N140" s="103" t="s">
        <v>47</v>
      </c>
      <c r="O140" s="103" t="s">
        <v>347</v>
      </c>
      <c r="P140" s="103" t="s">
        <v>348</v>
      </c>
      <c r="Q140" s="103" t="s">
        <v>349</v>
      </c>
      <c r="R140" s="103" t="s">
        <v>350</v>
      </c>
      <c r="S140" s="103" t="s">
        <v>351</v>
      </c>
      <c r="T140" s="104" t="s">
        <v>352</v>
      </c>
      <c r="U140" s="202"/>
      <c r="V140" s="202"/>
      <c r="W140" s="202"/>
      <c r="X140" s="202"/>
      <c r="Y140" s="202"/>
      <c r="Z140" s="202"/>
      <c r="AA140" s="202"/>
      <c r="AB140" s="202"/>
      <c r="AC140" s="202"/>
      <c r="AD140" s="202"/>
      <c r="AE140" s="202"/>
    </row>
    <row r="141" s="2" customFormat="1" ht="22.8" customHeight="1">
      <c r="A141" s="40"/>
      <c r="B141" s="41"/>
      <c r="C141" s="109" t="s">
        <v>353</v>
      </c>
      <c r="D141" s="42"/>
      <c r="E141" s="42"/>
      <c r="F141" s="42"/>
      <c r="G141" s="42"/>
      <c r="H141" s="42"/>
      <c r="I141" s="42"/>
      <c r="J141" s="208">
        <f>BK141</f>
        <v>0</v>
      </c>
      <c r="K141" s="42"/>
      <c r="L141" s="46"/>
      <c r="M141" s="105"/>
      <c r="N141" s="209"/>
      <c r="O141" s="106"/>
      <c r="P141" s="210">
        <f>P142+P662+P1213</f>
        <v>0</v>
      </c>
      <c r="Q141" s="106"/>
      <c r="R141" s="210">
        <f>R142+R662+R1213</f>
        <v>0</v>
      </c>
      <c r="S141" s="106"/>
      <c r="T141" s="211">
        <f>T142+T662+T1213</f>
        <v>0</v>
      </c>
      <c r="U141" s="40"/>
      <c r="V141" s="40"/>
      <c r="W141" s="40"/>
      <c r="X141" s="40"/>
      <c r="Y141" s="40"/>
      <c r="Z141" s="40"/>
      <c r="AA141" s="40"/>
      <c r="AB141" s="40"/>
      <c r="AC141" s="40"/>
      <c r="AD141" s="40"/>
      <c r="AE141" s="40"/>
      <c r="AT141" s="18" t="s">
        <v>82</v>
      </c>
      <c r="AU141" s="18" t="s">
        <v>331</v>
      </c>
      <c r="BK141" s="212">
        <f>BK142+BK662+BK1213</f>
        <v>0</v>
      </c>
    </row>
    <row r="142" s="12" customFormat="1" ht="25.92" customHeight="1">
      <c r="A142" s="12"/>
      <c r="B142" s="213"/>
      <c r="C142" s="214"/>
      <c r="D142" s="215" t="s">
        <v>82</v>
      </c>
      <c r="E142" s="216" t="s">
        <v>3286</v>
      </c>
      <c r="F142" s="216" t="s">
        <v>5414</v>
      </c>
      <c r="G142" s="214"/>
      <c r="H142" s="214"/>
      <c r="I142" s="217"/>
      <c r="J142" s="218">
        <f>BK142</f>
        <v>0</v>
      </c>
      <c r="K142" s="214"/>
      <c r="L142" s="219"/>
      <c r="M142" s="220"/>
      <c r="N142" s="221"/>
      <c r="O142" s="221"/>
      <c r="P142" s="222">
        <f>P143+P306+P441+P524+P613+P628+P643</f>
        <v>0</v>
      </c>
      <c r="Q142" s="221"/>
      <c r="R142" s="222">
        <f>R143+R306+R441+R524+R613+R628+R643</f>
        <v>0</v>
      </c>
      <c r="S142" s="221"/>
      <c r="T142" s="223">
        <f>T143+T306+T441+T524+T613+T628+T643</f>
        <v>0</v>
      </c>
      <c r="U142" s="12"/>
      <c r="V142" s="12"/>
      <c r="W142" s="12"/>
      <c r="X142" s="12"/>
      <c r="Y142" s="12"/>
      <c r="Z142" s="12"/>
      <c r="AA142" s="12"/>
      <c r="AB142" s="12"/>
      <c r="AC142" s="12"/>
      <c r="AD142" s="12"/>
      <c r="AE142" s="12"/>
      <c r="AR142" s="224" t="s">
        <v>90</v>
      </c>
      <c r="AT142" s="225" t="s">
        <v>82</v>
      </c>
      <c r="AU142" s="225" t="s">
        <v>83</v>
      </c>
      <c r="AY142" s="224" t="s">
        <v>355</v>
      </c>
      <c r="BK142" s="226">
        <f>BK143+BK306+BK441+BK524+BK613+BK628+BK643</f>
        <v>0</v>
      </c>
    </row>
    <row r="143" s="12" customFormat="1" ht="22.8" customHeight="1">
      <c r="A143" s="12"/>
      <c r="B143" s="213"/>
      <c r="C143" s="214"/>
      <c r="D143" s="215" t="s">
        <v>82</v>
      </c>
      <c r="E143" s="227" t="s">
        <v>3288</v>
      </c>
      <c r="F143" s="227" t="s">
        <v>5415</v>
      </c>
      <c r="G143" s="214"/>
      <c r="H143" s="214"/>
      <c r="I143" s="217"/>
      <c r="J143" s="228">
        <f>BK143</f>
        <v>0</v>
      </c>
      <c r="K143" s="214"/>
      <c r="L143" s="219"/>
      <c r="M143" s="220"/>
      <c r="N143" s="221"/>
      <c r="O143" s="221"/>
      <c r="P143" s="222">
        <f>SUM(P144:P305)</f>
        <v>0</v>
      </c>
      <c r="Q143" s="221"/>
      <c r="R143" s="222">
        <f>SUM(R144:R305)</f>
        <v>0</v>
      </c>
      <c r="S143" s="221"/>
      <c r="T143" s="223">
        <f>SUM(T144:T305)</f>
        <v>0</v>
      </c>
      <c r="U143" s="12"/>
      <c r="V143" s="12"/>
      <c r="W143" s="12"/>
      <c r="X143" s="12"/>
      <c r="Y143" s="12"/>
      <c r="Z143" s="12"/>
      <c r="AA143" s="12"/>
      <c r="AB143" s="12"/>
      <c r="AC143" s="12"/>
      <c r="AD143" s="12"/>
      <c r="AE143" s="12"/>
      <c r="AR143" s="224" t="s">
        <v>90</v>
      </c>
      <c r="AT143" s="225" t="s">
        <v>82</v>
      </c>
      <c r="AU143" s="225" t="s">
        <v>90</v>
      </c>
      <c r="AY143" s="224" t="s">
        <v>355</v>
      </c>
      <c r="BK143" s="226">
        <f>SUM(BK144:BK305)</f>
        <v>0</v>
      </c>
    </row>
    <row r="144" s="2" customFormat="1" ht="16.5" customHeight="1">
      <c r="A144" s="40"/>
      <c r="B144" s="41"/>
      <c r="C144" s="229" t="s">
        <v>90</v>
      </c>
      <c r="D144" s="229" t="s">
        <v>358</v>
      </c>
      <c r="E144" s="230" t="s">
        <v>5416</v>
      </c>
      <c r="F144" s="231" t="s">
        <v>5417</v>
      </c>
      <c r="G144" s="232" t="s">
        <v>1718</v>
      </c>
      <c r="H144" s="233">
        <v>2</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92</v>
      </c>
    </row>
    <row r="145" s="2" customFormat="1">
      <c r="A145" s="40"/>
      <c r="B145" s="41"/>
      <c r="C145" s="42"/>
      <c r="D145" s="242" t="s">
        <v>368</v>
      </c>
      <c r="E145" s="42"/>
      <c r="F145" s="243" t="s">
        <v>5418</v>
      </c>
      <c r="G145" s="42"/>
      <c r="H145" s="42"/>
      <c r="I145" s="244"/>
      <c r="J145" s="42"/>
      <c r="K145" s="42"/>
      <c r="L145" s="46"/>
      <c r="M145" s="245"/>
      <c r="N145" s="246"/>
      <c r="O145" s="93"/>
      <c r="P145" s="93"/>
      <c r="Q145" s="93"/>
      <c r="R145" s="93"/>
      <c r="S145" s="93"/>
      <c r="T145" s="94"/>
      <c r="U145" s="40"/>
      <c r="V145" s="40"/>
      <c r="W145" s="40"/>
      <c r="X145" s="40"/>
      <c r="Y145" s="40"/>
      <c r="Z145" s="40"/>
      <c r="AA145" s="40"/>
      <c r="AB145" s="40"/>
      <c r="AC145" s="40"/>
      <c r="AD145" s="40"/>
      <c r="AE145" s="40"/>
      <c r="AT145" s="18" t="s">
        <v>368</v>
      </c>
      <c r="AU145" s="18" t="s">
        <v>92</v>
      </c>
    </row>
    <row r="146" s="2" customFormat="1" ht="16.5" customHeight="1">
      <c r="A146" s="40"/>
      <c r="B146" s="41"/>
      <c r="C146" s="229" t="s">
        <v>92</v>
      </c>
      <c r="D146" s="229" t="s">
        <v>358</v>
      </c>
      <c r="E146" s="230" t="s">
        <v>5419</v>
      </c>
      <c r="F146" s="231" t="s">
        <v>5420</v>
      </c>
      <c r="G146" s="232" t="s">
        <v>1718</v>
      </c>
      <c r="H146" s="233">
        <v>2</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144</v>
      </c>
    </row>
    <row r="147" s="2" customFormat="1">
      <c r="A147" s="40"/>
      <c r="B147" s="41"/>
      <c r="C147" s="42"/>
      <c r="D147" s="242" t="s">
        <v>368</v>
      </c>
      <c r="E147" s="42"/>
      <c r="F147" s="243" t="s">
        <v>5421</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92</v>
      </c>
    </row>
    <row r="148" s="2" customFormat="1" ht="16.5" customHeight="1">
      <c r="A148" s="40"/>
      <c r="B148" s="41"/>
      <c r="C148" s="229" t="s">
        <v>102</v>
      </c>
      <c r="D148" s="229" t="s">
        <v>358</v>
      </c>
      <c r="E148" s="230" t="s">
        <v>5422</v>
      </c>
      <c r="F148" s="231" t="s">
        <v>5423</v>
      </c>
      <c r="G148" s="232" t="s">
        <v>1718</v>
      </c>
      <c r="H148" s="233">
        <v>2</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155</v>
      </c>
    </row>
    <row r="149" s="2" customFormat="1">
      <c r="A149" s="40"/>
      <c r="B149" s="41"/>
      <c r="C149" s="42"/>
      <c r="D149" s="242" t="s">
        <v>368</v>
      </c>
      <c r="E149" s="42"/>
      <c r="F149" s="243" t="s">
        <v>5424</v>
      </c>
      <c r="G149" s="42"/>
      <c r="H149" s="42"/>
      <c r="I149" s="244"/>
      <c r="J149" s="42"/>
      <c r="K149" s="42"/>
      <c r="L149" s="46"/>
      <c r="M149" s="245"/>
      <c r="N149" s="246"/>
      <c r="O149" s="93"/>
      <c r="P149" s="93"/>
      <c r="Q149" s="93"/>
      <c r="R149" s="93"/>
      <c r="S149" s="93"/>
      <c r="T149" s="94"/>
      <c r="U149" s="40"/>
      <c r="V149" s="40"/>
      <c r="W149" s="40"/>
      <c r="X149" s="40"/>
      <c r="Y149" s="40"/>
      <c r="Z149" s="40"/>
      <c r="AA149" s="40"/>
      <c r="AB149" s="40"/>
      <c r="AC149" s="40"/>
      <c r="AD149" s="40"/>
      <c r="AE149" s="40"/>
      <c r="AT149" s="18" t="s">
        <v>368</v>
      </c>
      <c r="AU149" s="18" t="s">
        <v>92</v>
      </c>
    </row>
    <row r="150" s="2" customFormat="1">
      <c r="A150" s="40"/>
      <c r="B150" s="41"/>
      <c r="C150" s="229" t="s">
        <v>144</v>
      </c>
      <c r="D150" s="229" t="s">
        <v>358</v>
      </c>
      <c r="E150" s="230" t="s">
        <v>5425</v>
      </c>
      <c r="F150" s="231" t="s">
        <v>5426</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161</v>
      </c>
    </row>
    <row r="151" s="2" customFormat="1">
      <c r="A151" s="40"/>
      <c r="B151" s="41"/>
      <c r="C151" s="42"/>
      <c r="D151" s="242" t="s">
        <v>368</v>
      </c>
      <c r="E151" s="42"/>
      <c r="F151" s="243" t="s">
        <v>5424</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92</v>
      </c>
    </row>
    <row r="152" s="2" customFormat="1" ht="16.5" customHeight="1">
      <c r="A152" s="40"/>
      <c r="B152" s="41"/>
      <c r="C152" s="229" t="s">
        <v>152</v>
      </c>
      <c r="D152" s="229" t="s">
        <v>358</v>
      </c>
      <c r="E152" s="230" t="s">
        <v>5427</v>
      </c>
      <c r="F152" s="231" t="s">
        <v>5428</v>
      </c>
      <c r="G152" s="232" t="s">
        <v>1718</v>
      </c>
      <c r="H152" s="233">
        <v>2</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166</v>
      </c>
    </row>
    <row r="153" s="2" customFormat="1">
      <c r="A153" s="40"/>
      <c r="B153" s="41"/>
      <c r="C153" s="42"/>
      <c r="D153" s="242" t="s">
        <v>368</v>
      </c>
      <c r="E153" s="42"/>
      <c r="F153" s="243" t="s">
        <v>5429</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92</v>
      </c>
    </row>
    <row r="154" s="2" customFormat="1">
      <c r="A154" s="40"/>
      <c r="B154" s="41"/>
      <c r="C154" s="229" t="s">
        <v>155</v>
      </c>
      <c r="D154" s="229" t="s">
        <v>358</v>
      </c>
      <c r="E154" s="230" t="s">
        <v>5430</v>
      </c>
      <c r="F154" s="231" t="s">
        <v>5431</v>
      </c>
      <c r="G154" s="232" t="s">
        <v>1718</v>
      </c>
      <c r="H154" s="233">
        <v>1</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92</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172</v>
      </c>
    </row>
    <row r="155" s="2" customFormat="1">
      <c r="A155" s="40"/>
      <c r="B155" s="41"/>
      <c r="C155" s="42"/>
      <c r="D155" s="242" t="s">
        <v>368</v>
      </c>
      <c r="E155" s="42"/>
      <c r="F155" s="243" t="s">
        <v>5432</v>
      </c>
      <c r="G155" s="42"/>
      <c r="H155" s="42"/>
      <c r="I155" s="244"/>
      <c r="J155" s="42"/>
      <c r="K155" s="42"/>
      <c r="L155" s="46"/>
      <c r="M155" s="245"/>
      <c r="N155" s="246"/>
      <c r="O155" s="93"/>
      <c r="P155" s="93"/>
      <c r="Q155" s="93"/>
      <c r="R155" s="93"/>
      <c r="S155" s="93"/>
      <c r="T155" s="94"/>
      <c r="U155" s="40"/>
      <c r="V155" s="40"/>
      <c r="W155" s="40"/>
      <c r="X155" s="40"/>
      <c r="Y155" s="40"/>
      <c r="Z155" s="40"/>
      <c r="AA155" s="40"/>
      <c r="AB155" s="40"/>
      <c r="AC155" s="40"/>
      <c r="AD155" s="40"/>
      <c r="AE155" s="40"/>
      <c r="AT155" s="18" t="s">
        <v>368</v>
      </c>
      <c r="AU155" s="18" t="s">
        <v>92</v>
      </c>
    </row>
    <row r="156" s="2" customFormat="1" ht="16.5" customHeight="1">
      <c r="A156" s="40"/>
      <c r="B156" s="41"/>
      <c r="C156" s="229" t="s">
        <v>158</v>
      </c>
      <c r="D156" s="229" t="s">
        <v>358</v>
      </c>
      <c r="E156" s="230" t="s">
        <v>5433</v>
      </c>
      <c r="F156" s="231" t="s">
        <v>5434</v>
      </c>
      <c r="G156" s="232" t="s">
        <v>1718</v>
      </c>
      <c r="H156" s="233">
        <v>1</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92</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178</v>
      </c>
    </row>
    <row r="157" s="2" customFormat="1">
      <c r="A157" s="40"/>
      <c r="B157" s="41"/>
      <c r="C157" s="42"/>
      <c r="D157" s="242" t="s">
        <v>368</v>
      </c>
      <c r="E157" s="42"/>
      <c r="F157" s="243" t="s">
        <v>5435</v>
      </c>
      <c r="G157" s="42"/>
      <c r="H157" s="42"/>
      <c r="I157" s="244"/>
      <c r="J157" s="42"/>
      <c r="K157" s="42"/>
      <c r="L157" s="46"/>
      <c r="M157" s="245"/>
      <c r="N157" s="246"/>
      <c r="O157" s="93"/>
      <c r="P157" s="93"/>
      <c r="Q157" s="93"/>
      <c r="R157" s="93"/>
      <c r="S157" s="93"/>
      <c r="T157" s="94"/>
      <c r="U157" s="40"/>
      <c r="V157" s="40"/>
      <c r="W157" s="40"/>
      <c r="X157" s="40"/>
      <c r="Y157" s="40"/>
      <c r="Z157" s="40"/>
      <c r="AA157" s="40"/>
      <c r="AB157" s="40"/>
      <c r="AC157" s="40"/>
      <c r="AD157" s="40"/>
      <c r="AE157" s="40"/>
      <c r="AT157" s="18" t="s">
        <v>368</v>
      </c>
      <c r="AU157" s="18" t="s">
        <v>92</v>
      </c>
    </row>
    <row r="158" s="2" customFormat="1" ht="16.5" customHeight="1">
      <c r="A158" s="40"/>
      <c r="B158" s="41"/>
      <c r="C158" s="229" t="s">
        <v>161</v>
      </c>
      <c r="D158" s="229" t="s">
        <v>358</v>
      </c>
      <c r="E158" s="230" t="s">
        <v>5436</v>
      </c>
      <c r="F158" s="231" t="s">
        <v>5437</v>
      </c>
      <c r="G158" s="232" t="s">
        <v>1718</v>
      </c>
      <c r="H158" s="233">
        <v>1</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419</v>
      </c>
    </row>
    <row r="159" s="2" customFormat="1">
      <c r="A159" s="40"/>
      <c r="B159" s="41"/>
      <c r="C159" s="42"/>
      <c r="D159" s="242" t="s">
        <v>368</v>
      </c>
      <c r="E159" s="42"/>
      <c r="F159" s="243" t="s">
        <v>5438</v>
      </c>
      <c r="G159" s="42"/>
      <c r="H159" s="42"/>
      <c r="I159" s="244"/>
      <c r="J159" s="42"/>
      <c r="K159" s="42"/>
      <c r="L159" s="46"/>
      <c r="M159" s="245"/>
      <c r="N159" s="246"/>
      <c r="O159" s="93"/>
      <c r="P159" s="93"/>
      <c r="Q159" s="93"/>
      <c r="R159" s="93"/>
      <c r="S159" s="93"/>
      <c r="T159" s="94"/>
      <c r="U159" s="40"/>
      <c r="V159" s="40"/>
      <c r="W159" s="40"/>
      <c r="X159" s="40"/>
      <c r="Y159" s="40"/>
      <c r="Z159" s="40"/>
      <c r="AA159" s="40"/>
      <c r="AB159" s="40"/>
      <c r="AC159" s="40"/>
      <c r="AD159" s="40"/>
      <c r="AE159" s="40"/>
      <c r="AT159" s="18" t="s">
        <v>368</v>
      </c>
      <c r="AU159" s="18" t="s">
        <v>92</v>
      </c>
    </row>
    <row r="160" s="2" customFormat="1" ht="16.5" customHeight="1">
      <c r="A160" s="40"/>
      <c r="B160" s="41"/>
      <c r="C160" s="229" t="s">
        <v>164</v>
      </c>
      <c r="D160" s="229" t="s">
        <v>358</v>
      </c>
      <c r="E160" s="230" t="s">
        <v>5439</v>
      </c>
      <c r="F160" s="231" t="s">
        <v>5440</v>
      </c>
      <c r="G160" s="232" t="s">
        <v>1718</v>
      </c>
      <c r="H160" s="233">
        <v>1</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92</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565</v>
      </c>
    </row>
    <row r="161" s="2" customFormat="1">
      <c r="A161" s="40"/>
      <c r="B161" s="41"/>
      <c r="C161" s="42"/>
      <c r="D161" s="242" t="s">
        <v>368</v>
      </c>
      <c r="E161" s="42"/>
      <c r="F161" s="243" t="s">
        <v>5441</v>
      </c>
      <c r="G161" s="42"/>
      <c r="H161" s="42"/>
      <c r="I161" s="244"/>
      <c r="J161" s="42"/>
      <c r="K161" s="42"/>
      <c r="L161" s="46"/>
      <c r="M161" s="245"/>
      <c r="N161" s="246"/>
      <c r="O161" s="93"/>
      <c r="P161" s="93"/>
      <c r="Q161" s="93"/>
      <c r="R161" s="93"/>
      <c r="S161" s="93"/>
      <c r="T161" s="94"/>
      <c r="U161" s="40"/>
      <c r="V161" s="40"/>
      <c r="W161" s="40"/>
      <c r="X161" s="40"/>
      <c r="Y161" s="40"/>
      <c r="Z161" s="40"/>
      <c r="AA161" s="40"/>
      <c r="AB161" s="40"/>
      <c r="AC161" s="40"/>
      <c r="AD161" s="40"/>
      <c r="AE161" s="40"/>
      <c r="AT161" s="18" t="s">
        <v>368</v>
      </c>
      <c r="AU161" s="18" t="s">
        <v>92</v>
      </c>
    </row>
    <row r="162" s="2" customFormat="1" ht="16.5" customHeight="1">
      <c r="A162" s="40"/>
      <c r="B162" s="41"/>
      <c r="C162" s="229" t="s">
        <v>166</v>
      </c>
      <c r="D162" s="229" t="s">
        <v>358</v>
      </c>
      <c r="E162" s="230" t="s">
        <v>5442</v>
      </c>
      <c r="F162" s="231" t="s">
        <v>5443</v>
      </c>
      <c r="G162" s="232" t="s">
        <v>1718</v>
      </c>
      <c r="H162" s="233">
        <v>2</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574</v>
      </c>
    </row>
    <row r="163" s="2" customFormat="1">
      <c r="A163" s="40"/>
      <c r="B163" s="41"/>
      <c r="C163" s="42"/>
      <c r="D163" s="242" t="s">
        <v>368</v>
      </c>
      <c r="E163" s="42"/>
      <c r="F163" s="243" t="s">
        <v>5444</v>
      </c>
      <c r="G163" s="42"/>
      <c r="H163" s="42"/>
      <c r="I163" s="244"/>
      <c r="J163" s="42"/>
      <c r="K163" s="42"/>
      <c r="L163" s="46"/>
      <c r="M163" s="245"/>
      <c r="N163" s="246"/>
      <c r="O163" s="93"/>
      <c r="P163" s="93"/>
      <c r="Q163" s="93"/>
      <c r="R163" s="93"/>
      <c r="S163" s="93"/>
      <c r="T163" s="94"/>
      <c r="U163" s="40"/>
      <c r="V163" s="40"/>
      <c r="W163" s="40"/>
      <c r="X163" s="40"/>
      <c r="Y163" s="40"/>
      <c r="Z163" s="40"/>
      <c r="AA163" s="40"/>
      <c r="AB163" s="40"/>
      <c r="AC163" s="40"/>
      <c r="AD163" s="40"/>
      <c r="AE163" s="40"/>
      <c r="AT163" s="18" t="s">
        <v>368</v>
      </c>
      <c r="AU163" s="18" t="s">
        <v>92</v>
      </c>
    </row>
    <row r="164" s="2" customFormat="1">
      <c r="A164" s="40"/>
      <c r="B164" s="41"/>
      <c r="C164" s="229" t="s">
        <v>169</v>
      </c>
      <c r="D164" s="229" t="s">
        <v>358</v>
      </c>
      <c r="E164" s="230" t="s">
        <v>5445</v>
      </c>
      <c r="F164" s="231" t="s">
        <v>5446</v>
      </c>
      <c r="G164" s="232" t="s">
        <v>1718</v>
      </c>
      <c r="H164" s="233">
        <v>1</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92</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581</v>
      </c>
    </row>
    <row r="165" s="2" customFormat="1">
      <c r="A165" s="40"/>
      <c r="B165" s="41"/>
      <c r="C165" s="42"/>
      <c r="D165" s="242" t="s">
        <v>368</v>
      </c>
      <c r="E165" s="42"/>
      <c r="F165" s="243" t="s">
        <v>5424</v>
      </c>
      <c r="G165" s="42"/>
      <c r="H165" s="42"/>
      <c r="I165" s="244"/>
      <c r="J165" s="42"/>
      <c r="K165" s="42"/>
      <c r="L165" s="46"/>
      <c r="M165" s="245"/>
      <c r="N165" s="246"/>
      <c r="O165" s="93"/>
      <c r="P165" s="93"/>
      <c r="Q165" s="93"/>
      <c r="R165" s="93"/>
      <c r="S165" s="93"/>
      <c r="T165" s="94"/>
      <c r="U165" s="40"/>
      <c r="V165" s="40"/>
      <c r="W165" s="40"/>
      <c r="X165" s="40"/>
      <c r="Y165" s="40"/>
      <c r="Z165" s="40"/>
      <c r="AA165" s="40"/>
      <c r="AB165" s="40"/>
      <c r="AC165" s="40"/>
      <c r="AD165" s="40"/>
      <c r="AE165" s="40"/>
      <c r="AT165" s="18" t="s">
        <v>368</v>
      </c>
      <c r="AU165" s="18" t="s">
        <v>92</v>
      </c>
    </row>
    <row r="166" s="2" customFormat="1" ht="21.75" customHeight="1">
      <c r="A166" s="40"/>
      <c r="B166" s="41"/>
      <c r="C166" s="229" t="s">
        <v>172</v>
      </c>
      <c r="D166" s="229" t="s">
        <v>358</v>
      </c>
      <c r="E166" s="230" t="s">
        <v>5447</v>
      </c>
      <c r="F166" s="231" t="s">
        <v>5448</v>
      </c>
      <c r="G166" s="232" t="s">
        <v>1718</v>
      </c>
      <c r="H166" s="233">
        <v>1</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92</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591</v>
      </c>
    </row>
    <row r="167" s="2" customFormat="1">
      <c r="A167" s="40"/>
      <c r="B167" s="41"/>
      <c r="C167" s="42"/>
      <c r="D167" s="242" t="s">
        <v>368</v>
      </c>
      <c r="E167" s="42"/>
      <c r="F167" s="243" t="s">
        <v>5424</v>
      </c>
      <c r="G167" s="42"/>
      <c r="H167" s="42"/>
      <c r="I167" s="244"/>
      <c r="J167" s="42"/>
      <c r="K167" s="42"/>
      <c r="L167" s="46"/>
      <c r="M167" s="245"/>
      <c r="N167" s="246"/>
      <c r="O167" s="93"/>
      <c r="P167" s="93"/>
      <c r="Q167" s="93"/>
      <c r="R167" s="93"/>
      <c r="S167" s="93"/>
      <c r="T167" s="94"/>
      <c r="U167" s="40"/>
      <c r="V167" s="40"/>
      <c r="W167" s="40"/>
      <c r="X167" s="40"/>
      <c r="Y167" s="40"/>
      <c r="Z167" s="40"/>
      <c r="AA167" s="40"/>
      <c r="AB167" s="40"/>
      <c r="AC167" s="40"/>
      <c r="AD167" s="40"/>
      <c r="AE167" s="40"/>
      <c r="AT167" s="18" t="s">
        <v>368</v>
      </c>
      <c r="AU167" s="18" t="s">
        <v>92</v>
      </c>
    </row>
    <row r="168" s="2" customFormat="1" ht="16.5" customHeight="1">
      <c r="A168" s="40"/>
      <c r="B168" s="41"/>
      <c r="C168" s="229" t="s">
        <v>175</v>
      </c>
      <c r="D168" s="229" t="s">
        <v>358</v>
      </c>
      <c r="E168" s="230" t="s">
        <v>5449</v>
      </c>
      <c r="F168" s="231" t="s">
        <v>5450</v>
      </c>
      <c r="G168" s="232" t="s">
        <v>1718</v>
      </c>
      <c r="H168" s="233">
        <v>1</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92</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602</v>
      </c>
    </row>
    <row r="169" s="2" customFormat="1">
      <c r="A169" s="40"/>
      <c r="B169" s="41"/>
      <c r="C169" s="42"/>
      <c r="D169" s="242" t="s">
        <v>368</v>
      </c>
      <c r="E169" s="42"/>
      <c r="F169" s="243" t="s">
        <v>5424</v>
      </c>
      <c r="G169" s="42"/>
      <c r="H169" s="42"/>
      <c r="I169" s="244"/>
      <c r="J169" s="42"/>
      <c r="K169" s="42"/>
      <c r="L169" s="46"/>
      <c r="M169" s="245"/>
      <c r="N169" s="246"/>
      <c r="O169" s="93"/>
      <c r="P169" s="93"/>
      <c r="Q169" s="93"/>
      <c r="R169" s="93"/>
      <c r="S169" s="93"/>
      <c r="T169" s="94"/>
      <c r="U169" s="40"/>
      <c r="V169" s="40"/>
      <c r="W169" s="40"/>
      <c r="X169" s="40"/>
      <c r="Y169" s="40"/>
      <c r="Z169" s="40"/>
      <c r="AA169" s="40"/>
      <c r="AB169" s="40"/>
      <c r="AC169" s="40"/>
      <c r="AD169" s="40"/>
      <c r="AE169" s="40"/>
      <c r="AT169" s="18" t="s">
        <v>368</v>
      </c>
      <c r="AU169" s="18" t="s">
        <v>92</v>
      </c>
    </row>
    <row r="170" s="2" customFormat="1">
      <c r="A170" s="40"/>
      <c r="B170" s="41"/>
      <c r="C170" s="229" t="s">
        <v>178</v>
      </c>
      <c r="D170" s="229" t="s">
        <v>358</v>
      </c>
      <c r="E170" s="230" t="s">
        <v>5451</v>
      </c>
      <c r="F170" s="231" t="s">
        <v>5452</v>
      </c>
      <c r="G170" s="232" t="s">
        <v>1718</v>
      </c>
      <c r="H170" s="233">
        <v>1</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92</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614</v>
      </c>
    </row>
    <row r="171" s="2" customFormat="1">
      <c r="A171" s="40"/>
      <c r="B171" s="41"/>
      <c r="C171" s="42"/>
      <c r="D171" s="242" t="s">
        <v>368</v>
      </c>
      <c r="E171" s="42"/>
      <c r="F171" s="243" t="s">
        <v>5424</v>
      </c>
      <c r="G171" s="42"/>
      <c r="H171" s="42"/>
      <c r="I171" s="244"/>
      <c r="J171" s="42"/>
      <c r="K171" s="42"/>
      <c r="L171" s="46"/>
      <c r="M171" s="245"/>
      <c r="N171" s="246"/>
      <c r="O171" s="93"/>
      <c r="P171" s="93"/>
      <c r="Q171" s="93"/>
      <c r="R171" s="93"/>
      <c r="S171" s="93"/>
      <c r="T171" s="94"/>
      <c r="U171" s="40"/>
      <c r="V171" s="40"/>
      <c r="W171" s="40"/>
      <c r="X171" s="40"/>
      <c r="Y171" s="40"/>
      <c r="Z171" s="40"/>
      <c r="AA171" s="40"/>
      <c r="AB171" s="40"/>
      <c r="AC171" s="40"/>
      <c r="AD171" s="40"/>
      <c r="AE171" s="40"/>
      <c r="AT171" s="18" t="s">
        <v>368</v>
      </c>
      <c r="AU171" s="18" t="s">
        <v>92</v>
      </c>
    </row>
    <row r="172" s="2" customFormat="1">
      <c r="A172" s="40"/>
      <c r="B172" s="41"/>
      <c r="C172" s="229" t="s">
        <v>8</v>
      </c>
      <c r="D172" s="229" t="s">
        <v>358</v>
      </c>
      <c r="E172" s="230" t="s">
        <v>5453</v>
      </c>
      <c r="F172" s="231" t="s">
        <v>5454</v>
      </c>
      <c r="G172" s="232" t="s">
        <v>1718</v>
      </c>
      <c r="H172" s="233">
        <v>1</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92</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632</v>
      </c>
    </row>
    <row r="173" s="2" customFormat="1">
      <c r="A173" s="40"/>
      <c r="B173" s="41"/>
      <c r="C173" s="42"/>
      <c r="D173" s="242" t="s">
        <v>368</v>
      </c>
      <c r="E173" s="42"/>
      <c r="F173" s="243" t="s">
        <v>5424</v>
      </c>
      <c r="G173" s="42"/>
      <c r="H173" s="42"/>
      <c r="I173" s="244"/>
      <c r="J173" s="42"/>
      <c r="K173" s="42"/>
      <c r="L173" s="46"/>
      <c r="M173" s="245"/>
      <c r="N173" s="246"/>
      <c r="O173" s="93"/>
      <c r="P173" s="93"/>
      <c r="Q173" s="93"/>
      <c r="R173" s="93"/>
      <c r="S173" s="93"/>
      <c r="T173" s="94"/>
      <c r="U173" s="40"/>
      <c r="V173" s="40"/>
      <c r="W173" s="40"/>
      <c r="X173" s="40"/>
      <c r="Y173" s="40"/>
      <c r="Z173" s="40"/>
      <c r="AA173" s="40"/>
      <c r="AB173" s="40"/>
      <c r="AC173" s="40"/>
      <c r="AD173" s="40"/>
      <c r="AE173" s="40"/>
      <c r="AT173" s="18" t="s">
        <v>368</v>
      </c>
      <c r="AU173" s="18" t="s">
        <v>92</v>
      </c>
    </row>
    <row r="174" s="2" customFormat="1">
      <c r="A174" s="40"/>
      <c r="B174" s="41"/>
      <c r="C174" s="229" t="s">
        <v>419</v>
      </c>
      <c r="D174" s="229" t="s">
        <v>358</v>
      </c>
      <c r="E174" s="230" t="s">
        <v>5455</v>
      </c>
      <c r="F174" s="231" t="s">
        <v>5456</v>
      </c>
      <c r="G174" s="232" t="s">
        <v>1718</v>
      </c>
      <c r="H174" s="233">
        <v>1</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92</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649</v>
      </c>
    </row>
    <row r="175" s="2" customFormat="1">
      <c r="A175" s="40"/>
      <c r="B175" s="41"/>
      <c r="C175" s="42"/>
      <c r="D175" s="242" t="s">
        <v>368</v>
      </c>
      <c r="E175" s="42"/>
      <c r="F175" s="243" t="s">
        <v>5424</v>
      </c>
      <c r="G175" s="42"/>
      <c r="H175" s="42"/>
      <c r="I175" s="244"/>
      <c r="J175" s="42"/>
      <c r="K175" s="42"/>
      <c r="L175" s="46"/>
      <c r="M175" s="245"/>
      <c r="N175" s="246"/>
      <c r="O175" s="93"/>
      <c r="P175" s="93"/>
      <c r="Q175" s="93"/>
      <c r="R175" s="93"/>
      <c r="S175" s="93"/>
      <c r="T175" s="94"/>
      <c r="U175" s="40"/>
      <c r="V175" s="40"/>
      <c r="W175" s="40"/>
      <c r="X175" s="40"/>
      <c r="Y175" s="40"/>
      <c r="Z175" s="40"/>
      <c r="AA175" s="40"/>
      <c r="AB175" s="40"/>
      <c r="AC175" s="40"/>
      <c r="AD175" s="40"/>
      <c r="AE175" s="40"/>
      <c r="AT175" s="18" t="s">
        <v>368</v>
      </c>
      <c r="AU175" s="18" t="s">
        <v>92</v>
      </c>
    </row>
    <row r="176" s="2" customFormat="1" ht="16.5" customHeight="1">
      <c r="A176" s="40"/>
      <c r="B176" s="41"/>
      <c r="C176" s="229" t="s">
        <v>561</v>
      </c>
      <c r="D176" s="229" t="s">
        <v>358</v>
      </c>
      <c r="E176" s="230" t="s">
        <v>5457</v>
      </c>
      <c r="F176" s="231" t="s">
        <v>5458</v>
      </c>
      <c r="G176" s="232" t="s">
        <v>1718</v>
      </c>
      <c r="H176" s="233">
        <v>16</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659</v>
      </c>
    </row>
    <row r="177" s="2" customFormat="1">
      <c r="A177" s="40"/>
      <c r="B177" s="41"/>
      <c r="C177" s="42"/>
      <c r="D177" s="242" t="s">
        <v>368</v>
      </c>
      <c r="E177" s="42"/>
      <c r="F177" s="243" t="s">
        <v>5424</v>
      </c>
      <c r="G177" s="42"/>
      <c r="H177" s="42"/>
      <c r="I177" s="244"/>
      <c r="J177" s="42"/>
      <c r="K177" s="42"/>
      <c r="L177" s="46"/>
      <c r="M177" s="245"/>
      <c r="N177" s="246"/>
      <c r="O177" s="93"/>
      <c r="P177" s="93"/>
      <c r="Q177" s="93"/>
      <c r="R177" s="93"/>
      <c r="S177" s="93"/>
      <c r="T177" s="94"/>
      <c r="U177" s="40"/>
      <c r="V177" s="40"/>
      <c r="W177" s="40"/>
      <c r="X177" s="40"/>
      <c r="Y177" s="40"/>
      <c r="Z177" s="40"/>
      <c r="AA177" s="40"/>
      <c r="AB177" s="40"/>
      <c r="AC177" s="40"/>
      <c r="AD177" s="40"/>
      <c r="AE177" s="40"/>
      <c r="AT177" s="18" t="s">
        <v>368</v>
      </c>
      <c r="AU177" s="18" t="s">
        <v>92</v>
      </c>
    </row>
    <row r="178" s="2" customFormat="1" ht="16.5" customHeight="1">
      <c r="A178" s="40"/>
      <c r="B178" s="41"/>
      <c r="C178" s="229" t="s">
        <v>565</v>
      </c>
      <c r="D178" s="229" t="s">
        <v>358</v>
      </c>
      <c r="E178" s="230" t="s">
        <v>5459</v>
      </c>
      <c r="F178" s="231" t="s">
        <v>5460</v>
      </c>
      <c r="G178" s="232" t="s">
        <v>1477</v>
      </c>
      <c r="H178" s="233">
        <v>1</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92</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669</v>
      </c>
    </row>
    <row r="179" s="2" customFormat="1">
      <c r="A179" s="40"/>
      <c r="B179" s="41"/>
      <c r="C179" s="42"/>
      <c r="D179" s="242" t="s">
        <v>368</v>
      </c>
      <c r="E179" s="42"/>
      <c r="F179" s="243" t="s">
        <v>5424</v>
      </c>
      <c r="G179" s="42"/>
      <c r="H179" s="42"/>
      <c r="I179" s="244"/>
      <c r="J179" s="42"/>
      <c r="K179" s="42"/>
      <c r="L179" s="46"/>
      <c r="M179" s="245"/>
      <c r="N179" s="246"/>
      <c r="O179" s="93"/>
      <c r="P179" s="93"/>
      <c r="Q179" s="93"/>
      <c r="R179" s="93"/>
      <c r="S179" s="93"/>
      <c r="T179" s="94"/>
      <c r="U179" s="40"/>
      <c r="V179" s="40"/>
      <c r="W179" s="40"/>
      <c r="X179" s="40"/>
      <c r="Y179" s="40"/>
      <c r="Z179" s="40"/>
      <c r="AA179" s="40"/>
      <c r="AB179" s="40"/>
      <c r="AC179" s="40"/>
      <c r="AD179" s="40"/>
      <c r="AE179" s="40"/>
      <c r="AT179" s="18" t="s">
        <v>368</v>
      </c>
      <c r="AU179" s="18" t="s">
        <v>92</v>
      </c>
    </row>
    <row r="180" s="2" customFormat="1" ht="16.5" customHeight="1">
      <c r="A180" s="40"/>
      <c r="B180" s="41"/>
      <c r="C180" s="229" t="s">
        <v>570</v>
      </c>
      <c r="D180" s="229" t="s">
        <v>358</v>
      </c>
      <c r="E180" s="230" t="s">
        <v>5461</v>
      </c>
      <c r="F180" s="231" t="s">
        <v>5462</v>
      </c>
      <c r="G180" s="232" t="s">
        <v>1718</v>
      </c>
      <c r="H180" s="233">
        <v>26</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92</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683</v>
      </c>
    </row>
    <row r="181" s="2" customFormat="1">
      <c r="A181" s="40"/>
      <c r="B181" s="41"/>
      <c r="C181" s="42"/>
      <c r="D181" s="242" t="s">
        <v>368</v>
      </c>
      <c r="E181" s="42"/>
      <c r="F181" s="243" t="s">
        <v>5424</v>
      </c>
      <c r="G181" s="42"/>
      <c r="H181" s="42"/>
      <c r="I181" s="244"/>
      <c r="J181" s="42"/>
      <c r="K181" s="42"/>
      <c r="L181" s="46"/>
      <c r="M181" s="245"/>
      <c r="N181" s="246"/>
      <c r="O181" s="93"/>
      <c r="P181" s="93"/>
      <c r="Q181" s="93"/>
      <c r="R181" s="93"/>
      <c r="S181" s="93"/>
      <c r="T181" s="94"/>
      <c r="U181" s="40"/>
      <c r="V181" s="40"/>
      <c r="W181" s="40"/>
      <c r="X181" s="40"/>
      <c r="Y181" s="40"/>
      <c r="Z181" s="40"/>
      <c r="AA181" s="40"/>
      <c r="AB181" s="40"/>
      <c r="AC181" s="40"/>
      <c r="AD181" s="40"/>
      <c r="AE181" s="40"/>
      <c r="AT181" s="18" t="s">
        <v>368</v>
      </c>
      <c r="AU181" s="18" t="s">
        <v>92</v>
      </c>
    </row>
    <row r="182" s="2" customFormat="1" ht="16.5" customHeight="1">
      <c r="A182" s="40"/>
      <c r="B182" s="41"/>
      <c r="C182" s="229" t="s">
        <v>574</v>
      </c>
      <c r="D182" s="229" t="s">
        <v>358</v>
      </c>
      <c r="E182" s="230" t="s">
        <v>5463</v>
      </c>
      <c r="F182" s="231" t="s">
        <v>5464</v>
      </c>
      <c r="G182" s="232" t="s">
        <v>1718</v>
      </c>
      <c r="H182" s="233">
        <v>2</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92</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695</v>
      </c>
    </row>
    <row r="183" s="2" customFormat="1">
      <c r="A183" s="40"/>
      <c r="B183" s="41"/>
      <c r="C183" s="42"/>
      <c r="D183" s="242" t="s">
        <v>368</v>
      </c>
      <c r="E183" s="42"/>
      <c r="F183" s="243" t="s">
        <v>5465</v>
      </c>
      <c r="G183" s="42"/>
      <c r="H183" s="42"/>
      <c r="I183" s="244"/>
      <c r="J183" s="42"/>
      <c r="K183" s="42"/>
      <c r="L183" s="46"/>
      <c r="M183" s="245"/>
      <c r="N183" s="246"/>
      <c r="O183" s="93"/>
      <c r="P183" s="93"/>
      <c r="Q183" s="93"/>
      <c r="R183" s="93"/>
      <c r="S183" s="93"/>
      <c r="T183" s="94"/>
      <c r="U183" s="40"/>
      <c r="V183" s="40"/>
      <c r="W183" s="40"/>
      <c r="X183" s="40"/>
      <c r="Y183" s="40"/>
      <c r="Z183" s="40"/>
      <c r="AA183" s="40"/>
      <c r="AB183" s="40"/>
      <c r="AC183" s="40"/>
      <c r="AD183" s="40"/>
      <c r="AE183" s="40"/>
      <c r="AT183" s="18" t="s">
        <v>368</v>
      </c>
      <c r="AU183" s="18" t="s">
        <v>92</v>
      </c>
    </row>
    <row r="184" s="2" customFormat="1">
      <c r="A184" s="40"/>
      <c r="B184" s="41"/>
      <c r="C184" s="229" t="s">
        <v>7</v>
      </c>
      <c r="D184" s="229" t="s">
        <v>358</v>
      </c>
      <c r="E184" s="230" t="s">
        <v>5466</v>
      </c>
      <c r="F184" s="231" t="s">
        <v>5467</v>
      </c>
      <c r="G184" s="232" t="s">
        <v>1718</v>
      </c>
      <c r="H184" s="233">
        <v>1</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92</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712</v>
      </c>
    </row>
    <row r="185" s="2" customFormat="1">
      <c r="A185" s="40"/>
      <c r="B185" s="41"/>
      <c r="C185" s="42"/>
      <c r="D185" s="242" t="s">
        <v>368</v>
      </c>
      <c r="E185" s="42"/>
      <c r="F185" s="243" t="s">
        <v>5468</v>
      </c>
      <c r="G185" s="42"/>
      <c r="H185" s="42"/>
      <c r="I185" s="244"/>
      <c r="J185" s="42"/>
      <c r="K185" s="42"/>
      <c r="L185" s="46"/>
      <c r="M185" s="245"/>
      <c r="N185" s="246"/>
      <c r="O185" s="93"/>
      <c r="P185" s="93"/>
      <c r="Q185" s="93"/>
      <c r="R185" s="93"/>
      <c r="S185" s="93"/>
      <c r="T185" s="94"/>
      <c r="U185" s="40"/>
      <c r="V185" s="40"/>
      <c r="W185" s="40"/>
      <c r="X185" s="40"/>
      <c r="Y185" s="40"/>
      <c r="Z185" s="40"/>
      <c r="AA185" s="40"/>
      <c r="AB185" s="40"/>
      <c r="AC185" s="40"/>
      <c r="AD185" s="40"/>
      <c r="AE185" s="40"/>
      <c r="AT185" s="18" t="s">
        <v>368</v>
      </c>
      <c r="AU185" s="18" t="s">
        <v>92</v>
      </c>
    </row>
    <row r="186" s="2" customFormat="1">
      <c r="A186" s="40"/>
      <c r="B186" s="41"/>
      <c r="C186" s="229" t="s">
        <v>581</v>
      </c>
      <c r="D186" s="229" t="s">
        <v>358</v>
      </c>
      <c r="E186" s="230" t="s">
        <v>5469</v>
      </c>
      <c r="F186" s="231" t="s">
        <v>5470</v>
      </c>
      <c r="G186" s="232" t="s">
        <v>1718</v>
      </c>
      <c r="H186" s="233">
        <v>7</v>
      </c>
      <c r="I186" s="234"/>
      <c r="J186" s="235">
        <f>ROUND(I186*H186,2)</f>
        <v>0</v>
      </c>
      <c r="K186" s="231" t="s">
        <v>1</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92</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728</v>
      </c>
    </row>
    <row r="187" s="2" customFormat="1">
      <c r="A187" s="40"/>
      <c r="B187" s="41"/>
      <c r="C187" s="42"/>
      <c r="D187" s="242" t="s">
        <v>368</v>
      </c>
      <c r="E187" s="42"/>
      <c r="F187" s="243" t="s">
        <v>5468</v>
      </c>
      <c r="G187" s="42"/>
      <c r="H187" s="42"/>
      <c r="I187" s="244"/>
      <c r="J187" s="42"/>
      <c r="K187" s="42"/>
      <c r="L187" s="46"/>
      <c r="M187" s="245"/>
      <c r="N187" s="246"/>
      <c r="O187" s="93"/>
      <c r="P187" s="93"/>
      <c r="Q187" s="93"/>
      <c r="R187" s="93"/>
      <c r="S187" s="93"/>
      <c r="T187" s="94"/>
      <c r="U187" s="40"/>
      <c r="V187" s="40"/>
      <c r="W187" s="40"/>
      <c r="X187" s="40"/>
      <c r="Y187" s="40"/>
      <c r="Z187" s="40"/>
      <c r="AA187" s="40"/>
      <c r="AB187" s="40"/>
      <c r="AC187" s="40"/>
      <c r="AD187" s="40"/>
      <c r="AE187" s="40"/>
      <c r="AT187" s="18" t="s">
        <v>368</v>
      </c>
      <c r="AU187" s="18" t="s">
        <v>92</v>
      </c>
    </row>
    <row r="188" s="2" customFormat="1">
      <c r="A188" s="40"/>
      <c r="B188" s="41"/>
      <c r="C188" s="229" t="s">
        <v>586</v>
      </c>
      <c r="D188" s="229" t="s">
        <v>358</v>
      </c>
      <c r="E188" s="230" t="s">
        <v>5471</v>
      </c>
      <c r="F188" s="231" t="s">
        <v>5472</v>
      </c>
      <c r="G188" s="232" t="s">
        <v>1718</v>
      </c>
      <c r="H188" s="233">
        <v>2</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92</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737</v>
      </c>
    </row>
    <row r="189" s="2" customFormat="1">
      <c r="A189" s="40"/>
      <c r="B189" s="41"/>
      <c r="C189" s="42"/>
      <c r="D189" s="242" t="s">
        <v>368</v>
      </c>
      <c r="E189" s="42"/>
      <c r="F189" s="243" t="s">
        <v>5468</v>
      </c>
      <c r="G189" s="42"/>
      <c r="H189" s="42"/>
      <c r="I189" s="244"/>
      <c r="J189" s="42"/>
      <c r="K189" s="42"/>
      <c r="L189" s="46"/>
      <c r="M189" s="245"/>
      <c r="N189" s="246"/>
      <c r="O189" s="93"/>
      <c r="P189" s="93"/>
      <c r="Q189" s="93"/>
      <c r="R189" s="93"/>
      <c r="S189" s="93"/>
      <c r="T189" s="94"/>
      <c r="U189" s="40"/>
      <c r="V189" s="40"/>
      <c r="W189" s="40"/>
      <c r="X189" s="40"/>
      <c r="Y189" s="40"/>
      <c r="Z189" s="40"/>
      <c r="AA189" s="40"/>
      <c r="AB189" s="40"/>
      <c r="AC189" s="40"/>
      <c r="AD189" s="40"/>
      <c r="AE189" s="40"/>
      <c r="AT189" s="18" t="s">
        <v>368</v>
      </c>
      <c r="AU189" s="18" t="s">
        <v>92</v>
      </c>
    </row>
    <row r="190" s="2" customFormat="1">
      <c r="A190" s="40"/>
      <c r="B190" s="41"/>
      <c r="C190" s="229" t="s">
        <v>591</v>
      </c>
      <c r="D190" s="229" t="s">
        <v>358</v>
      </c>
      <c r="E190" s="230" t="s">
        <v>5473</v>
      </c>
      <c r="F190" s="231" t="s">
        <v>5474</v>
      </c>
      <c r="G190" s="232" t="s">
        <v>1718</v>
      </c>
      <c r="H190" s="233">
        <v>2</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92</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746</v>
      </c>
    </row>
    <row r="191" s="2" customFormat="1">
      <c r="A191" s="40"/>
      <c r="B191" s="41"/>
      <c r="C191" s="42"/>
      <c r="D191" s="242" t="s">
        <v>368</v>
      </c>
      <c r="E191" s="42"/>
      <c r="F191" s="243" t="s">
        <v>5468</v>
      </c>
      <c r="G191" s="42"/>
      <c r="H191" s="42"/>
      <c r="I191" s="244"/>
      <c r="J191" s="42"/>
      <c r="K191" s="42"/>
      <c r="L191" s="46"/>
      <c r="M191" s="245"/>
      <c r="N191" s="246"/>
      <c r="O191" s="93"/>
      <c r="P191" s="93"/>
      <c r="Q191" s="93"/>
      <c r="R191" s="93"/>
      <c r="S191" s="93"/>
      <c r="T191" s="94"/>
      <c r="U191" s="40"/>
      <c r="V191" s="40"/>
      <c r="W191" s="40"/>
      <c r="X191" s="40"/>
      <c r="Y191" s="40"/>
      <c r="Z191" s="40"/>
      <c r="AA191" s="40"/>
      <c r="AB191" s="40"/>
      <c r="AC191" s="40"/>
      <c r="AD191" s="40"/>
      <c r="AE191" s="40"/>
      <c r="AT191" s="18" t="s">
        <v>368</v>
      </c>
      <c r="AU191" s="18" t="s">
        <v>92</v>
      </c>
    </row>
    <row r="192" s="2" customFormat="1" ht="33" customHeight="1">
      <c r="A192" s="40"/>
      <c r="B192" s="41"/>
      <c r="C192" s="229" t="s">
        <v>597</v>
      </c>
      <c r="D192" s="229" t="s">
        <v>358</v>
      </c>
      <c r="E192" s="230" t="s">
        <v>5475</v>
      </c>
      <c r="F192" s="231" t="s">
        <v>5476</v>
      </c>
      <c r="G192" s="232" t="s">
        <v>1718</v>
      </c>
      <c r="H192" s="233">
        <v>3</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92</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754</v>
      </c>
    </row>
    <row r="193" s="2" customFormat="1">
      <c r="A193" s="40"/>
      <c r="B193" s="41"/>
      <c r="C193" s="42"/>
      <c r="D193" s="242" t="s">
        <v>368</v>
      </c>
      <c r="E193" s="42"/>
      <c r="F193" s="243" t="s">
        <v>5477</v>
      </c>
      <c r="G193" s="42"/>
      <c r="H193" s="42"/>
      <c r="I193" s="244"/>
      <c r="J193" s="42"/>
      <c r="K193" s="42"/>
      <c r="L193" s="46"/>
      <c r="M193" s="245"/>
      <c r="N193" s="246"/>
      <c r="O193" s="93"/>
      <c r="P193" s="93"/>
      <c r="Q193" s="93"/>
      <c r="R193" s="93"/>
      <c r="S193" s="93"/>
      <c r="T193" s="94"/>
      <c r="U193" s="40"/>
      <c r="V193" s="40"/>
      <c r="W193" s="40"/>
      <c r="X193" s="40"/>
      <c r="Y193" s="40"/>
      <c r="Z193" s="40"/>
      <c r="AA193" s="40"/>
      <c r="AB193" s="40"/>
      <c r="AC193" s="40"/>
      <c r="AD193" s="40"/>
      <c r="AE193" s="40"/>
      <c r="AT193" s="18" t="s">
        <v>368</v>
      </c>
      <c r="AU193" s="18" t="s">
        <v>92</v>
      </c>
    </row>
    <row r="194" s="2" customFormat="1" ht="33" customHeight="1">
      <c r="A194" s="40"/>
      <c r="B194" s="41"/>
      <c r="C194" s="229" t="s">
        <v>602</v>
      </c>
      <c r="D194" s="229" t="s">
        <v>358</v>
      </c>
      <c r="E194" s="230" t="s">
        <v>5478</v>
      </c>
      <c r="F194" s="231" t="s">
        <v>5479</v>
      </c>
      <c r="G194" s="232" t="s">
        <v>1718</v>
      </c>
      <c r="H194" s="233">
        <v>6</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92</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766</v>
      </c>
    </row>
    <row r="195" s="2" customFormat="1">
      <c r="A195" s="40"/>
      <c r="B195" s="41"/>
      <c r="C195" s="42"/>
      <c r="D195" s="242" t="s">
        <v>368</v>
      </c>
      <c r="E195" s="42"/>
      <c r="F195" s="243" t="s">
        <v>5477</v>
      </c>
      <c r="G195" s="42"/>
      <c r="H195" s="42"/>
      <c r="I195" s="244"/>
      <c r="J195" s="42"/>
      <c r="K195" s="42"/>
      <c r="L195" s="46"/>
      <c r="M195" s="245"/>
      <c r="N195" s="246"/>
      <c r="O195" s="93"/>
      <c r="P195" s="93"/>
      <c r="Q195" s="93"/>
      <c r="R195" s="93"/>
      <c r="S195" s="93"/>
      <c r="T195" s="94"/>
      <c r="U195" s="40"/>
      <c r="V195" s="40"/>
      <c r="W195" s="40"/>
      <c r="X195" s="40"/>
      <c r="Y195" s="40"/>
      <c r="Z195" s="40"/>
      <c r="AA195" s="40"/>
      <c r="AB195" s="40"/>
      <c r="AC195" s="40"/>
      <c r="AD195" s="40"/>
      <c r="AE195" s="40"/>
      <c r="AT195" s="18" t="s">
        <v>368</v>
      </c>
      <c r="AU195" s="18" t="s">
        <v>92</v>
      </c>
    </row>
    <row r="196" s="2" customFormat="1" ht="33" customHeight="1">
      <c r="A196" s="40"/>
      <c r="B196" s="41"/>
      <c r="C196" s="229" t="s">
        <v>608</v>
      </c>
      <c r="D196" s="229" t="s">
        <v>358</v>
      </c>
      <c r="E196" s="230" t="s">
        <v>5480</v>
      </c>
      <c r="F196" s="231" t="s">
        <v>5481</v>
      </c>
      <c r="G196" s="232" t="s">
        <v>1718</v>
      </c>
      <c r="H196" s="233">
        <v>6</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92</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776</v>
      </c>
    </row>
    <row r="197" s="2" customFormat="1">
      <c r="A197" s="40"/>
      <c r="B197" s="41"/>
      <c r="C197" s="42"/>
      <c r="D197" s="242" t="s">
        <v>368</v>
      </c>
      <c r="E197" s="42"/>
      <c r="F197" s="243" t="s">
        <v>5477</v>
      </c>
      <c r="G197" s="42"/>
      <c r="H197" s="42"/>
      <c r="I197" s="244"/>
      <c r="J197" s="42"/>
      <c r="K197" s="42"/>
      <c r="L197" s="46"/>
      <c r="M197" s="245"/>
      <c r="N197" s="246"/>
      <c r="O197" s="93"/>
      <c r="P197" s="93"/>
      <c r="Q197" s="93"/>
      <c r="R197" s="93"/>
      <c r="S197" s="93"/>
      <c r="T197" s="94"/>
      <c r="U197" s="40"/>
      <c r="V197" s="40"/>
      <c r="W197" s="40"/>
      <c r="X197" s="40"/>
      <c r="Y197" s="40"/>
      <c r="Z197" s="40"/>
      <c r="AA197" s="40"/>
      <c r="AB197" s="40"/>
      <c r="AC197" s="40"/>
      <c r="AD197" s="40"/>
      <c r="AE197" s="40"/>
      <c r="AT197" s="18" t="s">
        <v>368</v>
      </c>
      <c r="AU197" s="18" t="s">
        <v>92</v>
      </c>
    </row>
    <row r="198" s="2" customFormat="1" ht="33" customHeight="1">
      <c r="A198" s="40"/>
      <c r="B198" s="41"/>
      <c r="C198" s="229" t="s">
        <v>614</v>
      </c>
      <c r="D198" s="229" t="s">
        <v>358</v>
      </c>
      <c r="E198" s="230" t="s">
        <v>5482</v>
      </c>
      <c r="F198" s="231" t="s">
        <v>5483</v>
      </c>
      <c r="G198" s="232" t="s">
        <v>1718</v>
      </c>
      <c r="H198" s="233">
        <v>10</v>
      </c>
      <c r="I198" s="234"/>
      <c r="J198" s="235">
        <f>ROUND(I198*H198,2)</f>
        <v>0</v>
      </c>
      <c r="K198" s="231" t="s">
        <v>1</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92</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785</v>
      </c>
    </row>
    <row r="199" s="2" customFormat="1">
      <c r="A199" s="40"/>
      <c r="B199" s="41"/>
      <c r="C199" s="42"/>
      <c r="D199" s="242" t="s">
        <v>368</v>
      </c>
      <c r="E199" s="42"/>
      <c r="F199" s="243" t="s">
        <v>5477</v>
      </c>
      <c r="G199" s="42"/>
      <c r="H199" s="42"/>
      <c r="I199" s="244"/>
      <c r="J199" s="42"/>
      <c r="K199" s="42"/>
      <c r="L199" s="46"/>
      <c r="M199" s="245"/>
      <c r="N199" s="246"/>
      <c r="O199" s="93"/>
      <c r="P199" s="93"/>
      <c r="Q199" s="93"/>
      <c r="R199" s="93"/>
      <c r="S199" s="93"/>
      <c r="T199" s="94"/>
      <c r="U199" s="40"/>
      <c r="V199" s="40"/>
      <c r="W199" s="40"/>
      <c r="X199" s="40"/>
      <c r="Y199" s="40"/>
      <c r="Z199" s="40"/>
      <c r="AA199" s="40"/>
      <c r="AB199" s="40"/>
      <c r="AC199" s="40"/>
      <c r="AD199" s="40"/>
      <c r="AE199" s="40"/>
      <c r="AT199" s="18" t="s">
        <v>368</v>
      </c>
      <c r="AU199" s="18" t="s">
        <v>92</v>
      </c>
    </row>
    <row r="200" s="2" customFormat="1" ht="33" customHeight="1">
      <c r="A200" s="40"/>
      <c r="B200" s="41"/>
      <c r="C200" s="229" t="s">
        <v>627</v>
      </c>
      <c r="D200" s="229" t="s">
        <v>358</v>
      </c>
      <c r="E200" s="230" t="s">
        <v>5484</v>
      </c>
      <c r="F200" s="231" t="s">
        <v>5485</v>
      </c>
      <c r="G200" s="232" t="s">
        <v>1718</v>
      </c>
      <c r="H200" s="233">
        <v>3</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92</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795</v>
      </c>
    </row>
    <row r="201" s="2" customFormat="1">
      <c r="A201" s="40"/>
      <c r="B201" s="41"/>
      <c r="C201" s="42"/>
      <c r="D201" s="242" t="s">
        <v>368</v>
      </c>
      <c r="E201" s="42"/>
      <c r="F201" s="243" t="s">
        <v>5477</v>
      </c>
      <c r="G201" s="42"/>
      <c r="H201" s="42"/>
      <c r="I201" s="244"/>
      <c r="J201" s="42"/>
      <c r="K201" s="42"/>
      <c r="L201" s="46"/>
      <c r="M201" s="245"/>
      <c r="N201" s="246"/>
      <c r="O201" s="93"/>
      <c r="P201" s="93"/>
      <c r="Q201" s="93"/>
      <c r="R201" s="93"/>
      <c r="S201" s="93"/>
      <c r="T201" s="94"/>
      <c r="U201" s="40"/>
      <c r="V201" s="40"/>
      <c r="W201" s="40"/>
      <c r="X201" s="40"/>
      <c r="Y201" s="40"/>
      <c r="Z201" s="40"/>
      <c r="AA201" s="40"/>
      <c r="AB201" s="40"/>
      <c r="AC201" s="40"/>
      <c r="AD201" s="40"/>
      <c r="AE201" s="40"/>
      <c r="AT201" s="18" t="s">
        <v>368</v>
      </c>
      <c r="AU201" s="18" t="s">
        <v>92</v>
      </c>
    </row>
    <row r="202" s="2" customFormat="1" ht="33" customHeight="1">
      <c r="A202" s="40"/>
      <c r="B202" s="41"/>
      <c r="C202" s="229" t="s">
        <v>632</v>
      </c>
      <c r="D202" s="229" t="s">
        <v>358</v>
      </c>
      <c r="E202" s="230" t="s">
        <v>5486</v>
      </c>
      <c r="F202" s="231" t="s">
        <v>5487</v>
      </c>
      <c r="G202" s="232" t="s">
        <v>1718</v>
      </c>
      <c r="H202" s="233">
        <v>3</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92</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803</v>
      </c>
    </row>
    <row r="203" s="2" customFormat="1">
      <c r="A203" s="40"/>
      <c r="B203" s="41"/>
      <c r="C203" s="42"/>
      <c r="D203" s="242" t="s">
        <v>368</v>
      </c>
      <c r="E203" s="42"/>
      <c r="F203" s="243" t="s">
        <v>5477</v>
      </c>
      <c r="G203" s="42"/>
      <c r="H203" s="42"/>
      <c r="I203" s="244"/>
      <c r="J203" s="42"/>
      <c r="K203" s="42"/>
      <c r="L203" s="46"/>
      <c r="M203" s="245"/>
      <c r="N203" s="246"/>
      <c r="O203" s="93"/>
      <c r="P203" s="93"/>
      <c r="Q203" s="93"/>
      <c r="R203" s="93"/>
      <c r="S203" s="93"/>
      <c r="T203" s="94"/>
      <c r="U203" s="40"/>
      <c r="V203" s="40"/>
      <c r="W203" s="40"/>
      <c r="X203" s="40"/>
      <c r="Y203" s="40"/>
      <c r="Z203" s="40"/>
      <c r="AA203" s="40"/>
      <c r="AB203" s="40"/>
      <c r="AC203" s="40"/>
      <c r="AD203" s="40"/>
      <c r="AE203" s="40"/>
      <c r="AT203" s="18" t="s">
        <v>368</v>
      </c>
      <c r="AU203" s="18" t="s">
        <v>92</v>
      </c>
    </row>
    <row r="204" s="2" customFormat="1" ht="16.5" customHeight="1">
      <c r="A204" s="40"/>
      <c r="B204" s="41"/>
      <c r="C204" s="229" t="s">
        <v>639</v>
      </c>
      <c r="D204" s="229" t="s">
        <v>358</v>
      </c>
      <c r="E204" s="230" t="s">
        <v>5488</v>
      </c>
      <c r="F204" s="231" t="s">
        <v>5489</v>
      </c>
      <c r="G204" s="232" t="s">
        <v>1718</v>
      </c>
      <c r="H204" s="233">
        <v>2</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92</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815</v>
      </c>
    </row>
    <row r="205" s="2" customFormat="1">
      <c r="A205" s="40"/>
      <c r="B205" s="41"/>
      <c r="C205" s="42"/>
      <c r="D205" s="242" t="s">
        <v>368</v>
      </c>
      <c r="E205" s="42"/>
      <c r="F205" s="243" t="s">
        <v>5490</v>
      </c>
      <c r="G205" s="42"/>
      <c r="H205" s="42"/>
      <c r="I205" s="244"/>
      <c r="J205" s="42"/>
      <c r="K205" s="42"/>
      <c r="L205" s="46"/>
      <c r="M205" s="245"/>
      <c r="N205" s="246"/>
      <c r="O205" s="93"/>
      <c r="P205" s="93"/>
      <c r="Q205" s="93"/>
      <c r="R205" s="93"/>
      <c r="S205" s="93"/>
      <c r="T205" s="94"/>
      <c r="U205" s="40"/>
      <c r="V205" s="40"/>
      <c r="W205" s="40"/>
      <c r="X205" s="40"/>
      <c r="Y205" s="40"/>
      <c r="Z205" s="40"/>
      <c r="AA205" s="40"/>
      <c r="AB205" s="40"/>
      <c r="AC205" s="40"/>
      <c r="AD205" s="40"/>
      <c r="AE205" s="40"/>
      <c r="AT205" s="18" t="s">
        <v>368</v>
      </c>
      <c r="AU205" s="18" t="s">
        <v>92</v>
      </c>
    </row>
    <row r="206" s="2" customFormat="1" ht="16.5" customHeight="1">
      <c r="A206" s="40"/>
      <c r="B206" s="41"/>
      <c r="C206" s="229" t="s">
        <v>649</v>
      </c>
      <c r="D206" s="229" t="s">
        <v>358</v>
      </c>
      <c r="E206" s="230" t="s">
        <v>5491</v>
      </c>
      <c r="F206" s="231" t="s">
        <v>5492</v>
      </c>
      <c r="G206" s="232" t="s">
        <v>1718</v>
      </c>
      <c r="H206" s="233">
        <v>1</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92</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824</v>
      </c>
    </row>
    <row r="207" s="2" customFormat="1">
      <c r="A207" s="40"/>
      <c r="B207" s="41"/>
      <c r="C207" s="42"/>
      <c r="D207" s="242" t="s">
        <v>368</v>
      </c>
      <c r="E207" s="42"/>
      <c r="F207" s="243" t="s">
        <v>5490</v>
      </c>
      <c r="G207" s="42"/>
      <c r="H207" s="42"/>
      <c r="I207" s="244"/>
      <c r="J207" s="42"/>
      <c r="K207" s="42"/>
      <c r="L207" s="46"/>
      <c r="M207" s="245"/>
      <c r="N207" s="246"/>
      <c r="O207" s="93"/>
      <c r="P207" s="93"/>
      <c r="Q207" s="93"/>
      <c r="R207" s="93"/>
      <c r="S207" s="93"/>
      <c r="T207" s="94"/>
      <c r="U207" s="40"/>
      <c r="V207" s="40"/>
      <c r="W207" s="40"/>
      <c r="X207" s="40"/>
      <c r="Y207" s="40"/>
      <c r="Z207" s="40"/>
      <c r="AA207" s="40"/>
      <c r="AB207" s="40"/>
      <c r="AC207" s="40"/>
      <c r="AD207" s="40"/>
      <c r="AE207" s="40"/>
      <c r="AT207" s="18" t="s">
        <v>368</v>
      </c>
      <c r="AU207" s="18" t="s">
        <v>92</v>
      </c>
    </row>
    <row r="208" s="2" customFormat="1" ht="16.5" customHeight="1">
      <c r="A208" s="40"/>
      <c r="B208" s="41"/>
      <c r="C208" s="229" t="s">
        <v>654</v>
      </c>
      <c r="D208" s="229" t="s">
        <v>358</v>
      </c>
      <c r="E208" s="230" t="s">
        <v>5493</v>
      </c>
      <c r="F208" s="231" t="s">
        <v>5494</v>
      </c>
      <c r="G208" s="232" t="s">
        <v>1718</v>
      </c>
      <c r="H208" s="233">
        <v>1</v>
      </c>
      <c r="I208" s="234"/>
      <c r="J208" s="235">
        <f>ROUND(I208*H208,2)</f>
        <v>0</v>
      </c>
      <c r="K208" s="231" t="s">
        <v>1</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92</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835</v>
      </c>
    </row>
    <row r="209" s="2" customFormat="1">
      <c r="A209" s="40"/>
      <c r="B209" s="41"/>
      <c r="C209" s="42"/>
      <c r="D209" s="242" t="s">
        <v>368</v>
      </c>
      <c r="E209" s="42"/>
      <c r="F209" s="243" t="s">
        <v>5490</v>
      </c>
      <c r="G209" s="42"/>
      <c r="H209" s="42"/>
      <c r="I209" s="244"/>
      <c r="J209" s="42"/>
      <c r="K209" s="42"/>
      <c r="L209" s="46"/>
      <c r="M209" s="245"/>
      <c r="N209" s="246"/>
      <c r="O209" s="93"/>
      <c r="P209" s="93"/>
      <c r="Q209" s="93"/>
      <c r="R209" s="93"/>
      <c r="S209" s="93"/>
      <c r="T209" s="94"/>
      <c r="U209" s="40"/>
      <c r="V209" s="40"/>
      <c r="W209" s="40"/>
      <c r="X209" s="40"/>
      <c r="Y209" s="40"/>
      <c r="Z209" s="40"/>
      <c r="AA209" s="40"/>
      <c r="AB209" s="40"/>
      <c r="AC209" s="40"/>
      <c r="AD209" s="40"/>
      <c r="AE209" s="40"/>
      <c r="AT209" s="18" t="s">
        <v>368</v>
      </c>
      <c r="AU209" s="18" t="s">
        <v>92</v>
      </c>
    </row>
    <row r="210" s="2" customFormat="1" ht="16.5" customHeight="1">
      <c r="A210" s="40"/>
      <c r="B210" s="41"/>
      <c r="C210" s="229" t="s">
        <v>659</v>
      </c>
      <c r="D210" s="229" t="s">
        <v>358</v>
      </c>
      <c r="E210" s="230" t="s">
        <v>5495</v>
      </c>
      <c r="F210" s="231" t="s">
        <v>5496</v>
      </c>
      <c r="G210" s="232" t="s">
        <v>1718</v>
      </c>
      <c r="H210" s="233">
        <v>1</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92</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844</v>
      </c>
    </row>
    <row r="211" s="2" customFormat="1">
      <c r="A211" s="40"/>
      <c r="B211" s="41"/>
      <c r="C211" s="42"/>
      <c r="D211" s="242" t="s">
        <v>368</v>
      </c>
      <c r="E211" s="42"/>
      <c r="F211" s="243" t="s">
        <v>5497</v>
      </c>
      <c r="G211" s="42"/>
      <c r="H211" s="42"/>
      <c r="I211" s="244"/>
      <c r="J211" s="42"/>
      <c r="K211" s="42"/>
      <c r="L211" s="46"/>
      <c r="M211" s="245"/>
      <c r="N211" s="246"/>
      <c r="O211" s="93"/>
      <c r="P211" s="93"/>
      <c r="Q211" s="93"/>
      <c r="R211" s="93"/>
      <c r="S211" s="93"/>
      <c r="T211" s="94"/>
      <c r="U211" s="40"/>
      <c r="V211" s="40"/>
      <c r="W211" s="40"/>
      <c r="X211" s="40"/>
      <c r="Y211" s="40"/>
      <c r="Z211" s="40"/>
      <c r="AA211" s="40"/>
      <c r="AB211" s="40"/>
      <c r="AC211" s="40"/>
      <c r="AD211" s="40"/>
      <c r="AE211" s="40"/>
      <c r="AT211" s="18" t="s">
        <v>368</v>
      </c>
      <c r="AU211" s="18" t="s">
        <v>92</v>
      </c>
    </row>
    <row r="212" s="2" customFormat="1" ht="16.5" customHeight="1">
      <c r="A212" s="40"/>
      <c r="B212" s="41"/>
      <c r="C212" s="229" t="s">
        <v>664</v>
      </c>
      <c r="D212" s="229" t="s">
        <v>358</v>
      </c>
      <c r="E212" s="230" t="s">
        <v>5498</v>
      </c>
      <c r="F212" s="231" t="s">
        <v>5499</v>
      </c>
      <c r="G212" s="232" t="s">
        <v>1718</v>
      </c>
      <c r="H212" s="233">
        <v>3</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92</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854</v>
      </c>
    </row>
    <row r="213" s="2" customFormat="1">
      <c r="A213" s="40"/>
      <c r="B213" s="41"/>
      <c r="C213" s="42"/>
      <c r="D213" s="242" t="s">
        <v>368</v>
      </c>
      <c r="E213" s="42"/>
      <c r="F213" s="243" t="s">
        <v>5497</v>
      </c>
      <c r="G213" s="42"/>
      <c r="H213" s="42"/>
      <c r="I213" s="244"/>
      <c r="J213" s="42"/>
      <c r="K213" s="42"/>
      <c r="L213" s="46"/>
      <c r="M213" s="245"/>
      <c r="N213" s="246"/>
      <c r="O213" s="93"/>
      <c r="P213" s="93"/>
      <c r="Q213" s="93"/>
      <c r="R213" s="93"/>
      <c r="S213" s="93"/>
      <c r="T213" s="94"/>
      <c r="U213" s="40"/>
      <c r="V213" s="40"/>
      <c r="W213" s="40"/>
      <c r="X213" s="40"/>
      <c r="Y213" s="40"/>
      <c r="Z213" s="40"/>
      <c r="AA213" s="40"/>
      <c r="AB213" s="40"/>
      <c r="AC213" s="40"/>
      <c r="AD213" s="40"/>
      <c r="AE213" s="40"/>
      <c r="AT213" s="18" t="s">
        <v>368</v>
      </c>
      <c r="AU213" s="18" t="s">
        <v>92</v>
      </c>
    </row>
    <row r="214" s="2" customFormat="1" ht="16.5" customHeight="1">
      <c r="A214" s="40"/>
      <c r="B214" s="41"/>
      <c r="C214" s="229" t="s">
        <v>669</v>
      </c>
      <c r="D214" s="229" t="s">
        <v>358</v>
      </c>
      <c r="E214" s="230" t="s">
        <v>5500</v>
      </c>
      <c r="F214" s="231" t="s">
        <v>5501</v>
      </c>
      <c r="G214" s="232" t="s">
        <v>1718</v>
      </c>
      <c r="H214" s="233">
        <v>1</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92</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864</v>
      </c>
    </row>
    <row r="215" s="2" customFormat="1">
      <c r="A215" s="40"/>
      <c r="B215" s="41"/>
      <c r="C215" s="42"/>
      <c r="D215" s="242" t="s">
        <v>368</v>
      </c>
      <c r="E215" s="42"/>
      <c r="F215" s="243" t="s">
        <v>5502</v>
      </c>
      <c r="G215" s="42"/>
      <c r="H215" s="42"/>
      <c r="I215" s="244"/>
      <c r="J215" s="42"/>
      <c r="K215" s="42"/>
      <c r="L215" s="46"/>
      <c r="M215" s="245"/>
      <c r="N215" s="246"/>
      <c r="O215" s="93"/>
      <c r="P215" s="93"/>
      <c r="Q215" s="93"/>
      <c r="R215" s="93"/>
      <c r="S215" s="93"/>
      <c r="T215" s="94"/>
      <c r="U215" s="40"/>
      <c r="V215" s="40"/>
      <c r="W215" s="40"/>
      <c r="X215" s="40"/>
      <c r="Y215" s="40"/>
      <c r="Z215" s="40"/>
      <c r="AA215" s="40"/>
      <c r="AB215" s="40"/>
      <c r="AC215" s="40"/>
      <c r="AD215" s="40"/>
      <c r="AE215" s="40"/>
      <c r="AT215" s="18" t="s">
        <v>368</v>
      </c>
      <c r="AU215" s="18" t="s">
        <v>92</v>
      </c>
    </row>
    <row r="216" s="2" customFormat="1" ht="16.5" customHeight="1">
      <c r="A216" s="40"/>
      <c r="B216" s="41"/>
      <c r="C216" s="229" t="s">
        <v>673</v>
      </c>
      <c r="D216" s="229" t="s">
        <v>358</v>
      </c>
      <c r="E216" s="230" t="s">
        <v>5503</v>
      </c>
      <c r="F216" s="231" t="s">
        <v>5504</v>
      </c>
      <c r="G216" s="232" t="s">
        <v>1718</v>
      </c>
      <c r="H216" s="233">
        <v>1</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92</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877</v>
      </c>
    </row>
    <row r="217" s="2" customFormat="1">
      <c r="A217" s="40"/>
      <c r="B217" s="41"/>
      <c r="C217" s="42"/>
      <c r="D217" s="242" t="s">
        <v>368</v>
      </c>
      <c r="E217" s="42"/>
      <c r="F217" s="243" t="s">
        <v>5502</v>
      </c>
      <c r="G217" s="42"/>
      <c r="H217" s="42"/>
      <c r="I217" s="244"/>
      <c r="J217" s="42"/>
      <c r="K217" s="42"/>
      <c r="L217" s="46"/>
      <c r="M217" s="245"/>
      <c r="N217" s="246"/>
      <c r="O217" s="93"/>
      <c r="P217" s="93"/>
      <c r="Q217" s="93"/>
      <c r="R217" s="93"/>
      <c r="S217" s="93"/>
      <c r="T217" s="94"/>
      <c r="U217" s="40"/>
      <c r="V217" s="40"/>
      <c r="W217" s="40"/>
      <c r="X217" s="40"/>
      <c r="Y217" s="40"/>
      <c r="Z217" s="40"/>
      <c r="AA217" s="40"/>
      <c r="AB217" s="40"/>
      <c r="AC217" s="40"/>
      <c r="AD217" s="40"/>
      <c r="AE217" s="40"/>
      <c r="AT217" s="18" t="s">
        <v>368</v>
      </c>
      <c r="AU217" s="18" t="s">
        <v>92</v>
      </c>
    </row>
    <row r="218" s="2" customFormat="1" ht="16.5" customHeight="1">
      <c r="A218" s="40"/>
      <c r="B218" s="41"/>
      <c r="C218" s="229" t="s">
        <v>683</v>
      </c>
      <c r="D218" s="229" t="s">
        <v>358</v>
      </c>
      <c r="E218" s="230" t="s">
        <v>5505</v>
      </c>
      <c r="F218" s="231" t="s">
        <v>5506</v>
      </c>
      <c r="G218" s="232" t="s">
        <v>1718</v>
      </c>
      <c r="H218" s="233">
        <v>2</v>
      </c>
      <c r="I218" s="234"/>
      <c r="J218" s="235">
        <f>ROUND(I218*H218,2)</f>
        <v>0</v>
      </c>
      <c r="K218" s="231" t="s">
        <v>1</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92</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887</v>
      </c>
    </row>
    <row r="219" s="2" customFormat="1">
      <c r="A219" s="40"/>
      <c r="B219" s="41"/>
      <c r="C219" s="42"/>
      <c r="D219" s="242" t="s">
        <v>368</v>
      </c>
      <c r="E219" s="42"/>
      <c r="F219" s="243" t="s">
        <v>5502</v>
      </c>
      <c r="G219" s="42"/>
      <c r="H219" s="42"/>
      <c r="I219" s="244"/>
      <c r="J219" s="42"/>
      <c r="K219" s="42"/>
      <c r="L219" s="46"/>
      <c r="M219" s="245"/>
      <c r="N219" s="246"/>
      <c r="O219" s="93"/>
      <c r="P219" s="93"/>
      <c r="Q219" s="93"/>
      <c r="R219" s="93"/>
      <c r="S219" s="93"/>
      <c r="T219" s="94"/>
      <c r="U219" s="40"/>
      <c r="V219" s="40"/>
      <c r="W219" s="40"/>
      <c r="X219" s="40"/>
      <c r="Y219" s="40"/>
      <c r="Z219" s="40"/>
      <c r="AA219" s="40"/>
      <c r="AB219" s="40"/>
      <c r="AC219" s="40"/>
      <c r="AD219" s="40"/>
      <c r="AE219" s="40"/>
      <c r="AT219" s="18" t="s">
        <v>368</v>
      </c>
      <c r="AU219" s="18" t="s">
        <v>92</v>
      </c>
    </row>
    <row r="220" s="2" customFormat="1" ht="16.5" customHeight="1">
      <c r="A220" s="40"/>
      <c r="B220" s="41"/>
      <c r="C220" s="229" t="s">
        <v>691</v>
      </c>
      <c r="D220" s="229" t="s">
        <v>358</v>
      </c>
      <c r="E220" s="230" t="s">
        <v>5507</v>
      </c>
      <c r="F220" s="231" t="s">
        <v>5508</v>
      </c>
      <c r="G220" s="232" t="s">
        <v>1718</v>
      </c>
      <c r="H220" s="233">
        <v>1</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92</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896</v>
      </c>
    </row>
    <row r="221" s="2" customFormat="1">
      <c r="A221" s="40"/>
      <c r="B221" s="41"/>
      <c r="C221" s="42"/>
      <c r="D221" s="242" t="s">
        <v>368</v>
      </c>
      <c r="E221" s="42"/>
      <c r="F221" s="243" t="s">
        <v>5502</v>
      </c>
      <c r="G221" s="42"/>
      <c r="H221" s="42"/>
      <c r="I221" s="244"/>
      <c r="J221" s="42"/>
      <c r="K221" s="42"/>
      <c r="L221" s="46"/>
      <c r="M221" s="245"/>
      <c r="N221" s="246"/>
      <c r="O221" s="93"/>
      <c r="P221" s="93"/>
      <c r="Q221" s="93"/>
      <c r="R221" s="93"/>
      <c r="S221" s="93"/>
      <c r="T221" s="94"/>
      <c r="U221" s="40"/>
      <c r="V221" s="40"/>
      <c r="W221" s="40"/>
      <c r="X221" s="40"/>
      <c r="Y221" s="40"/>
      <c r="Z221" s="40"/>
      <c r="AA221" s="40"/>
      <c r="AB221" s="40"/>
      <c r="AC221" s="40"/>
      <c r="AD221" s="40"/>
      <c r="AE221" s="40"/>
      <c r="AT221" s="18" t="s">
        <v>368</v>
      </c>
      <c r="AU221" s="18" t="s">
        <v>92</v>
      </c>
    </row>
    <row r="222" s="2" customFormat="1" ht="16.5" customHeight="1">
      <c r="A222" s="40"/>
      <c r="B222" s="41"/>
      <c r="C222" s="229" t="s">
        <v>695</v>
      </c>
      <c r="D222" s="229" t="s">
        <v>358</v>
      </c>
      <c r="E222" s="230" t="s">
        <v>5509</v>
      </c>
      <c r="F222" s="231" t="s">
        <v>5510</v>
      </c>
      <c r="G222" s="232" t="s">
        <v>1718</v>
      </c>
      <c r="H222" s="233">
        <v>1</v>
      </c>
      <c r="I222" s="234"/>
      <c r="J222" s="235">
        <f>ROUND(I222*H222,2)</f>
        <v>0</v>
      </c>
      <c r="K222" s="231" t="s">
        <v>1</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92</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904</v>
      </c>
    </row>
    <row r="223" s="2" customFormat="1">
      <c r="A223" s="40"/>
      <c r="B223" s="41"/>
      <c r="C223" s="42"/>
      <c r="D223" s="242" t="s">
        <v>368</v>
      </c>
      <c r="E223" s="42"/>
      <c r="F223" s="243" t="s">
        <v>5502</v>
      </c>
      <c r="G223" s="42"/>
      <c r="H223" s="42"/>
      <c r="I223" s="244"/>
      <c r="J223" s="42"/>
      <c r="K223" s="42"/>
      <c r="L223" s="46"/>
      <c r="M223" s="245"/>
      <c r="N223" s="246"/>
      <c r="O223" s="93"/>
      <c r="P223" s="93"/>
      <c r="Q223" s="93"/>
      <c r="R223" s="93"/>
      <c r="S223" s="93"/>
      <c r="T223" s="94"/>
      <c r="U223" s="40"/>
      <c r="V223" s="40"/>
      <c r="W223" s="40"/>
      <c r="X223" s="40"/>
      <c r="Y223" s="40"/>
      <c r="Z223" s="40"/>
      <c r="AA223" s="40"/>
      <c r="AB223" s="40"/>
      <c r="AC223" s="40"/>
      <c r="AD223" s="40"/>
      <c r="AE223" s="40"/>
      <c r="AT223" s="18" t="s">
        <v>368</v>
      </c>
      <c r="AU223" s="18" t="s">
        <v>92</v>
      </c>
    </row>
    <row r="224" s="2" customFormat="1">
      <c r="A224" s="40"/>
      <c r="B224" s="41"/>
      <c r="C224" s="229" t="s">
        <v>706</v>
      </c>
      <c r="D224" s="229" t="s">
        <v>358</v>
      </c>
      <c r="E224" s="230" t="s">
        <v>5511</v>
      </c>
      <c r="F224" s="231" t="s">
        <v>5512</v>
      </c>
      <c r="G224" s="232" t="s">
        <v>1718</v>
      </c>
      <c r="H224" s="233">
        <v>2</v>
      </c>
      <c r="I224" s="234"/>
      <c r="J224" s="235">
        <f>ROUND(I224*H224,2)</f>
        <v>0</v>
      </c>
      <c r="K224" s="231" t="s">
        <v>525</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92</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917</v>
      </c>
    </row>
    <row r="225" s="2" customFormat="1">
      <c r="A225" s="40"/>
      <c r="B225" s="41"/>
      <c r="C225" s="42"/>
      <c r="D225" s="242" t="s">
        <v>368</v>
      </c>
      <c r="E225" s="42"/>
      <c r="F225" s="243" t="s">
        <v>5513</v>
      </c>
      <c r="G225" s="42"/>
      <c r="H225" s="42"/>
      <c r="I225" s="244"/>
      <c r="J225" s="42"/>
      <c r="K225" s="42"/>
      <c r="L225" s="46"/>
      <c r="M225" s="245"/>
      <c r="N225" s="246"/>
      <c r="O225" s="93"/>
      <c r="P225" s="93"/>
      <c r="Q225" s="93"/>
      <c r="R225" s="93"/>
      <c r="S225" s="93"/>
      <c r="T225" s="94"/>
      <c r="U225" s="40"/>
      <c r="V225" s="40"/>
      <c r="W225" s="40"/>
      <c r="X225" s="40"/>
      <c r="Y225" s="40"/>
      <c r="Z225" s="40"/>
      <c r="AA225" s="40"/>
      <c r="AB225" s="40"/>
      <c r="AC225" s="40"/>
      <c r="AD225" s="40"/>
      <c r="AE225" s="40"/>
      <c r="AT225" s="18" t="s">
        <v>368</v>
      </c>
      <c r="AU225" s="18" t="s">
        <v>92</v>
      </c>
    </row>
    <row r="226" s="2" customFormat="1">
      <c r="A226" s="40"/>
      <c r="B226" s="41"/>
      <c r="C226" s="229" t="s">
        <v>712</v>
      </c>
      <c r="D226" s="229" t="s">
        <v>358</v>
      </c>
      <c r="E226" s="230" t="s">
        <v>5514</v>
      </c>
      <c r="F226" s="231" t="s">
        <v>5515</v>
      </c>
      <c r="G226" s="232" t="s">
        <v>1718</v>
      </c>
      <c r="H226" s="233">
        <v>2</v>
      </c>
      <c r="I226" s="234"/>
      <c r="J226" s="235">
        <f>ROUND(I226*H226,2)</f>
        <v>0</v>
      </c>
      <c r="K226" s="231" t="s">
        <v>525</v>
      </c>
      <c r="L226" s="46"/>
      <c r="M226" s="236" t="s">
        <v>1</v>
      </c>
      <c r="N226" s="237" t="s">
        <v>48</v>
      </c>
      <c r="O226" s="93"/>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144</v>
      </c>
      <c r="AT226" s="240" t="s">
        <v>358</v>
      </c>
      <c r="AU226" s="240" t="s">
        <v>92</v>
      </c>
      <c r="AY226" s="18" t="s">
        <v>355</v>
      </c>
      <c r="BE226" s="241">
        <f>IF(N226="základní",J226,0)</f>
        <v>0</v>
      </c>
      <c r="BF226" s="241">
        <f>IF(N226="snížená",J226,0)</f>
        <v>0</v>
      </c>
      <c r="BG226" s="241">
        <f>IF(N226="zákl. přenesená",J226,0)</f>
        <v>0</v>
      </c>
      <c r="BH226" s="241">
        <f>IF(N226="sníž. přenesená",J226,0)</f>
        <v>0</v>
      </c>
      <c r="BI226" s="241">
        <f>IF(N226="nulová",J226,0)</f>
        <v>0</v>
      </c>
      <c r="BJ226" s="18" t="s">
        <v>90</v>
      </c>
      <c r="BK226" s="241">
        <f>ROUND(I226*H226,2)</f>
        <v>0</v>
      </c>
      <c r="BL226" s="18" t="s">
        <v>144</v>
      </c>
      <c r="BM226" s="240" t="s">
        <v>929</v>
      </c>
    </row>
    <row r="227" s="2" customFormat="1">
      <c r="A227" s="40"/>
      <c r="B227" s="41"/>
      <c r="C227" s="42"/>
      <c r="D227" s="242" t="s">
        <v>368</v>
      </c>
      <c r="E227" s="42"/>
      <c r="F227" s="243" t="s">
        <v>5513</v>
      </c>
      <c r="G227" s="42"/>
      <c r="H227" s="42"/>
      <c r="I227" s="244"/>
      <c r="J227" s="42"/>
      <c r="K227" s="42"/>
      <c r="L227" s="46"/>
      <c r="M227" s="245"/>
      <c r="N227" s="246"/>
      <c r="O227" s="93"/>
      <c r="P227" s="93"/>
      <c r="Q227" s="93"/>
      <c r="R227" s="93"/>
      <c r="S227" s="93"/>
      <c r="T227" s="94"/>
      <c r="U227" s="40"/>
      <c r="V227" s="40"/>
      <c r="W227" s="40"/>
      <c r="X227" s="40"/>
      <c r="Y227" s="40"/>
      <c r="Z227" s="40"/>
      <c r="AA227" s="40"/>
      <c r="AB227" s="40"/>
      <c r="AC227" s="40"/>
      <c r="AD227" s="40"/>
      <c r="AE227" s="40"/>
      <c r="AT227" s="18" t="s">
        <v>368</v>
      </c>
      <c r="AU227" s="18" t="s">
        <v>92</v>
      </c>
    </row>
    <row r="228" s="2" customFormat="1">
      <c r="A228" s="40"/>
      <c r="B228" s="41"/>
      <c r="C228" s="229" t="s">
        <v>717</v>
      </c>
      <c r="D228" s="229" t="s">
        <v>358</v>
      </c>
      <c r="E228" s="230" t="s">
        <v>5516</v>
      </c>
      <c r="F228" s="231" t="s">
        <v>5517</v>
      </c>
      <c r="G228" s="232" t="s">
        <v>1718</v>
      </c>
      <c r="H228" s="233">
        <v>8</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92</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938</v>
      </c>
    </row>
    <row r="229" s="2" customFormat="1">
      <c r="A229" s="40"/>
      <c r="B229" s="41"/>
      <c r="C229" s="42"/>
      <c r="D229" s="242" t="s">
        <v>368</v>
      </c>
      <c r="E229" s="42"/>
      <c r="F229" s="243" t="s">
        <v>5513</v>
      </c>
      <c r="G229" s="42"/>
      <c r="H229" s="42"/>
      <c r="I229" s="244"/>
      <c r="J229" s="42"/>
      <c r="K229" s="42"/>
      <c r="L229" s="46"/>
      <c r="M229" s="245"/>
      <c r="N229" s="246"/>
      <c r="O229" s="93"/>
      <c r="P229" s="93"/>
      <c r="Q229" s="93"/>
      <c r="R229" s="93"/>
      <c r="S229" s="93"/>
      <c r="T229" s="94"/>
      <c r="U229" s="40"/>
      <c r="V229" s="40"/>
      <c r="W229" s="40"/>
      <c r="X229" s="40"/>
      <c r="Y229" s="40"/>
      <c r="Z229" s="40"/>
      <c r="AA229" s="40"/>
      <c r="AB229" s="40"/>
      <c r="AC229" s="40"/>
      <c r="AD229" s="40"/>
      <c r="AE229" s="40"/>
      <c r="AT229" s="18" t="s">
        <v>368</v>
      </c>
      <c r="AU229" s="18" t="s">
        <v>92</v>
      </c>
    </row>
    <row r="230" s="2" customFormat="1">
      <c r="A230" s="40"/>
      <c r="B230" s="41"/>
      <c r="C230" s="229" t="s">
        <v>728</v>
      </c>
      <c r="D230" s="229" t="s">
        <v>358</v>
      </c>
      <c r="E230" s="230" t="s">
        <v>5518</v>
      </c>
      <c r="F230" s="231" t="s">
        <v>5519</v>
      </c>
      <c r="G230" s="232" t="s">
        <v>1718</v>
      </c>
      <c r="H230" s="233">
        <v>4</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92</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953</v>
      </c>
    </row>
    <row r="231" s="2" customFormat="1">
      <c r="A231" s="40"/>
      <c r="B231" s="41"/>
      <c r="C231" s="42"/>
      <c r="D231" s="242" t="s">
        <v>368</v>
      </c>
      <c r="E231" s="42"/>
      <c r="F231" s="243" t="s">
        <v>5513</v>
      </c>
      <c r="G231" s="42"/>
      <c r="H231" s="42"/>
      <c r="I231" s="244"/>
      <c r="J231" s="42"/>
      <c r="K231" s="42"/>
      <c r="L231" s="46"/>
      <c r="M231" s="245"/>
      <c r="N231" s="246"/>
      <c r="O231" s="93"/>
      <c r="P231" s="93"/>
      <c r="Q231" s="93"/>
      <c r="R231" s="93"/>
      <c r="S231" s="93"/>
      <c r="T231" s="94"/>
      <c r="U231" s="40"/>
      <c r="V231" s="40"/>
      <c r="W231" s="40"/>
      <c r="X231" s="40"/>
      <c r="Y231" s="40"/>
      <c r="Z231" s="40"/>
      <c r="AA231" s="40"/>
      <c r="AB231" s="40"/>
      <c r="AC231" s="40"/>
      <c r="AD231" s="40"/>
      <c r="AE231" s="40"/>
      <c r="AT231" s="18" t="s">
        <v>368</v>
      </c>
      <c r="AU231" s="18" t="s">
        <v>92</v>
      </c>
    </row>
    <row r="232" s="2" customFormat="1">
      <c r="A232" s="40"/>
      <c r="B232" s="41"/>
      <c r="C232" s="229" t="s">
        <v>732</v>
      </c>
      <c r="D232" s="229" t="s">
        <v>358</v>
      </c>
      <c r="E232" s="230" t="s">
        <v>5520</v>
      </c>
      <c r="F232" s="231" t="s">
        <v>5521</v>
      </c>
      <c r="G232" s="232" t="s">
        <v>1718</v>
      </c>
      <c r="H232" s="233">
        <v>2</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92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960</v>
      </c>
    </row>
    <row r="233" s="2" customFormat="1">
      <c r="A233" s="40"/>
      <c r="B233" s="41"/>
      <c r="C233" s="42"/>
      <c r="D233" s="242" t="s">
        <v>368</v>
      </c>
      <c r="E233" s="42"/>
      <c r="F233" s="243" t="s">
        <v>5513</v>
      </c>
      <c r="G233" s="42"/>
      <c r="H233" s="42"/>
      <c r="I233" s="244"/>
      <c r="J233" s="42"/>
      <c r="K233" s="42"/>
      <c r="L233" s="46"/>
      <c r="M233" s="245"/>
      <c r="N233" s="246"/>
      <c r="O233" s="93"/>
      <c r="P233" s="93"/>
      <c r="Q233" s="93"/>
      <c r="R233" s="93"/>
      <c r="S233" s="93"/>
      <c r="T233" s="94"/>
      <c r="U233" s="40"/>
      <c r="V233" s="40"/>
      <c r="W233" s="40"/>
      <c r="X233" s="40"/>
      <c r="Y233" s="40"/>
      <c r="Z233" s="40"/>
      <c r="AA233" s="40"/>
      <c r="AB233" s="40"/>
      <c r="AC233" s="40"/>
      <c r="AD233" s="40"/>
      <c r="AE233" s="40"/>
      <c r="AT233" s="18" t="s">
        <v>368</v>
      </c>
      <c r="AU233" s="18" t="s">
        <v>92</v>
      </c>
    </row>
    <row r="234" s="2" customFormat="1">
      <c r="A234" s="40"/>
      <c r="B234" s="41"/>
      <c r="C234" s="229" t="s">
        <v>737</v>
      </c>
      <c r="D234" s="229" t="s">
        <v>358</v>
      </c>
      <c r="E234" s="230" t="s">
        <v>5522</v>
      </c>
      <c r="F234" s="231" t="s">
        <v>5523</v>
      </c>
      <c r="G234" s="232" t="s">
        <v>1718</v>
      </c>
      <c r="H234" s="233">
        <v>2</v>
      </c>
      <c r="I234" s="234"/>
      <c r="J234" s="235">
        <f>ROUND(I234*H234,2)</f>
        <v>0</v>
      </c>
      <c r="K234" s="231" t="s">
        <v>525</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92</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972</v>
      </c>
    </row>
    <row r="235" s="2" customFormat="1">
      <c r="A235" s="40"/>
      <c r="B235" s="41"/>
      <c r="C235" s="42"/>
      <c r="D235" s="242" t="s">
        <v>368</v>
      </c>
      <c r="E235" s="42"/>
      <c r="F235" s="243" t="s">
        <v>5513</v>
      </c>
      <c r="G235" s="42"/>
      <c r="H235" s="42"/>
      <c r="I235" s="244"/>
      <c r="J235" s="42"/>
      <c r="K235" s="42"/>
      <c r="L235" s="46"/>
      <c r="M235" s="245"/>
      <c r="N235" s="246"/>
      <c r="O235" s="93"/>
      <c r="P235" s="93"/>
      <c r="Q235" s="93"/>
      <c r="R235" s="93"/>
      <c r="S235" s="93"/>
      <c r="T235" s="94"/>
      <c r="U235" s="40"/>
      <c r="V235" s="40"/>
      <c r="W235" s="40"/>
      <c r="X235" s="40"/>
      <c r="Y235" s="40"/>
      <c r="Z235" s="40"/>
      <c r="AA235" s="40"/>
      <c r="AB235" s="40"/>
      <c r="AC235" s="40"/>
      <c r="AD235" s="40"/>
      <c r="AE235" s="40"/>
      <c r="AT235" s="18" t="s">
        <v>368</v>
      </c>
      <c r="AU235" s="18" t="s">
        <v>92</v>
      </c>
    </row>
    <row r="236" s="2" customFormat="1" ht="16.5" customHeight="1">
      <c r="A236" s="40"/>
      <c r="B236" s="41"/>
      <c r="C236" s="229" t="s">
        <v>741</v>
      </c>
      <c r="D236" s="229" t="s">
        <v>358</v>
      </c>
      <c r="E236" s="230" t="s">
        <v>5524</v>
      </c>
      <c r="F236" s="231" t="s">
        <v>5525</v>
      </c>
      <c r="G236" s="232" t="s">
        <v>1718</v>
      </c>
      <c r="H236" s="233">
        <v>13</v>
      </c>
      <c r="I236" s="234"/>
      <c r="J236" s="235">
        <f>ROUND(I236*H236,2)</f>
        <v>0</v>
      </c>
      <c r="K236" s="231" t="s">
        <v>525</v>
      </c>
      <c r="L236" s="46"/>
      <c r="M236" s="236" t="s">
        <v>1</v>
      </c>
      <c r="N236" s="237"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144</v>
      </c>
      <c r="AT236" s="240" t="s">
        <v>358</v>
      </c>
      <c r="AU236" s="240" t="s">
        <v>92</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982</v>
      </c>
    </row>
    <row r="237" s="2" customFormat="1">
      <c r="A237" s="40"/>
      <c r="B237" s="41"/>
      <c r="C237" s="42"/>
      <c r="D237" s="242" t="s">
        <v>368</v>
      </c>
      <c r="E237" s="42"/>
      <c r="F237" s="243" t="s">
        <v>5526</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92</v>
      </c>
    </row>
    <row r="238" s="2" customFormat="1" ht="16.5" customHeight="1">
      <c r="A238" s="40"/>
      <c r="B238" s="41"/>
      <c r="C238" s="229" t="s">
        <v>746</v>
      </c>
      <c r="D238" s="229" t="s">
        <v>358</v>
      </c>
      <c r="E238" s="230" t="s">
        <v>5527</v>
      </c>
      <c r="F238" s="231" t="s">
        <v>5528</v>
      </c>
      <c r="G238" s="232" t="s">
        <v>1718</v>
      </c>
      <c r="H238" s="233">
        <v>15</v>
      </c>
      <c r="I238" s="234"/>
      <c r="J238" s="235">
        <f>ROUND(I238*H238,2)</f>
        <v>0</v>
      </c>
      <c r="K238" s="231" t="s">
        <v>525</v>
      </c>
      <c r="L238" s="46"/>
      <c r="M238" s="236" t="s">
        <v>1</v>
      </c>
      <c r="N238" s="237" t="s">
        <v>48</v>
      </c>
      <c r="O238" s="93"/>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144</v>
      </c>
      <c r="AT238" s="240" t="s">
        <v>358</v>
      </c>
      <c r="AU238" s="240" t="s">
        <v>92</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144</v>
      </c>
      <c r="BM238" s="240" t="s">
        <v>993</v>
      </c>
    </row>
    <row r="239" s="2" customFormat="1">
      <c r="A239" s="40"/>
      <c r="B239" s="41"/>
      <c r="C239" s="42"/>
      <c r="D239" s="242" t="s">
        <v>368</v>
      </c>
      <c r="E239" s="42"/>
      <c r="F239" s="243" t="s">
        <v>5424</v>
      </c>
      <c r="G239" s="42"/>
      <c r="H239" s="42"/>
      <c r="I239" s="244"/>
      <c r="J239" s="42"/>
      <c r="K239" s="42"/>
      <c r="L239" s="46"/>
      <c r="M239" s="245"/>
      <c r="N239" s="246"/>
      <c r="O239" s="93"/>
      <c r="P239" s="93"/>
      <c r="Q239" s="93"/>
      <c r="R239" s="93"/>
      <c r="S239" s="93"/>
      <c r="T239" s="94"/>
      <c r="U239" s="40"/>
      <c r="V239" s="40"/>
      <c r="W239" s="40"/>
      <c r="X239" s="40"/>
      <c r="Y239" s="40"/>
      <c r="Z239" s="40"/>
      <c r="AA239" s="40"/>
      <c r="AB239" s="40"/>
      <c r="AC239" s="40"/>
      <c r="AD239" s="40"/>
      <c r="AE239" s="40"/>
      <c r="AT239" s="18" t="s">
        <v>368</v>
      </c>
      <c r="AU239" s="18" t="s">
        <v>92</v>
      </c>
    </row>
    <row r="240" s="2" customFormat="1" ht="16.5" customHeight="1">
      <c r="A240" s="40"/>
      <c r="B240" s="41"/>
      <c r="C240" s="229" t="s">
        <v>750</v>
      </c>
      <c r="D240" s="229" t="s">
        <v>358</v>
      </c>
      <c r="E240" s="230" t="s">
        <v>5529</v>
      </c>
      <c r="F240" s="231" t="s">
        <v>5530</v>
      </c>
      <c r="G240" s="232" t="s">
        <v>514</v>
      </c>
      <c r="H240" s="233">
        <v>75</v>
      </c>
      <c r="I240" s="234"/>
      <c r="J240" s="235">
        <f>ROUND(I240*H240,2)</f>
        <v>0</v>
      </c>
      <c r="K240" s="231" t="s">
        <v>525</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144</v>
      </c>
      <c r="AT240" s="240" t="s">
        <v>358</v>
      </c>
      <c r="AU240" s="240" t="s">
        <v>92</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1005</v>
      </c>
    </row>
    <row r="241" s="2" customFormat="1">
      <c r="A241" s="40"/>
      <c r="B241" s="41"/>
      <c r="C241" s="42"/>
      <c r="D241" s="242" t="s">
        <v>368</v>
      </c>
      <c r="E241" s="42"/>
      <c r="F241" s="243" t="s">
        <v>5531</v>
      </c>
      <c r="G241" s="42"/>
      <c r="H241" s="42"/>
      <c r="I241" s="244"/>
      <c r="J241" s="42"/>
      <c r="K241" s="42"/>
      <c r="L241" s="46"/>
      <c r="M241" s="245"/>
      <c r="N241" s="246"/>
      <c r="O241" s="93"/>
      <c r="P241" s="93"/>
      <c r="Q241" s="93"/>
      <c r="R241" s="93"/>
      <c r="S241" s="93"/>
      <c r="T241" s="94"/>
      <c r="U241" s="40"/>
      <c r="V241" s="40"/>
      <c r="W241" s="40"/>
      <c r="X241" s="40"/>
      <c r="Y241" s="40"/>
      <c r="Z241" s="40"/>
      <c r="AA241" s="40"/>
      <c r="AB241" s="40"/>
      <c r="AC241" s="40"/>
      <c r="AD241" s="40"/>
      <c r="AE241" s="40"/>
      <c r="AT241" s="18" t="s">
        <v>368</v>
      </c>
      <c r="AU241" s="18" t="s">
        <v>92</v>
      </c>
    </row>
    <row r="242" s="2" customFormat="1" ht="16.5" customHeight="1">
      <c r="A242" s="40"/>
      <c r="B242" s="41"/>
      <c r="C242" s="229" t="s">
        <v>754</v>
      </c>
      <c r="D242" s="229" t="s">
        <v>358</v>
      </c>
      <c r="E242" s="230" t="s">
        <v>5532</v>
      </c>
      <c r="F242" s="231" t="s">
        <v>5533</v>
      </c>
      <c r="G242" s="232" t="s">
        <v>514</v>
      </c>
      <c r="H242" s="233">
        <v>42</v>
      </c>
      <c r="I242" s="234"/>
      <c r="J242" s="235">
        <f>ROUND(I242*H242,2)</f>
        <v>0</v>
      </c>
      <c r="K242" s="231" t="s">
        <v>525</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92</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1017</v>
      </c>
    </row>
    <row r="243" s="2" customFormat="1">
      <c r="A243" s="40"/>
      <c r="B243" s="41"/>
      <c r="C243" s="42"/>
      <c r="D243" s="242" t="s">
        <v>368</v>
      </c>
      <c r="E243" s="42"/>
      <c r="F243" s="243" t="s">
        <v>5531</v>
      </c>
      <c r="G243" s="42"/>
      <c r="H243" s="42"/>
      <c r="I243" s="244"/>
      <c r="J243" s="42"/>
      <c r="K243" s="42"/>
      <c r="L243" s="46"/>
      <c r="M243" s="245"/>
      <c r="N243" s="246"/>
      <c r="O243" s="93"/>
      <c r="P243" s="93"/>
      <c r="Q243" s="93"/>
      <c r="R243" s="93"/>
      <c r="S243" s="93"/>
      <c r="T243" s="94"/>
      <c r="U243" s="40"/>
      <c r="V243" s="40"/>
      <c r="W243" s="40"/>
      <c r="X243" s="40"/>
      <c r="Y243" s="40"/>
      <c r="Z243" s="40"/>
      <c r="AA243" s="40"/>
      <c r="AB243" s="40"/>
      <c r="AC243" s="40"/>
      <c r="AD243" s="40"/>
      <c r="AE243" s="40"/>
      <c r="AT243" s="18" t="s">
        <v>368</v>
      </c>
      <c r="AU243" s="18" t="s">
        <v>92</v>
      </c>
    </row>
    <row r="244" s="2" customFormat="1" ht="16.5" customHeight="1">
      <c r="A244" s="40"/>
      <c r="B244" s="41"/>
      <c r="C244" s="229" t="s">
        <v>758</v>
      </c>
      <c r="D244" s="229" t="s">
        <v>358</v>
      </c>
      <c r="E244" s="230" t="s">
        <v>5534</v>
      </c>
      <c r="F244" s="231" t="s">
        <v>5535</v>
      </c>
      <c r="G244" s="232" t="s">
        <v>514</v>
      </c>
      <c r="H244" s="233">
        <v>26</v>
      </c>
      <c r="I244" s="234"/>
      <c r="J244" s="235">
        <f>ROUND(I244*H244,2)</f>
        <v>0</v>
      </c>
      <c r="K244" s="231" t="s">
        <v>525</v>
      </c>
      <c r="L244" s="46"/>
      <c r="M244" s="236" t="s">
        <v>1</v>
      </c>
      <c r="N244" s="237"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144</v>
      </c>
      <c r="AT244" s="240" t="s">
        <v>358</v>
      </c>
      <c r="AU244" s="240" t="s">
        <v>92</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1024</v>
      </c>
    </row>
    <row r="245" s="2" customFormat="1">
      <c r="A245" s="40"/>
      <c r="B245" s="41"/>
      <c r="C245" s="42"/>
      <c r="D245" s="242" t="s">
        <v>368</v>
      </c>
      <c r="E245" s="42"/>
      <c r="F245" s="243" t="s">
        <v>5531</v>
      </c>
      <c r="G245" s="42"/>
      <c r="H245" s="42"/>
      <c r="I245" s="244"/>
      <c r="J245" s="42"/>
      <c r="K245" s="42"/>
      <c r="L245" s="46"/>
      <c r="M245" s="245"/>
      <c r="N245" s="246"/>
      <c r="O245" s="93"/>
      <c r="P245" s="93"/>
      <c r="Q245" s="93"/>
      <c r="R245" s="93"/>
      <c r="S245" s="93"/>
      <c r="T245" s="94"/>
      <c r="U245" s="40"/>
      <c r="V245" s="40"/>
      <c r="W245" s="40"/>
      <c r="X245" s="40"/>
      <c r="Y245" s="40"/>
      <c r="Z245" s="40"/>
      <c r="AA245" s="40"/>
      <c r="AB245" s="40"/>
      <c r="AC245" s="40"/>
      <c r="AD245" s="40"/>
      <c r="AE245" s="40"/>
      <c r="AT245" s="18" t="s">
        <v>368</v>
      </c>
      <c r="AU245" s="18" t="s">
        <v>92</v>
      </c>
    </row>
    <row r="246" s="2" customFormat="1" ht="16.5" customHeight="1">
      <c r="A246" s="40"/>
      <c r="B246" s="41"/>
      <c r="C246" s="229" t="s">
        <v>766</v>
      </c>
      <c r="D246" s="229" t="s">
        <v>358</v>
      </c>
      <c r="E246" s="230" t="s">
        <v>5536</v>
      </c>
      <c r="F246" s="231" t="s">
        <v>5537</v>
      </c>
      <c r="G246" s="232" t="s">
        <v>514</v>
      </c>
      <c r="H246" s="233">
        <v>160</v>
      </c>
      <c r="I246" s="234"/>
      <c r="J246" s="235">
        <f>ROUND(I246*H246,2)</f>
        <v>0</v>
      </c>
      <c r="K246" s="231" t="s">
        <v>1</v>
      </c>
      <c r="L246" s="46"/>
      <c r="M246" s="236" t="s">
        <v>1</v>
      </c>
      <c r="N246" s="237" t="s">
        <v>48</v>
      </c>
      <c r="O246" s="93"/>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144</v>
      </c>
      <c r="AT246" s="240" t="s">
        <v>358</v>
      </c>
      <c r="AU246" s="240" t="s">
        <v>92</v>
      </c>
      <c r="AY246" s="18" t="s">
        <v>355</v>
      </c>
      <c r="BE246" s="241">
        <f>IF(N246="základní",J246,0)</f>
        <v>0</v>
      </c>
      <c r="BF246" s="241">
        <f>IF(N246="snížená",J246,0)</f>
        <v>0</v>
      </c>
      <c r="BG246" s="241">
        <f>IF(N246="zákl. přenesená",J246,0)</f>
        <v>0</v>
      </c>
      <c r="BH246" s="241">
        <f>IF(N246="sníž. přenesená",J246,0)</f>
        <v>0</v>
      </c>
      <c r="BI246" s="241">
        <f>IF(N246="nulová",J246,0)</f>
        <v>0</v>
      </c>
      <c r="BJ246" s="18" t="s">
        <v>90</v>
      </c>
      <c r="BK246" s="241">
        <f>ROUND(I246*H246,2)</f>
        <v>0</v>
      </c>
      <c r="BL246" s="18" t="s">
        <v>144</v>
      </c>
      <c r="BM246" s="240" t="s">
        <v>1038</v>
      </c>
    </row>
    <row r="247" s="2" customFormat="1">
      <c r="A247" s="40"/>
      <c r="B247" s="41"/>
      <c r="C247" s="42"/>
      <c r="D247" s="242" t="s">
        <v>368</v>
      </c>
      <c r="E247" s="42"/>
      <c r="F247" s="243" t="s">
        <v>5531</v>
      </c>
      <c r="G247" s="42"/>
      <c r="H247" s="42"/>
      <c r="I247" s="244"/>
      <c r="J247" s="42"/>
      <c r="K247" s="42"/>
      <c r="L247" s="46"/>
      <c r="M247" s="245"/>
      <c r="N247" s="246"/>
      <c r="O247" s="93"/>
      <c r="P247" s="93"/>
      <c r="Q247" s="93"/>
      <c r="R247" s="93"/>
      <c r="S247" s="93"/>
      <c r="T247" s="94"/>
      <c r="U247" s="40"/>
      <c r="V247" s="40"/>
      <c r="W247" s="40"/>
      <c r="X247" s="40"/>
      <c r="Y247" s="40"/>
      <c r="Z247" s="40"/>
      <c r="AA247" s="40"/>
      <c r="AB247" s="40"/>
      <c r="AC247" s="40"/>
      <c r="AD247" s="40"/>
      <c r="AE247" s="40"/>
      <c r="AT247" s="18" t="s">
        <v>368</v>
      </c>
      <c r="AU247" s="18" t="s">
        <v>92</v>
      </c>
    </row>
    <row r="248" s="2" customFormat="1" ht="16.5" customHeight="1">
      <c r="A248" s="40"/>
      <c r="B248" s="41"/>
      <c r="C248" s="229" t="s">
        <v>772</v>
      </c>
      <c r="D248" s="229" t="s">
        <v>358</v>
      </c>
      <c r="E248" s="230" t="s">
        <v>5538</v>
      </c>
      <c r="F248" s="231" t="s">
        <v>5539</v>
      </c>
      <c r="G248" s="232" t="s">
        <v>514</v>
      </c>
      <c r="H248" s="233">
        <v>62</v>
      </c>
      <c r="I248" s="234"/>
      <c r="J248" s="235">
        <f>ROUND(I248*H248,2)</f>
        <v>0</v>
      </c>
      <c r="K248" s="231" t="s">
        <v>1</v>
      </c>
      <c r="L248" s="46"/>
      <c r="M248" s="236" t="s">
        <v>1</v>
      </c>
      <c r="N248" s="237"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144</v>
      </c>
      <c r="AT248" s="240" t="s">
        <v>358</v>
      </c>
      <c r="AU248" s="240" t="s">
        <v>92</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1048</v>
      </c>
    </row>
    <row r="249" s="2" customFormat="1">
      <c r="A249" s="40"/>
      <c r="B249" s="41"/>
      <c r="C249" s="42"/>
      <c r="D249" s="242" t="s">
        <v>368</v>
      </c>
      <c r="E249" s="42"/>
      <c r="F249" s="243" t="s">
        <v>5531</v>
      </c>
      <c r="G249" s="42"/>
      <c r="H249" s="42"/>
      <c r="I249" s="244"/>
      <c r="J249" s="42"/>
      <c r="K249" s="42"/>
      <c r="L249" s="46"/>
      <c r="M249" s="245"/>
      <c r="N249" s="246"/>
      <c r="O249" s="93"/>
      <c r="P249" s="93"/>
      <c r="Q249" s="93"/>
      <c r="R249" s="93"/>
      <c r="S249" s="93"/>
      <c r="T249" s="94"/>
      <c r="U249" s="40"/>
      <c r="V249" s="40"/>
      <c r="W249" s="40"/>
      <c r="X249" s="40"/>
      <c r="Y249" s="40"/>
      <c r="Z249" s="40"/>
      <c r="AA249" s="40"/>
      <c r="AB249" s="40"/>
      <c r="AC249" s="40"/>
      <c r="AD249" s="40"/>
      <c r="AE249" s="40"/>
      <c r="AT249" s="18" t="s">
        <v>368</v>
      </c>
      <c r="AU249" s="18" t="s">
        <v>92</v>
      </c>
    </row>
    <row r="250" s="2" customFormat="1" ht="16.5" customHeight="1">
      <c r="A250" s="40"/>
      <c r="B250" s="41"/>
      <c r="C250" s="229" t="s">
        <v>776</v>
      </c>
      <c r="D250" s="229" t="s">
        <v>358</v>
      </c>
      <c r="E250" s="230" t="s">
        <v>5540</v>
      </c>
      <c r="F250" s="231" t="s">
        <v>5541</v>
      </c>
      <c r="G250" s="232" t="s">
        <v>514</v>
      </c>
      <c r="H250" s="233">
        <v>9</v>
      </c>
      <c r="I250" s="234"/>
      <c r="J250" s="235">
        <f>ROUND(I250*H250,2)</f>
        <v>0</v>
      </c>
      <c r="K250" s="231" t="s">
        <v>1</v>
      </c>
      <c r="L250" s="46"/>
      <c r="M250" s="236" t="s">
        <v>1</v>
      </c>
      <c r="N250" s="237" t="s">
        <v>48</v>
      </c>
      <c r="O250" s="93"/>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144</v>
      </c>
      <c r="AT250" s="240" t="s">
        <v>358</v>
      </c>
      <c r="AU250" s="240" t="s">
        <v>92</v>
      </c>
      <c r="AY250" s="18" t="s">
        <v>355</v>
      </c>
      <c r="BE250" s="241">
        <f>IF(N250="základní",J250,0)</f>
        <v>0</v>
      </c>
      <c r="BF250" s="241">
        <f>IF(N250="snížená",J250,0)</f>
        <v>0</v>
      </c>
      <c r="BG250" s="241">
        <f>IF(N250="zákl. přenesená",J250,0)</f>
        <v>0</v>
      </c>
      <c r="BH250" s="241">
        <f>IF(N250="sníž. přenesená",J250,0)</f>
        <v>0</v>
      </c>
      <c r="BI250" s="241">
        <f>IF(N250="nulová",J250,0)</f>
        <v>0</v>
      </c>
      <c r="BJ250" s="18" t="s">
        <v>90</v>
      </c>
      <c r="BK250" s="241">
        <f>ROUND(I250*H250,2)</f>
        <v>0</v>
      </c>
      <c r="BL250" s="18" t="s">
        <v>144</v>
      </c>
      <c r="BM250" s="240" t="s">
        <v>1057</v>
      </c>
    </row>
    <row r="251" s="2" customFormat="1">
      <c r="A251" s="40"/>
      <c r="B251" s="41"/>
      <c r="C251" s="42"/>
      <c r="D251" s="242" t="s">
        <v>368</v>
      </c>
      <c r="E251" s="42"/>
      <c r="F251" s="243" t="s">
        <v>5531</v>
      </c>
      <c r="G251" s="42"/>
      <c r="H251" s="42"/>
      <c r="I251" s="244"/>
      <c r="J251" s="42"/>
      <c r="K251" s="42"/>
      <c r="L251" s="46"/>
      <c r="M251" s="245"/>
      <c r="N251" s="246"/>
      <c r="O251" s="93"/>
      <c r="P251" s="93"/>
      <c r="Q251" s="93"/>
      <c r="R251" s="93"/>
      <c r="S251" s="93"/>
      <c r="T251" s="94"/>
      <c r="U251" s="40"/>
      <c r="V251" s="40"/>
      <c r="W251" s="40"/>
      <c r="X251" s="40"/>
      <c r="Y251" s="40"/>
      <c r="Z251" s="40"/>
      <c r="AA251" s="40"/>
      <c r="AB251" s="40"/>
      <c r="AC251" s="40"/>
      <c r="AD251" s="40"/>
      <c r="AE251" s="40"/>
      <c r="AT251" s="18" t="s">
        <v>368</v>
      </c>
      <c r="AU251" s="18" t="s">
        <v>92</v>
      </c>
    </row>
    <row r="252" s="2" customFormat="1" ht="16.5" customHeight="1">
      <c r="A252" s="40"/>
      <c r="B252" s="41"/>
      <c r="C252" s="229" t="s">
        <v>780</v>
      </c>
      <c r="D252" s="229" t="s">
        <v>358</v>
      </c>
      <c r="E252" s="230" t="s">
        <v>5542</v>
      </c>
      <c r="F252" s="231" t="s">
        <v>5543</v>
      </c>
      <c r="G252" s="232" t="s">
        <v>514</v>
      </c>
      <c r="H252" s="233">
        <v>63</v>
      </c>
      <c r="I252" s="234"/>
      <c r="J252" s="235">
        <f>ROUND(I252*H252,2)</f>
        <v>0</v>
      </c>
      <c r="K252" s="231" t="s">
        <v>1</v>
      </c>
      <c r="L252" s="46"/>
      <c r="M252" s="236" t="s">
        <v>1</v>
      </c>
      <c r="N252" s="237" t="s">
        <v>48</v>
      </c>
      <c r="O252" s="93"/>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144</v>
      </c>
      <c r="AT252" s="240" t="s">
        <v>358</v>
      </c>
      <c r="AU252" s="240" t="s">
        <v>92</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144</v>
      </c>
      <c r="BM252" s="240" t="s">
        <v>1065</v>
      </c>
    </row>
    <row r="253" s="2" customFormat="1">
      <c r="A253" s="40"/>
      <c r="B253" s="41"/>
      <c r="C253" s="42"/>
      <c r="D253" s="242" t="s">
        <v>368</v>
      </c>
      <c r="E253" s="42"/>
      <c r="F253" s="243" t="s">
        <v>5531</v>
      </c>
      <c r="G253" s="42"/>
      <c r="H253" s="42"/>
      <c r="I253" s="244"/>
      <c r="J253" s="42"/>
      <c r="K253" s="42"/>
      <c r="L253" s="46"/>
      <c r="M253" s="245"/>
      <c r="N253" s="246"/>
      <c r="O253" s="93"/>
      <c r="P253" s="93"/>
      <c r="Q253" s="93"/>
      <c r="R253" s="93"/>
      <c r="S253" s="93"/>
      <c r="T253" s="94"/>
      <c r="U253" s="40"/>
      <c r="V253" s="40"/>
      <c r="W253" s="40"/>
      <c r="X253" s="40"/>
      <c r="Y253" s="40"/>
      <c r="Z253" s="40"/>
      <c r="AA253" s="40"/>
      <c r="AB253" s="40"/>
      <c r="AC253" s="40"/>
      <c r="AD253" s="40"/>
      <c r="AE253" s="40"/>
      <c r="AT253" s="18" t="s">
        <v>368</v>
      </c>
      <c r="AU253" s="18" t="s">
        <v>92</v>
      </c>
    </row>
    <row r="254" s="2" customFormat="1" ht="16.5" customHeight="1">
      <c r="A254" s="40"/>
      <c r="B254" s="41"/>
      <c r="C254" s="229" t="s">
        <v>785</v>
      </c>
      <c r="D254" s="229" t="s">
        <v>358</v>
      </c>
      <c r="E254" s="230" t="s">
        <v>5544</v>
      </c>
      <c r="F254" s="231" t="s">
        <v>5545</v>
      </c>
      <c r="G254" s="232" t="s">
        <v>514</v>
      </c>
      <c r="H254" s="233">
        <v>15</v>
      </c>
      <c r="I254" s="234"/>
      <c r="J254" s="235">
        <f>ROUND(I254*H254,2)</f>
        <v>0</v>
      </c>
      <c r="K254" s="231" t="s">
        <v>1</v>
      </c>
      <c r="L254" s="46"/>
      <c r="M254" s="236" t="s">
        <v>1</v>
      </c>
      <c r="N254" s="237" t="s">
        <v>48</v>
      </c>
      <c r="O254" s="93"/>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144</v>
      </c>
      <c r="AT254" s="240" t="s">
        <v>358</v>
      </c>
      <c r="AU254" s="240" t="s">
        <v>92</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1074</v>
      </c>
    </row>
    <row r="255" s="2" customFormat="1">
      <c r="A255" s="40"/>
      <c r="B255" s="41"/>
      <c r="C255" s="42"/>
      <c r="D255" s="242" t="s">
        <v>368</v>
      </c>
      <c r="E255" s="42"/>
      <c r="F255" s="243" t="s">
        <v>5531</v>
      </c>
      <c r="G255" s="42"/>
      <c r="H255" s="42"/>
      <c r="I255" s="244"/>
      <c r="J255" s="42"/>
      <c r="K255" s="42"/>
      <c r="L255" s="46"/>
      <c r="M255" s="245"/>
      <c r="N255" s="246"/>
      <c r="O255" s="93"/>
      <c r="P255" s="93"/>
      <c r="Q255" s="93"/>
      <c r="R255" s="93"/>
      <c r="S255" s="93"/>
      <c r="T255" s="94"/>
      <c r="U255" s="40"/>
      <c r="V255" s="40"/>
      <c r="W255" s="40"/>
      <c r="X255" s="40"/>
      <c r="Y255" s="40"/>
      <c r="Z255" s="40"/>
      <c r="AA255" s="40"/>
      <c r="AB255" s="40"/>
      <c r="AC255" s="40"/>
      <c r="AD255" s="40"/>
      <c r="AE255" s="40"/>
      <c r="AT255" s="18" t="s">
        <v>368</v>
      </c>
      <c r="AU255" s="18" t="s">
        <v>92</v>
      </c>
    </row>
    <row r="256" s="2" customFormat="1" ht="16.5" customHeight="1">
      <c r="A256" s="40"/>
      <c r="B256" s="41"/>
      <c r="C256" s="229" t="s">
        <v>791</v>
      </c>
      <c r="D256" s="229" t="s">
        <v>358</v>
      </c>
      <c r="E256" s="230" t="s">
        <v>5546</v>
      </c>
      <c r="F256" s="231" t="s">
        <v>5547</v>
      </c>
      <c r="G256" s="232" t="s">
        <v>514</v>
      </c>
      <c r="H256" s="233">
        <v>40</v>
      </c>
      <c r="I256" s="234"/>
      <c r="J256" s="235">
        <f>ROUND(I256*H256,2)</f>
        <v>0</v>
      </c>
      <c r="K256" s="231" t="s">
        <v>1</v>
      </c>
      <c r="L256" s="46"/>
      <c r="M256" s="236" t="s">
        <v>1</v>
      </c>
      <c r="N256" s="237" t="s">
        <v>48</v>
      </c>
      <c r="O256" s="93"/>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144</v>
      </c>
      <c r="AT256" s="240" t="s">
        <v>358</v>
      </c>
      <c r="AU256" s="240" t="s">
        <v>92</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1083</v>
      </c>
    </row>
    <row r="257" s="2" customFormat="1">
      <c r="A257" s="40"/>
      <c r="B257" s="41"/>
      <c r="C257" s="42"/>
      <c r="D257" s="242" t="s">
        <v>368</v>
      </c>
      <c r="E257" s="42"/>
      <c r="F257" s="243" t="s">
        <v>5531</v>
      </c>
      <c r="G257" s="42"/>
      <c r="H257" s="42"/>
      <c r="I257" s="244"/>
      <c r="J257" s="42"/>
      <c r="K257" s="42"/>
      <c r="L257" s="46"/>
      <c r="M257" s="245"/>
      <c r="N257" s="246"/>
      <c r="O257" s="93"/>
      <c r="P257" s="93"/>
      <c r="Q257" s="93"/>
      <c r="R257" s="93"/>
      <c r="S257" s="93"/>
      <c r="T257" s="94"/>
      <c r="U257" s="40"/>
      <c r="V257" s="40"/>
      <c r="W257" s="40"/>
      <c r="X257" s="40"/>
      <c r="Y257" s="40"/>
      <c r="Z257" s="40"/>
      <c r="AA257" s="40"/>
      <c r="AB257" s="40"/>
      <c r="AC257" s="40"/>
      <c r="AD257" s="40"/>
      <c r="AE257" s="40"/>
      <c r="AT257" s="18" t="s">
        <v>368</v>
      </c>
      <c r="AU257" s="18" t="s">
        <v>92</v>
      </c>
    </row>
    <row r="258" s="2" customFormat="1" ht="16.5" customHeight="1">
      <c r="A258" s="40"/>
      <c r="B258" s="41"/>
      <c r="C258" s="229" t="s">
        <v>795</v>
      </c>
      <c r="D258" s="229" t="s">
        <v>358</v>
      </c>
      <c r="E258" s="230" t="s">
        <v>5548</v>
      </c>
      <c r="F258" s="231" t="s">
        <v>5549</v>
      </c>
      <c r="G258" s="232" t="s">
        <v>514</v>
      </c>
      <c r="H258" s="233">
        <v>75</v>
      </c>
      <c r="I258" s="234"/>
      <c r="J258" s="235">
        <f>ROUND(I258*H258,2)</f>
        <v>0</v>
      </c>
      <c r="K258" s="231" t="s">
        <v>525</v>
      </c>
      <c r="L258" s="46"/>
      <c r="M258" s="236" t="s">
        <v>1</v>
      </c>
      <c r="N258" s="237" t="s">
        <v>48</v>
      </c>
      <c r="O258" s="93"/>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144</v>
      </c>
      <c r="AT258" s="240" t="s">
        <v>358</v>
      </c>
      <c r="AU258" s="240" t="s">
        <v>92</v>
      </c>
      <c r="AY258" s="18" t="s">
        <v>355</v>
      </c>
      <c r="BE258" s="241">
        <f>IF(N258="základní",J258,0)</f>
        <v>0</v>
      </c>
      <c r="BF258" s="241">
        <f>IF(N258="snížená",J258,0)</f>
        <v>0</v>
      </c>
      <c r="BG258" s="241">
        <f>IF(N258="zákl. přenesená",J258,0)</f>
        <v>0</v>
      </c>
      <c r="BH258" s="241">
        <f>IF(N258="sníž. přenesená",J258,0)</f>
        <v>0</v>
      </c>
      <c r="BI258" s="241">
        <f>IF(N258="nulová",J258,0)</f>
        <v>0</v>
      </c>
      <c r="BJ258" s="18" t="s">
        <v>90</v>
      </c>
      <c r="BK258" s="241">
        <f>ROUND(I258*H258,2)</f>
        <v>0</v>
      </c>
      <c r="BL258" s="18" t="s">
        <v>144</v>
      </c>
      <c r="BM258" s="240" t="s">
        <v>1093</v>
      </c>
    </row>
    <row r="259" s="2" customFormat="1">
      <c r="A259" s="40"/>
      <c r="B259" s="41"/>
      <c r="C259" s="42"/>
      <c r="D259" s="242" t="s">
        <v>368</v>
      </c>
      <c r="E259" s="42"/>
      <c r="F259" s="243" t="s">
        <v>5550</v>
      </c>
      <c r="G259" s="42"/>
      <c r="H259" s="42"/>
      <c r="I259" s="244"/>
      <c r="J259" s="42"/>
      <c r="K259" s="42"/>
      <c r="L259" s="46"/>
      <c r="M259" s="245"/>
      <c r="N259" s="246"/>
      <c r="O259" s="93"/>
      <c r="P259" s="93"/>
      <c r="Q259" s="93"/>
      <c r="R259" s="93"/>
      <c r="S259" s="93"/>
      <c r="T259" s="94"/>
      <c r="U259" s="40"/>
      <c r="V259" s="40"/>
      <c r="W259" s="40"/>
      <c r="X259" s="40"/>
      <c r="Y259" s="40"/>
      <c r="Z259" s="40"/>
      <c r="AA259" s="40"/>
      <c r="AB259" s="40"/>
      <c r="AC259" s="40"/>
      <c r="AD259" s="40"/>
      <c r="AE259" s="40"/>
      <c r="AT259" s="18" t="s">
        <v>368</v>
      </c>
      <c r="AU259" s="18" t="s">
        <v>92</v>
      </c>
    </row>
    <row r="260" s="2" customFormat="1" ht="16.5" customHeight="1">
      <c r="A260" s="40"/>
      <c r="B260" s="41"/>
      <c r="C260" s="229" t="s">
        <v>799</v>
      </c>
      <c r="D260" s="229" t="s">
        <v>358</v>
      </c>
      <c r="E260" s="230" t="s">
        <v>5551</v>
      </c>
      <c r="F260" s="231" t="s">
        <v>5552</v>
      </c>
      <c r="G260" s="232" t="s">
        <v>514</v>
      </c>
      <c r="H260" s="233">
        <v>42</v>
      </c>
      <c r="I260" s="234"/>
      <c r="J260" s="235">
        <f>ROUND(I260*H260,2)</f>
        <v>0</v>
      </c>
      <c r="K260" s="231" t="s">
        <v>525</v>
      </c>
      <c r="L260" s="46"/>
      <c r="M260" s="236" t="s">
        <v>1</v>
      </c>
      <c r="N260" s="237" t="s">
        <v>48</v>
      </c>
      <c r="O260" s="93"/>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144</v>
      </c>
      <c r="AT260" s="240" t="s">
        <v>358</v>
      </c>
      <c r="AU260" s="240" t="s">
        <v>92</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144</v>
      </c>
      <c r="BM260" s="240" t="s">
        <v>1103</v>
      </c>
    </row>
    <row r="261" s="2" customFormat="1">
      <c r="A261" s="40"/>
      <c r="B261" s="41"/>
      <c r="C261" s="42"/>
      <c r="D261" s="242" t="s">
        <v>368</v>
      </c>
      <c r="E261" s="42"/>
      <c r="F261" s="243" t="s">
        <v>5550</v>
      </c>
      <c r="G261" s="42"/>
      <c r="H261" s="42"/>
      <c r="I261" s="244"/>
      <c r="J261" s="42"/>
      <c r="K261" s="42"/>
      <c r="L261" s="46"/>
      <c r="M261" s="245"/>
      <c r="N261" s="246"/>
      <c r="O261" s="93"/>
      <c r="P261" s="93"/>
      <c r="Q261" s="93"/>
      <c r="R261" s="93"/>
      <c r="S261" s="93"/>
      <c r="T261" s="94"/>
      <c r="U261" s="40"/>
      <c r="V261" s="40"/>
      <c r="W261" s="40"/>
      <c r="X261" s="40"/>
      <c r="Y261" s="40"/>
      <c r="Z261" s="40"/>
      <c r="AA261" s="40"/>
      <c r="AB261" s="40"/>
      <c r="AC261" s="40"/>
      <c r="AD261" s="40"/>
      <c r="AE261" s="40"/>
      <c r="AT261" s="18" t="s">
        <v>368</v>
      </c>
      <c r="AU261" s="18" t="s">
        <v>92</v>
      </c>
    </row>
    <row r="262" s="2" customFormat="1" ht="16.5" customHeight="1">
      <c r="A262" s="40"/>
      <c r="B262" s="41"/>
      <c r="C262" s="229" t="s">
        <v>803</v>
      </c>
      <c r="D262" s="229" t="s">
        <v>358</v>
      </c>
      <c r="E262" s="230" t="s">
        <v>5553</v>
      </c>
      <c r="F262" s="231" t="s">
        <v>5554</v>
      </c>
      <c r="G262" s="232" t="s">
        <v>514</v>
      </c>
      <c r="H262" s="233">
        <v>26</v>
      </c>
      <c r="I262" s="234"/>
      <c r="J262" s="235">
        <f>ROUND(I262*H262,2)</f>
        <v>0</v>
      </c>
      <c r="K262" s="231" t="s">
        <v>525</v>
      </c>
      <c r="L262" s="46"/>
      <c r="M262" s="236" t="s">
        <v>1</v>
      </c>
      <c r="N262" s="237" t="s">
        <v>48</v>
      </c>
      <c r="O262" s="93"/>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144</v>
      </c>
      <c r="AT262" s="240" t="s">
        <v>358</v>
      </c>
      <c r="AU262" s="240" t="s">
        <v>92</v>
      </c>
      <c r="AY262" s="18" t="s">
        <v>355</v>
      </c>
      <c r="BE262" s="241">
        <f>IF(N262="základní",J262,0)</f>
        <v>0</v>
      </c>
      <c r="BF262" s="241">
        <f>IF(N262="snížená",J262,0)</f>
        <v>0</v>
      </c>
      <c r="BG262" s="241">
        <f>IF(N262="zákl. přenesená",J262,0)</f>
        <v>0</v>
      </c>
      <c r="BH262" s="241">
        <f>IF(N262="sníž. přenesená",J262,0)</f>
        <v>0</v>
      </c>
      <c r="BI262" s="241">
        <f>IF(N262="nulová",J262,0)</f>
        <v>0</v>
      </c>
      <c r="BJ262" s="18" t="s">
        <v>90</v>
      </c>
      <c r="BK262" s="241">
        <f>ROUND(I262*H262,2)</f>
        <v>0</v>
      </c>
      <c r="BL262" s="18" t="s">
        <v>144</v>
      </c>
      <c r="BM262" s="240" t="s">
        <v>1112</v>
      </c>
    </row>
    <row r="263" s="2" customFormat="1">
      <c r="A263" s="40"/>
      <c r="B263" s="41"/>
      <c r="C263" s="42"/>
      <c r="D263" s="242" t="s">
        <v>368</v>
      </c>
      <c r="E263" s="42"/>
      <c r="F263" s="243" t="s">
        <v>5550</v>
      </c>
      <c r="G263" s="42"/>
      <c r="H263" s="42"/>
      <c r="I263" s="244"/>
      <c r="J263" s="42"/>
      <c r="K263" s="42"/>
      <c r="L263" s="46"/>
      <c r="M263" s="245"/>
      <c r="N263" s="246"/>
      <c r="O263" s="93"/>
      <c r="P263" s="93"/>
      <c r="Q263" s="93"/>
      <c r="R263" s="93"/>
      <c r="S263" s="93"/>
      <c r="T263" s="94"/>
      <c r="U263" s="40"/>
      <c r="V263" s="40"/>
      <c r="W263" s="40"/>
      <c r="X263" s="40"/>
      <c r="Y263" s="40"/>
      <c r="Z263" s="40"/>
      <c r="AA263" s="40"/>
      <c r="AB263" s="40"/>
      <c r="AC263" s="40"/>
      <c r="AD263" s="40"/>
      <c r="AE263" s="40"/>
      <c r="AT263" s="18" t="s">
        <v>368</v>
      </c>
      <c r="AU263" s="18" t="s">
        <v>92</v>
      </c>
    </row>
    <row r="264" s="2" customFormat="1" ht="16.5" customHeight="1">
      <c r="A264" s="40"/>
      <c r="B264" s="41"/>
      <c r="C264" s="229" t="s">
        <v>808</v>
      </c>
      <c r="D264" s="229" t="s">
        <v>358</v>
      </c>
      <c r="E264" s="230" t="s">
        <v>5555</v>
      </c>
      <c r="F264" s="231" t="s">
        <v>5556</v>
      </c>
      <c r="G264" s="232" t="s">
        <v>514</v>
      </c>
      <c r="H264" s="233">
        <v>160</v>
      </c>
      <c r="I264" s="234"/>
      <c r="J264" s="235">
        <f>ROUND(I264*H264,2)</f>
        <v>0</v>
      </c>
      <c r="K264" s="231" t="s">
        <v>525</v>
      </c>
      <c r="L264" s="46"/>
      <c r="M264" s="236" t="s">
        <v>1</v>
      </c>
      <c r="N264" s="237"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144</v>
      </c>
      <c r="AT264" s="240" t="s">
        <v>358</v>
      </c>
      <c r="AU264" s="240" t="s">
        <v>92</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144</v>
      </c>
      <c r="BM264" s="240" t="s">
        <v>1121</v>
      </c>
    </row>
    <row r="265" s="2" customFormat="1">
      <c r="A265" s="40"/>
      <c r="B265" s="41"/>
      <c r="C265" s="42"/>
      <c r="D265" s="242" t="s">
        <v>368</v>
      </c>
      <c r="E265" s="42"/>
      <c r="F265" s="243" t="s">
        <v>5550</v>
      </c>
      <c r="G265" s="42"/>
      <c r="H265" s="42"/>
      <c r="I265" s="244"/>
      <c r="J265" s="42"/>
      <c r="K265" s="42"/>
      <c r="L265" s="46"/>
      <c r="M265" s="245"/>
      <c r="N265" s="246"/>
      <c r="O265" s="93"/>
      <c r="P265" s="93"/>
      <c r="Q265" s="93"/>
      <c r="R265" s="93"/>
      <c r="S265" s="93"/>
      <c r="T265" s="94"/>
      <c r="U265" s="40"/>
      <c r="V265" s="40"/>
      <c r="W265" s="40"/>
      <c r="X265" s="40"/>
      <c r="Y265" s="40"/>
      <c r="Z265" s="40"/>
      <c r="AA265" s="40"/>
      <c r="AB265" s="40"/>
      <c r="AC265" s="40"/>
      <c r="AD265" s="40"/>
      <c r="AE265" s="40"/>
      <c r="AT265" s="18" t="s">
        <v>368</v>
      </c>
      <c r="AU265" s="18" t="s">
        <v>92</v>
      </c>
    </row>
    <row r="266" s="2" customFormat="1" ht="16.5" customHeight="1">
      <c r="A266" s="40"/>
      <c r="B266" s="41"/>
      <c r="C266" s="229" t="s">
        <v>815</v>
      </c>
      <c r="D266" s="229" t="s">
        <v>358</v>
      </c>
      <c r="E266" s="230" t="s">
        <v>5557</v>
      </c>
      <c r="F266" s="231" t="s">
        <v>5558</v>
      </c>
      <c r="G266" s="232" t="s">
        <v>514</v>
      </c>
      <c r="H266" s="233">
        <v>62</v>
      </c>
      <c r="I266" s="234"/>
      <c r="J266" s="235">
        <f>ROUND(I266*H266,2)</f>
        <v>0</v>
      </c>
      <c r="K266" s="231" t="s">
        <v>525</v>
      </c>
      <c r="L266" s="46"/>
      <c r="M266" s="236" t="s">
        <v>1</v>
      </c>
      <c r="N266" s="237" t="s">
        <v>48</v>
      </c>
      <c r="O266" s="93"/>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144</v>
      </c>
      <c r="AT266" s="240" t="s">
        <v>358</v>
      </c>
      <c r="AU266" s="240" t="s">
        <v>92</v>
      </c>
      <c r="AY266" s="18" t="s">
        <v>355</v>
      </c>
      <c r="BE266" s="241">
        <f>IF(N266="základní",J266,0)</f>
        <v>0</v>
      </c>
      <c r="BF266" s="241">
        <f>IF(N266="snížená",J266,0)</f>
        <v>0</v>
      </c>
      <c r="BG266" s="241">
        <f>IF(N266="zákl. přenesená",J266,0)</f>
        <v>0</v>
      </c>
      <c r="BH266" s="241">
        <f>IF(N266="sníž. přenesená",J266,0)</f>
        <v>0</v>
      </c>
      <c r="BI266" s="241">
        <f>IF(N266="nulová",J266,0)</f>
        <v>0</v>
      </c>
      <c r="BJ266" s="18" t="s">
        <v>90</v>
      </c>
      <c r="BK266" s="241">
        <f>ROUND(I266*H266,2)</f>
        <v>0</v>
      </c>
      <c r="BL266" s="18" t="s">
        <v>144</v>
      </c>
      <c r="BM266" s="240" t="s">
        <v>1130</v>
      </c>
    </row>
    <row r="267" s="2" customFormat="1">
      <c r="A267" s="40"/>
      <c r="B267" s="41"/>
      <c r="C267" s="42"/>
      <c r="D267" s="242" t="s">
        <v>368</v>
      </c>
      <c r="E267" s="42"/>
      <c r="F267" s="243" t="s">
        <v>5550</v>
      </c>
      <c r="G267" s="42"/>
      <c r="H267" s="42"/>
      <c r="I267" s="244"/>
      <c r="J267" s="42"/>
      <c r="K267" s="42"/>
      <c r="L267" s="46"/>
      <c r="M267" s="245"/>
      <c r="N267" s="246"/>
      <c r="O267" s="93"/>
      <c r="P267" s="93"/>
      <c r="Q267" s="93"/>
      <c r="R267" s="93"/>
      <c r="S267" s="93"/>
      <c r="T267" s="94"/>
      <c r="U267" s="40"/>
      <c r="V267" s="40"/>
      <c r="W267" s="40"/>
      <c r="X267" s="40"/>
      <c r="Y267" s="40"/>
      <c r="Z267" s="40"/>
      <c r="AA267" s="40"/>
      <c r="AB267" s="40"/>
      <c r="AC267" s="40"/>
      <c r="AD267" s="40"/>
      <c r="AE267" s="40"/>
      <c r="AT267" s="18" t="s">
        <v>368</v>
      </c>
      <c r="AU267" s="18" t="s">
        <v>92</v>
      </c>
    </row>
    <row r="268" s="2" customFormat="1" ht="16.5" customHeight="1">
      <c r="A268" s="40"/>
      <c r="B268" s="41"/>
      <c r="C268" s="229" t="s">
        <v>820</v>
      </c>
      <c r="D268" s="229" t="s">
        <v>358</v>
      </c>
      <c r="E268" s="230" t="s">
        <v>5559</v>
      </c>
      <c r="F268" s="231" t="s">
        <v>5560</v>
      </c>
      <c r="G268" s="232" t="s">
        <v>514</v>
      </c>
      <c r="H268" s="233">
        <v>9</v>
      </c>
      <c r="I268" s="234"/>
      <c r="J268" s="235">
        <f>ROUND(I268*H268,2)</f>
        <v>0</v>
      </c>
      <c r="K268" s="231" t="s">
        <v>525</v>
      </c>
      <c r="L268" s="46"/>
      <c r="M268" s="236" t="s">
        <v>1</v>
      </c>
      <c r="N268" s="237"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144</v>
      </c>
      <c r="AT268" s="240" t="s">
        <v>358</v>
      </c>
      <c r="AU268" s="240" t="s">
        <v>92</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1140</v>
      </c>
    </row>
    <row r="269" s="2" customFormat="1">
      <c r="A269" s="40"/>
      <c r="B269" s="41"/>
      <c r="C269" s="42"/>
      <c r="D269" s="242" t="s">
        <v>368</v>
      </c>
      <c r="E269" s="42"/>
      <c r="F269" s="243" t="s">
        <v>5550</v>
      </c>
      <c r="G269" s="42"/>
      <c r="H269" s="42"/>
      <c r="I269" s="244"/>
      <c r="J269" s="42"/>
      <c r="K269" s="42"/>
      <c r="L269" s="46"/>
      <c r="M269" s="245"/>
      <c r="N269" s="246"/>
      <c r="O269" s="93"/>
      <c r="P269" s="93"/>
      <c r="Q269" s="93"/>
      <c r="R269" s="93"/>
      <c r="S269" s="93"/>
      <c r="T269" s="94"/>
      <c r="U269" s="40"/>
      <c r="V269" s="40"/>
      <c r="W269" s="40"/>
      <c r="X269" s="40"/>
      <c r="Y269" s="40"/>
      <c r="Z269" s="40"/>
      <c r="AA269" s="40"/>
      <c r="AB269" s="40"/>
      <c r="AC269" s="40"/>
      <c r="AD269" s="40"/>
      <c r="AE269" s="40"/>
      <c r="AT269" s="18" t="s">
        <v>368</v>
      </c>
      <c r="AU269" s="18" t="s">
        <v>92</v>
      </c>
    </row>
    <row r="270" s="2" customFormat="1" ht="16.5" customHeight="1">
      <c r="A270" s="40"/>
      <c r="B270" s="41"/>
      <c r="C270" s="229" t="s">
        <v>824</v>
      </c>
      <c r="D270" s="229" t="s">
        <v>358</v>
      </c>
      <c r="E270" s="230" t="s">
        <v>5561</v>
      </c>
      <c r="F270" s="231" t="s">
        <v>5562</v>
      </c>
      <c r="G270" s="232" t="s">
        <v>514</v>
      </c>
      <c r="H270" s="233">
        <v>63</v>
      </c>
      <c r="I270" s="234"/>
      <c r="J270" s="235">
        <f>ROUND(I270*H270,2)</f>
        <v>0</v>
      </c>
      <c r="K270" s="231" t="s">
        <v>525</v>
      </c>
      <c r="L270" s="46"/>
      <c r="M270" s="236" t="s">
        <v>1</v>
      </c>
      <c r="N270" s="237" t="s">
        <v>48</v>
      </c>
      <c r="O270" s="93"/>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144</v>
      </c>
      <c r="AT270" s="240" t="s">
        <v>358</v>
      </c>
      <c r="AU270" s="240" t="s">
        <v>92</v>
      </c>
      <c r="AY270" s="18" t="s">
        <v>355</v>
      </c>
      <c r="BE270" s="241">
        <f>IF(N270="základní",J270,0)</f>
        <v>0</v>
      </c>
      <c r="BF270" s="241">
        <f>IF(N270="snížená",J270,0)</f>
        <v>0</v>
      </c>
      <c r="BG270" s="241">
        <f>IF(N270="zákl. přenesená",J270,0)</f>
        <v>0</v>
      </c>
      <c r="BH270" s="241">
        <f>IF(N270="sníž. přenesená",J270,0)</f>
        <v>0</v>
      </c>
      <c r="BI270" s="241">
        <f>IF(N270="nulová",J270,0)</f>
        <v>0</v>
      </c>
      <c r="BJ270" s="18" t="s">
        <v>90</v>
      </c>
      <c r="BK270" s="241">
        <f>ROUND(I270*H270,2)</f>
        <v>0</v>
      </c>
      <c r="BL270" s="18" t="s">
        <v>144</v>
      </c>
      <c r="BM270" s="240" t="s">
        <v>1149</v>
      </c>
    </row>
    <row r="271" s="2" customFormat="1">
      <c r="A271" s="40"/>
      <c r="B271" s="41"/>
      <c r="C271" s="42"/>
      <c r="D271" s="242" t="s">
        <v>368</v>
      </c>
      <c r="E271" s="42"/>
      <c r="F271" s="243" t="s">
        <v>5550</v>
      </c>
      <c r="G271" s="42"/>
      <c r="H271" s="42"/>
      <c r="I271" s="244"/>
      <c r="J271" s="42"/>
      <c r="K271" s="42"/>
      <c r="L271" s="46"/>
      <c r="M271" s="245"/>
      <c r="N271" s="246"/>
      <c r="O271" s="93"/>
      <c r="P271" s="93"/>
      <c r="Q271" s="93"/>
      <c r="R271" s="93"/>
      <c r="S271" s="93"/>
      <c r="T271" s="94"/>
      <c r="U271" s="40"/>
      <c r="V271" s="40"/>
      <c r="W271" s="40"/>
      <c r="X271" s="40"/>
      <c r="Y271" s="40"/>
      <c r="Z271" s="40"/>
      <c r="AA271" s="40"/>
      <c r="AB271" s="40"/>
      <c r="AC271" s="40"/>
      <c r="AD271" s="40"/>
      <c r="AE271" s="40"/>
      <c r="AT271" s="18" t="s">
        <v>368</v>
      </c>
      <c r="AU271" s="18" t="s">
        <v>92</v>
      </c>
    </row>
    <row r="272" s="2" customFormat="1" ht="16.5" customHeight="1">
      <c r="A272" s="40"/>
      <c r="B272" s="41"/>
      <c r="C272" s="229" t="s">
        <v>830</v>
      </c>
      <c r="D272" s="229" t="s">
        <v>358</v>
      </c>
      <c r="E272" s="230" t="s">
        <v>5563</v>
      </c>
      <c r="F272" s="231" t="s">
        <v>5564</v>
      </c>
      <c r="G272" s="232" t="s">
        <v>514</v>
      </c>
      <c r="H272" s="233">
        <v>15</v>
      </c>
      <c r="I272" s="234"/>
      <c r="J272" s="235">
        <f>ROUND(I272*H272,2)</f>
        <v>0</v>
      </c>
      <c r="K272" s="231" t="s">
        <v>525</v>
      </c>
      <c r="L272" s="46"/>
      <c r="M272" s="236" t="s">
        <v>1</v>
      </c>
      <c r="N272" s="237" t="s">
        <v>48</v>
      </c>
      <c r="O272" s="93"/>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144</v>
      </c>
      <c r="AT272" s="240" t="s">
        <v>358</v>
      </c>
      <c r="AU272" s="240" t="s">
        <v>92</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1157</v>
      </c>
    </row>
    <row r="273" s="2" customFormat="1">
      <c r="A273" s="40"/>
      <c r="B273" s="41"/>
      <c r="C273" s="42"/>
      <c r="D273" s="242" t="s">
        <v>368</v>
      </c>
      <c r="E273" s="42"/>
      <c r="F273" s="243" t="s">
        <v>5550</v>
      </c>
      <c r="G273" s="42"/>
      <c r="H273" s="42"/>
      <c r="I273" s="244"/>
      <c r="J273" s="42"/>
      <c r="K273" s="42"/>
      <c r="L273" s="46"/>
      <c r="M273" s="245"/>
      <c r="N273" s="246"/>
      <c r="O273" s="93"/>
      <c r="P273" s="93"/>
      <c r="Q273" s="93"/>
      <c r="R273" s="93"/>
      <c r="S273" s="93"/>
      <c r="T273" s="94"/>
      <c r="U273" s="40"/>
      <c r="V273" s="40"/>
      <c r="W273" s="40"/>
      <c r="X273" s="40"/>
      <c r="Y273" s="40"/>
      <c r="Z273" s="40"/>
      <c r="AA273" s="40"/>
      <c r="AB273" s="40"/>
      <c r="AC273" s="40"/>
      <c r="AD273" s="40"/>
      <c r="AE273" s="40"/>
      <c r="AT273" s="18" t="s">
        <v>368</v>
      </c>
      <c r="AU273" s="18" t="s">
        <v>92</v>
      </c>
    </row>
    <row r="274" s="2" customFormat="1" ht="16.5" customHeight="1">
      <c r="A274" s="40"/>
      <c r="B274" s="41"/>
      <c r="C274" s="229" t="s">
        <v>835</v>
      </c>
      <c r="D274" s="229" t="s">
        <v>358</v>
      </c>
      <c r="E274" s="230" t="s">
        <v>5565</v>
      </c>
      <c r="F274" s="231" t="s">
        <v>5566</v>
      </c>
      <c r="G274" s="232" t="s">
        <v>1718</v>
      </c>
      <c r="H274" s="233">
        <v>4</v>
      </c>
      <c r="I274" s="234"/>
      <c r="J274" s="235">
        <f>ROUND(I274*H274,2)</f>
        <v>0</v>
      </c>
      <c r="K274" s="231" t="s">
        <v>525</v>
      </c>
      <c r="L274" s="46"/>
      <c r="M274" s="236" t="s">
        <v>1</v>
      </c>
      <c r="N274" s="237" t="s">
        <v>48</v>
      </c>
      <c r="O274" s="93"/>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144</v>
      </c>
      <c r="AT274" s="240" t="s">
        <v>358</v>
      </c>
      <c r="AU274" s="240" t="s">
        <v>92</v>
      </c>
      <c r="AY274" s="18" t="s">
        <v>355</v>
      </c>
      <c r="BE274" s="241">
        <f>IF(N274="základní",J274,0)</f>
        <v>0</v>
      </c>
      <c r="BF274" s="241">
        <f>IF(N274="snížená",J274,0)</f>
        <v>0</v>
      </c>
      <c r="BG274" s="241">
        <f>IF(N274="zákl. přenesená",J274,0)</f>
        <v>0</v>
      </c>
      <c r="BH274" s="241">
        <f>IF(N274="sníž. přenesená",J274,0)</f>
        <v>0</v>
      </c>
      <c r="BI274" s="241">
        <f>IF(N274="nulová",J274,0)</f>
        <v>0</v>
      </c>
      <c r="BJ274" s="18" t="s">
        <v>90</v>
      </c>
      <c r="BK274" s="241">
        <f>ROUND(I274*H274,2)</f>
        <v>0</v>
      </c>
      <c r="BL274" s="18" t="s">
        <v>144</v>
      </c>
      <c r="BM274" s="240" t="s">
        <v>1165</v>
      </c>
    </row>
    <row r="275" s="2" customFormat="1">
      <c r="A275" s="40"/>
      <c r="B275" s="41"/>
      <c r="C275" s="42"/>
      <c r="D275" s="242" t="s">
        <v>368</v>
      </c>
      <c r="E275" s="42"/>
      <c r="F275" s="243" t="s">
        <v>5567</v>
      </c>
      <c r="G275" s="42"/>
      <c r="H275" s="42"/>
      <c r="I275" s="244"/>
      <c r="J275" s="42"/>
      <c r="K275" s="42"/>
      <c r="L275" s="46"/>
      <c r="M275" s="245"/>
      <c r="N275" s="246"/>
      <c r="O275" s="93"/>
      <c r="P275" s="93"/>
      <c r="Q275" s="93"/>
      <c r="R275" s="93"/>
      <c r="S275" s="93"/>
      <c r="T275" s="94"/>
      <c r="U275" s="40"/>
      <c r="V275" s="40"/>
      <c r="W275" s="40"/>
      <c r="X275" s="40"/>
      <c r="Y275" s="40"/>
      <c r="Z275" s="40"/>
      <c r="AA275" s="40"/>
      <c r="AB275" s="40"/>
      <c r="AC275" s="40"/>
      <c r="AD275" s="40"/>
      <c r="AE275" s="40"/>
      <c r="AT275" s="18" t="s">
        <v>368</v>
      </c>
      <c r="AU275" s="18" t="s">
        <v>92</v>
      </c>
    </row>
    <row r="276" s="2" customFormat="1" ht="16.5" customHeight="1">
      <c r="A276" s="40"/>
      <c r="B276" s="41"/>
      <c r="C276" s="229" t="s">
        <v>840</v>
      </c>
      <c r="D276" s="229" t="s">
        <v>358</v>
      </c>
      <c r="E276" s="230" t="s">
        <v>5568</v>
      </c>
      <c r="F276" s="231" t="s">
        <v>5569</v>
      </c>
      <c r="G276" s="232" t="s">
        <v>1718</v>
      </c>
      <c r="H276" s="233">
        <v>8</v>
      </c>
      <c r="I276" s="234"/>
      <c r="J276" s="235">
        <f>ROUND(I276*H276,2)</f>
        <v>0</v>
      </c>
      <c r="K276" s="231" t="s">
        <v>525</v>
      </c>
      <c r="L276" s="46"/>
      <c r="M276" s="236" t="s">
        <v>1</v>
      </c>
      <c r="N276" s="237" t="s">
        <v>48</v>
      </c>
      <c r="O276" s="93"/>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144</v>
      </c>
      <c r="AT276" s="240" t="s">
        <v>358</v>
      </c>
      <c r="AU276" s="240" t="s">
        <v>92</v>
      </c>
      <c r="AY276" s="18" t="s">
        <v>355</v>
      </c>
      <c r="BE276" s="241">
        <f>IF(N276="základní",J276,0)</f>
        <v>0</v>
      </c>
      <c r="BF276" s="241">
        <f>IF(N276="snížená",J276,0)</f>
        <v>0</v>
      </c>
      <c r="BG276" s="241">
        <f>IF(N276="zákl. přenesená",J276,0)</f>
        <v>0</v>
      </c>
      <c r="BH276" s="241">
        <f>IF(N276="sníž. přenesená",J276,0)</f>
        <v>0</v>
      </c>
      <c r="BI276" s="241">
        <f>IF(N276="nulová",J276,0)</f>
        <v>0</v>
      </c>
      <c r="BJ276" s="18" t="s">
        <v>90</v>
      </c>
      <c r="BK276" s="241">
        <f>ROUND(I276*H276,2)</f>
        <v>0</v>
      </c>
      <c r="BL276" s="18" t="s">
        <v>144</v>
      </c>
      <c r="BM276" s="240" t="s">
        <v>1175</v>
      </c>
    </row>
    <row r="277" s="2" customFormat="1">
      <c r="A277" s="40"/>
      <c r="B277" s="41"/>
      <c r="C277" s="42"/>
      <c r="D277" s="242" t="s">
        <v>368</v>
      </c>
      <c r="E277" s="42"/>
      <c r="F277" s="243" t="s">
        <v>5567</v>
      </c>
      <c r="G277" s="42"/>
      <c r="H277" s="42"/>
      <c r="I277" s="244"/>
      <c r="J277" s="42"/>
      <c r="K277" s="42"/>
      <c r="L277" s="46"/>
      <c r="M277" s="245"/>
      <c r="N277" s="246"/>
      <c r="O277" s="93"/>
      <c r="P277" s="93"/>
      <c r="Q277" s="93"/>
      <c r="R277" s="93"/>
      <c r="S277" s="93"/>
      <c r="T277" s="94"/>
      <c r="U277" s="40"/>
      <c r="V277" s="40"/>
      <c r="W277" s="40"/>
      <c r="X277" s="40"/>
      <c r="Y277" s="40"/>
      <c r="Z277" s="40"/>
      <c r="AA277" s="40"/>
      <c r="AB277" s="40"/>
      <c r="AC277" s="40"/>
      <c r="AD277" s="40"/>
      <c r="AE277" s="40"/>
      <c r="AT277" s="18" t="s">
        <v>368</v>
      </c>
      <c r="AU277" s="18" t="s">
        <v>92</v>
      </c>
    </row>
    <row r="278" s="2" customFormat="1" ht="16.5" customHeight="1">
      <c r="A278" s="40"/>
      <c r="B278" s="41"/>
      <c r="C278" s="229" t="s">
        <v>844</v>
      </c>
      <c r="D278" s="229" t="s">
        <v>358</v>
      </c>
      <c r="E278" s="230" t="s">
        <v>5570</v>
      </c>
      <c r="F278" s="231" t="s">
        <v>5571</v>
      </c>
      <c r="G278" s="232" t="s">
        <v>1718</v>
      </c>
      <c r="H278" s="233">
        <v>8</v>
      </c>
      <c r="I278" s="234"/>
      <c r="J278" s="235">
        <f>ROUND(I278*H278,2)</f>
        <v>0</v>
      </c>
      <c r="K278" s="231" t="s">
        <v>525</v>
      </c>
      <c r="L278" s="46"/>
      <c r="M278" s="236" t="s">
        <v>1</v>
      </c>
      <c r="N278" s="237" t="s">
        <v>48</v>
      </c>
      <c r="O278" s="93"/>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144</v>
      </c>
      <c r="AT278" s="240" t="s">
        <v>358</v>
      </c>
      <c r="AU278" s="240" t="s">
        <v>92</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144</v>
      </c>
      <c r="BM278" s="240" t="s">
        <v>1184</v>
      </c>
    </row>
    <row r="279" s="2" customFormat="1">
      <c r="A279" s="40"/>
      <c r="B279" s="41"/>
      <c r="C279" s="42"/>
      <c r="D279" s="242" t="s">
        <v>368</v>
      </c>
      <c r="E279" s="42"/>
      <c r="F279" s="243" t="s">
        <v>5567</v>
      </c>
      <c r="G279" s="42"/>
      <c r="H279" s="42"/>
      <c r="I279" s="244"/>
      <c r="J279" s="42"/>
      <c r="K279" s="42"/>
      <c r="L279" s="46"/>
      <c r="M279" s="245"/>
      <c r="N279" s="246"/>
      <c r="O279" s="93"/>
      <c r="P279" s="93"/>
      <c r="Q279" s="93"/>
      <c r="R279" s="93"/>
      <c r="S279" s="93"/>
      <c r="T279" s="94"/>
      <c r="U279" s="40"/>
      <c r="V279" s="40"/>
      <c r="W279" s="40"/>
      <c r="X279" s="40"/>
      <c r="Y279" s="40"/>
      <c r="Z279" s="40"/>
      <c r="AA279" s="40"/>
      <c r="AB279" s="40"/>
      <c r="AC279" s="40"/>
      <c r="AD279" s="40"/>
      <c r="AE279" s="40"/>
      <c r="AT279" s="18" t="s">
        <v>368</v>
      </c>
      <c r="AU279" s="18" t="s">
        <v>92</v>
      </c>
    </row>
    <row r="280" s="2" customFormat="1" ht="16.5" customHeight="1">
      <c r="A280" s="40"/>
      <c r="B280" s="41"/>
      <c r="C280" s="229" t="s">
        <v>849</v>
      </c>
      <c r="D280" s="229" t="s">
        <v>358</v>
      </c>
      <c r="E280" s="230" t="s">
        <v>5572</v>
      </c>
      <c r="F280" s="231" t="s">
        <v>5573</v>
      </c>
      <c r="G280" s="232" t="s">
        <v>1718</v>
      </c>
      <c r="H280" s="233">
        <v>20</v>
      </c>
      <c r="I280" s="234"/>
      <c r="J280" s="235">
        <f>ROUND(I280*H280,2)</f>
        <v>0</v>
      </c>
      <c r="K280" s="231" t="s">
        <v>525</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92</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1193</v>
      </c>
    </row>
    <row r="281" s="2" customFormat="1">
      <c r="A281" s="40"/>
      <c r="B281" s="41"/>
      <c r="C281" s="42"/>
      <c r="D281" s="242" t="s">
        <v>368</v>
      </c>
      <c r="E281" s="42"/>
      <c r="F281" s="243" t="s">
        <v>5567</v>
      </c>
      <c r="G281" s="42"/>
      <c r="H281" s="42"/>
      <c r="I281" s="244"/>
      <c r="J281" s="42"/>
      <c r="K281" s="42"/>
      <c r="L281" s="46"/>
      <c r="M281" s="245"/>
      <c r="N281" s="246"/>
      <c r="O281" s="93"/>
      <c r="P281" s="93"/>
      <c r="Q281" s="93"/>
      <c r="R281" s="93"/>
      <c r="S281" s="93"/>
      <c r="T281" s="94"/>
      <c r="U281" s="40"/>
      <c r="V281" s="40"/>
      <c r="W281" s="40"/>
      <c r="X281" s="40"/>
      <c r="Y281" s="40"/>
      <c r="Z281" s="40"/>
      <c r="AA281" s="40"/>
      <c r="AB281" s="40"/>
      <c r="AC281" s="40"/>
      <c r="AD281" s="40"/>
      <c r="AE281" s="40"/>
      <c r="AT281" s="18" t="s">
        <v>368</v>
      </c>
      <c r="AU281" s="18" t="s">
        <v>92</v>
      </c>
    </row>
    <row r="282" s="2" customFormat="1" ht="16.5" customHeight="1">
      <c r="A282" s="40"/>
      <c r="B282" s="41"/>
      <c r="C282" s="229" t="s">
        <v>854</v>
      </c>
      <c r="D282" s="229" t="s">
        <v>358</v>
      </c>
      <c r="E282" s="230" t="s">
        <v>5574</v>
      </c>
      <c r="F282" s="231" t="s">
        <v>5575</v>
      </c>
      <c r="G282" s="232" t="s">
        <v>1718</v>
      </c>
      <c r="H282" s="233">
        <v>6</v>
      </c>
      <c r="I282" s="234"/>
      <c r="J282" s="235">
        <f>ROUND(I282*H282,2)</f>
        <v>0</v>
      </c>
      <c r="K282" s="231" t="s">
        <v>525</v>
      </c>
      <c r="L282" s="46"/>
      <c r="M282" s="236" t="s">
        <v>1</v>
      </c>
      <c r="N282" s="237" t="s">
        <v>48</v>
      </c>
      <c r="O282" s="93"/>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144</v>
      </c>
      <c r="AT282" s="240" t="s">
        <v>358</v>
      </c>
      <c r="AU282" s="240" t="s">
        <v>92</v>
      </c>
      <c r="AY282" s="18" t="s">
        <v>355</v>
      </c>
      <c r="BE282" s="241">
        <f>IF(N282="základní",J282,0)</f>
        <v>0</v>
      </c>
      <c r="BF282" s="241">
        <f>IF(N282="snížená",J282,0)</f>
        <v>0</v>
      </c>
      <c r="BG282" s="241">
        <f>IF(N282="zákl. přenesená",J282,0)</f>
        <v>0</v>
      </c>
      <c r="BH282" s="241">
        <f>IF(N282="sníž. přenesená",J282,0)</f>
        <v>0</v>
      </c>
      <c r="BI282" s="241">
        <f>IF(N282="nulová",J282,0)</f>
        <v>0</v>
      </c>
      <c r="BJ282" s="18" t="s">
        <v>90</v>
      </c>
      <c r="BK282" s="241">
        <f>ROUND(I282*H282,2)</f>
        <v>0</v>
      </c>
      <c r="BL282" s="18" t="s">
        <v>144</v>
      </c>
      <c r="BM282" s="240" t="s">
        <v>1207</v>
      </c>
    </row>
    <row r="283" s="2" customFormat="1">
      <c r="A283" s="40"/>
      <c r="B283" s="41"/>
      <c r="C283" s="42"/>
      <c r="D283" s="242" t="s">
        <v>368</v>
      </c>
      <c r="E283" s="42"/>
      <c r="F283" s="243" t="s">
        <v>5567</v>
      </c>
      <c r="G283" s="42"/>
      <c r="H283" s="42"/>
      <c r="I283" s="244"/>
      <c r="J283" s="42"/>
      <c r="K283" s="42"/>
      <c r="L283" s="46"/>
      <c r="M283" s="245"/>
      <c r="N283" s="246"/>
      <c r="O283" s="93"/>
      <c r="P283" s="93"/>
      <c r="Q283" s="93"/>
      <c r="R283" s="93"/>
      <c r="S283" s="93"/>
      <c r="T283" s="94"/>
      <c r="U283" s="40"/>
      <c r="V283" s="40"/>
      <c r="W283" s="40"/>
      <c r="X283" s="40"/>
      <c r="Y283" s="40"/>
      <c r="Z283" s="40"/>
      <c r="AA283" s="40"/>
      <c r="AB283" s="40"/>
      <c r="AC283" s="40"/>
      <c r="AD283" s="40"/>
      <c r="AE283" s="40"/>
      <c r="AT283" s="18" t="s">
        <v>368</v>
      </c>
      <c r="AU283" s="18" t="s">
        <v>92</v>
      </c>
    </row>
    <row r="284" s="2" customFormat="1" ht="16.5" customHeight="1">
      <c r="A284" s="40"/>
      <c r="B284" s="41"/>
      <c r="C284" s="229" t="s">
        <v>859</v>
      </c>
      <c r="D284" s="229" t="s">
        <v>358</v>
      </c>
      <c r="E284" s="230" t="s">
        <v>5576</v>
      </c>
      <c r="F284" s="231" t="s">
        <v>5577</v>
      </c>
      <c r="G284" s="232" t="s">
        <v>1718</v>
      </c>
      <c r="H284" s="233">
        <v>6</v>
      </c>
      <c r="I284" s="234"/>
      <c r="J284" s="235">
        <f>ROUND(I284*H284,2)</f>
        <v>0</v>
      </c>
      <c r="K284" s="231" t="s">
        <v>525</v>
      </c>
      <c r="L284" s="46"/>
      <c r="M284" s="236" t="s">
        <v>1</v>
      </c>
      <c r="N284" s="237" t="s">
        <v>48</v>
      </c>
      <c r="O284" s="93"/>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144</v>
      </c>
      <c r="AT284" s="240" t="s">
        <v>358</v>
      </c>
      <c r="AU284" s="240" t="s">
        <v>92</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1216</v>
      </c>
    </row>
    <row r="285" s="2" customFormat="1">
      <c r="A285" s="40"/>
      <c r="B285" s="41"/>
      <c r="C285" s="42"/>
      <c r="D285" s="242" t="s">
        <v>368</v>
      </c>
      <c r="E285" s="42"/>
      <c r="F285" s="243" t="s">
        <v>5567</v>
      </c>
      <c r="G285" s="42"/>
      <c r="H285" s="42"/>
      <c r="I285" s="244"/>
      <c r="J285" s="42"/>
      <c r="K285" s="42"/>
      <c r="L285" s="46"/>
      <c r="M285" s="245"/>
      <c r="N285" s="246"/>
      <c r="O285" s="93"/>
      <c r="P285" s="93"/>
      <c r="Q285" s="93"/>
      <c r="R285" s="93"/>
      <c r="S285" s="93"/>
      <c r="T285" s="94"/>
      <c r="U285" s="40"/>
      <c r="V285" s="40"/>
      <c r="W285" s="40"/>
      <c r="X285" s="40"/>
      <c r="Y285" s="40"/>
      <c r="Z285" s="40"/>
      <c r="AA285" s="40"/>
      <c r="AB285" s="40"/>
      <c r="AC285" s="40"/>
      <c r="AD285" s="40"/>
      <c r="AE285" s="40"/>
      <c r="AT285" s="18" t="s">
        <v>368</v>
      </c>
      <c r="AU285" s="18" t="s">
        <v>92</v>
      </c>
    </row>
    <row r="286" s="2" customFormat="1" ht="16.5" customHeight="1">
      <c r="A286" s="40"/>
      <c r="B286" s="41"/>
      <c r="C286" s="229" t="s">
        <v>864</v>
      </c>
      <c r="D286" s="229" t="s">
        <v>358</v>
      </c>
      <c r="E286" s="230" t="s">
        <v>5578</v>
      </c>
      <c r="F286" s="231" t="s">
        <v>5579</v>
      </c>
      <c r="G286" s="232" t="s">
        <v>514</v>
      </c>
      <c r="H286" s="233">
        <v>75</v>
      </c>
      <c r="I286" s="234"/>
      <c r="J286" s="235">
        <f>ROUND(I286*H286,2)</f>
        <v>0</v>
      </c>
      <c r="K286" s="231" t="s">
        <v>525</v>
      </c>
      <c r="L286" s="46"/>
      <c r="M286" s="236" t="s">
        <v>1</v>
      </c>
      <c r="N286" s="237" t="s">
        <v>48</v>
      </c>
      <c r="O286" s="93"/>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144</v>
      </c>
      <c r="AT286" s="240" t="s">
        <v>358</v>
      </c>
      <c r="AU286" s="240" t="s">
        <v>92</v>
      </c>
      <c r="AY286" s="18" t="s">
        <v>355</v>
      </c>
      <c r="BE286" s="241">
        <f>IF(N286="základní",J286,0)</f>
        <v>0</v>
      </c>
      <c r="BF286" s="241">
        <f>IF(N286="snížená",J286,0)</f>
        <v>0</v>
      </c>
      <c r="BG286" s="241">
        <f>IF(N286="zákl. přenesená",J286,0)</f>
        <v>0</v>
      </c>
      <c r="BH286" s="241">
        <f>IF(N286="sníž. přenesená",J286,0)</f>
        <v>0</v>
      </c>
      <c r="BI286" s="241">
        <f>IF(N286="nulová",J286,0)</f>
        <v>0</v>
      </c>
      <c r="BJ286" s="18" t="s">
        <v>90</v>
      </c>
      <c r="BK286" s="241">
        <f>ROUND(I286*H286,2)</f>
        <v>0</v>
      </c>
      <c r="BL286" s="18" t="s">
        <v>144</v>
      </c>
      <c r="BM286" s="240" t="s">
        <v>1226</v>
      </c>
    </row>
    <row r="287" s="2" customFormat="1">
      <c r="A287" s="40"/>
      <c r="B287" s="41"/>
      <c r="C287" s="42"/>
      <c r="D287" s="242" t="s">
        <v>368</v>
      </c>
      <c r="E287" s="42"/>
      <c r="F287" s="243" t="s">
        <v>5580</v>
      </c>
      <c r="G287" s="42"/>
      <c r="H287" s="42"/>
      <c r="I287" s="244"/>
      <c r="J287" s="42"/>
      <c r="K287" s="42"/>
      <c r="L287" s="46"/>
      <c r="M287" s="245"/>
      <c r="N287" s="246"/>
      <c r="O287" s="93"/>
      <c r="P287" s="93"/>
      <c r="Q287" s="93"/>
      <c r="R287" s="93"/>
      <c r="S287" s="93"/>
      <c r="T287" s="94"/>
      <c r="U287" s="40"/>
      <c r="V287" s="40"/>
      <c r="W287" s="40"/>
      <c r="X287" s="40"/>
      <c r="Y287" s="40"/>
      <c r="Z287" s="40"/>
      <c r="AA287" s="40"/>
      <c r="AB287" s="40"/>
      <c r="AC287" s="40"/>
      <c r="AD287" s="40"/>
      <c r="AE287" s="40"/>
      <c r="AT287" s="18" t="s">
        <v>368</v>
      </c>
      <c r="AU287" s="18" t="s">
        <v>92</v>
      </c>
    </row>
    <row r="288" s="2" customFormat="1" ht="16.5" customHeight="1">
      <c r="A288" s="40"/>
      <c r="B288" s="41"/>
      <c r="C288" s="229" t="s">
        <v>869</v>
      </c>
      <c r="D288" s="229" t="s">
        <v>358</v>
      </c>
      <c r="E288" s="230" t="s">
        <v>5581</v>
      </c>
      <c r="F288" s="231" t="s">
        <v>5582</v>
      </c>
      <c r="G288" s="232" t="s">
        <v>514</v>
      </c>
      <c r="H288" s="233">
        <v>42</v>
      </c>
      <c r="I288" s="234"/>
      <c r="J288" s="235">
        <f>ROUND(I288*H288,2)</f>
        <v>0</v>
      </c>
      <c r="K288" s="231" t="s">
        <v>525</v>
      </c>
      <c r="L288" s="46"/>
      <c r="M288" s="236" t="s">
        <v>1</v>
      </c>
      <c r="N288" s="237" t="s">
        <v>48</v>
      </c>
      <c r="O288" s="93"/>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144</v>
      </c>
      <c r="AT288" s="240" t="s">
        <v>358</v>
      </c>
      <c r="AU288" s="240" t="s">
        <v>92</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1235</v>
      </c>
    </row>
    <row r="289" s="2" customFormat="1">
      <c r="A289" s="40"/>
      <c r="B289" s="41"/>
      <c r="C289" s="42"/>
      <c r="D289" s="242" t="s">
        <v>368</v>
      </c>
      <c r="E289" s="42"/>
      <c r="F289" s="243" t="s">
        <v>5580</v>
      </c>
      <c r="G289" s="42"/>
      <c r="H289" s="42"/>
      <c r="I289" s="244"/>
      <c r="J289" s="42"/>
      <c r="K289" s="42"/>
      <c r="L289" s="46"/>
      <c r="M289" s="245"/>
      <c r="N289" s="246"/>
      <c r="O289" s="93"/>
      <c r="P289" s="93"/>
      <c r="Q289" s="93"/>
      <c r="R289" s="93"/>
      <c r="S289" s="93"/>
      <c r="T289" s="94"/>
      <c r="U289" s="40"/>
      <c r="V289" s="40"/>
      <c r="W289" s="40"/>
      <c r="X289" s="40"/>
      <c r="Y289" s="40"/>
      <c r="Z289" s="40"/>
      <c r="AA289" s="40"/>
      <c r="AB289" s="40"/>
      <c r="AC289" s="40"/>
      <c r="AD289" s="40"/>
      <c r="AE289" s="40"/>
      <c r="AT289" s="18" t="s">
        <v>368</v>
      </c>
      <c r="AU289" s="18" t="s">
        <v>92</v>
      </c>
    </row>
    <row r="290" s="2" customFormat="1" ht="16.5" customHeight="1">
      <c r="A290" s="40"/>
      <c r="B290" s="41"/>
      <c r="C290" s="229" t="s">
        <v>877</v>
      </c>
      <c r="D290" s="229" t="s">
        <v>358</v>
      </c>
      <c r="E290" s="230" t="s">
        <v>5583</v>
      </c>
      <c r="F290" s="231" t="s">
        <v>5584</v>
      </c>
      <c r="G290" s="232" t="s">
        <v>514</v>
      </c>
      <c r="H290" s="233">
        <v>26</v>
      </c>
      <c r="I290" s="234"/>
      <c r="J290" s="235">
        <f>ROUND(I290*H290,2)</f>
        <v>0</v>
      </c>
      <c r="K290" s="231" t="s">
        <v>525</v>
      </c>
      <c r="L290" s="46"/>
      <c r="M290" s="236" t="s">
        <v>1</v>
      </c>
      <c r="N290" s="237" t="s">
        <v>48</v>
      </c>
      <c r="O290" s="93"/>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144</v>
      </c>
      <c r="AT290" s="240" t="s">
        <v>358</v>
      </c>
      <c r="AU290" s="240" t="s">
        <v>92</v>
      </c>
      <c r="AY290" s="18" t="s">
        <v>355</v>
      </c>
      <c r="BE290" s="241">
        <f>IF(N290="základní",J290,0)</f>
        <v>0</v>
      </c>
      <c r="BF290" s="241">
        <f>IF(N290="snížená",J290,0)</f>
        <v>0</v>
      </c>
      <c r="BG290" s="241">
        <f>IF(N290="zákl. přenesená",J290,0)</f>
        <v>0</v>
      </c>
      <c r="BH290" s="241">
        <f>IF(N290="sníž. přenesená",J290,0)</f>
        <v>0</v>
      </c>
      <c r="BI290" s="241">
        <f>IF(N290="nulová",J290,0)</f>
        <v>0</v>
      </c>
      <c r="BJ290" s="18" t="s">
        <v>90</v>
      </c>
      <c r="BK290" s="241">
        <f>ROUND(I290*H290,2)</f>
        <v>0</v>
      </c>
      <c r="BL290" s="18" t="s">
        <v>144</v>
      </c>
      <c r="BM290" s="240" t="s">
        <v>1251</v>
      </c>
    </row>
    <row r="291" s="2" customFormat="1">
      <c r="A291" s="40"/>
      <c r="B291" s="41"/>
      <c r="C291" s="42"/>
      <c r="D291" s="242" t="s">
        <v>368</v>
      </c>
      <c r="E291" s="42"/>
      <c r="F291" s="243" t="s">
        <v>5580</v>
      </c>
      <c r="G291" s="42"/>
      <c r="H291" s="42"/>
      <c r="I291" s="244"/>
      <c r="J291" s="42"/>
      <c r="K291" s="42"/>
      <c r="L291" s="46"/>
      <c r="M291" s="245"/>
      <c r="N291" s="246"/>
      <c r="O291" s="93"/>
      <c r="P291" s="93"/>
      <c r="Q291" s="93"/>
      <c r="R291" s="93"/>
      <c r="S291" s="93"/>
      <c r="T291" s="94"/>
      <c r="U291" s="40"/>
      <c r="V291" s="40"/>
      <c r="W291" s="40"/>
      <c r="X291" s="40"/>
      <c r="Y291" s="40"/>
      <c r="Z291" s="40"/>
      <c r="AA291" s="40"/>
      <c r="AB291" s="40"/>
      <c r="AC291" s="40"/>
      <c r="AD291" s="40"/>
      <c r="AE291" s="40"/>
      <c r="AT291" s="18" t="s">
        <v>368</v>
      </c>
      <c r="AU291" s="18" t="s">
        <v>92</v>
      </c>
    </row>
    <row r="292" s="2" customFormat="1" ht="16.5" customHeight="1">
      <c r="A292" s="40"/>
      <c r="B292" s="41"/>
      <c r="C292" s="229" t="s">
        <v>882</v>
      </c>
      <c r="D292" s="229" t="s">
        <v>358</v>
      </c>
      <c r="E292" s="230" t="s">
        <v>5585</v>
      </c>
      <c r="F292" s="231" t="s">
        <v>5586</v>
      </c>
      <c r="G292" s="232" t="s">
        <v>514</v>
      </c>
      <c r="H292" s="233">
        <v>160</v>
      </c>
      <c r="I292" s="234"/>
      <c r="J292" s="235">
        <f>ROUND(I292*H292,2)</f>
        <v>0</v>
      </c>
      <c r="K292" s="231" t="s">
        <v>1</v>
      </c>
      <c r="L292" s="46"/>
      <c r="M292" s="236" t="s">
        <v>1</v>
      </c>
      <c r="N292" s="237" t="s">
        <v>48</v>
      </c>
      <c r="O292" s="93"/>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144</v>
      </c>
      <c r="AT292" s="240" t="s">
        <v>358</v>
      </c>
      <c r="AU292" s="240" t="s">
        <v>92</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1260</v>
      </c>
    </row>
    <row r="293" s="2" customFormat="1">
      <c r="A293" s="40"/>
      <c r="B293" s="41"/>
      <c r="C293" s="42"/>
      <c r="D293" s="242" t="s">
        <v>368</v>
      </c>
      <c r="E293" s="42"/>
      <c r="F293" s="243" t="s">
        <v>5580</v>
      </c>
      <c r="G293" s="42"/>
      <c r="H293" s="42"/>
      <c r="I293" s="244"/>
      <c r="J293" s="42"/>
      <c r="K293" s="42"/>
      <c r="L293" s="46"/>
      <c r="M293" s="245"/>
      <c r="N293" s="246"/>
      <c r="O293" s="93"/>
      <c r="P293" s="93"/>
      <c r="Q293" s="93"/>
      <c r="R293" s="93"/>
      <c r="S293" s="93"/>
      <c r="T293" s="94"/>
      <c r="U293" s="40"/>
      <c r="V293" s="40"/>
      <c r="W293" s="40"/>
      <c r="X293" s="40"/>
      <c r="Y293" s="40"/>
      <c r="Z293" s="40"/>
      <c r="AA293" s="40"/>
      <c r="AB293" s="40"/>
      <c r="AC293" s="40"/>
      <c r="AD293" s="40"/>
      <c r="AE293" s="40"/>
      <c r="AT293" s="18" t="s">
        <v>368</v>
      </c>
      <c r="AU293" s="18" t="s">
        <v>92</v>
      </c>
    </row>
    <row r="294" s="2" customFormat="1" ht="16.5" customHeight="1">
      <c r="A294" s="40"/>
      <c r="B294" s="41"/>
      <c r="C294" s="229" t="s">
        <v>887</v>
      </c>
      <c r="D294" s="229" t="s">
        <v>358</v>
      </c>
      <c r="E294" s="230" t="s">
        <v>5587</v>
      </c>
      <c r="F294" s="231" t="s">
        <v>5588</v>
      </c>
      <c r="G294" s="232" t="s">
        <v>514</v>
      </c>
      <c r="H294" s="233">
        <v>62</v>
      </c>
      <c r="I294" s="234"/>
      <c r="J294" s="235">
        <f>ROUND(I294*H294,2)</f>
        <v>0</v>
      </c>
      <c r="K294" s="231" t="s">
        <v>1</v>
      </c>
      <c r="L294" s="46"/>
      <c r="M294" s="236" t="s">
        <v>1</v>
      </c>
      <c r="N294" s="237" t="s">
        <v>48</v>
      </c>
      <c r="O294" s="93"/>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144</v>
      </c>
      <c r="AT294" s="240" t="s">
        <v>358</v>
      </c>
      <c r="AU294" s="240" t="s">
        <v>92</v>
      </c>
      <c r="AY294" s="18" t="s">
        <v>355</v>
      </c>
      <c r="BE294" s="241">
        <f>IF(N294="základní",J294,0)</f>
        <v>0</v>
      </c>
      <c r="BF294" s="241">
        <f>IF(N294="snížená",J294,0)</f>
        <v>0</v>
      </c>
      <c r="BG294" s="241">
        <f>IF(N294="zákl. přenesená",J294,0)</f>
        <v>0</v>
      </c>
      <c r="BH294" s="241">
        <f>IF(N294="sníž. přenesená",J294,0)</f>
        <v>0</v>
      </c>
      <c r="BI294" s="241">
        <f>IF(N294="nulová",J294,0)</f>
        <v>0</v>
      </c>
      <c r="BJ294" s="18" t="s">
        <v>90</v>
      </c>
      <c r="BK294" s="241">
        <f>ROUND(I294*H294,2)</f>
        <v>0</v>
      </c>
      <c r="BL294" s="18" t="s">
        <v>144</v>
      </c>
      <c r="BM294" s="240" t="s">
        <v>1271</v>
      </c>
    </row>
    <row r="295" s="2" customFormat="1">
      <c r="A295" s="40"/>
      <c r="B295" s="41"/>
      <c r="C295" s="42"/>
      <c r="D295" s="242" t="s">
        <v>368</v>
      </c>
      <c r="E295" s="42"/>
      <c r="F295" s="243" t="s">
        <v>5580</v>
      </c>
      <c r="G295" s="42"/>
      <c r="H295" s="42"/>
      <c r="I295" s="244"/>
      <c r="J295" s="42"/>
      <c r="K295" s="42"/>
      <c r="L295" s="46"/>
      <c r="M295" s="245"/>
      <c r="N295" s="246"/>
      <c r="O295" s="93"/>
      <c r="P295" s="93"/>
      <c r="Q295" s="93"/>
      <c r="R295" s="93"/>
      <c r="S295" s="93"/>
      <c r="T295" s="94"/>
      <c r="U295" s="40"/>
      <c r="V295" s="40"/>
      <c r="W295" s="40"/>
      <c r="X295" s="40"/>
      <c r="Y295" s="40"/>
      <c r="Z295" s="40"/>
      <c r="AA295" s="40"/>
      <c r="AB295" s="40"/>
      <c r="AC295" s="40"/>
      <c r="AD295" s="40"/>
      <c r="AE295" s="40"/>
      <c r="AT295" s="18" t="s">
        <v>368</v>
      </c>
      <c r="AU295" s="18" t="s">
        <v>92</v>
      </c>
    </row>
    <row r="296" s="2" customFormat="1" ht="16.5" customHeight="1">
      <c r="A296" s="40"/>
      <c r="B296" s="41"/>
      <c r="C296" s="229" t="s">
        <v>892</v>
      </c>
      <c r="D296" s="229" t="s">
        <v>358</v>
      </c>
      <c r="E296" s="230" t="s">
        <v>5589</v>
      </c>
      <c r="F296" s="231" t="s">
        <v>5590</v>
      </c>
      <c r="G296" s="232" t="s">
        <v>514</v>
      </c>
      <c r="H296" s="233">
        <v>9</v>
      </c>
      <c r="I296" s="234"/>
      <c r="J296" s="235">
        <f>ROUND(I296*H296,2)</f>
        <v>0</v>
      </c>
      <c r="K296" s="231" t="s">
        <v>1</v>
      </c>
      <c r="L296" s="46"/>
      <c r="M296" s="236" t="s">
        <v>1</v>
      </c>
      <c r="N296" s="237" t="s">
        <v>48</v>
      </c>
      <c r="O296" s="93"/>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144</v>
      </c>
      <c r="AT296" s="240" t="s">
        <v>358</v>
      </c>
      <c r="AU296" s="240" t="s">
        <v>92</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1281</v>
      </c>
    </row>
    <row r="297" s="2" customFormat="1">
      <c r="A297" s="40"/>
      <c r="B297" s="41"/>
      <c r="C297" s="42"/>
      <c r="D297" s="242" t="s">
        <v>368</v>
      </c>
      <c r="E297" s="42"/>
      <c r="F297" s="243" t="s">
        <v>5580</v>
      </c>
      <c r="G297" s="42"/>
      <c r="H297" s="42"/>
      <c r="I297" s="244"/>
      <c r="J297" s="42"/>
      <c r="K297" s="42"/>
      <c r="L297" s="46"/>
      <c r="M297" s="245"/>
      <c r="N297" s="246"/>
      <c r="O297" s="93"/>
      <c r="P297" s="93"/>
      <c r="Q297" s="93"/>
      <c r="R297" s="93"/>
      <c r="S297" s="93"/>
      <c r="T297" s="94"/>
      <c r="U297" s="40"/>
      <c r="V297" s="40"/>
      <c r="W297" s="40"/>
      <c r="X297" s="40"/>
      <c r="Y297" s="40"/>
      <c r="Z297" s="40"/>
      <c r="AA297" s="40"/>
      <c r="AB297" s="40"/>
      <c r="AC297" s="40"/>
      <c r="AD297" s="40"/>
      <c r="AE297" s="40"/>
      <c r="AT297" s="18" t="s">
        <v>368</v>
      </c>
      <c r="AU297" s="18" t="s">
        <v>92</v>
      </c>
    </row>
    <row r="298" s="2" customFormat="1" ht="16.5" customHeight="1">
      <c r="A298" s="40"/>
      <c r="B298" s="41"/>
      <c r="C298" s="229" t="s">
        <v>896</v>
      </c>
      <c r="D298" s="229" t="s">
        <v>358</v>
      </c>
      <c r="E298" s="230" t="s">
        <v>5591</v>
      </c>
      <c r="F298" s="231" t="s">
        <v>5592</v>
      </c>
      <c r="G298" s="232" t="s">
        <v>514</v>
      </c>
      <c r="H298" s="233">
        <v>63</v>
      </c>
      <c r="I298" s="234"/>
      <c r="J298" s="235">
        <f>ROUND(I298*H298,2)</f>
        <v>0</v>
      </c>
      <c r="K298" s="231" t="s">
        <v>1</v>
      </c>
      <c r="L298" s="46"/>
      <c r="M298" s="236" t="s">
        <v>1</v>
      </c>
      <c r="N298" s="237" t="s">
        <v>48</v>
      </c>
      <c r="O298" s="93"/>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144</v>
      </c>
      <c r="AT298" s="240" t="s">
        <v>358</v>
      </c>
      <c r="AU298" s="240" t="s">
        <v>92</v>
      </c>
      <c r="AY298" s="18" t="s">
        <v>355</v>
      </c>
      <c r="BE298" s="241">
        <f>IF(N298="základní",J298,0)</f>
        <v>0</v>
      </c>
      <c r="BF298" s="241">
        <f>IF(N298="snížená",J298,0)</f>
        <v>0</v>
      </c>
      <c r="BG298" s="241">
        <f>IF(N298="zákl. přenesená",J298,0)</f>
        <v>0</v>
      </c>
      <c r="BH298" s="241">
        <f>IF(N298="sníž. přenesená",J298,0)</f>
        <v>0</v>
      </c>
      <c r="BI298" s="241">
        <f>IF(N298="nulová",J298,0)</f>
        <v>0</v>
      </c>
      <c r="BJ298" s="18" t="s">
        <v>90</v>
      </c>
      <c r="BK298" s="241">
        <f>ROUND(I298*H298,2)</f>
        <v>0</v>
      </c>
      <c r="BL298" s="18" t="s">
        <v>144</v>
      </c>
      <c r="BM298" s="240" t="s">
        <v>1290</v>
      </c>
    </row>
    <row r="299" s="2" customFormat="1">
      <c r="A299" s="40"/>
      <c r="B299" s="41"/>
      <c r="C299" s="42"/>
      <c r="D299" s="242" t="s">
        <v>368</v>
      </c>
      <c r="E299" s="42"/>
      <c r="F299" s="243" t="s">
        <v>5580</v>
      </c>
      <c r="G299" s="42"/>
      <c r="H299" s="42"/>
      <c r="I299" s="244"/>
      <c r="J299" s="42"/>
      <c r="K299" s="42"/>
      <c r="L299" s="46"/>
      <c r="M299" s="245"/>
      <c r="N299" s="246"/>
      <c r="O299" s="93"/>
      <c r="P299" s="93"/>
      <c r="Q299" s="93"/>
      <c r="R299" s="93"/>
      <c r="S299" s="93"/>
      <c r="T299" s="94"/>
      <c r="U299" s="40"/>
      <c r="V299" s="40"/>
      <c r="W299" s="40"/>
      <c r="X299" s="40"/>
      <c r="Y299" s="40"/>
      <c r="Z299" s="40"/>
      <c r="AA299" s="40"/>
      <c r="AB299" s="40"/>
      <c r="AC299" s="40"/>
      <c r="AD299" s="40"/>
      <c r="AE299" s="40"/>
      <c r="AT299" s="18" t="s">
        <v>368</v>
      </c>
      <c r="AU299" s="18" t="s">
        <v>92</v>
      </c>
    </row>
    <row r="300" s="2" customFormat="1" ht="16.5" customHeight="1">
      <c r="A300" s="40"/>
      <c r="B300" s="41"/>
      <c r="C300" s="229" t="s">
        <v>900</v>
      </c>
      <c r="D300" s="229" t="s">
        <v>358</v>
      </c>
      <c r="E300" s="230" t="s">
        <v>5593</v>
      </c>
      <c r="F300" s="231" t="s">
        <v>5594</v>
      </c>
      <c r="G300" s="232" t="s">
        <v>514</v>
      </c>
      <c r="H300" s="233">
        <v>15</v>
      </c>
      <c r="I300" s="234"/>
      <c r="J300" s="235">
        <f>ROUND(I300*H300,2)</f>
        <v>0</v>
      </c>
      <c r="K300" s="231" t="s">
        <v>1</v>
      </c>
      <c r="L300" s="46"/>
      <c r="M300" s="236" t="s">
        <v>1</v>
      </c>
      <c r="N300" s="237" t="s">
        <v>48</v>
      </c>
      <c r="O300" s="93"/>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144</v>
      </c>
      <c r="AT300" s="240" t="s">
        <v>358</v>
      </c>
      <c r="AU300" s="240" t="s">
        <v>92</v>
      </c>
      <c r="AY300" s="18" t="s">
        <v>355</v>
      </c>
      <c r="BE300" s="241">
        <f>IF(N300="základní",J300,0)</f>
        <v>0</v>
      </c>
      <c r="BF300" s="241">
        <f>IF(N300="snížená",J300,0)</f>
        <v>0</v>
      </c>
      <c r="BG300" s="241">
        <f>IF(N300="zákl. přenesená",J300,0)</f>
        <v>0</v>
      </c>
      <c r="BH300" s="241">
        <f>IF(N300="sníž. přenesená",J300,0)</f>
        <v>0</v>
      </c>
      <c r="BI300" s="241">
        <f>IF(N300="nulová",J300,0)</f>
        <v>0</v>
      </c>
      <c r="BJ300" s="18" t="s">
        <v>90</v>
      </c>
      <c r="BK300" s="241">
        <f>ROUND(I300*H300,2)</f>
        <v>0</v>
      </c>
      <c r="BL300" s="18" t="s">
        <v>144</v>
      </c>
      <c r="BM300" s="240" t="s">
        <v>1299</v>
      </c>
    </row>
    <row r="301" s="2" customFormat="1">
      <c r="A301" s="40"/>
      <c r="B301" s="41"/>
      <c r="C301" s="42"/>
      <c r="D301" s="242" t="s">
        <v>368</v>
      </c>
      <c r="E301" s="42"/>
      <c r="F301" s="243" t="s">
        <v>5580</v>
      </c>
      <c r="G301" s="42"/>
      <c r="H301" s="42"/>
      <c r="I301" s="244"/>
      <c r="J301" s="42"/>
      <c r="K301" s="42"/>
      <c r="L301" s="46"/>
      <c r="M301" s="245"/>
      <c r="N301" s="246"/>
      <c r="O301" s="93"/>
      <c r="P301" s="93"/>
      <c r="Q301" s="93"/>
      <c r="R301" s="93"/>
      <c r="S301" s="93"/>
      <c r="T301" s="94"/>
      <c r="U301" s="40"/>
      <c r="V301" s="40"/>
      <c r="W301" s="40"/>
      <c r="X301" s="40"/>
      <c r="Y301" s="40"/>
      <c r="Z301" s="40"/>
      <c r="AA301" s="40"/>
      <c r="AB301" s="40"/>
      <c r="AC301" s="40"/>
      <c r="AD301" s="40"/>
      <c r="AE301" s="40"/>
      <c r="AT301" s="18" t="s">
        <v>368</v>
      </c>
      <c r="AU301" s="18" t="s">
        <v>92</v>
      </c>
    </row>
    <row r="302" s="2" customFormat="1" ht="16.5" customHeight="1">
      <c r="A302" s="40"/>
      <c r="B302" s="41"/>
      <c r="C302" s="229" t="s">
        <v>904</v>
      </c>
      <c r="D302" s="229" t="s">
        <v>358</v>
      </c>
      <c r="E302" s="230" t="s">
        <v>5595</v>
      </c>
      <c r="F302" s="231" t="s">
        <v>5596</v>
      </c>
      <c r="G302" s="232" t="s">
        <v>514</v>
      </c>
      <c r="H302" s="233">
        <v>40</v>
      </c>
      <c r="I302" s="234"/>
      <c r="J302" s="235">
        <f>ROUND(I302*H302,2)</f>
        <v>0</v>
      </c>
      <c r="K302" s="231" t="s">
        <v>1</v>
      </c>
      <c r="L302" s="46"/>
      <c r="M302" s="236" t="s">
        <v>1</v>
      </c>
      <c r="N302" s="237" t="s">
        <v>48</v>
      </c>
      <c r="O302" s="93"/>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144</v>
      </c>
      <c r="AT302" s="240" t="s">
        <v>358</v>
      </c>
      <c r="AU302" s="240" t="s">
        <v>92</v>
      </c>
      <c r="AY302" s="18" t="s">
        <v>355</v>
      </c>
      <c r="BE302" s="241">
        <f>IF(N302="základní",J302,0)</f>
        <v>0</v>
      </c>
      <c r="BF302" s="241">
        <f>IF(N302="snížená",J302,0)</f>
        <v>0</v>
      </c>
      <c r="BG302" s="241">
        <f>IF(N302="zákl. přenesená",J302,0)</f>
        <v>0</v>
      </c>
      <c r="BH302" s="241">
        <f>IF(N302="sníž. přenesená",J302,0)</f>
        <v>0</v>
      </c>
      <c r="BI302" s="241">
        <f>IF(N302="nulová",J302,0)</f>
        <v>0</v>
      </c>
      <c r="BJ302" s="18" t="s">
        <v>90</v>
      </c>
      <c r="BK302" s="241">
        <f>ROUND(I302*H302,2)</f>
        <v>0</v>
      </c>
      <c r="BL302" s="18" t="s">
        <v>144</v>
      </c>
      <c r="BM302" s="240" t="s">
        <v>1308</v>
      </c>
    </row>
    <row r="303" s="2" customFormat="1">
      <c r="A303" s="40"/>
      <c r="B303" s="41"/>
      <c r="C303" s="42"/>
      <c r="D303" s="242" t="s">
        <v>368</v>
      </c>
      <c r="E303" s="42"/>
      <c r="F303" s="243" t="s">
        <v>5597</v>
      </c>
      <c r="G303" s="42"/>
      <c r="H303" s="42"/>
      <c r="I303" s="244"/>
      <c r="J303" s="42"/>
      <c r="K303" s="42"/>
      <c r="L303" s="46"/>
      <c r="M303" s="245"/>
      <c r="N303" s="246"/>
      <c r="O303" s="93"/>
      <c r="P303" s="93"/>
      <c r="Q303" s="93"/>
      <c r="R303" s="93"/>
      <c r="S303" s="93"/>
      <c r="T303" s="94"/>
      <c r="U303" s="40"/>
      <c r="V303" s="40"/>
      <c r="W303" s="40"/>
      <c r="X303" s="40"/>
      <c r="Y303" s="40"/>
      <c r="Z303" s="40"/>
      <c r="AA303" s="40"/>
      <c r="AB303" s="40"/>
      <c r="AC303" s="40"/>
      <c r="AD303" s="40"/>
      <c r="AE303" s="40"/>
      <c r="AT303" s="18" t="s">
        <v>368</v>
      </c>
      <c r="AU303" s="18" t="s">
        <v>92</v>
      </c>
    </row>
    <row r="304" s="2" customFormat="1" ht="16.5" customHeight="1">
      <c r="A304" s="40"/>
      <c r="B304" s="41"/>
      <c r="C304" s="229" t="s">
        <v>908</v>
      </c>
      <c r="D304" s="229" t="s">
        <v>358</v>
      </c>
      <c r="E304" s="230" t="s">
        <v>5598</v>
      </c>
      <c r="F304" s="231" t="s">
        <v>5599</v>
      </c>
      <c r="G304" s="232" t="s">
        <v>1718</v>
      </c>
      <c r="H304" s="233">
        <v>30</v>
      </c>
      <c r="I304" s="234"/>
      <c r="J304" s="235">
        <f>ROUND(I304*H304,2)</f>
        <v>0</v>
      </c>
      <c r="K304" s="231" t="s">
        <v>525</v>
      </c>
      <c r="L304" s="46"/>
      <c r="M304" s="236" t="s">
        <v>1</v>
      </c>
      <c r="N304" s="237" t="s">
        <v>48</v>
      </c>
      <c r="O304" s="93"/>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144</v>
      </c>
      <c r="AT304" s="240" t="s">
        <v>358</v>
      </c>
      <c r="AU304" s="240" t="s">
        <v>92</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1317</v>
      </c>
    </row>
    <row r="305" s="2" customFormat="1">
      <c r="A305" s="40"/>
      <c r="B305" s="41"/>
      <c r="C305" s="42"/>
      <c r="D305" s="242" t="s">
        <v>368</v>
      </c>
      <c r="E305" s="42"/>
      <c r="F305" s="243" t="s">
        <v>5600</v>
      </c>
      <c r="G305" s="42"/>
      <c r="H305" s="42"/>
      <c r="I305" s="244"/>
      <c r="J305" s="42"/>
      <c r="K305" s="42"/>
      <c r="L305" s="46"/>
      <c r="M305" s="245"/>
      <c r="N305" s="246"/>
      <c r="O305" s="93"/>
      <c r="P305" s="93"/>
      <c r="Q305" s="93"/>
      <c r="R305" s="93"/>
      <c r="S305" s="93"/>
      <c r="T305" s="94"/>
      <c r="U305" s="40"/>
      <c r="V305" s="40"/>
      <c r="W305" s="40"/>
      <c r="X305" s="40"/>
      <c r="Y305" s="40"/>
      <c r="Z305" s="40"/>
      <c r="AA305" s="40"/>
      <c r="AB305" s="40"/>
      <c r="AC305" s="40"/>
      <c r="AD305" s="40"/>
      <c r="AE305" s="40"/>
      <c r="AT305" s="18" t="s">
        <v>368</v>
      </c>
      <c r="AU305" s="18" t="s">
        <v>92</v>
      </c>
    </row>
    <row r="306" s="12" customFormat="1" ht="22.8" customHeight="1">
      <c r="A306" s="12"/>
      <c r="B306" s="213"/>
      <c r="C306" s="214"/>
      <c r="D306" s="215" t="s">
        <v>82</v>
      </c>
      <c r="E306" s="227" t="s">
        <v>3293</v>
      </c>
      <c r="F306" s="227" t="s">
        <v>5601</v>
      </c>
      <c r="G306" s="214"/>
      <c r="H306" s="214"/>
      <c r="I306" s="217"/>
      <c r="J306" s="228">
        <f>BK306</f>
        <v>0</v>
      </c>
      <c r="K306" s="214"/>
      <c r="L306" s="219"/>
      <c r="M306" s="220"/>
      <c r="N306" s="221"/>
      <c r="O306" s="221"/>
      <c r="P306" s="222">
        <f>SUM(P307:P440)</f>
        <v>0</v>
      </c>
      <c r="Q306" s="221"/>
      <c r="R306" s="222">
        <f>SUM(R307:R440)</f>
        <v>0</v>
      </c>
      <c r="S306" s="221"/>
      <c r="T306" s="223">
        <f>SUM(T307:T440)</f>
        <v>0</v>
      </c>
      <c r="U306" s="12"/>
      <c r="V306" s="12"/>
      <c r="W306" s="12"/>
      <c r="X306" s="12"/>
      <c r="Y306" s="12"/>
      <c r="Z306" s="12"/>
      <c r="AA306" s="12"/>
      <c r="AB306" s="12"/>
      <c r="AC306" s="12"/>
      <c r="AD306" s="12"/>
      <c r="AE306" s="12"/>
      <c r="AR306" s="224" t="s">
        <v>90</v>
      </c>
      <c r="AT306" s="225" t="s">
        <v>82</v>
      </c>
      <c r="AU306" s="225" t="s">
        <v>90</v>
      </c>
      <c r="AY306" s="224" t="s">
        <v>355</v>
      </c>
      <c r="BK306" s="226">
        <f>SUM(BK307:BK440)</f>
        <v>0</v>
      </c>
    </row>
    <row r="307" s="2" customFormat="1" ht="16.5" customHeight="1">
      <c r="A307" s="40"/>
      <c r="B307" s="41"/>
      <c r="C307" s="229" t="s">
        <v>917</v>
      </c>
      <c r="D307" s="229" t="s">
        <v>358</v>
      </c>
      <c r="E307" s="230" t="s">
        <v>5602</v>
      </c>
      <c r="F307" s="231" t="s">
        <v>5603</v>
      </c>
      <c r="G307" s="232" t="s">
        <v>1718</v>
      </c>
      <c r="H307" s="233">
        <v>1</v>
      </c>
      <c r="I307" s="234"/>
      <c r="J307" s="235">
        <f>ROUND(I307*H307,2)</f>
        <v>0</v>
      </c>
      <c r="K307" s="231" t="s">
        <v>525</v>
      </c>
      <c r="L307" s="46"/>
      <c r="M307" s="236" t="s">
        <v>1</v>
      </c>
      <c r="N307" s="237" t="s">
        <v>48</v>
      </c>
      <c r="O307" s="93"/>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144</v>
      </c>
      <c r="AT307" s="240" t="s">
        <v>358</v>
      </c>
      <c r="AU307" s="240" t="s">
        <v>92</v>
      </c>
      <c r="AY307" s="18" t="s">
        <v>355</v>
      </c>
      <c r="BE307" s="241">
        <f>IF(N307="základní",J307,0)</f>
        <v>0</v>
      </c>
      <c r="BF307" s="241">
        <f>IF(N307="snížená",J307,0)</f>
        <v>0</v>
      </c>
      <c r="BG307" s="241">
        <f>IF(N307="zákl. přenesená",J307,0)</f>
        <v>0</v>
      </c>
      <c r="BH307" s="241">
        <f>IF(N307="sníž. přenesená",J307,0)</f>
        <v>0</v>
      </c>
      <c r="BI307" s="241">
        <f>IF(N307="nulová",J307,0)</f>
        <v>0</v>
      </c>
      <c r="BJ307" s="18" t="s">
        <v>90</v>
      </c>
      <c r="BK307" s="241">
        <f>ROUND(I307*H307,2)</f>
        <v>0</v>
      </c>
      <c r="BL307" s="18" t="s">
        <v>144</v>
      </c>
      <c r="BM307" s="240" t="s">
        <v>1330</v>
      </c>
    </row>
    <row r="308" s="2" customFormat="1">
      <c r="A308" s="40"/>
      <c r="B308" s="41"/>
      <c r="C308" s="42"/>
      <c r="D308" s="242" t="s">
        <v>368</v>
      </c>
      <c r="E308" s="42"/>
      <c r="F308" s="243" t="s">
        <v>5604</v>
      </c>
      <c r="G308" s="42"/>
      <c r="H308" s="42"/>
      <c r="I308" s="244"/>
      <c r="J308" s="42"/>
      <c r="K308" s="42"/>
      <c r="L308" s="46"/>
      <c r="M308" s="245"/>
      <c r="N308" s="246"/>
      <c r="O308" s="93"/>
      <c r="P308" s="93"/>
      <c r="Q308" s="93"/>
      <c r="R308" s="93"/>
      <c r="S308" s="93"/>
      <c r="T308" s="94"/>
      <c r="U308" s="40"/>
      <c r="V308" s="40"/>
      <c r="W308" s="40"/>
      <c r="X308" s="40"/>
      <c r="Y308" s="40"/>
      <c r="Z308" s="40"/>
      <c r="AA308" s="40"/>
      <c r="AB308" s="40"/>
      <c r="AC308" s="40"/>
      <c r="AD308" s="40"/>
      <c r="AE308" s="40"/>
      <c r="AT308" s="18" t="s">
        <v>368</v>
      </c>
      <c r="AU308" s="18" t="s">
        <v>92</v>
      </c>
    </row>
    <row r="309" s="2" customFormat="1" ht="16.5" customHeight="1">
      <c r="A309" s="40"/>
      <c r="B309" s="41"/>
      <c r="C309" s="229" t="s">
        <v>923</v>
      </c>
      <c r="D309" s="229" t="s">
        <v>358</v>
      </c>
      <c r="E309" s="230" t="s">
        <v>5605</v>
      </c>
      <c r="F309" s="231" t="s">
        <v>5606</v>
      </c>
      <c r="G309" s="232" t="s">
        <v>1718</v>
      </c>
      <c r="H309" s="233">
        <v>2</v>
      </c>
      <c r="I309" s="234"/>
      <c r="J309" s="235">
        <f>ROUND(I309*H309,2)</f>
        <v>0</v>
      </c>
      <c r="K309" s="231" t="s">
        <v>525</v>
      </c>
      <c r="L309" s="46"/>
      <c r="M309" s="236" t="s">
        <v>1</v>
      </c>
      <c r="N309" s="237" t="s">
        <v>48</v>
      </c>
      <c r="O309" s="93"/>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144</v>
      </c>
      <c r="AT309" s="240" t="s">
        <v>358</v>
      </c>
      <c r="AU309" s="240" t="s">
        <v>92</v>
      </c>
      <c r="AY309" s="18" t="s">
        <v>355</v>
      </c>
      <c r="BE309" s="241">
        <f>IF(N309="základní",J309,0)</f>
        <v>0</v>
      </c>
      <c r="BF309" s="241">
        <f>IF(N309="snížená",J309,0)</f>
        <v>0</v>
      </c>
      <c r="BG309" s="241">
        <f>IF(N309="zákl. přenesená",J309,0)</f>
        <v>0</v>
      </c>
      <c r="BH309" s="241">
        <f>IF(N309="sníž. přenesená",J309,0)</f>
        <v>0</v>
      </c>
      <c r="BI309" s="241">
        <f>IF(N309="nulová",J309,0)</f>
        <v>0</v>
      </c>
      <c r="BJ309" s="18" t="s">
        <v>90</v>
      </c>
      <c r="BK309" s="241">
        <f>ROUND(I309*H309,2)</f>
        <v>0</v>
      </c>
      <c r="BL309" s="18" t="s">
        <v>144</v>
      </c>
      <c r="BM309" s="240" t="s">
        <v>1339</v>
      </c>
    </row>
    <row r="310" s="2" customFormat="1">
      <c r="A310" s="40"/>
      <c r="B310" s="41"/>
      <c r="C310" s="42"/>
      <c r="D310" s="242" t="s">
        <v>368</v>
      </c>
      <c r="E310" s="42"/>
      <c r="F310" s="243" t="s">
        <v>5604</v>
      </c>
      <c r="G310" s="42"/>
      <c r="H310" s="42"/>
      <c r="I310" s="244"/>
      <c r="J310" s="42"/>
      <c r="K310" s="42"/>
      <c r="L310" s="46"/>
      <c r="M310" s="245"/>
      <c r="N310" s="246"/>
      <c r="O310" s="93"/>
      <c r="P310" s="93"/>
      <c r="Q310" s="93"/>
      <c r="R310" s="93"/>
      <c r="S310" s="93"/>
      <c r="T310" s="94"/>
      <c r="U310" s="40"/>
      <c r="V310" s="40"/>
      <c r="W310" s="40"/>
      <c r="X310" s="40"/>
      <c r="Y310" s="40"/>
      <c r="Z310" s="40"/>
      <c r="AA310" s="40"/>
      <c r="AB310" s="40"/>
      <c r="AC310" s="40"/>
      <c r="AD310" s="40"/>
      <c r="AE310" s="40"/>
      <c r="AT310" s="18" t="s">
        <v>368</v>
      </c>
      <c r="AU310" s="18" t="s">
        <v>92</v>
      </c>
    </row>
    <row r="311" s="2" customFormat="1" ht="16.5" customHeight="1">
      <c r="A311" s="40"/>
      <c r="B311" s="41"/>
      <c r="C311" s="229" t="s">
        <v>929</v>
      </c>
      <c r="D311" s="229" t="s">
        <v>358</v>
      </c>
      <c r="E311" s="230" t="s">
        <v>5607</v>
      </c>
      <c r="F311" s="231" t="s">
        <v>5608</v>
      </c>
      <c r="G311" s="232" t="s">
        <v>1718</v>
      </c>
      <c r="H311" s="233">
        <v>5</v>
      </c>
      <c r="I311" s="234"/>
      <c r="J311" s="235">
        <f>ROUND(I311*H311,2)</f>
        <v>0</v>
      </c>
      <c r="K311" s="231" t="s">
        <v>525</v>
      </c>
      <c r="L311" s="46"/>
      <c r="M311" s="236" t="s">
        <v>1</v>
      </c>
      <c r="N311" s="237" t="s">
        <v>48</v>
      </c>
      <c r="O311" s="93"/>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144</v>
      </c>
      <c r="AT311" s="240" t="s">
        <v>358</v>
      </c>
      <c r="AU311" s="240" t="s">
        <v>92</v>
      </c>
      <c r="AY311" s="18" t="s">
        <v>355</v>
      </c>
      <c r="BE311" s="241">
        <f>IF(N311="základní",J311,0)</f>
        <v>0</v>
      </c>
      <c r="BF311" s="241">
        <f>IF(N311="snížená",J311,0)</f>
        <v>0</v>
      </c>
      <c r="BG311" s="241">
        <f>IF(N311="zákl. přenesená",J311,0)</f>
        <v>0</v>
      </c>
      <c r="BH311" s="241">
        <f>IF(N311="sníž. přenesená",J311,0)</f>
        <v>0</v>
      </c>
      <c r="BI311" s="241">
        <f>IF(N311="nulová",J311,0)</f>
        <v>0</v>
      </c>
      <c r="BJ311" s="18" t="s">
        <v>90</v>
      </c>
      <c r="BK311" s="241">
        <f>ROUND(I311*H311,2)</f>
        <v>0</v>
      </c>
      <c r="BL311" s="18" t="s">
        <v>144</v>
      </c>
      <c r="BM311" s="240" t="s">
        <v>1349</v>
      </c>
    </row>
    <row r="312" s="2" customFormat="1">
      <c r="A312" s="40"/>
      <c r="B312" s="41"/>
      <c r="C312" s="42"/>
      <c r="D312" s="242" t="s">
        <v>368</v>
      </c>
      <c r="E312" s="42"/>
      <c r="F312" s="243" t="s">
        <v>5604</v>
      </c>
      <c r="G312" s="42"/>
      <c r="H312" s="42"/>
      <c r="I312" s="244"/>
      <c r="J312" s="42"/>
      <c r="K312" s="42"/>
      <c r="L312" s="46"/>
      <c r="M312" s="245"/>
      <c r="N312" s="246"/>
      <c r="O312" s="93"/>
      <c r="P312" s="93"/>
      <c r="Q312" s="93"/>
      <c r="R312" s="93"/>
      <c r="S312" s="93"/>
      <c r="T312" s="94"/>
      <c r="U312" s="40"/>
      <c r="V312" s="40"/>
      <c r="W312" s="40"/>
      <c r="X312" s="40"/>
      <c r="Y312" s="40"/>
      <c r="Z312" s="40"/>
      <c r="AA312" s="40"/>
      <c r="AB312" s="40"/>
      <c r="AC312" s="40"/>
      <c r="AD312" s="40"/>
      <c r="AE312" s="40"/>
      <c r="AT312" s="18" t="s">
        <v>368</v>
      </c>
      <c r="AU312" s="18" t="s">
        <v>92</v>
      </c>
    </row>
    <row r="313" s="2" customFormat="1" ht="16.5" customHeight="1">
      <c r="A313" s="40"/>
      <c r="B313" s="41"/>
      <c r="C313" s="229" t="s">
        <v>933</v>
      </c>
      <c r="D313" s="229" t="s">
        <v>358</v>
      </c>
      <c r="E313" s="230" t="s">
        <v>5609</v>
      </c>
      <c r="F313" s="231" t="s">
        <v>5610</v>
      </c>
      <c r="G313" s="232" t="s">
        <v>1718</v>
      </c>
      <c r="H313" s="233">
        <v>2</v>
      </c>
      <c r="I313" s="234"/>
      <c r="J313" s="235">
        <f>ROUND(I313*H313,2)</f>
        <v>0</v>
      </c>
      <c r="K313" s="231" t="s">
        <v>525</v>
      </c>
      <c r="L313" s="46"/>
      <c r="M313" s="236" t="s">
        <v>1</v>
      </c>
      <c r="N313" s="237" t="s">
        <v>48</v>
      </c>
      <c r="O313" s="93"/>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144</v>
      </c>
      <c r="AT313" s="240" t="s">
        <v>358</v>
      </c>
      <c r="AU313" s="240" t="s">
        <v>92</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144</v>
      </c>
      <c r="BM313" s="240" t="s">
        <v>1357</v>
      </c>
    </row>
    <row r="314" s="2" customFormat="1">
      <c r="A314" s="40"/>
      <c r="B314" s="41"/>
      <c r="C314" s="42"/>
      <c r="D314" s="242" t="s">
        <v>368</v>
      </c>
      <c r="E314" s="42"/>
      <c r="F314" s="243" t="s">
        <v>5604</v>
      </c>
      <c r="G314" s="42"/>
      <c r="H314" s="42"/>
      <c r="I314" s="244"/>
      <c r="J314" s="42"/>
      <c r="K314" s="42"/>
      <c r="L314" s="46"/>
      <c r="M314" s="245"/>
      <c r="N314" s="246"/>
      <c r="O314" s="93"/>
      <c r="P314" s="93"/>
      <c r="Q314" s="93"/>
      <c r="R314" s="93"/>
      <c r="S314" s="93"/>
      <c r="T314" s="94"/>
      <c r="U314" s="40"/>
      <c r="V314" s="40"/>
      <c r="W314" s="40"/>
      <c r="X314" s="40"/>
      <c r="Y314" s="40"/>
      <c r="Z314" s="40"/>
      <c r="AA314" s="40"/>
      <c r="AB314" s="40"/>
      <c r="AC314" s="40"/>
      <c r="AD314" s="40"/>
      <c r="AE314" s="40"/>
      <c r="AT314" s="18" t="s">
        <v>368</v>
      </c>
      <c r="AU314" s="18" t="s">
        <v>92</v>
      </c>
    </row>
    <row r="315" s="2" customFormat="1" ht="16.5" customHeight="1">
      <c r="A315" s="40"/>
      <c r="B315" s="41"/>
      <c r="C315" s="229" t="s">
        <v>938</v>
      </c>
      <c r="D315" s="229" t="s">
        <v>358</v>
      </c>
      <c r="E315" s="230" t="s">
        <v>5611</v>
      </c>
      <c r="F315" s="231" t="s">
        <v>5612</v>
      </c>
      <c r="G315" s="232" t="s">
        <v>1718</v>
      </c>
      <c r="H315" s="233">
        <v>35</v>
      </c>
      <c r="I315" s="234"/>
      <c r="J315" s="235">
        <f>ROUND(I315*H315,2)</f>
        <v>0</v>
      </c>
      <c r="K315" s="231" t="s">
        <v>525</v>
      </c>
      <c r="L315" s="46"/>
      <c r="M315" s="236" t="s">
        <v>1</v>
      </c>
      <c r="N315" s="237" t="s">
        <v>48</v>
      </c>
      <c r="O315" s="93"/>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144</v>
      </c>
      <c r="AT315" s="240" t="s">
        <v>358</v>
      </c>
      <c r="AU315" s="240" t="s">
        <v>92</v>
      </c>
      <c r="AY315" s="18" t="s">
        <v>355</v>
      </c>
      <c r="BE315" s="241">
        <f>IF(N315="základní",J315,0)</f>
        <v>0</v>
      </c>
      <c r="BF315" s="241">
        <f>IF(N315="snížená",J315,0)</f>
        <v>0</v>
      </c>
      <c r="BG315" s="241">
        <f>IF(N315="zákl. přenesená",J315,0)</f>
        <v>0</v>
      </c>
      <c r="BH315" s="241">
        <f>IF(N315="sníž. přenesená",J315,0)</f>
        <v>0</v>
      </c>
      <c r="BI315" s="241">
        <f>IF(N315="nulová",J315,0)</f>
        <v>0</v>
      </c>
      <c r="BJ315" s="18" t="s">
        <v>90</v>
      </c>
      <c r="BK315" s="241">
        <f>ROUND(I315*H315,2)</f>
        <v>0</v>
      </c>
      <c r="BL315" s="18" t="s">
        <v>144</v>
      </c>
      <c r="BM315" s="240" t="s">
        <v>1368</v>
      </c>
    </row>
    <row r="316" s="2" customFormat="1">
      <c r="A316" s="40"/>
      <c r="B316" s="41"/>
      <c r="C316" s="42"/>
      <c r="D316" s="242" t="s">
        <v>368</v>
      </c>
      <c r="E316" s="42"/>
      <c r="F316" s="243" t="s">
        <v>5604</v>
      </c>
      <c r="G316" s="42"/>
      <c r="H316" s="42"/>
      <c r="I316" s="244"/>
      <c r="J316" s="42"/>
      <c r="K316" s="42"/>
      <c r="L316" s="46"/>
      <c r="M316" s="245"/>
      <c r="N316" s="246"/>
      <c r="O316" s="93"/>
      <c r="P316" s="93"/>
      <c r="Q316" s="93"/>
      <c r="R316" s="93"/>
      <c r="S316" s="93"/>
      <c r="T316" s="94"/>
      <c r="U316" s="40"/>
      <c r="V316" s="40"/>
      <c r="W316" s="40"/>
      <c r="X316" s="40"/>
      <c r="Y316" s="40"/>
      <c r="Z316" s="40"/>
      <c r="AA316" s="40"/>
      <c r="AB316" s="40"/>
      <c r="AC316" s="40"/>
      <c r="AD316" s="40"/>
      <c r="AE316" s="40"/>
      <c r="AT316" s="18" t="s">
        <v>368</v>
      </c>
      <c r="AU316" s="18" t="s">
        <v>92</v>
      </c>
    </row>
    <row r="317" s="2" customFormat="1" ht="16.5" customHeight="1">
      <c r="A317" s="40"/>
      <c r="B317" s="41"/>
      <c r="C317" s="229" t="s">
        <v>946</v>
      </c>
      <c r="D317" s="229" t="s">
        <v>358</v>
      </c>
      <c r="E317" s="230" t="s">
        <v>5613</v>
      </c>
      <c r="F317" s="231" t="s">
        <v>5614</v>
      </c>
      <c r="G317" s="232" t="s">
        <v>1718</v>
      </c>
      <c r="H317" s="233">
        <v>2</v>
      </c>
      <c r="I317" s="234"/>
      <c r="J317" s="235">
        <f>ROUND(I317*H317,2)</f>
        <v>0</v>
      </c>
      <c r="K317" s="231" t="s">
        <v>525</v>
      </c>
      <c r="L317" s="46"/>
      <c r="M317" s="236" t="s">
        <v>1</v>
      </c>
      <c r="N317" s="237" t="s">
        <v>48</v>
      </c>
      <c r="O317" s="93"/>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144</v>
      </c>
      <c r="AT317" s="240" t="s">
        <v>358</v>
      </c>
      <c r="AU317" s="240" t="s">
        <v>92</v>
      </c>
      <c r="AY317" s="18" t="s">
        <v>355</v>
      </c>
      <c r="BE317" s="241">
        <f>IF(N317="základní",J317,0)</f>
        <v>0</v>
      </c>
      <c r="BF317" s="241">
        <f>IF(N317="snížená",J317,0)</f>
        <v>0</v>
      </c>
      <c r="BG317" s="241">
        <f>IF(N317="zákl. přenesená",J317,0)</f>
        <v>0</v>
      </c>
      <c r="BH317" s="241">
        <f>IF(N317="sníž. přenesená",J317,0)</f>
        <v>0</v>
      </c>
      <c r="BI317" s="241">
        <f>IF(N317="nulová",J317,0)</f>
        <v>0</v>
      </c>
      <c r="BJ317" s="18" t="s">
        <v>90</v>
      </c>
      <c r="BK317" s="241">
        <f>ROUND(I317*H317,2)</f>
        <v>0</v>
      </c>
      <c r="BL317" s="18" t="s">
        <v>144</v>
      </c>
      <c r="BM317" s="240" t="s">
        <v>1376</v>
      </c>
    </row>
    <row r="318" s="2" customFormat="1">
      <c r="A318" s="40"/>
      <c r="B318" s="41"/>
      <c r="C318" s="42"/>
      <c r="D318" s="242" t="s">
        <v>368</v>
      </c>
      <c r="E318" s="42"/>
      <c r="F318" s="243" t="s">
        <v>5604</v>
      </c>
      <c r="G318" s="42"/>
      <c r="H318" s="42"/>
      <c r="I318" s="244"/>
      <c r="J318" s="42"/>
      <c r="K318" s="42"/>
      <c r="L318" s="46"/>
      <c r="M318" s="245"/>
      <c r="N318" s="246"/>
      <c r="O318" s="93"/>
      <c r="P318" s="93"/>
      <c r="Q318" s="93"/>
      <c r="R318" s="93"/>
      <c r="S318" s="93"/>
      <c r="T318" s="94"/>
      <c r="U318" s="40"/>
      <c r="V318" s="40"/>
      <c r="W318" s="40"/>
      <c r="X318" s="40"/>
      <c r="Y318" s="40"/>
      <c r="Z318" s="40"/>
      <c r="AA318" s="40"/>
      <c r="AB318" s="40"/>
      <c r="AC318" s="40"/>
      <c r="AD318" s="40"/>
      <c r="AE318" s="40"/>
      <c r="AT318" s="18" t="s">
        <v>368</v>
      </c>
      <c r="AU318" s="18" t="s">
        <v>92</v>
      </c>
    </row>
    <row r="319" s="2" customFormat="1" ht="16.5" customHeight="1">
      <c r="A319" s="40"/>
      <c r="B319" s="41"/>
      <c r="C319" s="229" t="s">
        <v>953</v>
      </c>
      <c r="D319" s="229" t="s">
        <v>358</v>
      </c>
      <c r="E319" s="230" t="s">
        <v>5615</v>
      </c>
      <c r="F319" s="231" t="s">
        <v>5616</v>
      </c>
      <c r="G319" s="232" t="s">
        <v>1718</v>
      </c>
      <c r="H319" s="233">
        <v>14</v>
      </c>
      <c r="I319" s="234"/>
      <c r="J319" s="235">
        <f>ROUND(I319*H319,2)</f>
        <v>0</v>
      </c>
      <c r="K319" s="231" t="s">
        <v>525</v>
      </c>
      <c r="L319" s="46"/>
      <c r="M319" s="236" t="s">
        <v>1</v>
      </c>
      <c r="N319" s="237" t="s">
        <v>48</v>
      </c>
      <c r="O319" s="93"/>
      <c r="P319" s="238">
        <f>O319*H319</f>
        <v>0</v>
      </c>
      <c r="Q319" s="238">
        <v>0</v>
      </c>
      <c r="R319" s="238">
        <f>Q319*H319</f>
        <v>0</v>
      </c>
      <c r="S319" s="238">
        <v>0</v>
      </c>
      <c r="T319" s="239">
        <f>S319*H319</f>
        <v>0</v>
      </c>
      <c r="U319" s="40"/>
      <c r="V319" s="40"/>
      <c r="W319" s="40"/>
      <c r="X319" s="40"/>
      <c r="Y319" s="40"/>
      <c r="Z319" s="40"/>
      <c r="AA319" s="40"/>
      <c r="AB319" s="40"/>
      <c r="AC319" s="40"/>
      <c r="AD319" s="40"/>
      <c r="AE319" s="40"/>
      <c r="AR319" s="240" t="s">
        <v>144</v>
      </c>
      <c r="AT319" s="240" t="s">
        <v>358</v>
      </c>
      <c r="AU319" s="240" t="s">
        <v>92</v>
      </c>
      <c r="AY319" s="18" t="s">
        <v>355</v>
      </c>
      <c r="BE319" s="241">
        <f>IF(N319="základní",J319,0)</f>
        <v>0</v>
      </c>
      <c r="BF319" s="241">
        <f>IF(N319="snížená",J319,0)</f>
        <v>0</v>
      </c>
      <c r="BG319" s="241">
        <f>IF(N319="zákl. přenesená",J319,0)</f>
        <v>0</v>
      </c>
      <c r="BH319" s="241">
        <f>IF(N319="sníž. přenesená",J319,0)</f>
        <v>0</v>
      </c>
      <c r="BI319" s="241">
        <f>IF(N319="nulová",J319,0)</f>
        <v>0</v>
      </c>
      <c r="BJ319" s="18" t="s">
        <v>90</v>
      </c>
      <c r="BK319" s="241">
        <f>ROUND(I319*H319,2)</f>
        <v>0</v>
      </c>
      <c r="BL319" s="18" t="s">
        <v>144</v>
      </c>
      <c r="BM319" s="240" t="s">
        <v>1386</v>
      </c>
    </row>
    <row r="320" s="2" customFormat="1">
      <c r="A320" s="40"/>
      <c r="B320" s="41"/>
      <c r="C320" s="42"/>
      <c r="D320" s="242" t="s">
        <v>368</v>
      </c>
      <c r="E320" s="42"/>
      <c r="F320" s="243" t="s">
        <v>5604</v>
      </c>
      <c r="G320" s="42"/>
      <c r="H320" s="42"/>
      <c r="I320" s="244"/>
      <c r="J320" s="42"/>
      <c r="K320" s="42"/>
      <c r="L320" s="46"/>
      <c r="M320" s="245"/>
      <c r="N320" s="246"/>
      <c r="O320" s="93"/>
      <c r="P320" s="93"/>
      <c r="Q320" s="93"/>
      <c r="R320" s="93"/>
      <c r="S320" s="93"/>
      <c r="T320" s="94"/>
      <c r="U320" s="40"/>
      <c r="V320" s="40"/>
      <c r="W320" s="40"/>
      <c r="X320" s="40"/>
      <c r="Y320" s="40"/>
      <c r="Z320" s="40"/>
      <c r="AA320" s="40"/>
      <c r="AB320" s="40"/>
      <c r="AC320" s="40"/>
      <c r="AD320" s="40"/>
      <c r="AE320" s="40"/>
      <c r="AT320" s="18" t="s">
        <v>368</v>
      </c>
      <c r="AU320" s="18" t="s">
        <v>92</v>
      </c>
    </row>
    <row r="321" s="2" customFormat="1" ht="16.5" customHeight="1">
      <c r="A321" s="40"/>
      <c r="B321" s="41"/>
      <c r="C321" s="229" t="s">
        <v>957</v>
      </c>
      <c r="D321" s="229" t="s">
        <v>358</v>
      </c>
      <c r="E321" s="230" t="s">
        <v>5617</v>
      </c>
      <c r="F321" s="231" t="s">
        <v>5618</v>
      </c>
      <c r="G321" s="232" t="s">
        <v>1718</v>
      </c>
      <c r="H321" s="233">
        <v>7</v>
      </c>
      <c r="I321" s="234"/>
      <c r="J321" s="235">
        <f>ROUND(I321*H321,2)</f>
        <v>0</v>
      </c>
      <c r="K321" s="231" t="s">
        <v>525</v>
      </c>
      <c r="L321" s="46"/>
      <c r="M321" s="236" t="s">
        <v>1</v>
      </c>
      <c r="N321" s="237" t="s">
        <v>48</v>
      </c>
      <c r="O321" s="93"/>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144</v>
      </c>
      <c r="AT321" s="240" t="s">
        <v>358</v>
      </c>
      <c r="AU321" s="240" t="s">
        <v>92</v>
      </c>
      <c r="AY321" s="18" t="s">
        <v>355</v>
      </c>
      <c r="BE321" s="241">
        <f>IF(N321="základní",J321,0)</f>
        <v>0</v>
      </c>
      <c r="BF321" s="241">
        <f>IF(N321="snížená",J321,0)</f>
        <v>0</v>
      </c>
      <c r="BG321" s="241">
        <f>IF(N321="zákl. přenesená",J321,0)</f>
        <v>0</v>
      </c>
      <c r="BH321" s="241">
        <f>IF(N321="sníž. přenesená",J321,0)</f>
        <v>0</v>
      </c>
      <c r="BI321" s="241">
        <f>IF(N321="nulová",J321,0)</f>
        <v>0</v>
      </c>
      <c r="BJ321" s="18" t="s">
        <v>90</v>
      </c>
      <c r="BK321" s="241">
        <f>ROUND(I321*H321,2)</f>
        <v>0</v>
      </c>
      <c r="BL321" s="18" t="s">
        <v>144</v>
      </c>
      <c r="BM321" s="240" t="s">
        <v>1396</v>
      </c>
    </row>
    <row r="322" s="2" customFormat="1">
      <c r="A322" s="40"/>
      <c r="B322" s="41"/>
      <c r="C322" s="42"/>
      <c r="D322" s="242" t="s">
        <v>368</v>
      </c>
      <c r="E322" s="42"/>
      <c r="F322" s="243" t="s">
        <v>5604</v>
      </c>
      <c r="G322" s="42"/>
      <c r="H322" s="42"/>
      <c r="I322" s="244"/>
      <c r="J322" s="42"/>
      <c r="K322" s="42"/>
      <c r="L322" s="46"/>
      <c r="M322" s="245"/>
      <c r="N322" s="246"/>
      <c r="O322" s="93"/>
      <c r="P322" s="93"/>
      <c r="Q322" s="93"/>
      <c r="R322" s="93"/>
      <c r="S322" s="93"/>
      <c r="T322" s="94"/>
      <c r="U322" s="40"/>
      <c r="V322" s="40"/>
      <c r="W322" s="40"/>
      <c r="X322" s="40"/>
      <c r="Y322" s="40"/>
      <c r="Z322" s="40"/>
      <c r="AA322" s="40"/>
      <c r="AB322" s="40"/>
      <c r="AC322" s="40"/>
      <c r="AD322" s="40"/>
      <c r="AE322" s="40"/>
      <c r="AT322" s="18" t="s">
        <v>368</v>
      </c>
      <c r="AU322" s="18" t="s">
        <v>92</v>
      </c>
    </row>
    <row r="323" s="2" customFormat="1" ht="16.5" customHeight="1">
      <c r="A323" s="40"/>
      <c r="B323" s="41"/>
      <c r="C323" s="229" t="s">
        <v>960</v>
      </c>
      <c r="D323" s="229" t="s">
        <v>358</v>
      </c>
      <c r="E323" s="230" t="s">
        <v>5619</v>
      </c>
      <c r="F323" s="231" t="s">
        <v>5620</v>
      </c>
      <c r="G323" s="232" t="s">
        <v>1718</v>
      </c>
      <c r="H323" s="233">
        <v>2</v>
      </c>
      <c r="I323" s="234"/>
      <c r="J323" s="235">
        <f>ROUND(I323*H323,2)</f>
        <v>0</v>
      </c>
      <c r="K323" s="231" t="s">
        <v>525</v>
      </c>
      <c r="L323" s="46"/>
      <c r="M323" s="236" t="s">
        <v>1</v>
      </c>
      <c r="N323" s="237" t="s">
        <v>48</v>
      </c>
      <c r="O323" s="93"/>
      <c r="P323" s="238">
        <f>O323*H323</f>
        <v>0</v>
      </c>
      <c r="Q323" s="238">
        <v>0</v>
      </c>
      <c r="R323" s="238">
        <f>Q323*H323</f>
        <v>0</v>
      </c>
      <c r="S323" s="238">
        <v>0</v>
      </c>
      <c r="T323" s="239">
        <f>S323*H323</f>
        <v>0</v>
      </c>
      <c r="U323" s="40"/>
      <c r="V323" s="40"/>
      <c r="W323" s="40"/>
      <c r="X323" s="40"/>
      <c r="Y323" s="40"/>
      <c r="Z323" s="40"/>
      <c r="AA323" s="40"/>
      <c r="AB323" s="40"/>
      <c r="AC323" s="40"/>
      <c r="AD323" s="40"/>
      <c r="AE323" s="40"/>
      <c r="AR323" s="240" t="s">
        <v>144</v>
      </c>
      <c r="AT323" s="240" t="s">
        <v>358</v>
      </c>
      <c r="AU323" s="240" t="s">
        <v>92</v>
      </c>
      <c r="AY323" s="18" t="s">
        <v>355</v>
      </c>
      <c r="BE323" s="241">
        <f>IF(N323="základní",J323,0)</f>
        <v>0</v>
      </c>
      <c r="BF323" s="241">
        <f>IF(N323="snížená",J323,0)</f>
        <v>0</v>
      </c>
      <c r="BG323" s="241">
        <f>IF(N323="zákl. přenesená",J323,0)</f>
        <v>0</v>
      </c>
      <c r="BH323" s="241">
        <f>IF(N323="sníž. přenesená",J323,0)</f>
        <v>0</v>
      </c>
      <c r="BI323" s="241">
        <f>IF(N323="nulová",J323,0)</f>
        <v>0</v>
      </c>
      <c r="BJ323" s="18" t="s">
        <v>90</v>
      </c>
      <c r="BK323" s="241">
        <f>ROUND(I323*H323,2)</f>
        <v>0</v>
      </c>
      <c r="BL323" s="18" t="s">
        <v>144</v>
      </c>
      <c r="BM323" s="240" t="s">
        <v>1404</v>
      </c>
    </row>
    <row r="324" s="2" customFormat="1">
      <c r="A324" s="40"/>
      <c r="B324" s="41"/>
      <c r="C324" s="42"/>
      <c r="D324" s="242" t="s">
        <v>368</v>
      </c>
      <c r="E324" s="42"/>
      <c r="F324" s="243" t="s">
        <v>5604</v>
      </c>
      <c r="G324" s="42"/>
      <c r="H324" s="42"/>
      <c r="I324" s="244"/>
      <c r="J324" s="42"/>
      <c r="K324" s="42"/>
      <c r="L324" s="46"/>
      <c r="M324" s="245"/>
      <c r="N324" s="246"/>
      <c r="O324" s="93"/>
      <c r="P324" s="93"/>
      <c r="Q324" s="93"/>
      <c r="R324" s="93"/>
      <c r="S324" s="93"/>
      <c r="T324" s="94"/>
      <c r="U324" s="40"/>
      <c r="V324" s="40"/>
      <c r="W324" s="40"/>
      <c r="X324" s="40"/>
      <c r="Y324" s="40"/>
      <c r="Z324" s="40"/>
      <c r="AA324" s="40"/>
      <c r="AB324" s="40"/>
      <c r="AC324" s="40"/>
      <c r="AD324" s="40"/>
      <c r="AE324" s="40"/>
      <c r="AT324" s="18" t="s">
        <v>368</v>
      </c>
      <c r="AU324" s="18" t="s">
        <v>92</v>
      </c>
    </row>
    <row r="325" s="2" customFormat="1" ht="16.5" customHeight="1">
      <c r="A325" s="40"/>
      <c r="B325" s="41"/>
      <c r="C325" s="229" t="s">
        <v>962</v>
      </c>
      <c r="D325" s="229" t="s">
        <v>358</v>
      </c>
      <c r="E325" s="230" t="s">
        <v>5621</v>
      </c>
      <c r="F325" s="231" t="s">
        <v>5622</v>
      </c>
      <c r="G325" s="232" t="s">
        <v>1718</v>
      </c>
      <c r="H325" s="233">
        <v>16</v>
      </c>
      <c r="I325" s="234"/>
      <c r="J325" s="235">
        <f>ROUND(I325*H325,2)</f>
        <v>0</v>
      </c>
      <c r="K325" s="231" t="s">
        <v>525</v>
      </c>
      <c r="L325" s="46"/>
      <c r="M325" s="236" t="s">
        <v>1</v>
      </c>
      <c r="N325" s="237" t="s">
        <v>48</v>
      </c>
      <c r="O325" s="93"/>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144</v>
      </c>
      <c r="AT325" s="240" t="s">
        <v>358</v>
      </c>
      <c r="AU325" s="240" t="s">
        <v>92</v>
      </c>
      <c r="AY325" s="18" t="s">
        <v>355</v>
      </c>
      <c r="BE325" s="241">
        <f>IF(N325="základní",J325,0)</f>
        <v>0</v>
      </c>
      <c r="BF325" s="241">
        <f>IF(N325="snížená",J325,0)</f>
        <v>0</v>
      </c>
      <c r="BG325" s="241">
        <f>IF(N325="zákl. přenesená",J325,0)</f>
        <v>0</v>
      </c>
      <c r="BH325" s="241">
        <f>IF(N325="sníž. přenesená",J325,0)</f>
        <v>0</v>
      </c>
      <c r="BI325" s="241">
        <f>IF(N325="nulová",J325,0)</f>
        <v>0</v>
      </c>
      <c r="BJ325" s="18" t="s">
        <v>90</v>
      </c>
      <c r="BK325" s="241">
        <f>ROUND(I325*H325,2)</f>
        <v>0</v>
      </c>
      <c r="BL325" s="18" t="s">
        <v>144</v>
      </c>
      <c r="BM325" s="240" t="s">
        <v>1414</v>
      </c>
    </row>
    <row r="326" s="2" customFormat="1">
      <c r="A326" s="40"/>
      <c r="B326" s="41"/>
      <c r="C326" s="42"/>
      <c r="D326" s="242" t="s">
        <v>368</v>
      </c>
      <c r="E326" s="42"/>
      <c r="F326" s="243" t="s">
        <v>5604</v>
      </c>
      <c r="G326" s="42"/>
      <c r="H326" s="42"/>
      <c r="I326" s="244"/>
      <c r="J326" s="42"/>
      <c r="K326" s="42"/>
      <c r="L326" s="46"/>
      <c r="M326" s="245"/>
      <c r="N326" s="246"/>
      <c r="O326" s="93"/>
      <c r="P326" s="93"/>
      <c r="Q326" s="93"/>
      <c r="R326" s="93"/>
      <c r="S326" s="93"/>
      <c r="T326" s="94"/>
      <c r="U326" s="40"/>
      <c r="V326" s="40"/>
      <c r="W326" s="40"/>
      <c r="X326" s="40"/>
      <c r="Y326" s="40"/>
      <c r="Z326" s="40"/>
      <c r="AA326" s="40"/>
      <c r="AB326" s="40"/>
      <c r="AC326" s="40"/>
      <c r="AD326" s="40"/>
      <c r="AE326" s="40"/>
      <c r="AT326" s="18" t="s">
        <v>368</v>
      </c>
      <c r="AU326" s="18" t="s">
        <v>92</v>
      </c>
    </row>
    <row r="327" s="2" customFormat="1" ht="16.5" customHeight="1">
      <c r="A327" s="40"/>
      <c r="B327" s="41"/>
      <c r="C327" s="229" t="s">
        <v>972</v>
      </c>
      <c r="D327" s="229" t="s">
        <v>358</v>
      </c>
      <c r="E327" s="230" t="s">
        <v>5623</v>
      </c>
      <c r="F327" s="231" t="s">
        <v>5624</v>
      </c>
      <c r="G327" s="232" t="s">
        <v>1718</v>
      </c>
      <c r="H327" s="233">
        <v>1</v>
      </c>
      <c r="I327" s="234"/>
      <c r="J327" s="235">
        <f>ROUND(I327*H327,2)</f>
        <v>0</v>
      </c>
      <c r="K327" s="231" t="s">
        <v>525</v>
      </c>
      <c r="L327" s="46"/>
      <c r="M327" s="236" t="s">
        <v>1</v>
      </c>
      <c r="N327" s="237" t="s">
        <v>48</v>
      </c>
      <c r="O327" s="93"/>
      <c r="P327" s="238">
        <f>O327*H327</f>
        <v>0</v>
      </c>
      <c r="Q327" s="238">
        <v>0</v>
      </c>
      <c r="R327" s="238">
        <f>Q327*H327</f>
        <v>0</v>
      </c>
      <c r="S327" s="238">
        <v>0</v>
      </c>
      <c r="T327" s="239">
        <f>S327*H327</f>
        <v>0</v>
      </c>
      <c r="U327" s="40"/>
      <c r="V327" s="40"/>
      <c r="W327" s="40"/>
      <c r="X327" s="40"/>
      <c r="Y327" s="40"/>
      <c r="Z327" s="40"/>
      <c r="AA327" s="40"/>
      <c r="AB327" s="40"/>
      <c r="AC327" s="40"/>
      <c r="AD327" s="40"/>
      <c r="AE327" s="40"/>
      <c r="AR327" s="240" t="s">
        <v>144</v>
      </c>
      <c r="AT327" s="240" t="s">
        <v>358</v>
      </c>
      <c r="AU327" s="240" t="s">
        <v>92</v>
      </c>
      <c r="AY327" s="18" t="s">
        <v>355</v>
      </c>
      <c r="BE327" s="241">
        <f>IF(N327="základní",J327,0)</f>
        <v>0</v>
      </c>
      <c r="BF327" s="241">
        <f>IF(N327="snížená",J327,0)</f>
        <v>0</v>
      </c>
      <c r="BG327" s="241">
        <f>IF(N327="zákl. přenesená",J327,0)</f>
        <v>0</v>
      </c>
      <c r="BH327" s="241">
        <f>IF(N327="sníž. přenesená",J327,0)</f>
        <v>0</v>
      </c>
      <c r="BI327" s="241">
        <f>IF(N327="nulová",J327,0)</f>
        <v>0</v>
      </c>
      <c r="BJ327" s="18" t="s">
        <v>90</v>
      </c>
      <c r="BK327" s="241">
        <f>ROUND(I327*H327,2)</f>
        <v>0</v>
      </c>
      <c r="BL327" s="18" t="s">
        <v>144</v>
      </c>
      <c r="BM327" s="240" t="s">
        <v>1420</v>
      </c>
    </row>
    <row r="328" s="2" customFormat="1">
      <c r="A328" s="40"/>
      <c r="B328" s="41"/>
      <c r="C328" s="42"/>
      <c r="D328" s="242" t="s">
        <v>368</v>
      </c>
      <c r="E328" s="42"/>
      <c r="F328" s="243" t="s">
        <v>5604</v>
      </c>
      <c r="G328" s="42"/>
      <c r="H328" s="42"/>
      <c r="I328" s="244"/>
      <c r="J328" s="42"/>
      <c r="K328" s="42"/>
      <c r="L328" s="46"/>
      <c r="M328" s="245"/>
      <c r="N328" s="246"/>
      <c r="O328" s="93"/>
      <c r="P328" s="93"/>
      <c r="Q328" s="93"/>
      <c r="R328" s="93"/>
      <c r="S328" s="93"/>
      <c r="T328" s="94"/>
      <c r="U328" s="40"/>
      <c r="V328" s="40"/>
      <c r="W328" s="40"/>
      <c r="X328" s="40"/>
      <c r="Y328" s="40"/>
      <c r="Z328" s="40"/>
      <c r="AA328" s="40"/>
      <c r="AB328" s="40"/>
      <c r="AC328" s="40"/>
      <c r="AD328" s="40"/>
      <c r="AE328" s="40"/>
      <c r="AT328" s="18" t="s">
        <v>368</v>
      </c>
      <c r="AU328" s="18" t="s">
        <v>92</v>
      </c>
    </row>
    <row r="329" s="2" customFormat="1" ht="16.5" customHeight="1">
      <c r="A329" s="40"/>
      <c r="B329" s="41"/>
      <c r="C329" s="229" t="s">
        <v>977</v>
      </c>
      <c r="D329" s="229" t="s">
        <v>358</v>
      </c>
      <c r="E329" s="230" t="s">
        <v>5625</v>
      </c>
      <c r="F329" s="231" t="s">
        <v>5626</v>
      </c>
      <c r="G329" s="232" t="s">
        <v>1718</v>
      </c>
      <c r="H329" s="233">
        <v>9</v>
      </c>
      <c r="I329" s="234"/>
      <c r="J329" s="235">
        <f>ROUND(I329*H329,2)</f>
        <v>0</v>
      </c>
      <c r="K329" s="231" t="s">
        <v>525</v>
      </c>
      <c r="L329" s="46"/>
      <c r="M329" s="236" t="s">
        <v>1</v>
      </c>
      <c r="N329" s="237" t="s">
        <v>48</v>
      </c>
      <c r="O329" s="93"/>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144</v>
      </c>
      <c r="AT329" s="240" t="s">
        <v>358</v>
      </c>
      <c r="AU329" s="240" t="s">
        <v>92</v>
      </c>
      <c r="AY329" s="18" t="s">
        <v>355</v>
      </c>
      <c r="BE329" s="241">
        <f>IF(N329="základní",J329,0)</f>
        <v>0</v>
      </c>
      <c r="BF329" s="241">
        <f>IF(N329="snížená",J329,0)</f>
        <v>0</v>
      </c>
      <c r="BG329" s="241">
        <f>IF(N329="zákl. přenesená",J329,0)</f>
        <v>0</v>
      </c>
      <c r="BH329" s="241">
        <f>IF(N329="sníž. přenesená",J329,0)</f>
        <v>0</v>
      </c>
      <c r="BI329" s="241">
        <f>IF(N329="nulová",J329,0)</f>
        <v>0</v>
      </c>
      <c r="BJ329" s="18" t="s">
        <v>90</v>
      </c>
      <c r="BK329" s="241">
        <f>ROUND(I329*H329,2)</f>
        <v>0</v>
      </c>
      <c r="BL329" s="18" t="s">
        <v>144</v>
      </c>
      <c r="BM329" s="240" t="s">
        <v>1426</v>
      </c>
    </row>
    <row r="330" s="2" customFormat="1">
      <c r="A330" s="40"/>
      <c r="B330" s="41"/>
      <c r="C330" s="42"/>
      <c r="D330" s="242" t="s">
        <v>368</v>
      </c>
      <c r="E330" s="42"/>
      <c r="F330" s="243" t="s">
        <v>5604</v>
      </c>
      <c r="G330" s="42"/>
      <c r="H330" s="42"/>
      <c r="I330" s="244"/>
      <c r="J330" s="42"/>
      <c r="K330" s="42"/>
      <c r="L330" s="46"/>
      <c r="M330" s="245"/>
      <c r="N330" s="246"/>
      <c r="O330" s="93"/>
      <c r="P330" s="93"/>
      <c r="Q330" s="93"/>
      <c r="R330" s="93"/>
      <c r="S330" s="93"/>
      <c r="T330" s="94"/>
      <c r="U330" s="40"/>
      <c r="V330" s="40"/>
      <c r="W330" s="40"/>
      <c r="X330" s="40"/>
      <c r="Y330" s="40"/>
      <c r="Z330" s="40"/>
      <c r="AA330" s="40"/>
      <c r="AB330" s="40"/>
      <c r="AC330" s="40"/>
      <c r="AD330" s="40"/>
      <c r="AE330" s="40"/>
      <c r="AT330" s="18" t="s">
        <v>368</v>
      </c>
      <c r="AU330" s="18" t="s">
        <v>92</v>
      </c>
    </row>
    <row r="331" s="2" customFormat="1" ht="16.5" customHeight="1">
      <c r="A331" s="40"/>
      <c r="B331" s="41"/>
      <c r="C331" s="229" t="s">
        <v>982</v>
      </c>
      <c r="D331" s="229" t="s">
        <v>358</v>
      </c>
      <c r="E331" s="230" t="s">
        <v>5627</v>
      </c>
      <c r="F331" s="231" t="s">
        <v>5628</v>
      </c>
      <c r="G331" s="232" t="s">
        <v>1718</v>
      </c>
      <c r="H331" s="233">
        <v>3</v>
      </c>
      <c r="I331" s="234"/>
      <c r="J331" s="235">
        <f>ROUND(I331*H331,2)</f>
        <v>0</v>
      </c>
      <c r="K331" s="231" t="s">
        <v>525</v>
      </c>
      <c r="L331" s="46"/>
      <c r="M331" s="236" t="s">
        <v>1</v>
      </c>
      <c r="N331" s="237" t="s">
        <v>48</v>
      </c>
      <c r="O331" s="93"/>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144</v>
      </c>
      <c r="AT331" s="240" t="s">
        <v>358</v>
      </c>
      <c r="AU331" s="240" t="s">
        <v>92</v>
      </c>
      <c r="AY331" s="18" t="s">
        <v>355</v>
      </c>
      <c r="BE331" s="241">
        <f>IF(N331="základní",J331,0)</f>
        <v>0</v>
      </c>
      <c r="BF331" s="241">
        <f>IF(N331="snížená",J331,0)</f>
        <v>0</v>
      </c>
      <c r="BG331" s="241">
        <f>IF(N331="zákl. přenesená",J331,0)</f>
        <v>0</v>
      </c>
      <c r="BH331" s="241">
        <f>IF(N331="sníž. přenesená",J331,0)</f>
        <v>0</v>
      </c>
      <c r="BI331" s="241">
        <f>IF(N331="nulová",J331,0)</f>
        <v>0</v>
      </c>
      <c r="BJ331" s="18" t="s">
        <v>90</v>
      </c>
      <c r="BK331" s="241">
        <f>ROUND(I331*H331,2)</f>
        <v>0</v>
      </c>
      <c r="BL331" s="18" t="s">
        <v>144</v>
      </c>
      <c r="BM331" s="240" t="s">
        <v>1437</v>
      </c>
    </row>
    <row r="332" s="2" customFormat="1">
      <c r="A332" s="40"/>
      <c r="B332" s="41"/>
      <c r="C332" s="42"/>
      <c r="D332" s="242" t="s">
        <v>368</v>
      </c>
      <c r="E332" s="42"/>
      <c r="F332" s="243" t="s">
        <v>5604</v>
      </c>
      <c r="G332" s="42"/>
      <c r="H332" s="42"/>
      <c r="I332" s="244"/>
      <c r="J332" s="42"/>
      <c r="K332" s="42"/>
      <c r="L332" s="46"/>
      <c r="M332" s="245"/>
      <c r="N332" s="246"/>
      <c r="O332" s="93"/>
      <c r="P332" s="93"/>
      <c r="Q332" s="93"/>
      <c r="R332" s="93"/>
      <c r="S332" s="93"/>
      <c r="T332" s="94"/>
      <c r="U332" s="40"/>
      <c r="V332" s="40"/>
      <c r="W332" s="40"/>
      <c r="X332" s="40"/>
      <c r="Y332" s="40"/>
      <c r="Z332" s="40"/>
      <c r="AA332" s="40"/>
      <c r="AB332" s="40"/>
      <c r="AC332" s="40"/>
      <c r="AD332" s="40"/>
      <c r="AE332" s="40"/>
      <c r="AT332" s="18" t="s">
        <v>368</v>
      </c>
      <c r="AU332" s="18" t="s">
        <v>92</v>
      </c>
    </row>
    <row r="333" s="2" customFormat="1" ht="16.5" customHeight="1">
      <c r="A333" s="40"/>
      <c r="B333" s="41"/>
      <c r="C333" s="229" t="s">
        <v>988</v>
      </c>
      <c r="D333" s="229" t="s">
        <v>358</v>
      </c>
      <c r="E333" s="230" t="s">
        <v>5629</v>
      </c>
      <c r="F333" s="231" t="s">
        <v>5630</v>
      </c>
      <c r="G333" s="232" t="s">
        <v>1718</v>
      </c>
      <c r="H333" s="233">
        <v>2</v>
      </c>
      <c r="I333" s="234"/>
      <c r="J333" s="235">
        <f>ROUND(I333*H333,2)</f>
        <v>0</v>
      </c>
      <c r="K333" s="231" t="s">
        <v>525</v>
      </c>
      <c r="L333" s="46"/>
      <c r="M333" s="236" t="s">
        <v>1</v>
      </c>
      <c r="N333" s="237" t="s">
        <v>48</v>
      </c>
      <c r="O333" s="93"/>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144</v>
      </c>
      <c r="AT333" s="240" t="s">
        <v>358</v>
      </c>
      <c r="AU333" s="240" t="s">
        <v>92</v>
      </c>
      <c r="AY333" s="18" t="s">
        <v>355</v>
      </c>
      <c r="BE333" s="241">
        <f>IF(N333="základní",J333,0)</f>
        <v>0</v>
      </c>
      <c r="BF333" s="241">
        <f>IF(N333="snížená",J333,0)</f>
        <v>0</v>
      </c>
      <c r="BG333" s="241">
        <f>IF(N333="zákl. přenesená",J333,0)</f>
        <v>0</v>
      </c>
      <c r="BH333" s="241">
        <f>IF(N333="sníž. přenesená",J333,0)</f>
        <v>0</v>
      </c>
      <c r="BI333" s="241">
        <f>IF(N333="nulová",J333,0)</f>
        <v>0</v>
      </c>
      <c r="BJ333" s="18" t="s">
        <v>90</v>
      </c>
      <c r="BK333" s="241">
        <f>ROUND(I333*H333,2)</f>
        <v>0</v>
      </c>
      <c r="BL333" s="18" t="s">
        <v>144</v>
      </c>
      <c r="BM333" s="240" t="s">
        <v>1443</v>
      </c>
    </row>
    <row r="334" s="2" customFormat="1">
      <c r="A334" s="40"/>
      <c r="B334" s="41"/>
      <c r="C334" s="42"/>
      <c r="D334" s="242" t="s">
        <v>368</v>
      </c>
      <c r="E334" s="42"/>
      <c r="F334" s="243" t="s">
        <v>5604</v>
      </c>
      <c r="G334" s="42"/>
      <c r="H334" s="42"/>
      <c r="I334" s="244"/>
      <c r="J334" s="42"/>
      <c r="K334" s="42"/>
      <c r="L334" s="46"/>
      <c r="M334" s="245"/>
      <c r="N334" s="246"/>
      <c r="O334" s="93"/>
      <c r="P334" s="93"/>
      <c r="Q334" s="93"/>
      <c r="R334" s="93"/>
      <c r="S334" s="93"/>
      <c r="T334" s="94"/>
      <c r="U334" s="40"/>
      <c r="V334" s="40"/>
      <c r="W334" s="40"/>
      <c r="X334" s="40"/>
      <c r="Y334" s="40"/>
      <c r="Z334" s="40"/>
      <c r="AA334" s="40"/>
      <c r="AB334" s="40"/>
      <c r="AC334" s="40"/>
      <c r="AD334" s="40"/>
      <c r="AE334" s="40"/>
      <c r="AT334" s="18" t="s">
        <v>368</v>
      </c>
      <c r="AU334" s="18" t="s">
        <v>92</v>
      </c>
    </row>
    <row r="335" s="2" customFormat="1" ht="16.5" customHeight="1">
      <c r="A335" s="40"/>
      <c r="B335" s="41"/>
      <c r="C335" s="229" t="s">
        <v>993</v>
      </c>
      <c r="D335" s="229" t="s">
        <v>358</v>
      </c>
      <c r="E335" s="230" t="s">
        <v>5631</v>
      </c>
      <c r="F335" s="231" t="s">
        <v>5632</v>
      </c>
      <c r="G335" s="232" t="s">
        <v>1718</v>
      </c>
      <c r="H335" s="233">
        <v>1</v>
      </c>
      <c r="I335" s="234"/>
      <c r="J335" s="235">
        <f>ROUND(I335*H335,2)</f>
        <v>0</v>
      </c>
      <c r="K335" s="231" t="s">
        <v>525</v>
      </c>
      <c r="L335" s="46"/>
      <c r="M335" s="236" t="s">
        <v>1</v>
      </c>
      <c r="N335" s="237" t="s">
        <v>48</v>
      </c>
      <c r="O335" s="93"/>
      <c r="P335" s="238">
        <f>O335*H335</f>
        <v>0</v>
      </c>
      <c r="Q335" s="238">
        <v>0</v>
      </c>
      <c r="R335" s="238">
        <f>Q335*H335</f>
        <v>0</v>
      </c>
      <c r="S335" s="238">
        <v>0</v>
      </c>
      <c r="T335" s="239">
        <f>S335*H335</f>
        <v>0</v>
      </c>
      <c r="U335" s="40"/>
      <c r="V335" s="40"/>
      <c r="W335" s="40"/>
      <c r="X335" s="40"/>
      <c r="Y335" s="40"/>
      <c r="Z335" s="40"/>
      <c r="AA335" s="40"/>
      <c r="AB335" s="40"/>
      <c r="AC335" s="40"/>
      <c r="AD335" s="40"/>
      <c r="AE335" s="40"/>
      <c r="AR335" s="240" t="s">
        <v>144</v>
      </c>
      <c r="AT335" s="240" t="s">
        <v>358</v>
      </c>
      <c r="AU335" s="240" t="s">
        <v>92</v>
      </c>
      <c r="AY335" s="18" t="s">
        <v>355</v>
      </c>
      <c r="BE335" s="241">
        <f>IF(N335="základní",J335,0)</f>
        <v>0</v>
      </c>
      <c r="BF335" s="241">
        <f>IF(N335="snížená",J335,0)</f>
        <v>0</v>
      </c>
      <c r="BG335" s="241">
        <f>IF(N335="zákl. přenesená",J335,0)</f>
        <v>0</v>
      </c>
      <c r="BH335" s="241">
        <f>IF(N335="sníž. přenesená",J335,0)</f>
        <v>0</v>
      </c>
      <c r="BI335" s="241">
        <f>IF(N335="nulová",J335,0)</f>
        <v>0</v>
      </c>
      <c r="BJ335" s="18" t="s">
        <v>90</v>
      </c>
      <c r="BK335" s="241">
        <f>ROUND(I335*H335,2)</f>
        <v>0</v>
      </c>
      <c r="BL335" s="18" t="s">
        <v>144</v>
      </c>
      <c r="BM335" s="240" t="s">
        <v>1450</v>
      </c>
    </row>
    <row r="336" s="2" customFormat="1">
      <c r="A336" s="40"/>
      <c r="B336" s="41"/>
      <c r="C336" s="42"/>
      <c r="D336" s="242" t="s">
        <v>368</v>
      </c>
      <c r="E336" s="42"/>
      <c r="F336" s="243" t="s">
        <v>5604</v>
      </c>
      <c r="G336" s="42"/>
      <c r="H336" s="42"/>
      <c r="I336" s="244"/>
      <c r="J336" s="42"/>
      <c r="K336" s="42"/>
      <c r="L336" s="46"/>
      <c r="M336" s="245"/>
      <c r="N336" s="246"/>
      <c r="O336" s="93"/>
      <c r="P336" s="93"/>
      <c r="Q336" s="93"/>
      <c r="R336" s="93"/>
      <c r="S336" s="93"/>
      <c r="T336" s="94"/>
      <c r="U336" s="40"/>
      <c r="V336" s="40"/>
      <c r="W336" s="40"/>
      <c r="X336" s="40"/>
      <c r="Y336" s="40"/>
      <c r="Z336" s="40"/>
      <c r="AA336" s="40"/>
      <c r="AB336" s="40"/>
      <c r="AC336" s="40"/>
      <c r="AD336" s="40"/>
      <c r="AE336" s="40"/>
      <c r="AT336" s="18" t="s">
        <v>368</v>
      </c>
      <c r="AU336" s="18" t="s">
        <v>92</v>
      </c>
    </row>
    <row r="337" s="2" customFormat="1" ht="16.5" customHeight="1">
      <c r="A337" s="40"/>
      <c r="B337" s="41"/>
      <c r="C337" s="229" t="s">
        <v>999</v>
      </c>
      <c r="D337" s="229" t="s">
        <v>358</v>
      </c>
      <c r="E337" s="230" t="s">
        <v>5633</v>
      </c>
      <c r="F337" s="231" t="s">
        <v>5634</v>
      </c>
      <c r="G337" s="232" t="s">
        <v>1718</v>
      </c>
      <c r="H337" s="233">
        <v>2</v>
      </c>
      <c r="I337" s="234"/>
      <c r="J337" s="235">
        <f>ROUND(I337*H337,2)</f>
        <v>0</v>
      </c>
      <c r="K337" s="231" t="s">
        <v>525</v>
      </c>
      <c r="L337" s="46"/>
      <c r="M337" s="236" t="s">
        <v>1</v>
      </c>
      <c r="N337" s="237" t="s">
        <v>48</v>
      </c>
      <c r="O337" s="93"/>
      <c r="P337" s="238">
        <f>O337*H337</f>
        <v>0</v>
      </c>
      <c r="Q337" s="238">
        <v>0</v>
      </c>
      <c r="R337" s="238">
        <f>Q337*H337</f>
        <v>0</v>
      </c>
      <c r="S337" s="238">
        <v>0</v>
      </c>
      <c r="T337" s="239">
        <f>S337*H337</f>
        <v>0</v>
      </c>
      <c r="U337" s="40"/>
      <c r="V337" s="40"/>
      <c r="W337" s="40"/>
      <c r="X337" s="40"/>
      <c r="Y337" s="40"/>
      <c r="Z337" s="40"/>
      <c r="AA337" s="40"/>
      <c r="AB337" s="40"/>
      <c r="AC337" s="40"/>
      <c r="AD337" s="40"/>
      <c r="AE337" s="40"/>
      <c r="AR337" s="240" t="s">
        <v>144</v>
      </c>
      <c r="AT337" s="240" t="s">
        <v>358</v>
      </c>
      <c r="AU337" s="240" t="s">
        <v>92</v>
      </c>
      <c r="AY337" s="18" t="s">
        <v>355</v>
      </c>
      <c r="BE337" s="241">
        <f>IF(N337="základní",J337,0)</f>
        <v>0</v>
      </c>
      <c r="BF337" s="241">
        <f>IF(N337="snížená",J337,0)</f>
        <v>0</v>
      </c>
      <c r="BG337" s="241">
        <f>IF(N337="zákl. přenesená",J337,0)</f>
        <v>0</v>
      </c>
      <c r="BH337" s="241">
        <f>IF(N337="sníž. přenesená",J337,0)</f>
        <v>0</v>
      </c>
      <c r="BI337" s="241">
        <f>IF(N337="nulová",J337,0)</f>
        <v>0</v>
      </c>
      <c r="BJ337" s="18" t="s">
        <v>90</v>
      </c>
      <c r="BK337" s="241">
        <f>ROUND(I337*H337,2)</f>
        <v>0</v>
      </c>
      <c r="BL337" s="18" t="s">
        <v>144</v>
      </c>
      <c r="BM337" s="240" t="s">
        <v>1457</v>
      </c>
    </row>
    <row r="338" s="2" customFormat="1">
      <c r="A338" s="40"/>
      <c r="B338" s="41"/>
      <c r="C338" s="42"/>
      <c r="D338" s="242" t="s">
        <v>368</v>
      </c>
      <c r="E338" s="42"/>
      <c r="F338" s="243" t="s">
        <v>5604</v>
      </c>
      <c r="G338" s="42"/>
      <c r="H338" s="42"/>
      <c r="I338" s="244"/>
      <c r="J338" s="42"/>
      <c r="K338" s="42"/>
      <c r="L338" s="46"/>
      <c r="M338" s="245"/>
      <c r="N338" s="246"/>
      <c r="O338" s="93"/>
      <c r="P338" s="93"/>
      <c r="Q338" s="93"/>
      <c r="R338" s="93"/>
      <c r="S338" s="93"/>
      <c r="T338" s="94"/>
      <c r="U338" s="40"/>
      <c r="V338" s="40"/>
      <c r="W338" s="40"/>
      <c r="X338" s="40"/>
      <c r="Y338" s="40"/>
      <c r="Z338" s="40"/>
      <c r="AA338" s="40"/>
      <c r="AB338" s="40"/>
      <c r="AC338" s="40"/>
      <c r="AD338" s="40"/>
      <c r="AE338" s="40"/>
      <c r="AT338" s="18" t="s">
        <v>368</v>
      </c>
      <c r="AU338" s="18" t="s">
        <v>92</v>
      </c>
    </row>
    <row r="339" s="2" customFormat="1" ht="16.5" customHeight="1">
      <c r="A339" s="40"/>
      <c r="B339" s="41"/>
      <c r="C339" s="229" t="s">
        <v>1005</v>
      </c>
      <c r="D339" s="229" t="s">
        <v>358</v>
      </c>
      <c r="E339" s="230" t="s">
        <v>5635</v>
      </c>
      <c r="F339" s="231" t="s">
        <v>5636</v>
      </c>
      <c r="G339" s="232" t="s">
        <v>1718</v>
      </c>
      <c r="H339" s="233">
        <v>99</v>
      </c>
      <c r="I339" s="234"/>
      <c r="J339" s="235">
        <f>ROUND(I339*H339,2)</f>
        <v>0</v>
      </c>
      <c r="K339" s="231" t="s">
        <v>525</v>
      </c>
      <c r="L339" s="46"/>
      <c r="M339" s="236" t="s">
        <v>1</v>
      </c>
      <c r="N339" s="237" t="s">
        <v>48</v>
      </c>
      <c r="O339" s="93"/>
      <c r="P339" s="238">
        <f>O339*H339</f>
        <v>0</v>
      </c>
      <c r="Q339" s="238">
        <v>0</v>
      </c>
      <c r="R339" s="238">
        <f>Q339*H339</f>
        <v>0</v>
      </c>
      <c r="S339" s="238">
        <v>0</v>
      </c>
      <c r="T339" s="239">
        <f>S339*H339</f>
        <v>0</v>
      </c>
      <c r="U339" s="40"/>
      <c r="V339" s="40"/>
      <c r="W339" s="40"/>
      <c r="X339" s="40"/>
      <c r="Y339" s="40"/>
      <c r="Z339" s="40"/>
      <c r="AA339" s="40"/>
      <c r="AB339" s="40"/>
      <c r="AC339" s="40"/>
      <c r="AD339" s="40"/>
      <c r="AE339" s="40"/>
      <c r="AR339" s="240" t="s">
        <v>144</v>
      </c>
      <c r="AT339" s="240" t="s">
        <v>358</v>
      </c>
      <c r="AU339" s="240" t="s">
        <v>92</v>
      </c>
      <c r="AY339" s="18" t="s">
        <v>355</v>
      </c>
      <c r="BE339" s="241">
        <f>IF(N339="základní",J339,0)</f>
        <v>0</v>
      </c>
      <c r="BF339" s="241">
        <f>IF(N339="snížená",J339,0)</f>
        <v>0</v>
      </c>
      <c r="BG339" s="241">
        <f>IF(N339="zákl. přenesená",J339,0)</f>
        <v>0</v>
      </c>
      <c r="BH339" s="241">
        <f>IF(N339="sníž. přenesená",J339,0)</f>
        <v>0</v>
      </c>
      <c r="BI339" s="241">
        <f>IF(N339="nulová",J339,0)</f>
        <v>0</v>
      </c>
      <c r="BJ339" s="18" t="s">
        <v>90</v>
      </c>
      <c r="BK339" s="241">
        <f>ROUND(I339*H339,2)</f>
        <v>0</v>
      </c>
      <c r="BL339" s="18" t="s">
        <v>144</v>
      </c>
      <c r="BM339" s="240" t="s">
        <v>1467</v>
      </c>
    </row>
    <row r="340" s="2" customFormat="1">
      <c r="A340" s="40"/>
      <c r="B340" s="41"/>
      <c r="C340" s="42"/>
      <c r="D340" s="242" t="s">
        <v>368</v>
      </c>
      <c r="E340" s="42"/>
      <c r="F340" s="243" t="s">
        <v>5637</v>
      </c>
      <c r="G340" s="42"/>
      <c r="H340" s="42"/>
      <c r="I340" s="244"/>
      <c r="J340" s="42"/>
      <c r="K340" s="42"/>
      <c r="L340" s="46"/>
      <c r="M340" s="245"/>
      <c r="N340" s="246"/>
      <c r="O340" s="93"/>
      <c r="P340" s="93"/>
      <c r="Q340" s="93"/>
      <c r="R340" s="93"/>
      <c r="S340" s="93"/>
      <c r="T340" s="94"/>
      <c r="U340" s="40"/>
      <c r="V340" s="40"/>
      <c r="W340" s="40"/>
      <c r="X340" s="40"/>
      <c r="Y340" s="40"/>
      <c r="Z340" s="40"/>
      <c r="AA340" s="40"/>
      <c r="AB340" s="40"/>
      <c r="AC340" s="40"/>
      <c r="AD340" s="40"/>
      <c r="AE340" s="40"/>
      <c r="AT340" s="18" t="s">
        <v>368</v>
      </c>
      <c r="AU340" s="18" t="s">
        <v>92</v>
      </c>
    </row>
    <row r="341" s="2" customFormat="1" ht="16.5" customHeight="1">
      <c r="A341" s="40"/>
      <c r="B341" s="41"/>
      <c r="C341" s="229" t="s">
        <v>1012</v>
      </c>
      <c r="D341" s="229" t="s">
        <v>358</v>
      </c>
      <c r="E341" s="230" t="s">
        <v>5638</v>
      </c>
      <c r="F341" s="231" t="s">
        <v>5639</v>
      </c>
      <c r="G341" s="232" t="s">
        <v>1718</v>
      </c>
      <c r="H341" s="233">
        <v>5</v>
      </c>
      <c r="I341" s="234"/>
      <c r="J341" s="235">
        <f>ROUND(I341*H341,2)</f>
        <v>0</v>
      </c>
      <c r="K341" s="231" t="s">
        <v>525</v>
      </c>
      <c r="L341" s="46"/>
      <c r="M341" s="236" t="s">
        <v>1</v>
      </c>
      <c r="N341" s="237" t="s">
        <v>48</v>
      </c>
      <c r="O341" s="93"/>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144</v>
      </c>
      <c r="AT341" s="240" t="s">
        <v>358</v>
      </c>
      <c r="AU341" s="240" t="s">
        <v>92</v>
      </c>
      <c r="AY341" s="18" t="s">
        <v>355</v>
      </c>
      <c r="BE341" s="241">
        <f>IF(N341="základní",J341,0)</f>
        <v>0</v>
      </c>
      <c r="BF341" s="241">
        <f>IF(N341="snížená",J341,0)</f>
        <v>0</v>
      </c>
      <c r="BG341" s="241">
        <f>IF(N341="zákl. přenesená",J341,0)</f>
        <v>0</v>
      </c>
      <c r="BH341" s="241">
        <f>IF(N341="sníž. přenesená",J341,0)</f>
        <v>0</v>
      </c>
      <c r="BI341" s="241">
        <f>IF(N341="nulová",J341,0)</f>
        <v>0</v>
      </c>
      <c r="BJ341" s="18" t="s">
        <v>90</v>
      </c>
      <c r="BK341" s="241">
        <f>ROUND(I341*H341,2)</f>
        <v>0</v>
      </c>
      <c r="BL341" s="18" t="s">
        <v>144</v>
      </c>
      <c r="BM341" s="240" t="s">
        <v>1480</v>
      </c>
    </row>
    <row r="342" s="2" customFormat="1">
      <c r="A342" s="40"/>
      <c r="B342" s="41"/>
      <c r="C342" s="42"/>
      <c r="D342" s="242" t="s">
        <v>368</v>
      </c>
      <c r="E342" s="42"/>
      <c r="F342" s="243" t="s">
        <v>5637</v>
      </c>
      <c r="G342" s="42"/>
      <c r="H342" s="42"/>
      <c r="I342" s="244"/>
      <c r="J342" s="42"/>
      <c r="K342" s="42"/>
      <c r="L342" s="46"/>
      <c r="M342" s="245"/>
      <c r="N342" s="246"/>
      <c r="O342" s="93"/>
      <c r="P342" s="93"/>
      <c r="Q342" s="93"/>
      <c r="R342" s="93"/>
      <c r="S342" s="93"/>
      <c r="T342" s="94"/>
      <c r="U342" s="40"/>
      <c r="V342" s="40"/>
      <c r="W342" s="40"/>
      <c r="X342" s="40"/>
      <c r="Y342" s="40"/>
      <c r="Z342" s="40"/>
      <c r="AA342" s="40"/>
      <c r="AB342" s="40"/>
      <c r="AC342" s="40"/>
      <c r="AD342" s="40"/>
      <c r="AE342" s="40"/>
      <c r="AT342" s="18" t="s">
        <v>368</v>
      </c>
      <c r="AU342" s="18" t="s">
        <v>92</v>
      </c>
    </row>
    <row r="343" s="2" customFormat="1" ht="16.5" customHeight="1">
      <c r="A343" s="40"/>
      <c r="B343" s="41"/>
      <c r="C343" s="229" t="s">
        <v>1017</v>
      </c>
      <c r="D343" s="229" t="s">
        <v>358</v>
      </c>
      <c r="E343" s="230" t="s">
        <v>5640</v>
      </c>
      <c r="F343" s="231" t="s">
        <v>5641</v>
      </c>
      <c r="G343" s="232" t="s">
        <v>1718</v>
      </c>
      <c r="H343" s="233">
        <v>1</v>
      </c>
      <c r="I343" s="234"/>
      <c r="J343" s="235">
        <f>ROUND(I343*H343,2)</f>
        <v>0</v>
      </c>
      <c r="K343" s="231" t="s">
        <v>1</v>
      </c>
      <c r="L343" s="46"/>
      <c r="M343" s="236" t="s">
        <v>1</v>
      </c>
      <c r="N343" s="237" t="s">
        <v>48</v>
      </c>
      <c r="O343" s="93"/>
      <c r="P343" s="238">
        <f>O343*H343</f>
        <v>0</v>
      </c>
      <c r="Q343" s="238">
        <v>0</v>
      </c>
      <c r="R343" s="238">
        <f>Q343*H343</f>
        <v>0</v>
      </c>
      <c r="S343" s="238">
        <v>0</v>
      </c>
      <c r="T343" s="239">
        <f>S343*H343</f>
        <v>0</v>
      </c>
      <c r="U343" s="40"/>
      <c r="V343" s="40"/>
      <c r="W343" s="40"/>
      <c r="X343" s="40"/>
      <c r="Y343" s="40"/>
      <c r="Z343" s="40"/>
      <c r="AA343" s="40"/>
      <c r="AB343" s="40"/>
      <c r="AC343" s="40"/>
      <c r="AD343" s="40"/>
      <c r="AE343" s="40"/>
      <c r="AR343" s="240" t="s">
        <v>144</v>
      </c>
      <c r="AT343" s="240" t="s">
        <v>358</v>
      </c>
      <c r="AU343" s="240" t="s">
        <v>92</v>
      </c>
      <c r="AY343" s="18" t="s">
        <v>355</v>
      </c>
      <c r="BE343" s="241">
        <f>IF(N343="základní",J343,0)</f>
        <v>0</v>
      </c>
      <c r="BF343" s="241">
        <f>IF(N343="snížená",J343,0)</f>
        <v>0</v>
      </c>
      <c r="BG343" s="241">
        <f>IF(N343="zákl. přenesená",J343,0)</f>
        <v>0</v>
      </c>
      <c r="BH343" s="241">
        <f>IF(N343="sníž. přenesená",J343,0)</f>
        <v>0</v>
      </c>
      <c r="BI343" s="241">
        <f>IF(N343="nulová",J343,0)</f>
        <v>0</v>
      </c>
      <c r="BJ343" s="18" t="s">
        <v>90</v>
      </c>
      <c r="BK343" s="241">
        <f>ROUND(I343*H343,2)</f>
        <v>0</v>
      </c>
      <c r="BL343" s="18" t="s">
        <v>144</v>
      </c>
      <c r="BM343" s="240" t="s">
        <v>1490</v>
      </c>
    </row>
    <row r="344" s="2" customFormat="1">
      <c r="A344" s="40"/>
      <c r="B344" s="41"/>
      <c r="C344" s="42"/>
      <c r="D344" s="242" t="s">
        <v>368</v>
      </c>
      <c r="E344" s="42"/>
      <c r="F344" s="243" t="s">
        <v>5468</v>
      </c>
      <c r="G344" s="42"/>
      <c r="H344" s="42"/>
      <c r="I344" s="244"/>
      <c r="J344" s="42"/>
      <c r="K344" s="42"/>
      <c r="L344" s="46"/>
      <c r="M344" s="245"/>
      <c r="N344" s="246"/>
      <c r="O344" s="93"/>
      <c r="P344" s="93"/>
      <c r="Q344" s="93"/>
      <c r="R344" s="93"/>
      <c r="S344" s="93"/>
      <c r="T344" s="94"/>
      <c r="U344" s="40"/>
      <c r="V344" s="40"/>
      <c r="W344" s="40"/>
      <c r="X344" s="40"/>
      <c r="Y344" s="40"/>
      <c r="Z344" s="40"/>
      <c r="AA344" s="40"/>
      <c r="AB344" s="40"/>
      <c r="AC344" s="40"/>
      <c r="AD344" s="40"/>
      <c r="AE344" s="40"/>
      <c r="AT344" s="18" t="s">
        <v>368</v>
      </c>
      <c r="AU344" s="18" t="s">
        <v>92</v>
      </c>
    </row>
    <row r="345" s="2" customFormat="1" ht="16.5" customHeight="1">
      <c r="A345" s="40"/>
      <c r="B345" s="41"/>
      <c r="C345" s="229" t="s">
        <v>1021</v>
      </c>
      <c r="D345" s="229" t="s">
        <v>358</v>
      </c>
      <c r="E345" s="230" t="s">
        <v>5642</v>
      </c>
      <c r="F345" s="231" t="s">
        <v>5643</v>
      </c>
      <c r="G345" s="232" t="s">
        <v>1718</v>
      </c>
      <c r="H345" s="233">
        <v>5</v>
      </c>
      <c r="I345" s="234"/>
      <c r="J345" s="235">
        <f>ROUND(I345*H345,2)</f>
        <v>0</v>
      </c>
      <c r="K345" s="231" t="s">
        <v>525</v>
      </c>
      <c r="L345" s="46"/>
      <c r="M345" s="236" t="s">
        <v>1</v>
      </c>
      <c r="N345" s="237" t="s">
        <v>48</v>
      </c>
      <c r="O345" s="93"/>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144</v>
      </c>
      <c r="AT345" s="240" t="s">
        <v>358</v>
      </c>
      <c r="AU345" s="240" t="s">
        <v>92</v>
      </c>
      <c r="AY345" s="18" t="s">
        <v>355</v>
      </c>
      <c r="BE345" s="241">
        <f>IF(N345="základní",J345,0)</f>
        <v>0</v>
      </c>
      <c r="BF345" s="241">
        <f>IF(N345="snížená",J345,0)</f>
        <v>0</v>
      </c>
      <c r="BG345" s="241">
        <f>IF(N345="zákl. přenesená",J345,0)</f>
        <v>0</v>
      </c>
      <c r="BH345" s="241">
        <f>IF(N345="sníž. přenesená",J345,0)</f>
        <v>0</v>
      </c>
      <c r="BI345" s="241">
        <f>IF(N345="nulová",J345,0)</f>
        <v>0</v>
      </c>
      <c r="BJ345" s="18" t="s">
        <v>90</v>
      </c>
      <c r="BK345" s="241">
        <f>ROUND(I345*H345,2)</f>
        <v>0</v>
      </c>
      <c r="BL345" s="18" t="s">
        <v>144</v>
      </c>
      <c r="BM345" s="240" t="s">
        <v>1502</v>
      </c>
    </row>
    <row r="346" s="2" customFormat="1">
      <c r="A346" s="40"/>
      <c r="B346" s="41"/>
      <c r="C346" s="42"/>
      <c r="D346" s="242" t="s">
        <v>368</v>
      </c>
      <c r="E346" s="42"/>
      <c r="F346" s="243" t="s">
        <v>5468</v>
      </c>
      <c r="G346" s="42"/>
      <c r="H346" s="42"/>
      <c r="I346" s="244"/>
      <c r="J346" s="42"/>
      <c r="K346" s="42"/>
      <c r="L346" s="46"/>
      <c r="M346" s="245"/>
      <c r="N346" s="246"/>
      <c r="O346" s="93"/>
      <c r="P346" s="93"/>
      <c r="Q346" s="93"/>
      <c r="R346" s="93"/>
      <c r="S346" s="93"/>
      <c r="T346" s="94"/>
      <c r="U346" s="40"/>
      <c r="V346" s="40"/>
      <c r="W346" s="40"/>
      <c r="X346" s="40"/>
      <c r="Y346" s="40"/>
      <c r="Z346" s="40"/>
      <c r="AA346" s="40"/>
      <c r="AB346" s="40"/>
      <c r="AC346" s="40"/>
      <c r="AD346" s="40"/>
      <c r="AE346" s="40"/>
      <c r="AT346" s="18" t="s">
        <v>368</v>
      </c>
      <c r="AU346" s="18" t="s">
        <v>92</v>
      </c>
    </row>
    <row r="347" s="2" customFormat="1" ht="16.5" customHeight="1">
      <c r="A347" s="40"/>
      <c r="B347" s="41"/>
      <c r="C347" s="229" t="s">
        <v>1024</v>
      </c>
      <c r="D347" s="229" t="s">
        <v>358</v>
      </c>
      <c r="E347" s="230" t="s">
        <v>5644</v>
      </c>
      <c r="F347" s="231" t="s">
        <v>5645</v>
      </c>
      <c r="G347" s="232" t="s">
        <v>1718</v>
      </c>
      <c r="H347" s="233">
        <v>2</v>
      </c>
      <c r="I347" s="234"/>
      <c r="J347" s="235">
        <f>ROUND(I347*H347,2)</f>
        <v>0</v>
      </c>
      <c r="K347" s="231" t="s">
        <v>1</v>
      </c>
      <c r="L347" s="46"/>
      <c r="M347" s="236" t="s">
        <v>1</v>
      </c>
      <c r="N347" s="237" t="s">
        <v>48</v>
      </c>
      <c r="O347" s="93"/>
      <c r="P347" s="238">
        <f>O347*H347</f>
        <v>0</v>
      </c>
      <c r="Q347" s="238">
        <v>0</v>
      </c>
      <c r="R347" s="238">
        <f>Q347*H347</f>
        <v>0</v>
      </c>
      <c r="S347" s="238">
        <v>0</v>
      </c>
      <c r="T347" s="239">
        <f>S347*H347</f>
        <v>0</v>
      </c>
      <c r="U347" s="40"/>
      <c r="V347" s="40"/>
      <c r="W347" s="40"/>
      <c r="X347" s="40"/>
      <c r="Y347" s="40"/>
      <c r="Z347" s="40"/>
      <c r="AA347" s="40"/>
      <c r="AB347" s="40"/>
      <c r="AC347" s="40"/>
      <c r="AD347" s="40"/>
      <c r="AE347" s="40"/>
      <c r="AR347" s="240" t="s">
        <v>144</v>
      </c>
      <c r="AT347" s="240" t="s">
        <v>358</v>
      </c>
      <c r="AU347" s="240" t="s">
        <v>92</v>
      </c>
      <c r="AY347" s="18" t="s">
        <v>355</v>
      </c>
      <c r="BE347" s="241">
        <f>IF(N347="základní",J347,0)</f>
        <v>0</v>
      </c>
      <c r="BF347" s="241">
        <f>IF(N347="snížená",J347,0)</f>
        <v>0</v>
      </c>
      <c r="BG347" s="241">
        <f>IF(N347="zákl. přenesená",J347,0)</f>
        <v>0</v>
      </c>
      <c r="BH347" s="241">
        <f>IF(N347="sníž. přenesená",J347,0)</f>
        <v>0</v>
      </c>
      <c r="BI347" s="241">
        <f>IF(N347="nulová",J347,0)</f>
        <v>0</v>
      </c>
      <c r="BJ347" s="18" t="s">
        <v>90</v>
      </c>
      <c r="BK347" s="241">
        <f>ROUND(I347*H347,2)</f>
        <v>0</v>
      </c>
      <c r="BL347" s="18" t="s">
        <v>144</v>
      </c>
      <c r="BM347" s="240" t="s">
        <v>1512</v>
      </c>
    </row>
    <row r="348" s="2" customFormat="1">
      <c r="A348" s="40"/>
      <c r="B348" s="41"/>
      <c r="C348" s="42"/>
      <c r="D348" s="242" t="s">
        <v>368</v>
      </c>
      <c r="E348" s="42"/>
      <c r="F348" s="243" t="s">
        <v>5468</v>
      </c>
      <c r="G348" s="42"/>
      <c r="H348" s="42"/>
      <c r="I348" s="244"/>
      <c r="J348" s="42"/>
      <c r="K348" s="42"/>
      <c r="L348" s="46"/>
      <c r="M348" s="245"/>
      <c r="N348" s="246"/>
      <c r="O348" s="93"/>
      <c r="P348" s="93"/>
      <c r="Q348" s="93"/>
      <c r="R348" s="93"/>
      <c r="S348" s="93"/>
      <c r="T348" s="94"/>
      <c r="U348" s="40"/>
      <c r="V348" s="40"/>
      <c r="W348" s="40"/>
      <c r="X348" s="40"/>
      <c r="Y348" s="40"/>
      <c r="Z348" s="40"/>
      <c r="AA348" s="40"/>
      <c r="AB348" s="40"/>
      <c r="AC348" s="40"/>
      <c r="AD348" s="40"/>
      <c r="AE348" s="40"/>
      <c r="AT348" s="18" t="s">
        <v>368</v>
      </c>
      <c r="AU348" s="18" t="s">
        <v>92</v>
      </c>
    </row>
    <row r="349" s="2" customFormat="1" ht="16.5" customHeight="1">
      <c r="A349" s="40"/>
      <c r="B349" s="41"/>
      <c r="C349" s="229" t="s">
        <v>1033</v>
      </c>
      <c r="D349" s="229" t="s">
        <v>358</v>
      </c>
      <c r="E349" s="230" t="s">
        <v>5646</v>
      </c>
      <c r="F349" s="231" t="s">
        <v>5647</v>
      </c>
      <c r="G349" s="232" t="s">
        <v>1718</v>
      </c>
      <c r="H349" s="233">
        <v>2</v>
      </c>
      <c r="I349" s="234"/>
      <c r="J349" s="235">
        <f>ROUND(I349*H349,2)</f>
        <v>0</v>
      </c>
      <c r="K349" s="231" t="s">
        <v>1</v>
      </c>
      <c r="L349" s="46"/>
      <c r="M349" s="236" t="s">
        <v>1</v>
      </c>
      <c r="N349" s="237" t="s">
        <v>48</v>
      </c>
      <c r="O349" s="93"/>
      <c r="P349" s="238">
        <f>O349*H349</f>
        <v>0</v>
      </c>
      <c r="Q349" s="238">
        <v>0</v>
      </c>
      <c r="R349" s="238">
        <f>Q349*H349</f>
        <v>0</v>
      </c>
      <c r="S349" s="238">
        <v>0</v>
      </c>
      <c r="T349" s="239">
        <f>S349*H349</f>
        <v>0</v>
      </c>
      <c r="U349" s="40"/>
      <c r="V349" s="40"/>
      <c r="W349" s="40"/>
      <c r="X349" s="40"/>
      <c r="Y349" s="40"/>
      <c r="Z349" s="40"/>
      <c r="AA349" s="40"/>
      <c r="AB349" s="40"/>
      <c r="AC349" s="40"/>
      <c r="AD349" s="40"/>
      <c r="AE349" s="40"/>
      <c r="AR349" s="240" t="s">
        <v>144</v>
      </c>
      <c r="AT349" s="240" t="s">
        <v>358</v>
      </c>
      <c r="AU349" s="240" t="s">
        <v>92</v>
      </c>
      <c r="AY349" s="18" t="s">
        <v>355</v>
      </c>
      <c r="BE349" s="241">
        <f>IF(N349="základní",J349,0)</f>
        <v>0</v>
      </c>
      <c r="BF349" s="241">
        <f>IF(N349="snížená",J349,0)</f>
        <v>0</v>
      </c>
      <c r="BG349" s="241">
        <f>IF(N349="zákl. přenesená",J349,0)</f>
        <v>0</v>
      </c>
      <c r="BH349" s="241">
        <f>IF(N349="sníž. přenesená",J349,0)</f>
        <v>0</v>
      </c>
      <c r="BI349" s="241">
        <f>IF(N349="nulová",J349,0)</f>
        <v>0</v>
      </c>
      <c r="BJ349" s="18" t="s">
        <v>90</v>
      </c>
      <c r="BK349" s="241">
        <f>ROUND(I349*H349,2)</f>
        <v>0</v>
      </c>
      <c r="BL349" s="18" t="s">
        <v>144</v>
      </c>
      <c r="BM349" s="240" t="s">
        <v>1521</v>
      </c>
    </row>
    <row r="350" s="2" customFormat="1">
      <c r="A350" s="40"/>
      <c r="B350" s="41"/>
      <c r="C350" s="42"/>
      <c r="D350" s="242" t="s">
        <v>368</v>
      </c>
      <c r="E350" s="42"/>
      <c r="F350" s="243" t="s">
        <v>5468</v>
      </c>
      <c r="G350" s="42"/>
      <c r="H350" s="42"/>
      <c r="I350" s="244"/>
      <c r="J350" s="42"/>
      <c r="K350" s="42"/>
      <c r="L350" s="46"/>
      <c r="M350" s="245"/>
      <c r="N350" s="246"/>
      <c r="O350" s="93"/>
      <c r="P350" s="93"/>
      <c r="Q350" s="93"/>
      <c r="R350" s="93"/>
      <c r="S350" s="93"/>
      <c r="T350" s="94"/>
      <c r="U350" s="40"/>
      <c r="V350" s="40"/>
      <c r="W350" s="40"/>
      <c r="X350" s="40"/>
      <c r="Y350" s="40"/>
      <c r="Z350" s="40"/>
      <c r="AA350" s="40"/>
      <c r="AB350" s="40"/>
      <c r="AC350" s="40"/>
      <c r="AD350" s="40"/>
      <c r="AE350" s="40"/>
      <c r="AT350" s="18" t="s">
        <v>368</v>
      </c>
      <c r="AU350" s="18" t="s">
        <v>92</v>
      </c>
    </row>
    <row r="351" s="2" customFormat="1" ht="16.5" customHeight="1">
      <c r="A351" s="40"/>
      <c r="B351" s="41"/>
      <c r="C351" s="229" t="s">
        <v>1038</v>
      </c>
      <c r="D351" s="229" t="s">
        <v>358</v>
      </c>
      <c r="E351" s="230" t="s">
        <v>5648</v>
      </c>
      <c r="F351" s="231" t="s">
        <v>5649</v>
      </c>
      <c r="G351" s="232" t="s">
        <v>1718</v>
      </c>
      <c r="H351" s="233">
        <v>62</v>
      </c>
      <c r="I351" s="234"/>
      <c r="J351" s="235">
        <f>ROUND(I351*H351,2)</f>
        <v>0</v>
      </c>
      <c r="K351" s="231" t="s">
        <v>1</v>
      </c>
      <c r="L351" s="46"/>
      <c r="M351" s="236" t="s">
        <v>1</v>
      </c>
      <c r="N351" s="237" t="s">
        <v>48</v>
      </c>
      <c r="O351" s="93"/>
      <c r="P351" s="238">
        <f>O351*H351</f>
        <v>0</v>
      </c>
      <c r="Q351" s="238">
        <v>0</v>
      </c>
      <c r="R351" s="238">
        <f>Q351*H351</f>
        <v>0</v>
      </c>
      <c r="S351" s="238">
        <v>0</v>
      </c>
      <c r="T351" s="239">
        <f>S351*H351</f>
        <v>0</v>
      </c>
      <c r="U351" s="40"/>
      <c r="V351" s="40"/>
      <c r="W351" s="40"/>
      <c r="X351" s="40"/>
      <c r="Y351" s="40"/>
      <c r="Z351" s="40"/>
      <c r="AA351" s="40"/>
      <c r="AB351" s="40"/>
      <c r="AC351" s="40"/>
      <c r="AD351" s="40"/>
      <c r="AE351" s="40"/>
      <c r="AR351" s="240" t="s">
        <v>144</v>
      </c>
      <c r="AT351" s="240" t="s">
        <v>358</v>
      </c>
      <c r="AU351" s="240" t="s">
        <v>92</v>
      </c>
      <c r="AY351" s="18" t="s">
        <v>355</v>
      </c>
      <c r="BE351" s="241">
        <f>IF(N351="základní",J351,0)</f>
        <v>0</v>
      </c>
      <c r="BF351" s="241">
        <f>IF(N351="snížená",J351,0)</f>
        <v>0</v>
      </c>
      <c r="BG351" s="241">
        <f>IF(N351="zákl. přenesená",J351,0)</f>
        <v>0</v>
      </c>
      <c r="BH351" s="241">
        <f>IF(N351="sníž. přenesená",J351,0)</f>
        <v>0</v>
      </c>
      <c r="BI351" s="241">
        <f>IF(N351="nulová",J351,0)</f>
        <v>0</v>
      </c>
      <c r="BJ351" s="18" t="s">
        <v>90</v>
      </c>
      <c r="BK351" s="241">
        <f>ROUND(I351*H351,2)</f>
        <v>0</v>
      </c>
      <c r="BL351" s="18" t="s">
        <v>144</v>
      </c>
      <c r="BM351" s="240" t="s">
        <v>1539</v>
      </c>
    </row>
    <row r="352" s="2" customFormat="1">
      <c r="A352" s="40"/>
      <c r="B352" s="41"/>
      <c r="C352" s="42"/>
      <c r="D352" s="242" t="s">
        <v>368</v>
      </c>
      <c r="E352" s="42"/>
      <c r="F352" s="243" t="s">
        <v>5650</v>
      </c>
      <c r="G352" s="42"/>
      <c r="H352" s="42"/>
      <c r="I352" s="244"/>
      <c r="J352" s="42"/>
      <c r="K352" s="42"/>
      <c r="L352" s="46"/>
      <c r="M352" s="245"/>
      <c r="N352" s="246"/>
      <c r="O352" s="93"/>
      <c r="P352" s="93"/>
      <c r="Q352" s="93"/>
      <c r="R352" s="93"/>
      <c r="S352" s="93"/>
      <c r="T352" s="94"/>
      <c r="U352" s="40"/>
      <c r="V352" s="40"/>
      <c r="W352" s="40"/>
      <c r="X352" s="40"/>
      <c r="Y352" s="40"/>
      <c r="Z352" s="40"/>
      <c r="AA352" s="40"/>
      <c r="AB352" s="40"/>
      <c r="AC352" s="40"/>
      <c r="AD352" s="40"/>
      <c r="AE352" s="40"/>
      <c r="AT352" s="18" t="s">
        <v>368</v>
      </c>
      <c r="AU352" s="18" t="s">
        <v>92</v>
      </c>
    </row>
    <row r="353" s="2" customFormat="1" ht="16.5" customHeight="1">
      <c r="A353" s="40"/>
      <c r="B353" s="41"/>
      <c r="C353" s="229" t="s">
        <v>1042</v>
      </c>
      <c r="D353" s="229" t="s">
        <v>358</v>
      </c>
      <c r="E353" s="230" t="s">
        <v>5651</v>
      </c>
      <c r="F353" s="231" t="s">
        <v>5652</v>
      </c>
      <c r="G353" s="232" t="s">
        <v>1718</v>
      </c>
      <c r="H353" s="233">
        <v>40</v>
      </c>
      <c r="I353" s="234"/>
      <c r="J353" s="235">
        <f>ROUND(I353*H353,2)</f>
        <v>0</v>
      </c>
      <c r="K353" s="231" t="s">
        <v>1</v>
      </c>
      <c r="L353" s="46"/>
      <c r="M353" s="236" t="s">
        <v>1</v>
      </c>
      <c r="N353" s="237" t="s">
        <v>48</v>
      </c>
      <c r="O353" s="93"/>
      <c r="P353" s="238">
        <f>O353*H353</f>
        <v>0</v>
      </c>
      <c r="Q353" s="238">
        <v>0</v>
      </c>
      <c r="R353" s="238">
        <f>Q353*H353</f>
        <v>0</v>
      </c>
      <c r="S353" s="238">
        <v>0</v>
      </c>
      <c r="T353" s="239">
        <f>S353*H353</f>
        <v>0</v>
      </c>
      <c r="U353" s="40"/>
      <c r="V353" s="40"/>
      <c r="W353" s="40"/>
      <c r="X353" s="40"/>
      <c r="Y353" s="40"/>
      <c r="Z353" s="40"/>
      <c r="AA353" s="40"/>
      <c r="AB353" s="40"/>
      <c r="AC353" s="40"/>
      <c r="AD353" s="40"/>
      <c r="AE353" s="40"/>
      <c r="AR353" s="240" t="s">
        <v>144</v>
      </c>
      <c r="AT353" s="240" t="s">
        <v>358</v>
      </c>
      <c r="AU353" s="240" t="s">
        <v>92</v>
      </c>
      <c r="AY353" s="18" t="s">
        <v>355</v>
      </c>
      <c r="BE353" s="241">
        <f>IF(N353="základní",J353,0)</f>
        <v>0</v>
      </c>
      <c r="BF353" s="241">
        <f>IF(N353="snížená",J353,0)</f>
        <v>0</v>
      </c>
      <c r="BG353" s="241">
        <f>IF(N353="zákl. přenesená",J353,0)</f>
        <v>0</v>
      </c>
      <c r="BH353" s="241">
        <f>IF(N353="sníž. přenesená",J353,0)</f>
        <v>0</v>
      </c>
      <c r="BI353" s="241">
        <f>IF(N353="nulová",J353,0)</f>
        <v>0</v>
      </c>
      <c r="BJ353" s="18" t="s">
        <v>90</v>
      </c>
      <c r="BK353" s="241">
        <f>ROUND(I353*H353,2)</f>
        <v>0</v>
      </c>
      <c r="BL353" s="18" t="s">
        <v>144</v>
      </c>
      <c r="BM353" s="240" t="s">
        <v>1556</v>
      </c>
    </row>
    <row r="354" s="2" customFormat="1">
      <c r="A354" s="40"/>
      <c r="B354" s="41"/>
      <c r="C354" s="42"/>
      <c r="D354" s="242" t="s">
        <v>368</v>
      </c>
      <c r="E354" s="42"/>
      <c r="F354" s="243" t="s">
        <v>5650</v>
      </c>
      <c r="G354" s="42"/>
      <c r="H354" s="42"/>
      <c r="I354" s="244"/>
      <c r="J354" s="42"/>
      <c r="K354" s="42"/>
      <c r="L354" s="46"/>
      <c r="M354" s="245"/>
      <c r="N354" s="246"/>
      <c r="O354" s="93"/>
      <c r="P354" s="93"/>
      <c r="Q354" s="93"/>
      <c r="R354" s="93"/>
      <c r="S354" s="93"/>
      <c r="T354" s="94"/>
      <c r="U354" s="40"/>
      <c r="V354" s="40"/>
      <c r="W354" s="40"/>
      <c r="X354" s="40"/>
      <c r="Y354" s="40"/>
      <c r="Z354" s="40"/>
      <c r="AA354" s="40"/>
      <c r="AB354" s="40"/>
      <c r="AC354" s="40"/>
      <c r="AD354" s="40"/>
      <c r="AE354" s="40"/>
      <c r="AT354" s="18" t="s">
        <v>368</v>
      </c>
      <c r="AU354" s="18" t="s">
        <v>92</v>
      </c>
    </row>
    <row r="355" s="2" customFormat="1" ht="16.5" customHeight="1">
      <c r="A355" s="40"/>
      <c r="B355" s="41"/>
      <c r="C355" s="229" t="s">
        <v>1048</v>
      </c>
      <c r="D355" s="229" t="s">
        <v>358</v>
      </c>
      <c r="E355" s="230" t="s">
        <v>5653</v>
      </c>
      <c r="F355" s="231" t="s">
        <v>5654</v>
      </c>
      <c r="G355" s="232" t="s">
        <v>1718</v>
      </c>
      <c r="H355" s="233">
        <v>3</v>
      </c>
      <c r="I355" s="234"/>
      <c r="J355" s="235">
        <f>ROUND(I355*H355,2)</f>
        <v>0</v>
      </c>
      <c r="K355" s="231" t="s">
        <v>1</v>
      </c>
      <c r="L355" s="46"/>
      <c r="M355" s="236" t="s">
        <v>1</v>
      </c>
      <c r="N355" s="237" t="s">
        <v>48</v>
      </c>
      <c r="O355" s="93"/>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144</v>
      </c>
      <c r="AT355" s="240" t="s">
        <v>358</v>
      </c>
      <c r="AU355" s="240" t="s">
        <v>92</v>
      </c>
      <c r="AY355" s="18" t="s">
        <v>355</v>
      </c>
      <c r="BE355" s="241">
        <f>IF(N355="základní",J355,0)</f>
        <v>0</v>
      </c>
      <c r="BF355" s="241">
        <f>IF(N355="snížená",J355,0)</f>
        <v>0</v>
      </c>
      <c r="BG355" s="241">
        <f>IF(N355="zákl. přenesená",J355,0)</f>
        <v>0</v>
      </c>
      <c r="BH355" s="241">
        <f>IF(N355="sníž. přenesená",J355,0)</f>
        <v>0</v>
      </c>
      <c r="BI355" s="241">
        <f>IF(N355="nulová",J355,0)</f>
        <v>0</v>
      </c>
      <c r="BJ355" s="18" t="s">
        <v>90</v>
      </c>
      <c r="BK355" s="241">
        <f>ROUND(I355*H355,2)</f>
        <v>0</v>
      </c>
      <c r="BL355" s="18" t="s">
        <v>144</v>
      </c>
      <c r="BM355" s="240" t="s">
        <v>1577</v>
      </c>
    </row>
    <row r="356" s="2" customFormat="1">
      <c r="A356" s="40"/>
      <c r="B356" s="41"/>
      <c r="C356" s="42"/>
      <c r="D356" s="242" t="s">
        <v>368</v>
      </c>
      <c r="E356" s="42"/>
      <c r="F356" s="243" t="s">
        <v>5650</v>
      </c>
      <c r="G356" s="42"/>
      <c r="H356" s="42"/>
      <c r="I356" s="244"/>
      <c r="J356" s="42"/>
      <c r="K356" s="42"/>
      <c r="L356" s="46"/>
      <c r="M356" s="245"/>
      <c r="N356" s="246"/>
      <c r="O356" s="93"/>
      <c r="P356" s="93"/>
      <c r="Q356" s="93"/>
      <c r="R356" s="93"/>
      <c r="S356" s="93"/>
      <c r="T356" s="94"/>
      <c r="U356" s="40"/>
      <c r="V356" s="40"/>
      <c r="W356" s="40"/>
      <c r="X356" s="40"/>
      <c r="Y356" s="40"/>
      <c r="Z356" s="40"/>
      <c r="AA356" s="40"/>
      <c r="AB356" s="40"/>
      <c r="AC356" s="40"/>
      <c r="AD356" s="40"/>
      <c r="AE356" s="40"/>
      <c r="AT356" s="18" t="s">
        <v>368</v>
      </c>
      <c r="AU356" s="18" t="s">
        <v>92</v>
      </c>
    </row>
    <row r="357" s="2" customFormat="1" ht="16.5" customHeight="1">
      <c r="A357" s="40"/>
      <c r="B357" s="41"/>
      <c r="C357" s="229" t="s">
        <v>1052</v>
      </c>
      <c r="D357" s="229" t="s">
        <v>358</v>
      </c>
      <c r="E357" s="230" t="s">
        <v>5655</v>
      </c>
      <c r="F357" s="231" t="s">
        <v>5656</v>
      </c>
      <c r="G357" s="232" t="s">
        <v>1718</v>
      </c>
      <c r="H357" s="233">
        <v>6</v>
      </c>
      <c r="I357" s="234"/>
      <c r="J357" s="235">
        <f>ROUND(I357*H357,2)</f>
        <v>0</v>
      </c>
      <c r="K357" s="231" t="s">
        <v>1</v>
      </c>
      <c r="L357" s="46"/>
      <c r="M357" s="236" t="s">
        <v>1</v>
      </c>
      <c r="N357" s="237" t="s">
        <v>48</v>
      </c>
      <c r="O357" s="93"/>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144</v>
      </c>
      <c r="AT357" s="240" t="s">
        <v>358</v>
      </c>
      <c r="AU357" s="240" t="s">
        <v>92</v>
      </c>
      <c r="AY357" s="18" t="s">
        <v>355</v>
      </c>
      <c r="BE357" s="241">
        <f>IF(N357="základní",J357,0)</f>
        <v>0</v>
      </c>
      <c r="BF357" s="241">
        <f>IF(N357="snížená",J357,0)</f>
        <v>0</v>
      </c>
      <c r="BG357" s="241">
        <f>IF(N357="zákl. přenesená",J357,0)</f>
        <v>0</v>
      </c>
      <c r="BH357" s="241">
        <f>IF(N357="sníž. přenesená",J357,0)</f>
        <v>0</v>
      </c>
      <c r="BI357" s="241">
        <f>IF(N357="nulová",J357,0)</f>
        <v>0</v>
      </c>
      <c r="BJ357" s="18" t="s">
        <v>90</v>
      </c>
      <c r="BK357" s="241">
        <f>ROUND(I357*H357,2)</f>
        <v>0</v>
      </c>
      <c r="BL357" s="18" t="s">
        <v>144</v>
      </c>
      <c r="BM357" s="240" t="s">
        <v>1599</v>
      </c>
    </row>
    <row r="358" s="2" customFormat="1">
      <c r="A358" s="40"/>
      <c r="B358" s="41"/>
      <c r="C358" s="42"/>
      <c r="D358" s="242" t="s">
        <v>368</v>
      </c>
      <c r="E358" s="42"/>
      <c r="F358" s="243" t="s">
        <v>5650</v>
      </c>
      <c r="G358" s="42"/>
      <c r="H358" s="42"/>
      <c r="I358" s="244"/>
      <c r="J358" s="42"/>
      <c r="K358" s="42"/>
      <c r="L358" s="46"/>
      <c r="M358" s="245"/>
      <c r="N358" s="246"/>
      <c r="O358" s="93"/>
      <c r="P358" s="93"/>
      <c r="Q358" s="93"/>
      <c r="R358" s="93"/>
      <c r="S358" s="93"/>
      <c r="T358" s="94"/>
      <c r="U358" s="40"/>
      <c r="V358" s="40"/>
      <c r="W358" s="40"/>
      <c r="X358" s="40"/>
      <c r="Y358" s="40"/>
      <c r="Z358" s="40"/>
      <c r="AA358" s="40"/>
      <c r="AB358" s="40"/>
      <c r="AC358" s="40"/>
      <c r="AD358" s="40"/>
      <c r="AE358" s="40"/>
      <c r="AT358" s="18" t="s">
        <v>368</v>
      </c>
      <c r="AU358" s="18" t="s">
        <v>92</v>
      </c>
    </row>
    <row r="359" s="2" customFormat="1" ht="16.5" customHeight="1">
      <c r="A359" s="40"/>
      <c r="B359" s="41"/>
      <c r="C359" s="229" t="s">
        <v>1057</v>
      </c>
      <c r="D359" s="229" t="s">
        <v>358</v>
      </c>
      <c r="E359" s="230" t="s">
        <v>5657</v>
      </c>
      <c r="F359" s="231" t="s">
        <v>5658</v>
      </c>
      <c r="G359" s="232" t="s">
        <v>1718</v>
      </c>
      <c r="H359" s="233">
        <v>1</v>
      </c>
      <c r="I359" s="234"/>
      <c r="J359" s="235">
        <f>ROUND(I359*H359,2)</f>
        <v>0</v>
      </c>
      <c r="K359" s="231" t="s">
        <v>1</v>
      </c>
      <c r="L359" s="46"/>
      <c r="M359" s="236" t="s">
        <v>1</v>
      </c>
      <c r="N359" s="237" t="s">
        <v>48</v>
      </c>
      <c r="O359" s="93"/>
      <c r="P359" s="238">
        <f>O359*H359</f>
        <v>0</v>
      </c>
      <c r="Q359" s="238">
        <v>0</v>
      </c>
      <c r="R359" s="238">
        <f>Q359*H359</f>
        <v>0</v>
      </c>
      <c r="S359" s="238">
        <v>0</v>
      </c>
      <c r="T359" s="239">
        <f>S359*H359</f>
        <v>0</v>
      </c>
      <c r="U359" s="40"/>
      <c r="V359" s="40"/>
      <c r="W359" s="40"/>
      <c r="X359" s="40"/>
      <c r="Y359" s="40"/>
      <c r="Z359" s="40"/>
      <c r="AA359" s="40"/>
      <c r="AB359" s="40"/>
      <c r="AC359" s="40"/>
      <c r="AD359" s="40"/>
      <c r="AE359" s="40"/>
      <c r="AR359" s="240" t="s">
        <v>144</v>
      </c>
      <c r="AT359" s="240" t="s">
        <v>358</v>
      </c>
      <c r="AU359" s="240" t="s">
        <v>92</v>
      </c>
      <c r="AY359" s="18" t="s">
        <v>355</v>
      </c>
      <c r="BE359" s="241">
        <f>IF(N359="základní",J359,0)</f>
        <v>0</v>
      </c>
      <c r="BF359" s="241">
        <f>IF(N359="snížená",J359,0)</f>
        <v>0</v>
      </c>
      <c r="BG359" s="241">
        <f>IF(N359="zákl. přenesená",J359,0)</f>
        <v>0</v>
      </c>
      <c r="BH359" s="241">
        <f>IF(N359="sníž. přenesená",J359,0)</f>
        <v>0</v>
      </c>
      <c r="BI359" s="241">
        <f>IF(N359="nulová",J359,0)</f>
        <v>0</v>
      </c>
      <c r="BJ359" s="18" t="s">
        <v>90</v>
      </c>
      <c r="BK359" s="241">
        <f>ROUND(I359*H359,2)</f>
        <v>0</v>
      </c>
      <c r="BL359" s="18" t="s">
        <v>144</v>
      </c>
      <c r="BM359" s="240" t="s">
        <v>1610</v>
      </c>
    </row>
    <row r="360" s="2" customFormat="1">
      <c r="A360" s="40"/>
      <c r="B360" s="41"/>
      <c r="C360" s="42"/>
      <c r="D360" s="242" t="s">
        <v>368</v>
      </c>
      <c r="E360" s="42"/>
      <c r="F360" s="243" t="s">
        <v>5650</v>
      </c>
      <c r="G360" s="42"/>
      <c r="H360" s="42"/>
      <c r="I360" s="244"/>
      <c r="J360" s="42"/>
      <c r="K360" s="42"/>
      <c r="L360" s="46"/>
      <c r="M360" s="245"/>
      <c r="N360" s="246"/>
      <c r="O360" s="93"/>
      <c r="P360" s="93"/>
      <c r="Q360" s="93"/>
      <c r="R360" s="93"/>
      <c r="S360" s="93"/>
      <c r="T360" s="94"/>
      <c r="U360" s="40"/>
      <c r="V360" s="40"/>
      <c r="W360" s="40"/>
      <c r="X360" s="40"/>
      <c r="Y360" s="40"/>
      <c r="Z360" s="40"/>
      <c r="AA360" s="40"/>
      <c r="AB360" s="40"/>
      <c r="AC360" s="40"/>
      <c r="AD360" s="40"/>
      <c r="AE360" s="40"/>
      <c r="AT360" s="18" t="s">
        <v>368</v>
      </c>
      <c r="AU360" s="18" t="s">
        <v>92</v>
      </c>
    </row>
    <row r="361" s="2" customFormat="1" ht="33" customHeight="1">
      <c r="A361" s="40"/>
      <c r="B361" s="41"/>
      <c r="C361" s="229" t="s">
        <v>1061</v>
      </c>
      <c r="D361" s="229" t="s">
        <v>358</v>
      </c>
      <c r="E361" s="230" t="s">
        <v>5659</v>
      </c>
      <c r="F361" s="231" t="s">
        <v>5660</v>
      </c>
      <c r="G361" s="232" t="s">
        <v>1718</v>
      </c>
      <c r="H361" s="233">
        <v>2</v>
      </c>
      <c r="I361" s="234"/>
      <c r="J361" s="235">
        <f>ROUND(I361*H361,2)</f>
        <v>0</v>
      </c>
      <c r="K361" s="231" t="s">
        <v>1</v>
      </c>
      <c r="L361" s="46"/>
      <c r="M361" s="236" t="s">
        <v>1</v>
      </c>
      <c r="N361" s="237" t="s">
        <v>48</v>
      </c>
      <c r="O361" s="93"/>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144</v>
      </c>
      <c r="AT361" s="240" t="s">
        <v>358</v>
      </c>
      <c r="AU361" s="240" t="s">
        <v>92</v>
      </c>
      <c r="AY361" s="18" t="s">
        <v>355</v>
      </c>
      <c r="BE361" s="241">
        <f>IF(N361="základní",J361,0)</f>
        <v>0</v>
      </c>
      <c r="BF361" s="241">
        <f>IF(N361="snížená",J361,0)</f>
        <v>0</v>
      </c>
      <c r="BG361" s="241">
        <f>IF(N361="zákl. přenesená",J361,0)</f>
        <v>0</v>
      </c>
      <c r="BH361" s="241">
        <f>IF(N361="sníž. přenesená",J361,0)</f>
        <v>0</v>
      </c>
      <c r="BI361" s="241">
        <f>IF(N361="nulová",J361,0)</f>
        <v>0</v>
      </c>
      <c r="BJ361" s="18" t="s">
        <v>90</v>
      </c>
      <c r="BK361" s="241">
        <f>ROUND(I361*H361,2)</f>
        <v>0</v>
      </c>
      <c r="BL361" s="18" t="s">
        <v>144</v>
      </c>
      <c r="BM361" s="240" t="s">
        <v>1619</v>
      </c>
    </row>
    <row r="362" s="2" customFormat="1">
      <c r="A362" s="40"/>
      <c r="B362" s="41"/>
      <c r="C362" s="42"/>
      <c r="D362" s="242" t="s">
        <v>368</v>
      </c>
      <c r="E362" s="42"/>
      <c r="F362" s="243" t="s">
        <v>5477</v>
      </c>
      <c r="G362" s="42"/>
      <c r="H362" s="42"/>
      <c r="I362" s="244"/>
      <c r="J362" s="42"/>
      <c r="K362" s="42"/>
      <c r="L362" s="46"/>
      <c r="M362" s="245"/>
      <c r="N362" s="246"/>
      <c r="O362" s="93"/>
      <c r="P362" s="93"/>
      <c r="Q362" s="93"/>
      <c r="R362" s="93"/>
      <c r="S362" s="93"/>
      <c r="T362" s="94"/>
      <c r="U362" s="40"/>
      <c r="V362" s="40"/>
      <c r="W362" s="40"/>
      <c r="X362" s="40"/>
      <c r="Y362" s="40"/>
      <c r="Z362" s="40"/>
      <c r="AA362" s="40"/>
      <c r="AB362" s="40"/>
      <c r="AC362" s="40"/>
      <c r="AD362" s="40"/>
      <c r="AE362" s="40"/>
      <c r="AT362" s="18" t="s">
        <v>368</v>
      </c>
      <c r="AU362" s="18" t="s">
        <v>92</v>
      </c>
    </row>
    <row r="363" s="2" customFormat="1" ht="16.5" customHeight="1">
      <c r="A363" s="40"/>
      <c r="B363" s="41"/>
      <c r="C363" s="229" t="s">
        <v>1065</v>
      </c>
      <c r="D363" s="229" t="s">
        <v>358</v>
      </c>
      <c r="E363" s="230" t="s">
        <v>5661</v>
      </c>
      <c r="F363" s="231" t="s">
        <v>5662</v>
      </c>
      <c r="G363" s="232" t="s">
        <v>1718</v>
      </c>
      <c r="H363" s="233">
        <v>16</v>
      </c>
      <c r="I363" s="234"/>
      <c r="J363" s="235">
        <f>ROUND(I363*H363,2)</f>
        <v>0</v>
      </c>
      <c r="K363" s="231" t="s">
        <v>525</v>
      </c>
      <c r="L363" s="46"/>
      <c r="M363" s="236" t="s">
        <v>1</v>
      </c>
      <c r="N363" s="237" t="s">
        <v>48</v>
      </c>
      <c r="O363" s="93"/>
      <c r="P363" s="238">
        <f>O363*H363</f>
        <v>0</v>
      </c>
      <c r="Q363" s="238">
        <v>0</v>
      </c>
      <c r="R363" s="238">
        <f>Q363*H363</f>
        <v>0</v>
      </c>
      <c r="S363" s="238">
        <v>0</v>
      </c>
      <c r="T363" s="239">
        <f>S363*H363</f>
        <v>0</v>
      </c>
      <c r="U363" s="40"/>
      <c r="V363" s="40"/>
      <c r="W363" s="40"/>
      <c r="X363" s="40"/>
      <c r="Y363" s="40"/>
      <c r="Z363" s="40"/>
      <c r="AA363" s="40"/>
      <c r="AB363" s="40"/>
      <c r="AC363" s="40"/>
      <c r="AD363" s="40"/>
      <c r="AE363" s="40"/>
      <c r="AR363" s="240" t="s">
        <v>144</v>
      </c>
      <c r="AT363" s="240" t="s">
        <v>358</v>
      </c>
      <c r="AU363" s="240" t="s">
        <v>92</v>
      </c>
      <c r="AY363" s="18" t="s">
        <v>355</v>
      </c>
      <c r="BE363" s="241">
        <f>IF(N363="základní",J363,0)</f>
        <v>0</v>
      </c>
      <c r="BF363" s="241">
        <f>IF(N363="snížená",J363,0)</f>
        <v>0</v>
      </c>
      <c r="BG363" s="241">
        <f>IF(N363="zákl. přenesená",J363,0)</f>
        <v>0</v>
      </c>
      <c r="BH363" s="241">
        <f>IF(N363="sníž. přenesená",J363,0)</f>
        <v>0</v>
      </c>
      <c r="BI363" s="241">
        <f>IF(N363="nulová",J363,0)</f>
        <v>0</v>
      </c>
      <c r="BJ363" s="18" t="s">
        <v>90</v>
      </c>
      <c r="BK363" s="241">
        <f>ROUND(I363*H363,2)</f>
        <v>0</v>
      </c>
      <c r="BL363" s="18" t="s">
        <v>144</v>
      </c>
      <c r="BM363" s="240" t="s">
        <v>1649</v>
      </c>
    </row>
    <row r="364" s="2" customFormat="1">
      <c r="A364" s="40"/>
      <c r="B364" s="41"/>
      <c r="C364" s="42"/>
      <c r="D364" s="242" t="s">
        <v>368</v>
      </c>
      <c r="E364" s="42"/>
      <c r="F364" s="243" t="s">
        <v>5424</v>
      </c>
      <c r="G364" s="42"/>
      <c r="H364" s="42"/>
      <c r="I364" s="244"/>
      <c r="J364" s="42"/>
      <c r="K364" s="42"/>
      <c r="L364" s="46"/>
      <c r="M364" s="245"/>
      <c r="N364" s="246"/>
      <c r="O364" s="93"/>
      <c r="P364" s="93"/>
      <c r="Q364" s="93"/>
      <c r="R364" s="93"/>
      <c r="S364" s="93"/>
      <c r="T364" s="94"/>
      <c r="U364" s="40"/>
      <c r="V364" s="40"/>
      <c r="W364" s="40"/>
      <c r="X364" s="40"/>
      <c r="Y364" s="40"/>
      <c r="Z364" s="40"/>
      <c r="AA364" s="40"/>
      <c r="AB364" s="40"/>
      <c r="AC364" s="40"/>
      <c r="AD364" s="40"/>
      <c r="AE364" s="40"/>
      <c r="AT364" s="18" t="s">
        <v>368</v>
      </c>
      <c r="AU364" s="18" t="s">
        <v>92</v>
      </c>
    </row>
    <row r="365" s="2" customFormat="1" ht="16.5" customHeight="1">
      <c r="A365" s="40"/>
      <c r="B365" s="41"/>
      <c r="C365" s="229" t="s">
        <v>1070</v>
      </c>
      <c r="D365" s="229" t="s">
        <v>358</v>
      </c>
      <c r="E365" s="230" t="s">
        <v>5663</v>
      </c>
      <c r="F365" s="231" t="s">
        <v>5664</v>
      </c>
      <c r="G365" s="232" t="s">
        <v>1718</v>
      </c>
      <c r="H365" s="233">
        <v>2</v>
      </c>
      <c r="I365" s="234"/>
      <c r="J365" s="235">
        <f>ROUND(I365*H365,2)</f>
        <v>0</v>
      </c>
      <c r="K365" s="231" t="s">
        <v>525</v>
      </c>
      <c r="L365" s="46"/>
      <c r="M365" s="236" t="s">
        <v>1</v>
      </c>
      <c r="N365" s="237" t="s">
        <v>48</v>
      </c>
      <c r="O365" s="93"/>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144</v>
      </c>
      <c r="AT365" s="240" t="s">
        <v>358</v>
      </c>
      <c r="AU365" s="240" t="s">
        <v>92</v>
      </c>
      <c r="AY365" s="18" t="s">
        <v>355</v>
      </c>
      <c r="BE365" s="241">
        <f>IF(N365="základní",J365,0)</f>
        <v>0</v>
      </c>
      <c r="BF365" s="241">
        <f>IF(N365="snížená",J365,0)</f>
        <v>0</v>
      </c>
      <c r="BG365" s="241">
        <f>IF(N365="zákl. přenesená",J365,0)</f>
        <v>0</v>
      </c>
      <c r="BH365" s="241">
        <f>IF(N365="sníž. přenesená",J365,0)</f>
        <v>0</v>
      </c>
      <c r="BI365" s="241">
        <f>IF(N365="nulová",J365,0)</f>
        <v>0</v>
      </c>
      <c r="BJ365" s="18" t="s">
        <v>90</v>
      </c>
      <c r="BK365" s="241">
        <f>ROUND(I365*H365,2)</f>
        <v>0</v>
      </c>
      <c r="BL365" s="18" t="s">
        <v>144</v>
      </c>
      <c r="BM365" s="240" t="s">
        <v>1660</v>
      </c>
    </row>
    <row r="366" s="2" customFormat="1">
      <c r="A366" s="40"/>
      <c r="B366" s="41"/>
      <c r="C366" s="42"/>
      <c r="D366" s="242" t="s">
        <v>368</v>
      </c>
      <c r="E366" s="42"/>
      <c r="F366" s="243" t="s">
        <v>5665</v>
      </c>
      <c r="G366" s="42"/>
      <c r="H366" s="42"/>
      <c r="I366" s="244"/>
      <c r="J366" s="42"/>
      <c r="K366" s="42"/>
      <c r="L366" s="46"/>
      <c r="M366" s="245"/>
      <c r="N366" s="246"/>
      <c r="O366" s="93"/>
      <c r="P366" s="93"/>
      <c r="Q366" s="93"/>
      <c r="R366" s="93"/>
      <c r="S366" s="93"/>
      <c r="T366" s="94"/>
      <c r="U366" s="40"/>
      <c r="V366" s="40"/>
      <c r="W366" s="40"/>
      <c r="X366" s="40"/>
      <c r="Y366" s="40"/>
      <c r="Z366" s="40"/>
      <c r="AA366" s="40"/>
      <c r="AB366" s="40"/>
      <c r="AC366" s="40"/>
      <c r="AD366" s="40"/>
      <c r="AE366" s="40"/>
      <c r="AT366" s="18" t="s">
        <v>368</v>
      </c>
      <c r="AU366" s="18" t="s">
        <v>92</v>
      </c>
    </row>
    <row r="367" s="2" customFormat="1" ht="16.5" customHeight="1">
      <c r="A367" s="40"/>
      <c r="B367" s="41"/>
      <c r="C367" s="229" t="s">
        <v>1074</v>
      </c>
      <c r="D367" s="229" t="s">
        <v>358</v>
      </c>
      <c r="E367" s="230" t="s">
        <v>5666</v>
      </c>
      <c r="F367" s="231" t="s">
        <v>5667</v>
      </c>
      <c r="G367" s="232" t="s">
        <v>1718</v>
      </c>
      <c r="H367" s="233">
        <v>40</v>
      </c>
      <c r="I367" s="234"/>
      <c r="J367" s="235">
        <f>ROUND(I367*H367,2)</f>
        <v>0</v>
      </c>
      <c r="K367" s="231" t="s">
        <v>525</v>
      </c>
      <c r="L367" s="46"/>
      <c r="M367" s="236" t="s">
        <v>1</v>
      </c>
      <c r="N367" s="237" t="s">
        <v>48</v>
      </c>
      <c r="O367" s="93"/>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144</v>
      </c>
      <c r="AT367" s="240" t="s">
        <v>358</v>
      </c>
      <c r="AU367" s="240" t="s">
        <v>92</v>
      </c>
      <c r="AY367" s="18" t="s">
        <v>355</v>
      </c>
      <c r="BE367" s="241">
        <f>IF(N367="základní",J367,0)</f>
        <v>0</v>
      </c>
      <c r="BF367" s="241">
        <f>IF(N367="snížená",J367,0)</f>
        <v>0</v>
      </c>
      <c r="BG367" s="241">
        <f>IF(N367="zákl. přenesená",J367,0)</f>
        <v>0</v>
      </c>
      <c r="BH367" s="241">
        <f>IF(N367="sníž. přenesená",J367,0)</f>
        <v>0</v>
      </c>
      <c r="BI367" s="241">
        <f>IF(N367="nulová",J367,0)</f>
        <v>0</v>
      </c>
      <c r="BJ367" s="18" t="s">
        <v>90</v>
      </c>
      <c r="BK367" s="241">
        <f>ROUND(I367*H367,2)</f>
        <v>0</v>
      </c>
      <c r="BL367" s="18" t="s">
        <v>144</v>
      </c>
      <c r="BM367" s="240" t="s">
        <v>1671</v>
      </c>
    </row>
    <row r="368" s="2" customFormat="1">
      <c r="A368" s="40"/>
      <c r="B368" s="41"/>
      <c r="C368" s="42"/>
      <c r="D368" s="242" t="s">
        <v>368</v>
      </c>
      <c r="E368" s="42"/>
      <c r="F368" s="243" t="s">
        <v>5665</v>
      </c>
      <c r="G368" s="42"/>
      <c r="H368" s="42"/>
      <c r="I368" s="244"/>
      <c r="J368" s="42"/>
      <c r="K368" s="42"/>
      <c r="L368" s="46"/>
      <c r="M368" s="245"/>
      <c r="N368" s="246"/>
      <c r="O368" s="93"/>
      <c r="P368" s="93"/>
      <c r="Q368" s="93"/>
      <c r="R368" s="93"/>
      <c r="S368" s="93"/>
      <c r="T368" s="94"/>
      <c r="U368" s="40"/>
      <c r="V368" s="40"/>
      <c r="W368" s="40"/>
      <c r="X368" s="40"/>
      <c r="Y368" s="40"/>
      <c r="Z368" s="40"/>
      <c r="AA368" s="40"/>
      <c r="AB368" s="40"/>
      <c r="AC368" s="40"/>
      <c r="AD368" s="40"/>
      <c r="AE368" s="40"/>
      <c r="AT368" s="18" t="s">
        <v>368</v>
      </c>
      <c r="AU368" s="18" t="s">
        <v>92</v>
      </c>
    </row>
    <row r="369" s="2" customFormat="1" ht="16.5" customHeight="1">
      <c r="A369" s="40"/>
      <c r="B369" s="41"/>
      <c r="C369" s="229" t="s">
        <v>1079</v>
      </c>
      <c r="D369" s="229" t="s">
        <v>358</v>
      </c>
      <c r="E369" s="230" t="s">
        <v>5668</v>
      </c>
      <c r="F369" s="231" t="s">
        <v>5669</v>
      </c>
      <c r="G369" s="232" t="s">
        <v>1718</v>
      </c>
      <c r="H369" s="233">
        <v>62</v>
      </c>
      <c r="I369" s="234"/>
      <c r="J369" s="235">
        <f>ROUND(I369*H369,2)</f>
        <v>0</v>
      </c>
      <c r="K369" s="231" t="s">
        <v>525</v>
      </c>
      <c r="L369" s="46"/>
      <c r="M369" s="236" t="s">
        <v>1</v>
      </c>
      <c r="N369" s="237" t="s">
        <v>48</v>
      </c>
      <c r="O369" s="93"/>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144</v>
      </c>
      <c r="AT369" s="240" t="s">
        <v>358</v>
      </c>
      <c r="AU369" s="240" t="s">
        <v>92</v>
      </c>
      <c r="AY369" s="18" t="s">
        <v>355</v>
      </c>
      <c r="BE369" s="241">
        <f>IF(N369="základní",J369,0)</f>
        <v>0</v>
      </c>
      <c r="BF369" s="241">
        <f>IF(N369="snížená",J369,0)</f>
        <v>0</v>
      </c>
      <c r="BG369" s="241">
        <f>IF(N369="zákl. přenesená",J369,0)</f>
        <v>0</v>
      </c>
      <c r="BH369" s="241">
        <f>IF(N369="sníž. přenesená",J369,0)</f>
        <v>0</v>
      </c>
      <c r="BI369" s="241">
        <f>IF(N369="nulová",J369,0)</f>
        <v>0</v>
      </c>
      <c r="BJ369" s="18" t="s">
        <v>90</v>
      </c>
      <c r="BK369" s="241">
        <f>ROUND(I369*H369,2)</f>
        <v>0</v>
      </c>
      <c r="BL369" s="18" t="s">
        <v>144</v>
      </c>
      <c r="BM369" s="240" t="s">
        <v>1683</v>
      </c>
    </row>
    <row r="370" s="2" customFormat="1">
      <c r="A370" s="40"/>
      <c r="B370" s="41"/>
      <c r="C370" s="42"/>
      <c r="D370" s="242" t="s">
        <v>368</v>
      </c>
      <c r="E370" s="42"/>
      <c r="F370" s="243" t="s">
        <v>5665</v>
      </c>
      <c r="G370" s="42"/>
      <c r="H370" s="42"/>
      <c r="I370" s="244"/>
      <c r="J370" s="42"/>
      <c r="K370" s="42"/>
      <c r="L370" s="46"/>
      <c r="M370" s="245"/>
      <c r="N370" s="246"/>
      <c r="O370" s="93"/>
      <c r="P370" s="93"/>
      <c r="Q370" s="93"/>
      <c r="R370" s="93"/>
      <c r="S370" s="93"/>
      <c r="T370" s="94"/>
      <c r="U370" s="40"/>
      <c r="V370" s="40"/>
      <c r="W370" s="40"/>
      <c r="X370" s="40"/>
      <c r="Y370" s="40"/>
      <c r="Z370" s="40"/>
      <c r="AA370" s="40"/>
      <c r="AB370" s="40"/>
      <c r="AC370" s="40"/>
      <c r="AD370" s="40"/>
      <c r="AE370" s="40"/>
      <c r="AT370" s="18" t="s">
        <v>368</v>
      </c>
      <c r="AU370" s="18" t="s">
        <v>92</v>
      </c>
    </row>
    <row r="371" s="2" customFormat="1" ht="16.5" customHeight="1">
      <c r="A371" s="40"/>
      <c r="B371" s="41"/>
      <c r="C371" s="229" t="s">
        <v>1083</v>
      </c>
      <c r="D371" s="229" t="s">
        <v>358</v>
      </c>
      <c r="E371" s="230" t="s">
        <v>5670</v>
      </c>
      <c r="F371" s="231" t="s">
        <v>5671</v>
      </c>
      <c r="G371" s="232" t="s">
        <v>514</v>
      </c>
      <c r="H371" s="233">
        <v>35</v>
      </c>
      <c r="I371" s="234"/>
      <c r="J371" s="235">
        <f>ROUND(I371*H371,2)</f>
        <v>0</v>
      </c>
      <c r="K371" s="231" t="s">
        <v>1</v>
      </c>
      <c r="L371" s="46"/>
      <c r="M371" s="236" t="s">
        <v>1</v>
      </c>
      <c r="N371" s="237" t="s">
        <v>48</v>
      </c>
      <c r="O371" s="93"/>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144</v>
      </c>
      <c r="AT371" s="240" t="s">
        <v>358</v>
      </c>
      <c r="AU371" s="240" t="s">
        <v>92</v>
      </c>
      <c r="AY371" s="18" t="s">
        <v>355</v>
      </c>
      <c r="BE371" s="241">
        <f>IF(N371="základní",J371,0)</f>
        <v>0</v>
      </c>
      <c r="BF371" s="241">
        <f>IF(N371="snížená",J371,0)</f>
        <v>0</v>
      </c>
      <c r="BG371" s="241">
        <f>IF(N371="zákl. přenesená",J371,0)</f>
        <v>0</v>
      </c>
      <c r="BH371" s="241">
        <f>IF(N371="sníž. přenesená",J371,0)</f>
        <v>0</v>
      </c>
      <c r="BI371" s="241">
        <f>IF(N371="nulová",J371,0)</f>
        <v>0</v>
      </c>
      <c r="BJ371" s="18" t="s">
        <v>90</v>
      </c>
      <c r="BK371" s="241">
        <f>ROUND(I371*H371,2)</f>
        <v>0</v>
      </c>
      <c r="BL371" s="18" t="s">
        <v>144</v>
      </c>
      <c r="BM371" s="240" t="s">
        <v>1691</v>
      </c>
    </row>
    <row r="372" s="2" customFormat="1">
      <c r="A372" s="40"/>
      <c r="B372" s="41"/>
      <c r="C372" s="42"/>
      <c r="D372" s="242" t="s">
        <v>368</v>
      </c>
      <c r="E372" s="42"/>
      <c r="F372" s="243" t="s">
        <v>5531</v>
      </c>
      <c r="G372" s="42"/>
      <c r="H372" s="42"/>
      <c r="I372" s="244"/>
      <c r="J372" s="42"/>
      <c r="K372" s="42"/>
      <c r="L372" s="46"/>
      <c r="M372" s="245"/>
      <c r="N372" s="246"/>
      <c r="O372" s="93"/>
      <c r="P372" s="93"/>
      <c r="Q372" s="93"/>
      <c r="R372" s="93"/>
      <c r="S372" s="93"/>
      <c r="T372" s="94"/>
      <c r="U372" s="40"/>
      <c r="V372" s="40"/>
      <c r="W372" s="40"/>
      <c r="X372" s="40"/>
      <c r="Y372" s="40"/>
      <c r="Z372" s="40"/>
      <c r="AA372" s="40"/>
      <c r="AB372" s="40"/>
      <c r="AC372" s="40"/>
      <c r="AD372" s="40"/>
      <c r="AE372" s="40"/>
      <c r="AT372" s="18" t="s">
        <v>368</v>
      </c>
      <c r="AU372" s="18" t="s">
        <v>92</v>
      </c>
    </row>
    <row r="373" s="2" customFormat="1" ht="16.5" customHeight="1">
      <c r="A373" s="40"/>
      <c r="B373" s="41"/>
      <c r="C373" s="229" t="s">
        <v>1087</v>
      </c>
      <c r="D373" s="229" t="s">
        <v>358</v>
      </c>
      <c r="E373" s="230" t="s">
        <v>5672</v>
      </c>
      <c r="F373" s="231" t="s">
        <v>5673</v>
      </c>
      <c r="G373" s="232" t="s">
        <v>514</v>
      </c>
      <c r="H373" s="233">
        <v>15</v>
      </c>
      <c r="I373" s="234"/>
      <c r="J373" s="235">
        <f>ROUND(I373*H373,2)</f>
        <v>0</v>
      </c>
      <c r="K373" s="231" t="s">
        <v>1</v>
      </c>
      <c r="L373" s="46"/>
      <c r="M373" s="236" t="s">
        <v>1</v>
      </c>
      <c r="N373" s="237" t="s">
        <v>48</v>
      </c>
      <c r="O373" s="93"/>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144</v>
      </c>
      <c r="AT373" s="240" t="s">
        <v>358</v>
      </c>
      <c r="AU373" s="240" t="s">
        <v>92</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144</v>
      </c>
      <c r="BM373" s="240" t="s">
        <v>1699</v>
      </c>
    </row>
    <row r="374" s="2" customFormat="1">
      <c r="A374" s="40"/>
      <c r="B374" s="41"/>
      <c r="C374" s="42"/>
      <c r="D374" s="242" t="s">
        <v>368</v>
      </c>
      <c r="E374" s="42"/>
      <c r="F374" s="243" t="s">
        <v>5531</v>
      </c>
      <c r="G374" s="42"/>
      <c r="H374" s="42"/>
      <c r="I374" s="244"/>
      <c r="J374" s="42"/>
      <c r="K374" s="42"/>
      <c r="L374" s="46"/>
      <c r="M374" s="245"/>
      <c r="N374" s="246"/>
      <c r="O374" s="93"/>
      <c r="P374" s="93"/>
      <c r="Q374" s="93"/>
      <c r="R374" s="93"/>
      <c r="S374" s="93"/>
      <c r="T374" s="94"/>
      <c r="U374" s="40"/>
      <c r="V374" s="40"/>
      <c r="W374" s="40"/>
      <c r="X374" s="40"/>
      <c r="Y374" s="40"/>
      <c r="Z374" s="40"/>
      <c r="AA374" s="40"/>
      <c r="AB374" s="40"/>
      <c r="AC374" s="40"/>
      <c r="AD374" s="40"/>
      <c r="AE374" s="40"/>
      <c r="AT374" s="18" t="s">
        <v>368</v>
      </c>
      <c r="AU374" s="18" t="s">
        <v>92</v>
      </c>
    </row>
    <row r="375" s="2" customFormat="1" ht="16.5" customHeight="1">
      <c r="A375" s="40"/>
      <c r="B375" s="41"/>
      <c r="C375" s="229" t="s">
        <v>1093</v>
      </c>
      <c r="D375" s="229" t="s">
        <v>358</v>
      </c>
      <c r="E375" s="230" t="s">
        <v>5674</v>
      </c>
      <c r="F375" s="231" t="s">
        <v>5675</v>
      </c>
      <c r="G375" s="232" t="s">
        <v>514</v>
      </c>
      <c r="H375" s="233">
        <v>78</v>
      </c>
      <c r="I375" s="234"/>
      <c r="J375" s="235">
        <f>ROUND(I375*H375,2)</f>
        <v>0</v>
      </c>
      <c r="K375" s="231" t="s">
        <v>1</v>
      </c>
      <c r="L375" s="46"/>
      <c r="M375" s="236" t="s">
        <v>1</v>
      </c>
      <c r="N375" s="237" t="s">
        <v>48</v>
      </c>
      <c r="O375" s="93"/>
      <c r="P375" s="238">
        <f>O375*H375</f>
        <v>0</v>
      </c>
      <c r="Q375" s="238">
        <v>0</v>
      </c>
      <c r="R375" s="238">
        <f>Q375*H375</f>
        <v>0</v>
      </c>
      <c r="S375" s="238">
        <v>0</v>
      </c>
      <c r="T375" s="239">
        <f>S375*H375</f>
        <v>0</v>
      </c>
      <c r="U375" s="40"/>
      <c r="V375" s="40"/>
      <c r="W375" s="40"/>
      <c r="X375" s="40"/>
      <c r="Y375" s="40"/>
      <c r="Z375" s="40"/>
      <c r="AA375" s="40"/>
      <c r="AB375" s="40"/>
      <c r="AC375" s="40"/>
      <c r="AD375" s="40"/>
      <c r="AE375" s="40"/>
      <c r="AR375" s="240" t="s">
        <v>144</v>
      </c>
      <c r="AT375" s="240" t="s">
        <v>358</v>
      </c>
      <c r="AU375" s="240" t="s">
        <v>92</v>
      </c>
      <c r="AY375" s="18" t="s">
        <v>355</v>
      </c>
      <c r="BE375" s="241">
        <f>IF(N375="základní",J375,0)</f>
        <v>0</v>
      </c>
      <c r="BF375" s="241">
        <f>IF(N375="snížená",J375,0)</f>
        <v>0</v>
      </c>
      <c r="BG375" s="241">
        <f>IF(N375="zákl. přenesená",J375,0)</f>
        <v>0</v>
      </c>
      <c r="BH375" s="241">
        <f>IF(N375="sníž. přenesená",J375,0)</f>
        <v>0</v>
      </c>
      <c r="BI375" s="241">
        <f>IF(N375="nulová",J375,0)</f>
        <v>0</v>
      </c>
      <c r="BJ375" s="18" t="s">
        <v>90</v>
      </c>
      <c r="BK375" s="241">
        <f>ROUND(I375*H375,2)</f>
        <v>0</v>
      </c>
      <c r="BL375" s="18" t="s">
        <v>144</v>
      </c>
      <c r="BM375" s="240" t="s">
        <v>1707</v>
      </c>
    </row>
    <row r="376" s="2" customFormat="1">
      <c r="A376" s="40"/>
      <c r="B376" s="41"/>
      <c r="C376" s="42"/>
      <c r="D376" s="242" t="s">
        <v>368</v>
      </c>
      <c r="E376" s="42"/>
      <c r="F376" s="243" t="s">
        <v>5531</v>
      </c>
      <c r="G376" s="42"/>
      <c r="H376" s="42"/>
      <c r="I376" s="244"/>
      <c r="J376" s="42"/>
      <c r="K376" s="42"/>
      <c r="L376" s="46"/>
      <c r="M376" s="245"/>
      <c r="N376" s="246"/>
      <c r="O376" s="93"/>
      <c r="P376" s="93"/>
      <c r="Q376" s="93"/>
      <c r="R376" s="93"/>
      <c r="S376" s="93"/>
      <c r="T376" s="94"/>
      <c r="U376" s="40"/>
      <c r="V376" s="40"/>
      <c r="W376" s="40"/>
      <c r="X376" s="40"/>
      <c r="Y376" s="40"/>
      <c r="Z376" s="40"/>
      <c r="AA376" s="40"/>
      <c r="AB376" s="40"/>
      <c r="AC376" s="40"/>
      <c r="AD376" s="40"/>
      <c r="AE376" s="40"/>
      <c r="AT376" s="18" t="s">
        <v>368</v>
      </c>
      <c r="AU376" s="18" t="s">
        <v>92</v>
      </c>
    </row>
    <row r="377" s="2" customFormat="1" ht="16.5" customHeight="1">
      <c r="A377" s="40"/>
      <c r="B377" s="41"/>
      <c r="C377" s="229" t="s">
        <v>1098</v>
      </c>
      <c r="D377" s="229" t="s">
        <v>358</v>
      </c>
      <c r="E377" s="230" t="s">
        <v>5676</v>
      </c>
      <c r="F377" s="231" t="s">
        <v>5677</v>
      </c>
      <c r="G377" s="232" t="s">
        <v>514</v>
      </c>
      <c r="H377" s="233">
        <v>90</v>
      </c>
      <c r="I377" s="234"/>
      <c r="J377" s="235">
        <f>ROUND(I377*H377,2)</f>
        <v>0</v>
      </c>
      <c r="K377" s="231" t="s">
        <v>1</v>
      </c>
      <c r="L377" s="46"/>
      <c r="M377" s="236" t="s">
        <v>1</v>
      </c>
      <c r="N377" s="237" t="s">
        <v>48</v>
      </c>
      <c r="O377" s="93"/>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144</v>
      </c>
      <c r="AT377" s="240" t="s">
        <v>358</v>
      </c>
      <c r="AU377" s="240" t="s">
        <v>92</v>
      </c>
      <c r="AY377" s="18" t="s">
        <v>355</v>
      </c>
      <c r="BE377" s="241">
        <f>IF(N377="základní",J377,0)</f>
        <v>0</v>
      </c>
      <c r="BF377" s="241">
        <f>IF(N377="snížená",J377,0)</f>
        <v>0</v>
      </c>
      <c r="BG377" s="241">
        <f>IF(N377="zákl. přenesená",J377,0)</f>
        <v>0</v>
      </c>
      <c r="BH377" s="241">
        <f>IF(N377="sníž. přenesená",J377,0)</f>
        <v>0</v>
      </c>
      <c r="BI377" s="241">
        <f>IF(N377="nulová",J377,0)</f>
        <v>0</v>
      </c>
      <c r="BJ377" s="18" t="s">
        <v>90</v>
      </c>
      <c r="BK377" s="241">
        <f>ROUND(I377*H377,2)</f>
        <v>0</v>
      </c>
      <c r="BL377" s="18" t="s">
        <v>144</v>
      </c>
      <c r="BM377" s="240" t="s">
        <v>1715</v>
      </c>
    </row>
    <row r="378" s="2" customFormat="1">
      <c r="A378" s="40"/>
      <c r="B378" s="41"/>
      <c r="C378" s="42"/>
      <c r="D378" s="242" t="s">
        <v>368</v>
      </c>
      <c r="E378" s="42"/>
      <c r="F378" s="243" t="s">
        <v>5531</v>
      </c>
      <c r="G378" s="42"/>
      <c r="H378" s="42"/>
      <c r="I378" s="244"/>
      <c r="J378" s="42"/>
      <c r="K378" s="42"/>
      <c r="L378" s="46"/>
      <c r="M378" s="245"/>
      <c r="N378" s="246"/>
      <c r="O378" s="93"/>
      <c r="P378" s="93"/>
      <c r="Q378" s="93"/>
      <c r="R378" s="93"/>
      <c r="S378" s="93"/>
      <c r="T378" s="94"/>
      <c r="U378" s="40"/>
      <c r="V378" s="40"/>
      <c r="W378" s="40"/>
      <c r="X378" s="40"/>
      <c r="Y378" s="40"/>
      <c r="Z378" s="40"/>
      <c r="AA378" s="40"/>
      <c r="AB378" s="40"/>
      <c r="AC378" s="40"/>
      <c r="AD378" s="40"/>
      <c r="AE378" s="40"/>
      <c r="AT378" s="18" t="s">
        <v>368</v>
      </c>
      <c r="AU378" s="18" t="s">
        <v>92</v>
      </c>
    </row>
    <row r="379" s="2" customFormat="1" ht="16.5" customHeight="1">
      <c r="A379" s="40"/>
      <c r="B379" s="41"/>
      <c r="C379" s="229" t="s">
        <v>1103</v>
      </c>
      <c r="D379" s="229" t="s">
        <v>358</v>
      </c>
      <c r="E379" s="230" t="s">
        <v>5678</v>
      </c>
      <c r="F379" s="231" t="s">
        <v>5679</v>
      </c>
      <c r="G379" s="232" t="s">
        <v>514</v>
      </c>
      <c r="H379" s="233">
        <v>145</v>
      </c>
      <c r="I379" s="234"/>
      <c r="J379" s="235">
        <f>ROUND(I379*H379,2)</f>
        <v>0</v>
      </c>
      <c r="K379" s="231" t="s">
        <v>1</v>
      </c>
      <c r="L379" s="46"/>
      <c r="M379" s="236" t="s">
        <v>1</v>
      </c>
      <c r="N379" s="237" t="s">
        <v>48</v>
      </c>
      <c r="O379" s="93"/>
      <c r="P379" s="238">
        <f>O379*H379</f>
        <v>0</v>
      </c>
      <c r="Q379" s="238">
        <v>0</v>
      </c>
      <c r="R379" s="238">
        <f>Q379*H379</f>
        <v>0</v>
      </c>
      <c r="S379" s="238">
        <v>0</v>
      </c>
      <c r="T379" s="239">
        <f>S379*H379</f>
        <v>0</v>
      </c>
      <c r="U379" s="40"/>
      <c r="V379" s="40"/>
      <c r="W379" s="40"/>
      <c r="X379" s="40"/>
      <c r="Y379" s="40"/>
      <c r="Z379" s="40"/>
      <c r="AA379" s="40"/>
      <c r="AB379" s="40"/>
      <c r="AC379" s="40"/>
      <c r="AD379" s="40"/>
      <c r="AE379" s="40"/>
      <c r="AR379" s="240" t="s">
        <v>144</v>
      </c>
      <c r="AT379" s="240" t="s">
        <v>358</v>
      </c>
      <c r="AU379" s="240" t="s">
        <v>92</v>
      </c>
      <c r="AY379" s="18" t="s">
        <v>355</v>
      </c>
      <c r="BE379" s="241">
        <f>IF(N379="základní",J379,0)</f>
        <v>0</v>
      </c>
      <c r="BF379" s="241">
        <f>IF(N379="snížená",J379,0)</f>
        <v>0</v>
      </c>
      <c r="BG379" s="241">
        <f>IF(N379="zákl. přenesená",J379,0)</f>
        <v>0</v>
      </c>
      <c r="BH379" s="241">
        <f>IF(N379="sníž. přenesená",J379,0)</f>
        <v>0</v>
      </c>
      <c r="BI379" s="241">
        <f>IF(N379="nulová",J379,0)</f>
        <v>0</v>
      </c>
      <c r="BJ379" s="18" t="s">
        <v>90</v>
      </c>
      <c r="BK379" s="241">
        <f>ROUND(I379*H379,2)</f>
        <v>0</v>
      </c>
      <c r="BL379" s="18" t="s">
        <v>144</v>
      </c>
      <c r="BM379" s="240" t="s">
        <v>1724</v>
      </c>
    </row>
    <row r="380" s="2" customFormat="1">
      <c r="A380" s="40"/>
      <c r="B380" s="41"/>
      <c r="C380" s="42"/>
      <c r="D380" s="242" t="s">
        <v>368</v>
      </c>
      <c r="E380" s="42"/>
      <c r="F380" s="243" t="s">
        <v>5531</v>
      </c>
      <c r="G380" s="42"/>
      <c r="H380" s="42"/>
      <c r="I380" s="244"/>
      <c r="J380" s="42"/>
      <c r="K380" s="42"/>
      <c r="L380" s="46"/>
      <c r="M380" s="245"/>
      <c r="N380" s="246"/>
      <c r="O380" s="93"/>
      <c r="P380" s="93"/>
      <c r="Q380" s="93"/>
      <c r="R380" s="93"/>
      <c r="S380" s="93"/>
      <c r="T380" s="94"/>
      <c r="U380" s="40"/>
      <c r="V380" s="40"/>
      <c r="W380" s="40"/>
      <c r="X380" s="40"/>
      <c r="Y380" s="40"/>
      <c r="Z380" s="40"/>
      <c r="AA380" s="40"/>
      <c r="AB380" s="40"/>
      <c r="AC380" s="40"/>
      <c r="AD380" s="40"/>
      <c r="AE380" s="40"/>
      <c r="AT380" s="18" t="s">
        <v>368</v>
      </c>
      <c r="AU380" s="18" t="s">
        <v>92</v>
      </c>
    </row>
    <row r="381" s="2" customFormat="1" ht="16.5" customHeight="1">
      <c r="A381" s="40"/>
      <c r="B381" s="41"/>
      <c r="C381" s="229" t="s">
        <v>1107</v>
      </c>
      <c r="D381" s="229" t="s">
        <v>358</v>
      </c>
      <c r="E381" s="230" t="s">
        <v>5680</v>
      </c>
      <c r="F381" s="231" t="s">
        <v>5681</v>
      </c>
      <c r="G381" s="232" t="s">
        <v>514</v>
      </c>
      <c r="H381" s="233">
        <v>280</v>
      </c>
      <c r="I381" s="234"/>
      <c r="J381" s="235">
        <f>ROUND(I381*H381,2)</f>
        <v>0</v>
      </c>
      <c r="K381" s="231" t="s">
        <v>1</v>
      </c>
      <c r="L381" s="46"/>
      <c r="M381" s="236" t="s">
        <v>1</v>
      </c>
      <c r="N381" s="237" t="s">
        <v>48</v>
      </c>
      <c r="O381" s="93"/>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144</v>
      </c>
      <c r="AT381" s="240" t="s">
        <v>358</v>
      </c>
      <c r="AU381" s="240" t="s">
        <v>92</v>
      </c>
      <c r="AY381" s="18" t="s">
        <v>355</v>
      </c>
      <c r="BE381" s="241">
        <f>IF(N381="základní",J381,0)</f>
        <v>0</v>
      </c>
      <c r="BF381" s="241">
        <f>IF(N381="snížená",J381,0)</f>
        <v>0</v>
      </c>
      <c r="BG381" s="241">
        <f>IF(N381="zákl. přenesená",J381,0)</f>
        <v>0</v>
      </c>
      <c r="BH381" s="241">
        <f>IF(N381="sníž. přenesená",J381,0)</f>
        <v>0</v>
      </c>
      <c r="BI381" s="241">
        <f>IF(N381="nulová",J381,0)</f>
        <v>0</v>
      </c>
      <c r="BJ381" s="18" t="s">
        <v>90</v>
      </c>
      <c r="BK381" s="241">
        <f>ROUND(I381*H381,2)</f>
        <v>0</v>
      </c>
      <c r="BL381" s="18" t="s">
        <v>144</v>
      </c>
      <c r="BM381" s="240" t="s">
        <v>1732</v>
      </c>
    </row>
    <row r="382" s="2" customFormat="1">
      <c r="A382" s="40"/>
      <c r="B382" s="41"/>
      <c r="C382" s="42"/>
      <c r="D382" s="242" t="s">
        <v>368</v>
      </c>
      <c r="E382" s="42"/>
      <c r="F382" s="243" t="s">
        <v>5531</v>
      </c>
      <c r="G382" s="42"/>
      <c r="H382" s="42"/>
      <c r="I382" s="244"/>
      <c r="J382" s="42"/>
      <c r="K382" s="42"/>
      <c r="L382" s="46"/>
      <c r="M382" s="245"/>
      <c r="N382" s="246"/>
      <c r="O382" s="93"/>
      <c r="P382" s="93"/>
      <c r="Q382" s="93"/>
      <c r="R382" s="93"/>
      <c r="S382" s="93"/>
      <c r="T382" s="94"/>
      <c r="U382" s="40"/>
      <c r="V382" s="40"/>
      <c r="W382" s="40"/>
      <c r="X382" s="40"/>
      <c r="Y382" s="40"/>
      <c r="Z382" s="40"/>
      <c r="AA382" s="40"/>
      <c r="AB382" s="40"/>
      <c r="AC382" s="40"/>
      <c r="AD382" s="40"/>
      <c r="AE382" s="40"/>
      <c r="AT382" s="18" t="s">
        <v>368</v>
      </c>
      <c r="AU382" s="18" t="s">
        <v>92</v>
      </c>
    </row>
    <row r="383" s="2" customFormat="1" ht="16.5" customHeight="1">
      <c r="A383" s="40"/>
      <c r="B383" s="41"/>
      <c r="C383" s="229" t="s">
        <v>1112</v>
      </c>
      <c r="D383" s="229" t="s">
        <v>358</v>
      </c>
      <c r="E383" s="230" t="s">
        <v>5682</v>
      </c>
      <c r="F383" s="231" t="s">
        <v>5683</v>
      </c>
      <c r="G383" s="232" t="s">
        <v>514</v>
      </c>
      <c r="H383" s="233">
        <v>270</v>
      </c>
      <c r="I383" s="234"/>
      <c r="J383" s="235">
        <f>ROUND(I383*H383,2)</f>
        <v>0</v>
      </c>
      <c r="K383" s="231" t="s">
        <v>1</v>
      </c>
      <c r="L383" s="46"/>
      <c r="M383" s="236" t="s">
        <v>1</v>
      </c>
      <c r="N383" s="237" t="s">
        <v>48</v>
      </c>
      <c r="O383" s="93"/>
      <c r="P383" s="238">
        <f>O383*H383</f>
        <v>0</v>
      </c>
      <c r="Q383" s="238">
        <v>0</v>
      </c>
      <c r="R383" s="238">
        <f>Q383*H383</f>
        <v>0</v>
      </c>
      <c r="S383" s="238">
        <v>0</v>
      </c>
      <c r="T383" s="239">
        <f>S383*H383</f>
        <v>0</v>
      </c>
      <c r="U383" s="40"/>
      <c r="V383" s="40"/>
      <c r="W383" s="40"/>
      <c r="X383" s="40"/>
      <c r="Y383" s="40"/>
      <c r="Z383" s="40"/>
      <c r="AA383" s="40"/>
      <c r="AB383" s="40"/>
      <c r="AC383" s="40"/>
      <c r="AD383" s="40"/>
      <c r="AE383" s="40"/>
      <c r="AR383" s="240" t="s">
        <v>144</v>
      </c>
      <c r="AT383" s="240" t="s">
        <v>358</v>
      </c>
      <c r="AU383" s="240" t="s">
        <v>92</v>
      </c>
      <c r="AY383" s="18" t="s">
        <v>355</v>
      </c>
      <c r="BE383" s="241">
        <f>IF(N383="základní",J383,0)</f>
        <v>0</v>
      </c>
      <c r="BF383" s="241">
        <f>IF(N383="snížená",J383,0)</f>
        <v>0</v>
      </c>
      <c r="BG383" s="241">
        <f>IF(N383="zákl. přenesená",J383,0)</f>
        <v>0</v>
      </c>
      <c r="BH383" s="241">
        <f>IF(N383="sníž. přenesená",J383,0)</f>
        <v>0</v>
      </c>
      <c r="BI383" s="241">
        <f>IF(N383="nulová",J383,0)</f>
        <v>0</v>
      </c>
      <c r="BJ383" s="18" t="s">
        <v>90</v>
      </c>
      <c r="BK383" s="241">
        <f>ROUND(I383*H383,2)</f>
        <v>0</v>
      </c>
      <c r="BL383" s="18" t="s">
        <v>144</v>
      </c>
      <c r="BM383" s="240" t="s">
        <v>1741</v>
      </c>
    </row>
    <row r="384" s="2" customFormat="1">
      <c r="A384" s="40"/>
      <c r="B384" s="41"/>
      <c r="C384" s="42"/>
      <c r="D384" s="242" t="s">
        <v>368</v>
      </c>
      <c r="E384" s="42"/>
      <c r="F384" s="243" t="s">
        <v>5531</v>
      </c>
      <c r="G384" s="42"/>
      <c r="H384" s="42"/>
      <c r="I384" s="244"/>
      <c r="J384" s="42"/>
      <c r="K384" s="42"/>
      <c r="L384" s="46"/>
      <c r="M384" s="245"/>
      <c r="N384" s="246"/>
      <c r="O384" s="93"/>
      <c r="P384" s="93"/>
      <c r="Q384" s="93"/>
      <c r="R384" s="93"/>
      <c r="S384" s="93"/>
      <c r="T384" s="94"/>
      <c r="U384" s="40"/>
      <c r="V384" s="40"/>
      <c r="W384" s="40"/>
      <c r="X384" s="40"/>
      <c r="Y384" s="40"/>
      <c r="Z384" s="40"/>
      <c r="AA384" s="40"/>
      <c r="AB384" s="40"/>
      <c r="AC384" s="40"/>
      <c r="AD384" s="40"/>
      <c r="AE384" s="40"/>
      <c r="AT384" s="18" t="s">
        <v>368</v>
      </c>
      <c r="AU384" s="18" t="s">
        <v>92</v>
      </c>
    </row>
    <row r="385" s="2" customFormat="1" ht="16.5" customHeight="1">
      <c r="A385" s="40"/>
      <c r="B385" s="41"/>
      <c r="C385" s="229" t="s">
        <v>1117</v>
      </c>
      <c r="D385" s="229" t="s">
        <v>358</v>
      </c>
      <c r="E385" s="230" t="s">
        <v>5684</v>
      </c>
      <c r="F385" s="231" t="s">
        <v>5685</v>
      </c>
      <c r="G385" s="232" t="s">
        <v>514</v>
      </c>
      <c r="H385" s="233">
        <v>530</v>
      </c>
      <c r="I385" s="234"/>
      <c r="J385" s="235">
        <f>ROUND(I385*H385,2)</f>
        <v>0</v>
      </c>
      <c r="K385" s="231" t="s">
        <v>1</v>
      </c>
      <c r="L385" s="46"/>
      <c r="M385" s="236" t="s">
        <v>1</v>
      </c>
      <c r="N385" s="237" t="s">
        <v>48</v>
      </c>
      <c r="O385" s="93"/>
      <c r="P385" s="238">
        <f>O385*H385</f>
        <v>0</v>
      </c>
      <c r="Q385" s="238">
        <v>0</v>
      </c>
      <c r="R385" s="238">
        <f>Q385*H385</f>
        <v>0</v>
      </c>
      <c r="S385" s="238">
        <v>0</v>
      </c>
      <c r="T385" s="239">
        <f>S385*H385</f>
        <v>0</v>
      </c>
      <c r="U385" s="40"/>
      <c r="V385" s="40"/>
      <c r="W385" s="40"/>
      <c r="X385" s="40"/>
      <c r="Y385" s="40"/>
      <c r="Z385" s="40"/>
      <c r="AA385" s="40"/>
      <c r="AB385" s="40"/>
      <c r="AC385" s="40"/>
      <c r="AD385" s="40"/>
      <c r="AE385" s="40"/>
      <c r="AR385" s="240" t="s">
        <v>144</v>
      </c>
      <c r="AT385" s="240" t="s">
        <v>358</v>
      </c>
      <c r="AU385" s="240" t="s">
        <v>92</v>
      </c>
      <c r="AY385" s="18" t="s">
        <v>355</v>
      </c>
      <c r="BE385" s="241">
        <f>IF(N385="základní",J385,0)</f>
        <v>0</v>
      </c>
      <c r="BF385" s="241">
        <f>IF(N385="snížená",J385,0)</f>
        <v>0</v>
      </c>
      <c r="BG385" s="241">
        <f>IF(N385="zákl. přenesená",J385,0)</f>
        <v>0</v>
      </c>
      <c r="BH385" s="241">
        <f>IF(N385="sníž. přenesená",J385,0)</f>
        <v>0</v>
      </c>
      <c r="BI385" s="241">
        <f>IF(N385="nulová",J385,0)</f>
        <v>0</v>
      </c>
      <c r="BJ385" s="18" t="s">
        <v>90</v>
      </c>
      <c r="BK385" s="241">
        <f>ROUND(I385*H385,2)</f>
        <v>0</v>
      </c>
      <c r="BL385" s="18" t="s">
        <v>144</v>
      </c>
      <c r="BM385" s="240" t="s">
        <v>1753</v>
      </c>
    </row>
    <row r="386" s="2" customFormat="1">
      <c r="A386" s="40"/>
      <c r="B386" s="41"/>
      <c r="C386" s="42"/>
      <c r="D386" s="242" t="s">
        <v>368</v>
      </c>
      <c r="E386" s="42"/>
      <c r="F386" s="243" t="s">
        <v>5531</v>
      </c>
      <c r="G386" s="42"/>
      <c r="H386" s="42"/>
      <c r="I386" s="244"/>
      <c r="J386" s="42"/>
      <c r="K386" s="42"/>
      <c r="L386" s="46"/>
      <c r="M386" s="245"/>
      <c r="N386" s="246"/>
      <c r="O386" s="93"/>
      <c r="P386" s="93"/>
      <c r="Q386" s="93"/>
      <c r="R386" s="93"/>
      <c r="S386" s="93"/>
      <c r="T386" s="94"/>
      <c r="U386" s="40"/>
      <c r="V386" s="40"/>
      <c r="W386" s="40"/>
      <c r="X386" s="40"/>
      <c r="Y386" s="40"/>
      <c r="Z386" s="40"/>
      <c r="AA386" s="40"/>
      <c r="AB386" s="40"/>
      <c r="AC386" s="40"/>
      <c r="AD386" s="40"/>
      <c r="AE386" s="40"/>
      <c r="AT386" s="18" t="s">
        <v>368</v>
      </c>
      <c r="AU386" s="18" t="s">
        <v>92</v>
      </c>
    </row>
    <row r="387" s="2" customFormat="1" ht="16.5" customHeight="1">
      <c r="A387" s="40"/>
      <c r="B387" s="41"/>
      <c r="C387" s="229" t="s">
        <v>1121</v>
      </c>
      <c r="D387" s="229" t="s">
        <v>358</v>
      </c>
      <c r="E387" s="230" t="s">
        <v>5686</v>
      </c>
      <c r="F387" s="231" t="s">
        <v>5687</v>
      </c>
      <c r="G387" s="232" t="s">
        <v>514</v>
      </c>
      <c r="H387" s="233">
        <v>10</v>
      </c>
      <c r="I387" s="234"/>
      <c r="J387" s="235">
        <f>ROUND(I387*H387,2)</f>
        <v>0</v>
      </c>
      <c r="K387" s="231" t="s">
        <v>525</v>
      </c>
      <c r="L387" s="46"/>
      <c r="M387" s="236" t="s">
        <v>1</v>
      </c>
      <c r="N387" s="237" t="s">
        <v>48</v>
      </c>
      <c r="O387" s="93"/>
      <c r="P387" s="238">
        <f>O387*H387</f>
        <v>0</v>
      </c>
      <c r="Q387" s="238">
        <v>0</v>
      </c>
      <c r="R387" s="238">
        <f>Q387*H387</f>
        <v>0</v>
      </c>
      <c r="S387" s="238">
        <v>0</v>
      </c>
      <c r="T387" s="239">
        <f>S387*H387</f>
        <v>0</v>
      </c>
      <c r="U387" s="40"/>
      <c r="V387" s="40"/>
      <c r="W387" s="40"/>
      <c r="X387" s="40"/>
      <c r="Y387" s="40"/>
      <c r="Z387" s="40"/>
      <c r="AA387" s="40"/>
      <c r="AB387" s="40"/>
      <c r="AC387" s="40"/>
      <c r="AD387" s="40"/>
      <c r="AE387" s="40"/>
      <c r="AR387" s="240" t="s">
        <v>144</v>
      </c>
      <c r="AT387" s="240" t="s">
        <v>358</v>
      </c>
      <c r="AU387" s="240" t="s">
        <v>92</v>
      </c>
      <c r="AY387" s="18" t="s">
        <v>355</v>
      </c>
      <c r="BE387" s="241">
        <f>IF(N387="základní",J387,0)</f>
        <v>0</v>
      </c>
      <c r="BF387" s="241">
        <f>IF(N387="snížená",J387,0)</f>
        <v>0</v>
      </c>
      <c r="BG387" s="241">
        <f>IF(N387="zákl. přenesená",J387,0)</f>
        <v>0</v>
      </c>
      <c r="BH387" s="241">
        <f>IF(N387="sníž. přenesená",J387,0)</f>
        <v>0</v>
      </c>
      <c r="BI387" s="241">
        <f>IF(N387="nulová",J387,0)</f>
        <v>0</v>
      </c>
      <c r="BJ387" s="18" t="s">
        <v>90</v>
      </c>
      <c r="BK387" s="241">
        <f>ROUND(I387*H387,2)</f>
        <v>0</v>
      </c>
      <c r="BL387" s="18" t="s">
        <v>144</v>
      </c>
      <c r="BM387" s="240" t="s">
        <v>1764</v>
      </c>
    </row>
    <row r="388" s="2" customFormat="1">
      <c r="A388" s="40"/>
      <c r="B388" s="41"/>
      <c r="C388" s="42"/>
      <c r="D388" s="242" t="s">
        <v>368</v>
      </c>
      <c r="E388" s="42"/>
      <c r="F388" s="243" t="s">
        <v>5424</v>
      </c>
      <c r="G388" s="42"/>
      <c r="H388" s="42"/>
      <c r="I388" s="244"/>
      <c r="J388" s="42"/>
      <c r="K388" s="42"/>
      <c r="L388" s="46"/>
      <c r="M388" s="245"/>
      <c r="N388" s="246"/>
      <c r="O388" s="93"/>
      <c r="P388" s="93"/>
      <c r="Q388" s="93"/>
      <c r="R388" s="93"/>
      <c r="S388" s="93"/>
      <c r="T388" s="94"/>
      <c r="U388" s="40"/>
      <c r="V388" s="40"/>
      <c r="W388" s="40"/>
      <c r="X388" s="40"/>
      <c r="Y388" s="40"/>
      <c r="Z388" s="40"/>
      <c r="AA388" s="40"/>
      <c r="AB388" s="40"/>
      <c r="AC388" s="40"/>
      <c r="AD388" s="40"/>
      <c r="AE388" s="40"/>
      <c r="AT388" s="18" t="s">
        <v>368</v>
      </c>
      <c r="AU388" s="18" t="s">
        <v>92</v>
      </c>
    </row>
    <row r="389" s="2" customFormat="1" ht="16.5" customHeight="1">
      <c r="A389" s="40"/>
      <c r="B389" s="41"/>
      <c r="C389" s="229" t="s">
        <v>1124</v>
      </c>
      <c r="D389" s="229" t="s">
        <v>358</v>
      </c>
      <c r="E389" s="230" t="s">
        <v>5688</v>
      </c>
      <c r="F389" s="231" t="s">
        <v>5689</v>
      </c>
      <c r="G389" s="232" t="s">
        <v>514</v>
      </c>
      <c r="H389" s="233">
        <v>470</v>
      </c>
      <c r="I389" s="234"/>
      <c r="J389" s="235">
        <f>ROUND(I389*H389,2)</f>
        <v>0</v>
      </c>
      <c r="K389" s="231" t="s">
        <v>1</v>
      </c>
      <c r="L389" s="46"/>
      <c r="M389" s="236" t="s">
        <v>1</v>
      </c>
      <c r="N389" s="237" t="s">
        <v>48</v>
      </c>
      <c r="O389" s="93"/>
      <c r="P389" s="238">
        <f>O389*H389</f>
        <v>0</v>
      </c>
      <c r="Q389" s="238">
        <v>0</v>
      </c>
      <c r="R389" s="238">
        <f>Q389*H389</f>
        <v>0</v>
      </c>
      <c r="S389" s="238">
        <v>0</v>
      </c>
      <c r="T389" s="239">
        <f>S389*H389</f>
        <v>0</v>
      </c>
      <c r="U389" s="40"/>
      <c r="V389" s="40"/>
      <c r="W389" s="40"/>
      <c r="X389" s="40"/>
      <c r="Y389" s="40"/>
      <c r="Z389" s="40"/>
      <c r="AA389" s="40"/>
      <c r="AB389" s="40"/>
      <c r="AC389" s="40"/>
      <c r="AD389" s="40"/>
      <c r="AE389" s="40"/>
      <c r="AR389" s="240" t="s">
        <v>144</v>
      </c>
      <c r="AT389" s="240" t="s">
        <v>358</v>
      </c>
      <c r="AU389" s="240" t="s">
        <v>92</v>
      </c>
      <c r="AY389" s="18" t="s">
        <v>355</v>
      </c>
      <c r="BE389" s="241">
        <f>IF(N389="základní",J389,0)</f>
        <v>0</v>
      </c>
      <c r="BF389" s="241">
        <f>IF(N389="snížená",J389,0)</f>
        <v>0</v>
      </c>
      <c r="BG389" s="241">
        <f>IF(N389="zákl. přenesená",J389,0)</f>
        <v>0</v>
      </c>
      <c r="BH389" s="241">
        <f>IF(N389="sníž. přenesená",J389,0)</f>
        <v>0</v>
      </c>
      <c r="BI389" s="241">
        <f>IF(N389="nulová",J389,0)</f>
        <v>0</v>
      </c>
      <c r="BJ389" s="18" t="s">
        <v>90</v>
      </c>
      <c r="BK389" s="241">
        <f>ROUND(I389*H389,2)</f>
        <v>0</v>
      </c>
      <c r="BL389" s="18" t="s">
        <v>144</v>
      </c>
      <c r="BM389" s="240" t="s">
        <v>1773</v>
      </c>
    </row>
    <row r="390" s="2" customFormat="1">
      <c r="A390" s="40"/>
      <c r="B390" s="41"/>
      <c r="C390" s="42"/>
      <c r="D390" s="242" t="s">
        <v>368</v>
      </c>
      <c r="E390" s="42"/>
      <c r="F390" s="243" t="s">
        <v>5690</v>
      </c>
      <c r="G390" s="42"/>
      <c r="H390" s="42"/>
      <c r="I390" s="244"/>
      <c r="J390" s="42"/>
      <c r="K390" s="42"/>
      <c r="L390" s="46"/>
      <c r="M390" s="245"/>
      <c r="N390" s="246"/>
      <c r="O390" s="93"/>
      <c r="P390" s="93"/>
      <c r="Q390" s="93"/>
      <c r="R390" s="93"/>
      <c r="S390" s="93"/>
      <c r="T390" s="94"/>
      <c r="U390" s="40"/>
      <c r="V390" s="40"/>
      <c r="W390" s="40"/>
      <c r="X390" s="40"/>
      <c r="Y390" s="40"/>
      <c r="Z390" s="40"/>
      <c r="AA390" s="40"/>
      <c r="AB390" s="40"/>
      <c r="AC390" s="40"/>
      <c r="AD390" s="40"/>
      <c r="AE390" s="40"/>
      <c r="AT390" s="18" t="s">
        <v>368</v>
      </c>
      <c r="AU390" s="18" t="s">
        <v>92</v>
      </c>
    </row>
    <row r="391" s="2" customFormat="1" ht="16.5" customHeight="1">
      <c r="A391" s="40"/>
      <c r="B391" s="41"/>
      <c r="C391" s="229" t="s">
        <v>1130</v>
      </c>
      <c r="D391" s="229" t="s">
        <v>358</v>
      </c>
      <c r="E391" s="230" t="s">
        <v>5691</v>
      </c>
      <c r="F391" s="231" t="s">
        <v>5692</v>
      </c>
      <c r="G391" s="232" t="s">
        <v>514</v>
      </c>
      <c r="H391" s="233">
        <v>35</v>
      </c>
      <c r="I391" s="234"/>
      <c r="J391" s="235">
        <f>ROUND(I391*H391,2)</f>
        <v>0</v>
      </c>
      <c r="K391" s="231" t="s">
        <v>525</v>
      </c>
      <c r="L391" s="46"/>
      <c r="M391" s="236" t="s">
        <v>1</v>
      </c>
      <c r="N391" s="237" t="s">
        <v>48</v>
      </c>
      <c r="O391" s="93"/>
      <c r="P391" s="238">
        <f>O391*H391</f>
        <v>0</v>
      </c>
      <c r="Q391" s="238">
        <v>0</v>
      </c>
      <c r="R391" s="238">
        <f>Q391*H391</f>
        <v>0</v>
      </c>
      <c r="S391" s="238">
        <v>0</v>
      </c>
      <c r="T391" s="239">
        <f>S391*H391</f>
        <v>0</v>
      </c>
      <c r="U391" s="40"/>
      <c r="V391" s="40"/>
      <c r="W391" s="40"/>
      <c r="X391" s="40"/>
      <c r="Y391" s="40"/>
      <c r="Z391" s="40"/>
      <c r="AA391" s="40"/>
      <c r="AB391" s="40"/>
      <c r="AC391" s="40"/>
      <c r="AD391" s="40"/>
      <c r="AE391" s="40"/>
      <c r="AR391" s="240" t="s">
        <v>144</v>
      </c>
      <c r="AT391" s="240" t="s">
        <v>358</v>
      </c>
      <c r="AU391" s="240" t="s">
        <v>92</v>
      </c>
      <c r="AY391" s="18" t="s">
        <v>355</v>
      </c>
      <c r="BE391" s="241">
        <f>IF(N391="základní",J391,0)</f>
        <v>0</v>
      </c>
      <c r="BF391" s="241">
        <f>IF(N391="snížená",J391,0)</f>
        <v>0</v>
      </c>
      <c r="BG391" s="241">
        <f>IF(N391="zákl. přenesená",J391,0)</f>
        <v>0</v>
      </c>
      <c r="BH391" s="241">
        <f>IF(N391="sníž. přenesená",J391,0)</f>
        <v>0</v>
      </c>
      <c r="BI391" s="241">
        <f>IF(N391="nulová",J391,0)</f>
        <v>0</v>
      </c>
      <c r="BJ391" s="18" t="s">
        <v>90</v>
      </c>
      <c r="BK391" s="241">
        <f>ROUND(I391*H391,2)</f>
        <v>0</v>
      </c>
      <c r="BL391" s="18" t="s">
        <v>144</v>
      </c>
      <c r="BM391" s="240" t="s">
        <v>1781</v>
      </c>
    </row>
    <row r="392" s="2" customFormat="1">
      <c r="A392" s="40"/>
      <c r="B392" s="41"/>
      <c r="C392" s="42"/>
      <c r="D392" s="242" t="s">
        <v>368</v>
      </c>
      <c r="E392" s="42"/>
      <c r="F392" s="243" t="s">
        <v>5693</v>
      </c>
      <c r="G392" s="42"/>
      <c r="H392" s="42"/>
      <c r="I392" s="244"/>
      <c r="J392" s="42"/>
      <c r="K392" s="42"/>
      <c r="L392" s="46"/>
      <c r="M392" s="245"/>
      <c r="N392" s="246"/>
      <c r="O392" s="93"/>
      <c r="P392" s="93"/>
      <c r="Q392" s="93"/>
      <c r="R392" s="93"/>
      <c r="S392" s="93"/>
      <c r="T392" s="94"/>
      <c r="U392" s="40"/>
      <c r="V392" s="40"/>
      <c r="W392" s="40"/>
      <c r="X392" s="40"/>
      <c r="Y392" s="40"/>
      <c r="Z392" s="40"/>
      <c r="AA392" s="40"/>
      <c r="AB392" s="40"/>
      <c r="AC392" s="40"/>
      <c r="AD392" s="40"/>
      <c r="AE392" s="40"/>
      <c r="AT392" s="18" t="s">
        <v>368</v>
      </c>
      <c r="AU392" s="18" t="s">
        <v>92</v>
      </c>
    </row>
    <row r="393" s="2" customFormat="1" ht="16.5" customHeight="1">
      <c r="A393" s="40"/>
      <c r="B393" s="41"/>
      <c r="C393" s="229" t="s">
        <v>1134</v>
      </c>
      <c r="D393" s="229" t="s">
        <v>358</v>
      </c>
      <c r="E393" s="230" t="s">
        <v>5694</v>
      </c>
      <c r="F393" s="231" t="s">
        <v>5695</v>
      </c>
      <c r="G393" s="232" t="s">
        <v>514</v>
      </c>
      <c r="H393" s="233">
        <v>15</v>
      </c>
      <c r="I393" s="234"/>
      <c r="J393" s="235">
        <f>ROUND(I393*H393,2)</f>
        <v>0</v>
      </c>
      <c r="K393" s="231" t="s">
        <v>525</v>
      </c>
      <c r="L393" s="46"/>
      <c r="M393" s="236" t="s">
        <v>1</v>
      </c>
      <c r="N393" s="237" t="s">
        <v>48</v>
      </c>
      <c r="O393" s="93"/>
      <c r="P393" s="238">
        <f>O393*H393</f>
        <v>0</v>
      </c>
      <c r="Q393" s="238">
        <v>0</v>
      </c>
      <c r="R393" s="238">
        <f>Q393*H393</f>
        <v>0</v>
      </c>
      <c r="S393" s="238">
        <v>0</v>
      </c>
      <c r="T393" s="239">
        <f>S393*H393</f>
        <v>0</v>
      </c>
      <c r="U393" s="40"/>
      <c r="V393" s="40"/>
      <c r="W393" s="40"/>
      <c r="X393" s="40"/>
      <c r="Y393" s="40"/>
      <c r="Z393" s="40"/>
      <c r="AA393" s="40"/>
      <c r="AB393" s="40"/>
      <c r="AC393" s="40"/>
      <c r="AD393" s="40"/>
      <c r="AE393" s="40"/>
      <c r="AR393" s="240" t="s">
        <v>144</v>
      </c>
      <c r="AT393" s="240" t="s">
        <v>358</v>
      </c>
      <c r="AU393" s="240" t="s">
        <v>92</v>
      </c>
      <c r="AY393" s="18" t="s">
        <v>355</v>
      </c>
      <c r="BE393" s="241">
        <f>IF(N393="základní",J393,0)</f>
        <v>0</v>
      </c>
      <c r="BF393" s="241">
        <f>IF(N393="snížená",J393,0)</f>
        <v>0</v>
      </c>
      <c r="BG393" s="241">
        <f>IF(N393="zákl. přenesená",J393,0)</f>
        <v>0</v>
      </c>
      <c r="BH393" s="241">
        <f>IF(N393="sníž. přenesená",J393,0)</f>
        <v>0</v>
      </c>
      <c r="BI393" s="241">
        <f>IF(N393="nulová",J393,0)</f>
        <v>0</v>
      </c>
      <c r="BJ393" s="18" t="s">
        <v>90</v>
      </c>
      <c r="BK393" s="241">
        <f>ROUND(I393*H393,2)</f>
        <v>0</v>
      </c>
      <c r="BL393" s="18" t="s">
        <v>144</v>
      </c>
      <c r="BM393" s="240" t="s">
        <v>1789</v>
      </c>
    </row>
    <row r="394" s="2" customFormat="1">
      <c r="A394" s="40"/>
      <c r="B394" s="41"/>
      <c r="C394" s="42"/>
      <c r="D394" s="242" t="s">
        <v>368</v>
      </c>
      <c r="E394" s="42"/>
      <c r="F394" s="243" t="s">
        <v>5693</v>
      </c>
      <c r="G394" s="42"/>
      <c r="H394" s="42"/>
      <c r="I394" s="244"/>
      <c r="J394" s="42"/>
      <c r="K394" s="42"/>
      <c r="L394" s="46"/>
      <c r="M394" s="245"/>
      <c r="N394" s="246"/>
      <c r="O394" s="93"/>
      <c r="P394" s="93"/>
      <c r="Q394" s="93"/>
      <c r="R394" s="93"/>
      <c r="S394" s="93"/>
      <c r="T394" s="94"/>
      <c r="U394" s="40"/>
      <c r="V394" s="40"/>
      <c r="W394" s="40"/>
      <c r="X394" s="40"/>
      <c r="Y394" s="40"/>
      <c r="Z394" s="40"/>
      <c r="AA394" s="40"/>
      <c r="AB394" s="40"/>
      <c r="AC394" s="40"/>
      <c r="AD394" s="40"/>
      <c r="AE394" s="40"/>
      <c r="AT394" s="18" t="s">
        <v>368</v>
      </c>
      <c r="AU394" s="18" t="s">
        <v>92</v>
      </c>
    </row>
    <row r="395" s="2" customFormat="1" ht="16.5" customHeight="1">
      <c r="A395" s="40"/>
      <c r="B395" s="41"/>
      <c r="C395" s="229" t="s">
        <v>1140</v>
      </c>
      <c r="D395" s="229" t="s">
        <v>358</v>
      </c>
      <c r="E395" s="230" t="s">
        <v>5696</v>
      </c>
      <c r="F395" s="231" t="s">
        <v>5697</v>
      </c>
      <c r="G395" s="232" t="s">
        <v>514</v>
      </c>
      <c r="H395" s="233">
        <v>78</v>
      </c>
      <c r="I395" s="234"/>
      <c r="J395" s="235">
        <f>ROUND(I395*H395,2)</f>
        <v>0</v>
      </c>
      <c r="K395" s="231" t="s">
        <v>525</v>
      </c>
      <c r="L395" s="46"/>
      <c r="M395" s="236" t="s">
        <v>1</v>
      </c>
      <c r="N395" s="237" t="s">
        <v>48</v>
      </c>
      <c r="O395" s="93"/>
      <c r="P395" s="238">
        <f>O395*H395</f>
        <v>0</v>
      </c>
      <c r="Q395" s="238">
        <v>0</v>
      </c>
      <c r="R395" s="238">
        <f>Q395*H395</f>
        <v>0</v>
      </c>
      <c r="S395" s="238">
        <v>0</v>
      </c>
      <c r="T395" s="239">
        <f>S395*H395</f>
        <v>0</v>
      </c>
      <c r="U395" s="40"/>
      <c r="V395" s="40"/>
      <c r="W395" s="40"/>
      <c r="X395" s="40"/>
      <c r="Y395" s="40"/>
      <c r="Z395" s="40"/>
      <c r="AA395" s="40"/>
      <c r="AB395" s="40"/>
      <c r="AC395" s="40"/>
      <c r="AD395" s="40"/>
      <c r="AE395" s="40"/>
      <c r="AR395" s="240" t="s">
        <v>144</v>
      </c>
      <c r="AT395" s="240" t="s">
        <v>358</v>
      </c>
      <c r="AU395" s="240" t="s">
        <v>92</v>
      </c>
      <c r="AY395" s="18" t="s">
        <v>355</v>
      </c>
      <c r="BE395" s="241">
        <f>IF(N395="základní",J395,0)</f>
        <v>0</v>
      </c>
      <c r="BF395" s="241">
        <f>IF(N395="snížená",J395,0)</f>
        <v>0</v>
      </c>
      <c r="BG395" s="241">
        <f>IF(N395="zákl. přenesená",J395,0)</f>
        <v>0</v>
      </c>
      <c r="BH395" s="241">
        <f>IF(N395="sníž. přenesená",J395,0)</f>
        <v>0</v>
      </c>
      <c r="BI395" s="241">
        <f>IF(N395="nulová",J395,0)</f>
        <v>0</v>
      </c>
      <c r="BJ395" s="18" t="s">
        <v>90</v>
      </c>
      <c r="BK395" s="241">
        <f>ROUND(I395*H395,2)</f>
        <v>0</v>
      </c>
      <c r="BL395" s="18" t="s">
        <v>144</v>
      </c>
      <c r="BM395" s="240" t="s">
        <v>1797</v>
      </c>
    </row>
    <row r="396" s="2" customFormat="1">
      <c r="A396" s="40"/>
      <c r="B396" s="41"/>
      <c r="C396" s="42"/>
      <c r="D396" s="242" t="s">
        <v>368</v>
      </c>
      <c r="E396" s="42"/>
      <c r="F396" s="243" t="s">
        <v>5693</v>
      </c>
      <c r="G396" s="42"/>
      <c r="H396" s="42"/>
      <c r="I396" s="244"/>
      <c r="J396" s="42"/>
      <c r="K396" s="42"/>
      <c r="L396" s="46"/>
      <c r="M396" s="245"/>
      <c r="N396" s="246"/>
      <c r="O396" s="93"/>
      <c r="P396" s="93"/>
      <c r="Q396" s="93"/>
      <c r="R396" s="93"/>
      <c r="S396" s="93"/>
      <c r="T396" s="94"/>
      <c r="U396" s="40"/>
      <c r="V396" s="40"/>
      <c r="W396" s="40"/>
      <c r="X396" s="40"/>
      <c r="Y396" s="40"/>
      <c r="Z396" s="40"/>
      <c r="AA396" s="40"/>
      <c r="AB396" s="40"/>
      <c r="AC396" s="40"/>
      <c r="AD396" s="40"/>
      <c r="AE396" s="40"/>
      <c r="AT396" s="18" t="s">
        <v>368</v>
      </c>
      <c r="AU396" s="18" t="s">
        <v>92</v>
      </c>
    </row>
    <row r="397" s="2" customFormat="1" ht="16.5" customHeight="1">
      <c r="A397" s="40"/>
      <c r="B397" s="41"/>
      <c r="C397" s="229" t="s">
        <v>1144</v>
      </c>
      <c r="D397" s="229" t="s">
        <v>358</v>
      </c>
      <c r="E397" s="230" t="s">
        <v>5698</v>
      </c>
      <c r="F397" s="231" t="s">
        <v>5699</v>
      </c>
      <c r="G397" s="232" t="s">
        <v>514</v>
      </c>
      <c r="H397" s="233">
        <v>90</v>
      </c>
      <c r="I397" s="234"/>
      <c r="J397" s="235">
        <f>ROUND(I397*H397,2)</f>
        <v>0</v>
      </c>
      <c r="K397" s="231" t="s">
        <v>525</v>
      </c>
      <c r="L397" s="46"/>
      <c r="M397" s="236" t="s">
        <v>1</v>
      </c>
      <c r="N397" s="237" t="s">
        <v>48</v>
      </c>
      <c r="O397" s="93"/>
      <c r="P397" s="238">
        <f>O397*H397</f>
        <v>0</v>
      </c>
      <c r="Q397" s="238">
        <v>0</v>
      </c>
      <c r="R397" s="238">
        <f>Q397*H397</f>
        <v>0</v>
      </c>
      <c r="S397" s="238">
        <v>0</v>
      </c>
      <c r="T397" s="239">
        <f>S397*H397</f>
        <v>0</v>
      </c>
      <c r="U397" s="40"/>
      <c r="V397" s="40"/>
      <c r="W397" s="40"/>
      <c r="X397" s="40"/>
      <c r="Y397" s="40"/>
      <c r="Z397" s="40"/>
      <c r="AA397" s="40"/>
      <c r="AB397" s="40"/>
      <c r="AC397" s="40"/>
      <c r="AD397" s="40"/>
      <c r="AE397" s="40"/>
      <c r="AR397" s="240" t="s">
        <v>144</v>
      </c>
      <c r="AT397" s="240" t="s">
        <v>358</v>
      </c>
      <c r="AU397" s="240" t="s">
        <v>92</v>
      </c>
      <c r="AY397" s="18" t="s">
        <v>355</v>
      </c>
      <c r="BE397" s="241">
        <f>IF(N397="základní",J397,0)</f>
        <v>0</v>
      </c>
      <c r="BF397" s="241">
        <f>IF(N397="snížená",J397,0)</f>
        <v>0</v>
      </c>
      <c r="BG397" s="241">
        <f>IF(N397="zákl. přenesená",J397,0)</f>
        <v>0</v>
      </c>
      <c r="BH397" s="241">
        <f>IF(N397="sníž. přenesená",J397,0)</f>
        <v>0</v>
      </c>
      <c r="BI397" s="241">
        <f>IF(N397="nulová",J397,0)</f>
        <v>0</v>
      </c>
      <c r="BJ397" s="18" t="s">
        <v>90</v>
      </c>
      <c r="BK397" s="241">
        <f>ROUND(I397*H397,2)</f>
        <v>0</v>
      </c>
      <c r="BL397" s="18" t="s">
        <v>144</v>
      </c>
      <c r="BM397" s="240" t="s">
        <v>1806</v>
      </c>
    </row>
    <row r="398" s="2" customFormat="1">
      <c r="A398" s="40"/>
      <c r="B398" s="41"/>
      <c r="C398" s="42"/>
      <c r="D398" s="242" t="s">
        <v>368</v>
      </c>
      <c r="E398" s="42"/>
      <c r="F398" s="243" t="s">
        <v>5693</v>
      </c>
      <c r="G398" s="42"/>
      <c r="H398" s="42"/>
      <c r="I398" s="244"/>
      <c r="J398" s="42"/>
      <c r="K398" s="42"/>
      <c r="L398" s="46"/>
      <c r="M398" s="245"/>
      <c r="N398" s="246"/>
      <c r="O398" s="93"/>
      <c r="P398" s="93"/>
      <c r="Q398" s="93"/>
      <c r="R398" s="93"/>
      <c r="S398" s="93"/>
      <c r="T398" s="94"/>
      <c r="U398" s="40"/>
      <c r="V398" s="40"/>
      <c r="W398" s="40"/>
      <c r="X398" s="40"/>
      <c r="Y398" s="40"/>
      <c r="Z398" s="40"/>
      <c r="AA398" s="40"/>
      <c r="AB398" s="40"/>
      <c r="AC398" s="40"/>
      <c r="AD398" s="40"/>
      <c r="AE398" s="40"/>
      <c r="AT398" s="18" t="s">
        <v>368</v>
      </c>
      <c r="AU398" s="18" t="s">
        <v>92</v>
      </c>
    </row>
    <row r="399" s="2" customFormat="1" ht="16.5" customHeight="1">
      <c r="A399" s="40"/>
      <c r="B399" s="41"/>
      <c r="C399" s="229" t="s">
        <v>1149</v>
      </c>
      <c r="D399" s="229" t="s">
        <v>358</v>
      </c>
      <c r="E399" s="230" t="s">
        <v>5700</v>
      </c>
      <c r="F399" s="231" t="s">
        <v>5701</v>
      </c>
      <c r="G399" s="232" t="s">
        <v>514</v>
      </c>
      <c r="H399" s="233">
        <v>145</v>
      </c>
      <c r="I399" s="234"/>
      <c r="J399" s="235">
        <f>ROUND(I399*H399,2)</f>
        <v>0</v>
      </c>
      <c r="K399" s="231" t="s">
        <v>525</v>
      </c>
      <c r="L399" s="46"/>
      <c r="M399" s="236" t="s">
        <v>1</v>
      </c>
      <c r="N399" s="237" t="s">
        <v>48</v>
      </c>
      <c r="O399" s="93"/>
      <c r="P399" s="238">
        <f>O399*H399</f>
        <v>0</v>
      </c>
      <c r="Q399" s="238">
        <v>0</v>
      </c>
      <c r="R399" s="238">
        <f>Q399*H399</f>
        <v>0</v>
      </c>
      <c r="S399" s="238">
        <v>0</v>
      </c>
      <c r="T399" s="239">
        <f>S399*H399</f>
        <v>0</v>
      </c>
      <c r="U399" s="40"/>
      <c r="V399" s="40"/>
      <c r="W399" s="40"/>
      <c r="X399" s="40"/>
      <c r="Y399" s="40"/>
      <c r="Z399" s="40"/>
      <c r="AA399" s="40"/>
      <c r="AB399" s="40"/>
      <c r="AC399" s="40"/>
      <c r="AD399" s="40"/>
      <c r="AE399" s="40"/>
      <c r="AR399" s="240" t="s">
        <v>144</v>
      </c>
      <c r="AT399" s="240" t="s">
        <v>358</v>
      </c>
      <c r="AU399" s="240" t="s">
        <v>92</v>
      </c>
      <c r="AY399" s="18" t="s">
        <v>355</v>
      </c>
      <c r="BE399" s="241">
        <f>IF(N399="základní",J399,0)</f>
        <v>0</v>
      </c>
      <c r="BF399" s="241">
        <f>IF(N399="snížená",J399,0)</f>
        <v>0</v>
      </c>
      <c r="BG399" s="241">
        <f>IF(N399="zákl. přenesená",J399,0)</f>
        <v>0</v>
      </c>
      <c r="BH399" s="241">
        <f>IF(N399="sníž. přenesená",J399,0)</f>
        <v>0</v>
      </c>
      <c r="BI399" s="241">
        <f>IF(N399="nulová",J399,0)</f>
        <v>0</v>
      </c>
      <c r="BJ399" s="18" t="s">
        <v>90</v>
      </c>
      <c r="BK399" s="241">
        <f>ROUND(I399*H399,2)</f>
        <v>0</v>
      </c>
      <c r="BL399" s="18" t="s">
        <v>144</v>
      </c>
      <c r="BM399" s="240" t="s">
        <v>1814</v>
      </c>
    </row>
    <row r="400" s="2" customFormat="1">
      <c r="A400" s="40"/>
      <c r="B400" s="41"/>
      <c r="C400" s="42"/>
      <c r="D400" s="242" t="s">
        <v>368</v>
      </c>
      <c r="E400" s="42"/>
      <c r="F400" s="243" t="s">
        <v>5693</v>
      </c>
      <c r="G400" s="42"/>
      <c r="H400" s="42"/>
      <c r="I400" s="244"/>
      <c r="J400" s="42"/>
      <c r="K400" s="42"/>
      <c r="L400" s="46"/>
      <c r="M400" s="245"/>
      <c r="N400" s="246"/>
      <c r="O400" s="93"/>
      <c r="P400" s="93"/>
      <c r="Q400" s="93"/>
      <c r="R400" s="93"/>
      <c r="S400" s="93"/>
      <c r="T400" s="94"/>
      <c r="U400" s="40"/>
      <c r="V400" s="40"/>
      <c r="W400" s="40"/>
      <c r="X400" s="40"/>
      <c r="Y400" s="40"/>
      <c r="Z400" s="40"/>
      <c r="AA400" s="40"/>
      <c r="AB400" s="40"/>
      <c r="AC400" s="40"/>
      <c r="AD400" s="40"/>
      <c r="AE400" s="40"/>
      <c r="AT400" s="18" t="s">
        <v>368</v>
      </c>
      <c r="AU400" s="18" t="s">
        <v>92</v>
      </c>
    </row>
    <row r="401" s="2" customFormat="1" ht="16.5" customHeight="1">
      <c r="A401" s="40"/>
      <c r="B401" s="41"/>
      <c r="C401" s="229" t="s">
        <v>1153</v>
      </c>
      <c r="D401" s="229" t="s">
        <v>358</v>
      </c>
      <c r="E401" s="230" t="s">
        <v>5702</v>
      </c>
      <c r="F401" s="231" t="s">
        <v>5703</v>
      </c>
      <c r="G401" s="232" t="s">
        <v>514</v>
      </c>
      <c r="H401" s="233">
        <v>280</v>
      </c>
      <c r="I401" s="234"/>
      <c r="J401" s="235">
        <f>ROUND(I401*H401,2)</f>
        <v>0</v>
      </c>
      <c r="K401" s="231" t="s">
        <v>525</v>
      </c>
      <c r="L401" s="46"/>
      <c r="M401" s="236" t="s">
        <v>1</v>
      </c>
      <c r="N401" s="237" t="s">
        <v>48</v>
      </c>
      <c r="O401" s="93"/>
      <c r="P401" s="238">
        <f>O401*H401</f>
        <v>0</v>
      </c>
      <c r="Q401" s="238">
        <v>0</v>
      </c>
      <c r="R401" s="238">
        <f>Q401*H401</f>
        <v>0</v>
      </c>
      <c r="S401" s="238">
        <v>0</v>
      </c>
      <c r="T401" s="239">
        <f>S401*H401</f>
        <v>0</v>
      </c>
      <c r="U401" s="40"/>
      <c r="V401" s="40"/>
      <c r="W401" s="40"/>
      <c r="X401" s="40"/>
      <c r="Y401" s="40"/>
      <c r="Z401" s="40"/>
      <c r="AA401" s="40"/>
      <c r="AB401" s="40"/>
      <c r="AC401" s="40"/>
      <c r="AD401" s="40"/>
      <c r="AE401" s="40"/>
      <c r="AR401" s="240" t="s">
        <v>144</v>
      </c>
      <c r="AT401" s="240" t="s">
        <v>358</v>
      </c>
      <c r="AU401" s="240" t="s">
        <v>92</v>
      </c>
      <c r="AY401" s="18" t="s">
        <v>355</v>
      </c>
      <c r="BE401" s="241">
        <f>IF(N401="základní",J401,0)</f>
        <v>0</v>
      </c>
      <c r="BF401" s="241">
        <f>IF(N401="snížená",J401,0)</f>
        <v>0</v>
      </c>
      <c r="BG401" s="241">
        <f>IF(N401="zákl. přenesená",J401,0)</f>
        <v>0</v>
      </c>
      <c r="BH401" s="241">
        <f>IF(N401="sníž. přenesená",J401,0)</f>
        <v>0</v>
      </c>
      <c r="BI401" s="241">
        <f>IF(N401="nulová",J401,0)</f>
        <v>0</v>
      </c>
      <c r="BJ401" s="18" t="s">
        <v>90</v>
      </c>
      <c r="BK401" s="241">
        <f>ROUND(I401*H401,2)</f>
        <v>0</v>
      </c>
      <c r="BL401" s="18" t="s">
        <v>144</v>
      </c>
      <c r="BM401" s="240" t="s">
        <v>1822</v>
      </c>
    </row>
    <row r="402" s="2" customFormat="1">
      <c r="A402" s="40"/>
      <c r="B402" s="41"/>
      <c r="C402" s="42"/>
      <c r="D402" s="242" t="s">
        <v>368</v>
      </c>
      <c r="E402" s="42"/>
      <c r="F402" s="243" t="s">
        <v>5693</v>
      </c>
      <c r="G402" s="42"/>
      <c r="H402" s="42"/>
      <c r="I402" s="244"/>
      <c r="J402" s="42"/>
      <c r="K402" s="42"/>
      <c r="L402" s="46"/>
      <c r="M402" s="245"/>
      <c r="N402" s="246"/>
      <c r="O402" s="93"/>
      <c r="P402" s="93"/>
      <c r="Q402" s="93"/>
      <c r="R402" s="93"/>
      <c r="S402" s="93"/>
      <c r="T402" s="94"/>
      <c r="U402" s="40"/>
      <c r="V402" s="40"/>
      <c r="W402" s="40"/>
      <c r="X402" s="40"/>
      <c r="Y402" s="40"/>
      <c r="Z402" s="40"/>
      <c r="AA402" s="40"/>
      <c r="AB402" s="40"/>
      <c r="AC402" s="40"/>
      <c r="AD402" s="40"/>
      <c r="AE402" s="40"/>
      <c r="AT402" s="18" t="s">
        <v>368</v>
      </c>
      <c r="AU402" s="18" t="s">
        <v>92</v>
      </c>
    </row>
    <row r="403" s="2" customFormat="1" ht="16.5" customHeight="1">
      <c r="A403" s="40"/>
      <c r="B403" s="41"/>
      <c r="C403" s="229" t="s">
        <v>1157</v>
      </c>
      <c r="D403" s="229" t="s">
        <v>358</v>
      </c>
      <c r="E403" s="230" t="s">
        <v>5704</v>
      </c>
      <c r="F403" s="231" t="s">
        <v>5705</v>
      </c>
      <c r="G403" s="232" t="s">
        <v>514</v>
      </c>
      <c r="H403" s="233">
        <v>270</v>
      </c>
      <c r="I403" s="234"/>
      <c r="J403" s="235">
        <f>ROUND(I403*H403,2)</f>
        <v>0</v>
      </c>
      <c r="K403" s="231" t="s">
        <v>525</v>
      </c>
      <c r="L403" s="46"/>
      <c r="M403" s="236" t="s">
        <v>1</v>
      </c>
      <c r="N403" s="237" t="s">
        <v>48</v>
      </c>
      <c r="O403" s="93"/>
      <c r="P403" s="238">
        <f>O403*H403</f>
        <v>0</v>
      </c>
      <c r="Q403" s="238">
        <v>0</v>
      </c>
      <c r="R403" s="238">
        <f>Q403*H403</f>
        <v>0</v>
      </c>
      <c r="S403" s="238">
        <v>0</v>
      </c>
      <c r="T403" s="239">
        <f>S403*H403</f>
        <v>0</v>
      </c>
      <c r="U403" s="40"/>
      <c r="V403" s="40"/>
      <c r="W403" s="40"/>
      <c r="X403" s="40"/>
      <c r="Y403" s="40"/>
      <c r="Z403" s="40"/>
      <c r="AA403" s="40"/>
      <c r="AB403" s="40"/>
      <c r="AC403" s="40"/>
      <c r="AD403" s="40"/>
      <c r="AE403" s="40"/>
      <c r="AR403" s="240" t="s">
        <v>144</v>
      </c>
      <c r="AT403" s="240" t="s">
        <v>358</v>
      </c>
      <c r="AU403" s="240" t="s">
        <v>92</v>
      </c>
      <c r="AY403" s="18" t="s">
        <v>355</v>
      </c>
      <c r="BE403" s="241">
        <f>IF(N403="základní",J403,0)</f>
        <v>0</v>
      </c>
      <c r="BF403" s="241">
        <f>IF(N403="snížená",J403,0)</f>
        <v>0</v>
      </c>
      <c r="BG403" s="241">
        <f>IF(N403="zákl. přenesená",J403,0)</f>
        <v>0</v>
      </c>
      <c r="BH403" s="241">
        <f>IF(N403="sníž. přenesená",J403,0)</f>
        <v>0</v>
      </c>
      <c r="BI403" s="241">
        <f>IF(N403="nulová",J403,0)</f>
        <v>0</v>
      </c>
      <c r="BJ403" s="18" t="s">
        <v>90</v>
      </c>
      <c r="BK403" s="241">
        <f>ROUND(I403*H403,2)</f>
        <v>0</v>
      </c>
      <c r="BL403" s="18" t="s">
        <v>144</v>
      </c>
      <c r="BM403" s="240" t="s">
        <v>1830</v>
      </c>
    </row>
    <row r="404" s="2" customFormat="1">
      <c r="A404" s="40"/>
      <c r="B404" s="41"/>
      <c r="C404" s="42"/>
      <c r="D404" s="242" t="s">
        <v>368</v>
      </c>
      <c r="E404" s="42"/>
      <c r="F404" s="243" t="s">
        <v>5693</v>
      </c>
      <c r="G404" s="42"/>
      <c r="H404" s="42"/>
      <c r="I404" s="244"/>
      <c r="J404" s="42"/>
      <c r="K404" s="42"/>
      <c r="L404" s="46"/>
      <c r="M404" s="245"/>
      <c r="N404" s="246"/>
      <c r="O404" s="93"/>
      <c r="P404" s="93"/>
      <c r="Q404" s="93"/>
      <c r="R404" s="93"/>
      <c r="S404" s="93"/>
      <c r="T404" s="94"/>
      <c r="U404" s="40"/>
      <c r="V404" s="40"/>
      <c r="W404" s="40"/>
      <c r="X404" s="40"/>
      <c r="Y404" s="40"/>
      <c r="Z404" s="40"/>
      <c r="AA404" s="40"/>
      <c r="AB404" s="40"/>
      <c r="AC404" s="40"/>
      <c r="AD404" s="40"/>
      <c r="AE404" s="40"/>
      <c r="AT404" s="18" t="s">
        <v>368</v>
      </c>
      <c r="AU404" s="18" t="s">
        <v>92</v>
      </c>
    </row>
    <row r="405" s="2" customFormat="1" ht="16.5" customHeight="1">
      <c r="A405" s="40"/>
      <c r="B405" s="41"/>
      <c r="C405" s="229" t="s">
        <v>1161</v>
      </c>
      <c r="D405" s="229" t="s">
        <v>358</v>
      </c>
      <c r="E405" s="230" t="s">
        <v>5706</v>
      </c>
      <c r="F405" s="231" t="s">
        <v>5707</v>
      </c>
      <c r="G405" s="232" t="s">
        <v>514</v>
      </c>
      <c r="H405" s="233">
        <v>530</v>
      </c>
      <c r="I405" s="234"/>
      <c r="J405" s="235">
        <f>ROUND(I405*H405,2)</f>
        <v>0</v>
      </c>
      <c r="K405" s="231" t="s">
        <v>525</v>
      </c>
      <c r="L405" s="46"/>
      <c r="M405" s="236" t="s">
        <v>1</v>
      </c>
      <c r="N405" s="237" t="s">
        <v>48</v>
      </c>
      <c r="O405" s="93"/>
      <c r="P405" s="238">
        <f>O405*H405</f>
        <v>0</v>
      </c>
      <c r="Q405" s="238">
        <v>0</v>
      </c>
      <c r="R405" s="238">
        <f>Q405*H405</f>
        <v>0</v>
      </c>
      <c r="S405" s="238">
        <v>0</v>
      </c>
      <c r="T405" s="239">
        <f>S405*H405</f>
        <v>0</v>
      </c>
      <c r="U405" s="40"/>
      <c r="V405" s="40"/>
      <c r="W405" s="40"/>
      <c r="X405" s="40"/>
      <c r="Y405" s="40"/>
      <c r="Z405" s="40"/>
      <c r="AA405" s="40"/>
      <c r="AB405" s="40"/>
      <c r="AC405" s="40"/>
      <c r="AD405" s="40"/>
      <c r="AE405" s="40"/>
      <c r="AR405" s="240" t="s">
        <v>144</v>
      </c>
      <c r="AT405" s="240" t="s">
        <v>358</v>
      </c>
      <c r="AU405" s="240" t="s">
        <v>92</v>
      </c>
      <c r="AY405" s="18" t="s">
        <v>355</v>
      </c>
      <c r="BE405" s="241">
        <f>IF(N405="základní",J405,0)</f>
        <v>0</v>
      </c>
      <c r="BF405" s="241">
        <f>IF(N405="snížená",J405,0)</f>
        <v>0</v>
      </c>
      <c r="BG405" s="241">
        <f>IF(N405="zákl. přenesená",J405,0)</f>
        <v>0</v>
      </c>
      <c r="BH405" s="241">
        <f>IF(N405="sníž. přenesená",J405,0)</f>
        <v>0</v>
      </c>
      <c r="BI405" s="241">
        <f>IF(N405="nulová",J405,0)</f>
        <v>0</v>
      </c>
      <c r="BJ405" s="18" t="s">
        <v>90</v>
      </c>
      <c r="BK405" s="241">
        <f>ROUND(I405*H405,2)</f>
        <v>0</v>
      </c>
      <c r="BL405" s="18" t="s">
        <v>144</v>
      </c>
      <c r="BM405" s="240" t="s">
        <v>1839</v>
      </c>
    </row>
    <row r="406" s="2" customFormat="1">
      <c r="A406" s="40"/>
      <c r="B406" s="41"/>
      <c r="C406" s="42"/>
      <c r="D406" s="242" t="s">
        <v>368</v>
      </c>
      <c r="E406" s="42"/>
      <c r="F406" s="243" t="s">
        <v>5693</v>
      </c>
      <c r="G406" s="42"/>
      <c r="H406" s="42"/>
      <c r="I406" s="244"/>
      <c r="J406" s="42"/>
      <c r="K406" s="42"/>
      <c r="L406" s="46"/>
      <c r="M406" s="245"/>
      <c r="N406" s="246"/>
      <c r="O406" s="93"/>
      <c r="P406" s="93"/>
      <c r="Q406" s="93"/>
      <c r="R406" s="93"/>
      <c r="S406" s="93"/>
      <c r="T406" s="94"/>
      <c r="U406" s="40"/>
      <c r="V406" s="40"/>
      <c r="W406" s="40"/>
      <c r="X406" s="40"/>
      <c r="Y406" s="40"/>
      <c r="Z406" s="40"/>
      <c r="AA406" s="40"/>
      <c r="AB406" s="40"/>
      <c r="AC406" s="40"/>
      <c r="AD406" s="40"/>
      <c r="AE406" s="40"/>
      <c r="AT406" s="18" t="s">
        <v>368</v>
      </c>
      <c r="AU406" s="18" t="s">
        <v>92</v>
      </c>
    </row>
    <row r="407" s="2" customFormat="1" ht="16.5" customHeight="1">
      <c r="A407" s="40"/>
      <c r="B407" s="41"/>
      <c r="C407" s="229" t="s">
        <v>1165</v>
      </c>
      <c r="D407" s="229" t="s">
        <v>358</v>
      </c>
      <c r="E407" s="230" t="s">
        <v>5708</v>
      </c>
      <c r="F407" s="231" t="s">
        <v>5709</v>
      </c>
      <c r="G407" s="232" t="s">
        <v>514</v>
      </c>
      <c r="H407" s="233">
        <v>470</v>
      </c>
      <c r="I407" s="234"/>
      <c r="J407" s="235">
        <f>ROUND(I407*H407,2)</f>
        <v>0</v>
      </c>
      <c r="K407" s="231" t="s">
        <v>525</v>
      </c>
      <c r="L407" s="46"/>
      <c r="M407" s="236" t="s">
        <v>1</v>
      </c>
      <c r="N407" s="237" t="s">
        <v>48</v>
      </c>
      <c r="O407" s="93"/>
      <c r="P407" s="238">
        <f>O407*H407</f>
        <v>0</v>
      </c>
      <c r="Q407" s="238">
        <v>0</v>
      </c>
      <c r="R407" s="238">
        <f>Q407*H407</f>
        <v>0</v>
      </c>
      <c r="S407" s="238">
        <v>0</v>
      </c>
      <c r="T407" s="239">
        <f>S407*H407</f>
        <v>0</v>
      </c>
      <c r="U407" s="40"/>
      <c r="V407" s="40"/>
      <c r="W407" s="40"/>
      <c r="X407" s="40"/>
      <c r="Y407" s="40"/>
      <c r="Z407" s="40"/>
      <c r="AA407" s="40"/>
      <c r="AB407" s="40"/>
      <c r="AC407" s="40"/>
      <c r="AD407" s="40"/>
      <c r="AE407" s="40"/>
      <c r="AR407" s="240" t="s">
        <v>144</v>
      </c>
      <c r="AT407" s="240" t="s">
        <v>358</v>
      </c>
      <c r="AU407" s="240" t="s">
        <v>92</v>
      </c>
      <c r="AY407" s="18" t="s">
        <v>355</v>
      </c>
      <c r="BE407" s="241">
        <f>IF(N407="základní",J407,0)</f>
        <v>0</v>
      </c>
      <c r="BF407" s="241">
        <f>IF(N407="snížená",J407,0)</f>
        <v>0</v>
      </c>
      <c r="BG407" s="241">
        <f>IF(N407="zákl. přenesená",J407,0)</f>
        <v>0</v>
      </c>
      <c r="BH407" s="241">
        <f>IF(N407="sníž. přenesená",J407,0)</f>
        <v>0</v>
      </c>
      <c r="BI407" s="241">
        <f>IF(N407="nulová",J407,0)</f>
        <v>0</v>
      </c>
      <c r="BJ407" s="18" t="s">
        <v>90</v>
      </c>
      <c r="BK407" s="241">
        <f>ROUND(I407*H407,2)</f>
        <v>0</v>
      </c>
      <c r="BL407" s="18" t="s">
        <v>144</v>
      </c>
      <c r="BM407" s="240" t="s">
        <v>1847</v>
      </c>
    </row>
    <row r="408" s="2" customFormat="1">
      <c r="A408" s="40"/>
      <c r="B408" s="41"/>
      <c r="C408" s="42"/>
      <c r="D408" s="242" t="s">
        <v>368</v>
      </c>
      <c r="E408" s="42"/>
      <c r="F408" s="243" t="s">
        <v>5693</v>
      </c>
      <c r="G408" s="42"/>
      <c r="H408" s="42"/>
      <c r="I408" s="244"/>
      <c r="J408" s="42"/>
      <c r="K408" s="42"/>
      <c r="L408" s="46"/>
      <c r="M408" s="245"/>
      <c r="N408" s="246"/>
      <c r="O408" s="93"/>
      <c r="P408" s="93"/>
      <c r="Q408" s="93"/>
      <c r="R408" s="93"/>
      <c r="S408" s="93"/>
      <c r="T408" s="94"/>
      <c r="U408" s="40"/>
      <c r="V408" s="40"/>
      <c r="W408" s="40"/>
      <c r="X408" s="40"/>
      <c r="Y408" s="40"/>
      <c r="Z408" s="40"/>
      <c r="AA408" s="40"/>
      <c r="AB408" s="40"/>
      <c r="AC408" s="40"/>
      <c r="AD408" s="40"/>
      <c r="AE408" s="40"/>
      <c r="AT408" s="18" t="s">
        <v>368</v>
      </c>
      <c r="AU408" s="18" t="s">
        <v>92</v>
      </c>
    </row>
    <row r="409" s="2" customFormat="1" ht="16.5" customHeight="1">
      <c r="A409" s="40"/>
      <c r="B409" s="41"/>
      <c r="C409" s="229" t="s">
        <v>1169</v>
      </c>
      <c r="D409" s="229" t="s">
        <v>358</v>
      </c>
      <c r="E409" s="230" t="s">
        <v>5710</v>
      </c>
      <c r="F409" s="231" t="s">
        <v>5711</v>
      </c>
      <c r="G409" s="232" t="s">
        <v>1718</v>
      </c>
      <c r="H409" s="233">
        <v>2</v>
      </c>
      <c r="I409" s="234"/>
      <c r="J409" s="235">
        <f>ROUND(I409*H409,2)</f>
        <v>0</v>
      </c>
      <c r="K409" s="231" t="s">
        <v>525</v>
      </c>
      <c r="L409" s="46"/>
      <c r="M409" s="236" t="s">
        <v>1</v>
      </c>
      <c r="N409" s="237" t="s">
        <v>48</v>
      </c>
      <c r="O409" s="93"/>
      <c r="P409" s="238">
        <f>O409*H409</f>
        <v>0</v>
      </c>
      <c r="Q409" s="238">
        <v>0</v>
      </c>
      <c r="R409" s="238">
        <f>Q409*H409</f>
        <v>0</v>
      </c>
      <c r="S409" s="238">
        <v>0</v>
      </c>
      <c r="T409" s="239">
        <f>S409*H409</f>
        <v>0</v>
      </c>
      <c r="U409" s="40"/>
      <c r="V409" s="40"/>
      <c r="W409" s="40"/>
      <c r="X409" s="40"/>
      <c r="Y409" s="40"/>
      <c r="Z409" s="40"/>
      <c r="AA409" s="40"/>
      <c r="AB409" s="40"/>
      <c r="AC409" s="40"/>
      <c r="AD409" s="40"/>
      <c r="AE409" s="40"/>
      <c r="AR409" s="240" t="s">
        <v>144</v>
      </c>
      <c r="AT409" s="240" t="s">
        <v>358</v>
      </c>
      <c r="AU409" s="240" t="s">
        <v>92</v>
      </c>
      <c r="AY409" s="18" t="s">
        <v>355</v>
      </c>
      <c r="BE409" s="241">
        <f>IF(N409="základní",J409,0)</f>
        <v>0</v>
      </c>
      <c r="BF409" s="241">
        <f>IF(N409="snížená",J409,0)</f>
        <v>0</v>
      </c>
      <c r="BG409" s="241">
        <f>IF(N409="zákl. přenesená",J409,0)</f>
        <v>0</v>
      </c>
      <c r="BH409" s="241">
        <f>IF(N409="sníž. přenesená",J409,0)</f>
        <v>0</v>
      </c>
      <c r="BI409" s="241">
        <f>IF(N409="nulová",J409,0)</f>
        <v>0</v>
      </c>
      <c r="BJ409" s="18" t="s">
        <v>90</v>
      </c>
      <c r="BK409" s="241">
        <f>ROUND(I409*H409,2)</f>
        <v>0</v>
      </c>
      <c r="BL409" s="18" t="s">
        <v>144</v>
      </c>
      <c r="BM409" s="240" t="s">
        <v>1855</v>
      </c>
    </row>
    <row r="410" s="2" customFormat="1">
      <c r="A410" s="40"/>
      <c r="B410" s="41"/>
      <c r="C410" s="42"/>
      <c r="D410" s="242" t="s">
        <v>368</v>
      </c>
      <c r="E410" s="42"/>
      <c r="F410" s="243" t="s">
        <v>5712</v>
      </c>
      <c r="G410" s="42"/>
      <c r="H410" s="42"/>
      <c r="I410" s="244"/>
      <c r="J410" s="42"/>
      <c r="K410" s="42"/>
      <c r="L410" s="46"/>
      <c r="M410" s="245"/>
      <c r="N410" s="246"/>
      <c r="O410" s="93"/>
      <c r="P410" s="93"/>
      <c r="Q410" s="93"/>
      <c r="R410" s="93"/>
      <c r="S410" s="93"/>
      <c r="T410" s="94"/>
      <c r="U410" s="40"/>
      <c r="V410" s="40"/>
      <c r="W410" s="40"/>
      <c r="X410" s="40"/>
      <c r="Y410" s="40"/>
      <c r="Z410" s="40"/>
      <c r="AA410" s="40"/>
      <c r="AB410" s="40"/>
      <c r="AC410" s="40"/>
      <c r="AD410" s="40"/>
      <c r="AE410" s="40"/>
      <c r="AT410" s="18" t="s">
        <v>368</v>
      </c>
      <c r="AU410" s="18" t="s">
        <v>92</v>
      </c>
    </row>
    <row r="411" s="2" customFormat="1" ht="16.5" customHeight="1">
      <c r="A411" s="40"/>
      <c r="B411" s="41"/>
      <c r="C411" s="229" t="s">
        <v>1175</v>
      </c>
      <c r="D411" s="229" t="s">
        <v>358</v>
      </c>
      <c r="E411" s="230" t="s">
        <v>5576</v>
      </c>
      <c r="F411" s="231" t="s">
        <v>5577</v>
      </c>
      <c r="G411" s="232" t="s">
        <v>1718</v>
      </c>
      <c r="H411" s="233">
        <v>2</v>
      </c>
      <c r="I411" s="234"/>
      <c r="J411" s="235">
        <f>ROUND(I411*H411,2)</f>
        <v>0</v>
      </c>
      <c r="K411" s="231" t="s">
        <v>525</v>
      </c>
      <c r="L411" s="46"/>
      <c r="M411" s="236" t="s">
        <v>1</v>
      </c>
      <c r="N411" s="237" t="s">
        <v>48</v>
      </c>
      <c r="O411" s="93"/>
      <c r="P411" s="238">
        <f>O411*H411</f>
        <v>0</v>
      </c>
      <c r="Q411" s="238">
        <v>0</v>
      </c>
      <c r="R411" s="238">
        <f>Q411*H411</f>
        <v>0</v>
      </c>
      <c r="S411" s="238">
        <v>0</v>
      </c>
      <c r="T411" s="239">
        <f>S411*H411</f>
        <v>0</v>
      </c>
      <c r="U411" s="40"/>
      <c r="V411" s="40"/>
      <c r="W411" s="40"/>
      <c r="X411" s="40"/>
      <c r="Y411" s="40"/>
      <c r="Z411" s="40"/>
      <c r="AA411" s="40"/>
      <c r="AB411" s="40"/>
      <c r="AC411" s="40"/>
      <c r="AD411" s="40"/>
      <c r="AE411" s="40"/>
      <c r="AR411" s="240" t="s">
        <v>144</v>
      </c>
      <c r="AT411" s="240" t="s">
        <v>358</v>
      </c>
      <c r="AU411" s="240" t="s">
        <v>92</v>
      </c>
      <c r="AY411" s="18" t="s">
        <v>355</v>
      </c>
      <c r="BE411" s="241">
        <f>IF(N411="základní",J411,0)</f>
        <v>0</v>
      </c>
      <c r="BF411" s="241">
        <f>IF(N411="snížená",J411,0)</f>
        <v>0</v>
      </c>
      <c r="BG411" s="241">
        <f>IF(N411="zákl. přenesená",J411,0)</f>
        <v>0</v>
      </c>
      <c r="BH411" s="241">
        <f>IF(N411="sníž. přenesená",J411,0)</f>
        <v>0</v>
      </c>
      <c r="BI411" s="241">
        <f>IF(N411="nulová",J411,0)</f>
        <v>0</v>
      </c>
      <c r="BJ411" s="18" t="s">
        <v>90</v>
      </c>
      <c r="BK411" s="241">
        <f>ROUND(I411*H411,2)</f>
        <v>0</v>
      </c>
      <c r="BL411" s="18" t="s">
        <v>144</v>
      </c>
      <c r="BM411" s="240" t="s">
        <v>1863</v>
      </c>
    </row>
    <row r="412" s="2" customFormat="1">
      <c r="A412" s="40"/>
      <c r="B412" s="41"/>
      <c r="C412" s="42"/>
      <c r="D412" s="242" t="s">
        <v>368</v>
      </c>
      <c r="E412" s="42"/>
      <c r="F412" s="243" t="s">
        <v>5712</v>
      </c>
      <c r="G412" s="42"/>
      <c r="H412" s="42"/>
      <c r="I412" s="244"/>
      <c r="J412" s="42"/>
      <c r="K412" s="42"/>
      <c r="L412" s="46"/>
      <c r="M412" s="245"/>
      <c r="N412" s="246"/>
      <c r="O412" s="93"/>
      <c r="P412" s="93"/>
      <c r="Q412" s="93"/>
      <c r="R412" s="93"/>
      <c r="S412" s="93"/>
      <c r="T412" s="94"/>
      <c r="U412" s="40"/>
      <c r="V412" s="40"/>
      <c r="W412" s="40"/>
      <c r="X412" s="40"/>
      <c r="Y412" s="40"/>
      <c r="Z412" s="40"/>
      <c r="AA412" s="40"/>
      <c r="AB412" s="40"/>
      <c r="AC412" s="40"/>
      <c r="AD412" s="40"/>
      <c r="AE412" s="40"/>
      <c r="AT412" s="18" t="s">
        <v>368</v>
      </c>
      <c r="AU412" s="18" t="s">
        <v>92</v>
      </c>
    </row>
    <row r="413" s="2" customFormat="1" ht="16.5" customHeight="1">
      <c r="A413" s="40"/>
      <c r="B413" s="41"/>
      <c r="C413" s="229" t="s">
        <v>1179</v>
      </c>
      <c r="D413" s="229" t="s">
        <v>358</v>
      </c>
      <c r="E413" s="230" t="s">
        <v>5713</v>
      </c>
      <c r="F413" s="231" t="s">
        <v>5714</v>
      </c>
      <c r="G413" s="232" t="s">
        <v>1718</v>
      </c>
      <c r="H413" s="233">
        <v>1</v>
      </c>
      <c r="I413" s="234"/>
      <c r="J413" s="235">
        <f>ROUND(I413*H413,2)</f>
        <v>0</v>
      </c>
      <c r="K413" s="231" t="s">
        <v>525</v>
      </c>
      <c r="L413" s="46"/>
      <c r="M413" s="236" t="s">
        <v>1</v>
      </c>
      <c r="N413" s="237" t="s">
        <v>48</v>
      </c>
      <c r="O413" s="93"/>
      <c r="P413" s="238">
        <f>O413*H413</f>
        <v>0</v>
      </c>
      <c r="Q413" s="238">
        <v>0</v>
      </c>
      <c r="R413" s="238">
        <f>Q413*H413</f>
        <v>0</v>
      </c>
      <c r="S413" s="238">
        <v>0</v>
      </c>
      <c r="T413" s="239">
        <f>S413*H413</f>
        <v>0</v>
      </c>
      <c r="U413" s="40"/>
      <c r="V413" s="40"/>
      <c r="W413" s="40"/>
      <c r="X413" s="40"/>
      <c r="Y413" s="40"/>
      <c r="Z413" s="40"/>
      <c r="AA413" s="40"/>
      <c r="AB413" s="40"/>
      <c r="AC413" s="40"/>
      <c r="AD413" s="40"/>
      <c r="AE413" s="40"/>
      <c r="AR413" s="240" t="s">
        <v>144</v>
      </c>
      <c r="AT413" s="240" t="s">
        <v>358</v>
      </c>
      <c r="AU413" s="240" t="s">
        <v>92</v>
      </c>
      <c r="AY413" s="18" t="s">
        <v>355</v>
      </c>
      <c r="BE413" s="241">
        <f>IF(N413="základní",J413,0)</f>
        <v>0</v>
      </c>
      <c r="BF413" s="241">
        <f>IF(N413="snížená",J413,0)</f>
        <v>0</v>
      </c>
      <c r="BG413" s="241">
        <f>IF(N413="zákl. přenesená",J413,0)</f>
        <v>0</v>
      </c>
      <c r="BH413" s="241">
        <f>IF(N413="sníž. přenesená",J413,0)</f>
        <v>0</v>
      </c>
      <c r="BI413" s="241">
        <f>IF(N413="nulová",J413,0)</f>
        <v>0</v>
      </c>
      <c r="BJ413" s="18" t="s">
        <v>90</v>
      </c>
      <c r="BK413" s="241">
        <f>ROUND(I413*H413,2)</f>
        <v>0</v>
      </c>
      <c r="BL413" s="18" t="s">
        <v>144</v>
      </c>
      <c r="BM413" s="240" t="s">
        <v>1871</v>
      </c>
    </row>
    <row r="414" s="2" customFormat="1">
      <c r="A414" s="40"/>
      <c r="B414" s="41"/>
      <c r="C414" s="42"/>
      <c r="D414" s="242" t="s">
        <v>368</v>
      </c>
      <c r="E414" s="42"/>
      <c r="F414" s="243" t="s">
        <v>5712</v>
      </c>
      <c r="G414" s="42"/>
      <c r="H414" s="42"/>
      <c r="I414" s="244"/>
      <c r="J414" s="42"/>
      <c r="K414" s="42"/>
      <c r="L414" s="46"/>
      <c r="M414" s="245"/>
      <c r="N414" s="246"/>
      <c r="O414" s="93"/>
      <c r="P414" s="93"/>
      <c r="Q414" s="93"/>
      <c r="R414" s="93"/>
      <c r="S414" s="93"/>
      <c r="T414" s="94"/>
      <c r="U414" s="40"/>
      <c r="V414" s="40"/>
      <c r="W414" s="40"/>
      <c r="X414" s="40"/>
      <c r="Y414" s="40"/>
      <c r="Z414" s="40"/>
      <c r="AA414" s="40"/>
      <c r="AB414" s="40"/>
      <c r="AC414" s="40"/>
      <c r="AD414" s="40"/>
      <c r="AE414" s="40"/>
      <c r="AT414" s="18" t="s">
        <v>368</v>
      </c>
      <c r="AU414" s="18" t="s">
        <v>92</v>
      </c>
    </row>
    <row r="415" s="2" customFormat="1" ht="16.5" customHeight="1">
      <c r="A415" s="40"/>
      <c r="B415" s="41"/>
      <c r="C415" s="229" t="s">
        <v>1184</v>
      </c>
      <c r="D415" s="229" t="s">
        <v>358</v>
      </c>
      <c r="E415" s="230" t="s">
        <v>5715</v>
      </c>
      <c r="F415" s="231" t="s">
        <v>5716</v>
      </c>
      <c r="G415" s="232" t="s">
        <v>1718</v>
      </c>
      <c r="H415" s="233">
        <v>8</v>
      </c>
      <c r="I415" s="234"/>
      <c r="J415" s="235">
        <f>ROUND(I415*H415,2)</f>
        <v>0</v>
      </c>
      <c r="K415" s="231" t="s">
        <v>525</v>
      </c>
      <c r="L415" s="46"/>
      <c r="M415" s="236" t="s">
        <v>1</v>
      </c>
      <c r="N415" s="237" t="s">
        <v>48</v>
      </c>
      <c r="O415" s="93"/>
      <c r="P415" s="238">
        <f>O415*H415</f>
        <v>0</v>
      </c>
      <c r="Q415" s="238">
        <v>0</v>
      </c>
      <c r="R415" s="238">
        <f>Q415*H415</f>
        <v>0</v>
      </c>
      <c r="S415" s="238">
        <v>0</v>
      </c>
      <c r="T415" s="239">
        <f>S415*H415</f>
        <v>0</v>
      </c>
      <c r="U415" s="40"/>
      <c r="V415" s="40"/>
      <c r="W415" s="40"/>
      <c r="X415" s="40"/>
      <c r="Y415" s="40"/>
      <c r="Z415" s="40"/>
      <c r="AA415" s="40"/>
      <c r="AB415" s="40"/>
      <c r="AC415" s="40"/>
      <c r="AD415" s="40"/>
      <c r="AE415" s="40"/>
      <c r="AR415" s="240" t="s">
        <v>144</v>
      </c>
      <c r="AT415" s="240" t="s">
        <v>358</v>
      </c>
      <c r="AU415" s="240" t="s">
        <v>92</v>
      </c>
      <c r="AY415" s="18" t="s">
        <v>355</v>
      </c>
      <c r="BE415" s="241">
        <f>IF(N415="základní",J415,0)</f>
        <v>0</v>
      </c>
      <c r="BF415" s="241">
        <f>IF(N415="snížená",J415,0)</f>
        <v>0</v>
      </c>
      <c r="BG415" s="241">
        <f>IF(N415="zákl. přenesená",J415,0)</f>
        <v>0</v>
      </c>
      <c r="BH415" s="241">
        <f>IF(N415="sníž. přenesená",J415,0)</f>
        <v>0</v>
      </c>
      <c r="BI415" s="241">
        <f>IF(N415="nulová",J415,0)</f>
        <v>0</v>
      </c>
      <c r="BJ415" s="18" t="s">
        <v>90</v>
      </c>
      <c r="BK415" s="241">
        <f>ROUND(I415*H415,2)</f>
        <v>0</v>
      </c>
      <c r="BL415" s="18" t="s">
        <v>144</v>
      </c>
      <c r="BM415" s="240" t="s">
        <v>1879</v>
      </c>
    </row>
    <row r="416" s="2" customFormat="1">
      <c r="A416" s="40"/>
      <c r="B416" s="41"/>
      <c r="C416" s="42"/>
      <c r="D416" s="242" t="s">
        <v>368</v>
      </c>
      <c r="E416" s="42"/>
      <c r="F416" s="243" t="s">
        <v>5712</v>
      </c>
      <c r="G416" s="42"/>
      <c r="H416" s="42"/>
      <c r="I416" s="244"/>
      <c r="J416" s="42"/>
      <c r="K416" s="42"/>
      <c r="L416" s="46"/>
      <c r="M416" s="245"/>
      <c r="N416" s="246"/>
      <c r="O416" s="93"/>
      <c r="P416" s="93"/>
      <c r="Q416" s="93"/>
      <c r="R416" s="93"/>
      <c r="S416" s="93"/>
      <c r="T416" s="94"/>
      <c r="U416" s="40"/>
      <c r="V416" s="40"/>
      <c r="W416" s="40"/>
      <c r="X416" s="40"/>
      <c r="Y416" s="40"/>
      <c r="Z416" s="40"/>
      <c r="AA416" s="40"/>
      <c r="AB416" s="40"/>
      <c r="AC416" s="40"/>
      <c r="AD416" s="40"/>
      <c r="AE416" s="40"/>
      <c r="AT416" s="18" t="s">
        <v>368</v>
      </c>
      <c r="AU416" s="18" t="s">
        <v>92</v>
      </c>
    </row>
    <row r="417" s="2" customFormat="1" ht="16.5" customHeight="1">
      <c r="A417" s="40"/>
      <c r="B417" s="41"/>
      <c r="C417" s="229" t="s">
        <v>1188</v>
      </c>
      <c r="D417" s="229" t="s">
        <v>358</v>
      </c>
      <c r="E417" s="230" t="s">
        <v>5717</v>
      </c>
      <c r="F417" s="231" t="s">
        <v>5718</v>
      </c>
      <c r="G417" s="232" t="s">
        <v>1718</v>
      </c>
      <c r="H417" s="233">
        <v>8</v>
      </c>
      <c r="I417" s="234"/>
      <c r="J417" s="235">
        <f>ROUND(I417*H417,2)</f>
        <v>0</v>
      </c>
      <c r="K417" s="231" t="s">
        <v>525</v>
      </c>
      <c r="L417" s="46"/>
      <c r="M417" s="236" t="s">
        <v>1</v>
      </c>
      <c r="N417" s="237" t="s">
        <v>48</v>
      </c>
      <c r="O417" s="93"/>
      <c r="P417" s="238">
        <f>O417*H417</f>
        <v>0</v>
      </c>
      <c r="Q417" s="238">
        <v>0</v>
      </c>
      <c r="R417" s="238">
        <f>Q417*H417</f>
        <v>0</v>
      </c>
      <c r="S417" s="238">
        <v>0</v>
      </c>
      <c r="T417" s="239">
        <f>S417*H417</f>
        <v>0</v>
      </c>
      <c r="U417" s="40"/>
      <c r="V417" s="40"/>
      <c r="W417" s="40"/>
      <c r="X417" s="40"/>
      <c r="Y417" s="40"/>
      <c r="Z417" s="40"/>
      <c r="AA417" s="40"/>
      <c r="AB417" s="40"/>
      <c r="AC417" s="40"/>
      <c r="AD417" s="40"/>
      <c r="AE417" s="40"/>
      <c r="AR417" s="240" t="s">
        <v>144</v>
      </c>
      <c r="AT417" s="240" t="s">
        <v>358</v>
      </c>
      <c r="AU417" s="240" t="s">
        <v>92</v>
      </c>
      <c r="AY417" s="18" t="s">
        <v>355</v>
      </c>
      <c r="BE417" s="241">
        <f>IF(N417="základní",J417,0)</f>
        <v>0</v>
      </c>
      <c r="BF417" s="241">
        <f>IF(N417="snížená",J417,0)</f>
        <v>0</v>
      </c>
      <c r="BG417" s="241">
        <f>IF(N417="zákl. přenesená",J417,0)</f>
        <v>0</v>
      </c>
      <c r="BH417" s="241">
        <f>IF(N417="sníž. přenesená",J417,0)</f>
        <v>0</v>
      </c>
      <c r="BI417" s="241">
        <f>IF(N417="nulová",J417,0)</f>
        <v>0</v>
      </c>
      <c r="BJ417" s="18" t="s">
        <v>90</v>
      </c>
      <c r="BK417" s="241">
        <f>ROUND(I417*H417,2)</f>
        <v>0</v>
      </c>
      <c r="BL417" s="18" t="s">
        <v>144</v>
      </c>
      <c r="BM417" s="240" t="s">
        <v>1887</v>
      </c>
    </row>
    <row r="418" s="2" customFormat="1">
      <c r="A418" s="40"/>
      <c r="B418" s="41"/>
      <c r="C418" s="42"/>
      <c r="D418" s="242" t="s">
        <v>368</v>
      </c>
      <c r="E418" s="42"/>
      <c r="F418" s="243" t="s">
        <v>5712</v>
      </c>
      <c r="G418" s="42"/>
      <c r="H418" s="42"/>
      <c r="I418" s="244"/>
      <c r="J418" s="42"/>
      <c r="K418" s="42"/>
      <c r="L418" s="46"/>
      <c r="M418" s="245"/>
      <c r="N418" s="246"/>
      <c r="O418" s="93"/>
      <c r="P418" s="93"/>
      <c r="Q418" s="93"/>
      <c r="R418" s="93"/>
      <c r="S418" s="93"/>
      <c r="T418" s="94"/>
      <c r="U418" s="40"/>
      <c r="V418" s="40"/>
      <c r="W418" s="40"/>
      <c r="X418" s="40"/>
      <c r="Y418" s="40"/>
      <c r="Z418" s="40"/>
      <c r="AA418" s="40"/>
      <c r="AB418" s="40"/>
      <c r="AC418" s="40"/>
      <c r="AD418" s="40"/>
      <c r="AE418" s="40"/>
      <c r="AT418" s="18" t="s">
        <v>368</v>
      </c>
      <c r="AU418" s="18" t="s">
        <v>92</v>
      </c>
    </row>
    <row r="419" s="2" customFormat="1" ht="16.5" customHeight="1">
      <c r="A419" s="40"/>
      <c r="B419" s="41"/>
      <c r="C419" s="229" t="s">
        <v>1193</v>
      </c>
      <c r="D419" s="229" t="s">
        <v>358</v>
      </c>
      <c r="E419" s="230" t="s">
        <v>5719</v>
      </c>
      <c r="F419" s="231" t="s">
        <v>5720</v>
      </c>
      <c r="G419" s="232" t="s">
        <v>1718</v>
      </c>
      <c r="H419" s="233">
        <v>46</v>
      </c>
      <c r="I419" s="234"/>
      <c r="J419" s="235">
        <f>ROUND(I419*H419,2)</f>
        <v>0</v>
      </c>
      <c r="K419" s="231" t="s">
        <v>525</v>
      </c>
      <c r="L419" s="46"/>
      <c r="M419" s="236" t="s">
        <v>1</v>
      </c>
      <c r="N419" s="237" t="s">
        <v>48</v>
      </c>
      <c r="O419" s="93"/>
      <c r="P419" s="238">
        <f>O419*H419</f>
        <v>0</v>
      </c>
      <c r="Q419" s="238">
        <v>0</v>
      </c>
      <c r="R419" s="238">
        <f>Q419*H419</f>
        <v>0</v>
      </c>
      <c r="S419" s="238">
        <v>0</v>
      </c>
      <c r="T419" s="239">
        <f>S419*H419</f>
        <v>0</v>
      </c>
      <c r="U419" s="40"/>
      <c r="V419" s="40"/>
      <c r="W419" s="40"/>
      <c r="X419" s="40"/>
      <c r="Y419" s="40"/>
      <c r="Z419" s="40"/>
      <c r="AA419" s="40"/>
      <c r="AB419" s="40"/>
      <c r="AC419" s="40"/>
      <c r="AD419" s="40"/>
      <c r="AE419" s="40"/>
      <c r="AR419" s="240" t="s">
        <v>144</v>
      </c>
      <c r="AT419" s="240" t="s">
        <v>358</v>
      </c>
      <c r="AU419" s="240" t="s">
        <v>92</v>
      </c>
      <c r="AY419" s="18" t="s">
        <v>355</v>
      </c>
      <c r="BE419" s="241">
        <f>IF(N419="základní",J419,0)</f>
        <v>0</v>
      </c>
      <c r="BF419" s="241">
        <f>IF(N419="snížená",J419,0)</f>
        <v>0</v>
      </c>
      <c r="BG419" s="241">
        <f>IF(N419="zákl. přenesená",J419,0)</f>
        <v>0</v>
      </c>
      <c r="BH419" s="241">
        <f>IF(N419="sníž. přenesená",J419,0)</f>
        <v>0</v>
      </c>
      <c r="BI419" s="241">
        <f>IF(N419="nulová",J419,0)</f>
        <v>0</v>
      </c>
      <c r="BJ419" s="18" t="s">
        <v>90</v>
      </c>
      <c r="BK419" s="241">
        <f>ROUND(I419*H419,2)</f>
        <v>0</v>
      </c>
      <c r="BL419" s="18" t="s">
        <v>144</v>
      </c>
      <c r="BM419" s="240" t="s">
        <v>1895</v>
      </c>
    </row>
    <row r="420" s="2" customFormat="1">
      <c r="A420" s="40"/>
      <c r="B420" s="41"/>
      <c r="C420" s="42"/>
      <c r="D420" s="242" t="s">
        <v>368</v>
      </c>
      <c r="E420" s="42"/>
      <c r="F420" s="243" t="s">
        <v>5712</v>
      </c>
      <c r="G420" s="42"/>
      <c r="H420" s="42"/>
      <c r="I420" s="244"/>
      <c r="J420" s="42"/>
      <c r="K420" s="42"/>
      <c r="L420" s="46"/>
      <c r="M420" s="245"/>
      <c r="N420" s="246"/>
      <c r="O420" s="93"/>
      <c r="P420" s="93"/>
      <c r="Q420" s="93"/>
      <c r="R420" s="93"/>
      <c r="S420" s="93"/>
      <c r="T420" s="94"/>
      <c r="U420" s="40"/>
      <c r="V420" s="40"/>
      <c r="W420" s="40"/>
      <c r="X420" s="40"/>
      <c r="Y420" s="40"/>
      <c r="Z420" s="40"/>
      <c r="AA420" s="40"/>
      <c r="AB420" s="40"/>
      <c r="AC420" s="40"/>
      <c r="AD420" s="40"/>
      <c r="AE420" s="40"/>
      <c r="AT420" s="18" t="s">
        <v>368</v>
      </c>
      <c r="AU420" s="18" t="s">
        <v>92</v>
      </c>
    </row>
    <row r="421" s="2" customFormat="1" ht="16.5" customHeight="1">
      <c r="A421" s="40"/>
      <c r="B421" s="41"/>
      <c r="C421" s="229" t="s">
        <v>1199</v>
      </c>
      <c r="D421" s="229" t="s">
        <v>358</v>
      </c>
      <c r="E421" s="230" t="s">
        <v>5721</v>
      </c>
      <c r="F421" s="231" t="s">
        <v>5722</v>
      </c>
      <c r="G421" s="232" t="s">
        <v>1718</v>
      </c>
      <c r="H421" s="233">
        <v>161</v>
      </c>
      <c r="I421" s="234"/>
      <c r="J421" s="235">
        <f>ROUND(I421*H421,2)</f>
        <v>0</v>
      </c>
      <c r="K421" s="231" t="s">
        <v>525</v>
      </c>
      <c r="L421" s="46"/>
      <c r="M421" s="236" t="s">
        <v>1</v>
      </c>
      <c r="N421" s="237" t="s">
        <v>48</v>
      </c>
      <c r="O421" s="93"/>
      <c r="P421" s="238">
        <f>O421*H421</f>
        <v>0</v>
      </c>
      <c r="Q421" s="238">
        <v>0</v>
      </c>
      <c r="R421" s="238">
        <f>Q421*H421</f>
        <v>0</v>
      </c>
      <c r="S421" s="238">
        <v>0</v>
      </c>
      <c r="T421" s="239">
        <f>S421*H421</f>
        <v>0</v>
      </c>
      <c r="U421" s="40"/>
      <c r="V421" s="40"/>
      <c r="W421" s="40"/>
      <c r="X421" s="40"/>
      <c r="Y421" s="40"/>
      <c r="Z421" s="40"/>
      <c r="AA421" s="40"/>
      <c r="AB421" s="40"/>
      <c r="AC421" s="40"/>
      <c r="AD421" s="40"/>
      <c r="AE421" s="40"/>
      <c r="AR421" s="240" t="s">
        <v>144</v>
      </c>
      <c r="AT421" s="240" t="s">
        <v>358</v>
      </c>
      <c r="AU421" s="240" t="s">
        <v>92</v>
      </c>
      <c r="AY421" s="18" t="s">
        <v>355</v>
      </c>
      <c r="BE421" s="241">
        <f>IF(N421="základní",J421,0)</f>
        <v>0</v>
      </c>
      <c r="BF421" s="241">
        <f>IF(N421="snížená",J421,0)</f>
        <v>0</v>
      </c>
      <c r="BG421" s="241">
        <f>IF(N421="zákl. přenesená",J421,0)</f>
        <v>0</v>
      </c>
      <c r="BH421" s="241">
        <f>IF(N421="sníž. přenesená",J421,0)</f>
        <v>0</v>
      </c>
      <c r="BI421" s="241">
        <f>IF(N421="nulová",J421,0)</f>
        <v>0</v>
      </c>
      <c r="BJ421" s="18" t="s">
        <v>90</v>
      </c>
      <c r="BK421" s="241">
        <f>ROUND(I421*H421,2)</f>
        <v>0</v>
      </c>
      <c r="BL421" s="18" t="s">
        <v>144</v>
      </c>
      <c r="BM421" s="240" t="s">
        <v>1904</v>
      </c>
    </row>
    <row r="422" s="2" customFormat="1">
      <c r="A422" s="40"/>
      <c r="B422" s="41"/>
      <c r="C422" s="42"/>
      <c r="D422" s="242" t="s">
        <v>368</v>
      </c>
      <c r="E422" s="42"/>
      <c r="F422" s="243" t="s">
        <v>5712</v>
      </c>
      <c r="G422" s="42"/>
      <c r="H422" s="42"/>
      <c r="I422" s="244"/>
      <c r="J422" s="42"/>
      <c r="K422" s="42"/>
      <c r="L422" s="46"/>
      <c r="M422" s="245"/>
      <c r="N422" s="246"/>
      <c r="O422" s="93"/>
      <c r="P422" s="93"/>
      <c r="Q422" s="93"/>
      <c r="R422" s="93"/>
      <c r="S422" s="93"/>
      <c r="T422" s="94"/>
      <c r="U422" s="40"/>
      <c r="V422" s="40"/>
      <c r="W422" s="40"/>
      <c r="X422" s="40"/>
      <c r="Y422" s="40"/>
      <c r="Z422" s="40"/>
      <c r="AA422" s="40"/>
      <c r="AB422" s="40"/>
      <c r="AC422" s="40"/>
      <c r="AD422" s="40"/>
      <c r="AE422" s="40"/>
      <c r="AT422" s="18" t="s">
        <v>368</v>
      </c>
      <c r="AU422" s="18" t="s">
        <v>92</v>
      </c>
    </row>
    <row r="423" s="2" customFormat="1" ht="16.5" customHeight="1">
      <c r="A423" s="40"/>
      <c r="B423" s="41"/>
      <c r="C423" s="229" t="s">
        <v>1207</v>
      </c>
      <c r="D423" s="229" t="s">
        <v>358</v>
      </c>
      <c r="E423" s="230" t="s">
        <v>5723</v>
      </c>
      <c r="F423" s="231" t="s">
        <v>5586</v>
      </c>
      <c r="G423" s="232" t="s">
        <v>514</v>
      </c>
      <c r="H423" s="233">
        <v>35</v>
      </c>
      <c r="I423" s="234"/>
      <c r="J423" s="235">
        <f>ROUND(I423*H423,2)</f>
        <v>0</v>
      </c>
      <c r="K423" s="231" t="s">
        <v>1</v>
      </c>
      <c r="L423" s="46"/>
      <c r="M423" s="236" t="s">
        <v>1</v>
      </c>
      <c r="N423" s="237" t="s">
        <v>48</v>
      </c>
      <c r="O423" s="93"/>
      <c r="P423" s="238">
        <f>O423*H423</f>
        <v>0</v>
      </c>
      <c r="Q423" s="238">
        <v>0</v>
      </c>
      <c r="R423" s="238">
        <f>Q423*H423</f>
        <v>0</v>
      </c>
      <c r="S423" s="238">
        <v>0</v>
      </c>
      <c r="T423" s="239">
        <f>S423*H423</f>
        <v>0</v>
      </c>
      <c r="U423" s="40"/>
      <c r="V423" s="40"/>
      <c r="W423" s="40"/>
      <c r="X423" s="40"/>
      <c r="Y423" s="40"/>
      <c r="Z423" s="40"/>
      <c r="AA423" s="40"/>
      <c r="AB423" s="40"/>
      <c r="AC423" s="40"/>
      <c r="AD423" s="40"/>
      <c r="AE423" s="40"/>
      <c r="AR423" s="240" t="s">
        <v>144</v>
      </c>
      <c r="AT423" s="240" t="s">
        <v>358</v>
      </c>
      <c r="AU423" s="240" t="s">
        <v>92</v>
      </c>
      <c r="AY423" s="18" t="s">
        <v>355</v>
      </c>
      <c r="BE423" s="241">
        <f>IF(N423="základní",J423,0)</f>
        <v>0</v>
      </c>
      <c r="BF423" s="241">
        <f>IF(N423="snížená",J423,0)</f>
        <v>0</v>
      </c>
      <c r="BG423" s="241">
        <f>IF(N423="zákl. přenesená",J423,0)</f>
        <v>0</v>
      </c>
      <c r="BH423" s="241">
        <f>IF(N423="sníž. přenesená",J423,0)</f>
        <v>0</v>
      </c>
      <c r="BI423" s="241">
        <f>IF(N423="nulová",J423,0)</f>
        <v>0</v>
      </c>
      <c r="BJ423" s="18" t="s">
        <v>90</v>
      </c>
      <c r="BK423" s="241">
        <f>ROUND(I423*H423,2)</f>
        <v>0</v>
      </c>
      <c r="BL423" s="18" t="s">
        <v>144</v>
      </c>
      <c r="BM423" s="240" t="s">
        <v>1912</v>
      </c>
    </row>
    <row r="424" s="2" customFormat="1">
      <c r="A424" s="40"/>
      <c r="B424" s="41"/>
      <c r="C424" s="42"/>
      <c r="D424" s="242" t="s">
        <v>368</v>
      </c>
      <c r="E424" s="42"/>
      <c r="F424" s="243" t="s">
        <v>5580</v>
      </c>
      <c r="G424" s="42"/>
      <c r="H424" s="42"/>
      <c r="I424" s="244"/>
      <c r="J424" s="42"/>
      <c r="K424" s="42"/>
      <c r="L424" s="46"/>
      <c r="M424" s="245"/>
      <c r="N424" s="246"/>
      <c r="O424" s="93"/>
      <c r="P424" s="93"/>
      <c r="Q424" s="93"/>
      <c r="R424" s="93"/>
      <c r="S424" s="93"/>
      <c r="T424" s="94"/>
      <c r="U424" s="40"/>
      <c r="V424" s="40"/>
      <c r="W424" s="40"/>
      <c r="X424" s="40"/>
      <c r="Y424" s="40"/>
      <c r="Z424" s="40"/>
      <c r="AA424" s="40"/>
      <c r="AB424" s="40"/>
      <c r="AC424" s="40"/>
      <c r="AD424" s="40"/>
      <c r="AE424" s="40"/>
      <c r="AT424" s="18" t="s">
        <v>368</v>
      </c>
      <c r="AU424" s="18" t="s">
        <v>92</v>
      </c>
    </row>
    <row r="425" s="2" customFormat="1" ht="16.5" customHeight="1">
      <c r="A425" s="40"/>
      <c r="B425" s="41"/>
      <c r="C425" s="229" t="s">
        <v>1211</v>
      </c>
      <c r="D425" s="229" t="s">
        <v>358</v>
      </c>
      <c r="E425" s="230" t="s">
        <v>5724</v>
      </c>
      <c r="F425" s="231" t="s">
        <v>5590</v>
      </c>
      <c r="G425" s="232" t="s">
        <v>514</v>
      </c>
      <c r="H425" s="233">
        <v>15</v>
      </c>
      <c r="I425" s="234"/>
      <c r="J425" s="235">
        <f>ROUND(I425*H425,2)</f>
        <v>0</v>
      </c>
      <c r="K425" s="231" t="s">
        <v>1</v>
      </c>
      <c r="L425" s="46"/>
      <c r="M425" s="236" t="s">
        <v>1</v>
      </c>
      <c r="N425" s="237" t="s">
        <v>48</v>
      </c>
      <c r="O425" s="93"/>
      <c r="P425" s="238">
        <f>O425*H425</f>
        <v>0</v>
      </c>
      <c r="Q425" s="238">
        <v>0</v>
      </c>
      <c r="R425" s="238">
        <f>Q425*H425</f>
        <v>0</v>
      </c>
      <c r="S425" s="238">
        <v>0</v>
      </c>
      <c r="T425" s="239">
        <f>S425*H425</f>
        <v>0</v>
      </c>
      <c r="U425" s="40"/>
      <c r="V425" s="40"/>
      <c r="W425" s="40"/>
      <c r="X425" s="40"/>
      <c r="Y425" s="40"/>
      <c r="Z425" s="40"/>
      <c r="AA425" s="40"/>
      <c r="AB425" s="40"/>
      <c r="AC425" s="40"/>
      <c r="AD425" s="40"/>
      <c r="AE425" s="40"/>
      <c r="AR425" s="240" t="s">
        <v>144</v>
      </c>
      <c r="AT425" s="240" t="s">
        <v>358</v>
      </c>
      <c r="AU425" s="240" t="s">
        <v>92</v>
      </c>
      <c r="AY425" s="18" t="s">
        <v>355</v>
      </c>
      <c r="BE425" s="241">
        <f>IF(N425="základní",J425,0)</f>
        <v>0</v>
      </c>
      <c r="BF425" s="241">
        <f>IF(N425="snížená",J425,0)</f>
        <v>0</v>
      </c>
      <c r="BG425" s="241">
        <f>IF(N425="zákl. přenesená",J425,0)</f>
        <v>0</v>
      </c>
      <c r="BH425" s="241">
        <f>IF(N425="sníž. přenesená",J425,0)</f>
        <v>0</v>
      </c>
      <c r="BI425" s="241">
        <f>IF(N425="nulová",J425,0)</f>
        <v>0</v>
      </c>
      <c r="BJ425" s="18" t="s">
        <v>90</v>
      </c>
      <c r="BK425" s="241">
        <f>ROUND(I425*H425,2)</f>
        <v>0</v>
      </c>
      <c r="BL425" s="18" t="s">
        <v>144</v>
      </c>
      <c r="BM425" s="240" t="s">
        <v>1920</v>
      </c>
    </row>
    <row r="426" s="2" customFormat="1">
      <c r="A426" s="40"/>
      <c r="B426" s="41"/>
      <c r="C426" s="42"/>
      <c r="D426" s="242" t="s">
        <v>368</v>
      </c>
      <c r="E426" s="42"/>
      <c r="F426" s="243" t="s">
        <v>5580</v>
      </c>
      <c r="G426" s="42"/>
      <c r="H426" s="42"/>
      <c r="I426" s="244"/>
      <c r="J426" s="42"/>
      <c r="K426" s="42"/>
      <c r="L426" s="46"/>
      <c r="M426" s="245"/>
      <c r="N426" s="246"/>
      <c r="O426" s="93"/>
      <c r="P426" s="93"/>
      <c r="Q426" s="93"/>
      <c r="R426" s="93"/>
      <c r="S426" s="93"/>
      <c r="T426" s="94"/>
      <c r="U426" s="40"/>
      <c r="V426" s="40"/>
      <c r="W426" s="40"/>
      <c r="X426" s="40"/>
      <c r="Y426" s="40"/>
      <c r="Z426" s="40"/>
      <c r="AA426" s="40"/>
      <c r="AB426" s="40"/>
      <c r="AC426" s="40"/>
      <c r="AD426" s="40"/>
      <c r="AE426" s="40"/>
      <c r="AT426" s="18" t="s">
        <v>368</v>
      </c>
      <c r="AU426" s="18" t="s">
        <v>92</v>
      </c>
    </row>
    <row r="427" s="2" customFormat="1" ht="16.5" customHeight="1">
      <c r="A427" s="40"/>
      <c r="B427" s="41"/>
      <c r="C427" s="229" t="s">
        <v>1216</v>
      </c>
      <c r="D427" s="229" t="s">
        <v>358</v>
      </c>
      <c r="E427" s="230" t="s">
        <v>5725</v>
      </c>
      <c r="F427" s="231" t="s">
        <v>5588</v>
      </c>
      <c r="G427" s="232" t="s">
        <v>514</v>
      </c>
      <c r="H427" s="233">
        <v>78</v>
      </c>
      <c r="I427" s="234"/>
      <c r="J427" s="235">
        <f>ROUND(I427*H427,2)</f>
        <v>0</v>
      </c>
      <c r="K427" s="231" t="s">
        <v>1</v>
      </c>
      <c r="L427" s="46"/>
      <c r="M427" s="236" t="s">
        <v>1</v>
      </c>
      <c r="N427" s="237" t="s">
        <v>48</v>
      </c>
      <c r="O427" s="93"/>
      <c r="P427" s="238">
        <f>O427*H427</f>
        <v>0</v>
      </c>
      <c r="Q427" s="238">
        <v>0</v>
      </c>
      <c r="R427" s="238">
        <f>Q427*H427</f>
        <v>0</v>
      </c>
      <c r="S427" s="238">
        <v>0</v>
      </c>
      <c r="T427" s="239">
        <f>S427*H427</f>
        <v>0</v>
      </c>
      <c r="U427" s="40"/>
      <c r="V427" s="40"/>
      <c r="W427" s="40"/>
      <c r="X427" s="40"/>
      <c r="Y427" s="40"/>
      <c r="Z427" s="40"/>
      <c r="AA427" s="40"/>
      <c r="AB427" s="40"/>
      <c r="AC427" s="40"/>
      <c r="AD427" s="40"/>
      <c r="AE427" s="40"/>
      <c r="AR427" s="240" t="s">
        <v>144</v>
      </c>
      <c r="AT427" s="240" t="s">
        <v>358</v>
      </c>
      <c r="AU427" s="240" t="s">
        <v>92</v>
      </c>
      <c r="AY427" s="18" t="s">
        <v>355</v>
      </c>
      <c r="BE427" s="241">
        <f>IF(N427="základní",J427,0)</f>
        <v>0</v>
      </c>
      <c r="BF427" s="241">
        <f>IF(N427="snížená",J427,0)</f>
        <v>0</v>
      </c>
      <c r="BG427" s="241">
        <f>IF(N427="zákl. přenesená",J427,0)</f>
        <v>0</v>
      </c>
      <c r="BH427" s="241">
        <f>IF(N427="sníž. přenesená",J427,0)</f>
        <v>0</v>
      </c>
      <c r="BI427" s="241">
        <f>IF(N427="nulová",J427,0)</f>
        <v>0</v>
      </c>
      <c r="BJ427" s="18" t="s">
        <v>90</v>
      </c>
      <c r="BK427" s="241">
        <f>ROUND(I427*H427,2)</f>
        <v>0</v>
      </c>
      <c r="BL427" s="18" t="s">
        <v>144</v>
      </c>
      <c r="BM427" s="240" t="s">
        <v>1928</v>
      </c>
    </row>
    <row r="428" s="2" customFormat="1">
      <c r="A428" s="40"/>
      <c r="B428" s="41"/>
      <c r="C428" s="42"/>
      <c r="D428" s="242" t="s">
        <v>368</v>
      </c>
      <c r="E428" s="42"/>
      <c r="F428" s="243" t="s">
        <v>5580</v>
      </c>
      <c r="G428" s="42"/>
      <c r="H428" s="42"/>
      <c r="I428" s="244"/>
      <c r="J428" s="42"/>
      <c r="K428" s="42"/>
      <c r="L428" s="46"/>
      <c r="M428" s="245"/>
      <c r="N428" s="246"/>
      <c r="O428" s="93"/>
      <c r="P428" s="93"/>
      <c r="Q428" s="93"/>
      <c r="R428" s="93"/>
      <c r="S428" s="93"/>
      <c r="T428" s="94"/>
      <c r="U428" s="40"/>
      <c r="V428" s="40"/>
      <c r="W428" s="40"/>
      <c r="X428" s="40"/>
      <c r="Y428" s="40"/>
      <c r="Z428" s="40"/>
      <c r="AA428" s="40"/>
      <c r="AB428" s="40"/>
      <c r="AC428" s="40"/>
      <c r="AD428" s="40"/>
      <c r="AE428" s="40"/>
      <c r="AT428" s="18" t="s">
        <v>368</v>
      </c>
      <c r="AU428" s="18" t="s">
        <v>92</v>
      </c>
    </row>
    <row r="429" s="2" customFormat="1" ht="16.5" customHeight="1">
      <c r="A429" s="40"/>
      <c r="B429" s="41"/>
      <c r="C429" s="229" t="s">
        <v>1221</v>
      </c>
      <c r="D429" s="229" t="s">
        <v>358</v>
      </c>
      <c r="E429" s="230" t="s">
        <v>5726</v>
      </c>
      <c r="F429" s="231" t="s">
        <v>5592</v>
      </c>
      <c r="G429" s="232" t="s">
        <v>514</v>
      </c>
      <c r="H429" s="233">
        <v>90</v>
      </c>
      <c r="I429" s="234"/>
      <c r="J429" s="235">
        <f>ROUND(I429*H429,2)</f>
        <v>0</v>
      </c>
      <c r="K429" s="231" t="s">
        <v>1</v>
      </c>
      <c r="L429" s="46"/>
      <c r="M429" s="236" t="s">
        <v>1</v>
      </c>
      <c r="N429" s="237" t="s">
        <v>48</v>
      </c>
      <c r="O429" s="93"/>
      <c r="P429" s="238">
        <f>O429*H429</f>
        <v>0</v>
      </c>
      <c r="Q429" s="238">
        <v>0</v>
      </c>
      <c r="R429" s="238">
        <f>Q429*H429</f>
        <v>0</v>
      </c>
      <c r="S429" s="238">
        <v>0</v>
      </c>
      <c r="T429" s="239">
        <f>S429*H429</f>
        <v>0</v>
      </c>
      <c r="U429" s="40"/>
      <c r="V429" s="40"/>
      <c r="W429" s="40"/>
      <c r="X429" s="40"/>
      <c r="Y429" s="40"/>
      <c r="Z429" s="40"/>
      <c r="AA429" s="40"/>
      <c r="AB429" s="40"/>
      <c r="AC429" s="40"/>
      <c r="AD429" s="40"/>
      <c r="AE429" s="40"/>
      <c r="AR429" s="240" t="s">
        <v>144</v>
      </c>
      <c r="AT429" s="240" t="s">
        <v>358</v>
      </c>
      <c r="AU429" s="240" t="s">
        <v>92</v>
      </c>
      <c r="AY429" s="18" t="s">
        <v>355</v>
      </c>
      <c r="BE429" s="241">
        <f>IF(N429="základní",J429,0)</f>
        <v>0</v>
      </c>
      <c r="BF429" s="241">
        <f>IF(N429="snížená",J429,0)</f>
        <v>0</v>
      </c>
      <c r="BG429" s="241">
        <f>IF(N429="zákl. přenesená",J429,0)</f>
        <v>0</v>
      </c>
      <c r="BH429" s="241">
        <f>IF(N429="sníž. přenesená",J429,0)</f>
        <v>0</v>
      </c>
      <c r="BI429" s="241">
        <f>IF(N429="nulová",J429,0)</f>
        <v>0</v>
      </c>
      <c r="BJ429" s="18" t="s">
        <v>90</v>
      </c>
      <c r="BK429" s="241">
        <f>ROUND(I429*H429,2)</f>
        <v>0</v>
      </c>
      <c r="BL429" s="18" t="s">
        <v>144</v>
      </c>
      <c r="BM429" s="240" t="s">
        <v>1936</v>
      </c>
    </row>
    <row r="430" s="2" customFormat="1">
      <c r="A430" s="40"/>
      <c r="B430" s="41"/>
      <c r="C430" s="42"/>
      <c r="D430" s="242" t="s">
        <v>368</v>
      </c>
      <c r="E430" s="42"/>
      <c r="F430" s="243" t="s">
        <v>5580</v>
      </c>
      <c r="G430" s="42"/>
      <c r="H430" s="42"/>
      <c r="I430" s="244"/>
      <c r="J430" s="42"/>
      <c r="K430" s="42"/>
      <c r="L430" s="46"/>
      <c r="M430" s="245"/>
      <c r="N430" s="246"/>
      <c r="O430" s="93"/>
      <c r="P430" s="93"/>
      <c r="Q430" s="93"/>
      <c r="R430" s="93"/>
      <c r="S430" s="93"/>
      <c r="T430" s="94"/>
      <c r="U430" s="40"/>
      <c r="V430" s="40"/>
      <c r="W430" s="40"/>
      <c r="X430" s="40"/>
      <c r="Y430" s="40"/>
      <c r="Z430" s="40"/>
      <c r="AA430" s="40"/>
      <c r="AB430" s="40"/>
      <c r="AC430" s="40"/>
      <c r="AD430" s="40"/>
      <c r="AE430" s="40"/>
      <c r="AT430" s="18" t="s">
        <v>368</v>
      </c>
      <c r="AU430" s="18" t="s">
        <v>92</v>
      </c>
    </row>
    <row r="431" s="2" customFormat="1" ht="16.5" customHeight="1">
      <c r="A431" s="40"/>
      <c r="B431" s="41"/>
      <c r="C431" s="229" t="s">
        <v>1226</v>
      </c>
      <c r="D431" s="229" t="s">
        <v>358</v>
      </c>
      <c r="E431" s="230" t="s">
        <v>5727</v>
      </c>
      <c r="F431" s="231" t="s">
        <v>5728</v>
      </c>
      <c r="G431" s="232" t="s">
        <v>514</v>
      </c>
      <c r="H431" s="233">
        <v>145</v>
      </c>
      <c r="I431" s="234"/>
      <c r="J431" s="235">
        <f>ROUND(I431*H431,2)</f>
        <v>0</v>
      </c>
      <c r="K431" s="231" t="s">
        <v>1</v>
      </c>
      <c r="L431" s="46"/>
      <c r="M431" s="236" t="s">
        <v>1</v>
      </c>
      <c r="N431" s="237" t="s">
        <v>48</v>
      </c>
      <c r="O431" s="93"/>
      <c r="P431" s="238">
        <f>O431*H431</f>
        <v>0</v>
      </c>
      <c r="Q431" s="238">
        <v>0</v>
      </c>
      <c r="R431" s="238">
        <f>Q431*H431</f>
        <v>0</v>
      </c>
      <c r="S431" s="238">
        <v>0</v>
      </c>
      <c r="T431" s="239">
        <f>S431*H431</f>
        <v>0</v>
      </c>
      <c r="U431" s="40"/>
      <c r="V431" s="40"/>
      <c r="W431" s="40"/>
      <c r="X431" s="40"/>
      <c r="Y431" s="40"/>
      <c r="Z431" s="40"/>
      <c r="AA431" s="40"/>
      <c r="AB431" s="40"/>
      <c r="AC431" s="40"/>
      <c r="AD431" s="40"/>
      <c r="AE431" s="40"/>
      <c r="AR431" s="240" t="s">
        <v>144</v>
      </c>
      <c r="AT431" s="240" t="s">
        <v>358</v>
      </c>
      <c r="AU431" s="240" t="s">
        <v>92</v>
      </c>
      <c r="AY431" s="18" t="s">
        <v>355</v>
      </c>
      <c r="BE431" s="241">
        <f>IF(N431="základní",J431,0)</f>
        <v>0</v>
      </c>
      <c r="BF431" s="241">
        <f>IF(N431="snížená",J431,0)</f>
        <v>0</v>
      </c>
      <c r="BG431" s="241">
        <f>IF(N431="zákl. přenesená",J431,0)</f>
        <v>0</v>
      </c>
      <c r="BH431" s="241">
        <f>IF(N431="sníž. přenesená",J431,0)</f>
        <v>0</v>
      </c>
      <c r="BI431" s="241">
        <f>IF(N431="nulová",J431,0)</f>
        <v>0</v>
      </c>
      <c r="BJ431" s="18" t="s">
        <v>90</v>
      </c>
      <c r="BK431" s="241">
        <f>ROUND(I431*H431,2)</f>
        <v>0</v>
      </c>
      <c r="BL431" s="18" t="s">
        <v>144</v>
      </c>
      <c r="BM431" s="240" t="s">
        <v>1944</v>
      </c>
    </row>
    <row r="432" s="2" customFormat="1">
      <c r="A432" s="40"/>
      <c r="B432" s="41"/>
      <c r="C432" s="42"/>
      <c r="D432" s="242" t="s">
        <v>368</v>
      </c>
      <c r="E432" s="42"/>
      <c r="F432" s="243" t="s">
        <v>5580</v>
      </c>
      <c r="G432" s="42"/>
      <c r="H432" s="42"/>
      <c r="I432" s="244"/>
      <c r="J432" s="42"/>
      <c r="K432" s="42"/>
      <c r="L432" s="46"/>
      <c r="M432" s="245"/>
      <c r="N432" s="246"/>
      <c r="O432" s="93"/>
      <c r="P432" s="93"/>
      <c r="Q432" s="93"/>
      <c r="R432" s="93"/>
      <c r="S432" s="93"/>
      <c r="T432" s="94"/>
      <c r="U432" s="40"/>
      <c r="V432" s="40"/>
      <c r="W432" s="40"/>
      <c r="X432" s="40"/>
      <c r="Y432" s="40"/>
      <c r="Z432" s="40"/>
      <c r="AA432" s="40"/>
      <c r="AB432" s="40"/>
      <c r="AC432" s="40"/>
      <c r="AD432" s="40"/>
      <c r="AE432" s="40"/>
      <c r="AT432" s="18" t="s">
        <v>368</v>
      </c>
      <c r="AU432" s="18" t="s">
        <v>92</v>
      </c>
    </row>
    <row r="433" s="2" customFormat="1" ht="16.5" customHeight="1">
      <c r="A433" s="40"/>
      <c r="B433" s="41"/>
      <c r="C433" s="229" t="s">
        <v>1231</v>
      </c>
      <c r="D433" s="229" t="s">
        <v>358</v>
      </c>
      <c r="E433" s="230" t="s">
        <v>5729</v>
      </c>
      <c r="F433" s="231" t="s">
        <v>5594</v>
      </c>
      <c r="G433" s="232" t="s">
        <v>514</v>
      </c>
      <c r="H433" s="233">
        <v>280</v>
      </c>
      <c r="I433" s="234"/>
      <c r="J433" s="235">
        <f>ROUND(I433*H433,2)</f>
        <v>0</v>
      </c>
      <c r="K433" s="231" t="s">
        <v>1</v>
      </c>
      <c r="L433" s="46"/>
      <c r="M433" s="236" t="s">
        <v>1</v>
      </c>
      <c r="N433" s="237" t="s">
        <v>48</v>
      </c>
      <c r="O433" s="93"/>
      <c r="P433" s="238">
        <f>O433*H433</f>
        <v>0</v>
      </c>
      <c r="Q433" s="238">
        <v>0</v>
      </c>
      <c r="R433" s="238">
        <f>Q433*H433</f>
        <v>0</v>
      </c>
      <c r="S433" s="238">
        <v>0</v>
      </c>
      <c r="T433" s="239">
        <f>S433*H433</f>
        <v>0</v>
      </c>
      <c r="U433" s="40"/>
      <c r="V433" s="40"/>
      <c r="W433" s="40"/>
      <c r="X433" s="40"/>
      <c r="Y433" s="40"/>
      <c r="Z433" s="40"/>
      <c r="AA433" s="40"/>
      <c r="AB433" s="40"/>
      <c r="AC433" s="40"/>
      <c r="AD433" s="40"/>
      <c r="AE433" s="40"/>
      <c r="AR433" s="240" t="s">
        <v>144</v>
      </c>
      <c r="AT433" s="240" t="s">
        <v>358</v>
      </c>
      <c r="AU433" s="240" t="s">
        <v>92</v>
      </c>
      <c r="AY433" s="18" t="s">
        <v>355</v>
      </c>
      <c r="BE433" s="241">
        <f>IF(N433="základní",J433,0)</f>
        <v>0</v>
      </c>
      <c r="BF433" s="241">
        <f>IF(N433="snížená",J433,0)</f>
        <v>0</v>
      </c>
      <c r="BG433" s="241">
        <f>IF(N433="zákl. přenesená",J433,0)</f>
        <v>0</v>
      </c>
      <c r="BH433" s="241">
        <f>IF(N433="sníž. přenesená",J433,0)</f>
        <v>0</v>
      </c>
      <c r="BI433" s="241">
        <f>IF(N433="nulová",J433,0)</f>
        <v>0</v>
      </c>
      <c r="BJ433" s="18" t="s">
        <v>90</v>
      </c>
      <c r="BK433" s="241">
        <f>ROUND(I433*H433,2)</f>
        <v>0</v>
      </c>
      <c r="BL433" s="18" t="s">
        <v>144</v>
      </c>
      <c r="BM433" s="240" t="s">
        <v>1952</v>
      </c>
    </row>
    <row r="434" s="2" customFormat="1">
      <c r="A434" s="40"/>
      <c r="B434" s="41"/>
      <c r="C434" s="42"/>
      <c r="D434" s="242" t="s">
        <v>368</v>
      </c>
      <c r="E434" s="42"/>
      <c r="F434" s="243" t="s">
        <v>5580</v>
      </c>
      <c r="G434" s="42"/>
      <c r="H434" s="42"/>
      <c r="I434" s="244"/>
      <c r="J434" s="42"/>
      <c r="K434" s="42"/>
      <c r="L434" s="46"/>
      <c r="M434" s="245"/>
      <c r="N434" s="246"/>
      <c r="O434" s="93"/>
      <c r="P434" s="93"/>
      <c r="Q434" s="93"/>
      <c r="R434" s="93"/>
      <c r="S434" s="93"/>
      <c r="T434" s="94"/>
      <c r="U434" s="40"/>
      <c r="V434" s="40"/>
      <c r="W434" s="40"/>
      <c r="X434" s="40"/>
      <c r="Y434" s="40"/>
      <c r="Z434" s="40"/>
      <c r="AA434" s="40"/>
      <c r="AB434" s="40"/>
      <c r="AC434" s="40"/>
      <c r="AD434" s="40"/>
      <c r="AE434" s="40"/>
      <c r="AT434" s="18" t="s">
        <v>368</v>
      </c>
      <c r="AU434" s="18" t="s">
        <v>92</v>
      </c>
    </row>
    <row r="435" s="2" customFormat="1" ht="16.5" customHeight="1">
      <c r="A435" s="40"/>
      <c r="B435" s="41"/>
      <c r="C435" s="229" t="s">
        <v>1235</v>
      </c>
      <c r="D435" s="229" t="s">
        <v>358</v>
      </c>
      <c r="E435" s="230" t="s">
        <v>5730</v>
      </c>
      <c r="F435" s="231" t="s">
        <v>5731</v>
      </c>
      <c r="G435" s="232" t="s">
        <v>514</v>
      </c>
      <c r="H435" s="233">
        <v>270</v>
      </c>
      <c r="I435" s="234"/>
      <c r="J435" s="235">
        <f>ROUND(I435*H435,2)</f>
        <v>0</v>
      </c>
      <c r="K435" s="231" t="s">
        <v>1</v>
      </c>
      <c r="L435" s="46"/>
      <c r="M435" s="236" t="s">
        <v>1</v>
      </c>
      <c r="N435" s="237" t="s">
        <v>48</v>
      </c>
      <c r="O435" s="93"/>
      <c r="P435" s="238">
        <f>O435*H435</f>
        <v>0</v>
      </c>
      <c r="Q435" s="238">
        <v>0</v>
      </c>
      <c r="R435" s="238">
        <f>Q435*H435</f>
        <v>0</v>
      </c>
      <c r="S435" s="238">
        <v>0</v>
      </c>
      <c r="T435" s="239">
        <f>S435*H435</f>
        <v>0</v>
      </c>
      <c r="U435" s="40"/>
      <c r="V435" s="40"/>
      <c r="W435" s="40"/>
      <c r="X435" s="40"/>
      <c r="Y435" s="40"/>
      <c r="Z435" s="40"/>
      <c r="AA435" s="40"/>
      <c r="AB435" s="40"/>
      <c r="AC435" s="40"/>
      <c r="AD435" s="40"/>
      <c r="AE435" s="40"/>
      <c r="AR435" s="240" t="s">
        <v>144</v>
      </c>
      <c r="AT435" s="240" t="s">
        <v>358</v>
      </c>
      <c r="AU435" s="240" t="s">
        <v>92</v>
      </c>
      <c r="AY435" s="18" t="s">
        <v>355</v>
      </c>
      <c r="BE435" s="241">
        <f>IF(N435="základní",J435,0)</f>
        <v>0</v>
      </c>
      <c r="BF435" s="241">
        <f>IF(N435="snížená",J435,0)</f>
        <v>0</v>
      </c>
      <c r="BG435" s="241">
        <f>IF(N435="zákl. přenesená",J435,0)</f>
        <v>0</v>
      </c>
      <c r="BH435" s="241">
        <f>IF(N435="sníž. přenesená",J435,0)</f>
        <v>0</v>
      </c>
      <c r="BI435" s="241">
        <f>IF(N435="nulová",J435,0)</f>
        <v>0</v>
      </c>
      <c r="BJ435" s="18" t="s">
        <v>90</v>
      </c>
      <c r="BK435" s="241">
        <f>ROUND(I435*H435,2)</f>
        <v>0</v>
      </c>
      <c r="BL435" s="18" t="s">
        <v>144</v>
      </c>
      <c r="BM435" s="240" t="s">
        <v>1964</v>
      </c>
    </row>
    <row r="436" s="2" customFormat="1">
      <c r="A436" s="40"/>
      <c r="B436" s="41"/>
      <c r="C436" s="42"/>
      <c r="D436" s="242" t="s">
        <v>368</v>
      </c>
      <c r="E436" s="42"/>
      <c r="F436" s="243" t="s">
        <v>5580</v>
      </c>
      <c r="G436" s="42"/>
      <c r="H436" s="42"/>
      <c r="I436" s="244"/>
      <c r="J436" s="42"/>
      <c r="K436" s="42"/>
      <c r="L436" s="46"/>
      <c r="M436" s="245"/>
      <c r="N436" s="246"/>
      <c r="O436" s="93"/>
      <c r="P436" s="93"/>
      <c r="Q436" s="93"/>
      <c r="R436" s="93"/>
      <c r="S436" s="93"/>
      <c r="T436" s="94"/>
      <c r="U436" s="40"/>
      <c r="V436" s="40"/>
      <c r="W436" s="40"/>
      <c r="X436" s="40"/>
      <c r="Y436" s="40"/>
      <c r="Z436" s="40"/>
      <c r="AA436" s="40"/>
      <c r="AB436" s="40"/>
      <c r="AC436" s="40"/>
      <c r="AD436" s="40"/>
      <c r="AE436" s="40"/>
      <c r="AT436" s="18" t="s">
        <v>368</v>
      </c>
      <c r="AU436" s="18" t="s">
        <v>92</v>
      </c>
    </row>
    <row r="437" s="2" customFormat="1" ht="16.5" customHeight="1">
      <c r="A437" s="40"/>
      <c r="B437" s="41"/>
      <c r="C437" s="229" t="s">
        <v>1239</v>
      </c>
      <c r="D437" s="229" t="s">
        <v>358</v>
      </c>
      <c r="E437" s="230" t="s">
        <v>5732</v>
      </c>
      <c r="F437" s="231" t="s">
        <v>5733</v>
      </c>
      <c r="G437" s="232" t="s">
        <v>514</v>
      </c>
      <c r="H437" s="233">
        <v>530</v>
      </c>
      <c r="I437" s="234"/>
      <c r="J437" s="235">
        <f>ROUND(I437*H437,2)</f>
        <v>0</v>
      </c>
      <c r="K437" s="231" t="s">
        <v>525</v>
      </c>
      <c r="L437" s="46"/>
      <c r="M437" s="236" t="s">
        <v>1</v>
      </c>
      <c r="N437" s="237" t="s">
        <v>48</v>
      </c>
      <c r="O437" s="93"/>
      <c r="P437" s="238">
        <f>O437*H437</f>
        <v>0</v>
      </c>
      <c r="Q437" s="238">
        <v>0</v>
      </c>
      <c r="R437" s="238">
        <f>Q437*H437</f>
        <v>0</v>
      </c>
      <c r="S437" s="238">
        <v>0</v>
      </c>
      <c r="T437" s="239">
        <f>S437*H437</f>
        <v>0</v>
      </c>
      <c r="U437" s="40"/>
      <c r="V437" s="40"/>
      <c r="W437" s="40"/>
      <c r="X437" s="40"/>
      <c r="Y437" s="40"/>
      <c r="Z437" s="40"/>
      <c r="AA437" s="40"/>
      <c r="AB437" s="40"/>
      <c r="AC437" s="40"/>
      <c r="AD437" s="40"/>
      <c r="AE437" s="40"/>
      <c r="AR437" s="240" t="s">
        <v>144</v>
      </c>
      <c r="AT437" s="240" t="s">
        <v>358</v>
      </c>
      <c r="AU437" s="240" t="s">
        <v>92</v>
      </c>
      <c r="AY437" s="18" t="s">
        <v>355</v>
      </c>
      <c r="BE437" s="241">
        <f>IF(N437="základní",J437,0)</f>
        <v>0</v>
      </c>
      <c r="BF437" s="241">
        <f>IF(N437="snížená",J437,0)</f>
        <v>0</v>
      </c>
      <c r="BG437" s="241">
        <f>IF(N437="zákl. přenesená",J437,0)</f>
        <v>0</v>
      </c>
      <c r="BH437" s="241">
        <f>IF(N437="sníž. přenesená",J437,0)</f>
        <v>0</v>
      </c>
      <c r="BI437" s="241">
        <f>IF(N437="nulová",J437,0)</f>
        <v>0</v>
      </c>
      <c r="BJ437" s="18" t="s">
        <v>90</v>
      </c>
      <c r="BK437" s="241">
        <f>ROUND(I437*H437,2)</f>
        <v>0</v>
      </c>
      <c r="BL437" s="18" t="s">
        <v>144</v>
      </c>
      <c r="BM437" s="240" t="s">
        <v>1973</v>
      </c>
    </row>
    <row r="438" s="2" customFormat="1">
      <c r="A438" s="40"/>
      <c r="B438" s="41"/>
      <c r="C438" s="42"/>
      <c r="D438" s="242" t="s">
        <v>368</v>
      </c>
      <c r="E438" s="42"/>
      <c r="F438" s="243" t="s">
        <v>5580</v>
      </c>
      <c r="G438" s="42"/>
      <c r="H438" s="42"/>
      <c r="I438" s="244"/>
      <c r="J438" s="42"/>
      <c r="K438" s="42"/>
      <c r="L438" s="46"/>
      <c r="M438" s="245"/>
      <c r="N438" s="246"/>
      <c r="O438" s="93"/>
      <c r="P438" s="93"/>
      <c r="Q438" s="93"/>
      <c r="R438" s="93"/>
      <c r="S438" s="93"/>
      <c r="T438" s="94"/>
      <c r="U438" s="40"/>
      <c r="V438" s="40"/>
      <c r="W438" s="40"/>
      <c r="X438" s="40"/>
      <c r="Y438" s="40"/>
      <c r="Z438" s="40"/>
      <c r="AA438" s="40"/>
      <c r="AB438" s="40"/>
      <c r="AC438" s="40"/>
      <c r="AD438" s="40"/>
      <c r="AE438" s="40"/>
      <c r="AT438" s="18" t="s">
        <v>368</v>
      </c>
      <c r="AU438" s="18" t="s">
        <v>92</v>
      </c>
    </row>
    <row r="439" s="2" customFormat="1" ht="16.5" customHeight="1">
      <c r="A439" s="40"/>
      <c r="B439" s="41"/>
      <c r="C439" s="229" t="s">
        <v>1251</v>
      </c>
      <c r="D439" s="229" t="s">
        <v>358</v>
      </c>
      <c r="E439" s="230" t="s">
        <v>5734</v>
      </c>
      <c r="F439" s="231" t="s">
        <v>5596</v>
      </c>
      <c r="G439" s="232" t="s">
        <v>514</v>
      </c>
      <c r="H439" s="233">
        <v>470</v>
      </c>
      <c r="I439" s="234"/>
      <c r="J439" s="235">
        <f>ROUND(I439*H439,2)</f>
        <v>0</v>
      </c>
      <c r="K439" s="231" t="s">
        <v>525</v>
      </c>
      <c r="L439" s="46"/>
      <c r="M439" s="236" t="s">
        <v>1</v>
      </c>
      <c r="N439" s="237" t="s">
        <v>48</v>
      </c>
      <c r="O439" s="93"/>
      <c r="P439" s="238">
        <f>O439*H439</f>
        <v>0</v>
      </c>
      <c r="Q439" s="238">
        <v>0</v>
      </c>
      <c r="R439" s="238">
        <f>Q439*H439</f>
        <v>0</v>
      </c>
      <c r="S439" s="238">
        <v>0</v>
      </c>
      <c r="T439" s="239">
        <f>S439*H439</f>
        <v>0</v>
      </c>
      <c r="U439" s="40"/>
      <c r="V439" s="40"/>
      <c r="W439" s="40"/>
      <c r="X439" s="40"/>
      <c r="Y439" s="40"/>
      <c r="Z439" s="40"/>
      <c r="AA439" s="40"/>
      <c r="AB439" s="40"/>
      <c r="AC439" s="40"/>
      <c r="AD439" s="40"/>
      <c r="AE439" s="40"/>
      <c r="AR439" s="240" t="s">
        <v>144</v>
      </c>
      <c r="AT439" s="240" t="s">
        <v>358</v>
      </c>
      <c r="AU439" s="240" t="s">
        <v>92</v>
      </c>
      <c r="AY439" s="18" t="s">
        <v>355</v>
      </c>
      <c r="BE439" s="241">
        <f>IF(N439="základní",J439,0)</f>
        <v>0</v>
      </c>
      <c r="BF439" s="241">
        <f>IF(N439="snížená",J439,0)</f>
        <v>0</v>
      </c>
      <c r="BG439" s="241">
        <f>IF(N439="zákl. přenesená",J439,0)</f>
        <v>0</v>
      </c>
      <c r="BH439" s="241">
        <f>IF(N439="sníž. přenesená",J439,0)</f>
        <v>0</v>
      </c>
      <c r="BI439" s="241">
        <f>IF(N439="nulová",J439,0)</f>
        <v>0</v>
      </c>
      <c r="BJ439" s="18" t="s">
        <v>90</v>
      </c>
      <c r="BK439" s="241">
        <f>ROUND(I439*H439,2)</f>
        <v>0</v>
      </c>
      <c r="BL439" s="18" t="s">
        <v>144</v>
      </c>
      <c r="BM439" s="240" t="s">
        <v>1981</v>
      </c>
    </row>
    <row r="440" s="2" customFormat="1">
      <c r="A440" s="40"/>
      <c r="B440" s="41"/>
      <c r="C440" s="42"/>
      <c r="D440" s="242" t="s">
        <v>368</v>
      </c>
      <c r="E440" s="42"/>
      <c r="F440" s="243" t="s">
        <v>5580</v>
      </c>
      <c r="G440" s="42"/>
      <c r="H440" s="42"/>
      <c r="I440" s="244"/>
      <c r="J440" s="42"/>
      <c r="K440" s="42"/>
      <c r="L440" s="46"/>
      <c r="M440" s="245"/>
      <c r="N440" s="246"/>
      <c r="O440" s="93"/>
      <c r="P440" s="93"/>
      <c r="Q440" s="93"/>
      <c r="R440" s="93"/>
      <c r="S440" s="93"/>
      <c r="T440" s="94"/>
      <c r="U440" s="40"/>
      <c r="V440" s="40"/>
      <c r="W440" s="40"/>
      <c r="X440" s="40"/>
      <c r="Y440" s="40"/>
      <c r="Z440" s="40"/>
      <c r="AA440" s="40"/>
      <c r="AB440" s="40"/>
      <c r="AC440" s="40"/>
      <c r="AD440" s="40"/>
      <c r="AE440" s="40"/>
      <c r="AT440" s="18" t="s">
        <v>368</v>
      </c>
      <c r="AU440" s="18" t="s">
        <v>92</v>
      </c>
    </row>
    <row r="441" s="12" customFormat="1" ht="22.8" customHeight="1">
      <c r="A441" s="12"/>
      <c r="B441" s="213"/>
      <c r="C441" s="214"/>
      <c r="D441" s="215" t="s">
        <v>82</v>
      </c>
      <c r="E441" s="227" t="s">
        <v>3298</v>
      </c>
      <c r="F441" s="227" t="s">
        <v>5735</v>
      </c>
      <c r="G441" s="214"/>
      <c r="H441" s="214"/>
      <c r="I441" s="217"/>
      <c r="J441" s="228">
        <f>BK441</f>
        <v>0</v>
      </c>
      <c r="K441" s="214"/>
      <c r="L441" s="219"/>
      <c r="M441" s="220"/>
      <c r="N441" s="221"/>
      <c r="O441" s="221"/>
      <c r="P441" s="222">
        <f>SUM(P442:P523)</f>
        <v>0</v>
      </c>
      <c r="Q441" s="221"/>
      <c r="R441" s="222">
        <f>SUM(R442:R523)</f>
        <v>0</v>
      </c>
      <c r="S441" s="221"/>
      <c r="T441" s="223">
        <f>SUM(T442:T523)</f>
        <v>0</v>
      </c>
      <c r="U441" s="12"/>
      <c r="V441" s="12"/>
      <c r="W441" s="12"/>
      <c r="X441" s="12"/>
      <c r="Y441" s="12"/>
      <c r="Z441" s="12"/>
      <c r="AA441" s="12"/>
      <c r="AB441" s="12"/>
      <c r="AC441" s="12"/>
      <c r="AD441" s="12"/>
      <c r="AE441" s="12"/>
      <c r="AR441" s="224" t="s">
        <v>90</v>
      </c>
      <c r="AT441" s="225" t="s">
        <v>82</v>
      </c>
      <c r="AU441" s="225" t="s">
        <v>90</v>
      </c>
      <c r="AY441" s="224" t="s">
        <v>355</v>
      </c>
      <c r="BK441" s="226">
        <f>SUM(BK442:BK523)</f>
        <v>0</v>
      </c>
    </row>
    <row r="442" s="2" customFormat="1" ht="16.5" customHeight="1">
      <c r="A442" s="40"/>
      <c r="B442" s="41"/>
      <c r="C442" s="229" t="s">
        <v>1257</v>
      </c>
      <c r="D442" s="229" t="s">
        <v>358</v>
      </c>
      <c r="E442" s="230" t="s">
        <v>5736</v>
      </c>
      <c r="F442" s="231" t="s">
        <v>5737</v>
      </c>
      <c r="G442" s="232" t="s">
        <v>1718</v>
      </c>
      <c r="H442" s="233">
        <v>1</v>
      </c>
      <c r="I442" s="234"/>
      <c r="J442" s="235">
        <f>ROUND(I442*H442,2)</f>
        <v>0</v>
      </c>
      <c r="K442" s="231" t="s">
        <v>525</v>
      </c>
      <c r="L442" s="46"/>
      <c r="M442" s="236" t="s">
        <v>1</v>
      </c>
      <c r="N442" s="237" t="s">
        <v>48</v>
      </c>
      <c r="O442" s="93"/>
      <c r="P442" s="238">
        <f>O442*H442</f>
        <v>0</v>
      </c>
      <c r="Q442" s="238">
        <v>0</v>
      </c>
      <c r="R442" s="238">
        <f>Q442*H442</f>
        <v>0</v>
      </c>
      <c r="S442" s="238">
        <v>0</v>
      </c>
      <c r="T442" s="239">
        <f>S442*H442</f>
        <v>0</v>
      </c>
      <c r="U442" s="40"/>
      <c r="V442" s="40"/>
      <c r="W442" s="40"/>
      <c r="X442" s="40"/>
      <c r="Y442" s="40"/>
      <c r="Z442" s="40"/>
      <c r="AA442" s="40"/>
      <c r="AB442" s="40"/>
      <c r="AC442" s="40"/>
      <c r="AD442" s="40"/>
      <c r="AE442" s="40"/>
      <c r="AR442" s="240" t="s">
        <v>144</v>
      </c>
      <c r="AT442" s="240" t="s">
        <v>358</v>
      </c>
      <c r="AU442" s="240" t="s">
        <v>92</v>
      </c>
      <c r="AY442" s="18" t="s">
        <v>355</v>
      </c>
      <c r="BE442" s="241">
        <f>IF(N442="základní",J442,0)</f>
        <v>0</v>
      </c>
      <c r="BF442" s="241">
        <f>IF(N442="snížená",J442,0)</f>
        <v>0</v>
      </c>
      <c r="BG442" s="241">
        <f>IF(N442="zákl. přenesená",J442,0)</f>
        <v>0</v>
      </c>
      <c r="BH442" s="241">
        <f>IF(N442="sníž. přenesená",J442,0)</f>
        <v>0</v>
      </c>
      <c r="BI442" s="241">
        <f>IF(N442="nulová",J442,0)</f>
        <v>0</v>
      </c>
      <c r="BJ442" s="18" t="s">
        <v>90</v>
      </c>
      <c r="BK442" s="241">
        <f>ROUND(I442*H442,2)</f>
        <v>0</v>
      </c>
      <c r="BL442" s="18" t="s">
        <v>144</v>
      </c>
      <c r="BM442" s="240" t="s">
        <v>1989</v>
      </c>
    </row>
    <row r="443" s="2" customFormat="1">
      <c r="A443" s="40"/>
      <c r="B443" s="41"/>
      <c r="C443" s="42"/>
      <c r="D443" s="242" t="s">
        <v>368</v>
      </c>
      <c r="E443" s="42"/>
      <c r="F443" s="243" t="s">
        <v>5738</v>
      </c>
      <c r="G443" s="42"/>
      <c r="H443" s="42"/>
      <c r="I443" s="244"/>
      <c r="J443" s="42"/>
      <c r="K443" s="42"/>
      <c r="L443" s="46"/>
      <c r="M443" s="245"/>
      <c r="N443" s="246"/>
      <c r="O443" s="93"/>
      <c r="P443" s="93"/>
      <c r="Q443" s="93"/>
      <c r="R443" s="93"/>
      <c r="S443" s="93"/>
      <c r="T443" s="94"/>
      <c r="U443" s="40"/>
      <c r="V443" s="40"/>
      <c r="W443" s="40"/>
      <c r="X443" s="40"/>
      <c r="Y443" s="40"/>
      <c r="Z443" s="40"/>
      <c r="AA443" s="40"/>
      <c r="AB443" s="40"/>
      <c r="AC443" s="40"/>
      <c r="AD443" s="40"/>
      <c r="AE443" s="40"/>
      <c r="AT443" s="18" t="s">
        <v>368</v>
      </c>
      <c r="AU443" s="18" t="s">
        <v>92</v>
      </c>
    </row>
    <row r="444" s="2" customFormat="1" ht="16.5" customHeight="1">
      <c r="A444" s="40"/>
      <c r="B444" s="41"/>
      <c r="C444" s="229" t="s">
        <v>1260</v>
      </c>
      <c r="D444" s="229" t="s">
        <v>358</v>
      </c>
      <c r="E444" s="230" t="s">
        <v>5739</v>
      </c>
      <c r="F444" s="231" t="s">
        <v>5740</v>
      </c>
      <c r="G444" s="232" t="s">
        <v>1718</v>
      </c>
      <c r="H444" s="233">
        <v>1</v>
      </c>
      <c r="I444" s="234"/>
      <c r="J444" s="235">
        <f>ROUND(I444*H444,2)</f>
        <v>0</v>
      </c>
      <c r="K444" s="231" t="s">
        <v>525</v>
      </c>
      <c r="L444" s="46"/>
      <c r="M444" s="236" t="s">
        <v>1</v>
      </c>
      <c r="N444" s="237" t="s">
        <v>48</v>
      </c>
      <c r="O444" s="93"/>
      <c r="P444" s="238">
        <f>O444*H444</f>
        <v>0</v>
      </c>
      <c r="Q444" s="238">
        <v>0</v>
      </c>
      <c r="R444" s="238">
        <f>Q444*H444</f>
        <v>0</v>
      </c>
      <c r="S444" s="238">
        <v>0</v>
      </c>
      <c r="T444" s="239">
        <f>S444*H444</f>
        <v>0</v>
      </c>
      <c r="U444" s="40"/>
      <c r="V444" s="40"/>
      <c r="W444" s="40"/>
      <c r="X444" s="40"/>
      <c r="Y444" s="40"/>
      <c r="Z444" s="40"/>
      <c r="AA444" s="40"/>
      <c r="AB444" s="40"/>
      <c r="AC444" s="40"/>
      <c r="AD444" s="40"/>
      <c r="AE444" s="40"/>
      <c r="AR444" s="240" t="s">
        <v>144</v>
      </c>
      <c r="AT444" s="240" t="s">
        <v>358</v>
      </c>
      <c r="AU444" s="240" t="s">
        <v>92</v>
      </c>
      <c r="AY444" s="18" t="s">
        <v>355</v>
      </c>
      <c r="BE444" s="241">
        <f>IF(N444="základní",J444,0)</f>
        <v>0</v>
      </c>
      <c r="BF444" s="241">
        <f>IF(N444="snížená",J444,0)</f>
        <v>0</v>
      </c>
      <c r="BG444" s="241">
        <f>IF(N444="zákl. přenesená",J444,0)</f>
        <v>0</v>
      </c>
      <c r="BH444" s="241">
        <f>IF(N444="sníž. přenesená",J444,0)</f>
        <v>0</v>
      </c>
      <c r="BI444" s="241">
        <f>IF(N444="nulová",J444,0)</f>
        <v>0</v>
      </c>
      <c r="BJ444" s="18" t="s">
        <v>90</v>
      </c>
      <c r="BK444" s="241">
        <f>ROUND(I444*H444,2)</f>
        <v>0</v>
      </c>
      <c r="BL444" s="18" t="s">
        <v>144</v>
      </c>
      <c r="BM444" s="240" t="s">
        <v>1997</v>
      </c>
    </row>
    <row r="445" s="2" customFormat="1">
      <c r="A445" s="40"/>
      <c r="B445" s="41"/>
      <c r="C445" s="42"/>
      <c r="D445" s="242" t="s">
        <v>368</v>
      </c>
      <c r="E445" s="42"/>
      <c r="F445" s="243" t="s">
        <v>5738</v>
      </c>
      <c r="G445" s="42"/>
      <c r="H445" s="42"/>
      <c r="I445" s="244"/>
      <c r="J445" s="42"/>
      <c r="K445" s="42"/>
      <c r="L445" s="46"/>
      <c r="M445" s="245"/>
      <c r="N445" s="246"/>
      <c r="O445" s="93"/>
      <c r="P445" s="93"/>
      <c r="Q445" s="93"/>
      <c r="R445" s="93"/>
      <c r="S445" s="93"/>
      <c r="T445" s="94"/>
      <c r="U445" s="40"/>
      <c r="V445" s="40"/>
      <c r="W445" s="40"/>
      <c r="X445" s="40"/>
      <c r="Y445" s="40"/>
      <c r="Z445" s="40"/>
      <c r="AA445" s="40"/>
      <c r="AB445" s="40"/>
      <c r="AC445" s="40"/>
      <c r="AD445" s="40"/>
      <c r="AE445" s="40"/>
      <c r="AT445" s="18" t="s">
        <v>368</v>
      </c>
      <c r="AU445" s="18" t="s">
        <v>92</v>
      </c>
    </row>
    <row r="446" s="2" customFormat="1" ht="16.5" customHeight="1">
      <c r="A446" s="40"/>
      <c r="B446" s="41"/>
      <c r="C446" s="229" t="s">
        <v>1267</v>
      </c>
      <c r="D446" s="229" t="s">
        <v>358</v>
      </c>
      <c r="E446" s="230" t="s">
        <v>5741</v>
      </c>
      <c r="F446" s="231" t="s">
        <v>5742</v>
      </c>
      <c r="G446" s="232" t="s">
        <v>1718</v>
      </c>
      <c r="H446" s="233">
        <v>2</v>
      </c>
      <c r="I446" s="234"/>
      <c r="J446" s="235">
        <f>ROUND(I446*H446,2)</f>
        <v>0</v>
      </c>
      <c r="K446" s="231" t="s">
        <v>525</v>
      </c>
      <c r="L446" s="46"/>
      <c r="M446" s="236" t="s">
        <v>1</v>
      </c>
      <c r="N446" s="237" t="s">
        <v>48</v>
      </c>
      <c r="O446" s="93"/>
      <c r="P446" s="238">
        <f>O446*H446</f>
        <v>0</v>
      </c>
      <c r="Q446" s="238">
        <v>0</v>
      </c>
      <c r="R446" s="238">
        <f>Q446*H446</f>
        <v>0</v>
      </c>
      <c r="S446" s="238">
        <v>0</v>
      </c>
      <c r="T446" s="239">
        <f>S446*H446</f>
        <v>0</v>
      </c>
      <c r="U446" s="40"/>
      <c r="V446" s="40"/>
      <c r="W446" s="40"/>
      <c r="X446" s="40"/>
      <c r="Y446" s="40"/>
      <c r="Z446" s="40"/>
      <c r="AA446" s="40"/>
      <c r="AB446" s="40"/>
      <c r="AC446" s="40"/>
      <c r="AD446" s="40"/>
      <c r="AE446" s="40"/>
      <c r="AR446" s="240" t="s">
        <v>144</v>
      </c>
      <c r="AT446" s="240" t="s">
        <v>358</v>
      </c>
      <c r="AU446" s="240" t="s">
        <v>92</v>
      </c>
      <c r="AY446" s="18" t="s">
        <v>355</v>
      </c>
      <c r="BE446" s="241">
        <f>IF(N446="základní",J446,0)</f>
        <v>0</v>
      </c>
      <c r="BF446" s="241">
        <f>IF(N446="snížená",J446,0)</f>
        <v>0</v>
      </c>
      <c r="BG446" s="241">
        <f>IF(N446="zákl. přenesená",J446,0)</f>
        <v>0</v>
      </c>
      <c r="BH446" s="241">
        <f>IF(N446="sníž. přenesená",J446,0)</f>
        <v>0</v>
      </c>
      <c r="BI446" s="241">
        <f>IF(N446="nulová",J446,0)</f>
        <v>0</v>
      </c>
      <c r="BJ446" s="18" t="s">
        <v>90</v>
      </c>
      <c r="BK446" s="241">
        <f>ROUND(I446*H446,2)</f>
        <v>0</v>
      </c>
      <c r="BL446" s="18" t="s">
        <v>144</v>
      </c>
      <c r="BM446" s="240" t="s">
        <v>2005</v>
      </c>
    </row>
    <row r="447" s="2" customFormat="1">
      <c r="A447" s="40"/>
      <c r="B447" s="41"/>
      <c r="C447" s="42"/>
      <c r="D447" s="242" t="s">
        <v>368</v>
      </c>
      <c r="E447" s="42"/>
      <c r="F447" s="243" t="s">
        <v>5738</v>
      </c>
      <c r="G447" s="42"/>
      <c r="H447" s="42"/>
      <c r="I447" s="244"/>
      <c r="J447" s="42"/>
      <c r="K447" s="42"/>
      <c r="L447" s="46"/>
      <c r="M447" s="245"/>
      <c r="N447" s="246"/>
      <c r="O447" s="93"/>
      <c r="P447" s="93"/>
      <c r="Q447" s="93"/>
      <c r="R447" s="93"/>
      <c r="S447" s="93"/>
      <c r="T447" s="94"/>
      <c r="U447" s="40"/>
      <c r="V447" s="40"/>
      <c r="W447" s="40"/>
      <c r="X447" s="40"/>
      <c r="Y447" s="40"/>
      <c r="Z447" s="40"/>
      <c r="AA447" s="40"/>
      <c r="AB447" s="40"/>
      <c r="AC447" s="40"/>
      <c r="AD447" s="40"/>
      <c r="AE447" s="40"/>
      <c r="AT447" s="18" t="s">
        <v>368</v>
      </c>
      <c r="AU447" s="18" t="s">
        <v>92</v>
      </c>
    </row>
    <row r="448" s="2" customFormat="1" ht="16.5" customHeight="1">
      <c r="A448" s="40"/>
      <c r="B448" s="41"/>
      <c r="C448" s="229" t="s">
        <v>1271</v>
      </c>
      <c r="D448" s="229" t="s">
        <v>358</v>
      </c>
      <c r="E448" s="230" t="s">
        <v>5743</v>
      </c>
      <c r="F448" s="231" t="s">
        <v>5744</v>
      </c>
      <c r="G448" s="232" t="s">
        <v>1718</v>
      </c>
      <c r="H448" s="233">
        <v>1</v>
      </c>
      <c r="I448" s="234"/>
      <c r="J448" s="235">
        <f>ROUND(I448*H448,2)</f>
        <v>0</v>
      </c>
      <c r="K448" s="231" t="s">
        <v>525</v>
      </c>
      <c r="L448" s="46"/>
      <c r="M448" s="236" t="s">
        <v>1</v>
      </c>
      <c r="N448" s="237" t="s">
        <v>48</v>
      </c>
      <c r="O448" s="93"/>
      <c r="P448" s="238">
        <f>O448*H448</f>
        <v>0</v>
      </c>
      <c r="Q448" s="238">
        <v>0</v>
      </c>
      <c r="R448" s="238">
        <f>Q448*H448</f>
        <v>0</v>
      </c>
      <c r="S448" s="238">
        <v>0</v>
      </c>
      <c r="T448" s="239">
        <f>S448*H448</f>
        <v>0</v>
      </c>
      <c r="U448" s="40"/>
      <c r="V448" s="40"/>
      <c r="W448" s="40"/>
      <c r="X448" s="40"/>
      <c r="Y448" s="40"/>
      <c r="Z448" s="40"/>
      <c r="AA448" s="40"/>
      <c r="AB448" s="40"/>
      <c r="AC448" s="40"/>
      <c r="AD448" s="40"/>
      <c r="AE448" s="40"/>
      <c r="AR448" s="240" t="s">
        <v>144</v>
      </c>
      <c r="AT448" s="240" t="s">
        <v>358</v>
      </c>
      <c r="AU448" s="240" t="s">
        <v>92</v>
      </c>
      <c r="AY448" s="18" t="s">
        <v>355</v>
      </c>
      <c r="BE448" s="241">
        <f>IF(N448="základní",J448,0)</f>
        <v>0</v>
      </c>
      <c r="BF448" s="241">
        <f>IF(N448="snížená",J448,0)</f>
        <v>0</v>
      </c>
      <c r="BG448" s="241">
        <f>IF(N448="zákl. přenesená",J448,0)</f>
        <v>0</v>
      </c>
      <c r="BH448" s="241">
        <f>IF(N448="sníž. přenesená",J448,0)</f>
        <v>0</v>
      </c>
      <c r="BI448" s="241">
        <f>IF(N448="nulová",J448,0)</f>
        <v>0</v>
      </c>
      <c r="BJ448" s="18" t="s">
        <v>90</v>
      </c>
      <c r="BK448" s="241">
        <f>ROUND(I448*H448,2)</f>
        <v>0</v>
      </c>
      <c r="BL448" s="18" t="s">
        <v>144</v>
      </c>
      <c r="BM448" s="240" t="s">
        <v>2013</v>
      </c>
    </row>
    <row r="449" s="2" customFormat="1">
      <c r="A449" s="40"/>
      <c r="B449" s="41"/>
      <c r="C449" s="42"/>
      <c r="D449" s="242" t="s">
        <v>368</v>
      </c>
      <c r="E449" s="42"/>
      <c r="F449" s="243" t="s">
        <v>5738</v>
      </c>
      <c r="G449" s="42"/>
      <c r="H449" s="42"/>
      <c r="I449" s="244"/>
      <c r="J449" s="42"/>
      <c r="K449" s="42"/>
      <c r="L449" s="46"/>
      <c r="M449" s="245"/>
      <c r="N449" s="246"/>
      <c r="O449" s="93"/>
      <c r="P449" s="93"/>
      <c r="Q449" s="93"/>
      <c r="R449" s="93"/>
      <c r="S449" s="93"/>
      <c r="T449" s="94"/>
      <c r="U449" s="40"/>
      <c r="V449" s="40"/>
      <c r="W449" s="40"/>
      <c r="X449" s="40"/>
      <c r="Y449" s="40"/>
      <c r="Z449" s="40"/>
      <c r="AA449" s="40"/>
      <c r="AB449" s="40"/>
      <c r="AC449" s="40"/>
      <c r="AD449" s="40"/>
      <c r="AE449" s="40"/>
      <c r="AT449" s="18" t="s">
        <v>368</v>
      </c>
      <c r="AU449" s="18" t="s">
        <v>92</v>
      </c>
    </row>
    <row r="450" s="2" customFormat="1" ht="16.5" customHeight="1">
      <c r="A450" s="40"/>
      <c r="B450" s="41"/>
      <c r="C450" s="229" t="s">
        <v>1276</v>
      </c>
      <c r="D450" s="229" t="s">
        <v>358</v>
      </c>
      <c r="E450" s="230" t="s">
        <v>5745</v>
      </c>
      <c r="F450" s="231" t="s">
        <v>5746</v>
      </c>
      <c r="G450" s="232" t="s">
        <v>1718</v>
      </c>
      <c r="H450" s="233">
        <v>10</v>
      </c>
      <c r="I450" s="234"/>
      <c r="J450" s="235">
        <f>ROUND(I450*H450,2)</f>
        <v>0</v>
      </c>
      <c r="K450" s="231" t="s">
        <v>525</v>
      </c>
      <c r="L450" s="46"/>
      <c r="M450" s="236" t="s">
        <v>1</v>
      </c>
      <c r="N450" s="237" t="s">
        <v>48</v>
      </c>
      <c r="O450" s="93"/>
      <c r="P450" s="238">
        <f>O450*H450</f>
        <v>0</v>
      </c>
      <c r="Q450" s="238">
        <v>0</v>
      </c>
      <c r="R450" s="238">
        <f>Q450*H450</f>
        <v>0</v>
      </c>
      <c r="S450" s="238">
        <v>0</v>
      </c>
      <c r="T450" s="239">
        <f>S450*H450</f>
        <v>0</v>
      </c>
      <c r="U450" s="40"/>
      <c r="V450" s="40"/>
      <c r="W450" s="40"/>
      <c r="X450" s="40"/>
      <c r="Y450" s="40"/>
      <c r="Z450" s="40"/>
      <c r="AA450" s="40"/>
      <c r="AB450" s="40"/>
      <c r="AC450" s="40"/>
      <c r="AD450" s="40"/>
      <c r="AE450" s="40"/>
      <c r="AR450" s="240" t="s">
        <v>144</v>
      </c>
      <c r="AT450" s="240" t="s">
        <v>358</v>
      </c>
      <c r="AU450" s="240" t="s">
        <v>92</v>
      </c>
      <c r="AY450" s="18" t="s">
        <v>355</v>
      </c>
      <c r="BE450" s="241">
        <f>IF(N450="základní",J450,0)</f>
        <v>0</v>
      </c>
      <c r="BF450" s="241">
        <f>IF(N450="snížená",J450,0)</f>
        <v>0</v>
      </c>
      <c r="BG450" s="241">
        <f>IF(N450="zákl. přenesená",J450,0)</f>
        <v>0</v>
      </c>
      <c r="BH450" s="241">
        <f>IF(N450="sníž. přenesená",J450,0)</f>
        <v>0</v>
      </c>
      <c r="BI450" s="241">
        <f>IF(N450="nulová",J450,0)</f>
        <v>0</v>
      </c>
      <c r="BJ450" s="18" t="s">
        <v>90</v>
      </c>
      <c r="BK450" s="241">
        <f>ROUND(I450*H450,2)</f>
        <v>0</v>
      </c>
      <c r="BL450" s="18" t="s">
        <v>144</v>
      </c>
      <c r="BM450" s="240" t="s">
        <v>2021</v>
      </c>
    </row>
    <row r="451" s="2" customFormat="1">
      <c r="A451" s="40"/>
      <c r="B451" s="41"/>
      <c r="C451" s="42"/>
      <c r="D451" s="242" t="s">
        <v>368</v>
      </c>
      <c r="E451" s="42"/>
      <c r="F451" s="243" t="s">
        <v>5424</v>
      </c>
      <c r="G451" s="42"/>
      <c r="H451" s="42"/>
      <c r="I451" s="244"/>
      <c r="J451" s="42"/>
      <c r="K451" s="42"/>
      <c r="L451" s="46"/>
      <c r="M451" s="245"/>
      <c r="N451" s="246"/>
      <c r="O451" s="93"/>
      <c r="P451" s="93"/>
      <c r="Q451" s="93"/>
      <c r="R451" s="93"/>
      <c r="S451" s="93"/>
      <c r="T451" s="94"/>
      <c r="U451" s="40"/>
      <c r="V451" s="40"/>
      <c r="W451" s="40"/>
      <c r="X451" s="40"/>
      <c r="Y451" s="40"/>
      <c r="Z451" s="40"/>
      <c r="AA451" s="40"/>
      <c r="AB451" s="40"/>
      <c r="AC451" s="40"/>
      <c r="AD451" s="40"/>
      <c r="AE451" s="40"/>
      <c r="AT451" s="18" t="s">
        <v>368</v>
      </c>
      <c r="AU451" s="18" t="s">
        <v>92</v>
      </c>
    </row>
    <row r="452" s="2" customFormat="1" ht="16.5" customHeight="1">
      <c r="A452" s="40"/>
      <c r="B452" s="41"/>
      <c r="C452" s="229" t="s">
        <v>1281</v>
      </c>
      <c r="D452" s="229" t="s">
        <v>358</v>
      </c>
      <c r="E452" s="230" t="s">
        <v>5747</v>
      </c>
      <c r="F452" s="231" t="s">
        <v>5748</v>
      </c>
      <c r="G452" s="232" t="s">
        <v>1718</v>
      </c>
      <c r="H452" s="233">
        <v>5</v>
      </c>
      <c r="I452" s="234"/>
      <c r="J452" s="235">
        <f>ROUND(I452*H452,2)</f>
        <v>0</v>
      </c>
      <c r="K452" s="231" t="s">
        <v>525</v>
      </c>
      <c r="L452" s="46"/>
      <c r="M452" s="236" t="s">
        <v>1</v>
      </c>
      <c r="N452" s="237" t="s">
        <v>48</v>
      </c>
      <c r="O452" s="93"/>
      <c r="P452" s="238">
        <f>O452*H452</f>
        <v>0</v>
      </c>
      <c r="Q452" s="238">
        <v>0</v>
      </c>
      <c r="R452" s="238">
        <f>Q452*H452</f>
        <v>0</v>
      </c>
      <c r="S452" s="238">
        <v>0</v>
      </c>
      <c r="T452" s="239">
        <f>S452*H452</f>
        <v>0</v>
      </c>
      <c r="U452" s="40"/>
      <c r="V452" s="40"/>
      <c r="W452" s="40"/>
      <c r="X452" s="40"/>
      <c r="Y452" s="40"/>
      <c r="Z452" s="40"/>
      <c r="AA452" s="40"/>
      <c r="AB452" s="40"/>
      <c r="AC452" s="40"/>
      <c r="AD452" s="40"/>
      <c r="AE452" s="40"/>
      <c r="AR452" s="240" t="s">
        <v>144</v>
      </c>
      <c r="AT452" s="240" t="s">
        <v>358</v>
      </c>
      <c r="AU452" s="240" t="s">
        <v>92</v>
      </c>
      <c r="AY452" s="18" t="s">
        <v>355</v>
      </c>
      <c r="BE452" s="241">
        <f>IF(N452="základní",J452,0)</f>
        <v>0</v>
      </c>
      <c r="BF452" s="241">
        <f>IF(N452="snížená",J452,0)</f>
        <v>0</v>
      </c>
      <c r="BG452" s="241">
        <f>IF(N452="zákl. přenesená",J452,0)</f>
        <v>0</v>
      </c>
      <c r="BH452" s="241">
        <f>IF(N452="sníž. přenesená",J452,0)</f>
        <v>0</v>
      </c>
      <c r="BI452" s="241">
        <f>IF(N452="nulová",J452,0)</f>
        <v>0</v>
      </c>
      <c r="BJ452" s="18" t="s">
        <v>90</v>
      </c>
      <c r="BK452" s="241">
        <f>ROUND(I452*H452,2)</f>
        <v>0</v>
      </c>
      <c r="BL452" s="18" t="s">
        <v>144</v>
      </c>
      <c r="BM452" s="240" t="s">
        <v>2029</v>
      </c>
    </row>
    <row r="453" s="2" customFormat="1">
      <c r="A453" s="40"/>
      <c r="B453" s="41"/>
      <c r="C453" s="42"/>
      <c r="D453" s="242" t="s">
        <v>368</v>
      </c>
      <c r="E453" s="42"/>
      <c r="F453" s="243" t="s">
        <v>5424</v>
      </c>
      <c r="G453" s="42"/>
      <c r="H453" s="42"/>
      <c r="I453" s="244"/>
      <c r="J453" s="42"/>
      <c r="K453" s="42"/>
      <c r="L453" s="46"/>
      <c r="M453" s="245"/>
      <c r="N453" s="246"/>
      <c r="O453" s="93"/>
      <c r="P453" s="93"/>
      <c r="Q453" s="93"/>
      <c r="R453" s="93"/>
      <c r="S453" s="93"/>
      <c r="T453" s="94"/>
      <c r="U453" s="40"/>
      <c r="V453" s="40"/>
      <c r="W453" s="40"/>
      <c r="X453" s="40"/>
      <c r="Y453" s="40"/>
      <c r="Z453" s="40"/>
      <c r="AA453" s="40"/>
      <c r="AB453" s="40"/>
      <c r="AC453" s="40"/>
      <c r="AD453" s="40"/>
      <c r="AE453" s="40"/>
      <c r="AT453" s="18" t="s">
        <v>368</v>
      </c>
      <c r="AU453" s="18" t="s">
        <v>92</v>
      </c>
    </row>
    <row r="454" s="2" customFormat="1" ht="16.5" customHeight="1">
      <c r="A454" s="40"/>
      <c r="B454" s="41"/>
      <c r="C454" s="229" t="s">
        <v>1284</v>
      </c>
      <c r="D454" s="229" t="s">
        <v>358</v>
      </c>
      <c r="E454" s="230" t="s">
        <v>5749</v>
      </c>
      <c r="F454" s="231" t="s">
        <v>5750</v>
      </c>
      <c r="G454" s="232" t="s">
        <v>1718</v>
      </c>
      <c r="H454" s="233">
        <v>4</v>
      </c>
      <c r="I454" s="234"/>
      <c r="J454" s="235">
        <f>ROUND(I454*H454,2)</f>
        <v>0</v>
      </c>
      <c r="K454" s="231" t="s">
        <v>525</v>
      </c>
      <c r="L454" s="46"/>
      <c r="M454" s="236" t="s">
        <v>1</v>
      </c>
      <c r="N454" s="237" t="s">
        <v>48</v>
      </c>
      <c r="O454" s="93"/>
      <c r="P454" s="238">
        <f>O454*H454</f>
        <v>0</v>
      </c>
      <c r="Q454" s="238">
        <v>0</v>
      </c>
      <c r="R454" s="238">
        <f>Q454*H454</f>
        <v>0</v>
      </c>
      <c r="S454" s="238">
        <v>0</v>
      </c>
      <c r="T454" s="239">
        <f>S454*H454</f>
        <v>0</v>
      </c>
      <c r="U454" s="40"/>
      <c r="V454" s="40"/>
      <c r="W454" s="40"/>
      <c r="X454" s="40"/>
      <c r="Y454" s="40"/>
      <c r="Z454" s="40"/>
      <c r="AA454" s="40"/>
      <c r="AB454" s="40"/>
      <c r="AC454" s="40"/>
      <c r="AD454" s="40"/>
      <c r="AE454" s="40"/>
      <c r="AR454" s="240" t="s">
        <v>144</v>
      </c>
      <c r="AT454" s="240" t="s">
        <v>358</v>
      </c>
      <c r="AU454" s="240" t="s">
        <v>92</v>
      </c>
      <c r="AY454" s="18" t="s">
        <v>355</v>
      </c>
      <c r="BE454" s="241">
        <f>IF(N454="základní",J454,0)</f>
        <v>0</v>
      </c>
      <c r="BF454" s="241">
        <f>IF(N454="snížená",J454,0)</f>
        <v>0</v>
      </c>
      <c r="BG454" s="241">
        <f>IF(N454="zákl. přenesená",J454,0)</f>
        <v>0</v>
      </c>
      <c r="BH454" s="241">
        <f>IF(N454="sníž. přenesená",J454,0)</f>
        <v>0</v>
      </c>
      <c r="BI454" s="241">
        <f>IF(N454="nulová",J454,0)</f>
        <v>0</v>
      </c>
      <c r="BJ454" s="18" t="s">
        <v>90</v>
      </c>
      <c r="BK454" s="241">
        <f>ROUND(I454*H454,2)</f>
        <v>0</v>
      </c>
      <c r="BL454" s="18" t="s">
        <v>144</v>
      </c>
      <c r="BM454" s="240" t="s">
        <v>2037</v>
      </c>
    </row>
    <row r="455" s="2" customFormat="1">
      <c r="A455" s="40"/>
      <c r="B455" s="41"/>
      <c r="C455" s="42"/>
      <c r="D455" s="242" t="s">
        <v>368</v>
      </c>
      <c r="E455" s="42"/>
      <c r="F455" s="243" t="s">
        <v>5424</v>
      </c>
      <c r="G455" s="42"/>
      <c r="H455" s="42"/>
      <c r="I455" s="244"/>
      <c r="J455" s="42"/>
      <c r="K455" s="42"/>
      <c r="L455" s="46"/>
      <c r="M455" s="245"/>
      <c r="N455" s="246"/>
      <c r="O455" s="93"/>
      <c r="P455" s="93"/>
      <c r="Q455" s="93"/>
      <c r="R455" s="93"/>
      <c r="S455" s="93"/>
      <c r="T455" s="94"/>
      <c r="U455" s="40"/>
      <c r="V455" s="40"/>
      <c r="W455" s="40"/>
      <c r="X455" s="40"/>
      <c r="Y455" s="40"/>
      <c r="Z455" s="40"/>
      <c r="AA455" s="40"/>
      <c r="AB455" s="40"/>
      <c r="AC455" s="40"/>
      <c r="AD455" s="40"/>
      <c r="AE455" s="40"/>
      <c r="AT455" s="18" t="s">
        <v>368</v>
      </c>
      <c r="AU455" s="18" t="s">
        <v>92</v>
      </c>
    </row>
    <row r="456" s="2" customFormat="1" ht="16.5" customHeight="1">
      <c r="A456" s="40"/>
      <c r="B456" s="41"/>
      <c r="C456" s="229" t="s">
        <v>1290</v>
      </c>
      <c r="D456" s="229" t="s">
        <v>358</v>
      </c>
      <c r="E456" s="230" t="s">
        <v>5751</v>
      </c>
      <c r="F456" s="231" t="s">
        <v>5752</v>
      </c>
      <c r="G456" s="232" t="s">
        <v>1718</v>
      </c>
      <c r="H456" s="233">
        <v>4</v>
      </c>
      <c r="I456" s="234"/>
      <c r="J456" s="235">
        <f>ROUND(I456*H456,2)</f>
        <v>0</v>
      </c>
      <c r="K456" s="231" t="s">
        <v>525</v>
      </c>
      <c r="L456" s="46"/>
      <c r="M456" s="236" t="s">
        <v>1</v>
      </c>
      <c r="N456" s="237" t="s">
        <v>48</v>
      </c>
      <c r="O456" s="93"/>
      <c r="P456" s="238">
        <f>O456*H456</f>
        <v>0</v>
      </c>
      <c r="Q456" s="238">
        <v>0</v>
      </c>
      <c r="R456" s="238">
        <f>Q456*H456</f>
        <v>0</v>
      </c>
      <c r="S456" s="238">
        <v>0</v>
      </c>
      <c r="T456" s="239">
        <f>S456*H456</f>
        <v>0</v>
      </c>
      <c r="U456" s="40"/>
      <c r="V456" s="40"/>
      <c r="W456" s="40"/>
      <c r="X456" s="40"/>
      <c r="Y456" s="40"/>
      <c r="Z456" s="40"/>
      <c r="AA456" s="40"/>
      <c r="AB456" s="40"/>
      <c r="AC456" s="40"/>
      <c r="AD456" s="40"/>
      <c r="AE456" s="40"/>
      <c r="AR456" s="240" t="s">
        <v>144</v>
      </c>
      <c r="AT456" s="240" t="s">
        <v>358</v>
      </c>
      <c r="AU456" s="240" t="s">
        <v>92</v>
      </c>
      <c r="AY456" s="18" t="s">
        <v>355</v>
      </c>
      <c r="BE456" s="241">
        <f>IF(N456="základní",J456,0)</f>
        <v>0</v>
      </c>
      <c r="BF456" s="241">
        <f>IF(N456="snížená",J456,0)</f>
        <v>0</v>
      </c>
      <c r="BG456" s="241">
        <f>IF(N456="zákl. přenesená",J456,0)</f>
        <v>0</v>
      </c>
      <c r="BH456" s="241">
        <f>IF(N456="sníž. přenesená",J456,0)</f>
        <v>0</v>
      </c>
      <c r="BI456" s="241">
        <f>IF(N456="nulová",J456,0)</f>
        <v>0</v>
      </c>
      <c r="BJ456" s="18" t="s">
        <v>90</v>
      </c>
      <c r="BK456" s="241">
        <f>ROUND(I456*H456,2)</f>
        <v>0</v>
      </c>
      <c r="BL456" s="18" t="s">
        <v>144</v>
      </c>
      <c r="BM456" s="240" t="s">
        <v>2045</v>
      </c>
    </row>
    <row r="457" s="2" customFormat="1">
      <c r="A457" s="40"/>
      <c r="B457" s="41"/>
      <c r="C457" s="42"/>
      <c r="D457" s="242" t="s">
        <v>368</v>
      </c>
      <c r="E457" s="42"/>
      <c r="F457" s="243" t="s">
        <v>5424</v>
      </c>
      <c r="G457" s="42"/>
      <c r="H457" s="42"/>
      <c r="I457" s="244"/>
      <c r="J457" s="42"/>
      <c r="K457" s="42"/>
      <c r="L457" s="46"/>
      <c r="M457" s="245"/>
      <c r="N457" s="246"/>
      <c r="O457" s="93"/>
      <c r="P457" s="93"/>
      <c r="Q457" s="93"/>
      <c r="R457" s="93"/>
      <c r="S457" s="93"/>
      <c r="T457" s="94"/>
      <c r="U457" s="40"/>
      <c r="V457" s="40"/>
      <c r="W457" s="40"/>
      <c r="X457" s="40"/>
      <c r="Y457" s="40"/>
      <c r="Z457" s="40"/>
      <c r="AA457" s="40"/>
      <c r="AB457" s="40"/>
      <c r="AC457" s="40"/>
      <c r="AD457" s="40"/>
      <c r="AE457" s="40"/>
      <c r="AT457" s="18" t="s">
        <v>368</v>
      </c>
      <c r="AU457" s="18" t="s">
        <v>92</v>
      </c>
    </row>
    <row r="458" s="2" customFormat="1" ht="33" customHeight="1">
      <c r="A458" s="40"/>
      <c r="B458" s="41"/>
      <c r="C458" s="229" t="s">
        <v>1295</v>
      </c>
      <c r="D458" s="229" t="s">
        <v>358</v>
      </c>
      <c r="E458" s="230" t="s">
        <v>5753</v>
      </c>
      <c r="F458" s="231" t="s">
        <v>5660</v>
      </c>
      <c r="G458" s="232" t="s">
        <v>1718</v>
      </c>
      <c r="H458" s="233">
        <v>2</v>
      </c>
      <c r="I458" s="234"/>
      <c r="J458" s="235">
        <f>ROUND(I458*H458,2)</f>
        <v>0</v>
      </c>
      <c r="K458" s="231" t="s">
        <v>1</v>
      </c>
      <c r="L458" s="46"/>
      <c r="M458" s="236" t="s">
        <v>1</v>
      </c>
      <c r="N458" s="237" t="s">
        <v>48</v>
      </c>
      <c r="O458" s="93"/>
      <c r="P458" s="238">
        <f>O458*H458</f>
        <v>0</v>
      </c>
      <c r="Q458" s="238">
        <v>0</v>
      </c>
      <c r="R458" s="238">
        <f>Q458*H458</f>
        <v>0</v>
      </c>
      <c r="S458" s="238">
        <v>0</v>
      </c>
      <c r="T458" s="239">
        <f>S458*H458</f>
        <v>0</v>
      </c>
      <c r="U458" s="40"/>
      <c r="V458" s="40"/>
      <c r="W458" s="40"/>
      <c r="X458" s="40"/>
      <c r="Y458" s="40"/>
      <c r="Z458" s="40"/>
      <c r="AA458" s="40"/>
      <c r="AB458" s="40"/>
      <c r="AC458" s="40"/>
      <c r="AD458" s="40"/>
      <c r="AE458" s="40"/>
      <c r="AR458" s="240" t="s">
        <v>144</v>
      </c>
      <c r="AT458" s="240" t="s">
        <v>358</v>
      </c>
      <c r="AU458" s="240" t="s">
        <v>92</v>
      </c>
      <c r="AY458" s="18" t="s">
        <v>355</v>
      </c>
      <c r="BE458" s="241">
        <f>IF(N458="základní",J458,0)</f>
        <v>0</v>
      </c>
      <c r="BF458" s="241">
        <f>IF(N458="snížená",J458,0)</f>
        <v>0</v>
      </c>
      <c r="BG458" s="241">
        <f>IF(N458="zákl. přenesená",J458,0)</f>
        <v>0</v>
      </c>
      <c r="BH458" s="241">
        <f>IF(N458="sníž. přenesená",J458,0)</f>
        <v>0</v>
      </c>
      <c r="BI458" s="241">
        <f>IF(N458="nulová",J458,0)</f>
        <v>0</v>
      </c>
      <c r="BJ458" s="18" t="s">
        <v>90</v>
      </c>
      <c r="BK458" s="241">
        <f>ROUND(I458*H458,2)</f>
        <v>0</v>
      </c>
      <c r="BL458" s="18" t="s">
        <v>144</v>
      </c>
      <c r="BM458" s="240" t="s">
        <v>2053</v>
      </c>
    </row>
    <row r="459" s="2" customFormat="1">
      <c r="A459" s="40"/>
      <c r="B459" s="41"/>
      <c r="C459" s="42"/>
      <c r="D459" s="242" t="s">
        <v>368</v>
      </c>
      <c r="E459" s="42"/>
      <c r="F459" s="243" t="s">
        <v>5477</v>
      </c>
      <c r="G459" s="42"/>
      <c r="H459" s="42"/>
      <c r="I459" s="244"/>
      <c r="J459" s="42"/>
      <c r="K459" s="42"/>
      <c r="L459" s="46"/>
      <c r="M459" s="245"/>
      <c r="N459" s="246"/>
      <c r="O459" s="93"/>
      <c r="P459" s="93"/>
      <c r="Q459" s="93"/>
      <c r="R459" s="93"/>
      <c r="S459" s="93"/>
      <c r="T459" s="94"/>
      <c r="U459" s="40"/>
      <c r="V459" s="40"/>
      <c r="W459" s="40"/>
      <c r="X459" s="40"/>
      <c r="Y459" s="40"/>
      <c r="Z459" s="40"/>
      <c r="AA459" s="40"/>
      <c r="AB459" s="40"/>
      <c r="AC459" s="40"/>
      <c r="AD459" s="40"/>
      <c r="AE459" s="40"/>
      <c r="AT459" s="18" t="s">
        <v>368</v>
      </c>
      <c r="AU459" s="18" t="s">
        <v>92</v>
      </c>
    </row>
    <row r="460" s="2" customFormat="1">
      <c r="A460" s="40"/>
      <c r="B460" s="41"/>
      <c r="C460" s="229" t="s">
        <v>1299</v>
      </c>
      <c r="D460" s="229" t="s">
        <v>358</v>
      </c>
      <c r="E460" s="230" t="s">
        <v>5754</v>
      </c>
      <c r="F460" s="231" t="s">
        <v>5755</v>
      </c>
      <c r="G460" s="232" t="s">
        <v>1718</v>
      </c>
      <c r="H460" s="233">
        <v>5</v>
      </c>
      <c r="I460" s="234"/>
      <c r="J460" s="235">
        <f>ROUND(I460*H460,2)</f>
        <v>0</v>
      </c>
      <c r="K460" s="231" t="s">
        <v>1</v>
      </c>
      <c r="L460" s="46"/>
      <c r="M460" s="236" t="s">
        <v>1</v>
      </c>
      <c r="N460" s="237" t="s">
        <v>48</v>
      </c>
      <c r="O460" s="93"/>
      <c r="P460" s="238">
        <f>O460*H460</f>
        <v>0</v>
      </c>
      <c r="Q460" s="238">
        <v>0</v>
      </c>
      <c r="R460" s="238">
        <f>Q460*H460</f>
        <v>0</v>
      </c>
      <c r="S460" s="238">
        <v>0</v>
      </c>
      <c r="T460" s="239">
        <f>S460*H460</f>
        <v>0</v>
      </c>
      <c r="U460" s="40"/>
      <c r="V460" s="40"/>
      <c r="W460" s="40"/>
      <c r="X460" s="40"/>
      <c r="Y460" s="40"/>
      <c r="Z460" s="40"/>
      <c r="AA460" s="40"/>
      <c r="AB460" s="40"/>
      <c r="AC460" s="40"/>
      <c r="AD460" s="40"/>
      <c r="AE460" s="40"/>
      <c r="AR460" s="240" t="s">
        <v>144</v>
      </c>
      <c r="AT460" s="240" t="s">
        <v>358</v>
      </c>
      <c r="AU460" s="240" t="s">
        <v>92</v>
      </c>
      <c r="AY460" s="18" t="s">
        <v>355</v>
      </c>
      <c r="BE460" s="241">
        <f>IF(N460="základní",J460,0)</f>
        <v>0</v>
      </c>
      <c r="BF460" s="241">
        <f>IF(N460="snížená",J460,0)</f>
        <v>0</v>
      </c>
      <c r="BG460" s="241">
        <f>IF(N460="zákl. přenesená",J460,0)</f>
        <v>0</v>
      </c>
      <c r="BH460" s="241">
        <f>IF(N460="sníž. přenesená",J460,0)</f>
        <v>0</v>
      </c>
      <c r="BI460" s="241">
        <f>IF(N460="nulová",J460,0)</f>
        <v>0</v>
      </c>
      <c r="BJ460" s="18" t="s">
        <v>90</v>
      </c>
      <c r="BK460" s="241">
        <f>ROUND(I460*H460,2)</f>
        <v>0</v>
      </c>
      <c r="BL460" s="18" t="s">
        <v>144</v>
      </c>
      <c r="BM460" s="240" t="s">
        <v>2061</v>
      </c>
    </row>
    <row r="461" s="2" customFormat="1">
      <c r="A461" s="40"/>
      <c r="B461" s="41"/>
      <c r="C461" s="42"/>
      <c r="D461" s="242" t="s">
        <v>368</v>
      </c>
      <c r="E461" s="42"/>
      <c r="F461" s="243" t="s">
        <v>5468</v>
      </c>
      <c r="G461" s="42"/>
      <c r="H461" s="42"/>
      <c r="I461" s="244"/>
      <c r="J461" s="42"/>
      <c r="K461" s="42"/>
      <c r="L461" s="46"/>
      <c r="M461" s="245"/>
      <c r="N461" s="246"/>
      <c r="O461" s="93"/>
      <c r="P461" s="93"/>
      <c r="Q461" s="93"/>
      <c r="R461" s="93"/>
      <c r="S461" s="93"/>
      <c r="T461" s="94"/>
      <c r="U461" s="40"/>
      <c r="V461" s="40"/>
      <c r="W461" s="40"/>
      <c r="X461" s="40"/>
      <c r="Y461" s="40"/>
      <c r="Z461" s="40"/>
      <c r="AA461" s="40"/>
      <c r="AB461" s="40"/>
      <c r="AC461" s="40"/>
      <c r="AD461" s="40"/>
      <c r="AE461" s="40"/>
      <c r="AT461" s="18" t="s">
        <v>368</v>
      </c>
      <c r="AU461" s="18" t="s">
        <v>92</v>
      </c>
    </row>
    <row r="462" s="2" customFormat="1" ht="16.5" customHeight="1">
      <c r="A462" s="40"/>
      <c r="B462" s="41"/>
      <c r="C462" s="229" t="s">
        <v>1305</v>
      </c>
      <c r="D462" s="229" t="s">
        <v>358</v>
      </c>
      <c r="E462" s="230" t="s">
        <v>5756</v>
      </c>
      <c r="F462" s="231" t="s">
        <v>5757</v>
      </c>
      <c r="G462" s="232" t="s">
        <v>1718</v>
      </c>
      <c r="H462" s="233">
        <v>2</v>
      </c>
      <c r="I462" s="234"/>
      <c r="J462" s="235">
        <f>ROUND(I462*H462,2)</f>
        <v>0</v>
      </c>
      <c r="K462" s="231" t="s">
        <v>1</v>
      </c>
      <c r="L462" s="46"/>
      <c r="M462" s="236" t="s">
        <v>1</v>
      </c>
      <c r="N462" s="237" t="s">
        <v>48</v>
      </c>
      <c r="O462" s="93"/>
      <c r="P462" s="238">
        <f>O462*H462</f>
        <v>0</v>
      </c>
      <c r="Q462" s="238">
        <v>0</v>
      </c>
      <c r="R462" s="238">
        <f>Q462*H462</f>
        <v>0</v>
      </c>
      <c r="S462" s="238">
        <v>0</v>
      </c>
      <c r="T462" s="239">
        <f>S462*H462</f>
        <v>0</v>
      </c>
      <c r="U462" s="40"/>
      <c r="V462" s="40"/>
      <c r="W462" s="40"/>
      <c r="X462" s="40"/>
      <c r="Y462" s="40"/>
      <c r="Z462" s="40"/>
      <c r="AA462" s="40"/>
      <c r="AB462" s="40"/>
      <c r="AC462" s="40"/>
      <c r="AD462" s="40"/>
      <c r="AE462" s="40"/>
      <c r="AR462" s="240" t="s">
        <v>144</v>
      </c>
      <c r="AT462" s="240" t="s">
        <v>358</v>
      </c>
      <c r="AU462" s="240" t="s">
        <v>92</v>
      </c>
      <c r="AY462" s="18" t="s">
        <v>355</v>
      </c>
      <c r="BE462" s="241">
        <f>IF(N462="základní",J462,0)</f>
        <v>0</v>
      </c>
      <c r="BF462" s="241">
        <f>IF(N462="snížená",J462,0)</f>
        <v>0</v>
      </c>
      <c r="BG462" s="241">
        <f>IF(N462="zákl. přenesená",J462,0)</f>
        <v>0</v>
      </c>
      <c r="BH462" s="241">
        <f>IF(N462="sníž. přenesená",J462,0)</f>
        <v>0</v>
      </c>
      <c r="BI462" s="241">
        <f>IF(N462="nulová",J462,0)</f>
        <v>0</v>
      </c>
      <c r="BJ462" s="18" t="s">
        <v>90</v>
      </c>
      <c r="BK462" s="241">
        <f>ROUND(I462*H462,2)</f>
        <v>0</v>
      </c>
      <c r="BL462" s="18" t="s">
        <v>144</v>
      </c>
      <c r="BM462" s="240" t="s">
        <v>2070</v>
      </c>
    </row>
    <row r="463" s="2" customFormat="1">
      <c r="A463" s="40"/>
      <c r="B463" s="41"/>
      <c r="C463" s="42"/>
      <c r="D463" s="242" t="s">
        <v>368</v>
      </c>
      <c r="E463" s="42"/>
      <c r="F463" s="243" t="s">
        <v>5502</v>
      </c>
      <c r="G463" s="42"/>
      <c r="H463" s="42"/>
      <c r="I463" s="244"/>
      <c r="J463" s="42"/>
      <c r="K463" s="42"/>
      <c r="L463" s="46"/>
      <c r="M463" s="245"/>
      <c r="N463" s="246"/>
      <c r="O463" s="93"/>
      <c r="P463" s="93"/>
      <c r="Q463" s="93"/>
      <c r="R463" s="93"/>
      <c r="S463" s="93"/>
      <c r="T463" s="94"/>
      <c r="U463" s="40"/>
      <c r="V463" s="40"/>
      <c r="W463" s="40"/>
      <c r="X463" s="40"/>
      <c r="Y463" s="40"/>
      <c r="Z463" s="40"/>
      <c r="AA463" s="40"/>
      <c r="AB463" s="40"/>
      <c r="AC463" s="40"/>
      <c r="AD463" s="40"/>
      <c r="AE463" s="40"/>
      <c r="AT463" s="18" t="s">
        <v>368</v>
      </c>
      <c r="AU463" s="18" t="s">
        <v>92</v>
      </c>
    </row>
    <row r="464" s="2" customFormat="1" ht="16.5" customHeight="1">
      <c r="A464" s="40"/>
      <c r="B464" s="41"/>
      <c r="C464" s="229" t="s">
        <v>1308</v>
      </c>
      <c r="D464" s="229" t="s">
        <v>358</v>
      </c>
      <c r="E464" s="230" t="s">
        <v>5758</v>
      </c>
      <c r="F464" s="231" t="s">
        <v>5510</v>
      </c>
      <c r="G464" s="232" t="s">
        <v>1718</v>
      </c>
      <c r="H464" s="233">
        <v>2</v>
      </c>
      <c r="I464" s="234"/>
      <c r="J464" s="235">
        <f>ROUND(I464*H464,2)</f>
        <v>0</v>
      </c>
      <c r="K464" s="231" t="s">
        <v>1</v>
      </c>
      <c r="L464" s="46"/>
      <c r="M464" s="236" t="s">
        <v>1</v>
      </c>
      <c r="N464" s="237" t="s">
        <v>48</v>
      </c>
      <c r="O464" s="93"/>
      <c r="P464" s="238">
        <f>O464*H464</f>
        <v>0</v>
      </c>
      <c r="Q464" s="238">
        <v>0</v>
      </c>
      <c r="R464" s="238">
        <f>Q464*H464</f>
        <v>0</v>
      </c>
      <c r="S464" s="238">
        <v>0</v>
      </c>
      <c r="T464" s="239">
        <f>S464*H464</f>
        <v>0</v>
      </c>
      <c r="U464" s="40"/>
      <c r="V464" s="40"/>
      <c r="W464" s="40"/>
      <c r="X464" s="40"/>
      <c r="Y464" s="40"/>
      <c r="Z464" s="40"/>
      <c r="AA464" s="40"/>
      <c r="AB464" s="40"/>
      <c r="AC464" s="40"/>
      <c r="AD464" s="40"/>
      <c r="AE464" s="40"/>
      <c r="AR464" s="240" t="s">
        <v>144</v>
      </c>
      <c r="AT464" s="240" t="s">
        <v>358</v>
      </c>
      <c r="AU464" s="240" t="s">
        <v>92</v>
      </c>
      <c r="AY464" s="18" t="s">
        <v>355</v>
      </c>
      <c r="BE464" s="241">
        <f>IF(N464="základní",J464,0)</f>
        <v>0</v>
      </c>
      <c r="BF464" s="241">
        <f>IF(N464="snížená",J464,0)</f>
        <v>0</v>
      </c>
      <c r="BG464" s="241">
        <f>IF(N464="zákl. přenesená",J464,0)</f>
        <v>0</v>
      </c>
      <c r="BH464" s="241">
        <f>IF(N464="sníž. přenesená",J464,0)</f>
        <v>0</v>
      </c>
      <c r="BI464" s="241">
        <f>IF(N464="nulová",J464,0)</f>
        <v>0</v>
      </c>
      <c r="BJ464" s="18" t="s">
        <v>90</v>
      </c>
      <c r="BK464" s="241">
        <f>ROUND(I464*H464,2)</f>
        <v>0</v>
      </c>
      <c r="BL464" s="18" t="s">
        <v>144</v>
      </c>
      <c r="BM464" s="240" t="s">
        <v>2078</v>
      </c>
    </row>
    <row r="465" s="2" customFormat="1">
      <c r="A465" s="40"/>
      <c r="B465" s="41"/>
      <c r="C465" s="42"/>
      <c r="D465" s="242" t="s">
        <v>368</v>
      </c>
      <c r="E465" s="42"/>
      <c r="F465" s="243" t="s">
        <v>5502</v>
      </c>
      <c r="G465" s="42"/>
      <c r="H465" s="42"/>
      <c r="I465" s="244"/>
      <c r="J465" s="42"/>
      <c r="K465" s="42"/>
      <c r="L465" s="46"/>
      <c r="M465" s="245"/>
      <c r="N465" s="246"/>
      <c r="O465" s="93"/>
      <c r="P465" s="93"/>
      <c r="Q465" s="93"/>
      <c r="R465" s="93"/>
      <c r="S465" s="93"/>
      <c r="T465" s="94"/>
      <c r="U465" s="40"/>
      <c r="V465" s="40"/>
      <c r="W465" s="40"/>
      <c r="X465" s="40"/>
      <c r="Y465" s="40"/>
      <c r="Z465" s="40"/>
      <c r="AA465" s="40"/>
      <c r="AB465" s="40"/>
      <c r="AC465" s="40"/>
      <c r="AD465" s="40"/>
      <c r="AE465" s="40"/>
      <c r="AT465" s="18" t="s">
        <v>368</v>
      </c>
      <c r="AU465" s="18" t="s">
        <v>92</v>
      </c>
    </row>
    <row r="466" s="2" customFormat="1" ht="16.5" customHeight="1">
      <c r="A466" s="40"/>
      <c r="B466" s="41"/>
      <c r="C466" s="229" t="s">
        <v>1312</v>
      </c>
      <c r="D466" s="229" t="s">
        <v>358</v>
      </c>
      <c r="E466" s="230" t="s">
        <v>5759</v>
      </c>
      <c r="F466" s="231" t="s">
        <v>5760</v>
      </c>
      <c r="G466" s="232" t="s">
        <v>1718</v>
      </c>
      <c r="H466" s="233">
        <v>1</v>
      </c>
      <c r="I466" s="234"/>
      <c r="J466" s="235">
        <f>ROUND(I466*H466,2)</f>
        <v>0</v>
      </c>
      <c r="K466" s="231" t="s">
        <v>1</v>
      </c>
      <c r="L466" s="46"/>
      <c r="M466" s="236" t="s">
        <v>1</v>
      </c>
      <c r="N466" s="237" t="s">
        <v>48</v>
      </c>
      <c r="O466" s="93"/>
      <c r="P466" s="238">
        <f>O466*H466</f>
        <v>0</v>
      </c>
      <c r="Q466" s="238">
        <v>0</v>
      </c>
      <c r="R466" s="238">
        <f>Q466*H466</f>
        <v>0</v>
      </c>
      <c r="S466" s="238">
        <v>0</v>
      </c>
      <c r="T466" s="239">
        <f>S466*H466</f>
        <v>0</v>
      </c>
      <c r="U466" s="40"/>
      <c r="V466" s="40"/>
      <c r="W466" s="40"/>
      <c r="X466" s="40"/>
      <c r="Y466" s="40"/>
      <c r="Z466" s="40"/>
      <c r="AA466" s="40"/>
      <c r="AB466" s="40"/>
      <c r="AC466" s="40"/>
      <c r="AD466" s="40"/>
      <c r="AE466" s="40"/>
      <c r="AR466" s="240" t="s">
        <v>144</v>
      </c>
      <c r="AT466" s="240" t="s">
        <v>358</v>
      </c>
      <c r="AU466" s="240" t="s">
        <v>92</v>
      </c>
      <c r="AY466" s="18" t="s">
        <v>355</v>
      </c>
      <c r="BE466" s="241">
        <f>IF(N466="základní",J466,0)</f>
        <v>0</v>
      </c>
      <c r="BF466" s="241">
        <f>IF(N466="snížená",J466,0)</f>
        <v>0</v>
      </c>
      <c r="BG466" s="241">
        <f>IF(N466="zákl. přenesená",J466,0)</f>
        <v>0</v>
      </c>
      <c r="BH466" s="241">
        <f>IF(N466="sníž. přenesená",J466,0)</f>
        <v>0</v>
      </c>
      <c r="BI466" s="241">
        <f>IF(N466="nulová",J466,0)</f>
        <v>0</v>
      </c>
      <c r="BJ466" s="18" t="s">
        <v>90</v>
      </c>
      <c r="BK466" s="241">
        <f>ROUND(I466*H466,2)</f>
        <v>0</v>
      </c>
      <c r="BL466" s="18" t="s">
        <v>144</v>
      </c>
      <c r="BM466" s="240" t="s">
        <v>2086</v>
      </c>
    </row>
    <row r="467" s="2" customFormat="1">
      <c r="A467" s="40"/>
      <c r="B467" s="41"/>
      <c r="C467" s="42"/>
      <c r="D467" s="242" t="s">
        <v>368</v>
      </c>
      <c r="E467" s="42"/>
      <c r="F467" s="243" t="s">
        <v>5502</v>
      </c>
      <c r="G467" s="42"/>
      <c r="H467" s="42"/>
      <c r="I467" s="244"/>
      <c r="J467" s="42"/>
      <c r="K467" s="42"/>
      <c r="L467" s="46"/>
      <c r="M467" s="245"/>
      <c r="N467" s="246"/>
      <c r="O467" s="93"/>
      <c r="P467" s="93"/>
      <c r="Q467" s="93"/>
      <c r="R467" s="93"/>
      <c r="S467" s="93"/>
      <c r="T467" s="94"/>
      <c r="U467" s="40"/>
      <c r="V467" s="40"/>
      <c r="W467" s="40"/>
      <c r="X467" s="40"/>
      <c r="Y467" s="40"/>
      <c r="Z467" s="40"/>
      <c r="AA467" s="40"/>
      <c r="AB467" s="40"/>
      <c r="AC467" s="40"/>
      <c r="AD467" s="40"/>
      <c r="AE467" s="40"/>
      <c r="AT467" s="18" t="s">
        <v>368</v>
      </c>
      <c r="AU467" s="18" t="s">
        <v>92</v>
      </c>
    </row>
    <row r="468" s="2" customFormat="1" ht="16.5" customHeight="1">
      <c r="A468" s="40"/>
      <c r="B468" s="41"/>
      <c r="C468" s="229" t="s">
        <v>1317</v>
      </c>
      <c r="D468" s="229" t="s">
        <v>358</v>
      </c>
      <c r="E468" s="230" t="s">
        <v>5761</v>
      </c>
      <c r="F468" s="231" t="s">
        <v>5762</v>
      </c>
      <c r="G468" s="232" t="s">
        <v>1718</v>
      </c>
      <c r="H468" s="233">
        <v>10</v>
      </c>
      <c r="I468" s="234"/>
      <c r="J468" s="235">
        <f>ROUND(I468*H468,2)</f>
        <v>0</v>
      </c>
      <c r="K468" s="231" t="s">
        <v>525</v>
      </c>
      <c r="L468" s="46"/>
      <c r="M468" s="236" t="s">
        <v>1</v>
      </c>
      <c r="N468" s="237" t="s">
        <v>48</v>
      </c>
      <c r="O468" s="93"/>
      <c r="P468" s="238">
        <f>O468*H468</f>
        <v>0</v>
      </c>
      <c r="Q468" s="238">
        <v>0</v>
      </c>
      <c r="R468" s="238">
        <f>Q468*H468</f>
        <v>0</v>
      </c>
      <c r="S468" s="238">
        <v>0</v>
      </c>
      <c r="T468" s="239">
        <f>S468*H468</f>
        <v>0</v>
      </c>
      <c r="U468" s="40"/>
      <c r="V468" s="40"/>
      <c r="W468" s="40"/>
      <c r="X468" s="40"/>
      <c r="Y468" s="40"/>
      <c r="Z468" s="40"/>
      <c r="AA468" s="40"/>
      <c r="AB468" s="40"/>
      <c r="AC468" s="40"/>
      <c r="AD468" s="40"/>
      <c r="AE468" s="40"/>
      <c r="AR468" s="240" t="s">
        <v>144</v>
      </c>
      <c r="AT468" s="240" t="s">
        <v>358</v>
      </c>
      <c r="AU468" s="240" t="s">
        <v>92</v>
      </c>
      <c r="AY468" s="18" t="s">
        <v>355</v>
      </c>
      <c r="BE468" s="241">
        <f>IF(N468="základní",J468,0)</f>
        <v>0</v>
      </c>
      <c r="BF468" s="241">
        <f>IF(N468="snížená",J468,0)</f>
        <v>0</v>
      </c>
      <c r="BG468" s="241">
        <f>IF(N468="zákl. přenesená",J468,0)</f>
        <v>0</v>
      </c>
      <c r="BH468" s="241">
        <f>IF(N468="sníž. přenesená",J468,0)</f>
        <v>0</v>
      </c>
      <c r="BI468" s="241">
        <f>IF(N468="nulová",J468,0)</f>
        <v>0</v>
      </c>
      <c r="BJ468" s="18" t="s">
        <v>90</v>
      </c>
      <c r="BK468" s="241">
        <f>ROUND(I468*H468,2)</f>
        <v>0</v>
      </c>
      <c r="BL468" s="18" t="s">
        <v>144</v>
      </c>
      <c r="BM468" s="240" t="s">
        <v>2094</v>
      </c>
    </row>
    <row r="469" s="2" customFormat="1">
      <c r="A469" s="40"/>
      <c r="B469" s="41"/>
      <c r="C469" s="42"/>
      <c r="D469" s="242" t="s">
        <v>368</v>
      </c>
      <c r="E469" s="42"/>
      <c r="F469" s="243" t="s">
        <v>5424</v>
      </c>
      <c r="G469" s="42"/>
      <c r="H469" s="42"/>
      <c r="I469" s="244"/>
      <c r="J469" s="42"/>
      <c r="K469" s="42"/>
      <c r="L469" s="46"/>
      <c r="M469" s="245"/>
      <c r="N469" s="246"/>
      <c r="O469" s="93"/>
      <c r="P469" s="93"/>
      <c r="Q469" s="93"/>
      <c r="R469" s="93"/>
      <c r="S469" s="93"/>
      <c r="T469" s="94"/>
      <c r="U469" s="40"/>
      <c r="V469" s="40"/>
      <c r="W469" s="40"/>
      <c r="X469" s="40"/>
      <c r="Y469" s="40"/>
      <c r="Z469" s="40"/>
      <c r="AA469" s="40"/>
      <c r="AB469" s="40"/>
      <c r="AC469" s="40"/>
      <c r="AD469" s="40"/>
      <c r="AE469" s="40"/>
      <c r="AT469" s="18" t="s">
        <v>368</v>
      </c>
      <c r="AU469" s="18" t="s">
        <v>92</v>
      </c>
    </row>
    <row r="470" s="2" customFormat="1" ht="16.5" customHeight="1">
      <c r="A470" s="40"/>
      <c r="B470" s="41"/>
      <c r="C470" s="229" t="s">
        <v>1324</v>
      </c>
      <c r="D470" s="229" t="s">
        <v>358</v>
      </c>
      <c r="E470" s="230" t="s">
        <v>5524</v>
      </c>
      <c r="F470" s="231" t="s">
        <v>5525</v>
      </c>
      <c r="G470" s="232" t="s">
        <v>1718</v>
      </c>
      <c r="H470" s="233">
        <v>5</v>
      </c>
      <c r="I470" s="234"/>
      <c r="J470" s="235">
        <f>ROUND(I470*H470,2)</f>
        <v>0</v>
      </c>
      <c r="K470" s="231" t="s">
        <v>525</v>
      </c>
      <c r="L470" s="46"/>
      <c r="M470" s="236" t="s">
        <v>1</v>
      </c>
      <c r="N470" s="237" t="s">
        <v>48</v>
      </c>
      <c r="O470" s="93"/>
      <c r="P470" s="238">
        <f>O470*H470</f>
        <v>0</v>
      </c>
      <c r="Q470" s="238">
        <v>0</v>
      </c>
      <c r="R470" s="238">
        <f>Q470*H470</f>
        <v>0</v>
      </c>
      <c r="S470" s="238">
        <v>0</v>
      </c>
      <c r="T470" s="239">
        <f>S470*H470</f>
        <v>0</v>
      </c>
      <c r="U470" s="40"/>
      <c r="V470" s="40"/>
      <c r="W470" s="40"/>
      <c r="X470" s="40"/>
      <c r="Y470" s="40"/>
      <c r="Z470" s="40"/>
      <c r="AA470" s="40"/>
      <c r="AB470" s="40"/>
      <c r="AC470" s="40"/>
      <c r="AD470" s="40"/>
      <c r="AE470" s="40"/>
      <c r="AR470" s="240" t="s">
        <v>144</v>
      </c>
      <c r="AT470" s="240" t="s">
        <v>358</v>
      </c>
      <c r="AU470" s="240" t="s">
        <v>92</v>
      </c>
      <c r="AY470" s="18" t="s">
        <v>355</v>
      </c>
      <c r="BE470" s="241">
        <f>IF(N470="základní",J470,0)</f>
        <v>0</v>
      </c>
      <c r="BF470" s="241">
        <f>IF(N470="snížená",J470,0)</f>
        <v>0</v>
      </c>
      <c r="BG470" s="241">
        <f>IF(N470="zákl. přenesená",J470,0)</f>
        <v>0</v>
      </c>
      <c r="BH470" s="241">
        <f>IF(N470="sníž. přenesená",J470,0)</f>
        <v>0</v>
      </c>
      <c r="BI470" s="241">
        <f>IF(N470="nulová",J470,0)</f>
        <v>0</v>
      </c>
      <c r="BJ470" s="18" t="s">
        <v>90</v>
      </c>
      <c r="BK470" s="241">
        <f>ROUND(I470*H470,2)</f>
        <v>0</v>
      </c>
      <c r="BL470" s="18" t="s">
        <v>144</v>
      </c>
      <c r="BM470" s="240" t="s">
        <v>2102</v>
      </c>
    </row>
    <row r="471" s="2" customFormat="1">
      <c r="A471" s="40"/>
      <c r="B471" s="41"/>
      <c r="C471" s="42"/>
      <c r="D471" s="242" t="s">
        <v>368</v>
      </c>
      <c r="E471" s="42"/>
      <c r="F471" s="243" t="s">
        <v>5526</v>
      </c>
      <c r="G471" s="42"/>
      <c r="H471" s="42"/>
      <c r="I471" s="244"/>
      <c r="J471" s="42"/>
      <c r="K471" s="42"/>
      <c r="L471" s="46"/>
      <c r="M471" s="245"/>
      <c r="N471" s="246"/>
      <c r="O471" s="93"/>
      <c r="P471" s="93"/>
      <c r="Q471" s="93"/>
      <c r="R471" s="93"/>
      <c r="S471" s="93"/>
      <c r="T471" s="94"/>
      <c r="U471" s="40"/>
      <c r="V471" s="40"/>
      <c r="W471" s="40"/>
      <c r="X471" s="40"/>
      <c r="Y471" s="40"/>
      <c r="Z471" s="40"/>
      <c r="AA471" s="40"/>
      <c r="AB471" s="40"/>
      <c r="AC471" s="40"/>
      <c r="AD471" s="40"/>
      <c r="AE471" s="40"/>
      <c r="AT471" s="18" t="s">
        <v>368</v>
      </c>
      <c r="AU471" s="18" t="s">
        <v>92</v>
      </c>
    </row>
    <row r="472" s="2" customFormat="1" ht="16.5" customHeight="1">
      <c r="A472" s="40"/>
      <c r="B472" s="41"/>
      <c r="C472" s="229" t="s">
        <v>1330</v>
      </c>
      <c r="D472" s="229" t="s">
        <v>358</v>
      </c>
      <c r="E472" s="230" t="s">
        <v>5527</v>
      </c>
      <c r="F472" s="231" t="s">
        <v>5528</v>
      </c>
      <c r="G472" s="232" t="s">
        <v>1718</v>
      </c>
      <c r="H472" s="233">
        <v>5</v>
      </c>
      <c r="I472" s="234"/>
      <c r="J472" s="235">
        <f>ROUND(I472*H472,2)</f>
        <v>0</v>
      </c>
      <c r="K472" s="231" t="s">
        <v>525</v>
      </c>
      <c r="L472" s="46"/>
      <c r="M472" s="236" t="s">
        <v>1</v>
      </c>
      <c r="N472" s="237" t="s">
        <v>48</v>
      </c>
      <c r="O472" s="93"/>
      <c r="P472" s="238">
        <f>O472*H472</f>
        <v>0</v>
      </c>
      <c r="Q472" s="238">
        <v>0</v>
      </c>
      <c r="R472" s="238">
        <f>Q472*H472</f>
        <v>0</v>
      </c>
      <c r="S472" s="238">
        <v>0</v>
      </c>
      <c r="T472" s="239">
        <f>S472*H472</f>
        <v>0</v>
      </c>
      <c r="U472" s="40"/>
      <c r="V472" s="40"/>
      <c r="W472" s="40"/>
      <c r="X472" s="40"/>
      <c r="Y472" s="40"/>
      <c r="Z472" s="40"/>
      <c r="AA472" s="40"/>
      <c r="AB472" s="40"/>
      <c r="AC472" s="40"/>
      <c r="AD472" s="40"/>
      <c r="AE472" s="40"/>
      <c r="AR472" s="240" t="s">
        <v>144</v>
      </c>
      <c r="AT472" s="240" t="s">
        <v>358</v>
      </c>
      <c r="AU472" s="240" t="s">
        <v>92</v>
      </c>
      <c r="AY472" s="18" t="s">
        <v>355</v>
      </c>
      <c r="BE472" s="241">
        <f>IF(N472="základní",J472,0)</f>
        <v>0</v>
      </c>
      <c r="BF472" s="241">
        <f>IF(N472="snížená",J472,0)</f>
        <v>0</v>
      </c>
      <c r="BG472" s="241">
        <f>IF(N472="zákl. přenesená",J472,0)</f>
        <v>0</v>
      </c>
      <c r="BH472" s="241">
        <f>IF(N472="sníž. přenesená",J472,0)</f>
        <v>0</v>
      </c>
      <c r="BI472" s="241">
        <f>IF(N472="nulová",J472,0)</f>
        <v>0</v>
      </c>
      <c r="BJ472" s="18" t="s">
        <v>90</v>
      </c>
      <c r="BK472" s="241">
        <f>ROUND(I472*H472,2)</f>
        <v>0</v>
      </c>
      <c r="BL472" s="18" t="s">
        <v>144</v>
      </c>
      <c r="BM472" s="240" t="s">
        <v>2110</v>
      </c>
    </row>
    <row r="473" s="2" customFormat="1">
      <c r="A473" s="40"/>
      <c r="B473" s="41"/>
      <c r="C473" s="42"/>
      <c r="D473" s="242" t="s">
        <v>368</v>
      </c>
      <c r="E473" s="42"/>
      <c r="F473" s="243" t="s">
        <v>5424</v>
      </c>
      <c r="G473" s="42"/>
      <c r="H473" s="42"/>
      <c r="I473" s="244"/>
      <c r="J473" s="42"/>
      <c r="K473" s="42"/>
      <c r="L473" s="46"/>
      <c r="M473" s="245"/>
      <c r="N473" s="246"/>
      <c r="O473" s="93"/>
      <c r="P473" s="93"/>
      <c r="Q473" s="93"/>
      <c r="R473" s="93"/>
      <c r="S473" s="93"/>
      <c r="T473" s="94"/>
      <c r="U473" s="40"/>
      <c r="V473" s="40"/>
      <c r="W473" s="40"/>
      <c r="X473" s="40"/>
      <c r="Y473" s="40"/>
      <c r="Z473" s="40"/>
      <c r="AA473" s="40"/>
      <c r="AB473" s="40"/>
      <c r="AC473" s="40"/>
      <c r="AD473" s="40"/>
      <c r="AE473" s="40"/>
      <c r="AT473" s="18" t="s">
        <v>368</v>
      </c>
      <c r="AU473" s="18" t="s">
        <v>92</v>
      </c>
    </row>
    <row r="474" s="2" customFormat="1" ht="16.5" customHeight="1">
      <c r="A474" s="40"/>
      <c r="B474" s="41"/>
      <c r="C474" s="229" t="s">
        <v>1334</v>
      </c>
      <c r="D474" s="229" t="s">
        <v>358</v>
      </c>
      <c r="E474" s="230" t="s">
        <v>5763</v>
      </c>
      <c r="F474" s="231" t="s">
        <v>5671</v>
      </c>
      <c r="G474" s="232" t="s">
        <v>514</v>
      </c>
      <c r="H474" s="233">
        <v>25</v>
      </c>
      <c r="I474" s="234"/>
      <c r="J474" s="235">
        <f>ROUND(I474*H474,2)</f>
        <v>0</v>
      </c>
      <c r="K474" s="231" t="s">
        <v>1</v>
      </c>
      <c r="L474" s="46"/>
      <c r="M474" s="236" t="s">
        <v>1</v>
      </c>
      <c r="N474" s="237" t="s">
        <v>48</v>
      </c>
      <c r="O474" s="93"/>
      <c r="P474" s="238">
        <f>O474*H474</f>
        <v>0</v>
      </c>
      <c r="Q474" s="238">
        <v>0</v>
      </c>
      <c r="R474" s="238">
        <f>Q474*H474</f>
        <v>0</v>
      </c>
      <c r="S474" s="238">
        <v>0</v>
      </c>
      <c r="T474" s="239">
        <f>S474*H474</f>
        <v>0</v>
      </c>
      <c r="U474" s="40"/>
      <c r="V474" s="40"/>
      <c r="W474" s="40"/>
      <c r="X474" s="40"/>
      <c r="Y474" s="40"/>
      <c r="Z474" s="40"/>
      <c r="AA474" s="40"/>
      <c r="AB474" s="40"/>
      <c r="AC474" s="40"/>
      <c r="AD474" s="40"/>
      <c r="AE474" s="40"/>
      <c r="AR474" s="240" t="s">
        <v>144</v>
      </c>
      <c r="AT474" s="240" t="s">
        <v>358</v>
      </c>
      <c r="AU474" s="240" t="s">
        <v>92</v>
      </c>
      <c r="AY474" s="18" t="s">
        <v>355</v>
      </c>
      <c r="BE474" s="241">
        <f>IF(N474="základní",J474,0)</f>
        <v>0</v>
      </c>
      <c r="BF474" s="241">
        <f>IF(N474="snížená",J474,0)</f>
        <v>0</v>
      </c>
      <c r="BG474" s="241">
        <f>IF(N474="zákl. přenesená",J474,0)</f>
        <v>0</v>
      </c>
      <c r="BH474" s="241">
        <f>IF(N474="sníž. přenesená",J474,0)</f>
        <v>0</v>
      </c>
      <c r="BI474" s="241">
        <f>IF(N474="nulová",J474,0)</f>
        <v>0</v>
      </c>
      <c r="BJ474" s="18" t="s">
        <v>90</v>
      </c>
      <c r="BK474" s="241">
        <f>ROUND(I474*H474,2)</f>
        <v>0</v>
      </c>
      <c r="BL474" s="18" t="s">
        <v>144</v>
      </c>
      <c r="BM474" s="240" t="s">
        <v>2118</v>
      </c>
    </row>
    <row r="475" s="2" customFormat="1">
      <c r="A475" s="40"/>
      <c r="B475" s="41"/>
      <c r="C475" s="42"/>
      <c r="D475" s="242" t="s">
        <v>368</v>
      </c>
      <c r="E475" s="42"/>
      <c r="F475" s="243" t="s">
        <v>5531</v>
      </c>
      <c r="G475" s="42"/>
      <c r="H475" s="42"/>
      <c r="I475" s="244"/>
      <c r="J475" s="42"/>
      <c r="K475" s="42"/>
      <c r="L475" s="46"/>
      <c r="M475" s="245"/>
      <c r="N475" s="246"/>
      <c r="O475" s="93"/>
      <c r="P475" s="93"/>
      <c r="Q475" s="93"/>
      <c r="R475" s="93"/>
      <c r="S475" s="93"/>
      <c r="T475" s="94"/>
      <c r="U475" s="40"/>
      <c r="V475" s="40"/>
      <c r="W475" s="40"/>
      <c r="X475" s="40"/>
      <c r="Y475" s="40"/>
      <c r="Z475" s="40"/>
      <c r="AA475" s="40"/>
      <c r="AB475" s="40"/>
      <c r="AC475" s="40"/>
      <c r="AD475" s="40"/>
      <c r="AE475" s="40"/>
      <c r="AT475" s="18" t="s">
        <v>368</v>
      </c>
      <c r="AU475" s="18" t="s">
        <v>92</v>
      </c>
    </row>
    <row r="476" s="2" customFormat="1" ht="16.5" customHeight="1">
      <c r="A476" s="40"/>
      <c r="B476" s="41"/>
      <c r="C476" s="229" t="s">
        <v>1339</v>
      </c>
      <c r="D476" s="229" t="s">
        <v>358</v>
      </c>
      <c r="E476" s="230" t="s">
        <v>5764</v>
      </c>
      <c r="F476" s="231" t="s">
        <v>5673</v>
      </c>
      <c r="G476" s="232" t="s">
        <v>514</v>
      </c>
      <c r="H476" s="233">
        <v>105</v>
      </c>
      <c r="I476" s="234"/>
      <c r="J476" s="235">
        <f>ROUND(I476*H476,2)</f>
        <v>0</v>
      </c>
      <c r="K476" s="231" t="s">
        <v>1</v>
      </c>
      <c r="L476" s="46"/>
      <c r="M476" s="236" t="s">
        <v>1</v>
      </c>
      <c r="N476" s="237" t="s">
        <v>48</v>
      </c>
      <c r="O476" s="93"/>
      <c r="P476" s="238">
        <f>O476*H476</f>
        <v>0</v>
      </c>
      <c r="Q476" s="238">
        <v>0</v>
      </c>
      <c r="R476" s="238">
        <f>Q476*H476</f>
        <v>0</v>
      </c>
      <c r="S476" s="238">
        <v>0</v>
      </c>
      <c r="T476" s="239">
        <f>S476*H476</f>
        <v>0</v>
      </c>
      <c r="U476" s="40"/>
      <c r="V476" s="40"/>
      <c r="W476" s="40"/>
      <c r="X476" s="40"/>
      <c r="Y476" s="40"/>
      <c r="Z476" s="40"/>
      <c r="AA476" s="40"/>
      <c r="AB476" s="40"/>
      <c r="AC476" s="40"/>
      <c r="AD476" s="40"/>
      <c r="AE476" s="40"/>
      <c r="AR476" s="240" t="s">
        <v>144</v>
      </c>
      <c r="AT476" s="240" t="s">
        <v>358</v>
      </c>
      <c r="AU476" s="240" t="s">
        <v>92</v>
      </c>
      <c r="AY476" s="18" t="s">
        <v>355</v>
      </c>
      <c r="BE476" s="241">
        <f>IF(N476="základní",J476,0)</f>
        <v>0</v>
      </c>
      <c r="BF476" s="241">
        <f>IF(N476="snížená",J476,0)</f>
        <v>0</v>
      </c>
      <c r="BG476" s="241">
        <f>IF(N476="zákl. přenesená",J476,0)</f>
        <v>0</v>
      </c>
      <c r="BH476" s="241">
        <f>IF(N476="sníž. přenesená",J476,0)</f>
        <v>0</v>
      </c>
      <c r="BI476" s="241">
        <f>IF(N476="nulová",J476,0)</f>
        <v>0</v>
      </c>
      <c r="BJ476" s="18" t="s">
        <v>90</v>
      </c>
      <c r="BK476" s="241">
        <f>ROUND(I476*H476,2)</f>
        <v>0</v>
      </c>
      <c r="BL476" s="18" t="s">
        <v>144</v>
      </c>
      <c r="BM476" s="240" t="s">
        <v>2126</v>
      </c>
    </row>
    <row r="477" s="2" customFormat="1">
      <c r="A477" s="40"/>
      <c r="B477" s="41"/>
      <c r="C477" s="42"/>
      <c r="D477" s="242" t="s">
        <v>368</v>
      </c>
      <c r="E477" s="42"/>
      <c r="F477" s="243" t="s">
        <v>5531</v>
      </c>
      <c r="G477" s="42"/>
      <c r="H477" s="42"/>
      <c r="I477" s="244"/>
      <c r="J477" s="42"/>
      <c r="K477" s="42"/>
      <c r="L477" s="46"/>
      <c r="M477" s="245"/>
      <c r="N477" s="246"/>
      <c r="O477" s="93"/>
      <c r="P477" s="93"/>
      <c r="Q477" s="93"/>
      <c r="R477" s="93"/>
      <c r="S477" s="93"/>
      <c r="T477" s="94"/>
      <c r="U477" s="40"/>
      <c r="V477" s="40"/>
      <c r="W477" s="40"/>
      <c r="X477" s="40"/>
      <c r="Y477" s="40"/>
      <c r="Z477" s="40"/>
      <c r="AA477" s="40"/>
      <c r="AB477" s="40"/>
      <c r="AC477" s="40"/>
      <c r="AD477" s="40"/>
      <c r="AE477" s="40"/>
      <c r="AT477" s="18" t="s">
        <v>368</v>
      </c>
      <c r="AU477" s="18" t="s">
        <v>92</v>
      </c>
    </row>
    <row r="478" s="2" customFormat="1" ht="16.5" customHeight="1">
      <c r="A478" s="40"/>
      <c r="B478" s="41"/>
      <c r="C478" s="229" t="s">
        <v>1344</v>
      </c>
      <c r="D478" s="229" t="s">
        <v>358</v>
      </c>
      <c r="E478" s="230" t="s">
        <v>5765</v>
      </c>
      <c r="F478" s="231" t="s">
        <v>5675</v>
      </c>
      <c r="G478" s="232" t="s">
        <v>514</v>
      </c>
      <c r="H478" s="233">
        <v>51</v>
      </c>
      <c r="I478" s="234"/>
      <c r="J478" s="235">
        <f>ROUND(I478*H478,2)</f>
        <v>0</v>
      </c>
      <c r="K478" s="231" t="s">
        <v>1</v>
      </c>
      <c r="L478" s="46"/>
      <c r="M478" s="236" t="s">
        <v>1</v>
      </c>
      <c r="N478" s="237" t="s">
        <v>48</v>
      </c>
      <c r="O478" s="93"/>
      <c r="P478" s="238">
        <f>O478*H478</f>
        <v>0</v>
      </c>
      <c r="Q478" s="238">
        <v>0</v>
      </c>
      <c r="R478" s="238">
        <f>Q478*H478</f>
        <v>0</v>
      </c>
      <c r="S478" s="238">
        <v>0</v>
      </c>
      <c r="T478" s="239">
        <f>S478*H478</f>
        <v>0</v>
      </c>
      <c r="U478" s="40"/>
      <c r="V478" s="40"/>
      <c r="W478" s="40"/>
      <c r="X478" s="40"/>
      <c r="Y478" s="40"/>
      <c r="Z478" s="40"/>
      <c r="AA478" s="40"/>
      <c r="AB478" s="40"/>
      <c r="AC478" s="40"/>
      <c r="AD478" s="40"/>
      <c r="AE478" s="40"/>
      <c r="AR478" s="240" t="s">
        <v>144</v>
      </c>
      <c r="AT478" s="240" t="s">
        <v>358</v>
      </c>
      <c r="AU478" s="240" t="s">
        <v>92</v>
      </c>
      <c r="AY478" s="18" t="s">
        <v>355</v>
      </c>
      <c r="BE478" s="241">
        <f>IF(N478="základní",J478,0)</f>
        <v>0</v>
      </c>
      <c r="BF478" s="241">
        <f>IF(N478="snížená",J478,0)</f>
        <v>0</v>
      </c>
      <c r="BG478" s="241">
        <f>IF(N478="zákl. přenesená",J478,0)</f>
        <v>0</v>
      </c>
      <c r="BH478" s="241">
        <f>IF(N478="sníž. přenesená",J478,0)</f>
        <v>0</v>
      </c>
      <c r="BI478" s="241">
        <f>IF(N478="nulová",J478,0)</f>
        <v>0</v>
      </c>
      <c r="BJ478" s="18" t="s">
        <v>90</v>
      </c>
      <c r="BK478" s="241">
        <f>ROUND(I478*H478,2)</f>
        <v>0</v>
      </c>
      <c r="BL478" s="18" t="s">
        <v>144</v>
      </c>
      <c r="BM478" s="240" t="s">
        <v>2134</v>
      </c>
    </row>
    <row r="479" s="2" customFormat="1">
      <c r="A479" s="40"/>
      <c r="B479" s="41"/>
      <c r="C479" s="42"/>
      <c r="D479" s="242" t="s">
        <v>368</v>
      </c>
      <c r="E479" s="42"/>
      <c r="F479" s="243" t="s">
        <v>5531</v>
      </c>
      <c r="G479" s="42"/>
      <c r="H479" s="42"/>
      <c r="I479" s="244"/>
      <c r="J479" s="42"/>
      <c r="K479" s="42"/>
      <c r="L479" s="46"/>
      <c r="M479" s="245"/>
      <c r="N479" s="246"/>
      <c r="O479" s="93"/>
      <c r="P479" s="93"/>
      <c r="Q479" s="93"/>
      <c r="R479" s="93"/>
      <c r="S479" s="93"/>
      <c r="T479" s="94"/>
      <c r="U479" s="40"/>
      <c r="V479" s="40"/>
      <c r="W479" s="40"/>
      <c r="X479" s="40"/>
      <c r="Y479" s="40"/>
      <c r="Z479" s="40"/>
      <c r="AA479" s="40"/>
      <c r="AB479" s="40"/>
      <c r="AC479" s="40"/>
      <c r="AD479" s="40"/>
      <c r="AE479" s="40"/>
      <c r="AT479" s="18" t="s">
        <v>368</v>
      </c>
      <c r="AU479" s="18" t="s">
        <v>92</v>
      </c>
    </row>
    <row r="480" s="2" customFormat="1" ht="16.5" customHeight="1">
      <c r="A480" s="40"/>
      <c r="B480" s="41"/>
      <c r="C480" s="229" t="s">
        <v>1349</v>
      </c>
      <c r="D480" s="229" t="s">
        <v>358</v>
      </c>
      <c r="E480" s="230" t="s">
        <v>5766</v>
      </c>
      <c r="F480" s="231" t="s">
        <v>5677</v>
      </c>
      <c r="G480" s="232" t="s">
        <v>514</v>
      </c>
      <c r="H480" s="233">
        <v>42</v>
      </c>
      <c r="I480" s="234"/>
      <c r="J480" s="235">
        <f>ROUND(I480*H480,2)</f>
        <v>0</v>
      </c>
      <c r="K480" s="231" t="s">
        <v>1</v>
      </c>
      <c r="L480" s="46"/>
      <c r="M480" s="236" t="s">
        <v>1</v>
      </c>
      <c r="N480" s="237" t="s">
        <v>48</v>
      </c>
      <c r="O480" s="93"/>
      <c r="P480" s="238">
        <f>O480*H480</f>
        <v>0</v>
      </c>
      <c r="Q480" s="238">
        <v>0</v>
      </c>
      <c r="R480" s="238">
        <f>Q480*H480</f>
        <v>0</v>
      </c>
      <c r="S480" s="238">
        <v>0</v>
      </c>
      <c r="T480" s="239">
        <f>S480*H480</f>
        <v>0</v>
      </c>
      <c r="U480" s="40"/>
      <c r="V480" s="40"/>
      <c r="W480" s="40"/>
      <c r="X480" s="40"/>
      <c r="Y480" s="40"/>
      <c r="Z480" s="40"/>
      <c r="AA480" s="40"/>
      <c r="AB480" s="40"/>
      <c r="AC480" s="40"/>
      <c r="AD480" s="40"/>
      <c r="AE480" s="40"/>
      <c r="AR480" s="240" t="s">
        <v>144</v>
      </c>
      <c r="AT480" s="240" t="s">
        <v>358</v>
      </c>
      <c r="AU480" s="240" t="s">
        <v>92</v>
      </c>
      <c r="AY480" s="18" t="s">
        <v>355</v>
      </c>
      <c r="BE480" s="241">
        <f>IF(N480="základní",J480,0)</f>
        <v>0</v>
      </c>
      <c r="BF480" s="241">
        <f>IF(N480="snížená",J480,0)</f>
        <v>0</v>
      </c>
      <c r="BG480" s="241">
        <f>IF(N480="zákl. přenesená",J480,0)</f>
        <v>0</v>
      </c>
      <c r="BH480" s="241">
        <f>IF(N480="sníž. přenesená",J480,0)</f>
        <v>0</v>
      </c>
      <c r="BI480" s="241">
        <f>IF(N480="nulová",J480,0)</f>
        <v>0</v>
      </c>
      <c r="BJ480" s="18" t="s">
        <v>90</v>
      </c>
      <c r="BK480" s="241">
        <f>ROUND(I480*H480,2)</f>
        <v>0</v>
      </c>
      <c r="BL480" s="18" t="s">
        <v>144</v>
      </c>
      <c r="BM480" s="240" t="s">
        <v>2142</v>
      </c>
    </row>
    <row r="481" s="2" customFormat="1">
      <c r="A481" s="40"/>
      <c r="B481" s="41"/>
      <c r="C481" s="42"/>
      <c r="D481" s="242" t="s">
        <v>368</v>
      </c>
      <c r="E481" s="42"/>
      <c r="F481" s="243" t="s">
        <v>5531</v>
      </c>
      <c r="G481" s="42"/>
      <c r="H481" s="42"/>
      <c r="I481" s="244"/>
      <c r="J481" s="42"/>
      <c r="K481" s="42"/>
      <c r="L481" s="46"/>
      <c r="M481" s="245"/>
      <c r="N481" s="246"/>
      <c r="O481" s="93"/>
      <c r="P481" s="93"/>
      <c r="Q481" s="93"/>
      <c r="R481" s="93"/>
      <c r="S481" s="93"/>
      <c r="T481" s="94"/>
      <c r="U481" s="40"/>
      <c r="V481" s="40"/>
      <c r="W481" s="40"/>
      <c r="X481" s="40"/>
      <c r="Y481" s="40"/>
      <c r="Z481" s="40"/>
      <c r="AA481" s="40"/>
      <c r="AB481" s="40"/>
      <c r="AC481" s="40"/>
      <c r="AD481" s="40"/>
      <c r="AE481" s="40"/>
      <c r="AT481" s="18" t="s">
        <v>368</v>
      </c>
      <c r="AU481" s="18" t="s">
        <v>92</v>
      </c>
    </row>
    <row r="482" s="2" customFormat="1" ht="16.5" customHeight="1">
      <c r="A482" s="40"/>
      <c r="B482" s="41"/>
      <c r="C482" s="229" t="s">
        <v>1352</v>
      </c>
      <c r="D482" s="229" t="s">
        <v>358</v>
      </c>
      <c r="E482" s="230" t="s">
        <v>5767</v>
      </c>
      <c r="F482" s="231" t="s">
        <v>5681</v>
      </c>
      <c r="G482" s="232" t="s">
        <v>514</v>
      </c>
      <c r="H482" s="233">
        <v>6</v>
      </c>
      <c r="I482" s="234"/>
      <c r="J482" s="235">
        <f>ROUND(I482*H482,2)</f>
        <v>0</v>
      </c>
      <c r="K482" s="231" t="s">
        <v>1</v>
      </c>
      <c r="L482" s="46"/>
      <c r="M482" s="236" t="s">
        <v>1</v>
      </c>
      <c r="N482" s="237" t="s">
        <v>48</v>
      </c>
      <c r="O482" s="93"/>
      <c r="P482" s="238">
        <f>O482*H482</f>
        <v>0</v>
      </c>
      <c r="Q482" s="238">
        <v>0</v>
      </c>
      <c r="R482" s="238">
        <f>Q482*H482</f>
        <v>0</v>
      </c>
      <c r="S482" s="238">
        <v>0</v>
      </c>
      <c r="T482" s="239">
        <f>S482*H482</f>
        <v>0</v>
      </c>
      <c r="U482" s="40"/>
      <c r="V482" s="40"/>
      <c r="W482" s="40"/>
      <c r="X482" s="40"/>
      <c r="Y482" s="40"/>
      <c r="Z482" s="40"/>
      <c r="AA482" s="40"/>
      <c r="AB482" s="40"/>
      <c r="AC482" s="40"/>
      <c r="AD482" s="40"/>
      <c r="AE482" s="40"/>
      <c r="AR482" s="240" t="s">
        <v>144</v>
      </c>
      <c r="AT482" s="240" t="s">
        <v>358</v>
      </c>
      <c r="AU482" s="240" t="s">
        <v>92</v>
      </c>
      <c r="AY482" s="18" t="s">
        <v>355</v>
      </c>
      <c r="BE482" s="241">
        <f>IF(N482="základní",J482,0)</f>
        <v>0</v>
      </c>
      <c r="BF482" s="241">
        <f>IF(N482="snížená",J482,0)</f>
        <v>0</v>
      </c>
      <c r="BG482" s="241">
        <f>IF(N482="zákl. přenesená",J482,0)</f>
        <v>0</v>
      </c>
      <c r="BH482" s="241">
        <f>IF(N482="sníž. přenesená",J482,0)</f>
        <v>0</v>
      </c>
      <c r="BI482" s="241">
        <f>IF(N482="nulová",J482,0)</f>
        <v>0</v>
      </c>
      <c r="BJ482" s="18" t="s">
        <v>90</v>
      </c>
      <c r="BK482" s="241">
        <f>ROUND(I482*H482,2)</f>
        <v>0</v>
      </c>
      <c r="BL482" s="18" t="s">
        <v>144</v>
      </c>
      <c r="BM482" s="240" t="s">
        <v>2150</v>
      </c>
    </row>
    <row r="483" s="2" customFormat="1">
      <c r="A483" s="40"/>
      <c r="B483" s="41"/>
      <c r="C483" s="42"/>
      <c r="D483" s="242" t="s">
        <v>368</v>
      </c>
      <c r="E483" s="42"/>
      <c r="F483" s="243" t="s">
        <v>5531</v>
      </c>
      <c r="G483" s="42"/>
      <c r="H483" s="42"/>
      <c r="I483" s="244"/>
      <c r="J483" s="42"/>
      <c r="K483" s="42"/>
      <c r="L483" s="46"/>
      <c r="M483" s="245"/>
      <c r="N483" s="246"/>
      <c r="O483" s="93"/>
      <c r="P483" s="93"/>
      <c r="Q483" s="93"/>
      <c r="R483" s="93"/>
      <c r="S483" s="93"/>
      <c r="T483" s="94"/>
      <c r="U483" s="40"/>
      <c r="V483" s="40"/>
      <c r="W483" s="40"/>
      <c r="X483" s="40"/>
      <c r="Y483" s="40"/>
      <c r="Z483" s="40"/>
      <c r="AA483" s="40"/>
      <c r="AB483" s="40"/>
      <c r="AC483" s="40"/>
      <c r="AD483" s="40"/>
      <c r="AE483" s="40"/>
      <c r="AT483" s="18" t="s">
        <v>368</v>
      </c>
      <c r="AU483" s="18" t="s">
        <v>92</v>
      </c>
    </row>
    <row r="484" s="2" customFormat="1" ht="16.5" customHeight="1">
      <c r="A484" s="40"/>
      <c r="B484" s="41"/>
      <c r="C484" s="229" t="s">
        <v>1357</v>
      </c>
      <c r="D484" s="229" t="s">
        <v>358</v>
      </c>
      <c r="E484" s="230" t="s">
        <v>5768</v>
      </c>
      <c r="F484" s="231" t="s">
        <v>5683</v>
      </c>
      <c r="G484" s="232" t="s">
        <v>514</v>
      </c>
      <c r="H484" s="233">
        <v>12</v>
      </c>
      <c r="I484" s="234"/>
      <c r="J484" s="235">
        <f>ROUND(I484*H484,2)</f>
        <v>0</v>
      </c>
      <c r="K484" s="231" t="s">
        <v>1</v>
      </c>
      <c r="L484" s="46"/>
      <c r="M484" s="236" t="s">
        <v>1</v>
      </c>
      <c r="N484" s="237" t="s">
        <v>48</v>
      </c>
      <c r="O484" s="93"/>
      <c r="P484" s="238">
        <f>O484*H484</f>
        <v>0</v>
      </c>
      <c r="Q484" s="238">
        <v>0</v>
      </c>
      <c r="R484" s="238">
        <f>Q484*H484</f>
        <v>0</v>
      </c>
      <c r="S484" s="238">
        <v>0</v>
      </c>
      <c r="T484" s="239">
        <f>S484*H484</f>
        <v>0</v>
      </c>
      <c r="U484" s="40"/>
      <c r="V484" s="40"/>
      <c r="W484" s="40"/>
      <c r="X484" s="40"/>
      <c r="Y484" s="40"/>
      <c r="Z484" s="40"/>
      <c r="AA484" s="40"/>
      <c r="AB484" s="40"/>
      <c r="AC484" s="40"/>
      <c r="AD484" s="40"/>
      <c r="AE484" s="40"/>
      <c r="AR484" s="240" t="s">
        <v>144</v>
      </c>
      <c r="AT484" s="240" t="s">
        <v>358</v>
      </c>
      <c r="AU484" s="240" t="s">
        <v>92</v>
      </c>
      <c r="AY484" s="18" t="s">
        <v>355</v>
      </c>
      <c r="BE484" s="241">
        <f>IF(N484="základní",J484,0)</f>
        <v>0</v>
      </c>
      <c r="BF484" s="241">
        <f>IF(N484="snížená",J484,0)</f>
        <v>0</v>
      </c>
      <c r="BG484" s="241">
        <f>IF(N484="zákl. přenesená",J484,0)</f>
        <v>0</v>
      </c>
      <c r="BH484" s="241">
        <f>IF(N484="sníž. přenesená",J484,0)</f>
        <v>0</v>
      </c>
      <c r="BI484" s="241">
        <f>IF(N484="nulová",J484,0)</f>
        <v>0</v>
      </c>
      <c r="BJ484" s="18" t="s">
        <v>90</v>
      </c>
      <c r="BK484" s="241">
        <f>ROUND(I484*H484,2)</f>
        <v>0</v>
      </c>
      <c r="BL484" s="18" t="s">
        <v>144</v>
      </c>
      <c r="BM484" s="240" t="s">
        <v>2158</v>
      </c>
    </row>
    <row r="485" s="2" customFormat="1">
      <c r="A485" s="40"/>
      <c r="B485" s="41"/>
      <c r="C485" s="42"/>
      <c r="D485" s="242" t="s">
        <v>368</v>
      </c>
      <c r="E485" s="42"/>
      <c r="F485" s="243" t="s">
        <v>5531</v>
      </c>
      <c r="G485" s="42"/>
      <c r="H485" s="42"/>
      <c r="I485" s="244"/>
      <c r="J485" s="42"/>
      <c r="K485" s="42"/>
      <c r="L485" s="46"/>
      <c r="M485" s="245"/>
      <c r="N485" s="246"/>
      <c r="O485" s="93"/>
      <c r="P485" s="93"/>
      <c r="Q485" s="93"/>
      <c r="R485" s="93"/>
      <c r="S485" s="93"/>
      <c r="T485" s="94"/>
      <c r="U485" s="40"/>
      <c r="V485" s="40"/>
      <c r="W485" s="40"/>
      <c r="X485" s="40"/>
      <c r="Y485" s="40"/>
      <c r="Z485" s="40"/>
      <c r="AA485" s="40"/>
      <c r="AB485" s="40"/>
      <c r="AC485" s="40"/>
      <c r="AD485" s="40"/>
      <c r="AE485" s="40"/>
      <c r="AT485" s="18" t="s">
        <v>368</v>
      </c>
      <c r="AU485" s="18" t="s">
        <v>92</v>
      </c>
    </row>
    <row r="486" s="2" customFormat="1" ht="16.5" customHeight="1">
      <c r="A486" s="40"/>
      <c r="B486" s="41"/>
      <c r="C486" s="229" t="s">
        <v>1363</v>
      </c>
      <c r="D486" s="229" t="s">
        <v>358</v>
      </c>
      <c r="E486" s="230" t="s">
        <v>5769</v>
      </c>
      <c r="F486" s="231" t="s">
        <v>5770</v>
      </c>
      <c r="G486" s="232" t="s">
        <v>514</v>
      </c>
      <c r="H486" s="233">
        <v>18</v>
      </c>
      <c r="I486" s="234"/>
      <c r="J486" s="235">
        <f>ROUND(I486*H486,2)</f>
        <v>0</v>
      </c>
      <c r="K486" s="231" t="s">
        <v>1</v>
      </c>
      <c r="L486" s="46"/>
      <c r="M486" s="236" t="s">
        <v>1</v>
      </c>
      <c r="N486" s="237" t="s">
        <v>48</v>
      </c>
      <c r="O486" s="93"/>
      <c r="P486" s="238">
        <f>O486*H486</f>
        <v>0</v>
      </c>
      <c r="Q486" s="238">
        <v>0</v>
      </c>
      <c r="R486" s="238">
        <f>Q486*H486</f>
        <v>0</v>
      </c>
      <c r="S486" s="238">
        <v>0</v>
      </c>
      <c r="T486" s="239">
        <f>S486*H486</f>
        <v>0</v>
      </c>
      <c r="U486" s="40"/>
      <c r="V486" s="40"/>
      <c r="W486" s="40"/>
      <c r="X486" s="40"/>
      <c r="Y486" s="40"/>
      <c r="Z486" s="40"/>
      <c r="AA486" s="40"/>
      <c r="AB486" s="40"/>
      <c r="AC486" s="40"/>
      <c r="AD486" s="40"/>
      <c r="AE486" s="40"/>
      <c r="AR486" s="240" t="s">
        <v>144</v>
      </c>
      <c r="AT486" s="240" t="s">
        <v>358</v>
      </c>
      <c r="AU486" s="240" t="s">
        <v>92</v>
      </c>
      <c r="AY486" s="18" t="s">
        <v>355</v>
      </c>
      <c r="BE486" s="241">
        <f>IF(N486="základní",J486,0)</f>
        <v>0</v>
      </c>
      <c r="BF486" s="241">
        <f>IF(N486="snížená",J486,0)</f>
        <v>0</v>
      </c>
      <c r="BG486" s="241">
        <f>IF(N486="zákl. přenesená",J486,0)</f>
        <v>0</v>
      </c>
      <c r="BH486" s="241">
        <f>IF(N486="sníž. přenesená",J486,0)</f>
        <v>0</v>
      </c>
      <c r="BI486" s="241">
        <f>IF(N486="nulová",J486,0)</f>
        <v>0</v>
      </c>
      <c r="BJ486" s="18" t="s">
        <v>90</v>
      </c>
      <c r="BK486" s="241">
        <f>ROUND(I486*H486,2)</f>
        <v>0</v>
      </c>
      <c r="BL486" s="18" t="s">
        <v>144</v>
      </c>
      <c r="BM486" s="240" t="s">
        <v>2166</v>
      </c>
    </row>
    <row r="487" s="2" customFormat="1">
      <c r="A487" s="40"/>
      <c r="B487" s="41"/>
      <c r="C487" s="42"/>
      <c r="D487" s="242" t="s">
        <v>368</v>
      </c>
      <c r="E487" s="42"/>
      <c r="F487" s="243" t="s">
        <v>5531</v>
      </c>
      <c r="G487" s="42"/>
      <c r="H487" s="42"/>
      <c r="I487" s="244"/>
      <c r="J487" s="42"/>
      <c r="K487" s="42"/>
      <c r="L487" s="46"/>
      <c r="M487" s="245"/>
      <c r="N487" s="246"/>
      <c r="O487" s="93"/>
      <c r="P487" s="93"/>
      <c r="Q487" s="93"/>
      <c r="R487" s="93"/>
      <c r="S487" s="93"/>
      <c r="T487" s="94"/>
      <c r="U487" s="40"/>
      <c r="V487" s="40"/>
      <c r="W487" s="40"/>
      <c r="X487" s="40"/>
      <c r="Y487" s="40"/>
      <c r="Z487" s="40"/>
      <c r="AA487" s="40"/>
      <c r="AB487" s="40"/>
      <c r="AC487" s="40"/>
      <c r="AD487" s="40"/>
      <c r="AE487" s="40"/>
      <c r="AT487" s="18" t="s">
        <v>368</v>
      </c>
      <c r="AU487" s="18" t="s">
        <v>92</v>
      </c>
    </row>
    <row r="488" s="2" customFormat="1" ht="16.5" customHeight="1">
      <c r="A488" s="40"/>
      <c r="B488" s="41"/>
      <c r="C488" s="229" t="s">
        <v>1368</v>
      </c>
      <c r="D488" s="229" t="s">
        <v>358</v>
      </c>
      <c r="E488" s="230" t="s">
        <v>5686</v>
      </c>
      <c r="F488" s="231" t="s">
        <v>5687</v>
      </c>
      <c r="G488" s="232" t="s">
        <v>514</v>
      </c>
      <c r="H488" s="233">
        <v>5</v>
      </c>
      <c r="I488" s="234"/>
      <c r="J488" s="235">
        <f>ROUND(I488*H488,2)</f>
        <v>0</v>
      </c>
      <c r="K488" s="231" t="s">
        <v>525</v>
      </c>
      <c r="L488" s="46"/>
      <c r="M488" s="236" t="s">
        <v>1</v>
      </c>
      <c r="N488" s="237" t="s">
        <v>48</v>
      </c>
      <c r="O488" s="93"/>
      <c r="P488" s="238">
        <f>O488*H488</f>
        <v>0</v>
      </c>
      <c r="Q488" s="238">
        <v>0</v>
      </c>
      <c r="R488" s="238">
        <f>Q488*H488</f>
        <v>0</v>
      </c>
      <c r="S488" s="238">
        <v>0</v>
      </c>
      <c r="T488" s="239">
        <f>S488*H488</f>
        <v>0</v>
      </c>
      <c r="U488" s="40"/>
      <c r="V488" s="40"/>
      <c r="W488" s="40"/>
      <c r="X488" s="40"/>
      <c r="Y488" s="40"/>
      <c r="Z488" s="40"/>
      <c r="AA488" s="40"/>
      <c r="AB488" s="40"/>
      <c r="AC488" s="40"/>
      <c r="AD488" s="40"/>
      <c r="AE488" s="40"/>
      <c r="AR488" s="240" t="s">
        <v>144</v>
      </c>
      <c r="AT488" s="240" t="s">
        <v>358</v>
      </c>
      <c r="AU488" s="240" t="s">
        <v>92</v>
      </c>
      <c r="AY488" s="18" t="s">
        <v>355</v>
      </c>
      <c r="BE488" s="241">
        <f>IF(N488="základní",J488,0)</f>
        <v>0</v>
      </c>
      <c r="BF488" s="241">
        <f>IF(N488="snížená",J488,0)</f>
        <v>0</v>
      </c>
      <c r="BG488" s="241">
        <f>IF(N488="zákl. přenesená",J488,0)</f>
        <v>0</v>
      </c>
      <c r="BH488" s="241">
        <f>IF(N488="sníž. přenesená",J488,0)</f>
        <v>0</v>
      </c>
      <c r="BI488" s="241">
        <f>IF(N488="nulová",J488,0)</f>
        <v>0</v>
      </c>
      <c r="BJ488" s="18" t="s">
        <v>90</v>
      </c>
      <c r="BK488" s="241">
        <f>ROUND(I488*H488,2)</f>
        <v>0</v>
      </c>
      <c r="BL488" s="18" t="s">
        <v>144</v>
      </c>
      <c r="BM488" s="240" t="s">
        <v>2174</v>
      </c>
    </row>
    <row r="489" s="2" customFormat="1">
      <c r="A489" s="40"/>
      <c r="B489" s="41"/>
      <c r="C489" s="42"/>
      <c r="D489" s="242" t="s">
        <v>368</v>
      </c>
      <c r="E489" s="42"/>
      <c r="F489" s="243" t="s">
        <v>5424</v>
      </c>
      <c r="G489" s="42"/>
      <c r="H489" s="42"/>
      <c r="I489" s="244"/>
      <c r="J489" s="42"/>
      <c r="K489" s="42"/>
      <c r="L489" s="46"/>
      <c r="M489" s="245"/>
      <c r="N489" s="246"/>
      <c r="O489" s="93"/>
      <c r="P489" s="93"/>
      <c r="Q489" s="93"/>
      <c r="R489" s="93"/>
      <c r="S489" s="93"/>
      <c r="T489" s="94"/>
      <c r="U489" s="40"/>
      <c r="V489" s="40"/>
      <c r="W489" s="40"/>
      <c r="X489" s="40"/>
      <c r="Y489" s="40"/>
      <c r="Z489" s="40"/>
      <c r="AA489" s="40"/>
      <c r="AB489" s="40"/>
      <c r="AC489" s="40"/>
      <c r="AD489" s="40"/>
      <c r="AE489" s="40"/>
      <c r="AT489" s="18" t="s">
        <v>368</v>
      </c>
      <c r="AU489" s="18" t="s">
        <v>92</v>
      </c>
    </row>
    <row r="490" s="2" customFormat="1" ht="16.5" customHeight="1">
      <c r="A490" s="40"/>
      <c r="B490" s="41"/>
      <c r="C490" s="229" t="s">
        <v>1371</v>
      </c>
      <c r="D490" s="229" t="s">
        <v>358</v>
      </c>
      <c r="E490" s="230" t="s">
        <v>5771</v>
      </c>
      <c r="F490" s="231" t="s">
        <v>5692</v>
      </c>
      <c r="G490" s="232" t="s">
        <v>514</v>
      </c>
      <c r="H490" s="233">
        <v>25</v>
      </c>
      <c r="I490" s="234"/>
      <c r="J490" s="235">
        <f>ROUND(I490*H490,2)</f>
        <v>0</v>
      </c>
      <c r="K490" s="231" t="s">
        <v>525</v>
      </c>
      <c r="L490" s="46"/>
      <c r="M490" s="236" t="s">
        <v>1</v>
      </c>
      <c r="N490" s="237" t="s">
        <v>48</v>
      </c>
      <c r="O490" s="93"/>
      <c r="P490" s="238">
        <f>O490*H490</f>
        <v>0</v>
      </c>
      <c r="Q490" s="238">
        <v>0</v>
      </c>
      <c r="R490" s="238">
        <f>Q490*H490</f>
        <v>0</v>
      </c>
      <c r="S490" s="238">
        <v>0</v>
      </c>
      <c r="T490" s="239">
        <f>S490*H490</f>
        <v>0</v>
      </c>
      <c r="U490" s="40"/>
      <c r="V490" s="40"/>
      <c r="W490" s="40"/>
      <c r="X490" s="40"/>
      <c r="Y490" s="40"/>
      <c r="Z490" s="40"/>
      <c r="AA490" s="40"/>
      <c r="AB490" s="40"/>
      <c r="AC490" s="40"/>
      <c r="AD490" s="40"/>
      <c r="AE490" s="40"/>
      <c r="AR490" s="240" t="s">
        <v>144</v>
      </c>
      <c r="AT490" s="240" t="s">
        <v>358</v>
      </c>
      <c r="AU490" s="240" t="s">
        <v>92</v>
      </c>
      <c r="AY490" s="18" t="s">
        <v>355</v>
      </c>
      <c r="BE490" s="241">
        <f>IF(N490="základní",J490,0)</f>
        <v>0</v>
      </c>
      <c r="BF490" s="241">
        <f>IF(N490="snížená",J490,0)</f>
        <v>0</v>
      </c>
      <c r="BG490" s="241">
        <f>IF(N490="zákl. přenesená",J490,0)</f>
        <v>0</v>
      </c>
      <c r="BH490" s="241">
        <f>IF(N490="sníž. přenesená",J490,0)</f>
        <v>0</v>
      </c>
      <c r="BI490" s="241">
        <f>IF(N490="nulová",J490,0)</f>
        <v>0</v>
      </c>
      <c r="BJ490" s="18" t="s">
        <v>90</v>
      </c>
      <c r="BK490" s="241">
        <f>ROUND(I490*H490,2)</f>
        <v>0</v>
      </c>
      <c r="BL490" s="18" t="s">
        <v>144</v>
      </c>
      <c r="BM490" s="240" t="s">
        <v>2182</v>
      </c>
    </row>
    <row r="491" s="2" customFormat="1">
      <c r="A491" s="40"/>
      <c r="B491" s="41"/>
      <c r="C491" s="42"/>
      <c r="D491" s="242" t="s">
        <v>368</v>
      </c>
      <c r="E491" s="42"/>
      <c r="F491" s="243" t="s">
        <v>5772</v>
      </c>
      <c r="G491" s="42"/>
      <c r="H491" s="42"/>
      <c r="I491" s="244"/>
      <c r="J491" s="42"/>
      <c r="K491" s="42"/>
      <c r="L491" s="46"/>
      <c r="M491" s="245"/>
      <c r="N491" s="246"/>
      <c r="O491" s="93"/>
      <c r="P491" s="93"/>
      <c r="Q491" s="93"/>
      <c r="R491" s="93"/>
      <c r="S491" s="93"/>
      <c r="T491" s="94"/>
      <c r="U491" s="40"/>
      <c r="V491" s="40"/>
      <c r="W491" s="40"/>
      <c r="X491" s="40"/>
      <c r="Y491" s="40"/>
      <c r="Z491" s="40"/>
      <c r="AA491" s="40"/>
      <c r="AB491" s="40"/>
      <c r="AC491" s="40"/>
      <c r="AD491" s="40"/>
      <c r="AE491" s="40"/>
      <c r="AT491" s="18" t="s">
        <v>368</v>
      </c>
      <c r="AU491" s="18" t="s">
        <v>92</v>
      </c>
    </row>
    <row r="492" s="2" customFormat="1" ht="16.5" customHeight="1">
      <c r="A492" s="40"/>
      <c r="B492" s="41"/>
      <c r="C492" s="229" t="s">
        <v>1376</v>
      </c>
      <c r="D492" s="229" t="s">
        <v>358</v>
      </c>
      <c r="E492" s="230" t="s">
        <v>5773</v>
      </c>
      <c r="F492" s="231" t="s">
        <v>5695</v>
      </c>
      <c r="G492" s="232" t="s">
        <v>514</v>
      </c>
      <c r="H492" s="233">
        <v>105</v>
      </c>
      <c r="I492" s="234"/>
      <c r="J492" s="235">
        <f>ROUND(I492*H492,2)</f>
        <v>0</v>
      </c>
      <c r="K492" s="231" t="s">
        <v>525</v>
      </c>
      <c r="L492" s="46"/>
      <c r="M492" s="236" t="s">
        <v>1</v>
      </c>
      <c r="N492" s="237" t="s">
        <v>48</v>
      </c>
      <c r="O492" s="93"/>
      <c r="P492" s="238">
        <f>O492*H492</f>
        <v>0</v>
      </c>
      <c r="Q492" s="238">
        <v>0</v>
      </c>
      <c r="R492" s="238">
        <f>Q492*H492</f>
        <v>0</v>
      </c>
      <c r="S492" s="238">
        <v>0</v>
      </c>
      <c r="T492" s="239">
        <f>S492*H492</f>
        <v>0</v>
      </c>
      <c r="U492" s="40"/>
      <c r="V492" s="40"/>
      <c r="W492" s="40"/>
      <c r="X492" s="40"/>
      <c r="Y492" s="40"/>
      <c r="Z492" s="40"/>
      <c r="AA492" s="40"/>
      <c r="AB492" s="40"/>
      <c r="AC492" s="40"/>
      <c r="AD492" s="40"/>
      <c r="AE492" s="40"/>
      <c r="AR492" s="240" t="s">
        <v>144</v>
      </c>
      <c r="AT492" s="240" t="s">
        <v>358</v>
      </c>
      <c r="AU492" s="240" t="s">
        <v>92</v>
      </c>
      <c r="AY492" s="18" t="s">
        <v>355</v>
      </c>
      <c r="BE492" s="241">
        <f>IF(N492="základní",J492,0)</f>
        <v>0</v>
      </c>
      <c r="BF492" s="241">
        <f>IF(N492="snížená",J492,0)</f>
        <v>0</v>
      </c>
      <c r="BG492" s="241">
        <f>IF(N492="zákl. přenesená",J492,0)</f>
        <v>0</v>
      </c>
      <c r="BH492" s="241">
        <f>IF(N492="sníž. přenesená",J492,0)</f>
        <v>0</v>
      </c>
      <c r="BI492" s="241">
        <f>IF(N492="nulová",J492,0)</f>
        <v>0</v>
      </c>
      <c r="BJ492" s="18" t="s">
        <v>90</v>
      </c>
      <c r="BK492" s="241">
        <f>ROUND(I492*H492,2)</f>
        <v>0</v>
      </c>
      <c r="BL492" s="18" t="s">
        <v>144</v>
      </c>
      <c r="BM492" s="240" t="s">
        <v>2190</v>
      </c>
    </row>
    <row r="493" s="2" customFormat="1">
      <c r="A493" s="40"/>
      <c r="B493" s="41"/>
      <c r="C493" s="42"/>
      <c r="D493" s="242" t="s">
        <v>368</v>
      </c>
      <c r="E493" s="42"/>
      <c r="F493" s="243" t="s">
        <v>5772</v>
      </c>
      <c r="G493" s="42"/>
      <c r="H493" s="42"/>
      <c r="I493" s="244"/>
      <c r="J493" s="42"/>
      <c r="K493" s="42"/>
      <c r="L493" s="46"/>
      <c r="M493" s="245"/>
      <c r="N493" s="246"/>
      <c r="O493" s="93"/>
      <c r="P493" s="93"/>
      <c r="Q493" s="93"/>
      <c r="R493" s="93"/>
      <c r="S493" s="93"/>
      <c r="T493" s="94"/>
      <c r="U493" s="40"/>
      <c r="V493" s="40"/>
      <c r="W493" s="40"/>
      <c r="X493" s="40"/>
      <c r="Y493" s="40"/>
      <c r="Z493" s="40"/>
      <c r="AA493" s="40"/>
      <c r="AB493" s="40"/>
      <c r="AC493" s="40"/>
      <c r="AD493" s="40"/>
      <c r="AE493" s="40"/>
      <c r="AT493" s="18" t="s">
        <v>368</v>
      </c>
      <c r="AU493" s="18" t="s">
        <v>92</v>
      </c>
    </row>
    <row r="494" s="2" customFormat="1" ht="16.5" customHeight="1">
      <c r="A494" s="40"/>
      <c r="B494" s="41"/>
      <c r="C494" s="229" t="s">
        <v>1380</v>
      </c>
      <c r="D494" s="229" t="s">
        <v>358</v>
      </c>
      <c r="E494" s="230" t="s">
        <v>5774</v>
      </c>
      <c r="F494" s="231" t="s">
        <v>5697</v>
      </c>
      <c r="G494" s="232" t="s">
        <v>514</v>
      </c>
      <c r="H494" s="233">
        <v>51</v>
      </c>
      <c r="I494" s="234"/>
      <c r="J494" s="235">
        <f>ROUND(I494*H494,2)</f>
        <v>0</v>
      </c>
      <c r="K494" s="231" t="s">
        <v>525</v>
      </c>
      <c r="L494" s="46"/>
      <c r="M494" s="236" t="s">
        <v>1</v>
      </c>
      <c r="N494" s="237" t="s">
        <v>48</v>
      </c>
      <c r="O494" s="93"/>
      <c r="P494" s="238">
        <f>O494*H494</f>
        <v>0</v>
      </c>
      <c r="Q494" s="238">
        <v>0</v>
      </c>
      <c r="R494" s="238">
        <f>Q494*H494</f>
        <v>0</v>
      </c>
      <c r="S494" s="238">
        <v>0</v>
      </c>
      <c r="T494" s="239">
        <f>S494*H494</f>
        <v>0</v>
      </c>
      <c r="U494" s="40"/>
      <c r="V494" s="40"/>
      <c r="W494" s="40"/>
      <c r="X494" s="40"/>
      <c r="Y494" s="40"/>
      <c r="Z494" s="40"/>
      <c r="AA494" s="40"/>
      <c r="AB494" s="40"/>
      <c r="AC494" s="40"/>
      <c r="AD494" s="40"/>
      <c r="AE494" s="40"/>
      <c r="AR494" s="240" t="s">
        <v>144</v>
      </c>
      <c r="AT494" s="240" t="s">
        <v>358</v>
      </c>
      <c r="AU494" s="240" t="s">
        <v>92</v>
      </c>
      <c r="AY494" s="18" t="s">
        <v>355</v>
      </c>
      <c r="BE494" s="241">
        <f>IF(N494="základní",J494,0)</f>
        <v>0</v>
      </c>
      <c r="BF494" s="241">
        <f>IF(N494="snížená",J494,0)</f>
        <v>0</v>
      </c>
      <c r="BG494" s="241">
        <f>IF(N494="zákl. přenesená",J494,0)</f>
        <v>0</v>
      </c>
      <c r="BH494" s="241">
        <f>IF(N494="sníž. přenesená",J494,0)</f>
        <v>0</v>
      </c>
      <c r="BI494" s="241">
        <f>IF(N494="nulová",J494,0)</f>
        <v>0</v>
      </c>
      <c r="BJ494" s="18" t="s">
        <v>90</v>
      </c>
      <c r="BK494" s="241">
        <f>ROUND(I494*H494,2)</f>
        <v>0</v>
      </c>
      <c r="BL494" s="18" t="s">
        <v>144</v>
      </c>
      <c r="BM494" s="240" t="s">
        <v>2199</v>
      </c>
    </row>
    <row r="495" s="2" customFormat="1">
      <c r="A495" s="40"/>
      <c r="B495" s="41"/>
      <c r="C495" s="42"/>
      <c r="D495" s="242" t="s">
        <v>368</v>
      </c>
      <c r="E495" s="42"/>
      <c r="F495" s="243" t="s">
        <v>5772</v>
      </c>
      <c r="G495" s="42"/>
      <c r="H495" s="42"/>
      <c r="I495" s="244"/>
      <c r="J495" s="42"/>
      <c r="K495" s="42"/>
      <c r="L495" s="46"/>
      <c r="M495" s="245"/>
      <c r="N495" s="246"/>
      <c r="O495" s="93"/>
      <c r="P495" s="93"/>
      <c r="Q495" s="93"/>
      <c r="R495" s="93"/>
      <c r="S495" s="93"/>
      <c r="T495" s="94"/>
      <c r="U495" s="40"/>
      <c r="V495" s="40"/>
      <c r="W495" s="40"/>
      <c r="X495" s="40"/>
      <c r="Y495" s="40"/>
      <c r="Z495" s="40"/>
      <c r="AA495" s="40"/>
      <c r="AB495" s="40"/>
      <c r="AC495" s="40"/>
      <c r="AD495" s="40"/>
      <c r="AE495" s="40"/>
      <c r="AT495" s="18" t="s">
        <v>368</v>
      </c>
      <c r="AU495" s="18" t="s">
        <v>92</v>
      </c>
    </row>
    <row r="496" s="2" customFormat="1" ht="16.5" customHeight="1">
      <c r="A496" s="40"/>
      <c r="B496" s="41"/>
      <c r="C496" s="229" t="s">
        <v>1386</v>
      </c>
      <c r="D496" s="229" t="s">
        <v>358</v>
      </c>
      <c r="E496" s="230" t="s">
        <v>5775</v>
      </c>
      <c r="F496" s="231" t="s">
        <v>5699</v>
      </c>
      <c r="G496" s="232" t="s">
        <v>514</v>
      </c>
      <c r="H496" s="233">
        <v>42</v>
      </c>
      <c r="I496" s="234"/>
      <c r="J496" s="235">
        <f>ROUND(I496*H496,2)</f>
        <v>0</v>
      </c>
      <c r="K496" s="231" t="s">
        <v>525</v>
      </c>
      <c r="L496" s="46"/>
      <c r="M496" s="236" t="s">
        <v>1</v>
      </c>
      <c r="N496" s="237" t="s">
        <v>48</v>
      </c>
      <c r="O496" s="93"/>
      <c r="P496" s="238">
        <f>O496*H496</f>
        <v>0</v>
      </c>
      <c r="Q496" s="238">
        <v>0</v>
      </c>
      <c r="R496" s="238">
        <f>Q496*H496</f>
        <v>0</v>
      </c>
      <c r="S496" s="238">
        <v>0</v>
      </c>
      <c r="T496" s="239">
        <f>S496*H496</f>
        <v>0</v>
      </c>
      <c r="U496" s="40"/>
      <c r="V496" s="40"/>
      <c r="W496" s="40"/>
      <c r="X496" s="40"/>
      <c r="Y496" s="40"/>
      <c r="Z496" s="40"/>
      <c r="AA496" s="40"/>
      <c r="AB496" s="40"/>
      <c r="AC496" s="40"/>
      <c r="AD496" s="40"/>
      <c r="AE496" s="40"/>
      <c r="AR496" s="240" t="s">
        <v>144</v>
      </c>
      <c r="AT496" s="240" t="s">
        <v>358</v>
      </c>
      <c r="AU496" s="240" t="s">
        <v>92</v>
      </c>
      <c r="AY496" s="18" t="s">
        <v>355</v>
      </c>
      <c r="BE496" s="241">
        <f>IF(N496="základní",J496,0)</f>
        <v>0</v>
      </c>
      <c r="BF496" s="241">
        <f>IF(N496="snížená",J496,0)</f>
        <v>0</v>
      </c>
      <c r="BG496" s="241">
        <f>IF(N496="zákl. přenesená",J496,0)</f>
        <v>0</v>
      </c>
      <c r="BH496" s="241">
        <f>IF(N496="sníž. přenesená",J496,0)</f>
        <v>0</v>
      </c>
      <c r="BI496" s="241">
        <f>IF(N496="nulová",J496,0)</f>
        <v>0</v>
      </c>
      <c r="BJ496" s="18" t="s">
        <v>90</v>
      </c>
      <c r="BK496" s="241">
        <f>ROUND(I496*H496,2)</f>
        <v>0</v>
      </c>
      <c r="BL496" s="18" t="s">
        <v>144</v>
      </c>
      <c r="BM496" s="240" t="s">
        <v>2208</v>
      </c>
    </row>
    <row r="497" s="2" customFormat="1">
      <c r="A497" s="40"/>
      <c r="B497" s="41"/>
      <c r="C497" s="42"/>
      <c r="D497" s="242" t="s">
        <v>368</v>
      </c>
      <c r="E497" s="42"/>
      <c r="F497" s="243" t="s">
        <v>5772</v>
      </c>
      <c r="G497" s="42"/>
      <c r="H497" s="42"/>
      <c r="I497" s="244"/>
      <c r="J497" s="42"/>
      <c r="K497" s="42"/>
      <c r="L497" s="46"/>
      <c r="M497" s="245"/>
      <c r="N497" s="246"/>
      <c r="O497" s="93"/>
      <c r="P497" s="93"/>
      <c r="Q497" s="93"/>
      <c r="R497" s="93"/>
      <c r="S497" s="93"/>
      <c r="T497" s="94"/>
      <c r="U497" s="40"/>
      <c r="V497" s="40"/>
      <c r="W497" s="40"/>
      <c r="X497" s="40"/>
      <c r="Y497" s="40"/>
      <c r="Z497" s="40"/>
      <c r="AA497" s="40"/>
      <c r="AB497" s="40"/>
      <c r="AC497" s="40"/>
      <c r="AD497" s="40"/>
      <c r="AE497" s="40"/>
      <c r="AT497" s="18" t="s">
        <v>368</v>
      </c>
      <c r="AU497" s="18" t="s">
        <v>92</v>
      </c>
    </row>
    <row r="498" s="2" customFormat="1" ht="16.5" customHeight="1">
      <c r="A498" s="40"/>
      <c r="B498" s="41"/>
      <c r="C498" s="229" t="s">
        <v>1391</v>
      </c>
      <c r="D498" s="229" t="s">
        <v>358</v>
      </c>
      <c r="E498" s="230" t="s">
        <v>5776</v>
      </c>
      <c r="F498" s="231" t="s">
        <v>5703</v>
      </c>
      <c r="G498" s="232" t="s">
        <v>514</v>
      </c>
      <c r="H498" s="233">
        <v>6</v>
      </c>
      <c r="I498" s="234"/>
      <c r="J498" s="235">
        <f>ROUND(I498*H498,2)</f>
        <v>0</v>
      </c>
      <c r="K498" s="231" t="s">
        <v>525</v>
      </c>
      <c r="L498" s="46"/>
      <c r="M498" s="236" t="s">
        <v>1</v>
      </c>
      <c r="N498" s="237" t="s">
        <v>48</v>
      </c>
      <c r="O498" s="93"/>
      <c r="P498" s="238">
        <f>O498*H498</f>
        <v>0</v>
      </c>
      <c r="Q498" s="238">
        <v>0</v>
      </c>
      <c r="R498" s="238">
        <f>Q498*H498</f>
        <v>0</v>
      </c>
      <c r="S498" s="238">
        <v>0</v>
      </c>
      <c r="T498" s="239">
        <f>S498*H498</f>
        <v>0</v>
      </c>
      <c r="U498" s="40"/>
      <c r="V498" s="40"/>
      <c r="W498" s="40"/>
      <c r="X498" s="40"/>
      <c r="Y498" s="40"/>
      <c r="Z498" s="40"/>
      <c r="AA498" s="40"/>
      <c r="AB498" s="40"/>
      <c r="AC498" s="40"/>
      <c r="AD498" s="40"/>
      <c r="AE498" s="40"/>
      <c r="AR498" s="240" t="s">
        <v>144</v>
      </c>
      <c r="AT498" s="240" t="s">
        <v>358</v>
      </c>
      <c r="AU498" s="240" t="s">
        <v>92</v>
      </c>
      <c r="AY498" s="18" t="s">
        <v>355</v>
      </c>
      <c r="BE498" s="241">
        <f>IF(N498="základní",J498,0)</f>
        <v>0</v>
      </c>
      <c r="BF498" s="241">
        <f>IF(N498="snížená",J498,0)</f>
        <v>0</v>
      </c>
      <c r="BG498" s="241">
        <f>IF(N498="zákl. přenesená",J498,0)</f>
        <v>0</v>
      </c>
      <c r="BH498" s="241">
        <f>IF(N498="sníž. přenesená",J498,0)</f>
        <v>0</v>
      </c>
      <c r="BI498" s="241">
        <f>IF(N498="nulová",J498,0)</f>
        <v>0</v>
      </c>
      <c r="BJ498" s="18" t="s">
        <v>90</v>
      </c>
      <c r="BK498" s="241">
        <f>ROUND(I498*H498,2)</f>
        <v>0</v>
      </c>
      <c r="BL498" s="18" t="s">
        <v>144</v>
      </c>
      <c r="BM498" s="240" t="s">
        <v>2217</v>
      </c>
    </row>
    <row r="499" s="2" customFormat="1">
      <c r="A499" s="40"/>
      <c r="B499" s="41"/>
      <c r="C499" s="42"/>
      <c r="D499" s="242" t="s">
        <v>368</v>
      </c>
      <c r="E499" s="42"/>
      <c r="F499" s="243" t="s">
        <v>5772</v>
      </c>
      <c r="G499" s="42"/>
      <c r="H499" s="42"/>
      <c r="I499" s="244"/>
      <c r="J499" s="42"/>
      <c r="K499" s="42"/>
      <c r="L499" s="46"/>
      <c r="M499" s="245"/>
      <c r="N499" s="246"/>
      <c r="O499" s="93"/>
      <c r="P499" s="93"/>
      <c r="Q499" s="93"/>
      <c r="R499" s="93"/>
      <c r="S499" s="93"/>
      <c r="T499" s="94"/>
      <c r="U499" s="40"/>
      <c r="V499" s="40"/>
      <c r="W499" s="40"/>
      <c r="X499" s="40"/>
      <c r="Y499" s="40"/>
      <c r="Z499" s="40"/>
      <c r="AA499" s="40"/>
      <c r="AB499" s="40"/>
      <c r="AC499" s="40"/>
      <c r="AD499" s="40"/>
      <c r="AE499" s="40"/>
      <c r="AT499" s="18" t="s">
        <v>368</v>
      </c>
      <c r="AU499" s="18" t="s">
        <v>92</v>
      </c>
    </row>
    <row r="500" s="2" customFormat="1" ht="16.5" customHeight="1">
      <c r="A500" s="40"/>
      <c r="B500" s="41"/>
      <c r="C500" s="229" t="s">
        <v>1396</v>
      </c>
      <c r="D500" s="229" t="s">
        <v>358</v>
      </c>
      <c r="E500" s="230" t="s">
        <v>5777</v>
      </c>
      <c r="F500" s="231" t="s">
        <v>5705</v>
      </c>
      <c r="G500" s="232" t="s">
        <v>514</v>
      </c>
      <c r="H500" s="233">
        <v>12</v>
      </c>
      <c r="I500" s="234"/>
      <c r="J500" s="235">
        <f>ROUND(I500*H500,2)</f>
        <v>0</v>
      </c>
      <c r="K500" s="231" t="s">
        <v>525</v>
      </c>
      <c r="L500" s="46"/>
      <c r="M500" s="236" t="s">
        <v>1</v>
      </c>
      <c r="N500" s="237" t="s">
        <v>48</v>
      </c>
      <c r="O500" s="93"/>
      <c r="P500" s="238">
        <f>O500*H500</f>
        <v>0</v>
      </c>
      <c r="Q500" s="238">
        <v>0</v>
      </c>
      <c r="R500" s="238">
        <f>Q500*H500</f>
        <v>0</v>
      </c>
      <c r="S500" s="238">
        <v>0</v>
      </c>
      <c r="T500" s="239">
        <f>S500*H500</f>
        <v>0</v>
      </c>
      <c r="U500" s="40"/>
      <c r="V500" s="40"/>
      <c r="W500" s="40"/>
      <c r="X500" s="40"/>
      <c r="Y500" s="40"/>
      <c r="Z500" s="40"/>
      <c r="AA500" s="40"/>
      <c r="AB500" s="40"/>
      <c r="AC500" s="40"/>
      <c r="AD500" s="40"/>
      <c r="AE500" s="40"/>
      <c r="AR500" s="240" t="s">
        <v>144</v>
      </c>
      <c r="AT500" s="240" t="s">
        <v>358</v>
      </c>
      <c r="AU500" s="240" t="s">
        <v>92</v>
      </c>
      <c r="AY500" s="18" t="s">
        <v>355</v>
      </c>
      <c r="BE500" s="241">
        <f>IF(N500="základní",J500,0)</f>
        <v>0</v>
      </c>
      <c r="BF500" s="241">
        <f>IF(N500="snížená",J500,0)</f>
        <v>0</v>
      </c>
      <c r="BG500" s="241">
        <f>IF(N500="zákl. přenesená",J500,0)</f>
        <v>0</v>
      </c>
      <c r="BH500" s="241">
        <f>IF(N500="sníž. přenesená",J500,0)</f>
        <v>0</v>
      </c>
      <c r="BI500" s="241">
        <f>IF(N500="nulová",J500,0)</f>
        <v>0</v>
      </c>
      <c r="BJ500" s="18" t="s">
        <v>90</v>
      </c>
      <c r="BK500" s="241">
        <f>ROUND(I500*H500,2)</f>
        <v>0</v>
      </c>
      <c r="BL500" s="18" t="s">
        <v>144</v>
      </c>
      <c r="BM500" s="240" t="s">
        <v>2225</v>
      </c>
    </row>
    <row r="501" s="2" customFormat="1">
      <c r="A501" s="40"/>
      <c r="B501" s="41"/>
      <c r="C501" s="42"/>
      <c r="D501" s="242" t="s">
        <v>368</v>
      </c>
      <c r="E501" s="42"/>
      <c r="F501" s="243" t="s">
        <v>5772</v>
      </c>
      <c r="G501" s="42"/>
      <c r="H501" s="42"/>
      <c r="I501" s="244"/>
      <c r="J501" s="42"/>
      <c r="K501" s="42"/>
      <c r="L501" s="46"/>
      <c r="M501" s="245"/>
      <c r="N501" s="246"/>
      <c r="O501" s="93"/>
      <c r="P501" s="93"/>
      <c r="Q501" s="93"/>
      <c r="R501" s="93"/>
      <c r="S501" s="93"/>
      <c r="T501" s="94"/>
      <c r="U501" s="40"/>
      <c r="V501" s="40"/>
      <c r="W501" s="40"/>
      <c r="X501" s="40"/>
      <c r="Y501" s="40"/>
      <c r="Z501" s="40"/>
      <c r="AA501" s="40"/>
      <c r="AB501" s="40"/>
      <c r="AC501" s="40"/>
      <c r="AD501" s="40"/>
      <c r="AE501" s="40"/>
      <c r="AT501" s="18" t="s">
        <v>368</v>
      </c>
      <c r="AU501" s="18" t="s">
        <v>92</v>
      </c>
    </row>
    <row r="502" s="2" customFormat="1" ht="16.5" customHeight="1">
      <c r="A502" s="40"/>
      <c r="B502" s="41"/>
      <c r="C502" s="229" t="s">
        <v>1399</v>
      </c>
      <c r="D502" s="229" t="s">
        <v>358</v>
      </c>
      <c r="E502" s="230" t="s">
        <v>5710</v>
      </c>
      <c r="F502" s="231" t="s">
        <v>5711</v>
      </c>
      <c r="G502" s="232" t="s">
        <v>1718</v>
      </c>
      <c r="H502" s="233">
        <v>3</v>
      </c>
      <c r="I502" s="234"/>
      <c r="J502" s="235">
        <f>ROUND(I502*H502,2)</f>
        <v>0</v>
      </c>
      <c r="K502" s="231" t="s">
        <v>525</v>
      </c>
      <c r="L502" s="46"/>
      <c r="M502" s="236" t="s">
        <v>1</v>
      </c>
      <c r="N502" s="237" t="s">
        <v>48</v>
      </c>
      <c r="O502" s="93"/>
      <c r="P502" s="238">
        <f>O502*H502</f>
        <v>0</v>
      </c>
      <c r="Q502" s="238">
        <v>0</v>
      </c>
      <c r="R502" s="238">
        <f>Q502*H502</f>
        <v>0</v>
      </c>
      <c r="S502" s="238">
        <v>0</v>
      </c>
      <c r="T502" s="239">
        <f>S502*H502</f>
        <v>0</v>
      </c>
      <c r="U502" s="40"/>
      <c r="V502" s="40"/>
      <c r="W502" s="40"/>
      <c r="X502" s="40"/>
      <c r="Y502" s="40"/>
      <c r="Z502" s="40"/>
      <c r="AA502" s="40"/>
      <c r="AB502" s="40"/>
      <c r="AC502" s="40"/>
      <c r="AD502" s="40"/>
      <c r="AE502" s="40"/>
      <c r="AR502" s="240" t="s">
        <v>144</v>
      </c>
      <c r="AT502" s="240" t="s">
        <v>358</v>
      </c>
      <c r="AU502" s="240" t="s">
        <v>92</v>
      </c>
      <c r="AY502" s="18" t="s">
        <v>355</v>
      </c>
      <c r="BE502" s="241">
        <f>IF(N502="základní",J502,0)</f>
        <v>0</v>
      </c>
      <c r="BF502" s="241">
        <f>IF(N502="snížená",J502,0)</f>
        <v>0</v>
      </c>
      <c r="BG502" s="241">
        <f>IF(N502="zákl. přenesená",J502,0)</f>
        <v>0</v>
      </c>
      <c r="BH502" s="241">
        <f>IF(N502="sníž. přenesená",J502,0)</f>
        <v>0</v>
      </c>
      <c r="BI502" s="241">
        <f>IF(N502="nulová",J502,0)</f>
        <v>0</v>
      </c>
      <c r="BJ502" s="18" t="s">
        <v>90</v>
      </c>
      <c r="BK502" s="241">
        <f>ROUND(I502*H502,2)</f>
        <v>0</v>
      </c>
      <c r="BL502" s="18" t="s">
        <v>144</v>
      </c>
      <c r="BM502" s="240" t="s">
        <v>2233</v>
      </c>
    </row>
    <row r="503" s="2" customFormat="1">
      <c r="A503" s="40"/>
      <c r="B503" s="41"/>
      <c r="C503" s="42"/>
      <c r="D503" s="242" t="s">
        <v>368</v>
      </c>
      <c r="E503" s="42"/>
      <c r="F503" s="243" t="s">
        <v>5778</v>
      </c>
      <c r="G503" s="42"/>
      <c r="H503" s="42"/>
      <c r="I503" s="244"/>
      <c r="J503" s="42"/>
      <c r="K503" s="42"/>
      <c r="L503" s="46"/>
      <c r="M503" s="245"/>
      <c r="N503" s="246"/>
      <c r="O503" s="93"/>
      <c r="P503" s="93"/>
      <c r="Q503" s="93"/>
      <c r="R503" s="93"/>
      <c r="S503" s="93"/>
      <c r="T503" s="94"/>
      <c r="U503" s="40"/>
      <c r="V503" s="40"/>
      <c r="W503" s="40"/>
      <c r="X503" s="40"/>
      <c r="Y503" s="40"/>
      <c r="Z503" s="40"/>
      <c r="AA503" s="40"/>
      <c r="AB503" s="40"/>
      <c r="AC503" s="40"/>
      <c r="AD503" s="40"/>
      <c r="AE503" s="40"/>
      <c r="AT503" s="18" t="s">
        <v>368</v>
      </c>
      <c r="AU503" s="18" t="s">
        <v>92</v>
      </c>
    </row>
    <row r="504" s="2" customFormat="1" ht="16.5" customHeight="1">
      <c r="A504" s="40"/>
      <c r="B504" s="41"/>
      <c r="C504" s="229" t="s">
        <v>1404</v>
      </c>
      <c r="D504" s="229" t="s">
        <v>358</v>
      </c>
      <c r="E504" s="230" t="s">
        <v>5576</v>
      </c>
      <c r="F504" s="231" t="s">
        <v>5577</v>
      </c>
      <c r="G504" s="232" t="s">
        <v>1718</v>
      </c>
      <c r="H504" s="233">
        <v>6</v>
      </c>
      <c r="I504" s="234"/>
      <c r="J504" s="235">
        <f>ROUND(I504*H504,2)</f>
        <v>0</v>
      </c>
      <c r="K504" s="231" t="s">
        <v>525</v>
      </c>
      <c r="L504" s="46"/>
      <c r="M504" s="236" t="s">
        <v>1</v>
      </c>
      <c r="N504" s="237" t="s">
        <v>48</v>
      </c>
      <c r="O504" s="93"/>
      <c r="P504" s="238">
        <f>O504*H504</f>
        <v>0</v>
      </c>
      <c r="Q504" s="238">
        <v>0</v>
      </c>
      <c r="R504" s="238">
        <f>Q504*H504</f>
        <v>0</v>
      </c>
      <c r="S504" s="238">
        <v>0</v>
      </c>
      <c r="T504" s="239">
        <f>S504*H504</f>
        <v>0</v>
      </c>
      <c r="U504" s="40"/>
      <c r="V504" s="40"/>
      <c r="W504" s="40"/>
      <c r="X504" s="40"/>
      <c r="Y504" s="40"/>
      <c r="Z504" s="40"/>
      <c r="AA504" s="40"/>
      <c r="AB504" s="40"/>
      <c r="AC504" s="40"/>
      <c r="AD504" s="40"/>
      <c r="AE504" s="40"/>
      <c r="AR504" s="240" t="s">
        <v>144</v>
      </c>
      <c r="AT504" s="240" t="s">
        <v>358</v>
      </c>
      <c r="AU504" s="240" t="s">
        <v>92</v>
      </c>
      <c r="AY504" s="18" t="s">
        <v>355</v>
      </c>
      <c r="BE504" s="241">
        <f>IF(N504="základní",J504,0)</f>
        <v>0</v>
      </c>
      <c r="BF504" s="241">
        <f>IF(N504="snížená",J504,0)</f>
        <v>0</v>
      </c>
      <c r="BG504" s="241">
        <f>IF(N504="zákl. přenesená",J504,0)</f>
        <v>0</v>
      </c>
      <c r="BH504" s="241">
        <f>IF(N504="sníž. přenesená",J504,0)</f>
        <v>0</v>
      </c>
      <c r="BI504" s="241">
        <f>IF(N504="nulová",J504,0)</f>
        <v>0</v>
      </c>
      <c r="BJ504" s="18" t="s">
        <v>90</v>
      </c>
      <c r="BK504" s="241">
        <f>ROUND(I504*H504,2)</f>
        <v>0</v>
      </c>
      <c r="BL504" s="18" t="s">
        <v>144</v>
      </c>
      <c r="BM504" s="240" t="s">
        <v>2241</v>
      </c>
    </row>
    <row r="505" s="2" customFormat="1">
      <c r="A505" s="40"/>
      <c r="B505" s="41"/>
      <c r="C505" s="42"/>
      <c r="D505" s="242" t="s">
        <v>368</v>
      </c>
      <c r="E505" s="42"/>
      <c r="F505" s="243" t="s">
        <v>5778</v>
      </c>
      <c r="G505" s="42"/>
      <c r="H505" s="42"/>
      <c r="I505" s="244"/>
      <c r="J505" s="42"/>
      <c r="K505" s="42"/>
      <c r="L505" s="46"/>
      <c r="M505" s="245"/>
      <c r="N505" s="246"/>
      <c r="O505" s="93"/>
      <c r="P505" s="93"/>
      <c r="Q505" s="93"/>
      <c r="R505" s="93"/>
      <c r="S505" s="93"/>
      <c r="T505" s="94"/>
      <c r="U505" s="40"/>
      <c r="V505" s="40"/>
      <c r="W505" s="40"/>
      <c r="X505" s="40"/>
      <c r="Y505" s="40"/>
      <c r="Z505" s="40"/>
      <c r="AA505" s="40"/>
      <c r="AB505" s="40"/>
      <c r="AC505" s="40"/>
      <c r="AD505" s="40"/>
      <c r="AE505" s="40"/>
      <c r="AT505" s="18" t="s">
        <v>368</v>
      </c>
      <c r="AU505" s="18" t="s">
        <v>92</v>
      </c>
    </row>
    <row r="506" s="2" customFormat="1" ht="16.5" customHeight="1">
      <c r="A506" s="40"/>
      <c r="B506" s="41"/>
      <c r="C506" s="229" t="s">
        <v>1409</v>
      </c>
      <c r="D506" s="229" t="s">
        <v>358</v>
      </c>
      <c r="E506" s="230" t="s">
        <v>5715</v>
      </c>
      <c r="F506" s="231" t="s">
        <v>5716</v>
      </c>
      <c r="G506" s="232" t="s">
        <v>1718</v>
      </c>
      <c r="H506" s="233">
        <v>6</v>
      </c>
      <c r="I506" s="234"/>
      <c r="J506" s="235">
        <f>ROUND(I506*H506,2)</f>
        <v>0</v>
      </c>
      <c r="K506" s="231" t="s">
        <v>525</v>
      </c>
      <c r="L506" s="46"/>
      <c r="M506" s="236" t="s">
        <v>1</v>
      </c>
      <c r="N506" s="237" t="s">
        <v>48</v>
      </c>
      <c r="O506" s="93"/>
      <c r="P506" s="238">
        <f>O506*H506</f>
        <v>0</v>
      </c>
      <c r="Q506" s="238">
        <v>0</v>
      </c>
      <c r="R506" s="238">
        <f>Q506*H506</f>
        <v>0</v>
      </c>
      <c r="S506" s="238">
        <v>0</v>
      </c>
      <c r="T506" s="239">
        <f>S506*H506</f>
        <v>0</v>
      </c>
      <c r="U506" s="40"/>
      <c r="V506" s="40"/>
      <c r="W506" s="40"/>
      <c r="X506" s="40"/>
      <c r="Y506" s="40"/>
      <c r="Z506" s="40"/>
      <c r="AA506" s="40"/>
      <c r="AB506" s="40"/>
      <c r="AC506" s="40"/>
      <c r="AD506" s="40"/>
      <c r="AE506" s="40"/>
      <c r="AR506" s="240" t="s">
        <v>144</v>
      </c>
      <c r="AT506" s="240" t="s">
        <v>358</v>
      </c>
      <c r="AU506" s="240" t="s">
        <v>92</v>
      </c>
      <c r="AY506" s="18" t="s">
        <v>355</v>
      </c>
      <c r="BE506" s="241">
        <f>IF(N506="základní",J506,0)</f>
        <v>0</v>
      </c>
      <c r="BF506" s="241">
        <f>IF(N506="snížená",J506,0)</f>
        <v>0</v>
      </c>
      <c r="BG506" s="241">
        <f>IF(N506="zákl. přenesená",J506,0)</f>
        <v>0</v>
      </c>
      <c r="BH506" s="241">
        <f>IF(N506="sníž. přenesená",J506,0)</f>
        <v>0</v>
      </c>
      <c r="BI506" s="241">
        <f>IF(N506="nulová",J506,0)</f>
        <v>0</v>
      </c>
      <c r="BJ506" s="18" t="s">
        <v>90</v>
      </c>
      <c r="BK506" s="241">
        <f>ROUND(I506*H506,2)</f>
        <v>0</v>
      </c>
      <c r="BL506" s="18" t="s">
        <v>144</v>
      </c>
      <c r="BM506" s="240" t="s">
        <v>2250</v>
      </c>
    </row>
    <row r="507" s="2" customFormat="1">
      <c r="A507" s="40"/>
      <c r="B507" s="41"/>
      <c r="C507" s="42"/>
      <c r="D507" s="242" t="s">
        <v>368</v>
      </c>
      <c r="E507" s="42"/>
      <c r="F507" s="243" t="s">
        <v>5778</v>
      </c>
      <c r="G507" s="42"/>
      <c r="H507" s="42"/>
      <c r="I507" s="244"/>
      <c r="J507" s="42"/>
      <c r="K507" s="42"/>
      <c r="L507" s="46"/>
      <c r="M507" s="245"/>
      <c r="N507" s="246"/>
      <c r="O507" s="93"/>
      <c r="P507" s="93"/>
      <c r="Q507" s="93"/>
      <c r="R507" s="93"/>
      <c r="S507" s="93"/>
      <c r="T507" s="94"/>
      <c r="U507" s="40"/>
      <c r="V507" s="40"/>
      <c r="W507" s="40"/>
      <c r="X507" s="40"/>
      <c r="Y507" s="40"/>
      <c r="Z507" s="40"/>
      <c r="AA507" s="40"/>
      <c r="AB507" s="40"/>
      <c r="AC507" s="40"/>
      <c r="AD507" s="40"/>
      <c r="AE507" s="40"/>
      <c r="AT507" s="18" t="s">
        <v>368</v>
      </c>
      <c r="AU507" s="18" t="s">
        <v>92</v>
      </c>
    </row>
    <row r="508" s="2" customFormat="1" ht="16.5" customHeight="1">
      <c r="A508" s="40"/>
      <c r="B508" s="41"/>
      <c r="C508" s="229" t="s">
        <v>1414</v>
      </c>
      <c r="D508" s="229" t="s">
        <v>358</v>
      </c>
      <c r="E508" s="230" t="s">
        <v>5719</v>
      </c>
      <c r="F508" s="231" t="s">
        <v>5720</v>
      </c>
      <c r="G508" s="232" t="s">
        <v>1718</v>
      </c>
      <c r="H508" s="233">
        <v>5</v>
      </c>
      <c r="I508" s="234"/>
      <c r="J508" s="235">
        <f>ROUND(I508*H508,2)</f>
        <v>0</v>
      </c>
      <c r="K508" s="231" t="s">
        <v>525</v>
      </c>
      <c r="L508" s="46"/>
      <c r="M508" s="236" t="s">
        <v>1</v>
      </c>
      <c r="N508" s="237" t="s">
        <v>48</v>
      </c>
      <c r="O508" s="93"/>
      <c r="P508" s="238">
        <f>O508*H508</f>
        <v>0</v>
      </c>
      <c r="Q508" s="238">
        <v>0</v>
      </c>
      <c r="R508" s="238">
        <f>Q508*H508</f>
        <v>0</v>
      </c>
      <c r="S508" s="238">
        <v>0</v>
      </c>
      <c r="T508" s="239">
        <f>S508*H508</f>
        <v>0</v>
      </c>
      <c r="U508" s="40"/>
      <c r="V508" s="40"/>
      <c r="W508" s="40"/>
      <c r="X508" s="40"/>
      <c r="Y508" s="40"/>
      <c r="Z508" s="40"/>
      <c r="AA508" s="40"/>
      <c r="AB508" s="40"/>
      <c r="AC508" s="40"/>
      <c r="AD508" s="40"/>
      <c r="AE508" s="40"/>
      <c r="AR508" s="240" t="s">
        <v>144</v>
      </c>
      <c r="AT508" s="240" t="s">
        <v>358</v>
      </c>
      <c r="AU508" s="240" t="s">
        <v>92</v>
      </c>
      <c r="AY508" s="18" t="s">
        <v>355</v>
      </c>
      <c r="BE508" s="241">
        <f>IF(N508="základní",J508,0)</f>
        <v>0</v>
      </c>
      <c r="BF508" s="241">
        <f>IF(N508="snížená",J508,0)</f>
        <v>0</v>
      </c>
      <c r="BG508" s="241">
        <f>IF(N508="zákl. přenesená",J508,0)</f>
        <v>0</v>
      </c>
      <c r="BH508" s="241">
        <f>IF(N508="sníž. přenesená",J508,0)</f>
        <v>0</v>
      </c>
      <c r="BI508" s="241">
        <f>IF(N508="nulová",J508,0)</f>
        <v>0</v>
      </c>
      <c r="BJ508" s="18" t="s">
        <v>90</v>
      </c>
      <c r="BK508" s="241">
        <f>ROUND(I508*H508,2)</f>
        <v>0</v>
      </c>
      <c r="BL508" s="18" t="s">
        <v>144</v>
      </c>
      <c r="BM508" s="240" t="s">
        <v>2258</v>
      </c>
    </row>
    <row r="509" s="2" customFormat="1">
      <c r="A509" s="40"/>
      <c r="B509" s="41"/>
      <c r="C509" s="42"/>
      <c r="D509" s="242" t="s">
        <v>368</v>
      </c>
      <c r="E509" s="42"/>
      <c r="F509" s="243" t="s">
        <v>5778</v>
      </c>
      <c r="G509" s="42"/>
      <c r="H509" s="42"/>
      <c r="I509" s="244"/>
      <c r="J509" s="42"/>
      <c r="K509" s="42"/>
      <c r="L509" s="46"/>
      <c r="M509" s="245"/>
      <c r="N509" s="246"/>
      <c r="O509" s="93"/>
      <c r="P509" s="93"/>
      <c r="Q509" s="93"/>
      <c r="R509" s="93"/>
      <c r="S509" s="93"/>
      <c r="T509" s="94"/>
      <c r="U509" s="40"/>
      <c r="V509" s="40"/>
      <c r="W509" s="40"/>
      <c r="X509" s="40"/>
      <c r="Y509" s="40"/>
      <c r="Z509" s="40"/>
      <c r="AA509" s="40"/>
      <c r="AB509" s="40"/>
      <c r="AC509" s="40"/>
      <c r="AD509" s="40"/>
      <c r="AE509" s="40"/>
      <c r="AT509" s="18" t="s">
        <v>368</v>
      </c>
      <c r="AU509" s="18" t="s">
        <v>92</v>
      </c>
    </row>
    <row r="510" s="2" customFormat="1" ht="16.5" customHeight="1">
      <c r="A510" s="40"/>
      <c r="B510" s="41"/>
      <c r="C510" s="229" t="s">
        <v>1416</v>
      </c>
      <c r="D510" s="229" t="s">
        <v>358</v>
      </c>
      <c r="E510" s="230" t="s">
        <v>5779</v>
      </c>
      <c r="F510" s="231" t="s">
        <v>5586</v>
      </c>
      <c r="G510" s="232" t="s">
        <v>514</v>
      </c>
      <c r="H510" s="233">
        <v>25</v>
      </c>
      <c r="I510" s="234"/>
      <c r="J510" s="235">
        <f>ROUND(I510*H510,2)</f>
        <v>0</v>
      </c>
      <c r="K510" s="231" t="s">
        <v>1</v>
      </c>
      <c r="L510" s="46"/>
      <c r="M510" s="236" t="s">
        <v>1</v>
      </c>
      <c r="N510" s="237" t="s">
        <v>48</v>
      </c>
      <c r="O510" s="93"/>
      <c r="P510" s="238">
        <f>O510*H510</f>
        <v>0</v>
      </c>
      <c r="Q510" s="238">
        <v>0</v>
      </c>
      <c r="R510" s="238">
        <f>Q510*H510</f>
        <v>0</v>
      </c>
      <c r="S510" s="238">
        <v>0</v>
      </c>
      <c r="T510" s="239">
        <f>S510*H510</f>
        <v>0</v>
      </c>
      <c r="U510" s="40"/>
      <c r="V510" s="40"/>
      <c r="W510" s="40"/>
      <c r="X510" s="40"/>
      <c r="Y510" s="40"/>
      <c r="Z510" s="40"/>
      <c r="AA510" s="40"/>
      <c r="AB510" s="40"/>
      <c r="AC510" s="40"/>
      <c r="AD510" s="40"/>
      <c r="AE510" s="40"/>
      <c r="AR510" s="240" t="s">
        <v>144</v>
      </c>
      <c r="AT510" s="240" t="s">
        <v>358</v>
      </c>
      <c r="AU510" s="240" t="s">
        <v>92</v>
      </c>
      <c r="AY510" s="18" t="s">
        <v>355</v>
      </c>
      <c r="BE510" s="241">
        <f>IF(N510="základní",J510,0)</f>
        <v>0</v>
      </c>
      <c r="BF510" s="241">
        <f>IF(N510="snížená",J510,0)</f>
        <v>0</v>
      </c>
      <c r="BG510" s="241">
        <f>IF(N510="zákl. přenesená",J510,0)</f>
        <v>0</v>
      </c>
      <c r="BH510" s="241">
        <f>IF(N510="sníž. přenesená",J510,0)</f>
        <v>0</v>
      </c>
      <c r="BI510" s="241">
        <f>IF(N510="nulová",J510,0)</f>
        <v>0</v>
      </c>
      <c r="BJ510" s="18" t="s">
        <v>90</v>
      </c>
      <c r="BK510" s="241">
        <f>ROUND(I510*H510,2)</f>
        <v>0</v>
      </c>
      <c r="BL510" s="18" t="s">
        <v>144</v>
      </c>
      <c r="BM510" s="240" t="s">
        <v>2267</v>
      </c>
    </row>
    <row r="511" s="2" customFormat="1">
      <c r="A511" s="40"/>
      <c r="B511" s="41"/>
      <c r="C511" s="42"/>
      <c r="D511" s="242" t="s">
        <v>368</v>
      </c>
      <c r="E511" s="42"/>
      <c r="F511" s="243" t="s">
        <v>5580</v>
      </c>
      <c r="G511" s="42"/>
      <c r="H511" s="42"/>
      <c r="I511" s="244"/>
      <c r="J511" s="42"/>
      <c r="K511" s="42"/>
      <c r="L511" s="46"/>
      <c r="M511" s="245"/>
      <c r="N511" s="246"/>
      <c r="O511" s="93"/>
      <c r="P511" s="93"/>
      <c r="Q511" s="93"/>
      <c r="R511" s="93"/>
      <c r="S511" s="93"/>
      <c r="T511" s="94"/>
      <c r="U511" s="40"/>
      <c r="V511" s="40"/>
      <c r="W511" s="40"/>
      <c r="X511" s="40"/>
      <c r="Y511" s="40"/>
      <c r="Z511" s="40"/>
      <c r="AA511" s="40"/>
      <c r="AB511" s="40"/>
      <c r="AC511" s="40"/>
      <c r="AD511" s="40"/>
      <c r="AE511" s="40"/>
      <c r="AT511" s="18" t="s">
        <v>368</v>
      </c>
      <c r="AU511" s="18" t="s">
        <v>92</v>
      </c>
    </row>
    <row r="512" s="2" customFormat="1" ht="16.5" customHeight="1">
      <c r="A512" s="40"/>
      <c r="B512" s="41"/>
      <c r="C512" s="229" t="s">
        <v>1420</v>
      </c>
      <c r="D512" s="229" t="s">
        <v>358</v>
      </c>
      <c r="E512" s="230" t="s">
        <v>5780</v>
      </c>
      <c r="F512" s="231" t="s">
        <v>5590</v>
      </c>
      <c r="G512" s="232" t="s">
        <v>514</v>
      </c>
      <c r="H512" s="233">
        <v>105</v>
      </c>
      <c r="I512" s="234"/>
      <c r="J512" s="235">
        <f>ROUND(I512*H512,2)</f>
        <v>0</v>
      </c>
      <c r="K512" s="231" t="s">
        <v>1</v>
      </c>
      <c r="L512" s="46"/>
      <c r="M512" s="236" t="s">
        <v>1</v>
      </c>
      <c r="N512" s="237" t="s">
        <v>48</v>
      </c>
      <c r="O512" s="93"/>
      <c r="P512" s="238">
        <f>O512*H512</f>
        <v>0</v>
      </c>
      <c r="Q512" s="238">
        <v>0</v>
      </c>
      <c r="R512" s="238">
        <f>Q512*H512</f>
        <v>0</v>
      </c>
      <c r="S512" s="238">
        <v>0</v>
      </c>
      <c r="T512" s="239">
        <f>S512*H512</f>
        <v>0</v>
      </c>
      <c r="U512" s="40"/>
      <c r="V512" s="40"/>
      <c r="W512" s="40"/>
      <c r="X512" s="40"/>
      <c r="Y512" s="40"/>
      <c r="Z512" s="40"/>
      <c r="AA512" s="40"/>
      <c r="AB512" s="40"/>
      <c r="AC512" s="40"/>
      <c r="AD512" s="40"/>
      <c r="AE512" s="40"/>
      <c r="AR512" s="240" t="s">
        <v>144</v>
      </c>
      <c r="AT512" s="240" t="s">
        <v>358</v>
      </c>
      <c r="AU512" s="240" t="s">
        <v>92</v>
      </c>
      <c r="AY512" s="18" t="s">
        <v>355</v>
      </c>
      <c r="BE512" s="241">
        <f>IF(N512="základní",J512,0)</f>
        <v>0</v>
      </c>
      <c r="BF512" s="241">
        <f>IF(N512="snížená",J512,0)</f>
        <v>0</v>
      </c>
      <c r="BG512" s="241">
        <f>IF(N512="zákl. přenesená",J512,0)</f>
        <v>0</v>
      </c>
      <c r="BH512" s="241">
        <f>IF(N512="sníž. přenesená",J512,0)</f>
        <v>0</v>
      </c>
      <c r="BI512" s="241">
        <f>IF(N512="nulová",J512,0)</f>
        <v>0</v>
      </c>
      <c r="BJ512" s="18" t="s">
        <v>90</v>
      </c>
      <c r="BK512" s="241">
        <f>ROUND(I512*H512,2)</f>
        <v>0</v>
      </c>
      <c r="BL512" s="18" t="s">
        <v>144</v>
      </c>
      <c r="BM512" s="240" t="s">
        <v>2275</v>
      </c>
    </row>
    <row r="513" s="2" customFormat="1">
      <c r="A513" s="40"/>
      <c r="B513" s="41"/>
      <c r="C513" s="42"/>
      <c r="D513" s="242" t="s">
        <v>368</v>
      </c>
      <c r="E513" s="42"/>
      <c r="F513" s="243" t="s">
        <v>5580</v>
      </c>
      <c r="G513" s="42"/>
      <c r="H513" s="42"/>
      <c r="I513" s="244"/>
      <c r="J513" s="42"/>
      <c r="K513" s="42"/>
      <c r="L513" s="46"/>
      <c r="M513" s="245"/>
      <c r="N513" s="246"/>
      <c r="O513" s="93"/>
      <c r="P513" s="93"/>
      <c r="Q513" s="93"/>
      <c r="R513" s="93"/>
      <c r="S513" s="93"/>
      <c r="T513" s="94"/>
      <c r="U513" s="40"/>
      <c r="V513" s="40"/>
      <c r="W513" s="40"/>
      <c r="X513" s="40"/>
      <c r="Y513" s="40"/>
      <c r="Z513" s="40"/>
      <c r="AA513" s="40"/>
      <c r="AB513" s="40"/>
      <c r="AC513" s="40"/>
      <c r="AD513" s="40"/>
      <c r="AE513" s="40"/>
      <c r="AT513" s="18" t="s">
        <v>368</v>
      </c>
      <c r="AU513" s="18" t="s">
        <v>92</v>
      </c>
    </row>
    <row r="514" s="2" customFormat="1" ht="16.5" customHeight="1">
      <c r="A514" s="40"/>
      <c r="B514" s="41"/>
      <c r="C514" s="229" t="s">
        <v>1422</v>
      </c>
      <c r="D514" s="229" t="s">
        <v>358</v>
      </c>
      <c r="E514" s="230" t="s">
        <v>5781</v>
      </c>
      <c r="F514" s="231" t="s">
        <v>5588</v>
      </c>
      <c r="G514" s="232" t="s">
        <v>514</v>
      </c>
      <c r="H514" s="233">
        <v>51</v>
      </c>
      <c r="I514" s="234"/>
      <c r="J514" s="235">
        <f>ROUND(I514*H514,2)</f>
        <v>0</v>
      </c>
      <c r="K514" s="231" t="s">
        <v>1</v>
      </c>
      <c r="L514" s="46"/>
      <c r="M514" s="236" t="s">
        <v>1</v>
      </c>
      <c r="N514" s="237" t="s">
        <v>48</v>
      </c>
      <c r="O514" s="93"/>
      <c r="P514" s="238">
        <f>O514*H514</f>
        <v>0</v>
      </c>
      <c r="Q514" s="238">
        <v>0</v>
      </c>
      <c r="R514" s="238">
        <f>Q514*H514</f>
        <v>0</v>
      </c>
      <c r="S514" s="238">
        <v>0</v>
      </c>
      <c r="T514" s="239">
        <f>S514*H514</f>
        <v>0</v>
      </c>
      <c r="U514" s="40"/>
      <c r="V514" s="40"/>
      <c r="W514" s="40"/>
      <c r="X514" s="40"/>
      <c r="Y514" s="40"/>
      <c r="Z514" s="40"/>
      <c r="AA514" s="40"/>
      <c r="AB514" s="40"/>
      <c r="AC514" s="40"/>
      <c r="AD514" s="40"/>
      <c r="AE514" s="40"/>
      <c r="AR514" s="240" t="s">
        <v>144</v>
      </c>
      <c r="AT514" s="240" t="s">
        <v>358</v>
      </c>
      <c r="AU514" s="240" t="s">
        <v>92</v>
      </c>
      <c r="AY514" s="18" t="s">
        <v>355</v>
      </c>
      <c r="BE514" s="241">
        <f>IF(N514="základní",J514,0)</f>
        <v>0</v>
      </c>
      <c r="BF514" s="241">
        <f>IF(N514="snížená",J514,0)</f>
        <v>0</v>
      </c>
      <c r="BG514" s="241">
        <f>IF(N514="zákl. přenesená",J514,0)</f>
        <v>0</v>
      </c>
      <c r="BH514" s="241">
        <f>IF(N514="sníž. přenesená",J514,0)</f>
        <v>0</v>
      </c>
      <c r="BI514" s="241">
        <f>IF(N514="nulová",J514,0)</f>
        <v>0</v>
      </c>
      <c r="BJ514" s="18" t="s">
        <v>90</v>
      </c>
      <c r="BK514" s="241">
        <f>ROUND(I514*H514,2)</f>
        <v>0</v>
      </c>
      <c r="BL514" s="18" t="s">
        <v>144</v>
      </c>
      <c r="BM514" s="240" t="s">
        <v>2283</v>
      </c>
    </row>
    <row r="515" s="2" customFormat="1">
      <c r="A515" s="40"/>
      <c r="B515" s="41"/>
      <c r="C515" s="42"/>
      <c r="D515" s="242" t="s">
        <v>368</v>
      </c>
      <c r="E515" s="42"/>
      <c r="F515" s="243" t="s">
        <v>5580</v>
      </c>
      <c r="G515" s="42"/>
      <c r="H515" s="42"/>
      <c r="I515" s="244"/>
      <c r="J515" s="42"/>
      <c r="K515" s="42"/>
      <c r="L515" s="46"/>
      <c r="M515" s="245"/>
      <c r="N515" s="246"/>
      <c r="O515" s="93"/>
      <c r="P515" s="93"/>
      <c r="Q515" s="93"/>
      <c r="R515" s="93"/>
      <c r="S515" s="93"/>
      <c r="T515" s="94"/>
      <c r="U515" s="40"/>
      <c r="V515" s="40"/>
      <c r="W515" s="40"/>
      <c r="X515" s="40"/>
      <c r="Y515" s="40"/>
      <c r="Z515" s="40"/>
      <c r="AA515" s="40"/>
      <c r="AB515" s="40"/>
      <c r="AC515" s="40"/>
      <c r="AD515" s="40"/>
      <c r="AE515" s="40"/>
      <c r="AT515" s="18" t="s">
        <v>368</v>
      </c>
      <c r="AU515" s="18" t="s">
        <v>92</v>
      </c>
    </row>
    <row r="516" s="2" customFormat="1" ht="16.5" customHeight="1">
      <c r="A516" s="40"/>
      <c r="B516" s="41"/>
      <c r="C516" s="229" t="s">
        <v>1426</v>
      </c>
      <c r="D516" s="229" t="s">
        <v>358</v>
      </c>
      <c r="E516" s="230" t="s">
        <v>5782</v>
      </c>
      <c r="F516" s="231" t="s">
        <v>5592</v>
      </c>
      <c r="G516" s="232" t="s">
        <v>514</v>
      </c>
      <c r="H516" s="233">
        <v>42</v>
      </c>
      <c r="I516" s="234"/>
      <c r="J516" s="235">
        <f>ROUND(I516*H516,2)</f>
        <v>0</v>
      </c>
      <c r="K516" s="231" t="s">
        <v>1</v>
      </c>
      <c r="L516" s="46"/>
      <c r="M516" s="236" t="s">
        <v>1</v>
      </c>
      <c r="N516" s="237" t="s">
        <v>48</v>
      </c>
      <c r="O516" s="93"/>
      <c r="P516" s="238">
        <f>O516*H516</f>
        <v>0</v>
      </c>
      <c r="Q516" s="238">
        <v>0</v>
      </c>
      <c r="R516" s="238">
        <f>Q516*H516</f>
        <v>0</v>
      </c>
      <c r="S516" s="238">
        <v>0</v>
      </c>
      <c r="T516" s="239">
        <f>S516*H516</f>
        <v>0</v>
      </c>
      <c r="U516" s="40"/>
      <c r="V516" s="40"/>
      <c r="W516" s="40"/>
      <c r="X516" s="40"/>
      <c r="Y516" s="40"/>
      <c r="Z516" s="40"/>
      <c r="AA516" s="40"/>
      <c r="AB516" s="40"/>
      <c r="AC516" s="40"/>
      <c r="AD516" s="40"/>
      <c r="AE516" s="40"/>
      <c r="AR516" s="240" t="s">
        <v>144</v>
      </c>
      <c r="AT516" s="240" t="s">
        <v>358</v>
      </c>
      <c r="AU516" s="240" t="s">
        <v>92</v>
      </c>
      <c r="AY516" s="18" t="s">
        <v>355</v>
      </c>
      <c r="BE516" s="241">
        <f>IF(N516="základní",J516,0)</f>
        <v>0</v>
      </c>
      <c r="BF516" s="241">
        <f>IF(N516="snížená",J516,0)</f>
        <v>0</v>
      </c>
      <c r="BG516" s="241">
        <f>IF(N516="zákl. přenesená",J516,0)</f>
        <v>0</v>
      </c>
      <c r="BH516" s="241">
        <f>IF(N516="sníž. přenesená",J516,0)</f>
        <v>0</v>
      </c>
      <c r="BI516" s="241">
        <f>IF(N516="nulová",J516,0)</f>
        <v>0</v>
      </c>
      <c r="BJ516" s="18" t="s">
        <v>90</v>
      </c>
      <c r="BK516" s="241">
        <f>ROUND(I516*H516,2)</f>
        <v>0</v>
      </c>
      <c r="BL516" s="18" t="s">
        <v>144</v>
      </c>
      <c r="BM516" s="240" t="s">
        <v>2291</v>
      </c>
    </row>
    <row r="517" s="2" customFormat="1">
      <c r="A517" s="40"/>
      <c r="B517" s="41"/>
      <c r="C517" s="42"/>
      <c r="D517" s="242" t="s">
        <v>368</v>
      </c>
      <c r="E517" s="42"/>
      <c r="F517" s="243" t="s">
        <v>5580</v>
      </c>
      <c r="G517" s="42"/>
      <c r="H517" s="42"/>
      <c r="I517" s="244"/>
      <c r="J517" s="42"/>
      <c r="K517" s="42"/>
      <c r="L517" s="46"/>
      <c r="M517" s="245"/>
      <c r="N517" s="246"/>
      <c r="O517" s="93"/>
      <c r="P517" s="93"/>
      <c r="Q517" s="93"/>
      <c r="R517" s="93"/>
      <c r="S517" s="93"/>
      <c r="T517" s="94"/>
      <c r="U517" s="40"/>
      <c r="V517" s="40"/>
      <c r="W517" s="40"/>
      <c r="X517" s="40"/>
      <c r="Y517" s="40"/>
      <c r="Z517" s="40"/>
      <c r="AA517" s="40"/>
      <c r="AB517" s="40"/>
      <c r="AC517" s="40"/>
      <c r="AD517" s="40"/>
      <c r="AE517" s="40"/>
      <c r="AT517" s="18" t="s">
        <v>368</v>
      </c>
      <c r="AU517" s="18" t="s">
        <v>92</v>
      </c>
    </row>
    <row r="518" s="2" customFormat="1" ht="16.5" customHeight="1">
      <c r="A518" s="40"/>
      <c r="B518" s="41"/>
      <c r="C518" s="229" t="s">
        <v>1432</v>
      </c>
      <c r="D518" s="229" t="s">
        <v>358</v>
      </c>
      <c r="E518" s="230" t="s">
        <v>5783</v>
      </c>
      <c r="F518" s="231" t="s">
        <v>5594</v>
      </c>
      <c r="G518" s="232" t="s">
        <v>514</v>
      </c>
      <c r="H518" s="233">
        <v>6</v>
      </c>
      <c r="I518" s="234"/>
      <c r="J518" s="235">
        <f>ROUND(I518*H518,2)</f>
        <v>0</v>
      </c>
      <c r="K518" s="231" t="s">
        <v>1</v>
      </c>
      <c r="L518" s="46"/>
      <c r="M518" s="236" t="s">
        <v>1</v>
      </c>
      <c r="N518" s="237" t="s">
        <v>48</v>
      </c>
      <c r="O518" s="93"/>
      <c r="P518" s="238">
        <f>O518*H518</f>
        <v>0</v>
      </c>
      <c r="Q518" s="238">
        <v>0</v>
      </c>
      <c r="R518" s="238">
        <f>Q518*H518</f>
        <v>0</v>
      </c>
      <c r="S518" s="238">
        <v>0</v>
      </c>
      <c r="T518" s="239">
        <f>S518*H518</f>
        <v>0</v>
      </c>
      <c r="U518" s="40"/>
      <c r="V518" s="40"/>
      <c r="W518" s="40"/>
      <c r="X518" s="40"/>
      <c r="Y518" s="40"/>
      <c r="Z518" s="40"/>
      <c r="AA518" s="40"/>
      <c r="AB518" s="40"/>
      <c r="AC518" s="40"/>
      <c r="AD518" s="40"/>
      <c r="AE518" s="40"/>
      <c r="AR518" s="240" t="s">
        <v>144</v>
      </c>
      <c r="AT518" s="240" t="s">
        <v>358</v>
      </c>
      <c r="AU518" s="240" t="s">
        <v>92</v>
      </c>
      <c r="AY518" s="18" t="s">
        <v>355</v>
      </c>
      <c r="BE518" s="241">
        <f>IF(N518="základní",J518,0)</f>
        <v>0</v>
      </c>
      <c r="BF518" s="241">
        <f>IF(N518="snížená",J518,0)</f>
        <v>0</v>
      </c>
      <c r="BG518" s="241">
        <f>IF(N518="zákl. přenesená",J518,0)</f>
        <v>0</v>
      </c>
      <c r="BH518" s="241">
        <f>IF(N518="sníž. přenesená",J518,0)</f>
        <v>0</v>
      </c>
      <c r="BI518" s="241">
        <f>IF(N518="nulová",J518,0)</f>
        <v>0</v>
      </c>
      <c r="BJ518" s="18" t="s">
        <v>90</v>
      </c>
      <c r="BK518" s="241">
        <f>ROUND(I518*H518,2)</f>
        <v>0</v>
      </c>
      <c r="BL518" s="18" t="s">
        <v>144</v>
      </c>
      <c r="BM518" s="240" t="s">
        <v>2299</v>
      </c>
    </row>
    <row r="519" s="2" customFormat="1">
      <c r="A519" s="40"/>
      <c r="B519" s="41"/>
      <c r="C519" s="42"/>
      <c r="D519" s="242" t="s">
        <v>368</v>
      </c>
      <c r="E519" s="42"/>
      <c r="F519" s="243" t="s">
        <v>5580</v>
      </c>
      <c r="G519" s="42"/>
      <c r="H519" s="42"/>
      <c r="I519" s="244"/>
      <c r="J519" s="42"/>
      <c r="K519" s="42"/>
      <c r="L519" s="46"/>
      <c r="M519" s="245"/>
      <c r="N519" s="246"/>
      <c r="O519" s="93"/>
      <c r="P519" s="93"/>
      <c r="Q519" s="93"/>
      <c r="R519" s="93"/>
      <c r="S519" s="93"/>
      <c r="T519" s="94"/>
      <c r="U519" s="40"/>
      <c r="V519" s="40"/>
      <c r="W519" s="40"/>
      <c r="X519" s="40"/>
      <c r="Y519" s="40"/>
      <c r="Z519" s="40"/>
      <c r="AA519" s="40"/>
      <c r="AB519" s="40"/>
      <c r="AC519" s="40"/>
      <c r="AD519" s="40"/>
      <c r="AE519" s="40"/>
      <c r="AT519" s="18" t="s">
        <v>368</v>
      </c>
      <c r="AU519" s="18" t="s">
        <v>92</v>
      </c>
    </row>
    <row r="520" s="2" customFormat="1" ht="16.5" customHeight="1">
      <c r="A520" s="40"/>
      <c r="B520" s="41"/>
      <c r="C520" s="229" t="s">
        <v>1437</v>
      </c>
      <c r="D520" s="229" t="s">
        <v>358</v>
      </c>
      <c r="E520" s="230" t="s">
        <v>5784</v>
      </c>
      <c r="F520" s="231" t="s">
        <v>5731</v>
      </c>
      <c r="G520" s="232" t="s">
        <v>514</v>
      </c>
      <c r="H520" s="233">
        <v>12</v>
      </c>
      <c r="I520" s="234"/>
      <c r="J520" s="235">
        <f>ROUND(I520*H520,2)</f>
        <v>0</v>
      </c>
      <c r="K520" s="231" t="s">
        <v>525</v>
      </c>
      <c r="L520" s="46"/>
      <c r="M520" s="236" t="s">
        <v>1</v>
      </c>
      <c r="N520" s="237" t="s">
        <v>48</v>
      </c>
      <c r="O520" s="93"/>
      <c r="P520" s="238">
        <f>O520*H520</f>
        <v>0</v>
      </c>
      <c r="Q520" s="238">
        <v>0</v>
      </c>
      <c r="R520" s="238">
        <f>Q520*H520</f>
        <v>0</v>
      </c>
      <c r="S520" s="238">
        <v>0</v>
      </c>
      <c r="T520" s="239">
        <f>S520*H520</f>
        <v>0</v>
      </c>
      <c r="U520" s="40"/>
      <c r="V520" s="40"/>
      <c r="W520" s="40"/>
      <c r="X520" s="40"/>
      <c r="Y520" s="40"/>
      <c r="Z520" s="40"/>
      <c r="AA520" s="40"/>
      <c r="AB520" s="40"/>
      <c r="AC520" s="40"/>
      <c r="AD520" s="40"/>
      <c r="AE520" s="40"/>
      <c r="AR520" s="240" t="s">
        <v>144</v>
      </c>
      <c r="AT520" s="240" t="s">
        <v>358</v>
      </c>
      <c r="AU520" s="240" t="s">
        <v>92</v>
      </c>
      <c r="AY520" s="18" t="s">
        <v>355</v>
      </c>
      <c r="BE520" s="241">
        <f>IF(N520="základní",J520,0)</f>
        <v>0</v>
      </c>
      <c r="BF520" s="241">
        <f>IF(N520="snížená",J520,0)</f>
        <v>0</v>
      </c>
      <c r="BG520" s="241">
        <f>IF(N520="zákl. přenesená",J520,0)</f>
        <v>0</v>
      </c>
      <c r="BH520" s="241">
        <f>IF(N520="sníž. přenesená",J520,0)</f>
        <v>0</v>
      </c>
      <c r="BI520" s="241">
        <f>IF(N520="nulová",J520,0)</f>
        <v>0</v>
      </c>
      <c r="BJ520" s="18" t="s">
        <v>90</v>
      </c>
      <c r="BK520" s="241">
        <f>ROUND(I520*H520,2)</f>
        <v>0</v>
      </c>
      <c r="BL520" s="18" t="s">
        <v>144</v>
      </c>
      <c r="BM520" s="240" t="s">
        <v>2307</v>
      </c>
    </row>
    <row r="521" s="2" customFormat="1">
      <c r="A521" s="40"/>
      <c r="B521" s="41"/>
      <c r="C521" s="42"/>
      <c r="D521" s="242" t="s">
        <v>368</v>
      </c>
      <c r="E521" s="42"/>
      <c r="F521" s="243" t="s">
        <v>5580</v>
      </c>
      <c r="G521" s="42"/>
      <c r="H521" s="42"/>
      <c r="I521" s="244"/>
      <c r="J521" s="42"/>
      <c r="K521" s="42"/>
      <c r="L521" s="46"/>
      <c r="M521" s="245"/>
      <c r="N521" s="246"/>
      <c r="O521" s="93"/>
      <c r="P521" s="93"/>
      <c r="Q521" s="93"/>
      <c r="R521" s="93"/>
      <c r="S521" s="93"/>
      <c r="T521" s="94"/>
      <c r="U521" s="40"/>
      <c r="V521" s="40"/>
      <c r="W521" s="40"/>
      <c r="X521" s="40"/>
      <c r="Y521" s="40"/>
      <c r="Z521" s="40"/>
      <c r="AA521" s="40"/>
      <c r="AB521" s="40"/>
      <c r="AC521" s="40"/>
      <c r="AD521" s="40"/>
      <c r="AE521" s="40"/>
      <c r="AT521" s="18" t="s">
        <v>368</v>
      </c>
      <c r="AU521" s="18" t="s">
        <v>92</v>
      </c>
    </row>
    <row r="522" s="2" customFormat="1" ht="16.5" customHeight="1">
      <c r="A522" s="40"/>
      <c r="B522" s="41"/>
      <c r="C522" s="229" t="s">
        <v>1440</v>
      </c>
      <c r="D522" s="229" t="s">
        <v>358</v>
      </c>
      <c r="E522" s="230" t="s">
        <v>5785</v>
      </c>
      <c r="F522" s="231" t="s">
        <v>5596</v>
      </c>
      <c r="G522" s="232" t="s">
        <v>514</v>
      </c>
      <c r="H522" s="233">
        <v>18</v>
      </c>
      <c r="I522" s="234"/>
      <c r="J522" s="235">
        <f>ROUND(I522*H522,2)</f>
        <v>0</v>
      </c>
      <c r="K522" s="231" t="s">
        <v>1</v>
      </c>
      <c r="L522" s="46"/>
      <c r="M522" s="236" t="s">
        <v>1</v>
      </c>
      <c r="N522" s="237" t="s">
        <v>48</v>
      </c>
      <c r="O522" s="93"/>
      <c r="P522" s="238">
        <f>O522*H522</f>
        <v>0</v>
      </c>
      <c r="Q522" s="238">
        <v>0</v>
      </c>
      <c r="R522" s="238">
        <f>Q522*H522</f>
        <v>0</v>
      </c>
      <c r="S522" s="238">
        <v>0</v>
      </c>
      <c r="T522" s="239">
        <f>S522*H522</f>
        <v>0</v>
      </c>
      <c r="U522" s="40"/>
      <c r="V522" s="40"/>
      <c r="W522" s="40"/>
      <c r="X522" s="40"/>
      <c r="Y522" s="40"/>
      <c r="Z522" s="40"/>
      <c r="AA522" s="40"/>
      <c r="AB522" s="40"/>
      <c r="AC522" s="40"/>
      <c r="AD522" s="40"/>
      <c r="AE522" s="40"/>
      <c r="AR522" s="240" t="s">
        <v>144</v>
      </c>
      <c r="AT522" s="240" t="s">
        <v>358</v>
      </c>
      <c r="AU522" s="240" t="s">
        <v>92</v>
      </c>
      <c r="AY522" s="18" t="s">
        <v>355</v>
      </c>
      <c r="BE522" s="241">
        <f>IF(N522="základní",J522,0)</f>
        <v>0</v>
      </c>
      <c r="BF522" s="241">
        <f>IF(N522="snížená",J522,0)</f>
        <v>0</v>
      </c>
      <c r="BG522" s="241">
        <f>IF(N522="zákl. přenesená",J522,0)</f>
        <v>0</v>
      </c>
      <c r="BH522" s="241">
        <f>IF(N522="sníž. přenesená",J522,0)</f>
        <v>0</v>
      </c>
      <c r="BI522" s="241">
        <f>IF(N522="nulová",J522,0)</f>
        <v>0</v>
      </c>
      <c r="BJ522" s="18" t="s">
        <v>90</v>
      </c>
      <c r="BK522" s="241">
        <f>ROUND(I522*H522,2)</f>
        <v>0</v>
      </c>
      <c r="BL522" s="18" t="s">
        <v>144</v>
      </c>
      <c r="BM522" s="240" t="s">
        <v>2315</v>
      </c>
    </row>
    <row r="523" s="2" customFormat="1">
      <c r="A523" s="40"/>
      <c r="B523" s="41"/>
      <c r="C523" s="42"/>
      <c r="D523" s="242" t="s">
        <v>368</v>
      </c>
      <c r="E523" s="42"/>
      <c r="F523" s="243" t="s">
        <v>5597</v>
      </c>
      <c r="G523" s="42"/>
      <c r="H523" s="42"/>
      <c r="I523" s="244"/>
      <c r="J523" s="42"/>
      <c r="K523" s="42"/>
      <c r="L523" s="46"/>
      <c r="M523" s="245"/>
      <c r="N523" s="246"/>
      <c r="O523" s="93"/>
      <c r="P523" s="93"/>
      <c r="Q523" s="93"/>
      <c r="R523" s="93"/>
      <c r="S523" s="93"/>
      <c r="T523" s="94"/>
      <c r="U523" s="40"/>
      <c r="V523" s="40"/>
      <c r="W523" s="40"/>
      <c r="X523" s="40"/>
      <c r="Y523" s="40"/>
      <c r="Z523" s="40"/>
      <c r="AA523" s="40"/>
      <c r="AB523" s="40"/>
      <c r="AC523" s="40"/>
      <c r="AD523" s="40"/>
      <c r="AE523" s="40"/>
      <c r="AT523" s="18" t="s">
        <v>368</v>
      </c>
      <c r="AU523" s="18" t="s">
        <v>92</v>
      </c>
    </row>
    <row r="524" s="12" customFormat="1" ht="22.8" customHeight="1">
      <c r="A524" s="12"/>
      <c r="B524" s="213"/>
      <c r="C524" s="214"/>
      <c r="D524" s="215" t="s">
        <v>82</v>
      </c>
      <c r="E524" s="227" t="s">
        <v>3303</v>
      </c>
      <c r="F524" s="227" t="s">
        <v>5786</v>
      </c>
      <c r="G524" s="214"/>
      <c r="H524" s="214"/>
      <c r="I524" s="217"/>
      <c r="J524" s="228">
        <f>BK524</f>
        <v>0</v>
      </c>
      <c r="K524" s="214"/>
      <c r="L524" s="219"/>
      <c r="M524" s="220"/>
      <c r="N524" s="221"/>
      <c r="O524" s="221"/>
      <c r="P524" s="222">
        <f>SUM(P525:P612)</f>
        <v>0</v>
      </c>
      <c r="Q524" s="221"/>
      <c r="R524" s="222">
        <f>SUM(R525:R612)</f>
        <v>0</v>
      </c>
      <c r="S524" s="221"/>
      <c r="T524" s="223">
        <f>SUM(T525:T612)</f>
        <v>0</v>
      </c>
      <c r="U524" s="12"/>
      <c r="V524" s="12"/>
      <c r="W524" s="12"/>
      <c r="X524" s="12"/>
      <c r="Y524" s="12"/>
      <c r="Z524" s="12"/>
      <c r="AA524" s="12"/>
      <c r="AB524" s="12"/>
      <c r="AC524" s="12"/>
      <c r="AD524" s="12"/>
      <c r="AE524" s="12"/>
      <c r="AR524" s="224" t="s">
        <v>90</v>
      </c>
      <c r="AT524" s="225" t="s">
        <v>82</v>
      </c>
      <c r="AU524" s="225" t="s">
        <v>90</v>
      </c>
      <c r="AY524" s="224" t="s">
        <v>355</v>
      </c>
      <c r="BK524" s="226">
        <f>SUM(BK525:BK612)</f>
        <v>0</v>
      </c>
    </row>
    <row r="525" s="2" customFormat="1" ht="16.5" customHeight="1">
      <c r="A525" s="40"/>
      <c r="B525" s="41"/>
      <c r="C525" s="229" t="s">
        <v>1443</v>
      </c>
      <c r="D525" s="229" t="s">
        <v>358</v>
      </c>
      <c r="E525" s="230" t="s">
        <v>5787</v>
      </c>
      <c r="F525" s="231" t="s">
        <v>5788</v>
      </c>
      <c r="G525" s="232" t="s">
        <v>1718</v>
      </c>
      <c r="H525" s="233">
        <v>5</v>
      </c>
      <c r="I525" s="234"/>
      <c r="J525" s="235">
        <f>ROUND(I525*H525,2)</f>
        <v>0</v>
      </c>
      <c r="K525" s="231" t="s">
        <v>525</v>
      </c>
      <c r="L525" s="46"/>
      <c r="M525" s="236" t="s">
        <v>1</v>
      </c>
      <c r="N525" s="237" t="s">
        <v>48</v>
      </c>
      <c r="O525" s="93"/>
      <c r="P525" s="238">
        <f>O525*H525</f>
        <v>0</v>
      </c>
      <c r="Q525" s="238">
        <v>0</v>
      </c>
      <c r="R525" s="238">
        <f>Q525*H525</f>
        <v>0</v>
      </c>
      <c r="S525" s="238">
        <v>0</v>
      </c>
      <c r="T525" s="239">
        <f>S525*H525</f>
        <v>0</v>
      </c>
      <c r="U525" s="40"/>
      <c r="V525" s="40"/>
      <c r="W525" s="40"/>
      <c r="X525" s="40"/>
      <c r="Y525" s="40"/>
      <c r="Z525" s="40"/>
      <c r="AA525" s="40"/>
      <c r="AB525" s="40"/>
      <c r="AC525" s="40"/>
      <c r="AD525" s="40"/>
      <c r="AE525" s="40"/>
      <c r="AR525" s="240" t="s">
        <v>144</v>
      </c>
      <c r="AT525" s="240" t="s">
        <v>358</v>
      </c>
      <c r="AU525" s="240" t="s">
        <v>92</v>
      </c>
      <c r="AY525" s="18" t="s">
        <v>355</v>
      </c>
      <c r="BE525" s="241">
        <f>IF(N525="základní",J525,0)</f>
        <v>0</v>
      </c>
      <c r="BF525" s="241">
        <f>IF(N525="snížená",J525,0)</f>
        <v>0</v>
      </c>
      <c r="BG525" s="241">
        <f>IF(N525="zákl. přenesená",J525,0)</f>
        <v>0</v>
      </c>
      <c r="BH525" s="241">
        <f>IF(N525="sníž. přenesená",J525,0)</f>
        <v>0</v>
      </c>
      <c r="BI525" s="241">
        <f>IF(N525="nulová",J525,0)</f>
        <v>0</v>
      </c>
      <c r="BJ525" s="18" t="s">
        <v>90</v>
      </c>
      <c r="BK525" s="241">
        <f>ROUND(I525*H525,2)</f>
        <v>0</v>
      </c>
      <c r="BL525" s="18" t="s">
        <v>144</v>
      </c>
      <c r="BM525" s="240" t="s">
        <v>2323</v>
      </c>
    </row>
    <row r="526" s="2" customFormat="1">
      <c r="A526" s="40"/>
      <c r="B526" s="41"/>
      <c r="C526" s="42"/>
      <c r="D526" s="242" t="s">
        <v>368</v>
      </c>
      <c r="E526" s="42"/>
      <c r="F526" s="243" t="s">
        <v>5738</v>
      </c>
      <c r="G526" s="42"/>
      <c r="H526" s="42"/>
      <c r="I526" s="244"/>
      <c r="J526" s="42"/>
      <c r="K526" s="42"/>
      <c r="L526" s="46"/>
      <c r="M526" s="245"/>
      <c r="N526" s="246"/>
      <c r="O526" s="93"/>
      <c r="P526" s="93"/>
      <c r="Q526" s="93"/>
      <c r="R526" s="93"/>
      <c r="S526" s="93"/>
      <c r="T526" s="94"/>
      <c r="U526" s="40"/>
      <c r="V526" s="40"/>
      <c r="W526" s="40"/>
      <c r="X526" s="40"/>
      <c r="Y526" s="40"/>
      <c r="Z526" s="40"/>
      <c r="AA526" s="40"/>
      <c r="AB526" s="40"/>
      <c r="AC526" s="40"/>
      <c r="AD526" s="40"/>
      <c r="AE526" s="40"/>
      <c r="AT526" s="18" t="s">
        <v>368</v>
      </c>
      <c r="AU526" s="18" t="s">
        <v>92</v>
      </c>
    </row>
    <row r="527" s="2" customFormat="1" ht="16.5" customHeight="1">
      <c r="A527" s="40"/>
      <c r="B527" s="41"/>
      <c r="C527" s="229" t="s">
        <v>1445</v>
      </c>
      <c r="D527" s="229" t="s">
        <v>358</v>
      </c>
      <c r="E527" s="230" t="s">
        <v>5741</v>
      </c>
      <c r="F527" s="231" t="s">
        <v>5742</v>
      </c>
      <c r="G527" s="232" t="s">
        <v>1718</v>
      </c>
      <c r="H527" s="233">
        <v>2</v>
      </c>
      <c r="I527" s="234"/>
      <c r="J527" s="235">
        <f>ROUND(I527*H527,2)</f>
        <v>0</v>
      </c>
      <c r="K527" s="231" t="s">
        <v>525</v>
      </c>
      <c r="L527" s="46"/>
      <c r="M527" s="236" t="s">
        <v>1</v>
      </c>
      <c r="N527" s="237" t="s">
        <v>48</v>
      </c>
      <c r="O527" s="93"/>
      <c r="P527" s="238">
        <f>O527*H527</f>
        <v>0</v>
      </c>
      <c r="Q527" s="238">
        <v>0</v>
      </c>
      <c r="R527" s="238">
        <f>Q527*H527</f>
        <v>0</v>
      </c>
      <c r="S527" s="238">
        <v>0</v>
      </c>
      <c r="T527" s="239">
        <f>S527*H527</f>
        <v>0</v>
      </c>
      <c r="U527" s="40"/>
      <c r="V527" s="40"/>
      <c r="W527" s="40"/>
      <c r="X527" s="40"/>
      <c r="Y527" s="40"/>
      <c r="Z527" s="40"/>
      <c r="AA527" s="40"/>
      <c r="AB527" s="40"/>
      <c r="AC527" s="40"/>
      <c r="AD527" s="40"/>
      <c r="AE527" s="40"/>
      <c r="AR527" s="240" t="s">
        <v>144</v>
      </c>
      <c r="AT527" s="240" t="s">
        <v>358</v>
      </c>
      <c r="AU527" s="240" t="s">
        <v>92</v>
      </c>
      <c r="AY527" s="18" t="s">
        <v>355</v>
      </c>
      <c r="BE527" s="241">
        <f>IF(N527="základní",J527,0)</f>
        <v>0</v>
      </c>
      <c r="BF527" s="241">
        <f>IF(N527="snížená",J527,0)</f>
        <v>0</v>
      </c>
      <c r="BG527" s="241">
        <f>IF(N527="zákl. přenesená",J527,0)</f>
        <v>0</v>
      </c>
      <c r="BH527" s="241">
        <f>IF(N527="sníž. přenesená",J527,0)</f>
        <v>0</v>
      </c>
      <c r="BI527" s="241">
        <f>IF(N527="nulová",J527,0)</f>
        <v>0</v>
      </c>
      <c r="BJ527" s="18" t="s">
        <v>90</v>
      </c>
      <c r="BK527" s="241">
        <f>ROUND(I527*H527,2)</f>
        <v>0</v>
      </c>
      <c r="BL527" s="18" t="s">
        <v>144</v>
      </c>
      <c r="BM527" s="240" t="s">
        <v>2333</v>
      </c>
    </row>
    <row r="528" s="2" customFormat="1">
      <c r="A528" s="40"/>
      <c r="B528" s="41"/>
      <c r="C528" s="42"/>
      <c r="D528" s="242" t="s">
        <v>368</v>
      </c>
      <c r="E528" s="42"/>
      <c r="F528" s="243" t="s">
        <v>5738</v>
      </c>
      <c r="G528" s="42"/>
      <c r="H528" s="42"/>
      <c r="I528" s="244"/>
      <c r="J528" s="42"/>
      <c r="K528" s="42"/>
      <c r="L528" s="46"/>
      <c r="M528" s="245"/>
      <c r="N528" s="246"/>
      <c r="O528" s="93"/>
      <c r="P528" s="93"/>
      <c r="Q528" s="93"/>
      <c r="R528" s="93"/>
      <c r="S528" s="93"/>
      <c r="T528" s="94"/>
      <c r="U528" s="40"/>
      <c r="V528" s="40"/>
      <c r="W528" s="40"/>
      <c r="X528" s="40"/>
      <c r="Y528" s="40"/>
      <c r="Z528" s="40"/>
      <c r="AA528" s="40"/>
      <c r="AB528" s="40"/>
      <c r="AC528" s="40"/>
      <c r="AD528" s="40"/>
      <c r="AE528" s="40"/>
      <c r="AT528" s="18" t="s">
        <v>368</v>
      </c>
      <c r="AU528" s="18" t="s">
        <v>92</v>
      </c>
    </row>
    <row r="529" s="2" customFormat="1" ht="16.5" customHeight="1">
      <c r="A529" s="40"/>
      <c r="B529" s="41"/>
      <c r="C529" s="229" t="s">
        <v>1450</v>
      </c>
      <c r="D529" s="229" t="s">
        <v>358</v>
      </c>
      <c r="E529" s="230" t="s">
        <v>5745</v>
      </c>
      <c r="F529" s="231" t="s">
        <v>5746</v>
      </c>
      <c r="G529" s="232" t="s">
        <v>1718</v>
      </c>
      <c r="H529" s="233">
        <v>14</v>
      </c>
      <c r="I529" s="234"/>
      <c r="J529" s="235">
        <f>ROUND(I529*H529,2)</f>
        <v>0</v>
      </c>
      <c r="K529" s="231" t="s">
        <v>525</v>
      </c>
      <c r="L529" s="46"/>
      <c r="M529" s="236" t="s">
        <v>1</v>
      </c>
      <c r="N529" s="237" t="s">
        <v>48</v>
      </c>
      <c r="O529" s="93"/>
      <c r="P529" s="238">
        <f>O529*H529</f>
        <v>0</v>
      </c>
      <c r="Q529" s="238">
        <v>0</v>
      </c>
      <c r="R529" s="238">
        <f>Q529*H529</f>
        <v>0</v>
      </c>
      <c r="S529" s="238">
        <v>0</v>
      </c>
      <c r="T529" s="239">
        <f>S529*H529</f>
        <v>0</v>
      </c>
      <c r="U529" s="40"/>
      <c r="V529" s="40"/>
      <c r="W529" s="40"/>
      <c r="X529" s="40"/>
      <c r="Y529" s="40"/>
      <c r="Z529" s="40"/>
      <c r="AA529" s="40"/>
      <c r="AB529" s="40"/>
      <c r="AC529" s="40"/>
      <c r="AD529" s="40"/>
      <c r="AE529" s="40"/>
      <c r="AR529" s="240" t="s">
        <v>144</v>
      </c>
      <c r="AT529" s="240" t="s">
        <v>358</v>
      </c>
      <c r="AU529" s="240" t="s">
        <v>92</v>
      </c>
      <c r="AY529" s="18" t="s">
        <v>355</v>
      </c>
      <c r="BE529" s="241">
        <f>IF(N529="základní",J529,0)</f>
        <v>0</v>
      </c>
      <c r="BF529" s="241">
        <f>IF(N529="snížená",J529,0)</f>
        <v>0</v>
      </c>
      <c r="BG529" s="241">
        <f>IF(N529="zákl. přenesená",J529,0)</f>
        <v>0</v>
      </c>
      <c r="BH529" s="241">
        <f>IF(N529="sníž. přenesená",J529,0)</f>
        <v>0</v>
      </c>
      <c r="BI529" s="241">
        <f>IF(N529="nulová",J529,0)</f>
        <v>0</v>
      </c>
      <c r="BJ529" s="18" t="s">
        <v>90</v>
      </c>
      <c r="BK529" s="241">
        <f>ROUND(I529*H529,2)</f>
        <v>0</v>
      </c>
      <c r="BL529" s="18" t="s">
        <v>144</v>
      </c>
      <c r="BM529" s="240" t="s">
        <v>2342</v>
      </c>
    </row>
    <row r="530" s="2" customFormat="1">
      <c r="A530" s="40"/>
      <c r="B530" s="41"/>
      <c r="C530" s="42"/>
      <c r="D530" s="242" t="s">
        <v>368</v>
      </c>
      <c r="E530" s="42"/>
      <c r="F530" s="243" t="s">
        <v>5424</v>
      </c>
      <c r="G530" s="42"/>
      <c r="H530" s="42"/>
      <c r="I530" s="244"/>
      <c r="J530" s="42"/>
      <c r="K530" s="42"/>
      <c r="L530" s="46"/>
      <c r="M530" s="245"/>
      <c r="N530" s="246"/>
      <c r="O530" s="93"/>
      <c r="P530" s="93"/>
      <c r="Q530" s="93"/>
      <c r="R530" s="93"/>
      <c r="S530" s="93"/>
      <c r="T530" s="94"/>
      <c r="U530" s="40"/>
      <c r="V530" s="40"/>
      <c r="W530" s="40"/>
      <c r="X530" s="40"/>
      <c r="Y530" s="40"/>
      <c r="Z530" s="40"/>
      <c r="AA530" s="40"/>
      <c r="AB530" s="40"/>
      <c r="AC530" s="40"/>
      <c r="AD530" s="40"/>
      <c r="AE530" s="40"/>
      <c r="AT530" s="18" t="s">
        <v>368</v>
      </c>
      <c r="AU530" s="18" t="s">
        <v>92</v>
      </c>
    </row>
    <row r="531" s="2" customFormat="1" ht="16.5" customHeight="1">
      <c r="A531" s="40"/>
      <c r="B531" s="41"/>
      <c r="C531" s="229" t="s">
        <v>1452</v>
      </c>
      <c r="D531" s="229" t="s">
        <v>358</v>
      </c>
      <c r="E531" s="230" t="s">
        <v>5747</v>
      </c>
      <c r="F531" s="231" t="s">
        <v>5748</v>
      </c>
      <c r="G531" s="232" t="s">
        <v>1718</v>
      </c>
      <c r="H531" s="233">
        <v>7</v>
      </c>
      <c r="I531" s="234"/>
      <c r="J531" s="235">
        <f>ROUND(I531*H531,2)</f>
        <v>0</v>
      </c>
      <c r="K531" s="231" t="s">
        <v>525</v>
      </c>
      <c r="L531" s="46"/>
      <c r="M531" s="236" t="s">
        <v>1</v>
      </c>
      <c r="N531" s="237" t="s">
        <v>48</v>
      </c>
      <c r="O531" s="93"/>
      <c r="P531" s="238">
        <f>O531*H531</f>
        <v>0</v>
      </c>
      <c r="Q531" s="238">
        <v>0</v>
      </c>
      <c r="R531" s="238">
        <f>Q531*H531</f>
        <v>0</v>
      </c>
      <c r="S531" s="238">
        <v>0</v>
      </c>
      <c r="T531" s="239">
        <f>S531*H531</f>
        <v>0</v>
      </c>
      <c r="U531" s="40"/>
      <c r="V531" s="40"/>
      <c r="W531" s="40"/>
      <c r="X531" s="40"/>
      <c r="Y531" s="40"/>
      <c r="Z531" s="40"/>
      <c r="AA531" s="40"/>
      <c r="AB531" s="40"/>
      <c r="AC531" s="40"/>
      <c r="AD531" s="40"/>
      <c r="AE531" s="40"/>
      <c r="AR531" s="240" t="s">
        <v>144</v>
      </c>
      <c r="AT531" s="240" t="s">
        <v>358</v>
      </c>
      <c r="AU531" s="240" t="s">
        <v>92</v>
      </c>
      <c r="AY531" s="18" t="s">
        <v>355</v>
      </c>
      <c r="BE531" s="241">
        <f>IF(N531="základní",J531,0)</f>
        <v>0</v>
      </c>
      <c r="BF531" s="241">
        <f>IF(N531="snížená",J531,0)</f>
        <v>0</v>
      </c>
      <c r="BG531" s="241">
        <f>IF(N531="zákl. přenesená",J531,0)</f>
        <v>0</v>
      </c>
      <c r="BH531" s="241">
        <f>IF(N531="sníž. přenesená",J531,0)</f>
        <v>0</v>
      </c>
      <c r="BI531" s="241">
        <f>IF(N531="nulová",J531,0)</f>
        <v>0</v>
      </c>
      <c r="BJ531" s="18" t="s">
        <v>90</v>
      </c>
      <c r="BK531" s="241">
        <f>ROUND(I531*H531,2)</f>
        <v>0</v>
      </c>
      <c r="BL531" s="18" t="s">
        <v>144</v>
      </c>
      <c r="BM531" s="240" t="s">
        <v>2350</v>
      </c>
    </row>
    <row r="532" s="2" customFormat="1">
      <c r="A532" s="40"/>
      <c r="B532" s="41"/>
      <c r="C532" s="42"/>
      <c r="D532" s="242" t="s">
        <v>368</v>
      </c>
      <c r="E532" s="42"/>
      <c r="F532" s="243" t="s">
        <v>5424</v>
      </c>
      <c r="G532" s="42"/>
      <c r="H532" s="42"/>
      <c r="I532" s="244"/>
      <c r="J532" s="42"/>
      <c r="K532" s="42"/>
      <c r="L532" s="46"/>
      <c r="M532" s="245"/>
      <c r="N532" s="246"/>
      <c r="O532" s="93"/>
      <c r="P532" s="93"/>
      <c r="Q532" s="93"/>
      <c r="R532" s="93"/>
      <c r="S532" s="93"/>
      <c r="T532" s="94"/>
      <c r="U532" s="40"/>
      <c r="V532" s="40"/>
      <c r="W532" s="40"/>
      <c r="X532" s="40"/>
      <c r="Y532" s="40"/>
      <c r="Z532" s="40"/>
      <c r="AA532" s="40"/>
      <c r="AB532" s="40"/>
      <c r="AC532" s="40"/>
      <c r="AD532" s="40"/>
      <c r="AE532" s="40"/>
      <c r="AT532" s="18" t="s">
        <v>368</v>
      </c>
      <c r="AU532" s="18" t="s">
        <v>92</v>
      </c>
    </row>
    <row r="533" s="2" customFormat="1" ht="16.5" customHeight="1">
      <c r="A533" s="40"/>
      <c r="B533" s="41"/>
      <c r="C533" s="229" t="s">
        <v>1457</v>
      </c>
      <c r="D533" s="229" t="s">
        <v>358</v>
      </c>
      <c r="E533" s="230" t="s">
        <v>5789</v>
      </c>
      <c r="F533" s="231" t="s">
        <v>5790</v>
      </c>
      <c r="G533" s="232" t="s">
        <v>1718</v>
      </c>
      <c r="H533" s="233">
        <v>2</v>
      </c>
      <c r="I533" s="234"/>
      <c r="J533" s="235">
        <f>ROUND(I533*H533,2)</f>
        <v>0</v>
      </c>
      <c r="K533" s="231" t="s">
        <v>1</v>
      </c>
      <c r="L533" s="46"/>
      <c r="M533" s="236" t="s">
        <v>1</v>
      </c>
      <c r="N533" s="237" t="s">
        <v>48</v>
      </c>
      <c r="O533" s="93"/>
      <c r="P533" s="238">
        <f>O533*H533</f>
        <v>0</v>
      </c>
      <c r="Q533" s="238">
        <v>0</v>
      </c>
      <c r="R533" s="238">
        <f>Q533*H533</f>
        <v>0</v>
      </c>
      <c r="S533" s="238">
        <v>0</v>
      </c>
      <c r="T533" s="239">
        <f>S533*H533</f>
        <v>0</v>
      </c>
      <c r="U533" s="40"/>
      <c r="V533" s="40"/>
      <c r="W533" s="40"/>
      <c r="X533" s="40"/>
      <c r="Y533" s="40"/>
      <c r="Z533" s="40"/>
      <c r="AA533" s="40"/>
      <c r="AB533" s="40"/>
      <c r="AC533" s="40"/>
      <c r="AD533" s="40"/>
      <c r="AE533" s="40"/>
      <c r="AR533" s="240" t="s">
        <v>144</v>
      </c>
      <c r="AT533" s="240" t="s">
        <v>358</v>
      </c>
      <c r="AU533" s="240" t="s">
        <v>92</v>
      </c>
      <c r="AY533" s="18" t="s">
        <v>355</v>
      </c>
      <c r="BE533" s="241">
        <f>IF(N533="základní",J533,0)</f>
        <v>0</v>
      </c>
      <c r="BF533" s="241">
        <f>IF(N533="snížená",J533,0)</f>
        <v>0</v>
      </c>
      <c r="BG533" s="241">
        <f>IF(N533="zákl. přenesená",J533,0)</f>
        <v>0</v>
      </c>
      <c r="BH533" s="241">
        <f>IF(N533="sníž. přenesená",J533,0)</f>
        <v>0</v>
      </c>
      <c r="BI533" s="241">
        <f>IF(N533="nulová",J533,0)</f>
        <v>0</v>
      </c>
      <c r="BJ533" s="18" t="s">
        <v>90</v>
      </c>
      <c r="BK533" s="241">
        <f>ROUND(I533*H533,2)</f>
        <v>0</v>
      </c>
      <c r="BL533" s="18" t="s">
        <v>144</v>
      </c>
      <c r="BM533" s="240" t="s">
        <v>2358</v>
      </c>
    </row>
    <row r="534" s="2" customFormat="1">
      <c r="A534" s="40"/>
      <c r="B534" s="41"/>
      <c r="C534" s="42"/>
      <c r="D534" s="242" t="s">
        <v>368</v>
      </c>
      <c r="E534" s="42"/>
      <c r="F534" s="243" t="s">
        <v>5791</v>
      </c>
      <c r="G534" s="42"/>
      <c r="H534" s="42"/>
      <c r="I534" s="244"/>
      <c r="J534" s="42"/>
      <c r="K534" s="42"/>
      <c r="L534" s="46"/>
      <c r="M534" s="245"/>
      <c r="N534" s="246"/>
      <c r="O534" s="93"/>
      <c r="P534" s="93"/>
      <c r="Q534" s="93"/>
      <c r="R534" s="93"/>
      <c r="S534" s="93"/>
      <c r="T534" s="94"/>
      <c r="U534" s="40"/>
      <c r="V534" s="40"/>
      <c r="W534" s="40"/>
      <c r="X534" s="40"/>
      <c r="Y534" s="40"/>
      <c r="Z534" s="40"/>
      <c r="AA534" s="40"/>
      <c r="AB534" s="40"/>
      <c r="AC534" s="40"/>
      <c r="AD534" s="40"/>
      <c r="AE534" s="40"/>
      <c r="AT534" s="18" t="s">
        <v>368</v>
      </c>
      <c r="AU534" s="18" t="s">
        <v>92</v>
      </c>
    </row>
    <row r="535" s="2" customFormat="1" ht="16.5" customHeight="1">
      <c r="A535" s="40"/>
      <c r="B535" s="41"/>
      <c r="C535" s="229" t="s">
        <v>1462</v>
      </c>
      <c r="D535" s="229" t="s">
        <v>358</v>
      </c>
      <c r="E535" s="230" t="s">
        <v>5792</v>
      </c>
      <c r="F535" s="231" t="s">
        <v>5793</v>
      </c>
      <c r="G535" s="232" t="s">
        <v>1718</v>
      </c>
      <c r="H535" s="233">
        <v>4</v>
      </c>
      <c r="I535" s="234"/>
      <c r="J535" s="235">
        <f>ROUND(I535*H535,2)</f>
        <v>0</v>
      </c>
      <c r="K535" s="231" t="s">
        <v>525</v>
      </c>
      <c r="L535" s="46"/>
      <c r="M535" s="236" t="s">
        <v>1</v>
      </c>
      <c r="N535" s="237" t="s">
        <v>48</v>
      </c>
      <c r="O535" s="93"/>
      <c r="P535" s="238">
        <f>O535*H535</f>
        <v>0</v>
      </c>
      <c r="Q535" s="238">
        <v>0</v>
      </c>
      <c r="R535" s="238">
        <f>Q535*H535</f>
        <v>0</v>
      </c>
      <c r="S535" s="238">
        <v>0</v>
      </c>
      <c r="T535" s="239">
        <f>S535*H535</f>
        <v>0</v>
      </c>
      <c r="U535" s="40"/>
      <c r="V535" s="40"/>
      <c r="W535" s="40"/>
      <c r="X535" s="40"/>
      <c r="Y535" s="40"/>
      <c r="Z535" s="40"/>
      <c r="AA535" s="40"/>
      <c r="AB535" s="40"/>
      <c r="AC535" s="40"/>
      <c r="AD535" s="40"/>
      <c r="AE535" s="40"/>
      <c r="AR535" s="240" t="s">
        <v>144</v>
      </c>
      <c r="AT535" s="240" t="s">
        <v>358</v>
      </c>
      <c r="AU535" s="240" t="s">
        <v>92</v>
      </c>
      <c r="AY535" s="18" t="s">
        <v>355</v>
      </c>
      <c r="BE535" s="241">
        <f>IF(N535="základní",J535,0)</f>
        <v>0</v>
      </c>
      <c r="BF535" s="241">
        <f>IF(N535="snížená",J535,0)</f>
        <v>0</v>
      </c>
      <c r="BG535" s="241">
        <f>IF(N535="zákl. přenesená",J535,0)</f>
        <v>0</v>
      </c>
      <c r="BH535" s="241">
        <f>IF(N535="sníž. přenesená",J535,0)</f>
        <v>0</v>
      </c>
      <c r="BI535" s="241">
        <f>IF(N535="nulová",J535,0)</f>
        <v>0</v>
      </c>
      <c r="BJ535" s="18" t="s">
        <v>90</v>
      </c>
      <c r="BK535" s="241">
        <f>ROUND(I535*H535,2)</f>
        <v>0</v>
      </c>
      <c r="BL535" s="18" t="s">
        <v>144</v>
      </c>
      <c r="BM535" s="240" t="s">
        <v>2366</v>
      </c>
    </row>
    <row r="536" s="2" customFormat="1">
      <c r="A536" s="40"/>
      <c r="B536" s="41"/>
      <c r="C536" s="42"/>
      <c r="D536" s="242" t="s">
        <v>368</v>
      </c>
      <c r="E536" s="42"/>
      <c r="F536" s="243" t="s">
        <v>5791</v>
      </c>
      <c r="G536" s="42"/>
      <c r="H536" s="42"/>
      <c r="I536" s="244"/>
      <c r="J536" s="42"/>
      <c r="K536" s="42"/>
      <c r="L536" s="46"/>
      <c r="M536" s="245"/>
      <c r="N536" s="246"/>
      <c r="O536" s="93"/>
      <c r="P536" s="93"/>
      <c r="Q536" s="93"/>
      <c r="R536" s="93"/>
      <c r="S536" s="93"/>
      <c r="T536" s="94"/>
      <c r="U536" s="40"/>
      <c r="V536" s="40"/>
      <c r="W536" s="40"/>
      <c r="X536" s="40"/>
      <c r="Y536" s="40"/>
      <c r="Z536" s="40"/>
      <c r="AA536" s="40"/>
      <c r="AB536" s="40"/>
      <c r="AC536" s="40"/>
      <c r="AD536" s="40"/>
      <c r="AE536" s="40"/>
      <c r="AT536" s="18" t="s">
        <v>368</v>
      </c>
      <c r="AU536" s="18" t="s">
        <v>92</v>
      </c>
    </row>
    <row r="537" s="2" customFormat="1" ht="16.5" customHeight="1">
      <c r="A537" s="40"/>
      <c r="B537" s="41"/>
      <c r="C537" s="229" t="s">
        <v>1467</v>
      </c>
      <c r="D537" s="229" t="s">
        <v>358</v>
      </c>
      <c r="E537" s="230" t="s">
        <v>5794</v>
      </c>
      <c r="F537" s="231" t="s">
        <v>5795</v>
      </c>
      <c r="G537" s="232" t="s">
        <v>1718</v>
      </c>
      <c r="H537" s="233">
        <v>6</v>
      </c>
      <c r="I537" s="234"/>
      <c r="J537" s="235">
        <f>ROUND(I537*H537,2)</f>
        <v>0</v>
      </c>
      <c r="K537" s="231" t="s">
        <v>1</v>
      </c>
      <c r="L537" s="46"/>
      <c r="M537" s="236" t="s">
        <v>1</v>
      </c>
      <c r="N537" s="237" t="s">
        <v>48</v>
      </c>
      <c r="O537" s="93"/>
      <c r="P537" s="238">
        <f>O537*H537</f>
        <v>0</v>
      </c>
      <c r="Q537" s="238">
        <v>0</v>
      </c>
      <c r="R537" s="238">
        <f>Q537*H537</f>
        <v>0</v>
      </c>
      <c r="S537" s="238">
        <v>0</v>
      </c>
      <c r="T537" s="239">
        <f>S537*H537</f>
        <v>0</v>
      </c>
      <c r="U537" s="40"/>
      <c r="V537" s="40"/>
      <c r="W537" s="40"/>
      <c r="X537" s="40"/>
      <c r="Y537" s="40"/>
      <c r="Z537" s="40"/>
      <c r="AA537" s="40"/>
      <c r="AB537" s="40"/>
      <c r="AC537" s="40"/>
      <c r="AD537" s="40"/>
      <c r="AE537" s="40"/>
      <c r="AR537" s="240" t="s">
        <v>144</v>
      </c>
      <c r="AT537" s="240" t="s">
        <v>358</v>
      </c>
      <c r="AU537" s="240" t="s">
        <v>92</v>
      </c>
      <c r="AY537" s="18" t="s">
        <v>355</v>
      </c>
      <c r="BE537" s="241">
        <f>IF(N537="základní",J537,0)</f>
        <v>0</v>
      </c>
      <c r="BF537" s="241">
        <f>IF(N537="snížená",J537,0)</f>
        <v>0</v>
      </c>
      <c r="BG537" s="241">
        <f>IF(N537="zákl. přenesená",J537,0)</f>
        <v>0</v>
      </c>
      <c r="BH537" s="241">
        <f>IF(N537="sníž. přenesená",J537,0)</f>
        <v>0</v>
      </c>
      <c r="BI537" s="241">
        <f>IF(N537="nulová",J537,0)</f>
        <v>0</v>
      </c>
      <c r="BJ537" s="18" t="s">
        <v>90</v>
      </c>
      <c r="BK537" s="241">
        <f>ROUND(I537*H537,2)</f>
        <v>0</v>
      </c>
      <c r="BL537" s="18" t="s">
        <v>144</v>
      </c>
      <c r="BM537" s="240" t="s">
        <v>2375</v>
      </c>
    </row>
    <row r="538" s="2" customFormat="1">
      <c r="A538" s="40"/>
      <c r="B538" s="41"/>
      <c r="C538" s="42"/>
      <c r="D538" s="242" t="s">
        <v>368</v>
      </c>
      <c r="E538" s="42"/>
      <c r="F538" s="243" t="s">
        <v>5791</v>
      </c>
      <c r="G538" s="42"/>
      <c r="H538" s="42"/>
      <c r="I538" s="244"/>
      <c r="J538" s="42"/>
      <c r="K538" s="42"/>
      <c r="L538" s="46"/>
      <c r="M538" s="245"/>
      <c r="N538" s="246"/>
      <c r="O538" s="93"/>
      <c r="P538" s="93"/>
      <c r="Q538" s="93"/>
      <c r="R538" s="93"/>
      <c r="S538" s="93"/>
      <c r="T538" s="94"/>
      <c r="U538" s="40"/>
      <c r="V538" s="40"/>
      <c r="W538" s="40"/>
      <c r="X538" s="40"/>
      <c r="Y538" s="40"/>
      <c r="Z538" s="40"/>
      <c r="AA538" s="40"/>
      <c r="AB538" s="40"/>
      <c r="AC538" s="40"/>
      <c r="AD538" s="40"/>
      <c r="AE538" s="40"/>
      <c r="AT538" s="18" t="s">
        <v>368</v>
      </c>
      <c r="AU538" s="18" t="s">
        <v>92</v>
      </c>
    </row>
    <row r="539" s="2" customFormat="1" ht="33" customHeight="1">
      <c r="A539" s="40"/>
      <c r="B539" s="41"/>
      <c r="C539" s="229" t="s">
        <v>1474</v>
      </c>
      <c r="D539" s="229" t="s">
        <v>358</v>
      </c>
      <c r="E539" s="230" t="s">
        <v>5796</v>
      </c>
      <c r="F539" s="231" t="s">
        <v>5660</v>
      </c>
      <c r="G539" s="232" t="s">
        <v>1718</v>
      </c>
      <c r="H539" s="233">
        <v>2</v>
      </c>
      <c r="I539" s="234"/>
      <c r="J539" s="235">
        <f>ROUND(I539*H539,2)</f>
        <v>0</v>
      </c>
      <c r="K539" s="231" t="s">
        <v>1</v>
      </c>
      <c r="L539" s="46"/>
      <c r="M539" s="236" t="s">
        <v>1</v>
      </c>
      <c r="N539" s="237" t="s">
        <v>48</v>
      </c>
      <c r="O539" s="93"/>
      <c r="P539" s="238">
        <f>O539*H539</f>
        <v>0</v>
      </c>
      <c r="Q539" s="238">
        <v>0</v>
      </c>
      <c r="R539" s="238">
        <f>Q539*H539</f>
        <v>0</v>
      </c>
      <c r="S539" s="238">
        <v>0</v>
      </c>
      <c r="T539" s="239">
        <f>S539*H539</f>
        <v>0</v>
      </c>
      <c r="U539" s="40"/>
      <c r="V539" s="40"/>
      <c r="W539" s="40"/>
      <c r="X539" s="40"/>
      <c r="Y539" s="40"/>
      <c r="Z539" s="40"/>
      <c r="AA539" s="40"/>
      <c r="AB539" s="40"/>
      <c r="AC539" s="40"/>
      <c r="AD539" s="40"/>
      <c r="AE539" s="40"/>
      <c r="AR539" s="240" t="s">
        <v>144</v>
      </c>
      <c r="AT539" s="240" t="s">
        <v>358</v>
      </c>
      <c r="AU539" s="240" t="s">
        <v>92</v>
      </c>
      <c r="AY539" s="18" t="s">
        <v>355</v>
      </c>
      <c r="BE539" s="241">
        <f>IF(N539="základní",J539,0)</f>
        <v>0</v>
      </c>
      <c r="BF539" s="241">
        <f>IF(N539="snížená",J539,0)</f>
        <v>0</v>
      </c>
      <c r="BG539" s="241">
        <f>IF(N539="zákl. přenesená",J539,0)</f>
        <v>0</v>
      </c>
      <c r="BH539" s="241">
        <f>IF(N539="sníž. přenesená",J539,0)</f>
        <v>0</v>
      </c>
      <c r="BI539" s="241">
        <f>IF(N539="nulová",J539,0)</f>
        <v>0</v>
      </c>
      <c r="BJ539" s="18" t="s">
        <v>90</v>
      </c>
      <c r="BK539" s="241">
        <f>ROUND(I539*H539,2)</f>
        <v>0</v>
      </c>
      <c r="BL539" s="18" t="s">
        <v>144</v>
      </c>
      <c r="BM539" s="240" t="s">
        <v>2383</v>
      </c>
    </row>
    <row r="540" s="2" customFormat="1">
      <c r="A540" s="40"/>
      <c r="B540" s="41"/>
      <c r="C540" s="42"/>
      <c r="D540" s="242" t="s">
        <v>368</v>
      </c>
      <c r="E540" s="42"/>
      <c r="F540" s="243" t="s">
        <v>5477</v>
      </c>
      <c r="G540" s="42"/>
      <c r="H540" s="42"/>
      <c r="I540" s="244"/>
      <c r="J540" s="42"/>
      <c r="K540" s="42"/>
      <c r="L540" s="46"/>
      <c r="M540" s="245"/>
      <c r="N540" s="246"/>
      <c r="O540" s="93"/>
      <c r="P540" s="93"/>
      <c r="Q540" s="93"/>
      <c r="R540" s="93"/>
      <c r="S540" s="93"/>
      <c r="T540" s="94"/>
      <c r="U540" s="40"/>
      <c r="V540" s="40"/>
      <c r="W540" s="40"/>
      <c r="X540" s="40"/>
      <c r="Y540" s="40"/>
      <c r="Z540" s="40"/>
      <c r="AA540" s="40"/>
      <c r="AB540" s="40"/>
      <c r="AC540" s="40"/>
      <c r="AD540" s="40"/>
      <c r="AE540" s="40"/>
      <c r="AT540" s="18" t="s">
        <v>368</v>
      </c>
      <c r="AU540" s="18" t="s">
        <v>92</v>
      </c>
    </row>
    <row r="541" s="2" customFormat="1">
      <c r="A541" s="40"/>
      <c r="B541" s="41"/>
      <c r="C541" s="229" t="s">
        <v>1480</v>
      </c>
      <c r="D541" s="229" t="s">
        <v>358</v>
      </c>
      <c r="E541" s="230" t="s">
        <v>5797</v>
      </c>
      <c r="F541" s="231" t="s">
        <v>5798</v>
      </c>
      <c r="G541" s="232" t="s">
        <v>1718</v>
      </c>
      <c r="H541" s="233">
        <v>1</v>
      </c>
      <c r="I541" s="234"/>
      <c r="J541" s="235">
        <f>ROUND(I541*H541,2)</f>
        <v>0</v>
      </c>
      <c r="K541" s="231" t="s">
        <v>1</v>
      </c>
      <c r="L541" s="46"/>
      <c r="M541" s="236" t="s">
        <v>1</v>
      </c>
      <c r="N541" s="237" t="s">
        <v>48</v>
      </c>
      <c r="O541" s="93"/>
      <c r="P541" s="238">
        <f>O541*H541</f>
        <v>0</v>
      </c>
      <c r="Q541" s="238">
        <v>0</v>
      </c>
      <c r="R541" s="238">
        <f>Q541*H541</f>
        <v>0</v>
      </c>
      <c r="S541" s="238">
        <v>0</v>
      </c>
      <c r="T541" s="239">
        <f>S541*H541</f>
        <v>0</v>
      </c>
      <c r="U541" s="40"/>
      <c r="V541" s="40"/>
      <c r="W541" s="40"/>
      <c r="X541" s="40"/>
      <c r="Y541" s="40"/>
      <c r="Z541" s="40"/>
      <c r="AA541" s="40"/>
      <c r="AB541" s="40"/>
      <c r="AC541" s="40"/>
      <c r="AD541" s="40"/>
      <c r="AE541" s="40"/>
      <c r="AR541" s="240" t="s">
        <v>144</v>
      </c>
      <c r="AT541" s="240" t="s">
        <v>358</v>
      </c>
      <c r="AU541" s="240" t="s">
        <v>92</v>
      </c>
      <c r="AY541" s="18" t="s">
        <v>355</v>
      </c>
      <c r="BE541" s="241">
        <f>IF(N541="základní",J541,0)</f>
        <v>0</v>
      </c>
      <c r="BF541" s="241">
        <f>IF(N541="snížená",J541,0)</f>
        <v>0</v>
      </c>
      <c r="BG541" s="241">
        <f>IF(N541="zákl. přenesená",J541,0)</f>
        <v>0</v>
      </c>
      <c r="BH541" s="241">
        <f>IF(N541="sníž. přenesená",J541,0)</f>
        <v>0</v>
      </c>
      <c r="BI541" s="241">
        <f>IF(N541="nulová",J541,0)</f>
        <v>0</v>
      </c>
      <c r="BJ541" s="18" t="s">
        <v>90</v>
      </c>
      <c r="BK541" s="241">
        <f>ROUND(I541*H541,2)</f>
        <v>0</v>
      </c>
      <c r="BL541" s="18" t="s">
        <v>144</v>
      </c>
      <c r="BM541" s="240" t="s">
        <v>2392</v>
      </c>
    </row>
    <row r="542" s="2" customFormat="1">
      <c r="A542" s="40"/>
      <c r="B542" s="41"/>
      <c r="C542" s="42"/>
      <c r="D542" s="242" t="s">
        <v>368</v>
      </c>
      <c r="E542" s="42"/>
      <c r="F542" s="243" t="s">
        <v>5468</v>
      </c>
      <c r="G542" s="42"/>
      <c r="H542" s="42"/>
      <c r="I542" s="244"/>
      <c r="J542" s="42"/>
      <c r="K542" s="42"/>
      <c r="L542" s="46"/>
      <c r="M542" s="245"/>
      <c r="N542" s="246"/>
      <c r="O542" s="93"/>
      <c r="P542" s="93"/>
      <c r="Q542" s="93"/>
      <c r="R542" s="93"/>
      <c r="S542" s="93"/>
      <c r="T542" s="94"/>
      <c r="U542" s="40"/>
      <c r="V542" s="40"/>
      <c r="W542" s="40"/>
      <c r="X542" s="40"/>
      <c r="Y542" s="40"/>
      <c r="Z542" s="40"/>
      <c r="AA542" s="40"/>
      <c r="AB542" s="40"/>
      <c r="AC542" s="40"/>
      <c r="AD542" s="40"/>
      <c r="AE542" s="40"/>
      <c r="AT542" s="18" t="s">
        <v>368</v>
      </c>
      <c r="AU542" s="18" t="s">
        <v>92</v>
      </c>
    </row>
    <row r="543" s="2" customFormat="1">
      <c r="A543" s="40"/>
      <c r="B543" s="41"/>
      <c r="C543" s="229" t="s">
        <v>1486</v>
      </c>
      <c r="D543" s="229" t="s">
        <v>358</v>
      </c>
      <c r="E543" s="230" t="s">
        <v>5799</v>
      </c>
      <c r="F543" s="231" t="s">
        <v>5755</v>
      </c>
      <c r="G543" s="232" t="s">
        <v>1718</v>
      </c>
      <c r="H543" s="233">
        <v>6</v>
      </c>
      <c r="I543" s="234"/>
      <c r="J543" s="235">
        <f>ROUND(I543*H543,2)</f>
        <v>0</v>
      </c>
      <c r="K543" s="231" t="s">
        <v>1</v>
      </c>
      <c r="L543" s="46"/>
      <c r="M543" s="236" t="s">
        <v>1</v>
      </c>
      <c r="N543" s="237" t="s">
        <v>48</v>
      </c>
      <c r="O543" s="93"/>
      <c r="P543" s="238">
        <f>O543*H543</f>
        <v>0</v>
      </c>
      <c r="Q543" s="238">
        <v>0</v>
      </c>
      <c r="R543" s="238">
        <f>Q543*H543</f>
        <v>0</v>
      </c>
      <c r="S543" s="238">
        <v>0</v>
      </c>
      <c r="T543" s="239">
        <f>S543*H543</f>
        <v>0</v>
      </c>
      <c r="U543" s="40"/>
      <c r="V543" s="40"/>
      <c r="W543" s="40"/>
      <c r="X543" s="40"/>
      <c r="Y543" s="40"/>
      <c r="Z543" s="40"/>
      <c r="AA543" s="40"/>
      <c r="AB543" s="40"/>
      <c r="AC543" s="40"/>
      <c r="AD543" s="40"/>
      <c r="AE543" s="40"/>
      <c r="AR543" s="240" t="s">
        <v>144</v>
      </c>
      <c r="AT543" s="240" t="s">
        <v>358</v>
      </c>
      <c r="AU543" s="240" t="s">
        <v>92</v>
      </c>
      <c r="AY543" s="18" t="s">
        <v>355</v>
      </c>
      <c r="BE543" s="241">
        <f>IF(N543="základní",J543,0)</f>
        <v>0</v>
      </c>
      <c r="BF543" s="241">
        <f>IF(N543="snížená",J543,0)</f>
        <v>0</v>
      </c>
      <c r="BG543" s="241">
        <f>IF(N543="zákl. přenesená",J543,0)</f>
        <v>0</v>
      </c>
      <c r="BH543" s="241">
        <f>IF(N543="sníž. přenesená",J543,0)</f>
        <v>0</v>
      </c>
      <c r="BI543" s="241">
        <f>IF(N543="nulová",J543,0)</f>
        <v>0</v>
      </c>
      <c r="BJ543" s="18" t="s">
        <v>90</v>
      </c>
      <c r="BK543" s="241">
        <f>ROUND(I543*H543,2)</f>
        <v>0</v>
      </c>
      <c r="BL543" s="18" t="s">
        <v>144</v>
      </c>
      <c r="BM543" s="240" t="s">
        <v>2400</v>
      </c>
    </row>
    <row r="544" s="2" customFormat="1">
      <c r="A544" s="40"/>
      <c r="B544" s="41"/>
      <c r="C544" s="42"/>
      <c r="D544" s="242" t="s">
        <v>368</v>
      </c>
      <c r="E544" s="42"/>
      <c r="F544" s="243" t="s">
        <v>5468</v>
      </c>
      <c r="G544" s="42"/>
      <c r="H544" s="42"/>
      <c r="I544" s="244"/>
      <c r="J544" s="42"/>
      <c r="K544" s="42"/>
      <c r="L544" s="46"/>
      <c r="M544" s="245"/>
      <c r="N544" s="246"/>
      <c r="O544" s="93"/>
      <c r="P544" s="93"/>
      <c r="Q544" s="93"/>
      <c r="R544" s="93"/>
      <c r="S544" s="93"/>
      <c r="T544" s="94"/>
      <c r="U544" s="40"/>
      <c r="V544" s="40"/>
      <c r="W544" s="40"/>
      <c r="X544" s="40"/>
      <c r="Y544" s="40"/>
      <c r="Z544" s="40"/>
      <c r="AA544" s="40"/>
      <c r="AB544" s="40"/>
      <c r="AC544" s="40"/>
      <c r="AD544" s="40"/>
      <c r="AE544" s="40"/>
      <c r="AT544" s="18" t="s">
        <v>368</v>
      </c>
      <c r="AU544" s="18" t="s">
        <v>92</v>
      </c>
    </row>
    <row r="545" s="2" customFormat="1" ht="16.5" customHeight="1">
      <c r="A545" s="40"/>
      <c r="B545" s="41"/>
      <c r="C545" s="229" t="s">
        <v>1490</v>
      </c>
      <c r="D545" s="229" t="s">
        <v>358</v>
      </c>
      <c r="E545" s="230" t="s">
        <v>5800</v>
      </c>
      <c r="F545" s="231" t="s">
        <v>5757</v>
      </c>
      <c r="G545" s="232" t="s">
        <v>1718</v>
      </c>
      <c r="H545" s="233">
        <v>1</v>
      </c>
      <c r="I545" s="234"/>
      <c r="J545" s="235">
        <f>ROUND(I545*H545,2)</f>
        <v>0</v>
      </c>
      <c r="K545" s="231" t="s">
        <v>1</v>
      </c>
      <c r="L545" s="46"/>
      <c r="M545" s="236" t="s">
        <v>1</v>
      </c>
      <c r="N545" s="237" t="s">
        <v>48</v>
      </c>
      <c r="O545" s="93"/>
      <c r="P545" s="238">
        <f>O545*H545</f>
        <v>0</v>
      </c>
      <c r="Q545" s="238">
        <v>0</v>
      </c>
      <c r="R545" s="238">
        <f>Q545*H545</f>
        <v>0</v>
      </c>
      <c r="S545" s="238">
        <v>0</v>
      </c>
      <c r="T545" s="239">
        <f>S545*H545</f>
        <v>0</v>
      </c>
      <c r="U545" s="40"/>
      <c r="V545" s="40"/>
      <c r="W545" s="40"/>
      <c r="X545" s="40"/>
      <c r="Y545" s="40"/>
      <c r="Z545" s="40"/>
      <c r="AA545" s="40"/>
      <c r="AB545" s="40"/>
      <c r="AC545" s="40"/>
      <c r="AD545" s="40"/>
      <c r="AE545" s="40"/>
      <c r="AR545" s="240" t="s">
        <v>144</v>
      </c>
      <c r="AT545" s="240" t="s">
        <v>358</v>
      </c>
      <c r="AU545" s="240" t="s">
        <v>92</v>
      </c>
      <c r="AY545" s="18" t="s">
        <v>355</v>
      </c>
      <c r="BE545" s="241">
        <f>IF(N545="základní",J545,0)</f>
        <v>0</v>
      </c>
      <c r="BF545" s="241">
        <f>IF(N545="snížená",J545,0)</f>
        <v>0</v>
      </c>
      <c r="BG545" s="241">
        <f>IF(N545="zákl. přenesená",J545,0)</f>
        <v>0</v>
      </c>
      <c r="BH545" s="241">
        <f>IF(N545="sníž. přenesená",J545,0)</f>
        <v>0</v>
      </c>
      <c r="BI545" s="241">
        <f>IF(N545="nulová",J545,0)</f>
        <v>0</v>
      </c>
      <c r="BJ545" s="18" t="s">
        <v>90</v>
      </c>
      <c r="BK545" s="241">
        <f>ROUND(I545*H545,2)</f>
        <v>0</v>
      </c>
      <c r="BL545" s="18" t="s">
        <v>144</v>
      </c>
      <c r="BM545" s="240" t="s">
        <v>2408</v>
      </c>
    </row>
    <row r="546" s="2" customFormat="1">
      <c r="A546" s="40"/>
      <c r="B546" s="41"/>
      <c r="C546" s="42"/>
      <c r="D546" s="242" t="s">
        <v>368</v>
      </c>
      <c r="E546" s="42"/>
      <c r="F546" s="243" t="s">
        <v>5502</v>
      </c>
      <c r="G546" s="42"/>
      <c r="H546" s="42"/>
      <c r="I546" s="244"/>
      <c r="J546" s="42"/>
      <c r="K546" s="42"/>
      <c r="L546" s="46"/>
      <c r="M546" s="245"/>
      <c r="N546" s="246"/>
      <c r="O546" s="93"/>
      <c r="P546" s="93"/>
      <c r="Q546" s="93"/>
      <c r="R546" s="93"/>
      <c r="S546" s="93"/>
      <c r="T546" s="94"/>
      <c r="U546" s="40"/>
      <c r="V546" s="40"/>
      <c r="W546" s="40"/>
      <c r="X546" s="40"/>
      <c r="Y546" s="40"/>
      <c r="Z546" s="40"/>
      <c r="AA546" s="40"/>
      <c r="AB546" s="40"/>
      <c r="AC546" s="40"/>
      <c r="AD546" s="40"/>
      <c r="AE546" s="40"/>
      <c r="AT546" s="18" t="s">
        <v>368</v>
      </c>
      <c r="AU546" s="18" t="s">
        <v>92</v>
      </c>
    </row>
    <row r="547" s="2" customFormat="1" ht="16.5" customHeight="1">
      <c r="A547" s="40"/>
      <c r="B547" s="41"/>
      <c r="C547" s="229" t="s">
        <v>1496</v>
      </c>
      <c r="D547" s="229" t="s">
        <v>358</v>
      </c>
      <c r="E547" s="230" t="s">
        <v>5801</v>
      </c>
      <c r="F547" s="231" t="s">
        <v>5802</v>
      </c>
      <c r="G547" s="232" t="s">
        <v>1718</v>
      </c>
      <c r="H547" s="233">
        <v>2</v>
      </c>
      <c r="I547" s="234"/>
      <c r="J547" s="235">
        <f>ROUND(I547*H547,2)</f>
        <v>0</v>
      </c>
      <c r="K547" s="231" t="s">
        <v>525</v>
      </c>
      <c r="L547" s="46"/>
      <c r="M547" s="236" t="s">
        <v>1</v>
      </c>
      <c r="N547" s="237" t="s">
        <v>48</v>
      </c>
      <c r="O547" s="93"/>
      <c r="P547" s="238">
        <f>O547*H547</f>
        <v>0</v>
      </c>
      <c r="Q547" s="238">
        <v>0</v>
      </c>
      <c r="R547" s="238">
        <f>Q547*H547</f>
        <v>0</v>
      </c>
      <c r="S547" s="238">
        <v>0</v>
      </c>
      <c r="T547" s="239">
        <f>S547*H547</f>
        <v>0</v>
      </c>
      <c r="U547" s="40"/>
      <c r="V547" s="40"/>
      <c r="W547" s="40"/>
      <c r="X547" s="40"/>
      <c r="Y547" s="40"/>
      <c r="Z547" s="40"/>
      <c r="AA547" s="40"/>
      <c r="AB547" s="40"/>
      <c r="AC547" s="40"/>
      <c r="AD547" s="40"/>
      <c r="AE547" s="40"/>
      <c r="AR547" s="240" t="s">
        <v>144</v>
      </c>
      <c r="AT547" s="240" t="s">
        <v>358</v>
      </c>
      <c r="AU547" s="240" t="s">
        <v>92</v>
      </c>
      <c r="AY547" s="18" t="s">
        <v>355</v>
      </c>
      <c r="BE547" s="241">
        <f>IF(N547="základní",J547,0)</f>
        <v>0</v>
      </c>
      <c r="BF547" s="241">
        <f>IF(N547="snížená",J547,0)</f>
        <v>0</v>
      </c>
      <c r="BG547" s="241">
        <f>IF(N547="zákl. přenesená",J547,0)</f>
        <v>0</v>
      </c>
      <c r="BH547" s="241">
        <f>IF(N547="sníž. přenesená",J547,0)</f>
        <v>0</v>
      </c>
      <c r="BI547" s="241">
        <f>IF(N547="nulová",J547,0)</f>
        <v>0</v>
      </c>
      <c r="BJ547" s="18" t="s">
        <v>90</v>
      </c>
      <c r="BK547" s="241">
        <f>ROUND(I547*H547,2)</f>
        <v>0</v>
      </c>
      <c r="BL547" s="18" t="s">
        <v>144</v>
      </c>
      <c r="BM547" s="240" t="s">
        <v>2416</v>
      </c>
    </row>
    <row r="548" s="2" customFormat="1">
      <c r="A548" s="40"/>
      <c r="B548" s="41"/>
      <c r="C548" s="42"/>
      <c r="D548" s="242" t="s">
        <v>368</v>
      </c>
      <c r="E548" s="42"/>
      <c r="F548" s="243" t="s">
        <v>5502</v>
      </c>
      <c r="G548" s="42"/>
      <c r="H548" s="42"/>
      <c r="I548" s="244"/>
      <c r="J548" s="42"/>
      <c r="K548" s="42"/>
      <c r="L548" s="46"/>
      <c r="M548" s="245"/>
      <c r="N548" s="246"/>
      <c r="O548" s="93"/>
      <c r="P548" s="93"/>
      <c r="Q548" s="93"/>
      <c r="R548" s="93"/>
      <c r="S548" s="93"/>
      <c r="T548" s="94"/>
      <c r="U548" s="40"/>
      <c r="V548" s="40"/>
      <c r="W548" s="40"/>
      <c r="X548" s="40"/>
      <c r="Y548" s="40"/>
      <c r="Z548" s="40"/>
      <c r="AA548" s="40"/>
      <c r="AB548" s="40"/>
      <c r="AC548" s="40"/>
      <c r="AD548" s="40"/>
      <c r="AE548" s="40"/>
      <c r="AT548" s="18" t="s">
        <v>368</v>
      </c>
      <c r="AU548" s="18" t="s">
        <v>92</v>
      </c>
    </row>
    <row r="549" s="2" customFormat="1" ht="16.5" customHeight="1">
      <c r="A549" s="40"/>
      <c r="B549" s="41"/>
      <c r="C549" s="229" t="s">
        <v>1502</v>
      </c>
      <c r="D549" s="229" t="s">
        <v>358</v>
      </c>
      <c r="E549" s="230" t="s">
        <v>5803</v>
      </c>
      <c r="F549" s="231" t="s">
        <v>5510</v>
      </c>
      <c r="G549" s="232" t="s">
        <v>1718</v>
      </c>
      <c r="H549" s="233">
        <v>3</v>
      </c>
      <c r="I549" s="234"/>
      <c r="J549" s="235">
        <f>ROUND(I549*H549,2)</f>
        <v>0</v>
      </c>
      <c r="K549" s="231" t="s">
        <v>1</v>
      </c>
      <c r="L549" s="46"/>
      <c r="M549" s="236" t="s">
        <v>1</v>
      </c>
      <c r="N549" s="237" t="s">
        <v>48</v>
      </c>
      <c r="O549" s="93"/>
      <c r="P549" s="238">
        <f>O549*H549</f>
        <v>0</v>
      </c>
      <c r="Q549" s="238">
        <v>0</v>
      </c>
      <c r="R549" s="238">
        <f>Q549*H549</f>
        <v>0</v>
      </c>
      <c r="S549" s="238">
        <v>0</v>
      </c>
      <c r="T549" s="239">
        <f>S549*H549</f>
        <v>0</v>
      </c>
      <c r="U549" s="40"/>
      <c r="V549" s="40"/>
      <c r="W549" s="40"/>
      <c r="X549" s="40"/>
      <c r="Y549" s="40"/>
      <c r="Z549" s="40"/>
      <c r="AA549" s="40"/>
      <c r="AB549" s="40"/>
      <c r="AC549" s="40"/>
      <c r="AD549" s="40"/>
      <c r="AE549" s="40"/>
      <c r="AR549" s="240" t="s">
        <v>144</v>
      </c>
      <c r="AT549" s="240" t="s">
        <v>358</v>
      </c>
      <c r="AU549" s="240" t="s">
        <v>92</v>
      </c>
      <c r="AY549" s="18" t="s">
        <v>355</v>
      </c>
      <c r="BE549" s="241">
        <f>IF(N549="základní",J549,0)</f>
        <v>0</v>
      </c>
      <c r="BF549" s="241">
        <f>IF(N549="snížená",J549,0)</f>
        <v>0</v>
      </c>
      <c r="BG549" s="241">
        <f>IF(N549="zákl. přenesená",J549,0)</f>
        <v>0</v>
      </c>
      <c r="BH549" s="241">
        <f>IF(N549="sníž. přenesená",J549,0)</f>
        <v>0</v>
      </c>
      <c r="BI549" s="241">
        <f>IF(N549="nulová",J549,0)</f>
        <v>0</v>
      </c>
      <c r="BJ549" s="18" t="s">
        <v>90</v>
      </c>
      <c r="BK549" s="241">
        <f>ROUND(I549*H549,2)</f>
        <v>0</v>
      </c>
      <c r="BL549" s="18" t="s">
        <v>144</v>
      </c>
      <c r="BM549" s="240" t="s">
        <v>2424</v>
      </c>
    </row>
    <row r="550" s="2" customFormat="1">
      <c r="A550" s="40"/>
      <c r="B550" s="41"/>
      <c r="C550" s="42"/>
      <c r="D550" s="242" t="s">
        <v>368</v>
      </c>
      <c r="E550" s="42"/>
      <c r="F550" s="243" t="s">
        <v>5502</v>
      </c>
      <c r="G550" s="42"/>
      <c r="H550" s="42"/>
      <c r="I550" s="244"/>
      <c r="J550" s="42"/>
      <c r="K550" s="42"/>
      <c r="L550" s="46"/>
      <c r="M550" s="245"/>
      <c r="N550" s="246"/>
      <c r="O550" s="93"/>
      <c r="P550" s="93"/>
      <c r="Q550" s="93"/>
      <c r="R550" s="93"/>
      <c r="S550" s="93"/>
      <c r="T550" s="94"/>
      <c r="U550" s="40"/>
      <c r="V550" s="40"/>
      <c r="W550" s="40"/>
      <c r="X550" s="40"/>
      <c r="Y550" s="40"/>
      <c r="Z550" s="40"/>
      <c r="AA550" s="40"/>
      <c r="AB550" s="40"/>
      <c r="AC550" s="40"/>
      <c r="AD550" s="40"/>
      <c r="AE550" s="40"/>
      <c r="AT550" s="18" t="s">
        <v>368</v>
      </c>
      <c r="AU550" s="18" t="s">
        <v>92</v>
      </c>
    </row>
    <row r="551" s="2" customFormat="1" ht="16.5" customHeight="1">
      <c r="A551" s="40"/>
      <c r="B551" s="41"/>
      <c r="C551" s="229" t="s">
        <v>1507</v>
      </c>
      <c r="D551" s="229" t="s">
        <v>358</v>
      </c>
      <c r="E551" s="230" t="s">
        <v>5804</v>
      </c>
      <c r="F551" s="231" t="s">
        <v>5760</v>
      </c>
      <c r="G551" s="232" t="s">
        <v>1718</v>
      </c>
      <c r="H551" s="233">
        <v>1</v>
      </c>
      <c r="I551" s="234"/>
      <c r="J551" s="235">
        <f>ROUND(I551*H551,2)</f>
        <v>0</v>
      </c>
      <c r="K551" s="231" t="s">
        <v>1</v>
      </c>
      <c r="L551" s="46"/>
      <c r="M551" s="236" t="s">
        <v>1</v>
      </c>
      <c r="N551" s="237" t="s">
        <v>48</v>
      </c>
      <c r="O551" s="93"/>
      <c r="P551" s="238">
        <f>O551*H551</f>
        <v>0</v>
      </c>
      <c r="Q551" s="238">
        <v>0</v>
      </c>
      <c r="R551" s="238">
        <f>Q551*H551</f>
        <v>0</v>
      </c>
      <c r="S551" s="238">
        <v>0</v>
      </c>
      <c r="T551" s="239">
        <f>S551*H551</f>
        <v>0</v>
      </c>
      <c r="U551" s="40"/>
      <c r="V551" s="40"/>
      <c r="W551" s="40"/>
      <c r="X551" s="40"/>
      <c r="Y551" s="40"/>
      <c r="Z551" s="40"/>
      <c r="AA551" s="40"/>
      <c r="AB551" s="40"/>
      <c r="AC551" s="40"/>
      <c r="AD551" s="40"/>
      <c r="AE551" s="40"/>
      <c r="AR551" s="240" t="s">
        <v>144</v>
      </c>
      <c r="AT551" s="240" t="s">
        <v>358</v>
      </c>
      <c r="AU551" s="240" t="s">
        <v>92</v>
      </c>
      <c r="AY551" s="18" t="s">
        <v>355</v>
      </c>
      <c r="BE551" s="241">
        <f>IF(N551="základní",J551,0)</f>
        <v>0</v>
      </c>
      <c r="BF551" s="241">
        <f>IF(N551="snížená",J551,0)</f>
        <v>0</v>
      </c>
      <c r="BG551" s="241">
        <f>IF(N551="zákl. přenesená",J551,0)</f>
        <v>0</v>
      </c>
      <c r="BH551" s="241">
        <f>IF(N551="sníž. přenesená",J551,0)</f>
        <v>0</v>
      </c>
      <c r="BI551" s="241">
        <f>IF(N551="nulová",J551,0)</f>
        <v>0</v>
      </c>
      <c r="BJ551" s="18" t="s">
        <v>90</v>
      </c>
      <c r="BK551" s="241">
        <f>ROUND(I551*H551,2)</f>
        <v>0</v>
      </c>
      <c r="BL551" s="18" t="s">
        <v>144</v>
      </c>
      <c r="BM551" s="240" t="s">
        <v>2432</v>
      </c>
    </row>
    <row r="552" s="2" customFormat="1">
      <c r="A552" s="40"/>
      <c r="B552" s="41"/>
      <c r="C552" s="42"/>
      <c r="D552" s="242" t="s">
        <v>368</v>
      </c>
      <c r="E552" s="42"/>
      <c r="F552" s="243" t="s">
        <v>5502</v>
      </c>
      <c r="G552" s="42"/>
      <c r="H552" s="42"/>
      <c r="I552" s="244"/>
      <c r="J552" s="42"/>
      <c r="K552" s="42"/>
      <c r="L552" s="46"/>
      <c r="M552" s="245"/>
      <c r="N552" s="246"/>
      <c r="O552" s="93"/>
      <c r="P552" s="93"/>
      <c r="Q552" s="93"/>
      <c r="R552" s="93"/>
      <c r="S552" s="93"/>
      <c r="T552" s="94"/>
      <c r="U552" s="40"/>
      <c r="V552" s="40"/>
      <c r="W552" s="40"/>
      <c r="X552" s="40"/>
      <c r="Y552" s="40"/>
      <c r="Z552" s="40"/>
      <c r="AA552" s="40"/>
      <c r="AB552" s="40"/>
      <c r="AC552" s="40"/>
      <c r="AD552" s="40"/>
      <c r="AE552" s="40"/>
      <c r="AT552" s="18" t="s">
        <v>368</v>
      </c>
      <c r="AU552" s="18" t="s">
        <v>92</v>
      </c>
    </row>
    <row r="553" s="2" customFormat="1" ht="16.5" customHeight="1">
      <c r="A553" s="40"/>
      <c r="B553" s="41"/>
      <c r="C553" s="229" t="s">
        <v>1512</v>
      </c>
      <c r="D553" s="229" t="s">
        <v>358</v>
      </c>
      <c r="E553" s="230" t="s">
        <v>5761</v>
      </c>
      <c r="F553" s="231" t="s">
        <v>5762</v>
      </c>
      <c r="G553" s="232" t="s">
        <v>1718</v>
      </c>
      <c r="H553" s="233">
        <v>14</v>
      </c>
      <c r="I553" s="234"/>
      <c r="J553" s="235">
        <f>ROUND(I553*H553,2)</f>
        <v>0</v>
      </c>
      <c r="K553" s="231" t="s">
        <v>525</v>
      </c>
      <c r="L553" s="46"/>
      <c r="M553" s="236" t="s">
        <v>1</v>
      </c>
      <c r="N553" s="237" t="s">
        <v>48</v>
      </c>
      <c r="O553" s="93"/>
      <c r="P553" s="238">
        <f>O553*H553</f>
        <v>0</v>
      </c>
      <c r="Q553" s="238">
        <v>0</v>
      </c>
      <c r="R553" s="238">
        <f>Q553*H553</f>
        <v>0</v>
      </c>
      <c r="S553" s="238">
        <v>0</v>
      </c>
      <c r="T553" s="239">
        <f>S553*H553</f>
        <v>0</v>
      </c>
      <c r="U553" s="40"/>
      <c r="V553" s="40"/>
      <c r="W553" s="40"/>
      <c r="X553" s="40"/>
      <c r="Y553" s="40"/>
      <c r="Z553" s="40"/>
      <c r="AA553" s="40"/>
      <c r="AB553" s="40"/>
      <c r="AC553" s="40"/>
      <c r="AD553" s="40"/>
      <c r="AE553" s="40"/>
      <c r="AR553" s="240" t="s">
        <v>144</v>
      </c>
      <c r="AT553" s="240" t="s">
        <v>358</v>
      </c>
      <c r="AU553" s="240" t="s">
        <v>92</v>
      </c>
      <c r="AY553" s="18" t="s">
        <v>355</v>
      </c>
      <c r="BE553" s="241">
        <f>IF(N553="základní",J553,0)</f>
        <v>0</v>
      </c>
      <c r="BF553" s="241">
        <f>IF(N553="snížená",J553,0)</f>
        <v>0</v>
      </c>
      <c r="BG553" s="241">
        <f>IF(N553="zákl. přenesená",J553,0)</f>
        <v>0</v>
      </c>
      <c r="BH553" s="241">
        <f>IF(N553="sníž. přenesená",J553,0)</f>
        <v>0</v>
      </c>
      <c r="BI553" s="241">
        <f>IF(N553="nulová",J553,0)</f>
        <v>0</v>
      </c>
      <c r="BJ553" s="18" t="s">
        <v>90</v>
      </c>
      <c r="BK553" s="241">
        <f>ROUND(I553*H553,2)</f>
        <v>0</v>
      </c>
      <c r="BL553" s="18" t="s">
        <v>144</v>
      </c>
      <c r="BM553" s="240" t="s">
        <v>2444</v>
      </c>
    </row>
    <row r="554" s="2" customFormat="1">
      <c r="A554" s="40"/>
      <c r="B554" s="41"/>
      <c r="C554" s="42"/>
      <c r="D554" s="242" t="s">
        <v>368</v>
      </c>
      <c r="E554" s="42"/>
      <c r="F554" s="243" t="s">
        <v>5424</v>
      </c>
      <c r="G554" s="42"/>
      <c r="H554" s="42"/>
      <c r="I554" s="244"/>
      <c r="J554" s="42"/>
      <c r="K554" s="42"/>
      <c r="L554" s="46"/>
      <c r="M554" s="245"/>
      <c r="N554" s="246"/>
      <c r="O554" s="93"/>
      <c r="P554" s="93"/>
      <c r="Q554" s="93"/>
      <c r="R554" s="93"/>
      <c r="S554" s="93"/>
      <c r="T554" s="94"/>
      <c r="U554" s="40"/>
      <c r="V554" s="40"/>
      <c r="W554" s="40"/>
      <c r="X554" s="40"/>
      <c r="Y554" s="40"/>
      <c r="Z554" s="40"/>
      <c r="AA554" s="40"/>
      <c r="AB554" s="40"/>
      <c r="AC554" s="40"/>
      <c r="AD554" s="40"/>
      <c r="AE554" s="40"/>
      <c r="AT554" s="18" t="s">
        <v>368</v>
      </c>
      <c r="AU554" s="18" t="s">
        <v>92</v>
      </c>
    </row>
    <row r="555" s="2" customFormat="1" ht="16.5" customHeight="1">
      <c r="A555" s="40"/>
      <c r="B555" s="41"/>
      <c r="C555" s="229" t="s">
        <v>1517</v>
      </c>
      <c r="D555" s="229" t="s">
        <v>358</v>
      </c>
      <c r="E555" s="230" t="s">
        <v>5524</v>
      </c>
      <c r="F555" s="231" t="s">
        <v>5525</v>
      </c>
      <c r="G555" s="232" t="s">
        <v>1718</v>
      </c>
      <c r="H555" s="233">
        <v>14</v>
      </c>
      <c r="I555" s="234"/>
      <c r="J555" s="235">
        <f>ROUND(I555*H555,2)</f>
        <v>0</v>
      </c>
      <c r="K555" s="231" t="s">
        <v>525</v>
      </c>
      <c r="L555" s="46"/>
      <c r="M555" s="236" t="s">
        <v>1</v>
      </c>
      <c r="N555" s="237" t="s">
        <v>48</v>
      </c>
      <c r="O555" s="93"/>
      <c r="P555" s="238">
        <f>O555*H555</f>
        <v>0</v>
      </c>
      <c r="Q555" s="238">
        <v>0</v>
      </c>
      <c r="R555" s="238">
        <f>Q555*H555</f>
        <v>0</v>
      </c>
      <c r="S555" s="238">
        <v>0</v>
      </c>
      <c r="T555" s="239">
        <f>S555*H555</f>
        <v>0</v>
      </c>
      <c r="U555" s="40"/>
      <c r="V555" s="40"/>
      <c r="W555" s="40"/>
      <c r="X555" s="40"/>
      <c r="Y555" s="40"/>
      <c r="Z555" s="40"/>
      <c r="AA555" s="40"/>
      <c r="AB555" s="40"/>
      <c r="AC555" s="40"/>
      <c r="AD555" s="40"/>
      <c r="AE555" s="40"/>
      <c r="AR555" s="240" t="s">
        <v>144</v>
      </c>
      <c r="AT555" s="240" t="s">
        <v>358</v>
      </c>
      <c r="AU555" s="240" t="s">
        <v>92</v>
      </c>
      <c r="AY555" s="18" t="s">
        <v>355</v>
      </c>
      <c r="BE555" s="241">
        <f>IF(N555="základní",J555,0)</f>
        <v>0</v>
      </c>
      <c r="BF555" s="241">
        <f>IF(N555="snížená",J555,0)</f>
        <v>0</v>
      </c>
      <c r="BG555" s="241">
        <f>IF(N555="zákl. přenesená",J555,0)</f>
        <v>0</v>
      </c>
      <c r="BH555" s="241">
        <f>IF(N555="sníž. přenesená",J555,0)</f>
        <v>0</v>
      </c>
      <c r="BI555" s="241">
        <f>IF(N555="nulová",J555,0)</f>
        <v>0</v>
      </c>
      <c r="BJ555" s="18" t="s">
        <v>90</v>
      </c>
      <c r="BK555" s="241">
        <f>ROUND(I555*H555,2)</f>
        <v>0</v>
      </c>
      <c r="BL555" s="18" t="s">
        <v>144</v>
      </c>
      <c r="BM555" s="240" t="s">
        <v>2456</v>
      </c>
    </row>
    <row r="556" s="2" customFormat="1">
      <c r="A556" s="40"/>
      <c r="B556" s="41"/>
      <c r="C556" s="42"/>
      <c r="D556" s="242" t="s">
        <v>368</v>
      </c>
      <c r="E556" s="42"/>
      <c r="F556" s="243" t="s">
        <v>5526</v>
      </c>
      <c r="G556" s="42"/>
      <c r="H556" s="42"/>
      <c r="I556" s="244"/>
      <c r="J556" s="42"/>
      <c r="K556" s="42"/>
      <c r="L556" s="46"/>
      <c r="M556" s="245"/>
      <c r="N556" s="246"/>
      <c r="O556" s="93"/>
      <c r="P556" s="93"/>
      <c r="Q556" s="93"/>
      <c r="R556" s="93"/>
      <c r="S556" s="93"/>
      <c r="T556" s="94"/>
      <c r="U556" s="40"/>
      <c r="V556" s="40"/>
      <c r="W556" s="40"/>
      <c r="X556" s="40"/>
      <c r="Y556" s="40"/>
      <c r="Z556" s="40"/>
      <c r="AA556" s="40"/>
      <c r="AB556" s="40"/>
      <c r="AC556" s="40"/>
      <c r="AD556" s="40"/>
      <c r="AE556" s="40"/>
      <c r="AT556" s="18" t="s">
        <v>368</v>
      </c>
      <c r="AU556" s="18" t="s">
        <v>92</v>
      </c>
    </row>
    <row r="557" s="2" customFormat="1" ht="16.5" customHeight="1">
      <c r="A557" s="40"/>
      <c r="B557" s="41"/>
      <c r="C557" s="229" t="s">
        <v>1521</v>
      </c>
      <c r="D557" s="229" t="s">
        <v>358</v>
      </c>
      <c r="E557" s="230" t="s">
        <v>5527</v>
      </c>
      <c r="F557" s="231" t="s">
        <v>5528</v>
      </c>
      <c r="G557" s="232" t="s">
        <v>1718</v>
      </c>
      <c r="H557" s="233">
        <v>7</v>
      </c>
      <c r="I557" s="234"/>
      <c r="J557" s="235">
        <f>ROUND(I557*H557,2)</f>
        <v>0</v>
      </c>
      <c r="K557" s="231" t="s">
        <v>525</v>
      </c>
      <c r="L557" s="46"/>
      <c r="M557" s="236" t="s">
        <v>1</v>
      </c>
      <c r="N557" s="237" t="s">
        <v>48</v>
      </c>
      <c r="O557" s="93"/>
      <c r="P557" s="238">
        <f>O557*H557</f>
        <v>0</v>
      </c>
      <c r="Q557" s="238">
        <v>0</v>
      </c>
      <c r="R557" s="238">
        <f>Q557*H557</f>
        <v>0</v>
      </c>
      <c r="S557" s="238">
        <v>0</v>
      </c>
      <c r="T557" s="239">
        <f>S557*H557</f>
        <v>0</v>
      </c>
      <c r="U557" s="40"/>
      <c r="V557" s="40"/>
      <c r="W557" s="40"/>
      <c r="X557" s="40"/>
      <c r="Y557" s="40"/>
      <c r="Z557" s="40"/>
      <c r="AA557" s="40"/>
      <c r="AB557" s="40"/>
      <c r="AC557" s="40"/>
      <c r="AD557" s="40"/>
      <c r="AE557" s="40"/>
      <c r="AR557" s="240" t="s">
        <v>144</v>
      </c>
      <c r="AT557" s="240" t="s">
        <v>358</v>
      </c>
      <c r="AU557" s="240" t="s">
        <v>92</v>
      </c>
      <c r="AY557" s="18" t="s">
        <v>355</v>
      </c>
      <c r="BE557" s="241">
        <f>IF(N557="základní",J557,0)</f>
        <v>0</v>
      </c>
      <c r="BF557" s="241">
        <f>IF(N557="snížená",J557,0)</f>
        <v>0</v>
      </c>
      <c r="BG557" s="241">
        <f>IF(N557="zákl. přenesená",J557,0)</f>
        <v>0</v>
      </c>
      <c r="BH557" s="241">
        <f>IF(N557="sníž. přenesená",J557,0)</f>
        <v>0</v>
      </c>
      <c r="BI557" s="241">
        <f>IF(N557="nulová",J557,0)</f>
        <v>0</v>
      </c>
      <c r="BJ557" s="18" t="s">
        <v>90</v>
      </c>
      <c r="BK557" s="241">
        <f>ROUND(I557*H557,2)</f>
        <v>0</v>
      </c>
      <c r="BL557" s="18" t="s">
        <v>144</v>
      </c>
      <c r="BM557" s="240" t="s">
        <v>2464</v>
      </c>
    </row>
    <row r="558" s="2" customFormat="1">
      <c r="A558" s="40"/>
      <c r="B558" s="41"/>
      <c r="C558" s="42"/>
      <c r="D558" s="242" t="s">
        <v>368</v>
      </c>
      <c r="E558" s="42"/>
      <c r="F558" s="243" t="s">
        <v>5424</v>
      </c>
      <c r="G558" s="42"/>
      <c r="H558" s="42"/>
      <c r="I558" s="244"/>
      <c r="J558" s="42"/>
      <c r="K558" s="42"/>
      <c r="L558" s="46"/>
      <c r="M558" s="245"/>
      <c r="N558" s="246"/>
      <c r="O558" s="93"/>
      <c r="P558" s="93"/>
      <c r="Q558" s="93"/>
      <c r="R558" s="93"/>
      <c r="S558" s="93"/>
      <c r="T558" s="94"/>
      <c r="U558" s="40"/>
      <c r="V558" s="40"/>
      <c r="W558" s="40"/>
      <c r="X558" s="40"/>
      <c r="Y558" s="40"/>
      <c r="Z558" s="40"/>
      <c r="AA558" s="40"/>
      <c r="AB558" s="40"/>
      <c r="AC558" s="40"/>
      <c r="AD558" s="40"/>
      <c r="AE558" s="40"/>
      <c r="AT558" s="18" t="s">
        <v>368</v>
      </c>
      <c r="AU558" s="18" t="s">
        <v>92</v>
      </c>
    </row>
    <row r="559" s="2" customFormat="1" ht="16.5" customHeight="1">
      <c r="A559" s="40"/>
      <c r="B559" s="41"/>
      <c r="C559" s="229" t="s">
        <v>1527</v>
      </c>
      <c r="D559" s="229" t="s">
        <v>358</v>
      </c>
      <c r="E559" s="230" t="s">
        <v>5805</v>
      </c>
      <c r="F559" s="231" t="s">
        <v>5537</v>
      </c>
      <c r="G559" s="232" t="s">
        <v>514</v>
      </c>
      <c r="H559" s="233">
        <v>60</v>
      </c>
      <c r="I559" s="234"/>
      <c r="J559" s="235">
        <f>ROUND(I559*H559,2)</f>
        <v>0</v>
      </c>
      <c r="K559" s="231" t="s">
        <v>1</v>
      </c>
      <c r="L559" s="46"/>
      <c r="M559" s="236" t="s">
        <v>1</v>
      </c>
      <c r="N559" s="237" t="s">
        <v>48</v>
      </c>
      <c r="O559" s="93"/>
      <c r="P559" s="238">
        <f>O559*H559</f>
        <v>0</v>
      </c>
      <c r="Q559" s="238">
        <v>0</v>
      </c>
      <c r="R559" s="238">
        <f>Q559*H559</f>
        <v>0</v>
      </c>
      <c r="S559" s="238">
        <v>0</v>
      </c>
      <c r="T559" s="239">
        <f>S559*H559</f>
        <v>0</v>
      </c>
      <c r="U559" s="40"/>
      <c r="V559" s="40"/>
      <c r="W559" s="40"/>
      <c r="X559" s="40"/>
      <c r="Y559" s="40"/>
      <c r="Z559" s="40"/>
      <c r="AA559" s="40"/>
      <c r="AB559" s="40"/>
      <c r="AC559" s="40"/>
      <c r="AD559" s="40"/>
      <c r="AE559" s="40"/>
      <c r="AR559" s="240" t="s">
        <v>144</v>
      </c>
      <c r="AT559" s="240" t="s">
        <v>358</v>
      </c>
      <c r="AU559" s="240" t="s">
        <v>92</v>
      </c>
      <c r="AY559" s="18" t="s">
        <v>355</v>
      </c>
      <c r="BE559" s="241">
        <f>IF(N559="základní",J559,0)</f>
        <v>0</v>
      </c>
      <c r="BF559" s="241">
        <f>IF(N559="snížená",J559,0)</f>
        <v>0</v>
      </c>
      <c r="BG559" s="241">
        <f>IF(N559="zákl. přenesená",J559,0)</f>
        <v>0</v>
      </c>
      <c r="BH559" s="241">
        <f>IF(N559="sníž. přenesená",J559,0)</f>
        <v>0</v>
      </c>
      <c r="BI559" s="241">
        <f>IF(N559="nulová",J559,0)</f>
        <v>0</v>
      </c>
      <c r="BJ559" s="18" t="s">
        <v>90</v>
      </c>
      <c r="BK559" s="241">
        <f>ROUND(I559*H559,2)</f>
        <v>0</v>
      </c>
      <c r="BL559" s="18" t="s">
        <v>144</v>
      </c>
      <c r="BM559" s="240" t="s">
        <v>2480</v>
      </c>
    </row>
    <row r="560" s="2" customFormat="1">
      <c r="A560" s="40"/>
      <c r="B560" s="41"/>
      <c r="C560" s="42"/>
      <c r="D560" s="242" t="s">
        <v>368</v>
      </c>
      <c r="E560" s="42"/>
      <c r="F560" s="243" t="s">
        <v>5531</v>
      </c>
      <c r="G560" s="42"/>
      <c r="H560" s="42"/>
      <c r="I560" s="244"/>
      <c r="J560" s="42"/>
      <c r="K560" s="42"/>
      <c r="L560" s="46"/>
      <c r="M560" s="245"/>
      <c r="N560" s="246"/>
      <c r="O560" s="93"/>
      <c r="P560" s="93"/>
      <c r="Q560" s="93"/>
      <c r="R560" s="93"/>
      <c r="S560" s="93"/>
      <c r="T560" s="94"/>
      <c r="U560" s="40"/>
      <c r="V560" s="40"/>
      <c r="W560" s="40"/>
      <c r="X560" s="40"/>
      <c r="Y560" s="40"/>
      <c r="Z560" s="40"/>
      <c r="AA560" s="40"/>
      <c r="AB560" s="40"/>
      <c r="AC560" s="40"/>
      <c r="AD560" s="40"/>
      <c r="AE560" s="40"/>
      <c r="AT560" s="18" t="s">
        <v>368</v>
      </c>
      <c r="AU560" s="18" t="s">
        <v>92</v>
      </c>
    </row>
    <row r="561" s="2" customFormat="1" ht="16.5" customHeight="1">
      <c r="A561" s="40"/>
      <c r="B561" s="41"/>
      <c r="C561" s="229" t="s">
        <v>1539</v>
      </c>
      <c r="D561" s="229" t="s">
        <v>358</v>
      </c>
      <c r="E561" s="230" t="s">
        <v>5806</v>
      </c>
      <c r="F561" s="231" t="s">
        <v>5539</v>
      </c>
      <c r="G561" s="232" t="s">
        <v>514</v>
      </c>
      <c r="H561" s="233">
        <v>50</v>
      </c>
      <c r="I561" s="234"/>
      <c r="J561" s="235">
        <f>ROUND(I561*H561,2)</f>
        <v>0</v>
      </c>
      <c r="K561" s="231" t="s">
        <v>525</v>
      </c>
      <c r="L561" s="46"/>
      <c r="M561" s="236" t="s">
        <v>1</v>
      </c>
      <c r="N561" s="237" t="s">
        <v>48</v>
      </c>
      <c r="O561" s="93"/>
      <c r="P561" s="238">
        <f>O561*H561</f>
        <v>0</v>
      </c>
      <c r="Q561" s="238">
        <v>0</v>
      </c>
      <c r="R561" s="238">
        <f>Q561*H561</f>
        <v>0</v>
      </c>
      <c r="S561" s="238">
        <v>0</v>
      </c>
      <c r="T561" s="239">
        <f>S561*H561</f>
        <v>0</v>
      </c>
      <c r="U561" s="40"/>
      <c r="V561" s="40"/>
      <c r="W561" s="40"/>
      <c r="X561" s="40"/>
      <c r="Y561" s="40"/>
      <c r="Z561" s="40"/>
      <c r="AA561" s="40"/>
      <c r="AB561" s="40"/>
      <c r="AC561" s="40"/>
      <c r="AD561" s="40"/>
      <c r="AE561" s="40"/>
      <c r="AR561" s="240" t="s">
        <v>144</v>
      </c>
      <c r="AT561" s="240" t="s">
        <v>358</v>
      </c>
      <c r="AU561" s="240" t="s">
        <v>92</v>
      </c>
      <c r="AY561" s="18" t="s">
        <v>355</v>
      </c>
      <c r="BE561" s="241">
        <f>IF(N561="základní",J561,0)</f>
        <v>0</v>
      </c>
      <c r="BF561" s="241">
        <f>IF(N561="snížená",J561,0)</f>
        <v>0</v>
      </c>
      <c r="BG561" s="241">
        <f>IF(N561="zákl. přenesená",J561,0)</f>
        <v>0</v>
      </c>
      <c r="BH561" s="241">
        <f>IF(N561="sníž. přenesená",J561,0)</f>
        <v>0</v>
      </c>
      <c r="BI561" s="241">
        <f>IF(N561="nulová",J561,0)</f>
        <v>0</v>
      </c>
      <c r="BJ561" s="18" t="s">
        <v>90</v>
      </c>
      <c r="BK561" s="241">
        <f>ROUND(I561*H561,2)</f>
        <v>0</v>
      </c>
      <c r="BL561" s="18" t="s">
        <v>144</v>
      </c>
      <c r="BM561" s="240" t="s">
        <v>2492</v>
      </c>
    </row>
    <row r="562" s="2" customFormat="1">
      <c r="A562" s="40"/>
      <c r="B562" s="41"/>
      <c r="C562" s="42"/>
      <c r="D562" s="242" t="s">
        <v>368</v>
      </c>
      <c r="E562" s="42"/>
      <c r="F562" s="243" t="s">
        <v>5531</v>
      </c>
      <c r="G562" s="42"/>
      <c r="H562" s="42"/>
      <c r="I562" s="244"/>
      <c r="J562" s="42"/>
      <c r="K562" s="42"/>
      <c r="L562" s="46"/>
      <c r="M562" s="245"/>
      <c r="N562" s="246"/>
      <c r="O562" s="93"/>
      <c r="P562" s="93"/>
      <c r="Q562" s="93"/>
      <c r="R562" s="93"/>
      <c r="S562" s="93"/>
      <c r="T562" s="94"/>
      <c r="U562" s="40"/>
      <c r="V562" s="40"/>
      <c r="W562" s="40"/>
      <c r="X562" s="40"/>
      <c r="Y562" s="40"/>
      <c r="Z562" s="40"/>
      <c r="AA562" s="40"/>
      <c r="AB562" s="40"/>
      <c r="AC562" s="40"/>
      <c r="AD562" s="40"/>
      <c r="AE562" s="40"/>
      <c r="AT562" s="18" t="s">
        <v>368</v>
      </c>
      <c r="AU562" s="18" t="s">
        <v>92</v>
      </c>
    </row>
    <row r="563" s="2" customFormat="1" ht="16.5" customHeight="1">
      <c r="A563" s="40"/>
      <c r="B563" s="41"/>
      <c r="C563" s="229" t="s">
        <v>1550</v>
      </c>
      <c r="D563" s="229" t="s">
        <v>358</v>
      </c>
      <c r="E563" s="230" t="s">
        <v>5807</v>
      </c>
      <c r="F563" s="231" t="s">
        <v>5541</v>
      </c>
      <c r="G563" s="232" t="s">
        <v>514</v>
      </c>
      <c r="H563" s="233">
        <v>81</v>
      </c>
      <c r="I563" s="234"/>
      <c r="J563" s="235">
        <f>ROUND(I563*H563,2)</f>
        <v>0</v>
      </c>
      <c r="K563" s="231" t="s">
        <v>1</v>
      </c>
      <c r="L563" s="46"/>
      <c r="M563" s="236" t="s">
        <v>1</v>
      </c>
      <c r="N563" s="237" t="s">
        <v>48</v>
      </c>
      <c r="O563" s="93"/>
      <c r="P563" s="238">
        <f>O563*H563</f>
        <v>0</v>
      </c>
      <c r="Q563" s="238">
        <v>0</v>
      </c>
      <c r="R563" s="238">
        <f>Q563*H563</f>
        <v>0</v>
      </c>
      <c r="S563" s="238">
        <v>0</v>
      </c>
      <c r="T563" s="239">
        <f>S563*H563</f>
        <v>0</v>
      </c>
      <c r="U563" s="40"/>
      <c r="V563" s="40"/>
      <c r="W563" s="40"/>
      <c r="X563" s="40"/>
      <c r="Y563" s="40"/>
      <c r="Z563" s="40"/>
      <c r="AA563" s="40"/>
      <c r="AB563" s="40"/>
      <c r="AC563" s="40"/>
      <c r="AD563" s="40"/>
      <c r="AE563" s="40"/>
      <c r="AR563" s="240" t="s">
        <v>144</v>
      </c>
      <c r="AT563" s="240" t="s">
        <v>358</v>
      </c>
      <c r="AU563" s="240" t="s">
        <v>92</v>
      </c>
      <c r="AY563" s="18" t="s">
        <v>355</v>
      </c>
      <c r="BE563" s="241">
        <f>IF(N563="základní",J563,0)</f>
        <v>0</v>
      </c>
      <c r="BF563" s="241">
        <f>IF(N563="snížená",J563,0)</f>
        <v>0</v>
      </c>
      <c r="BG563" s="241">
        <f>IF(N563="zákl. přenesená",J563,0)</f>
        <v>0</v>
      </c>
      <c r="BH563" s="241">
        <f>IF(N563="sníž. přenesená",J563,0)</f>
        <v>0</v>
      </c>
      <c r="BI563" s="241">
        <f>IF(N563="nulová",J563,0)</f>
        <v>0</v>
      </c>
      <c r="BJ563" s="18" t="s">
        <v>90</v>
      </c>
      <c r="BK563" s="241">
        <f>ROUND(I563*H563,2)</f>
        <v>0</v>
      </c>
      <c r="BL563" s="18" t="s">
        <v>144</v>
      </c>
      <c r="BM563" s="240" t="s">
        <v>2502</v>
      </c>
    </row>
    <row r="564" s="2" customFormat="1">
      <c r="A564" s="40"/>
      <c r="B564" s="41"/>
      <c r="C564" s="42"/>
      <c r="D564" s="242" t="s">
        <v>368</v>
      </c>
      <c r="E564" s="42"/>
      <c r="F564" s="243" t="s">
        <v>5531</v>
      </c>
      <c r="G564" s="42"/>
      <c r="H564" s="42"/>
      <c r="I564" s="244"/>
      <c r="J564" s="42"/>
      <c r="K564" s="42"/>
      <c r="L564" s="46"/>
      <c r="M564" s="245"/>
      <c r="N564" s="246"/>
      <c r="O564" s="93"/>
      <c r="P564" s="93"/>
      <c r="Q564" s="93"/>
      <c r="R564" s="93"/>
      <c r="S564" s="93"/>
      <c r="T564" s="94"/>
      <c r="U564" s="40"/>
      <c r="V564" s="40"/>
      <c r="W564" s="40"/>
      <c r="X564" s="40"/>
      <c r="Y564" s="40"/>
      <c r="Z564" s="40"/>
      <c r="AA564" s="40"/>
      <c r="AB564" s="40"/>
      <c r="AC564" s="40"/>
      <c r="AD564" s="40"/>
      <c r="AE564" s="40"/>
      <c r="AT564" s="18" t="s">
        <v>368</v>
      </c>
      <c r="AU564" s="18" t="s">
        <v>92</v>
      </c>
    </row>
    <row r="565" s="2" customFormat="1" ht="16.5" customHeight="1">
      <c r="A565" s="40"/>
      <c r="B565" s="41"/>
      <c r="C565" s="229" t="s">
        <v>1556</v>
      </c>
      <c r="D565" s="229" t="s">
        <v>358</v>
      </c>
      <c r="E565" s="230" t="s">
        <v>5808</v>
      </c>
      <c r="F565" s="231" t="s">
        <v>5543</v>
      </c>
      <c r="G565" s="232" t="s">
        <v>514</v>
      </c>
      <c r="H565" s="233">
        <v>45</v>
      </c>
      <c r="I565" s="234"/>
      <c r="J565" s="235">
        <f>ROUND(I565*H565,2)</f>
        <v>0</v>
      </c>
      <c r="K565" s="231" t="s">
        <v>1</v>
      </c>
      <c r="L565" s="46"/>
      <c r="M565" s="236" t="s">
        <v>1</v>
      </c>
      <c r="N565" s="237" t="s">
        <v>48</v>
      </c>
      <c r="O565" s="93"/>
      <c r="P565" s="238">
        <f>O565*H565</f>
        <v>0</v>
      </c>
      <c r="Q565" s="238">
        <v>0</v>
      </c>
      <c r="R565" s="238">
        <f>Q565*H565</f>
        <v>0</v>
      </c>
      <c r="S565" s="238">
        <v>0</v>
      </c>
      <c r="T565" s="239">
        <f>S565*H565</f>
        <v>0</v>
      </c>
      <c r="U565" s="40"/>
      <c r="V565" s="40"/>
      <c r="W565" s="40"/>
      <c r="X565" s="40"/>
      <c r="Y565" s="40"/>
      <c r="Z565" s="40"/>
      <c r="AA565" s="40"/>
      <c r="AB565" s="40"/>
      <c r="AC565" s="40"/>
      <c r="AD565" s="40"/>
      <c r="AE565" s="40"/>
      <c r="AR565" s="240" t="s">
        <v>144</v>
      </c>
      <c r="AT565" s="240" t="s">
        <v>358</v>
      </c>
      <c r="AU565" s="240" t="s">
        <v>92</v>
      </c>
      <c r="AY565" s="18" t="s">
        <v>355</v>
      </c>
      <c r="BE565" s="241">
        <f>IF(N565="základní",J565,0)</f>
        <v>0</v>
      </c>
      <c r="BF565" s="241">
        <f>IF(N565="snížená",J565,0)</f>
        <v>0</v>
      </c>
      <c r="BG565" s="241">
        <f>IF(N565="zákl. přenesená",J565,0)</f>
        <v>0</v>
      </c>
      <c r="BH565" s="241">
        <f>IF(N565="sníž. přenesená",J565,0)</f>
        <v>0</v>
      </c>
      <c r="BI565" s="241">
        <f>IF(N565="nulová",J565,0)</f>
        <v>0</v>
      </c>
      <c r="BJ565" s="18" t="s">
        <v>90</v>
      </c>
      <c r="BK565" s="241">
        <f>ROUND(I565*H565,2)</f>
        <v>0</v>
      </c>
      <c r="BL565" s="18" t="s">
        <v>144</v>
      </c>
      <c r="BM565" s="240" t="s">
        <v>2519</v>
      </c>
    </row>
    <row r="566" s="2" customFormat="1">
      <c r="A566" s="40"/>
      <c r="B566" s="41"/>
      <c r="C566" s="42"/>
      <c r="D566" s="242" t="s">
        <v>368</v>
      </c>
      <c r="E566" s="42"/>
      <c r="F566" s="243" t="s">
        <v>5531</v>
      </c>
      <c r="G566" s="42"/>
      <c r="H566" s="42"/>
      <c r="I566" s="244"/>
      <c r="J566" s="42"/>
      <c r="K566" s="42"/>
      <c r="L566" s="46"/>
      <c r="M566" s="245"/>
      <c r="N566" s="246"/>
      <c r="O566" s="93"/>
      <c r="P566" s="93"/>
      <c r="Q566" s="93"/>
      <c r="R566" s="93"/>
      <c r="S566" s="93"/>
      <c r="T566" s="94"/>
      <c r="U566" s="40"/>
      <c r="V566" s="40"/>
      <c r="W566" s="40"/>
      <c r="X566" s="40"/>
      <c r="Y566" s="40"/>
      <c r="Z566" s="40"/>
      <c r="AA566" s="40"/>
      <c r="AB566" s="40"/>
      <c r="AC566" s="40"/>
      <c r="AD566" s="40"/>
      <c r="AE566" s="40"/>
      <c r="AT566" s="18" t="s">
        <v>368</v>
      </c>
      <c r="AU566" s="18" t="s">
        <v>92</v>
      </c>
    </row>
    <row r="567" s="2" customFormat="1" ht="16.5" customHeight="1">
      <c r="A567" s="40"/>
      <c r="B567" s="41"/>
      <c r="C567" s="229" t="s">
        <v>1569</v>
      </c>
      <c r="D567" s="229" t="s">
        <v>358</v>
      </c>
      <c r="E567" s="230" t="s">
        <v>5809</v>
      </c>
      <c r="F567" s="231" t="s">
        <v>5810</v>
      </c>
      <c r="G567" s="232" t="s">
        <v>514</v>
      </c>
      <c r="H567" s="233">
        <v>46</v>
      </c>
      <c r="I567" s="234"/>
      <c r="J567" s="235">
        <f>ROUND(I567*H567,2)</f>
        <v>0</v>
      </c>
      <c r="K567" s="231" t="s">
        <v>525</v>
      </c>
      <c r="L567" s="46"/>
      <c r="M567" s="236" t="s">
        <v>1</v>
      </c>
      <c r="N567" s="237" t="s">
        <v>48</v>
      </c>
      <c r="O567" s="93"/>
      <c r="P567" s="238">
        <f>O567*H567</f>
        <v>0</v>
      </c>
      <c r="Q567" s="238">
        <v>0</v>
      </c>
      <c r="R567" s="238">
        <f>Q567*H567</f>
        <v>0</v>
      </c>
      <c r="S567" s="238">
        <v>0</v>
      </c>
      <c r="T567" s="239">
        <f>S567*H567</f>
        <v>0</v>
      </c>
      <c r="U567" s="40"/>
      <c r="V567" s="40"/>
      <c r="W567" s="40"/>
      <c r="X567" s="40"/>
      <c r="Y567" s="40"/>
      <c r="Z567" s="40"/>
      <c r="AA567" s="40"/>
      <c r="AB567" s="40"/>
      <c r="AC567" s="40"/>
      <c r="AD567" s="40"/>
      <c r="AE567" s="40"/>
      <c r="AR567" s="240" t="s">
        <v>144</v>
      </c>
      <c r="AT567" s="240" t="s">
        <v>358</v>
      </c>
      <c r="AU567" s="240" t="s">
        <v>92</v>
      </c>
      <c r="AY567" s="18" t="s">
        <v>355</v>
      </c>
      <c r="BE567" s="241">
        <f>IF(N567="základní",J567,0)</f>
        <v>0</v>
      </c>
      <c r="BF567" s="241">
        <f>IF(N567="snížená",J567,0)</f>
        <v>0</v>
      </c>
      <c r="BG567" s="241">
        <f>IF(N567="zákl. přenesená",J567,0)</f>
        <v>0</v>
      </c>
      <c r="BH567" s="241">
        <f>IF(N567="sníž. přenesená",J567,0)</f>
        <v>0</v>
      </c>
      <c r="BI567" s="241">
        <f>IF(N567="nulová",J567,0)</f>
        <v>0</v>
      </c>
      <c r="BJ567" s="18" t="s">
        <v>90</v>
      </c>
      <c r="BK567" s="241">
        <f>ROUND(I567*H567,2)</f>
        <v>0</v>
      </c>
      <c r="BL567" s="18" t="s">
        <v>144</v>
      </c>
      <c r="BM567" s="240" t="s">
        <v>2531</v>
      </c>
    </row>
    <row r="568" s="2" customFormat="1">
      <c r="A568" s="40"/>
      <c r="B568" s="41"/>
      <c r="C568" s="42"/>
      <c r="D568" s="242" t="s">
        <v>368</v>
      </c>
      <c r="E568" s="42"/>
      <c r="F568" s="243" t="s">
        <v>5531</v>
      </c>
      <c r="G568" s="42"/>
      <c r="H568" s="42"/>
      <c r="I568" s="244"/>
      <c r="J568" s="42"/>
      <c r="K568" s="42"/>
      <c r="L568" s="46"/>
      <c r="M568" s="245"/>
      <c r="N568" s="246"/>
      <c r="O568" s="93"/>
      <c r="P568" s="93"/>
      <c r="Q568" s="93"/>
      <c r="R568" s="93"/>
      <c r="S568" s="93"/>
      <c r="T568" s="94"/>
      <c r="U568" s="40"/>
      <c r="V568" s="40"/>
      <c r="W568" s="40"/>
      <c r="X568" s="40"/>
      <c r="Y568" s="40"/>
      <c r="Z568" s="40"/>
      <c r="AA568" s="40"/>
      <c r="AB568" s="40"/>
      <c r="AC568" s="40"/>
      <c r="AD568" s="40"/>
      <c r="AE568" s="40"/>
      <c r="AT568" s="18" t="s">
        <v>368</v>
      </c>
      <c r="AU568" s="18" t="s">
        <v>92</v>
      </c>
    </row>
    <row r="569" s="2" customFormat="1" ht="16.5" customHeight="1">
      <c r="A569" s="40"/>
      <c r="B569" s="41"/>
      <c r="C569" s="229" t="s">
        <v>1577</v>
      </c>
      <c r="D569" s="229" t="s">
        <v>358</v>
      </c>
      <c r="E569" s="230" t="s">
        <v>5811</v>
      </c>
      <c r="F569" s="231" t="s">
        <v>5545</v>
      </c>
      <c r="G569" s="232" t="s">
        <v>514</v>
      </c>
      <c r="H569" s="233">
        <v>91</v>
      </c>
      <c r="I569" s="234"/>
      <c r="J569" s="235">
        <f>ROUND(I569*H569,2)</f>
        <v>0</v>
      </c>
      <c r="K569" s="231" t="s">
        <v>1</v>
      </c>
      <c r="L569" s="46"/>
      <c r="M569" s="236" t="s">
        <v>1</v>
      </c>
      <c r="N569" s="237" t="s">
        <v>48</v>
      </c>
      <c r="O569" s="93"/>
      <c r="P569" s="238">
        <f>O569*H569</f>
        <v>0</v>
      </c>
      <c r="Q569" s="238">
        <v>0</v>
      </c>
      <c r="R569" s="238">
        <f>Q569*H569</f>
        <v>0</v>
      </c>
      <c r="S569" s="238">
        <v>0</v>
      </c>
      <c r="T569" s="239">
        <f>S569*H569</f>
        <v>0</v>
      </c>
      <c r="U569" s="40"/>
      <c r="V569" s="40"/>
      <c r="W569" s="40"/>
      <c r="X569" s="40"/>
      <c r="Y569" s="40"/>
      <c r="Z569" s="40"/>
      <c r="AA569" s="40"/>
      <c r="AB569" s="40"/>
      <c r="AC569" s="40"/>
      <c r="AD569" s="40"/>
      <c r="AE569" s="40"/>
      <c r="AR569" s="240" t="s">
        <v>144</v>
      </c>
      <c r="AT569" s="240" t="s">
        <v>358</v>
      </c>
      <c r="AU569" s="240" t="s">
        <v>92</v>
      </c>
      <c r="AY569" s="18" t="s">
        <v>355</v>
      </c>
      <c r="BE569" s="241">
        <f>IF(N569="základní",J569,0)</f>
        <v>0</v>
      </c>
      <c r="BF569" s="241">
        <f>IF(N569="snížená",J569,0)</f>
        <v>0</v>
      </c>
      <c r="BG569" s="241">
        <f>IF(N569="zákl. přenesená",J569,0)</f>
        <v>0</v>
      </c>
      <c r="BH569" s="241">
        <f>IF(N569="sníž. přenesená",J569,0)</f>
        <v>0</v>
      </c>
      <c r="BI569" s="241">
        <f>IF(N569="nulová",J569,0)</f>
        <v>0</v>
      </c>
      <c r="BJ569" s="18" t="s">
        <v>90</v>
      </c>
      <c r="BK569" s="241">
        <f>ROUND(I569*H569,2)</f>
        <v>0</v>
      </c>
      <c r="BL569" s="18" t="s">
        <v>144</v>
      </c>
      <c r="BM569" s="240" t="s">
        <v>2541</v>
      </c>
    </row>
    <row r="570" s="2" customFormat="1">
      <c r="A570" s="40"/>
      <c r="B570" s="41"/>
      <c r="C570" s="42"/>
      <c r="D570" s="242" t="s">
        <v>368</v>
      </c>
      <c r="E570" s="42"/>
      <c r="F570" s="243" t="s">
        <v>5531</v>
      </c>
      <c r="G570" s="42"/>
      <c r="H570" s="42"/>
      <c r="I570" s="244"/>
      <c r="J570" s="42"/>
      <c r="K570" s="42"/>
      <c r="L570" s="46"/>
      <c r="M570" s="245"/>
      <c r="N570" s="246"/>
      <c r="O570" s="93"/>
      <c r="P570" s="93"/>
      <c r="Q570" s="93"/>
      <c r="R570" s="93"/>
      <c r="S570" s="93"/>
      <c r="T570" s="94"/>
      <c r="U570" s="40"/>
      <c r="V570" s="40"/>
      <c r="W570" s="40"/>
      <c r="X570" s="40"/>
      <c r="Y570" s="40"/>
      <c r="Z570" s="40"/>
      <c r="AA570" s="40"/>
      <c r="AB570" s="40"/>
      <c r="AC570" s="40"/>
      <c r="AD570" s="40"/>
      <c r="AE570" s="40"/>
      <c r="AT570" s="18" t="s">
        <v>368</v>
      </c>
      <c r="AU570" s="18" t="s">
        <v>92</v>
      </c>
    </row>
    <row r="571" s="2" customFormat="1" ht="16.5" customHeight="1">
      <c r="A571" s="40"/>
      <c r="B571" s="41"/>
      <c r="C571" s="229" t="s">
        <v>1594</v>
      </c>
      <c r="D571" s="229" t="s">
        <v>358</v>
      </c>
      <c r="E571" s="230" t="s">
        <v>5812</v>
      </c>
      <c r="F571" s="231" t="s">
        <v>5547</v>
      </c>
      <c r="G571" s="232" t="s">
        <v>514</v>
      </c>
      <c r="H571" s="233">
        <v>25</v>
      </c>
      <c r="I571" s="234"/>
      <c r="J571" s="235">
        <f>ROUND(I571*H571,2)</f>
        <v>0</v>
      </c>
      <c r="K571" s="231" t="s">
        <v>1</v>
      </c>
      <c r="L571" s="46"/>
      <c r="M571" s="236" t="s">
        <v>1</v>
      </c>
      <c r="N571" s="237" t="s">
        <v>48</v>
      </c>
      <c r="O571" s="93"/>
      <c r="P571" s="238">
        <f>O571*H571</f>
        <v>0</v>
      </c>
      <c r="Q571" s="238">
        <v>0</v>
      </c>
      <c r="R571" s="238">
        <f>Q571*H571</f>
        <v>0</v>
      </c>
      <c r="S571" s="238">
        <v>0</v>
      </c>
      <c r="T571" s="239">
        <f>S571*H571</f>
        <v>0</v>
      </c>
      <c r="U571" s="40"/>
      <c r="V571" s="40"/>
      <c r="W571" s="40"/>
      <c r="X571" s="40"/>
      <c r="Y571" s="40"/>
      <c r="Z571" s="40"/>
      <c r="AA571" s="40"/>
      <c r="AB571" s="40"/>
      <c r="AC571" s="40"/>
      <c r="AD571" s="40"/>
      <c r="AE571" s="40"/>
      <c r="AR571" s="240" t="s">
        <v>144</v>
      </c>
      <c r="AT571" s="240" t="s">
        <v>358</v>
      </c>
      <c r="AU571" s="240" t="s">
        <v>92</v>
      </c>
      <c r="AY571" s="18" t="s">
        <v>355</v>
      </c>
      <c r="BE571" s="241">
        <f>IF(N571="základní",J571,0)</f>
        <v>0</v>
      </c>
      <c r="BF571" s="241">
        <f>IF(N571="snížená",J571,0)</f>
        <v>0</v>
      </c>
      <c r="BG571" s="241">
        <f>IF(N571="zákl. přenesená",J571,0)</f>
        <v>0</v>
      </c>
      <c r="BH571" s="241">
        <f>IF(N571="sníž. přenesená",J571,0)</f>
        <v>0</v>
      </c>
      <c r="BI571" s="241">
        <f>IF(N571="nulová",J571,0)</f>
        <v>0</v>
      </c>
      <c r="BJ571" s="18" t="s">
        <v>90</v>
      </c>
      <c r="BK571" s="241">
        <f>ROUND(I571*H571,2)</f>
        <v>0</v>
      </c>
      <c r="BL571" s="18" t="s">
        <v>144</v>
      </c>
      <c r="BM571" s="240" t="s">
        <v>2555</v>
      </c>
    </row>
    <row r="572" s="2" customFormat="1">
      <c r="A572" s="40"/>
      <c r="B572" s="41"/>
      <c r="C572" s="42"/>
      <c r="D572" s="242" t="s">
        <v>368</v>
      </c>
      <c r="E572" s="42"/>
      <c r="F572" s="243" t="s">
        <v>5531</v>
      </c>
      <c r="G572" s="42"/>
      <c r="H572" s="42"/>
      <c r="I572" s="244"/>
      <c r="J572" s="42"/>
      <c r="K572" s="42"/>
      <c r="L572" s="46"/>
      <c r="M572" s="245"/>
      <c r="N572" s="246"/>
      <c r="O572" s="93"/>
      <c r="P572" s="93"/>
      <c r="Q572" s="93"/>
      <c r="R572" s="93"/>
      <c r="S572" s="93"/>
      <c r="T572" s="94"/>
      <c r="U572" s="40"/>
      <c r="V572" s="40"/>
      <c r="W572" s="40"/>
      <c r="X572" s="40"/>
      <c r="Y572" s="40"/>
      <c r="Z572" s="40"/>
      <c r="AA572" s="40"/>
      <c r="AB572" s="40"/>
      <c r="AC572" s="40"/>
      <c r="AD572" s="40"/>
      <c r="AE572" s="40"/>
      <c r="AT572" s="18" t="s">
        <v>368</v>
      </c>
      <c r="AU572" s="18" t="s">
        <v>92</v>
      </c>
    </row>
    <row r="573" s="2" customFormat="1" ht="16.5" customHeight="1">
      <c r="A573" s="40"/>
      <c r="B573" s="41"/>
      <c r="C573" s="229" t="s">
        <v>1599</v>
      </c>
      <c r="D573" s="229" t="s">
        <v>358</v>
      </c>
      <c r="E573" s="230" t="s">
        <v>5813</v>
      </c>
      <c r="F573" s="231" t="s">
        <v>5687</v>
      </c>
      <c r="G573" s="232" t="s">
        <v>1718</v>
      </c>
      <c r="H573" s="233">
        <v>7</v>
      </c>
      <c r="I573" s="234"/>
      <c r="J573" s="235">
        <f>ROUND(I573*H573,2)</f>
        <v>0</v>
      </c>
      <c r="K573" s="231" t="s">
        <v>525</v>
      </c>
      <c r="L573" s="46"/>
      <c r="M573" s="236" t="s">
        <v>1</v>
      </c>
      <c r="N573" s="237" t="s">
        <v>48</v>
      </c>
      <c r="O573" s="93"/>
      <c r="P573" s="238">
        <f>O573*H573</f>
        <v>0</v>
      </c>
      <c r="Q573" s="238">
        <v>0</v>
      </c>
      <c r="R573" s="238">
        <f>Q573*H573</f>
        <v>0</v>
      </c>
      <c r="S573" s="238">
        <v>0</v>
      </c>
      <c r="T573" s="239">
        <f>S573*H573</f>
        <v>0</v>
      </c>
      <c r="U573" s="40"/>
      <c r="V573" s="40"/>
      <c r="W573" s="40"/>
      <c r="X573" s="40"/>
      <c r="Y573" s="40"/>
      <c r="Z573" s="40"/>
      <c r="AA573" s="40"/>
      <c r="AB573" s="40"/>
      <c r="AC573" s="40"/>
      <c r="AD573" s="40"/>
      <c r="AE573" s="40"/>
      <c r="AR573" s="240" t="s">
        <v>144</v>
      </c>
      <c r="AT573" s="240" t="s">
        <v>358</v>
      </c>
      <c r="AU573" s="240" t="s">
        <v>92</v>
      </c>
      <c r="AY573" s="18" t="s">
        <v>355</v>
      </c>
      <c r="BE573" s="241">
        <f>IF(N573="základní",J573,0)</f>
        <v>0</v>
      </c>
      <c r="BF573" s="241">
        <f>IF(N573="snížená",J573,0)</f>
        <v>0</v>
      </c>
      <c r="BG573" s="241">
        <f>IF(N573="zákl. přenesená",J573,0)</f>
        <v>0</v>
      </c>
      <c r="BH573" s="241">
        <f>IF(N573="sníž. přenesená",J573,0)</f>
        <v>0</v>
      </c>
      <c r="BI573" s="241">
        <f>IF(N573="nulová",J573,0)</f>
        <v>0</v>
      </c>
      <c r="BJ573" s="18" t="s">
        <v>90</v>
      </c>
      <c r="BK573" s="241">
        <f>ROUND(I573*H573,2)</f>
        <v>0</v>
      </c>
      <c r="BL573" s="18" t="s">
        <v>144</v>
      </c>
      <c r="BM573" s="240" t="s">
        <v>2567</v>
      </c>
    </row>
    <row r="574" s="2" customFormat="1">
      <c r="A574" s="40"/>
      <c r="B574" s="41"/>
      <c r="C574" s="42"/>
      <c r="D574" s="242" t="s">
        <v>368</v>
      </c>
      <c r="E574" s="42"/>
      <c r="F574" s="243" t="s">
        <v>5424</v>
      </c>
      <c r="G574" s="42"/>
      <c r="H574" s="42"/>
      <c r="I574" s="244"/>
      <c r="J574" s="42"/>
      <c r="K574" s="42"/>
      <c r="L574" s="46"/>
      <c r="M574" s="245"/>
      <c r="N574" s="246"/>
      <c r="O574" s="93"/>
      <c r="P574" s="93"/>
      <c r="Q574" s="93"/>
      <c r="R574" s="93"/>
      <c r="S574" s="93"/>
      <c r="T574" s="94"/>
      <c r="U574" s="40"/>
      <c r="V574" s="40"/>
      <c r="W574" s="40"/>
      <c r="X574" s="40"/>
      <c r="Y574" s="40"/>
      <c r="Z574" s="40"/>
      <c r="AA574" s="40"/>
      <c r="AB574" s="40"/>
      <c r="AC574" s="40"/>
      <c r="AD574" s="40"/>
      <c r="AE574" s="40"/>
      <c r="AT574" s="18" t="s">
        <v>368</v>
      </c>
      <c r="AU574" s="18" t="s">
        <v>92</v>
      </c>
    </row>
    <row r="575" s="2" customFormat="1" ht="16.5" customHeight="1">
      <c r="A575" s="40"/>
      <c r="B575" s="41"/>
      <c r="C575" s="229" t="s">
        <v>1604</v>
      </c>
      <c r="D575" s="229" t="s">
        <v>358</v>
      </c>
      <c r="E575" s="230" t="s">
        <v>5771</v>
      </c>
      <c r="F575" s="231" t="s">
        <v>5692</v>
      </c>
      <c r="G575" s="232" t="s">
        <v>514</v>
      </c>
      <c r="H575" s="233">
        <v>60</v>
      </c>
      <c r="I575" s="234"/>
      <c r="J575" s="235">
        <f>ROUND(I575*H575,2)</f>
        <v>0</v>
      </c>
      <c r="K575" s="231" t="s">
        <v>525</v>
      </c>
      <c r="L575" s="46"/>
      <c r="M575" s="236" t="s">
        <v>1</v>
      </c>
      <c r="N575" s="237" t="s">
        <v>48</v>
      </c>
      <c r="O575" s="93"/>
      <c r="P575" s="238">
        <f>O575*H575</f>
        <v>0</v>
      </c>
      <c r="Q575" s="238">
        <v>0</v>
      </c>
      <c r="R575" s="238">
        <f>Q575*H575</f>
        <v>0</v>
      </c>
      <c r="S575" s="238">
        <v>0</v>
      </c>
      <c r="T575" s="239">
        <f>S575*H575</f>
        <v>0</v>
      </c>
      <c r="U575" s="40"/>
      <c r="V575" s="40"/>
      <c r="W575" s="40"/>
      <c r="X575" s="40"/>
      <c r="Y575" s="40"/>
      <c r="Z575" s="40"/>
      <c r="AA575" s="40"/>
      <c r="AB575" s="40"/>
      <c r="AC575" s="40"/>
      <c r="AD575" s="40"/>
      <c r="AE575" s="40"/>
      <c r="AR575" s="240" t="s">
        <v>144</v>
      </c>
      <c r="AT575" s="240" t="s">
        <v>358</v>
      </c>
      <c r="AU575" s="240" t="s">
        <v>92</v>
      </c>
      <c r="AY575" s="18" t="s">
        <v>355</v>
      </c>
      <c r="BE575" s="241">
        <f>IF(N575="základní",J575,0)</f>
        <v>0</v>
      </c>
      <c r="BF575" s="241">
        <f>IF(N575="snížená",J575,0)</f>
        <v>0</v>
      </c>
      <c r="BG575" s="241">
        <f>IF(N575="zákl. přenesená",J575,0)</f>
        <v>0</v>
      </c>
      <c r="BH575" s="241">
        <f>IF(N575="sníž. přenesená",J575,0)</f>
        <v>0</v>
      </c>
      <c r="BI575" s="241">
        <f>IF(N575="nulová",J575,0)</f>
        <v>0</v>
      </c>
      <c r="BJ575" s="18" t="s">
        <v>90</v>
      </c>
      <c r="BK575" s="241">
        <f>ROUND(I575*H575,2)</f>
        <v>0</v>
      </c>
      <c r="BL575" s="18" t="s">
        <v>144</v>
      </c>
      <c r="BM575" s="240" t="s">
        <v>2582</v>
      </c>
    </row>
    <row r="576" s="2" customFormat="1">
      <c r="A576" s="40"/>
      <c r="B576" s="41"/>
      <c r="C576" s="42"/>
      <c r="D576" s="242" t="s">
        <v>368</v>
      </c>
      <c r="E576" s="42"/>
      <c r="F576" s="243" t="s">
        <v>5693</v>
      </c>
      <c r="G576" s="42"/>
      <c r="H576" s="42"/>
      <c r="I576" s="244"/>
      <c r="J576" s="42"/>
      <c r="K576" s="42"/>
      <c r="L576" s="46"/>
      <c r="M576" s="245"/>
      <c r="N576" s="246"/>
      <c r="O576" s="93"/>
      <c r="P576" s="93"/>
      <c r="Q576" s="93"/>
      <c r="R576" s="93"/>
      <c r="S576" s="93"/>
      <c r="T576" s="94"/>
      <c r="U576" s="40"/>
      <c r="V576" s="40"/>
      <c r="W576" s="40"/>
      <c r="X576" s="40"/>
      <c r="Y576" s="40"/>
      <c r="Z576" s="40"/>
      <c r="AA576" s="40"/>
      <c r="AB576" s="40"/>
      <c r="AC576" s="40"/>
      <c r="AD576" s="40"/>
      <c r="AE576" s="40"/>
      <c r="AT576" s="18" t="s">
        <v>368</v>
      </c>
      <c r="AU576" s="18" t="s">
        <v>92</v>
      </c>
    </row>
    <row r="577" s="2" customFormat="1" ht="16.5" customHeight="1">
      <c r="A577" s="40"/>
      <c r="B577" s="41"/>
      <c r="C577" s="229" t="s">
        <v>1610</v>
      </c>
      <c r="D577" s="229" t="s">
        <v>358</v>
      </c>
      <c r="E577" s="230" t="s">
        <v>5773</v>
      </c>
      <c r="F577" s="231" t="s">
        <v>5695</v>
      </c>
      <c r="G577" s="232" t="s">
        <v>514</v>
      </c>
      <c r="H577" s="233">
        <v>50</v>
      </c>
      <c r="I577" s="234"/>
      <c r="J577" s="235">
        <f>ROUND(I577*H577,2)</f>
        <v>0</v>
      </c>
      <c r="K577" s="231" t="s">
        <v>525</v>
      </c>
      <c r="L577" s="46"/>
      <c r="M577" s="236" t="s">
        <v>1</v>
      </c>
      <c r="N577" s="237" t="s">
        <v>48</v>
      </c>
      <c r="O577" s="93"/>
      <c r="P577" s="238">
        <f>O577*H577</f>
        <v>0</v>
      </c>
      <c r="Q577" s="238">
        <v>0</v>
      </c>
      <c r="R577" s="238">
        <f>Q577*H577</f>
        <v>0</v>
      </c>
      <c r="S577" s="238">
        <v>0</v>
      </c>
      <c r="T577" s="239">
        <f>S577*H577</f>
        <v>0</v>
      </c>
      <c r="U577" s="40"/>
      <c r="V577" s="40"/>
      <c r="W577" s="40"/>
      <c r="X577" s="40"/>
      <c r="Y577" s="40"/>
      <c r="Z577" s="40"/>
      <c r="AA577" s="40"/>
      <c r="AB577" s="40"/>
      <c r="AC577" s="40"/>
      <c r="AD577" s="40"/>
      <c r="AE577" s="40"/>
      <c r="AR577" s="240" t="s">
        <v>144</v>
      </c>
      <c r="AT577" s="240" t="s">
        <v>358</v>
      </c>
      <c r="AU577" s="240" t="s">
        <v>92</v>
      </c>
      <c r="AY577" s="18" t="s">
        <v>355</v>
      </c>
      <c r="BE577" s="241">
        <f>IF(N577="základní",J577,0)</f>
        <v>0</v>
      </c>
      <c r="BF577" s="241">
        <f>IF(N577="snížená",J577,0)</f>
        <v>0</v>
      </c>
      <c r="BG577" s="241">
        <f>IF(N577="zákl. přenesená",J577,0)</f>
        <v>0</v>
      </c>
      <c r="BH577" s="241">
        <f>IF(N577="sníž. přenesená",J577,0)</f>
        <v>0</v>
      </c>
      <c r="BI577" s="241">
        <f>IF(N577="nulová",J577,0)</f>
        <v>0</v>
      </c>
      <c r="BJ577" s="18" t="s">
        <v>90</v>
      </c>
      <c r="BK577" s="241">
        <f>ROUND(I577*H577,2)</f>
        <v>0</v>
      </c>
      <c r="BL577" s="18" t="s">
        <v>144</v>
      </c>
      <c r="BM577" s="240" t="s">
        <v>2595</v>
      </c>
    </row>
    <row r="578" s="2" customFormat="1">
      <c r="A578" s="40"/>
      <c r="B578" s="41"/>
      <c r="C578" s="42"/>
      <c r="D578" s="242" t="s">
        <v>368</v>
      </c>
      <c r="E578" s="42"/>
      <c r="F578" s="243" t="s">
        <v>5693</v>
      </c>
      <c r="G578" s="42"/>
      <c r="H578" s="42"/>
      <c r="I578" s="244"/>
      <c r="J578" s="42"/>
      <c r="K578" s="42"/>
      <c r="L578" s="46"/>
      <c r="M578" s="245"/>
      <c r="N578" s="246"/>
      <c r="O578" s="93"/>
      <c r="P578" s="93"/>
      <c r="Q578" s="93"/>
      <c r="R578" s="93"/>
      <c r="S578" s="93"/>
      <c r="T578" s="94"/>
      <c r="U578" s="40"/>
      <c r="V578" s="40"/>
      <c r="W578" s="40"/>
      <c r="X578" s="40"/>
      <c r="Y578" s="40"/>
      <c r="Z578" s="40"/>
      <c r="AA578" s="40"/>
      <c r="AB578" s="40"/>
      <c r="AC578" s="40"/>
      <c r="AD578" s="40"/>
      <c r="AE578" s="40"/>
      <c r="AT578" s="18" t="s">
        <v>368</v>
      </c>
      <c r="AU578" s="18" t="s">
        <v>92</v>
      </c>
    </row>
    <row r="579" s="2" customFormat="1" ht="16.5" customHeight="1">
      <c r="A579" s="40"/>
      <c r="B579" s="41"/>
      <c r="C579" s="229" t="s">
        <v>1615</v>
      </c>
      <c r="D579" s="229" t="s">
        <v>358</v>
      </c>
      <c r="E579" s="230" t="s">
        <v>5774</v>
      </c>
      <c r="F579" s="231" t="s">
        <v>5697</v>
      </c>
      <c r="G579" s="232" t="s">
        <v>514</v>
      </c>
      <c r="H579" s="233">
        <v>81</v>
      </c>
      <c r="I579" s="234"/>
      <c r="J579" s="235">
        <f>ROUND(I579*H579,2)</f>
        <v>0</v>
      </c>
      <c r="K579" s="231" t="s">
        <v>525</v>
      </c>
      <c r="L579" s="46"/>
      <c r="M579" s="236" t="s">
        <v>1</v>
      </c>
      <c r="N579" s="237" t="s">
        <v>48</v>
      </c>
      <c r="O579" s="93"/>
      <c r="P579" s="238">
        <f>O579*H579</f>
        <v>0</v>
      </c>
      <c r="Q579" s="238">
        <v>0</v>
      </c>
      <c r="R579" s="238">
        <f>Q579*H579</f>
        <v>0</v>
      </c>
      <c r="S579" s="238">
        <v>0</v>
      </c>
      <c r="T579" s="239">
        <f>S579*H579</f>
        <v>0</v>
      </c>
      <c r="U579" s="40"/>
      <c r="V579" s="40"/>
      <c r="W579" s="40"/>
      <c r="X579" s="40"/>
      <c r="Y579" s="40"/>
      <c r="Z579" s="40"/>
      <c r="AA579" s="40"/>
      <c r="AB579" s="40"/>
      <c r="AC579" s="40"/>
      <c r="AD579" s="40"/>
      <c r="AE579" s="40"/>
      <c r="AR579" s="240" t="s">
        <v>144</v>
      </c>
      <c r="AT579" s="240" t="s">
        <v>358</v>
      </c>
      <c r="AU579" s="240" t="s">
        <v>92</v>
      </c>
      <c r="AY579" s="18" t="s">
        <v>355</v>
      </c>
      <c r="BE579" s="241">
        <f>IF(N579="základní",J579,0)</f>
        <v>0</v>
      </c>
      <c r="BF579" s="241">
        <f>IF(N579="snížená",J579,0)</f>
        <v>0</v>
      </c>
      <c r="BG579" s="241">
        <f>IF(N579="zákl. přenesená",J579,0)</f>
        <v>0</v>
      </c>
      <c r="BH579" s="241">
        <f>IF(N579="sníž. přenesená",J579,0)</f>
        <v>0</v>
      </c>
      <c r="BI579" s="241">
        <f>IF(N579="nulová",J579,0)</f>
        <v>0</v>
      </c>
      <c r="BJ579" s="18" t="s">
        <v>90</v>
      </c>
      <c r="BK579" s="241">
        <f>ROUND(I579*H579,2)</f>
        <v>0</v>
      </c>
      <c r="BL579" s="18" t="s">
        <v>144</v>
      </c>
      <c r="BM579" s="240" t="s">
        <v>2605</v>
      </c>
    </row>
    <row r="580" s="2" customFormat="1">
      <c r="A580" s="40"/>
      <c r="B580" s="41"/>
      <c r="C580" s="42"/>
      <c r="D580" s="242" t="s">
        <v>368</v>
      </c>
      <c r="E580" s="42"/>
      <c r="F580" s="243" t="s">
        <v>5693</v>
      </c>
      <c r="G580" s="42"/>
      <c r="H580" s="42"/>
      <c r="I580" s="244"/>
      <c r="J580" s="42"/>
      <c r="K580" s="42"/>
      <c r="L580" s="46"/>
      <c r="M580" s="245"/>
      <c r="N580" s="246"/>
      <c r="O580" s="93"/>
      <c r="P580" s="93"/>
      <c r="Q580" s="93"/>
      <c r="R580" s="93"/>
      <c r="S580" s="93"/>
      <c r="T580" s="94"/>
      <c r="U580" s="40"/>
      <c r="V580" s="40"/>
      <c r="W580" s="40"/>
      <c r="X580" s="40"/>
      <c r="Y580" s="40"/>
      <c r="Z580" s="40"/>
      <c r="AA580" s="40"/>
      <c r="AB580" s="40"/>
      <c r="AC580" s="40"/>
      <c r="AD580" s="40"/>
      <c r="AE580" s="40"/>
      <c r="AT580" s="18" t="s">
        <v>368</v>
      </c>
      <c r="AU580" s="18" t="s">
        <v>92</v>
      </c>
    </row>
    <row r="581" s="2" customFormat="1" ht="16.5" customHeight="1">
      <c r="A581" s="40"/>
      <c r="B581" s="41"/>
      <c r="C581" s="229" t="s">
        <v>1619</v>
      </c>
      <c r="D581" s="229" t="s">
        <v>358</v>
      </c>
      <c r="E581" s="230" t="s">
        <v>5775</v>
      </c>
      <c r="F581" s="231" t="s">
        <v>5699</v>
      </c>
      <c r="G581" s="232" t="s">
        <v>514</v>
      </c>
      <c r="H581" s="233">
        <v>45</v>
      </c>
      <c r="I581" s="234"/>
      <c r="J581" s="235">
        <f>ROUND(I581*H581,2)</f>
        <v>0</v>
      </c>
      <c r="K581" s="231" t="s">
        <v>525</v>
      </c>
      <c r="L581" s="46"/>
      <c r="M581" s="236" t="s">
        <v>1</v>
      </c>
      <c r="N581" s="237" t="s">
        <v>48</v>
      </c>
      <c r="O581" s="93"/>
      <c r="P581" s="238">
        <f>O581*H581</f>
        <v>0</v>
      </c>
      <c r="Q581" s="238">
        <v>0</v>
      </c>
      <c r="R581" s="238">
        <f>Q581*H581</f>
        <v>0</v>
      </c>
      <c r="S581" s="238">
        <v>0</v>
      </c>
      <c r="T581" s="239">
        <f>S581*H581</f>
        <v>0</v>
      </c>
      <c r="U581" s="40"/>
      <c r="V581" s="40"/>
      <c r="W581" s="40"/>
      <c r="X581" s="40"/>
      <c r="Y581" s="40"/>
      <c r="Z581" s="40"/>
      <c r="AA581" s="40"/>
      <c r="AB581" s="40"/>
      <c r="AC581" s="40"/>
      <c r="AD581" s="40"/>
      <c r="AE581" s="40"/>
      <c r="AR581" s="240" t="s">
        <v>144</v>
      </c>
      <c r="AT581" s="240" t="s">
        <v>358</v>
      </c>
      <c r="AU581" s="240" t="s">
        <v>92</v>
      </c>
      <c r="AY581" s="18" t="s">
        <v>355</v>
      </c>
      <c r="BE581" s="241">
        <f>IF(N581="základní",J581,0)</f>
        <v>0</v>
      </c>
      <c r="BF581" s="241">
        <f>IF(N581="snížená",J581,0)</f>
        <v>0</v>
      </c>
      <c r="BG581" s="241">
        <f>IF(N581="zákl. přenesená",J581,0)</f>
        <v>0</v>
      </c>
      <c r="BH581" s="241">
        <f>IF(N581="sníž. přenesená",J581,0)</f>
        <v>0</v>
      </c>
      <c r="BI581" s="241">
        <f>IF(N581="nulová",J581,0)</f>
        <v>0</v>
      </c>
      <c r="BJ581" s="18" t="s">
        <v>90</v>
      </c>
      <c r="BK581" s="241">
        <f>ROUND(I581*H581,2)</f>
        <v>0</v>
      </c>
      <c r="BL581" s="18" t="s">
        <v>144</v>
      </c>
      <c r="BM581" s="240" t="s">
        <v>2615</v>
      </c>
    </row>
    <row r="582" s="2" customFormat="1">
      <c r="A582" s="40"/>
      <c r="B582" s="41"/>
      <c r="C582" s="42"/>
      <c r="D582" s="242" t="s">
        <v>368</v>
      </c>
      <c r="E582" s="42"/>
      <c r="F582" s="243" t="s">
        <v>5693</v>
      </c>
      <c r="G582" s="42"/>
      <c r="H582" s="42"/>
      <c r="I582" s="244"/>
      <c r="J582" s="42"/>
      <c r="K582" s="42"/>
      <c r="L582" s="46"/>
      <c r="M582" s="245"/>
      <c r="N582" s="246"/>
      <c r="O582" s="93"/>
      <c r="P582" s="93"/>
      <c r="Q582" s="93"/>
      <c r="R582" s="93"/>
      <c r="S582" s="93"/>
      <c r="T582" s="94"/>
      <c r="U582" s="40"/>
      <c r="V582" s="40"/>
      <c r="W582" s="40"/>
      <c r="X582" s="40"/>
      <c r="Y582" s="40"/>
      <c r="Z582" s="40"/>
      <c r="AA582" s="40"/>
      <c r="AB582" s="40"/>
      <c r="AC582" s="40"/>
      <c r="AD582" s="40"/>
      <c r="AE582" s="40"/>
      <c r="AT582" s="18" t="s">
        <v>368</v>
      </c>
      <c r="AU582" s="18" t="s">
        <v>92</v>
      </c>
    </row>
    <row r="583" s="2" customFormat="1" ht="16.5" customHeight="1">
      <c r="A583" s="40"/>
      <c r="B583" s="41"/>
      <c r="C583" s="229" t="s">
        <v>1629</v>
      </c>
      <c r="D583" s="229" t="s">
        <v>358</v>
      </c>
      <c r="E583" s="230" t="s">
        <v>5814</v>
      </c>
      <c r="F583" s="231" t="s">
        <v>5701</v>
      </c>
      <c r="G583" s="232" t="s">
        <v>514</v>
      </c>
      <c r="H583" s="233">
        <v>46</v>
      </c>
      <c r="I583" s="234"/>
      <c r="J583" s="235">
        <f>ROUND(I583*H583,2)</f>
        <v>0</v>
      </c>
      <c r="K583" s="231" t="s">
        <v>525</v>
      </c>
      <c r="L583" s="46"/>
      <c r="M583" s="236" t="s">
        <v>1</v>
      </c>
      <c r="N583" s="237" t="s">
        <v>48</v>
      </c>
      <c r="O583" s="93"/>
      <c r="P583" s="238">
        <f>O583*H583</f>
        <v>0</v>
      </c>
      <c r="Q583" s="238">
        <v>0</v>
      </c>
      <c r="R583" s="238">
        <f>Q583*H583</f>
        <v>0</v>
      </c>
      <c r="S583" s="238">
        <v>0</v>
      </c>
      <c r="T583" s="239">
        <f>S583*H583</f>
        <v>0</v>
      </c>
      <c r="U583" s="40"/>
      <c r="V583" s="40"/>
      <c r="W583" s="40"/>
      <c r="X583" s="40"/>
      <c r="Y583" s="40"/>
      <c r="Z583" s="40"/>
      <c r="AA583" s="40"/>
      <c r="AB583" s="40"/>
      <c r="AC583" s="40"/>
      <c r="AD583" s="40"/>
      <c r="AE583" s="40"/>
      <c r="AR583" s="240" t="s">
        <v>144</v>
      </c>
      <c r="AT583" s="240" t="s">
        <v>358</v>
      </c>
      <c r="AU583" s="240" t="s">
        <v>92</v>
      </c>
      <c r="AY583" s="18" t="s">
        <v>355</v>
      </c>
      <c r="BE583" s="241">
        <f>IF(N583="základní",J583,0)</f>
        <v>0</v>
      </c>
      <c r="BF583" s="241">
        <f>IF(N583="snížená",J583,0)</f>
        <v>0</v>
      </c>
      <c r="BG583" s="241">
        <f>IF(N583="zákl. přenesená",J583,0)</f>
        <v>0</v>
      </c>
      <c r="BH583" s="241">
        <f>IF(N583="sníž. přenesená",J583,0)</f>
        <v>0</v>
      </c>
      <c r="BI583" s="241">
        <f>IF(N583="nulová",J583,0)</f>
        <v>0</v>
      </c>
      <c r="BJ583" s="18" t="s">
        <v>90</v>
      </c>
      <c r="BK583" s="241">
        <f>ROUND(I583*H583,2)</f>
        <v>0</v>
      </c>
      <c r="BL583" s="18" t="s">
        <v>144</v>
      </c>
      <c r="BM583" s="240" t="s">
        <v>2629</v>
      </c>
    </row>
    <row r="584" s="2" customFormat="1">
      <c r="A584" s="40"/>
      <c r="B584" s="41"/>
      <c r="C584" s="42"/>
      <c r="D584" s="242" t="s">
        <v>368</v>
      </c>
      <c r="E584" s="42"/>
      <c r="F584" s="243" t="s">
        <v>5693</v>
      </c>
      <c r="G584" s="42"/>
      <c r="H584" s="42"/>
      <c r="I584" s="244"/>
      <c r="J584" s="42"/>
      <c r="K584" s="42"/>
      <c r="L584" s="46"/>
      <c r="M584" s="245"/>
      <c r="N584" s="246"/>
      <c r="O584" s="93"/>
      <c r="P584" s="93"/>
      <c r="Q584" s="93"/>
      <c r="R584" s="93"/>
      <c r="S584" s="93"/>
      <c r="T584" s="94"/>
      <c r="U584" s="40"/>
      <c r="V584" s="40"/>
      <c r="W584" s="40"/>
      <c r="X584" s="40"/>
      <c r="Y584" s="40"/>
      <c r="Z584" s="40"/>
      <c r="AA584" s="40"/>
      <c r="AB584" s="40"/>
      <c r="AC584" s="40"/>
      <c r="AD584" s="40"/>
      <c r="AE584" s="40"/>
      <c r="AT584" s="18" t="s">
        <v>368</v>
      </c>
      <c r="AU584" s="18" t="s">
        <v>92</v>
      </c>
    </row>
    <row r="585" s="2" customFormat="1" ht="16.5" customHeight="1">
      <c r="A585" s="40"/>
      <c r="B585" s="41"/>
      <c r="C585" s="229" t="s">
        <v>1649</v>
      </c>
      <c r="D585" s="229" t="s">
        <v>358</v>
      </c>
      <c r="E585" s="230" t="s">
        <v>5776</v>
      </c>
      <c r="F585" s="231" t="s">
        <v>5703</v>
      </c>
      <c r="G585" s="232" t="s">
        <v>514</v>
      </c>
      <c r="H585" s="233">
        <v>91</v>
      </c>
      <c r="I585" s="234"/>
      <c r="J585" s="235">
        <f>ROUND(I585*H585,2)</f>
        <v>0</v>
      </c>
      <c r="K585" s="231" t="s">
        <v>525</v>
      </c>
      <c r="L585" s="46"/>
      <c r="M585" s="236" t="s">
        <v>1</v>
      </c>
      <c r="N585" s="237" t="s">
        <v>48</v>
      </c>
      <c r="O585" s="93"/>
      <c r="P585" s="238">
        <f>O585*H585</f>
        <v>0</v>
      </c>
      <c r="Q585" s="238">
        <v>0</v>
      </c>
      <c r="R585" s="238">
        <f>Q585*H585</f>
        <v>0</v>
      </c>
      <c r="S585" s="238">
        <v>0</v>
      </c>
      <c r="T585" s="239">
        <f>S585*H585</f>
        <v>0</v>
      </c>
      <c r="U585" s="40"/>
      <c r="V585" s="40"/>
      <c r="W585" s="40"/>
      <c r="X585" s="40"/>
      <c r="Y585" s="40"/>
      <c r="Z585" s="40"/>
      <c r="AA585" s="40"/>
      <c r="AB585" s="40"/>
      <c r="AC585" s="40"/>
      <c r="AD585" s="40"/>
      <c r="AE585" s="40"/>
      <c r="AR585" s="240" t="s">
        <v>144</v>
      </c>
      <c r="AT585" s="240" t="s">
        <v>358</v>
      </c>
      <c r="AU585" s="240" t="s">
        <v>92</v>
      </c>
      <c r="AY585" s="18" t="s">
        <v>355</v>
      </c>
      <c r="BE585" s="241">
        <f>IF(N585="základní",J585,0)</f>
        <v>0</v>
      </c>
      <c r="BF585" s="241">
        <f>IF(N585="snížená",J585,0)</f>
        <v>0</v>
      </c>
      <c r="BG585" s="241">
        <f>IF(N585="zákl. přenesená",J585,0)</f>
        <v>0</v>
      </c>
      <c r="BH585" s="241">
        <f>IF(N585="sníž. přenesená",J585,0)</f>
        <v>0</v>
      </c>
      <c r="BI585" s="241">
        <f>IF(N585="nulová",J585,0)</f>
        <v>0</v>
      </c>
      <c r="BJ585" s="18" t="s">
        <v>90</v>
      </c>
      <c r="BK585" s="241">
        <f>ROUND(I585*H585,2)</f>
        <v>0</v>
      </c>
      <c r="BL585" s="18" t="s">
        <v>144</v>
      </c>
      <c r="BM585" s="240" t="s">
        <v>2639</v>
      </c>
    </row>
    <row r="586" s="2" customFormat="1">
      <c r="A586" s="40"/>
      <c r="B586" s="41"/>
      <c r="C586" s="42"/>
      <c r="D586" s="242" t="s">
        <v>368</v>
      </c>
      <c r="E586" s="42"/>
      <c r="F586" s="243" t="s">
        <v>5693</v>
      </c>
      <c r="G586" s="42"/>
      <c r="H586" s="42"/>
      <c r="I586" s="244"/>
      <c r="J586" s="42"/>
      <c r="K586" s="42"/>
      <c r="L586" s="46"/>
      <c r="M586" s="245"/>
      <c r="N586" s="246"/>
      <c r="O586" s="93"/>
      <c r="P586" s="93"/>
      <c r="Q586" s="93"/>
      <c r="R586" s="93"/>
      <c r="S586" s="93"/>
      <c r="T586" s="94"/>
      <c r="U586" s="40"/>
      <c r="V586" s="40"/>
      <c r="W586" s="40"/>
      <c r="X586" s="40"/>
      <c r="Y586" s="40"/>
      <c r="Z586" s="40"/>
      <c r="AA586" s="40"/>
      <c r="AB586" s="40"/>
      <c r="AC586" s="40"/>
      <c r="AD586" s="40"/>
      <c r="AE586" s="40"/>
      <c r="AT586" s="18" t="s">
        <v>368</v>
      </c>
      <c r="AU586" s="18" t="s">
        <v>92</v>
      </c>
    </row>
    <row r="587" s="2" customFormat="1" ht="16.5" customHeight="1">
      <c r="A587" s="40"/>
      <c r="B587" s="41"/>
      <c r="C587" s="229" t="s">
        <v>1655</v>
      </c>
      <c r="D587" s="229" t="s">
        <v>358</v>
      </c>
      <c r="E587" s="230" t="s">
        <v>5710</v>
      </c>
      <c r="F587" s="231" t="s">
        <v>5711</v>
      </c>
      <c r="G587" s="232" t="s">
        <v>1718</v>
      </c>
      <c r="H587" s="233">
        <v>3</v>
      </c>
      <c r="I587" s="234"/>
      <c r="J587" s="235">
        <f>ROUND(I587*H587,2)</f>
        <v>0</v>
      </c>
      <c r="K587" s="231" t="s">
        <v>525</v>
      </c>
      <c r="L587" s="46"/>
      <c r="M587" s="236" t="s">
        <v>1</v>
      </c>
      <c r="N587" s="237" t="s">
        <v>48</v>
      </c>
      <c r="O587" s="93"/>
      <c r="P587" s="238">
        <f>O587*H587</f>
        <v>0</v>
      </c>
      <c r="Q587" s="238">
        <v>0</v>
      </c>
      <c r="R587" s="238">
        <f>Q587*H587</f>
        <v>0</v>
      </c>
      <c r="S587" s="238">
        <v>0</v>
      </c>
      <c r="T587" s="239">
        <f>S587*H587</f>
        <v>0</v>
      </c>
      <c r="U587" s="40"/>
      <c r="V587" s="40"/>
      <c r="W587" s="40"/>
      <c r="X587" s="40"/>
      <c r="Y587" s="40"/>
      <c r="Z587" s="40"/>
      <c r="AA587" s="40"/>
      <c r="AB587" s="40"/>
      <c r="AC587" s="40"/>
      <c r="AD587" s="40"/>
      <c r="AE587" s="40"/>
      <c r="AR587" s="240" t="s">
        <v>144</v>
      </c>
      <c r="AT587" s="240" t="s">
        <v>358</v>
      </c>
      <c r="AU587" s="240" t="s">
        <v>92</v>
      </c>
      <c r="AY587" s="18" t="s">
        <v>355</v>
      </c>
      <c r="BE587" s="241">
        <f>IF(N587="základní",J587,0)</f>
        <v>0</v>
      </c>
      <c r="BF587" s="241">
        <f>IF(N587="snížená",J587,0)</f>
        <v>0</v>
      </c>
      <c r="BG587" s="241">
        <f>IF(N587="zákl. přenesená",J587,0)</f>
        <v>0</v>
      </c>
      <c r="BH587" s="241">
        <f>IF(N587="sníž. přenesená",J587,0)</f>
        <v>0</v>
      </c>
      <c r="BI587" s="241">
        <f>IF(N587="nulová",J587,0)</f>
        <v>0</v>
      </c>
      <c r="BJ587" s="18" t="s">
        <v>90</v>
      </c>
      <c r="BK587" s="241">
        <f>ROUND(I587*H587,2)</f>
        <v>0</v>
      </c>
      <c r="BL587" s="18" t="s">
        <v>144</v>
      </c>
      <c r="BM587" s="240" t="s">
        <v>2649</v>
      </c>
    </row>
    <row r="588" s="2" customFormat="1">
      <c r="A588" s="40"/>
      <c r="B588" s="41"/>
      <c r="C588" s="42"/>
      <c r="D588" s="242" t="s">
        <v>368</v>
      </c>
      <c r="E588" s="42"/>
      <c r="F588" s="243" t="s">
        <v>5693</v>
      </c>
      <c r="G588" s="42"/>
      <c r="H588" s="42"/>
      <c r="I588" s="244"/>
      <c r="J588" s="42"/>
      <c r="K588" s="42"/>
      <c r="L588" s="46"/>
      <c r="M588" s="245"/>
      <c r="N588" s="246"/>
      <c r="O588" s="93"/>
      <c r="P588" s="93"/>
      <c r="Q588" s="93"/>
      <c r="R588" s="93"/>
      <c r="S588" s="93"/>
      <c r="T588" s="94"/>
      <c r="U588" s="40"/>
      <c r="V588" s="40"/>
      <c r="W588" s="40"/>
      <c r="X588" s="40"/>
      <c r="Y588" s="40"/>
      <c r="Z588" s="40"/>
      <c r="AA588" s="40"/>
      <c r="AB588" s="40"/>
      <c r="AC588" s="40"/>
      <c r="AD588" s="40"/>
      <c r="AE588" s="40"/>
      <c r="AT588" s="18" t="s">
        <v>368</v>
      </c>
      <c r="AU588" s="18" t="s">
        <v>92</v>
      </c>
    </row>
    <row r="589" s="2" customFormat="1" ht="16.5" customHeight="1">
      <c r="A589" s="40"/>
      <c r="B589" s="41"/>
      <c r="C589" s="229" t="s">
        <v>1660</v>
      </c>
      <c r="D589" s="229" t="s">
        <v>358</v>
      </c>
      <c r="E589" s="230" t="s">
        <v>5576</v>
      </c>
      <c r="F589" s="231" t="s">
        <v>5577</v>
      </c>
      <c r="G589" s="232" t="s">
        <v>1718</v>
      </c>
      <c r="H589" s="233">
        <v>9</v>
      </c>
      <c r="I589" s="234"/>
      <c r="J589" s="235">
        <f>ROUND(I589*H589,2)</f>
        <v>0</v>
      </c>
      <c r="K589" s="231" t="s">
        <v>525</v>
      </c>
      <c r="L589" s="46"/>
      <c r="M589" s="236" t="s">
        <v>1</v>
      </c>
      <c r="N589" s="237" t="s">
        <v>48</v>
      </c>
      <c r="O589" s="93"/>
      <c r="P589" s="238">
        <f>O589*H589</f>
        <v>0</v>
      </c>
      <c r="Q589" s="238">
        <v>0</v>
      </c>
      <c r="R589" s="238">
        <f>Q589*H589</f>
        <v>0</v>
      </c>
      <c r="S589" s="238">
        <v>0</v>
      </c>
      <c r="T589" s="239">
        <f>S589*H589</f>
        <v>0</v>
      </c>
      <c r="U589" s="40"/>
      <c r="V589" s="40"/>
      <c r="W589" s="40"/>
      <c r="X589" s="40"/>
      <c r="Y589" s="40"/>
      <c r="Z589" s="40"/>
      <c r="AA589" s="40"/>
      <c r="AB589" s="40"/>
      <c r="AC589" s="40"/>
      <c r="AD589" s="40"/>
      <c r="AE589" s="40"/>
      <c r="AR589" s="240" t="s">
        <v>144</v>
      </c>
      <c r="AT589" s="240" t="s">
        <v>358</v>
      </c>
      <c r="AU589" s="240" t="s">
        <v>92</v>
      </c>
      <c r="AY589" s="18" t="s">
        <v>355</v>
      </c>
      <c r="BE589" s="241">
        <f>IF(N589="základní",J589,0)</f>
        <v>0</v>
      </c>
      <c r="BF589" s="241">
        <f>IF(N589="snížená",J589,0)</f>
        <v>0</v>
      </c>
      <c r="BG589" s="241">
        <f>IF(N589="zákl. přenesená",J589,0)</f>
        <v>0</v>
      </c>
      <c r="BH589" s="241">
        <f>IF(N589="sníž. přenesená",J589,0)</f>
        <v>0</v>
      </c>
      <c r="BI589" s="241">
        <f>IF(N589="nulová",J589,0)</f>
        <v>0</v>
      </c>
      <c r="BJ589" s="18" t="s">
        <v>90</v>
      </c>
      <c r="BK589" s="241">
        <f>ROUND(I589*H589,2)</f>
        <v>0</v>
      </c>
      <c r="BL589" s="18" t="s">
        <v>144</v>
      </c>
      <c r="BM589" s="240" t="s">
        <v>2659</v>
      </c>
    </row>
    <row r="590" s="2" customFormat="1">
      <c r="A590" s="40"/>
      <c r="B590" s="41"/>
      <c r="C590" s="42"/>
      <c r="D590" s="242" t="s">
        <v>368</v>
      </c>
      <c r="E590" s="42"/>
      <c r="F590" s="243" t="s">
        <v>5693</v>
      </c>
      <c r="G590" s="42"/>
      <c r="H590" s="42"/>
      <c r="I590" s="244"/>
      <c r="J590" s="42"/>
      <c r="K590" s="42"/>
      <c r="L590" s="46"/>
      <c r="M590" s="245"/>
      <c r="N590" s="246"/>
      <c r="O590" s="93"/>
      <c r="P590" s="93"/>
      <c r="Q590" s="93"/>
      <c r="R590" s="93"/>
      <c r="S590" s="93"/>
      <c r="T590" s="94"/>
      <c r="U590" s="40"/>
      <c r="V590" s="40"/>
      <c r="W590" s="40"/>
      <c r="X590" s="40"/>
      <c r="Y590" s="40"/>
      <c r="Z590" s="40"/>
      <c r="AA590" s="40"/>
      <c r="AB590" s="40"/>
      <c r="AC590" s="40"/>
      <c r="AD590" s="40"/>
      <c r="AE590" s="40"/>
      <c r="AT590" s="18" t="s">
        <v>368</v>
      </c>
      <c r="AU590" s="18" t="s">
        <v>92</v>
      </c>
    </row>
    <row r="591" s="2" customFormat="1" ht="16.5" customHeight="1">
      <c r="A591" s="40"/>
      <c r="B591" s="41"/>
      <c r="C591" s="229" t="s">
        <v>1664</v>
      </c>
      <c r="D591" s="229" t="s">
        <v>358</v>
      </c>
      <c r="E591" s="230" t="s">
        <v>5713</v>
      </c>
      <c r="F591" s="231" t="s">
        <v>5714</v>
      </c>
      <c r="G591" s="232" t="s">
        <v>1718</v>
      </c>
      <c r="H591" s="233">
        <v>6</v>
      </c>
      <c r="I591" s="234"/>
      <c r="J591" s="235">
        <f>ROUND(I591*H591,2)</f>
        <v>0</v>
      </c>
      <c r="K591" s="231" t="s">
        <v>525</v>
      </c>
      <c r="L591" s="46"/>
      <c r="M591" s="236" t="s">
        <v>1</v>
      </c>
      <c r="N591" s="237" t="s">
        <v>48</v>
      </c>
      <c r="O591" s="93"/>
      <c r="P591" s="238">
        <f>O591*H591</f>
        <v>0</v>
      </c>
      <c r="Q591" s="238">
        <v>0</v>
      </c>
      <c r="R591" s="238">
        <f>Q591*H591</f>
        <v>0</v>
      </c>
      <c r="S591" s="238">
        <v>0</v>
      </c>
      <c r="T591" s="239">
        <f>S591*H591</f>
        <v>0</v>
      </c>
      <c r="U591" s="40"/>
      <c r="V591" s="40"/>
      <c r="W591" s="40"/>
      <c r="X591" s="40"/>
      <c r="Y591" s="40"/>
      <c r="Z591" s="40"/>
      <c r="AA591" s="40"/>
      <c r="AB591" s="40"/>
      <c r="AC591" s="40"/>
      <c r="AD591" s="40"/>
      <c r="AE591" s="40"/>
      <c r="AR591" s="240" t="s">
        <v>144</v>
      </c>
      <c r="AT591" s="240" t="s">
        <v>358</v>
      </c>
      <c r="AU591" s="240" t="s">
        <v>92</v>
      </c>
      <c r="AY591" s="18" t="s">
        <v>355</v>
      </c>
      <c r="BE591" s="241">
        <f>IF(N591="základní",J591,0)</f>
        <v>0</v>
      </c>
      <c r="BF591" s="241">
        <f>IF(N591="snížená",J591,0)</f>
        <v>0</v>
      </c>
      <c r="BG591" s="241">
        <f>IF(N591="zákl. přenesená",J591,0)</f>
        <v>0</v>
      </c>
      <c r="BH591" s="241">
        <f>IF(N591="sníž. přenesená",J591,0)</f>
        <v>0</v>
      </c>
      <c r="BI591" s="241">
        <f>IF(N591="nulová",J591,0)</f>
        <v>0</v>
      </c>
      <c r="BJ591" s="18" t="s">
        <v>90</v>
      </c>
      <c r="BK591" s="241">
        <f>ROUND(I591*H591,2)</f>
        <v>0</v>
      </c>
      <c r="BL591" s="18" t="s">
        <v>144</v>
      </c>
      <c r="BM591" s="240" t="s">
        <v>2667</v>
      </c>
    </row>
    <row r="592" s="2" customFormat="1">
      <c r="A592" s="40"/>
      <c r="B592" s="41"/>
      <c r="C592" s="42"/>
      <c r="D592" s="242" t="s">
        <v>368</v>
      </c>
      <c r="E592" s="42"/>
      <c r="F592" s="243" t="s">
        <v>5693</v>
      </c>
      <c r="G592" s="42"/>
      <c r="H592" s="42"/>
      <c r="I592" s="244"/>
      <c r="J592" s="42"/>
      <c r="K592" s="42"/>
      <c r="L592" s="46"/>
      <c r="M592" s="245"/>
      <c r="N592" s="246"/>
      <c r="O592" s="93"/>
      <c r="P592" s="93"/>
      <c r="Q592" s="93"/>
      <c r="R592" s="93"/>
      <c r="S592" s="93"/>
      <c r="T592" s="94"/>
      <c r="U592" s="40"/>
      <c r="V592" s="40"/>
      <c r="W592" s="40"/>
      <c r="X592" s="40"/>
      <c r="Y592" s="40"/>
      <c r="Z592" s="40"/>
      <c r="AA592" s="40"/>
      <c r="AB592" s="40"/>
      <c r="AC592" s="40"/>
      <c r="AD592" s="40"/>
      <c r="AE592" s="40"/>
      <c r="AT592" s="18" t="s">
        <v>368</v>
      </c>
      <c r="AU592" s="18" t="s">
        <v>92</v>
      </c>
    </row>
    <row r="593" s="2" customFormat="1" ht="16.5" customHeight="1">
      <c r="A593" s="40"/>
      <c r="B593" s="41"/>
      <c r="C593" s="229" t="s">
        <v>1671</v>
      </c>
      <c r="D593" s="229" t="s">
        <v>358</v>
      </c>
      <c r="E593" s="230" t="s">
        <v>5715</v>
      </c>
      <c r="F593" s="231" t="s">
        <v>5716</v>
      </c>
      <c r="G593" s="232" t="s">
        <v>1718</v>
      </c>
      <c r="H593" s="233">
        <v>3</v>
      </c>
      <c r="I593" s="234"/>
      <c r="J593" s="235">
        <f>ROUND(I593*H593,2)</f>
        <v>0</v>
      </c>
      <c r="K593" s="231" t="s">
        <v>525</v>
      </c>
      <c r="L593" s="46"/>
      <c r="M593" s="236" t="s">
        <v>1</v>
      </c>
      <c r="N593" s="237" t="s">
        <v>48</v>
      </c>
      <c r="O593" s="93"/>
      <c r="P593" s="238">
        <f>O593*H593</f>
        <v>0</v>
      </c>
      <c r="Q593" s="238">
        <v>0</v>
      </c>
      <c r="R593" s="238">
        <f>Q593*H593</f>
        <v>0</v>
      </c>
      <c r="S593" s="238">
        <v>0</v>
      </c>
      <c r="T593" s="239">
        <f>S593*H593</f>
        <v>0</v>
      </c>
      <c r="U593" s="40"/>
      <c r="V593" s="40"/>
      <c r="W593" s="40"/>
      <c r="X593" s="40"/>
      <c r="Y593" s="40"/>
      <c r="Z593" s="40"/>
      <c r="AA593" s="40"/>
      <c r="AB593" s="40"/>
      <c r="AC593" s="40"/>
      <c r="AD593" s="40"/>
      <c r="AE593" s="40"/>
      <c r="AR593" s="240" t="s">
        <v>144</v>
      </c>
      <c r="AT593" s="240" t="s">
        <v>358</v>
      </c>
      <c r="AU593" s="240" t="s">
        <v>92</v>
      </c>
      <c r="AY593" s="18" t="s">
        <v>355</v>
      </c>
      <c r="BE593" s="241">
        <f>IF(N593="základní",J593,0)</f>
        <v>0</v>
      </c>
      <c r="BF593" s="241">
        <f>IF(N593="snížená",J593,0)</f>
        <v>0</v>
      </c>
      <c r="BG593" s="241">
        <f>IF(N593="zákl. přenesená",J593,0)</f>
        <v>0</v>
      </c>
      <c r="BH593" s="241">
        <f>IF(N593="sníž. přenesená",J593,0)</f>
        <v>0</v>
      </c>
      <c r="BI593" s="241">
        <f>IF(N593="nulová",J593,0)</f>
        <v>0</v>
      </c>
      <c r="BJ593" s="18" t="s">
        <v>90</v>
      </c>
      <c r="BK593" s="241">
        <f>ROUND(I593*H593,2)</f>
        <v>0</v>
      </c>
      <c r="BL593" s="18" t="s">
        <v>144</v>
      </c>
      <c r="BM593" s="240" t="s">
        <v>2677</v>
      </c>
    </row>
    <row r="594" s="2" customFormat="1">
      <c r="A594" s="40"/>
      <c r="B594" s="41"/>
      <c r="C594" s="42"/>
      <c r="D594" s="242" t="s">
        <v>368</v>
      </c>
      <c r="E594" s="42"/>
      <c r="F594" s="243" t="s">
        <v>5693</v>
      </c>
      <c r="G594" s="42"/>
      <c r="H594" s="42"/>
      <c r="I594" s="244"/>
      <c r="J594" s="42"/>
      <c r="K594" s="42"/>
      <c r="L594" s="46"/>
      <c r="M594" s="245"/>
      <c r="N594" s="246"/>
      <c r="O594" s="93"/>
      <c r="P594" s="93"/>
      <c r="Q594" s="93"/>
      <c r="R594" s="93"/>
      <c r="S594" s="93"/>
      <c r="T594" s="94"/>
      <c r="U594" s="40"/>
      <c r="V594" s="40"/>
      <c r="W594" s="40"/>
      <c r="X594" s="40"/>
      <c r="Y594" s="40"/>
      <c r="Z594" s="40"/>
      <c r="AA594" s="40"/>
      <c r="AB594" s="40"/>
      <c r="AC594" s="40"/>
      <c r="AD594" s="40"/>
      <c r="AE594" s="40"/>
      <c r="AT594" s="18" t="s">
        <v>368</v>
      </c>
      <c r="AU594" s="18" t="s">
        <v>92</v>
      </c>
    </row>
    <row r="595" s="2" customFormat="1" ht="16.5" customHeight="1">
      <c r="A595" s="40"/>
      <c r="B595" s="41"/>
      <c r="C595" s="229" t="s">
        <v>1677</v>
      </c>
      <c r="D595" s="229" t="s">
        <v>358</v>
      </c>
      <c r="E595" s="230" t="s">
        <v>5719</v>
      </c>
      <c r="F595" s="231" t="s">
        <v>5720</v>
      </c>
      <c r="G595" s="232" t="s">
        <v>1718</v>
      </c>
      <c r="H595" s="233">
        <v>6</v>
      </c>
      <c r="I595" s="234"/>
      <c r="J595" s="235">
        <f>ROUND(I595*H595,2)</f>
        <v>0</v>
      </c>
      <c r="K595" s="231" t="s">
        <v>525</v>
      </c>
      <c r="L595" s="46"/>
      <c r="M595" s="236" t="s">
        <v>1</v>
      </c>
      <c r="N595" s="237" t="s">
        <v>48</v>
      </c>
      <c r="O595" s="93"/>
      <c r="P595" s="238">
        <f>O595*H595</f>
        <v>0</v>
      </c>
      <c r="Q595" s="238">
        <v>0</v>
      </c>
      <c r="R595" s="238">
        <f>Q595*H595</f>
        <v>0</v>
      </c>
      <c r="S595" s="238">
        <v>0</v>
      </c>
      <c r="T595" s="239">
        <f>S595*H595</f>
        <v>0</v>
      </c>
      <c r="U595" s="40"/>
      <c r="V595" s="40"/>
      <c r="W595" s="40"/>
      <c r="X595" s="40"/>
      <c r="Y595" s="40"/>
      <c r="Z595" s="40"/>
      <c r="AA595" s="40"/>
      <c r="AB595" s="40"/>
      <c r="AC595" s="40"/>
      <c r="AD595" s="40"/>
      <c r="AE595" s="40"/>
      <c r="AR595" s="240" t="s">
        <v>144</v>
      </c>
      <c r="AT595" s="240" t="s">
        <v>358</v>
      </c>
      <c r="AU595" s="240" t="s">
        <v>92</v>
      </c>
      <c r="AY595" s="18" t="s">
        <v>355</v>
      </c>
      <c r="BE595" s="241">
        <f>IF(N595="základní",J595,0)</f>
        <v>0</v>
      </c>
      <c r="BF595" s="241">
        <f>IF(N595="snížená",J595,0)</f>
        <v>0</v>
      </c>
      <c r="BG595" s="241">
        <f>IF(N595="zákl. přenesená",J595,0)</f>
        <v>0</v>
      </c>
      <c r="BH595" s="241">
        <f>IF(N595="sníž. přenesená",J595,0)</f>
        <v>0</v>
      </c>
      <c r="BI595" s="241">
        <f>IF(N595="nulová",J595,0)</f>
        <v>0</v>
      </c>
      <c r="BJ595" s="18" t="s">
        <v>90</v>
      </c>
      <c r="BK595" s="241">
        <f>ROUND(I595*H595,2)</f>
        <v>0</v>
      </c>
      <c r="BL595" s="18" t="s">
        <v>144</v>
      </c>
      <c r="BM595" s="240" t="s">
        <v>2692</v>
      </c>
    </row>
    <row r="596" s="2" customFormat="1">
      <c r="A596" s="40"/>
      <c r="B596" s="41"/>
      <c r="C596" s="42"/>
      <c r="D596" s="242" t="s">
        <v>368</v>
      </c>
      <c r="E596" s="42"/>
      <c r="F596" s="243" t="s">
        <v>5693</v>
      </c>
      <c r="G596" s="42"/>
      <c r="H596" s="42"/>
      <c r="I596" s="244"/>
      <c r="J596" s="42"/>
      <c r="K596" s="42"/>
      <c r="L596" s="46"/>
      <c r="M596" s="245"/>
      <c r="N596" s="246"/>
      <c r="O596" s="93"/>
      <c r="P596" s="93"/>
      <c r="Q596" s="93"/>
      <c r="R596" s="93"/>
      <c r="S596" s="93"/>
      <c r="T596" s="94"/>
      <c r="U596" s="40"/>
      <c r="V596" s="40"/>
      <c r="W596" s="40"/>
      <c r="X596" s="40"/>
      <c r="Y596" s="40"/>
      <c r="Z596" s="40"/>
      <c r="AA596" s="40"/>
      <c r="AB596" s="40"/>
      <c r="AC596" s="40"/>
      <c r="AD596" s="40"/>
      <c r="AE596" s="40"/>
      <c r="AT596" s="18" t="s">
        <v>368</v>
      </c>
      <c r="AU596" s="18" t="s">
        <v>92</v>
      </c>
    </row>
    <row r="597" s="2" customFormat="1" ht="16.5" customHeight="1">
      <c r="A597" s="40"/>
      <c r="B597" s="41"/>
      <c r="C597" s="229" t="s">
        <v>1683</v>
      </c>
      <c r="D597" s="229" t="s">
        <v>358</v>
      </c>
      <c r="E597" s="230" t="s">
        <v>5815</v>
      </c>
      <c r="F597" s="231" t="s">
        <v>5816</v>
      </c>
      <c r="G597" s="232" t="s">
        <v>1718</v>
      </c>
      <c r="H597" s="233">
        <v>1</v>
      </c>
      <c r="I597" s="234"/>
      <c r="J597" s="235">
        <f>ROUND(I597*H597,2)</f>
        <v>0</v>
      </c>
      <c r="K597" s="231" t="s">
        <v>525</v>
      </c>
      <c r="L597" s="46"/>
      <c r="M597" s="236" t="s">
        <v>1</v>
      </c>
      <c r="N597" s="237" t="s">
        <v>48</v>
      </c>
      <c r="O597" s="93"/>
      <c r="P597" s="238">
        <f>O597*H597</f>
        <v>0</v>
      </c>
      <c r="Q597" s="238">
        <v>0</v>
      </c>
      <c r="R597" s="238">
        <f>Q597*H597</f>
        <v>0</v>
      </c>
      <c r="S597" s="238">
        <v>0</v>
      </c>
      <c r="T597" s="239">
        <f>S597*H597</f>
        <v>0</v>
      </c>
      <c r="U597" s="40"/>
      <c r="V597" s="40"/>
      <c r="W597" s="40"/>
      <c r="X597" s="40"/>
      <c r="Y597" s="40"/>
      <c r="Z597" s="40"/>
      <c r="AA597" s="40"/>
      <c r="AB597" s="40"/>
      <c r="AC597" s="40"/>
      <c r="AD597" s="40"/>
      <c r="AE597" s="40"/>
      <c r="AR597" s="240" t="s">
        <v>144</v>
      </c>
      <c r="AT597" s="240" t="s">
        <v>358</v>
      </c>
      <c r="AU597" s="240" t="s">
        <v>92</v>
      </c>
      <c r="AY597" s="18" t="s">
        <v>355</v>
      </c>
      <c r="BE597" s="241">
        <f>IF(N597="základní",J597,0)</f>
        <v>0</v>
      </c>
      <c r="BF597" s="241">
        <f>IF(N597="snížená",J597,0)</f>
        <v>0</v>
      </c>
      <c r="BG597" s="241">
        <f>IF(N597="zákl. přenesená",J597,0)</f>
        <v>0</v>
      </c>
      <c r="BH597" s="241">
        <f>IF(N597="sníž. přenesená",J597,0)</f>
        <v>0</v>
      </c>
      <c r="BI597" s="241">
        <f>IF(N597="nulová",J597,0)</f>
        <v>0</v>
      </c>
      <c r="BJ597" s="18" t="s">
        <v>90</v>
      </c>
      <c r="BK597" s="241">
        <f>ROUND(I597*H597,2)</f>
        <v>0</v>
      </c>
      <c r="BL597" s="18" t="s">
        <v>144</v>
      </c>
      <c r="BM597" s="240" t="s">
        <v>2706</v>
      </c>
    </row>
    <row r="598" s="2" customFormat="1">
      <c r="A598" s="40"/>
      <c r="B598" s="41"/>
      <c r="C598" s="42"/>
      <c r="D598" s="242" t="s">
        <v>368</v>
      </c>
      <c r="E598" s="42"/>
      <c r="F598" s="243" t="s">
        <v>5693</v>
      </c>
      <c r="G598" s="42"/>
      <c r="H598" s="42"/>
      <c r="I598" s="244"/>
      <c r="J598" s="42"/>
      <c r="K598" s="42"/>
      <c r="L598" s="46"/>
      <c r="M598" s="245"/>
      <c r="N598" s="246"/>
      <c r="O598" s="93"/>
      <c r="P598" s="93"/>
      <c r="Q598" s="93"/>
      <c r="R598" s="93"/>
      <c r="S598" s="93"/>
      <c r="T598" s="94"/>
      <c r="U598" s="40"/>
      <c r="V598" s="40"/>
      <c r="W598" s="40"/>
      <c r="X598" s="40"/>
      <c r="Y598" s="40"/>
      <c r="Z598" s="40"/>
      <c r="AA598" s="40"/>
      <c r="AB598" s="40"/>
      <c r="AC598" s="40"/>
      <c r="AD598" s="40"/>
      <c r="AE598" s="40"/>
      <c r="AT598" s="18" t="s">
        <v>368</v>
      </c>
      <c r="AU598" s="18" t="s">
        <v>92</v>
      </c>
    </row>
    <row r="599" s="2" customFormat="1" ht="16.5" customHeight="1">
      <c r="A599" s="40"/>
      <c r="B599" s="41"/>
      <c r="C599" s="229" t="s">
        <v>1687</v>
      </c>
      <c r="D599" s="229" t="s">
        <v>358</v>
      </c>
      <c r="E599" s="230" t="s">
        <v>5817</v>
      </c>
      <c r="F599" s="231" t="s">
        <v>5586</v>
      </c>
      <c r="G599" s="232" t="s">
        <v>514</v>
      </c>
      <c r="H599" s="233">
        <v>60</v>
      </c>
      <c r="I599" s="234"/>
      <c r="J599" s="235">
        <f>ROUND(I599*H599,2)</f>
        <v>0</v>
      </c>
      <c r="K599" s="231" t="s">
        <v>525</v>
      </c>
      <c r="L599" s="46"/>
      <c r="M599" s="236" t="s">
        <v>1</v>
      </c>
      <c r="N599" s="237" t="s">
        <v>48</v>
      </c>
      <c r="O599" s="93"/>
      <c r="P599" s="238">
        <f>O599*H599</f>
        <v>0</v>
      </c>
      <c r="Q599" s="238">
        <v>0</v>
      </c>
      <c r="R599" s="238">
        <f>Q599*H599</f>
        <v>0</v>
      </c>
      <c r="S599" s="238">
        <v>0</v>
      </c>
      <c r="T599" s="239">
        <f>S599*H599</f>
        <v>0</v>
      </c>
      <c r="U599" s="40"/>
      <c r="V599" s="40"/>
      <c r="W599" s="40"/>
      <c r="X599" s="40"/>
      <c r="Y599" s="40"/>
      <c r="Z599" s="40"/>
      <c r="AA599" s="40"/>
      <c r="AB599" s="40"/>
      <c r="AC599" s="40"/>
      <c r="AD599" s="40"/>
      <c r="AE599" s="40"/>
      <c r="AR599" s="240" t="s">
        <v>144</v>
      </c>
      <c r="AT599" s="240" t="s">
        <v>358</v>
      </c>
      <c r="AU599" s="240" t="s">
        <v>92</v>
      </c>
      <c r="AY599" s="18" t="s">
        <v>355</v>
      </c>
      <c r="BE599" s="241">
        <f>IF(N599="základní",J599,0)</f>
        <v>0</v>
      </c>
      <c r="BF599" s="241">
        <f>IF(N599="snížená",J599,0)</f>
        <v>0</v>
      </c>
      <c r="BG599" s="241">
        <f>IF(N599="zákl. přenesená",J599,0)</f>
        <v>0</v>
      </c>
      <c r="BH599" s="241">
        <f>IF(N599="sníž. přenesená",J599,0)</f>
        <v>0</v>
      </c>
      <c r="BI599" s="241">
        <f>IF(N599="nulová",J599,0)</f>
        <v>0</v>
      </c>
      <c r="BJ599" s="18" t="s">
        <v>90</v>
      </c>
      <c r="BK599" s="241">
        <f>ROUND(I599*H599,2)</f>
        <v>0</v>
      </c>
      <c r="BL599" s="18" t="s">
        <v>144</v>
      </c>
      <c r="BM599" s="240" t="s">
        <v>2720</v>
      </c>
    </row>
    <row r="600" s="2" customFormat="1">
      <c r="A600" s="40"/>
      <c r="B600" s="41"/>
      <c r="C600" s="42"/>
      <c r="D600" s="242" t="s">
        <v>368</v>
      </c>
      <c r="E600" s="42"/>
      <c r="F600" s="243" t="s">
        <v>5580</v>
      </c>
      <c r="G600" s="42"/>
      <c r="H600" s="42"/>
      <c r="I600" s="244"/>
      <c r="J600" s="42"/>
      <c r="K600" s="42"/>
      <c r="L600" s="46"/>
      <c r="M600" s="245"/>
      <c r="N600" s="246"/>
      <c r="O600" s="93"/>
      <c r="P600" s="93"/>
      <c r="Q600" s="93"/>
      <c r="R600" s="93"/>
      <c r="S600" s="93"/>
      <c r="T600" s="94"/>
      <c r="U600" s="40"/>
      <c r="V600" s="40"/>
      <c r="W600" s="40"/>
      <c r="X600" s="40"/>
      <c r="Y600" s="40"/>
      <c r="Z600" s="40"/>
      <c r="AA600" s="40"/>
      <c r="AB600" s="40"/>
      <c r="AC600" s="40"/>
      <c r="AD600" s="40"/>
      <c r="AE600" s="40"/>
      <c r="AT600" s="18" t="s">
        <v>368</v>
      </c>
      <c r="AU600" s="18" t="s">
        <v>92</v>
      </c>
    </row>
    <row r="601" s="2" customFormat="1" ht="16.5" customHeight="1">
      <c r="A601" s="40"/>
      <c r="B601" s="41"/>
      <c r="C601" s="229" t="s">
        <v>1691</v>
      </c>
      <c r="D601" s="229" t="s">
        <v>358</v>
      </c>
      <c r="E601" s="230" t="s">
        <v>5818</v>
      </c>
      <c r="F601" s="231" t="s">
        <v>5590</v>
      </c>
      <c r="G601" s="232" t="s">
        <v>514</v>
      </c>
      <c r="H601" s="233">
        <v>50</v>
      </c>
      <c r="I601" s="234"/>
      <c r="J601" s="235">
        <f>ROUND(I601*H601,2)</f>
        <v>0</v>
      </c>
      <c r="K601" s="231" t="s">
        <v>525</v>
      </c>
      <c r="L601" s="46"/>
      <c r="M601" s="236" t="s">
        <v>1</v>
      </c>
      <c r="N601" s="237" t="s">
        <v>48</v>
      </c>
      <c r="O601" s="93"/>
      <c r="P601" s="238">
        <f>O601*H601</f>
        <v>0</v>
      </c>
      <c r="Q601" s="238">
        <v>0</v>
      </c>
      <c r="R601" s="238">
        <f>Q601*H601</f>
        <v>0</v>
      </c>
      <c r="S601" s="238">
        <v>0</v>
      </c>
      <c r="T601" s="239">
        <f>S601*H601</f>
        <v>0</v>
      </c>
      <c r="U601" s="40"/>
      <c r="V601" s="40"/>
      <c r="W601" s="40"/>
      <c r="X601" s="40"/>
      <c r="Y601" s="40"/>
      <c r="Z601" s="40"/>
      <c r="AA601" s="40"/>
      <c r="AB601" s="40"/>
      <c r="AC601" s="40"/>
      <c r="AD601" s="40"/>
      <c r="AE601" s="40"/>
      <c r="AR601" s="240" t="s">
        <v>144</v>
      </c>
      <c r="AT601" s="240" t="s">
        <v>358</v>
      </c>
      <c r="AU601" s="240" t="s">
        <v>92</v>
      </c>
      <c r="AY601" s="18" t="s">
        <v>355</v>
      </c>
      <c r="BE601" s="241">
        <f>IF(N601="základní",J601,0)</f>
        <v>0</v>
      </c>
      <c r="BF601" s="241">
        <f>IF(N601="snížená",J601,0)</f>
        <v>0</v>
      </c>
      <c r="BG601" s="241">
        <f>IF(N601="zákl. přenesená",J601,0)</f>
        <v>0</v>
      </c>
      <c r="BH601" s="241">
        <f>IF(N601="sníž. přenesená",J601,0)</f>
        <v>0</v>
      </c>
      <c r="BI601" s="241">
        <f>IF(N601="nulová",J601,0)</f>
        <v>0</v>
      </c>
      <c r="BJ601" s="18" t="s">
        <v>90</v>
      </c>
      <c r="BK601" s="241">
        <f>ROUND(I601*H601,2)</f>
        <v>0</v>
      </c>
      <c r="BL601" s="18" t="s">
        <v>144</v>
      </c>
      <c r="BM601" s="240" t="s">
        <v>2732</v>
      </c>
    </row>
    <row r="602" s="2" customFormat="1">
      <c r="A602" s="40"/>
      <c r="B602" s="41"/>
      <c r="C602" s="42"/>
      <c r="D602" s="242" t="s">
        <v>368</v>
      </c>
      <c r="E602" s="42"/>
      <c r="F602" s="243" t="s">
        <v>5580</v>
      </c>
      <c r="G602" s="42"/>
      <c r="H602" s="42"/>
      <c r="I602" s="244"/>
      <c r="J602" s="42"/>
      <c r="K602" s="42"/>
      <c r="L602" s="46"/>
      <c r="M602" s="245"/>
      <c r="N602" s="246"/>
      <c r="O602" s="93"/>
      <c r="P602" s="93"/>
      <c r="Q602" s="93"/>
      <c r="R602" s="93"/>
      <c r="S602" s="93"/>
      <c r="T602" s="94"/>
      <c r="U602" s="40"/>
      <c r="V602" s="40"/>
      <c r="W602" s="40"/>
      <c r="X602" s="40"/>
      <c r="Y602" s="40"/>
      <c r="Z602" s="40"/>
      <c r="AA602" s="40"/>
      <c r="AB602" s="40"/>
      <c r="AC602" s="40"/>
      <c r="AD602" s="40"/>
      <c r="AE602" s="40"/>
      <c r="AT602" s="18" t="s">
        <v>368</v>
      </c>
      <c r="AU602" s="18" t="s">
        <v>92</v>
      </c>
    </row>
    <row r="603" s="2" customFormat="1" ht="16.5" customHeight="1">
      <c r="A603" s="40"/>
      <c r="B603" s="41"/>
      <c r="C603" s="229" t="s">
        <v>1695</v>
      </c>
      <c r="D603" s="229" t="s">
        <v>358</v>
      </c>
      <c r="E603" s="230" t="s">
        <v>5819</v>
      </c>
      <c r="F603" s="231" t="s">
        <v>5588</v>
      </c>
      <c r="G603" s="232" t="s">
        <v>514</v>
      </c>
      <c r="H603" s="233">
        <v>81</v>
      </c>
      <c r="I603" s="234"/>
      <c r="J603" s="235">
        <f>ROUND(I603*H603,2)</f>
        <v>0</v>
      </c>
      <c r="K603" s="231" t="s">
        <v>525</v>
      </c>
      <c r="L603" s="46"/>
      <c r="M603" s="236" t="s">
        <v>1</v>
      </c>
      <c r="N603" s="237" t="s">
        <v>48</v>
      </c>
      <c r="O603" s="93"/>
      <c r="P603" s="238">
        <f>O603*H603</f>
        <v>0</v>
      </c>
      <c r="Q603" s="238">
        <v>0</v>
      </c>
      <c r="R603" s="238">
        <f>Q603*H603</f>
        <v>0</v>
      </c>
      <c r="S603" s="238">
        <v>0</v>
      </c>
      <c r="T603" s="239">
        <f>S603*H603</f>
        <v>0</v>
      </c>
      <c r="U603" s="40"/>
      <c r="V603" s="40"/>
      <c r="W603" s="40"/>
      <c r="X603" s="40"/>
      <c r="Y603" s="40"/>
      <c r="Z603" s="40"/>
      <c r="AA603" s="40"/>
      <c r="AB603" s="40"/>
      <c r="AC603" s="40"/>
      <c r="AD603" s="40"/>
      <c r="AE603" s="40"/>
      <c r="AR603" s="240" t="s">
        <v>144</v>
      </c>
      <c r="AT603" s="240" t="s">
        <v>358</v>
      </c>
      <c r="AU603" s="240" t="s">
        <v>92</v>
      </c>
      <c r="AY603" s="18" t="s">
        <v>355</v>
      </c>
      <c r="BE603" s="241">
        <f>IF(N603="základní",J603,0)</f>
        <v>0</v>
      </c>
      <c r="BF603" s="241">
        <f>IF(N603="snížená",J603,0)</f>
        <v>0</v>
      </c>
      <c r="BG603" s="241">
        <f>IF(N603="zákl. přenesená",J603,0)</f>
        <v>0</v>
      </c>
      <c r="BH603" s="241">
        <f>IF(N603="sníž. přenesená",J603,0)</f>
        <v>0</v>
      </c>
      <c r="BI603" s="241">
        <f>IF(N603="nulová",J603,0)</f>
        <v>0</v>
      </c>
      <c r="BJ603" s="18" t="s">
        <v>90</v>
      </c>
      <c r="BK603" s="241">
        <f>ROUND(I603*H603,2)</f>
        <v>0</v>
      </c>
      <c r="BL603" s="18" t="s">
        <v>144</v>
      </c>
      <c r="BM603" s="240" t="s">
        <v>2744</v>
      </c>
    </row>
    <row r="604" s="2" customFormat="1">
      <c r="A604" s="40"/>
      <c r="B604" s="41"/>
      <c r="C604" s="42"/>
      <c r="D604" s="242" t="s">
        <v>368</v>
      </c>
      <c r="E604" s="42"/>
      <c r="F604" s="243" t="s">
        <v>5580</v>
      </c>
      <c r="G604" s="42"/>
      <c r="H604" s="42"/>
      <c r="I604" s="244"/>
      <c r="J604" s="42"/>
      <c r="K604" s="42"/>
      <c r="L604" s="46"/>
      <c r="M604" s="245"/>
      <c r="N604" s="246"/>
      <c r="O604" s="93"/>
      <c r="P604" s="93"/>
      <c r="Q604" s="93"/>
      <c r="R604" s="93"/>
      <c r="S604" s="93"/>
      <c r="T604" s="94"/>
      <c r="U604" s="40"/>
      <c r="V604" s="40"/>
      <c r="W604" s="40"/>
      <c r="X604" s="40"/>
      <c r="Y604" s="40"/>
      <c r="Z604" s="40"/>
      <c r="AA604" s="40"/>
      <c r="AB604" s="40"/>
      <c r="AC604" s="40"/>
      <c r="AD604" s="40"/>
      <c r="AE604" s="40"/>
      <c r="AT604" s="18" t="s">
        <v>368</v>
      </c>
      <c r="AU604" s="18" t="s">
        <v>92</v>
      </c>
    </row>
    <row r="605" s="2" customFormat="1" ht="16.5" customHeight="1">
      <c r="A605" s="40"/>
      <c r="B605" s="41"/>
      <c r="C605" s="229" t="s">
        <v>1699</v>
      </c>
      <c r="D605" s="229" t="s">
        <v>358</v>
      </c>
      <c r="E605" s="230" t="s">
        <v>5820</v>
      </c>
      <c r="F605" s="231" t="s">
        <v>5592</v>
      </c>
      <c r="G605" s="232" t="s">
        <v>514</v>
      </c>
      <c r="H605" s="233">
        <v>45</v>
      </c>
      <c r="I605" s="234"/>
      <c r="J605" s="235">
        <f>ROUND(I605*H605,2)</f>
        <v>0</v>
      </c>
      <c r="K605" s="231" t="s">
        <v>1</v>
      </c>
      <c r="L605" s="46"/>
      <c r="M605" s="236" t="s">
        <v>1</v>
      </c>
      <c r="N605" s="237" t="s">
        <v>48</v>
      </c>
      <c r="O605" s="93"/>
      <c r="P605" s="238">
        <f>O605*H605</f>
        <v>0</v>
      </c>
      <c r="Q605" s="238">
        <v>0</v>
      </c>
      <c r="R605" s="238">
        <f>Q605*H605</f>
        <v>0</v>
      </c>
      <c r="S605" s="238">
        <v>0</v>
      </c>
      <c r="T605" s="239">
        <f>S605*H605</f>
        <v>0</v>
      </c>
      <c r="U605" s="40"/>
      <c r="V605" s="40"/>
      <c r="W605" s="40"/>
      <c r="X605" s="40"/>
      <c r="Y605" s="40"/>
      <c r="Z605" s="40"/>
      <c r="AA605" s="40"/>
      <c r="AB605" s="40"/>
      <c r="AC605" s="40"/>
      <c r="AD605" s="40"/>
      <c r="AE605" s="40"/>
      <c r="AR605" s="240" t="s">
        <v>144</v>
      </c>
      <c r="AT605" s="240" t="s">
        <v>358</v>
      </c>
      <c r="AU605" s="240" t="s">
        <v>92</v>
      </c>
      <c r="AY605" s="18" t="s">
        <v>355</v>
      </c>
      <c r="BE605" s="241">
        <f>IF(N605="základní",J605,0)</f>
        <v>0</v>
      </c>
      <c r="BF605" s="241">
        <f>IF(N605="snížená",J605,0)</f>
        <v>0</v>
      </c>
      <c r="BG605" s="241">
        <f>IF(N605="zákl. přenesená",J605,0)</f>
        <v>0</v>
      </c>
      <c r="BH605" s="241">
        <f>IF(N605="sníž. přenesená",J605,0)</f>
        <v>0</v>
      </c>
      <c r="BI605" s="241">
        <f>IF(N605="nulová",J605,0)</f>
        <v>0</v>
      </c>
      <c r="BJ605" s="18" t="s">
        <v>90</v>
      </c>
      <c r="BK605" s="241">
        <f>ROUND(I605*H605,2)</f>
        <v>0</v>
      </c>
      <c r="BL605" s="18" t="s">
        <v>144</v>
      </c>
      <c r="BM605" s="240" t="s">
        <v>2758</v>
      </c>
    </row>
    <row r="606" s="2" customFormat="1">
      <c r="A606" s="40"/>
      <c r="B606" s="41"/>
      <c r="C606" s="42"/>
      <c r="D606" s="242" t="s">
        <v>368</v>
      </c>
      <c r="E606" s="42"/>
      <c r="F606" s="243" t="s">
        <v>5580</v>
      </c>
      <c r="G606" s="42"/>
      <c r="H606" s="42"/>
      <c r="I606" s="244"/>
      <c r="J606" s="42"/>
      <c r="K606" s="42"/>
      <c r="L606" s="46"/>
      <c r="M606" s="245"/>
      <c r="N606" s="246"/>
      <c r="O606" s="93"/>
      <c r="P606" s="93"/>
      <c r="Q606" s="93"/>
      <c r="R606" s="93"/>
      <c r="S606" s="93"/>
      <c r="T606" s="94"/>
      <c r="U606" s="40"/>
      <c r="V606" s="40"/>
      <c r="W606" s="40"/>
      <c r="X606" s="40"/>
      <c r="Y606" s="40"/>
      <c r="Z606" s="40"/>
      <c r="AA606" s="40"/>
      <c r="AB606" s="40"/>
      <c r="AC606" s="40"/>
      <c r="AD606" s="40"/>
      <c r="AE606" s="40"/>
      <c r="AT606" s="18" t="s">
        <v>368</v>
      </c>
      <c r="AU606" s="18" t="s">
        <v>92</v>
      </c>
    </row>
    <row r="607" s="2" customFormat="1" ht="16.5" customHeight="1">
      <c r="A607" s="40"/>
      <c r="B607" s="41"/>
      <c r="C607" s="229" t="s">
        <v>1703</v>
      </c>
      <c r="D607" s="229" t="s">
        <v>358</v>
      </c>
      <c r="E607" s="230" t="s">
        <v>5821</v>
      </c>
      <c r="F607" s="231" t="s">
        <v>5822</v>
      </c>
      <c r="G607" s="232" t="s">
        <v>514</v>
      </c>
      <c r="H607" s="233">
        <v>46</v>
      </c>
      <c r="I607" s="234"/>
      <c r="J607" s="235">
        <f>ROUND(I607*H607,2)</f>
        <v>0</v>
      </c>
      <c r="K607" s="231" t="s">
        <v>525</v>
      </c>
      <c r="L607" s="46"/>
      <c r="M607" s="236" t="s">
        <v>1</v>
      </c>
      <c r="N607" s="237" t="s">
        <v>48</v>
      </c>
      <c r="O607" s="93"/>
      <c r="P607" s="238">
        <f>O607*H607</f>
        <v>0</v>
      </c>
      <c r="Q607" s="238">
        <v>0</v>
      </c>
      <c r="R607" s="238">
        <f>Q607*H607</f>
        <v>0</v>
      </c>
      <c r="S607" s="238">
        <v>0</v>
      </c>
      <c r="T607" s="239">
        <f>S607*H607</f>
        <v>0</v>
      </c>
      <c r="U607" s="40"/>
      <c r="V607" s="40"/>
      <c r="W607" s="40"/>
      <c r="X607" s="40"/>
      <c r="Y607" s="40"/>
      <c r="Z607" s="40"/>
      <c r="AA607" s="40"/>
      <c r="AB607" s="40"/>
      <c r="AC607" s="40"/>
      <c r="AD607" s="40"/>
      <c r="AE607" s="40"/>
      <c r="AR607" s="240" t="s">
        <v>144</v>
      </c>
      <c r="AT607" s="240" t="s">
        <v>358</v>
      </c>
      <c r="AU607" s="240" t="s">
        <v>92</v>
      </c>
      <c r="AY607" s="18" t="s">
        <v>355</v>
      </c>
      <c r="BE607" s="241">
        <f>IF(N607="základní",J607,0)</f>
        <v>0</v>
      </c>
      <c r="BF607" s="241">
        <f>IF(N607="snížená",J607,0)</f>
        <v>0</v>
      </c>
      <c r="BG607" s="241">
        <f>IF(N607="zákl. přenesená",J607,0)</f>
        <v>0</v>
      </c>
      <c r="BH607" s="241">
        <f>IF(N607="sníž. přenesená",J607,0)</f>
        <v>0</v>
      </c>
      <c r="BI607" s="241">
        <f>IF(N607="nulová",J607,0)</f>
        <v>0</v>
      </c>
      <c r="BJ607" s="18" t="s">
        <v>90</v>
      </c>
      <c r="BK607" s="241">
        <f>ROUND(I607*H607,2)</f>
        <v>0</v>
      </c>
      <c r="BL607" s="18" t="s">
        <v>144</v>
      </c>
      <c r="BM607" s="240" t="s">
        <v>2768</v>
      </c>
    </row>
    <row r="608" s="2" customFormat="1">
      <c r="A608" s="40"/>
      <c r="B608" s="41"/>
      <c r="C608" s="42"/>
      <c r="D608" s="242" t="s">
        <v>368</v>
      </c>
      <c r="E608" s="42"/>
      <c r="F608" s="243" t="s">
        <v>5580</v>
      </c>
      <c r="G608" s="42"/>
      <c r="H608" s="42"/>
      <c r="I608" s="244"/>
      <c r="J608" s="42"/>
      <c r="K608" s="42"/>
      <c r="L608" s="46"/>
      <c r="M608" s="245"/>
      <c r="N608" s="246"/>
      <c r="O608" s="93"/>
      <c r="P608" s="93"/>
      <c r="Q608" s="93"/>
      <c r="R608" s="93"/>
      <c r="S608" s="93"/>
      <c r="T608" s="94"/>
      <c r="U608" s="40"/>
      <c r="V608" s="40"/>
      <c r="W608" s="40"/>
      <c r="X608" s="40"/>
      <c r="Y608" s="40"/>
      <c r="Z608" s="40"/>
      <c r="AA608" s="40"/>
      <c r="AB608" s="40"/>
      <c r="AC608" s="40"/>
      <c r="AD608" s="40"/>
      <c r="AE608" s="40"/>
      <c r="AT608" s="18" t="s">
        <v>368</v>
      </c>
      <c r="AU608" s="18" t="s">
        <v>92</v>
      </c>
    </row>
    <row r="609" s="2" customFormat="1" ht="16.5" customHeight="1">
      <c r="A609" s="40"/>
      <c r="B609" s="41"/>
      <c r="C609" s="229" t="s">
        <v>1707</v>
      </c>
      <c r="D609" s="229" t="s">
        <v>358</v>
      </c>
      <c r="E609" s="230" t="s">
        <v>5823</v>
      </c>
      <c r="F609" s="231" t="s">
        <v>5824</v>
      </c>
      <c r="G609" s="232" t="s">
        <v>514</v>
      </c>
      <c r="H609" s="233">
        <v>91</v>
      </c>
      <c r="I609" s="234"/>
      <c r="J609" s="235">
        <f>ROUND(I609*H609,2)</f>
        <v>0</v>
      </c>
      <c r="K609" s="231" t="s">
        <v>525</v>
      </c>
      <c r="L609" s="46"/>
      <c r="M609" s="236" t="s">
        <v>1</v>
      </c>
      <c r="N609" s="237" t="s">
        <v>48</v>
      </c>
      <c r="O609" s="93"/>
      <c r="P609" s="238">
        <f>O609*H609</f>
        <v>0</v>
      </c>
      <c r="Q609" s="238">
        <v>0</v>
      </c>
      <c r="R609" s="238">
        <f>Q609*H609</f>
        <v>0</v>
      </c>
      <c r="S609" s="238">
        <v>0</v>
      </c>
      <c r="T609" s="239">
        <f>S609*H609</f>
        <v>0</v>
      </c>
      <c r="U609" s="40"/>
      <c r="V609" s="40"/>
      <c r="W609" s="40"/>
      <c r="X609" s="40"/>
      <c r="Y609" s="40"/>
      <c r="Z609" s="40"/>
      <c r="AA609" s="40"/>
      <c r="AB609" s="40"/>
      <c r="AC609" s="40"/>
      <c r="AD609" s="40"/>
      <c r="AE609" s="40"/>
      <c r="AR609" s="240" t="s">
        <v>144</v>
      </c>
      <c r="AT609" s="240" t="s">
        <v>358</v>
      </c>
      <c r="AU609" s="240" t="s">
        <v>92</v>
      </c>
      <c r="AY609" s="18" t="s">
        <v>355</v>
      </c>
      <c r="BE609" s="241">
        <f>IF(N609="základní",J609,0)</f>
        <v>0</v>
      </c>
      <c r="BF609" s="241">
        <f>IF(N609="snížená",J609,0)</f>
        <v>0</v>
      </c>
      <c r="BG609" s="241">
        <f>IF(N609="zákl. přenesená",J609,0)</f>
        <v>0</v>
      </c>
      <c r="BH609" s="241">
        <f>IF(N609="sníž. přenesená",J609,0)</f>
        <v>0</v>
      </c>
      <c r="BI609" s="241">
        <f>IF(N609="nulová",J609,0)</f>
        <v>0</v>
      </c>
      <c r="BJ609" s="18" t="s">
        <v>90</v>
      </c>
      <c r="BK609" s="241">
        <f>ROUND(I609*H609,2)</f>
        <v>0</v>
      </c>
      <c r="BL609" s="18" t="s">
        <v>144</v>
      </c>
      <c r="BM609" s="240" t="s">
        <v>2777</v>
      </c>
    </row>
    <row r="610" s="2" customFormat="1">
      <c r="A610" s="40"/>
      <c r="B610" s="41"/>
      <c r="C610" s="42"/>
      <c r="D610" s="242" t="s">
        <v>368</v>
      </c>
      <c r="E610" s="42"/>
      <c r="F610" s="243" t="s">
        <v>5580</v>
      </c>
      <c r="G610" s="42"/>
      <c r="H610" s="42"/>
      <c r="I610" s="244"/>
      <c r="J610" s="42"/>
      <c r="K610" s="42"/>
      <c r="L610" s="46"/>
      <c r="M610" s="245"/>
      <c r="N610" s="246"/>
      <c r="O610" s="93"/>
      <c r="P610" s="93"/>
      <c r="Q610" s="93"/>
      <c r="R610" s="93"/>
      <c r="S610" s="93"/>
      <c r="T610" s="94"/>
      <c r="U610" s="40"/>
      <c r="V610" s="40"/>
      <c r="W610" s="40"/>
      <c r="X610" s="40"/>
      <c r="Y610" s="40"/>
      <c r="Z610" s="40"/>
      <c r="AA610" s="40"/>
      <c r="AB610" s="40"/>
      <c r="AC610" s="40"/>
      <c r="AD610" s="40"/>
      <c r="AE610" s="40"/>
      <c r="AT610" s="18" t="s">
        <v>368</v>
      </c>
      <c r="AU610" s="18" t="s">
        <v>92</v>
      </c>
    </row>
    <row r="611" s="2" customFormat="1" ht="16.5" customHeight="1">
      <c r="A611" s="40"/>
      <c r="B611" s="41"/>
      <c r="C611" s="229" t="s">
        <v>1711</v>
      </c>
      <c r="D611" s="229" t="s">
        <v>358</v>
      </c>
      <c r="E611" s="230" t="s">
        <v>5825</v>
      </c>
      <c r="F611" s="231" t="s">
        <v>5596</v>
      </c>
      <c r="G611" s="232" t="s">
        <v>514</v>
      </c>
      <c r="H611" s="233">
        <v>25</v>
      </c>
      <c r="I611" s="234"/>
      <c r="J611" s="235">
        <f>ROUND(I611*H611,2)</f>
        <v>0</v>
      </c>
      <c r="K611" s="231" t="s">
        <v>525</v>
      </c>
      <c r="L611" s="46"/>
      <c r="M611" s="236" t="s">
        <v>1</v>
      </c>
      <c r="N611" s="237" t="s">
        <v>48</v>
      </c>
      <c r="O611" s="93"/>
      <c r="P611" s="238">
        <f>O611*H611</f>
        <v>0</v>
      </c>
      <c r="Q611" s="238">
        <v>0</v>
      </c>
      <c r="R611" s="238">
        <f>Q611*H611</f>
        <v>0</v>
      </c>
      <c r="S611" s="238">
        <v>0</v>
      </c>
      <c r="T611" s="239">
        <f>S611*H611</f>
        <v>0</v>
      </c>
      <c r="U611" s="40"/>
      <c r="V611" s="40"/>
      <c r="W611" s="40"/>
      <c r="X611" s="40"/>
      <c r="Y611" s="40"/>
      <c r="Z611" s="40"/>
      <c r="AA611" s="40"/>
      <c r="AB611" s="40"/>
      <c r="AC611" s="40"/>
      <c r="AD611" s="40"/>
      <c r="AE611" s="40"/>
      <c r="AR611" s="240" t="s">
        <v>144</v>
      </c>
      <c r="AT611" s="240" t="s">
        <v>358</v>
      </c>
      <c r="AU611" s="240" t="s">
        <v>92</v>
      </c>
      <c r="AY611" s="18" t="s">
        <v>355</v>
      </c>
      <c r="BE611" s="241">
        <f>IF(N611="základní",J611,0)</f>
        <v>0</v>
      </c>
      <c r="BF611" s="241">
        <f>IF(N611="snížená",J611,0)</f>
        <v>0</v>
      </c>
      <c r="BG611" s="241">
        <f>IF(N611="zákl. přenesená",J611,0)</f>
        <v>0</v>
      </c>
      <c r="BH611" s="241">
        <f>IF(N611="sníž. přenesená",J611,0)</f>
        <v>0</v>
      </c>
      <c r="BI611" s="241">
        <f>IF(N611="nulová",J611,0)</f>
        <v>0</v>
      </c>
      <c r="BJ611" s="18" t="s">
        <v>90</v>
      </c>
      <c r="BK611" s="241">
        <f>ROUND(I611*H611,2)</f>
        <v>0</v>
      </c>
      <c r="BL611" s="18" t="s">
        <v>144</v>
      </c>
      <c r="BM611" s="240" t="s">
        <v>2786</v>
      </c>
    </row>
    <row r="612" s="2" customFormat="1">
      <c r="A612" s="40"/>
      <c r="B612" s="41"/>
      <c r="C612" s="42"/>
      <c r="D612" s="242" t="s">
        <v>368</v>
      </c>
      <c r="E612" s="42"/>
      <c r="F612" s="243" t="s">
        <v>5597</v>
      </c>
      <c r="G612" s="42"/>
      <c r="H612" s="42"/>
      <c r="I612" s="244"/>
      <c r="J612" s="42"/>
      <c r="K612" s="42"/>
      <c r="L612" s="46"/>
      <c r="M612" s="245"/>
      <c r="N612" s="246"/>
      <c r="O612" s="93"/>
      <c r="P612" s="93"/>
      <c r="Q612" s="93"/>
      <c r="R612" s="93"/>
      <c r="S612" s="93"/>
      <c r="T612" s="94"/>
      <c r="U612" s="40"/>
      <c r="V612" s="40"/>
      <c r="W612" s="40"/>
      <c r="X612" s="40"/>
      <c r="Y612" s="40"/>
      <c r="Z612" s="40"/>
      <c r="AA612" s="40"/>
      <c r="AB612" s="40"/>
      <c r="AC612" s="40"/>
      <c r="AD612" s="40"/>
      <c r="AE612" s="40"/>
      <c r="AT612" s="18" t="s">
        <v>368</v>
      </c>
      <c r="AU612" s="18" t="s">
        <v>92</v>
      </c>
    </row>
    <row r="613" s="12" customFormat="1" ht="22.8" customHeight="1">
      <c r="A613" s="12"/>
      <c r="B613" s="213"/>
      <c r="C613" s="214"/>
      <c r="D613" s="215" t="s">
        <v>82</v>
      </c>
      <c r="E613" s="227" t="s">
        <v>3305</v>
      </c>
      <c r="F613" s="227" t="s">
        <v>5826</v>
      </c>
      <c r="G613" s="214"/>
      <c r="H613" s="214"/>
      <c r="I613" s="217"/>
      <c r="J613" s="228">
        <f>BK613</f>
        <v>0</v>
      </c>
      <c r="K613" s="214"/>
      <c r="L613" s="219"/>
      <c r="M613" s="220"/>
      <c r="N613" s="221"/>
      <c r="O613" s="221"/>
      <c r="P613" s="222">
        <f>SUM(P614:P627)</f>
        <v>0</v>
      </c>
      <c r="Q613" s="221"/>
      <c r="R613" s="222">
        <f>SUM(R614:R627)</f>
        <v>0</v>
      </c>
      <c r="S613" s="221"/>
      <c r="T613" s="223">
        <f>SUM(T614:T627)</f>
        <v>0</v>
      </c>
      <c r="U613" s="12"/>
      <c r="V613" s="12"/>
      <c r="W613" s="12"/>
      <c r="X613" s="12"/>
      <c r="Y613" s="12"/>
      <c r="Z613" s="12"/>
      <c r="AA613" s="12"/>
      <c r="AB613" s="12"/>
      <c r="AC613" s="12"/>
      <c r="AD613" s="12"/>
      <c r="AE613" s="12"/>
      <c r="AR613" s="224" t="s">
        <v>90</v>
      </c>
      <c r="AT613" s="225" t="s">
        <v>82</v>
      </c>
      <c r="AU613" s="225" t="s">
        <v>90</v>
      </c>
      <c r="AY613" s="224" t="s">
        <v>355</v>
      </c>
      <c r="BK613" s="226">
        <f>SUM(BK614:BK627)</f>
        <v>0</v>
      </c>
    </row>
    <row r="614" s="2" customFormat="1" ht="16.5" customHeight="1">
      <c r="A614" s="40"/>
      <c r="B614" s="41"/>
      <c r="C614" s="229" t="s">
        <v>1715</v>
      </c>
      <c r="D614" s="229" t="s">
        <v>358</v>
      </c>
      <c r="E614" s="230" t="s">
        <v>5827</v>
      </c>
      <c r="F614" s="231" t="s">
        <v>5795</v>
      </c>
      <c r="G614" s="232" t="s">
        <v>1718</v>
      </c>
      <c r="H614" s="233">
        <v>2</v>
      </c>
      <c r="I614" s="234"/>
      <c r="J614" s="235">
        <f>ROUND(I614*H614,2)</f>
        <v>0</v>
      </c>
      <c r="K614" s="231" t="s">
        <v>1</v>
      </c>
      <c r="L614" s="46"/>
      <c r="M614" s="236" t="s">
        <v>1</v>
      </c>
      <c r="N614" s="237" t="s">
        <v>48</v>
      </c>
      <c r="O614" s="93"/>
      <c r="P614" s="238">
        <f>O614*H614</f>
        <v>0</v>
      </c>
      <c r="Q614" s="238">
        <v>0</v>
      </c>
      <c r="R614" s="238">
        <f>Q614*H614</f>
        <v>0</v>
      </c>
      <c r="S614" s="238">
        <v>0</v>
      </c>
      <c r="T614" s="239">
        <f>S614*H614</f>
        <v>0</v>
      </c>
      <c r="U614" s="40"/>
      <c r="V614" s="40"/>
      <c r="W614" s="40"/>
      <c r="X614" s="40"/>
      <c r="Y614" s="40"/>
      <c r="Z614" s="40"/>
      <c r="AA614" s="40"/>
      <c r="AB614" s="40"/>
      <c r="AC614" s="40"/>
      <c r="AD614" s="40"/>
      <c r="AE614" s="40"/>
      <c r="AR614" s="240" t="s">
        <v>144</v>
      </c>
      <c r="AT614" s="240" t="s">
        <v>358</v>
      </c>
      <c r="AU614" s="240" t="s">
        <v>92</v>
      </c>
      <c r="AY614" s="18" t="s">
        <v>355</v>
      </c>
      <c r="BE614" s="241">
        <f>IF(N614="základní",J614,0)</f>
        <v>0</v>
      </c>
      <c r="BF614" s="241">
        <f>IF(N614="snížená",J614,0)</f>
        <v>0</v>
      </c>
      <c r="BG614" s="241">
        <f>IF(N614="zákl. přenesená",J614,0)</f>
        <v>0</v>
      </c>
      <c r="BH614" s="241">
        <f>IF(N614="sníž. přenesená",J614,0)</f>
        <v>0</v>
      </c>
      <c r="BI614" s="241">
        <f>IF(N614="nulová",J614,0)</f>
        <v>0</v>
      </c>
      <c r="BJ614" s="18" t="s">
        <v>90</v>
      </c>
      <c r="BK614" s="241">
        <f>ROUND(I614*H614,2)</f>
        <v>0</v>
      </c>
      <c r="BL614" s="18" t="s">
        <v>144</v>
      </c>
      <c r="BM614" s="240" t="s">
        <v>2797</v>
      </c>
    </row>
    <row r="615" s="2" customFormat="1">
      <c r="A615" s="40"/>
      <c r="B615" s="41"/>
      <c r="C615" s="42"/>
      <c r="D615" s="242" t="s">
        <v>368</v>
      </c>
      <c r="E615" s="42"/>
      <c r="F615" s="243" t="s">
        <v>5791</v>
      </c>
      <c r="G615" s="42"/>
      <c r="H615" s="42"/>
      <c r="I615" s="244"/>
      <c r="J615" s="42"/>
      <c r="K615" s="42"/>
      <c r="L615" s="46"/>
      <c r="M615" s="245"/>
      <c r="N615" s="246"/>
      <c r="O615" s="93"/>
      <c r="P615" s="93"/>
      <c r="Q615" s="93"/>
      <c r="R615" s="93"/>
      <c r="S615" s="93"/>
      <c r="T615" s="94"/>
      <c r="U615" s="40"/>
      <c r="V615" s="40"/>
      <c r="W615" s="40"/>
      <c r="X615" s="40"/>
      <c r="Y615" s="40"/>
      <c r="Z615" s="40"/>
      <c r="AA615" s="40"/>
      <c r="AB615" s="40"/>
      <c r="AC615" s="40"/>
      <c r="AD615" s="40"/>
      <c r="AE615" s="40"/>
      <c r="AT615" s="18" t="s">
        <v>368</v>
      </c>
      <c r="AU615" s="18" t="s">
        <v>92</v>
      </c>
    </row>
    <row r="616" s="2" customFormat="1" ht="16.5" customHeight="1">
      <c r="A616" s="40"/>
      <c r="B616" s="41"/>
      <c r="C616" s="229" t="s">
        <v>1720</v>
      </c>
      <c r="D616" s="229" t="s">
        <v>358</v>
      </c>
      <c r="E616" s="230" t="s">
        <v>5761</v>
      </c>
      <c r="F616" s="231" t="s">
        <v>5762</v>
      </c>
      <c r="G616" s="232" t="s">
        <v>1718</v>
      </c>
      <c r="H616" s="233">
        <v>2</v>
      </c>
      <c r="I616" s="234"/>
      <c r="J616" s="235">
        <f>ROUND(I616*H616,2)</f>
        <v>0</v>
      </c>
      <c r="K616" s="231" t="s">
        <v>525</v>
      </c>
      <c r="L616" s="46"/>
      <c r="M616" s="236" t="s">
        <v>1</v>
      </c>
      <c r="N616" s="237" t="s">
        <v>48</v>
      </c>
      <c r="O616" s="93"/>
      <c r="P616" s="238">
        <f>O616*H616</f>
        <v>0</v>
      </c>
      <c r="Q616" s="238">
        <v>0</v>
      </c>
      <c r="R616" s="238">
        <f>Q616*H616</f>
        <v>0</v>
      </c>
      <c r="S616" s="238">
        <v>0</v>
      </c>
      <c r="T616" s="239">
        <f>S616*H616</f>
        <v>0</v>
      </c>
      <c r="U616" s="40"/>
      <c r="V616" s="40"/>
      <c r="W616" s="40"/>
      <c r="X616" s="40"/>
      <c r="Y616" s="40"/>
      <c r="Z616" s="40"/>
      <c r="AA616" s="40"/>
      <c r="AB616" s="40"/>
      <c r="AC616" s="40"/>
      <c r="AD616" s="40"/>
      <c r="AE616" s="40"/>
      <c r="AR616" s="240" t="s">
        <v>144</v>
      </c>
      <c r="AT616" s="240" t="s">
        <v>358</v>
      </c>
      <c r="AU616" s="240" t="s">
        <v>92</v>
      </c>
      <c r="AY616" s="18" t="s">
        <v>355</v>
      </c>
      <c r="BE616" s="241">
        <f>IF(N616="základní",J616,0)</f>
        <v>0</v>
      </c>
      <c r="BF616" s="241">
        <f>IF(N616="snížená",J616,0)</f>
        <v>0</v>
      </c>
      <c r="BG616" s="241">
        <f>IF(N616="zákl. přenesená",J616,0)</f>
        <v>0</v>
      </c>
      <c r="BH616" s="241">
        <f>IF(N616="sníž. přenesená",J616,0)</f>
        <v>0</v>
      </c>
      <c r="BI616" s="241">
        <f>IF(N616="nulová",J616,0)</f>
        <v>0</v>
      </c>
      <c r="BJ616" s="18" t="s">
        <v>90</v>
      </c>
      <c r="BK616" s="241">
        <f>ROUND(I616*H616,2)</f>
        <v>0</v>
      </c>
      <c r="BL616" s="18" t="s">
        <v>144</v>
      </c>
      <c r="BM616" s="240" t="s">
        <v>2807</v>
      </c>
    </row>
    <row r="617" s="2" customFormat="1">
      <c r="A617" s="40"/>
      <c r="B617" s="41"/>
      <c r="C617" s="42"/>
      <c r="D617" s="242" t="s">
        <v>368</v>
      </c>
      <c r="E617" s="42"/>
      <c r="F617" s="243" t="s">
        <v>5424</v>
      </c>
      <c r="G617" s="42"/>
      <c r="H617" s="42"/>
      <c r="I617" s="244"/>
      <c r="J617" s="42"/>
      <c r="K617" s="42"/>
      <c r="L617" s="46"/>
      <c r="M617" s="245"/>
      <c r="N617" s="246"/>
      <c r="O617" s="93"/>
      <c r="P617" s="93"/>
      <c r="Q617" s="93"/>
      <c r="R617" s="93"/>
      <c r="S617" s="93"/>
      <c r="T617" s="94"/>
      <c r="U617" s="40"/>
      <c r="V617" s="40"/>
      <c r="W617" s="40"/>
      <c r="X617" s="40"/>
      <c r="Y617" s="40"/>
      <c r="Z617" s="40"/>
      <c r="AA617" s="40"/>
      <c r="AB617" s="40"/>
      <c r="AC617" s="40"/>
      <c r="AD617" s="40"/>
      <c r="AE617" s="40"/>
      <c r="AT617" s="18" t="s">
        <v>368</v>
      </c>
      <c r="AU617" s="18" t="s">
        <v>92</v>
      </c>
    </row>
    <row r="618" s="2" customFormat="1" ht="16.5" customHeight="1">
      <c r="A618" s="40"/>
      <c r="B618" s="41"/>
      <c r="C618" s="229" t="s">
        <v>1724</v>
      </c>
      <c r="D618" s="229" t="s">
        <v>358</v>
      </c>
      <c r="E618" s="230" t="s">
        <v>5828</v>
      </c>
      <c r="F618" s="231" t="s">
        <v>5543</v>
      </c>
      <c r="G618" s="232" t="s">
        <v>514</v>
      </c>
      <c r="H618" s="233">
        <v>108</v>
      </c>
      <c r="I618" s="234"/>
      <c r="J618" s="235">
        <f>ROUND(I618*H618,2)</f>
        <v>0</v>
      </c>
      <c r="K618" s="231" t="s">
        <v>1</v>
      </c>
      <c r="L618" s="46"/>
      <c r="M618" s="236" t="s">
        <v>1</v>
      </c>
      <c r="N618" s="237" t="s">
        <v>48</v>
      </c>
      <c r="O618" s="93"/>
      <c r="P618" s="238">
        <f>O618*H618</f>
        <v>0</v>
      </c>
      <c r="Q618" s="238">
        <v>0</v>
      </c>
      <c r="R618" s="238">
        <f>Q618*H618</f>
        <v>0</v>
      </c>
      <c r="S618" s="238">
        <v>0</v>
      </c>
      <c r="T618" s="239">
        <f>S618*H618</f>
        <v>0</v>
      </c>
      <c r="U618" s="40"/>
      <c r="V618" s="40"/>
      <c r="W618" s="40"/>
      <c r="X618" s="40"/>
      <c r="Y618" s="40"/>
      <c r="Z618" s="40"/>
      <c r="AA618" s="40"/>
      <c r="AB618" s="40"/>
      <c r="AC618" s="40"/>
      <c r="AD618" s="40"/>
      <c r="AE618" s="40"/>
      <c r="AR618" s="240" t="s">
        <v>144</v>
      </c>
      <c r="AT618" s="240" t="s">
        <v>358</v>
      </c>
      <c r="AU618" s="240" t="s">
        <v>92</v>
      </c>
      <c r="AY618" s="18" t="s">
        <v>355</v>
      </c>
      <c r="BE618" s="241">
        <f>IF(N618="základní",J618,0)</f>
        <v>0</v>
      </c>
      <c r="BF618" s="241">
        <f>IF(N618="snížená",J618,0)</f>
        <v>0</v>
      </c>
      <c r="BG618" s="241">
        <f>IF(N618="zákl. přenesená",J618,0)</f>
        <v>0</v>
      </c>
      <c r="BH618" s="241">
        <f>IF(N618="sníž. přenesená",J618,0)</f>
        <v>0</v>
      </c>
      <c r="BI618" s="241">
        <f>IF(N618="nulová",J618,0)</f>
        <v>0</v>
      </c>
      <c r="BJ618" s="18" t="s">
        <v>90</v>
      </c>
      <c r="BK618" s="241">
        <f>ROUND(I618*H618,2)</f>
        <v>0</v>
      </c>
      <c r="BL618" s="18" t="s">
        <v>144</v>
      </c>
      <c r="BM618" s="240" t="s">
        <v>2816</v>
      </c>
    </row>
    <row r="619" s="2" customFormat="1">
      <c r="A619" s="40"/>
      <c r="B619" s="41"/>
      <c r="C619" s="42"/>
      <c r="D619" s="242" t="s">
        <v>368</v>
      </c>
      <c r="E619" s="42"/>
      <c r="F619" s="243" t="s">
        <v>5531</v>
      </c>
      <c r="G619" s="42"/>
      <c r="H619" s="42"/>
      <c r="I619" s="244"/>
      <c r="J619" s="42"/>
      <c r="K619" s="42"/>
      <c r="L619" s="46"/>
      <c r="M619" s="245"/>
      <c r="N619" s="246"/>
      <c r="O619" s="93"/>
      <c r="P619" s="93"/>
      <c r="Q619" s="93"/>
      <c r="R619" s="93"/>
      <c r="S619" s="93"/>
      <c r="T619" s="94"/>
      <c r="U619" s="40"/>
      <c r="V619" s="40"/>
      <c r="W619" s="40"/>
      <c r="X619" s="40"/>
      <c r="Y619" s="40"/>
      <c r="Z619" s="40"/>
      <c r="AA619" s="40"/>
      <c r="AB619" s="40"/>
      <c r="AC619" s="40"/>
      <c r="AD619" s="40"/>
      <c r="AE619" s="40"/>
      <c r="AT619" s="18" t="s">
        <v>368</v>
      </c>
      <c r="AU619" s="18" t="s">
        <v>92</v>
      </c>
    </row>
    <row r="620" s="2" customFormat="1" ht="16.5" customHeight="1">
      <c r="A620" s="40"/>
      <c r="B620" s="41"/>
      <c r="C620" s="229" t="s">
        <v>1728</v>
      </c>
      <c r="D620" s="229" t="s">
        <v>358</v>
      </c>
      <c r="E620" s="230" t="s">
        <v>5813</v>
      </c>
      <c r="F620" s="231" t="s">
        <v>5687</v>
      </c>
      <c r="G620" s="232" t="s">
        <v>1718</v>
      </c>
      <c r="H620" s="233">
        <v>4</v>
      </c>
      <c r="I620" s="234"/>
      <c r="J620" s="235">
        <f>ROUND(I620*H620,2)</f>
        <v>0</v>
      </c>
      <c r="K620" s="231" t="s">
        <v>525</v>
      </c>
      <c r="L620" s="46"/>
      <c r="M620" s="236" t="s">
        <v>1</v>
      </c>
      <c r="N620" s="237" t="s">
        <v>48</v>
      </c>
      <c r="O620" s="93"/>
      <c r="P620" s="238">
        <f>O620*H620</f>
        <v>0</v>
      </c>
      <c r="Q620" s="238">
        <v>0</v>
      </c>
      <c r="R620" s="238">
        <f>Q620*H620</f>
        <v>0</v>
      </c>
      <c r="S620" s="238">
        <v>0</v>
      </c>
      <c r="T620" s="239">
        <f>S620*H620</f>
        <v>0</v>
      </c>
      <c r="U620" s="40"/>
      <c r="V620" s="40"/>
      <c r="W620" s="40"/>
      <c r="X620" s="40"/>
      <c r="Y620" s="40"/>
      <c r="Z620" s="40"/>
      <c r="AA620" s="40"/>
      <c r="AB620" s="40"/>
      <c r="AC620" s="40"/>
      <c r="AD620" s="40"/>
      <c r="AE620" s="40"/>
      <c r="AR620" s="240" t="s">
        <v>144</v>
      </c>
      <c r="AT620" s="240" t="s">
        <v>358</v>
      </c>
      <c r="AU620" s="240" t="s">
        <v>92</v>
      </c>
      <c r="AY620" s="18" t="s">
        <v>355</v>
      </c>
      <c r="BE620" s="241">
        <f>IF(N620="základní",J620,0)</f>
        <v>0</v>
      </c>
      <c r="BF620" s="241">
        <f>IF(N620="snížená",J620,0)</f>
        <v>0</v>
      </c>
      <c r="BG620" s="241">
        <f>IF(N620="zákl. přenesená",J620,0)</f>
        <v>0</v>
      </c>
      <c r="BH620" s="241">
        <f>IF(N620="sníž. přenesená",J620,0)</f>
        <v>0</v>
      </c>
      <c r="BI620" s="241">
        <f>IF(N620="nulová",J620,0)</f>
        <v>0</v>
      </c>
      <c r="BJ620" s="18" t="s">
        <v>90</v>
      </c>
      <c r="BK620" s="241">
        <f>ROUND(I620*H620,2)</f>
        <v>0</v>
      </c>
      <c r="BL620" s="18" t="s">
        <v>144</v>
      </c>
      <c r="BM620" s="240" t="s">
        <v>2826</v>
      </c>
    </row>
    <row r="621" s="2" customFormat="1">
      <c r="A621" s="40"/>
      <c r="B621" s="41"/>
      <c r="C621" s="42"/>
      <c r="D621" s="242" t="s">
        <v>368</v>
      </c>
      <c r="E621" s="42"/>
      <c r="F621" s="243" t="s">
        <v>5424</v>
      </c>
      <c r="G621" s="42"/>
      <c r="H621" s="42"/>
      <c r="I621" s="244"/>
      <c r="J621" s="42"/>
      <c r="K621" s="42"/>
      <c r="L621" s="46"/>
      <c r="M621" s="245"/>
      <c r="N621" s="246"/>
      <c r="O621" s="93"/>
      <c r="P621" s="93"/>
      <c r="Q621" s="93"/>
      <c r="R621" s="93"/>
      <c r="S621" s="93"/>
      <c r="T621" s="94"/>
      <c r="U621" s="40"/>
      <c r="V621" s="40"/>
      <c r="W621" s="40"/>
      <c r="X621" s="40"/>
      <c r="Y621" s="40"/>
      <c r="Z621" s="40"/>
      <c r="AA621" s="40"/>
      <c r="AB621" s="40"/>
      <c r="AC621" s="40"/>
      <c r="AD621" s="40"/>
      <c r="AE621" s="40"/>
      <c r="AT621" s="18" t="s">
        <v>368</v>
      </c>
      <c r="AU621" s="18" t="s">
        <v>92</v>
      </c>
    </row>
    <row r="622" s="2" customFormat="1" ht="16.5" customHeight="1">
      <c r="A622" s="40"/>
      <c r="B622" s="41"/>
      <c r="C622" s="229" t="s">
        <v>1732</v>
      </c>
      <c r="D622" s="229" t="s">
        <v>358</v>
      </c>
      <c r="E622" s="230" t="s">
        <v>5775</v>
      </c>
      <c r="F622" s="231" t="s">
        <v>5699</v>
      </c>
      <c r="G622" s="232" t="s">
        <v>514</v>
      </c>
      <c r="H622" s="233">
        <v>108</v>
      </c>
      <c r="I622" s="234"/>
      <c r="J622" s="235">
        <f>ROUND(I622*H622,2)</f>
        <v>0</v>
      </c>
      <c r="K622" s="231" t="s">
        <v>525</v>
      </c>
      <c r="L622" s="46"/>
      <c r="M622" s="236" t="s">
        <v>1</v>
      </c>
      <c r="N622" s="237" t="s">
        <v>48</v>
      </c>
      <c r="O622" s="93"/>
      <c r="P622" s="238">
        <f>O622*H622</f>
        <v>0</v>
      </c>
      <c r="Q622" s="238">
        <v>0</v>
      </c>
      <c r="R622" s="238">
        <f>Q622*H622</f>
        <v>0</v>
      </c>
      <c r="S622" s="238">
        <v>0</v>
      </c>
      <c r="T622" s="239">
        <f>S622*H622</f>
        <v>0</v>
      </c>
      <c r="U622" s="40"/>
      <c r="V622" s="40"/>
      <c r="W622" s="40"/>
      <c r="X622" s="40"/>
      <c r="Y622" s="40"/>
      <c r="Z622" s="40"/>
      <c r="AA622" s="40"/>
      <c r="AB622" s="40"/>
      <c r="AC622" s="40"/>
      <c r="AD622" s="40"/>
      <c r="AE622" s="40"/>
      <c r="AR622" s="240" t="s">
        <v>144</v>
      </c>
      <c r="AT622" s="240" t="s">
        <v>358</v>
      </c>
      <c r="AU622" s="240" t="s">
        <v>92</v>
      </c>
      <c r="AY622" s="18" t="s">
        <v>355</v>
      </c>
      <c r="BE622" s="241">
        <f>IF(N622="základní",J622,0)</f>
        <v>0</v>
      </c>
      <c r="BF622" s="241">
        <f>IF(N622="snížená",J622,0)</f>
        <v>0</v>
      </c>
      <c r="BG622" s="241">
        <f>IF(N622="zákl. přenesená",J622,0)</f>
        <v>0</v>
      </c>
      <c r="BH622" s="241">
        <f>IF(N622="sníž. přenesená",J622,0)</f>
        <v>0</v>
      </c>
      <c r="BI622" s="241">
        <f>IF(N622="nulová",J622,0)</f>
        <v>0</v>
      </c>
      <c r="BJ622" s="18" t="s">
        <v>90</v>
      </c>
      <c r="BK622" s="241">
        <f>ROUND(I622*H622,2)</f>
        <v>0</v>
      </c>
      <c r="BL622" s="18" t="s">
        <v>144</v>
      </c>
      <c r="BM622" s="240" t="s">
        <v>2834</v>
      </c>
    </row>
    <row r="623" s="2" customFormat="1">
      <c r="A623" s="40"/>
      <c r="B623" s="41"/>
      <c r="C623" s="42"/>
      <c r="D623" s="242" t="s">
        <v>368</v>
      </c>
      <c r="E623" s="42"/>
      <c r="F623" s="243" t="s">
        <v>5772</v>
      </c>
      <c r="G623" s="42"/>
      <c r="H623" s="42"/>
      <c r="I623" s="244"/>
      <c r="J623" s="42"/>
      <c r="K623" s="42"/>
      <c r="L623" s="46"/>
      <c r="M623" s="245"/>
      <c r="N623" s="246"/>
      <c r="O623" s="93"/>
      <c r="P623" s="93"/>
      <c r="Q623" s="93"/>
      <c r="R623" s="93"/>
      <c r="S623" s="93"/>
      <c r="T623" s="94"/>
      <c r="U623" s="40"/>
      <c r="V623" s="40"/>
      <c r="W623" s="40"/>
      <c r="X623" s="40"/>
      <c r="Y623" s="40"/>
      <c r="Z623" s="40"/>
      <c r="AA623" s="40"/>
      <c r="AB623" s="40"/>
      <c r="AC623" s="40"/>
      <c r="AD623" s="40"/>
      <c r="AE623" s="40"/>
      <c r="AT623" s="18" t="s">
        <v>368</v>
      </c>
      <c r="AU623" s="18" t="s">
        <v>92</v>
      </c>
    </row>
    <row r="624" s="2" customFormat="1" ht="16.5" customHeight="1">
      <c r="A624" s="40"/>
      <c r="B624" s="41"/>
      <c r="C624" s="229" t="s">
        <v>1736</v>
      </c>
      <c r="D624" s="229" t="s">
        <v>358</v>
      </c>
      <c r="E624" s="230" t="s">
        <v>5576</v>
      </c>
      <c r="F624" s="231" t="s">
        <v>5577</v>
      </c>
      <c r="G624" s="232" t="s">
        <v>1718</v>
      </c>
      <c r="H624" s="233">
        <v>2</v>
      </c>
      <c r="I624" s="234"/>
      <c r="J624" s="235">
        <f>ROUND(I624*H624,2)</f>
        <v>0</v>
      </c>
      <c r="K624" s="231" t="s">
        <v>525</v>
      </c>
      <c r="L624" s="46"/>
      <c r="M624" s="236" t="s">
        <v>1</v>
      </c>
      <c r="N624" s="237" t="s">
        <v>48</v>
      </c>
      <c r="O624" s="93"/>
      <c r="P624" s="238">
        <f>O624*H624</f>
        <v>0</v>
      </c>
      <c r="Q624" s="238">
        <v>0</v>
      </c>
      <c r="R624" s="238">
        <f>Q624*H624</f>
        <v>0</v>
      </c>
      <c r="S624" s="238">
        <v>0</v>
      </c>
      <c r="T624" s="239">
        <f>S624*H624</f>
        <v>0</v>
      </c>
      <c r="U624" s="40"/>
      <c r="V624" s="40"/>
      <c r="W624" s="40"/>
      <c r="X624" s="40"/>
      <c r="Y624" s="40"/>
      <c r="Z624" s="40"/>
      <c r="AA624" s="40"/>
      <c r="AB624" s="40"/>
      <c r="AC624" s="40"/>
      <c r="AD624" s="40"/>
      <c r="AE624" s="40"/>
      <c r="AR624" s="240" t="s">
        <v>144</v>
      </c>
      <c r="AT624" s="240" t="s">
        <v>358</v>
      </c>
      <c r="AU624" s="240" t="s">
        <v>92</v>
      </c>
      <c r="AY624" s="18" t="s">
        <v>355</v>
      </c>
      <c r="BE624" s="241">
        <f>IF(N624="základní",J624,0)</f>
        <v>0</v>
      </c>
      <c r="BF624" s="241">
        <f>IF(N624="snížená",J624,0)</f>
        <v>0</v>
      </c>
      <c r="BG624" s="241">
        <f>IF(N624="zákl. přenesená",J624,0)</f>
        <v>0</v>
      </c>
      <c r="BH624" s="241">
        <f>IF(N624="sníž. přenesená",J624,0)</f>
        <v>0</v>
      </c>
      <c r="BI624" s="241">
        <f>IF(N624="nulová",J624,0)</f>
        <v>0</v>
      </c>
      <c r="BJ624" s="18" t="s">
        <v>90</v>
      </c>
      <c r="BK624" s="241">
        <f>ROUND(I624*H624,2)</f>
        <v>0</v>
      </c>
      <c r="BL624" s="18" t="s">
        <v>144</v>
      </c>
      <c r="BM624" s="240" t="s">
        <v>2845</v>
      </c>
    </row>
    <row r="625" s="2" customFormat="1">
      <c r="A625" s="40"/>
      <c r="B625" s="41"/>
      <c r="C625" s="42"/>
      <c r="D625" s="242" t="s">
        <v>368</v>
      </c>
      <c r="E625" s="42"/>
      <c r="F625" s="243" t="s">
        <v>5778</v>
      </c>
      <c r="G625" s="42"/>
      <c r="H625" s="42"/>
      <c r="I625" s="244"/>
      <c r="J625" s="42"/>
      <c r="K625" s="42"/>
      <c r="L625" s="46"/>
      <c r="M625" s="245"/>
      <c r="N625" s="246"/>
      <c r="O625" s="93"/>
      <c r="P625" s="93"/>
      <c r="Q625" s="93"/>
      <c r="R625" s="93"/>
      <c r="S625" s="93"/>
      <c r="T625" s="94"/>
      <c r="U625" s="40"/>
      <c r="V625" s="40"/>
      <c r="W625" s="40"/>
      <c r="X625" s="40"/>
      <c r="Y625" s="40"/>
      <c r="Z625" s="40"/>
      <c r="AA625" s="40"/>
      <c r="AB625" s="40"/>
      <c r="AC625" s="40"/>
      <c r="AD625" s="40"/>
      <c r="AE625" s="40"/>
      <c r="AT625" s="18" t="s">
        <v>368</v>
      </c>
      <c r="AU625" s="18" t="s">
        <v>92</v>
      </c>
    </row>
    <row r="626" s="2" customFormat="1" ht="16.5" customHeight="1">
      <c r="A626" s="40"/>
      <c r="B626" s="41"/>
      <c r="C626" s="229" t="s">
        <v>1741</v>
      </c>
      <c r="D626" s="229" t="s">
        <v>358</v>
      </c>
      <c r="E626" s="230" t="s">
        <v>5829</v>
      </c>
      <c r="F626" s="231" t="s">
        <v>5592</v>
      </c>
      <c r="G626" s="232" t="s">
        <v>514</v>
      </c>
      <c r="H626" s="233">
        <v>108</v>
      </c>
      <c r="I626" s="234"/>
      <c r="J626" s="235">
        <f>ROUND(I626*H626,2)</f>
        <v>0</v>
      </c>
      <c r="K626" s="231" t="s">
        <v>525</v>
      </c>
      <c r="L626" s="46"/>
      <c r="M626" s="236" t="s">
        <v>1</v>
      </c>
      <c r="N626" s="237" t="s">
        <v>48</v>
      </c>
      <c r="O626" s="93"/>
      <c r="P626" s="238">
        <f>O626*H626</f>
        <v>0</v>
      </c>
      <c r="Q626" s="238">
        <v>0</v>
      </c>
      <c r="R626" s="238">
        <f>Q626*H626</f>
        <v>0</v>
      </c>
      <c r="S626" s="238">
        <v>0</v>
      </c>
      <c r="T626" s="239">
        <f>S626*H626</f>
        <v>0</v>
      </c>
      <c r="U626" s="40"/>
      <c r="V626" s="40"/>
      <c r="W626" s="40"/>
      <c r="X626" s="40"/>
      <c r="Y626" s="40"/>
      <c r="Z626" s="40"/>
      <c r="AA626" s="40"/>
      <c r="AB626" s="40"/>
      <c r="AC626" s="40"/>
      <c r="AD626" s="40"/>
      <c r="AE626" s="40"/>
      <c r="AR626" s="240" t="s">
        <v>144</v>
      </c>
      <c r="AT626" s="240" t="s">
        <v>358</v>
      </c>
      <c r="AU626" s="240" t="s">
        <v>92</v>
      </c>
      <c r="AY626" s="18" t="s">
        <v>355</v>
      </c>
      <c r="BE626" s="241">
        <f>IF(N626="základní",J626,0)</f>
        <v>0</v>
      </c>
      <c r="BF626" s="241">
        <f>IF(N626="snížená",J626,0)</f>
        <v>0</v>
      </c>
      <c r="BG626" s="241">
        <f>IF(N626="zákl. přenesená",J626,0)</f>
        <v>0</v>
      </c>
      <c r="BH626" s="241">
        <f>IF(N626="sníž. přenesená",J626,0)</f>
        <v>0</v>
      </c>
      <c r="BI626" s="241">
        <f>IF(N626="nulová",J626,0)</f>
        <v>0</v>
      </c>
      <c r="BJ626" s="18" t="s">
        <v>90</v>
      </c>
      <c r="BK626" s="241">
        <f>ROUND(I626*H626,2)</f>
        <v>0</v>
      </c>
      <c r="BL626" s="18" t="s">
        <v>144</v>
      </c>
      <c r="BM626" s="240" t="s">
        <v>2856</v>
      </c>
    </row>
    <row r="627" s="2" customFormat="1">
      <c r="A627" s="40"/>
      <c r="B627" s="41"/>
      <c r="C627" s="42"/>
      <c r="D627" s="242" t="s">
        <v>368</v>
      </c>
      <c r="E627" s="42"/>
      <c r="F627" s="243" t="s">
        <v>5580</v>
      </c>
      <c r="G627" s="42"/>
      <c r="H627" s="42"/>
      <c r="I627" s="244"/>
      <c r="J627" s="42"/>
      <c r="K627" s="42"/>
      <c r="L627" s="46"/>
      <c r="M627" s="245"/>
      <c r="N627" s="246"/>
      <c r="O627" s="93"/>
      <c r="P627" s="93"/>
      <c r="Q627" s="93"/>
      <c r="R627" s="93"/>
      <c r="S627" s="93"/>
      <c r="T627" s="94"/>
      <c r="U627" s="40"/>
      <c r="V627" s="40"/>
      <c r="W627" s="40"/>
      <c r="X627" s="40"/>
      <c r="Y627" s="40"/>
      <c r="Z627" s="40"/>
      <c r="AA627" s="40"/>
      <c r="AB627" s="40"/>
      <c r="AC627" s="40"/>
      <c r="AD627" s="40"/>
      <c r="AE627" s="40"/>
      <c r="AT627" s="18" t="s">
        <v>368</v>
      </c>
      <c r="AU627" s="18" t="s">
        <v>92</v>
      </c>
    </row>
    <row r="628" s="12" customFormat="1" ht="22.8" customHeight="1">
      <c r="A628" s="12"/>
      <c r="B628" s="213"/>
      <c r="C628" s="214"/>
      <c r="D628" s="215" t="s">
        <v>82</v>
      </c>
      <c r="E628" s="227" t="s">
        <v>3310</v>
      </c>
      <c r="F628" s="227" t="s">
        <v>5830</v>
      </c>
      <c r="G628" s="214"/>
      <c r="H628" s="214"/>
      <c r="I628" s="217"/>
      <c r="J628" s="228">
        <f>BK628</f>
        <v>0</v>
      </c>
      <c r="K628" s="214"/>
      <c r="L628" s="219"/>
      <c r="M628" s="220"/>
      <c r="N628" s="221"/>
      <c r="O628" s="221"/>
      <c r="P628" s="222">
        <f>SUM(P629:P642)</f>
        <v>0</v>
      </c>
      <c r="Q628" s="221"/>
      <c r="R628" s="222">
        <f>SUM(R629:R642)</f>
        <v>0</v>
      </c>
      <c r="S628" s="221"/>
      <c r="T628" s="223">
        <f>SUM(T629:T642)</f>
        <v>0</v>
      </c>
      <c r="U628" s="12"/>
      <c r="V628" s="12"/>
      <c r="W628" s="12"/>
      <c r="X628" s="12"/>
      <c r="Y628" s="12"/>
      <c r="Z628" s="12"/>
      <c r="AA628" s="12"/>
      <c r="AB628" s="12"/>
      <c r="AC628" s="12"/>
      <c r="AD628" s="12"/>
      <c r="AE628" s="12"/>
      <c r="AR628" s="224" t="s">
        <v>90</v>
      </c>
      <c r="AT628" s="225" t="s">
        <v>82</v>
      </c>
      <c r="AU628" s="225" t="s">
        <v>90</v>
      </c>
      <c r="AY628" s="224" t="s">
        <v>355</v>
      </c>
      <c r="BK628" s="226">
        <f>SUM(BK629:BK642)</f>
        <v>0</v>
      </c>
    </row>
    <row r="629" s="2" customFormat="1" ht="16.5" customHeight="1">
      <c r="A629" s="40"/>
      <c r="B629" s="41"/>
      <c r="C629" s="229" t="s">
        <v>1746</v>
      </c>
      <c r="D629" s="229" t="s">
        <v>358</v>
      </c>
      <c r="E629" s="230" t="s">
        <v>5831</v>
      </c>
      <c r="F629" s="231" t="s">
        <v>5832</v>
      </c>
      <c r="G629" s="232" t="s">
        <v>1718</v>
      </c>
      <c r="H629" s="233">
        <v>1</v>
      </c>
      <c r="I629" s="234"/>
      <c r="J629" s="235">
        <f>ROUND(I629*H629,2)</f>
        <v>0</v>
      </c>
      <c r="K629" s="231" t="s">
        <v>525</v>
      </c>
      <c r="L629" s="46"/>
      <c r="M629" s="236" t="s">
        <v>1</v>
      </c>
      <c r="N629" s="237" t="s">
        <v>48</v>
      </c>
      <c r="O629" s="93"/>
      <c r="P629" s="238">
        <f>O629*H629</f>
        <v>0</v>
      </c>
      <c r="Q629" s="238">
        <v>0</v>
      </c>
      <c r="R629" s="238">
        <f>Q629*H629</f>
        <v>0</v>
      </c>
      <c r="S629" s="238">
        <v>0</v>
      </c>
      <c r="T629" s="239">
        <f>S629*H629</f>
        <v>0</v>
      </c>
      <c r="U629" s="40"/>
      <c r="V629" s="40"/>
      <c r="W629" s="40"/>
      <c r="X629" s="40"/>
      <c r="Y629" s="40"/>
      <c r="Z629" s="40"/>
      <c r="AA629" s="40"/>
      <c r="AB629" s="40"/>
      <c r="AC629" s="40"/>
      <c r="AD629" s="40"/>
      <c r="AE629" s="40"/>
      <c r="AR629" s="240" t="s">
        <v>144</v>
      </c>
      <c r="AT629" s="240" t="s">
        <v>358</v>
      </c>
      <c r="AU629" s="240" t="s">
        <v>92</v>
      </c>
      <c r="AY629" s="18" t="s">
        <v>355</v>
      </c>
      <c r="BE629" s="241">
        <f>IF(N629="základní",J629,0)</f>
        <v>0</v>
      </c>
      <c r="BF629" s="241">
        <f>IF(N629="snížená",J629,0)</f>
        <v>0</v>
      </c>
      <c r="BG629" s="241">
        <f>IF(N629="zákl. přenesená",J629,0)</f>
        <v>0</v>
      </c>
      <c r="BH629" s="241">
        <f>IF(N629="sníž. přenesená",J629,0)</f>
        <v>0</v>
      </c>
      <c r="BI629" s="241">
        <f>IF(N629="nulová",J629,0)</f>
        <v>0</v>
      </c>
      <c r="BJ629" s="18" t="s">
        <v>90</v>
      </c>
      <c r="BK629" s="241">
        <f>ROUND(I629*H629,2)</f>
        <v>0</v>
      </c>
      <c r="BL629" s="18" t="s">
        <v>144</v>
      </c>
      <c r="BM629" s="240" t="s">
        <v>2864</v>
      </c>
    </row>
    <row r="630" s="2" customFormat="1">
      <c r="A630" s="40"/>
      <c r="B630" s="41"/>
      <c r="C630" s="42"/>
      <c r="D630" s="242" t="s">
        <v>368</v>
      </c>
      <c r="E630" s="42"/>
      <c r="F630" s="243" t="s">
        <v>5833</v>
      </c>
      <c r="G630" s="42"/>
      <c r="H630" s="42"/>
      <c r="I630" s="244"/>
      <c r="J630" s="42"/>
      <c r="K630" s="42"/>
      <c r="L630" s="46"/>
      <c r="M630" s="245"/>
      <c r="N630" s="246"/>
      <c r="O630" s="93"/>
      <c r="P630" s="93"/>
      <c r="Q630" s="93"/>
      <c r="R630" s="93"/>
      <c r="S630" s="93"/>
      <c r="T630" s="94"/>
      <c r="U630" s="40"/>
      <c r="V630" s="40"/>
      <c r="W630" s="40"/>
      <c r="X630" s="40"/>
      <c r="Y630" s="40"/>
      <c r="Z630" s="40"/>
      <c r="AA630" s="40"/>
      <c r="AB630" s="40"/>
      <c r="AC630" s="40"/>
      <c r="AD630" s="40"/>
      <c r="AE630" s="40"/>
      <c r="AT630" s="18" t="s">
        <v>368</v>
      </c>
      <c r="AU630" s="18" t="s">
        <v>92</v>
      </c>
    </row>
    <row r="631" s="2" customFormat="1" ht="16.5" customHeight="1">
      <c r="A631" s="40"/>
      <c r="B631" s="41"/>
      <c r="C631" s="229" t="s">
        <v>1753</v>
      </c>
      <c r="D631" s="229" t="s">
        <v>358</v>
      </c>
      <c r="E631" s="230" t="s">
        <v>5831</v>
      </c>
      <c r="F631" s="231" t="s">
        <v>5832</v>
      </c>
      <c r="G631" s="232" t="s">
        <v>1718</v>
      </c>
      <c r="H631" s="233">
        <v>1</v>
      </c>
      <c r="I631" s="234"/>
      <c r="J631" s="235">
        <f>ROUND(I631*H631,2)</f>
        <v>0</v>
      </c>
      <c r="K631" s="231" t="s">
        <v>525</v>
      </c>
      <c r="L631" s="46"/>
      <c r="M631" s="236" t="s">
        <v>1</v>
      </c>
      <c r="N631" s="237" t="s">
        <v>48</v>
      </c>
      <c r="O631" s="93"/>
      <c r="P631" s="238">
        <f>O631*H631</f>
        <v>0</v>
      </c>
      <c r="Q631" s="238">
        <v>0</v>
      </c>
      <c r="R631" s="238">
        <f>Q631*H631</f>
        <v>0</v>
      </c>
      <c r="S631" s="238">
        <v>0</v>
      </c>
      <c r="T631" s="239">
        <f>S631*H631</f>
        <v>0</v>
      </c>
      <c r="U631" s="40"/>
      <c r="V631" s="40"/>
      <c r="W631" s="40"/>
      <c r="X631" s="40"/>
      <c r="Y631" s="40"/>
      <c r="Z631" s="40"/>
      <c r="AA631" s="40"/>
      <c r="AB631" s="40"/>
      <c r="AC631" s="40"/>
      <c r="AD631" s="40"/>
      <c r="AE631" s="40"/>
      <c r="AR631" s="240" t="s">
        <v>144</v>
      </c>
      <c r="AT631" s="240" t="s">
        <v>358</v>
      </c>
      <c r="AU631" s="240" t="s">
        <v>92</v>
      </c>
      <c r="AY631" s="18" t="s">
        <v>355</v>
      </c>
      <c r="BE631" s="241">
        <f>IF(N631="základní",J631,0)</f>
        <v>0</v>
      </c>
      <c r="BF631" s="241">
        <f>IF(N631="snížená",J631,0)</f>
        <v>0</v>
      </c>
      <c r="BG631" s="241">
        <f>IF(N631="zákl. přenesená",J631,0)</f>
        <v>0</v>
      </c>
      <c r="BH631" s="241">
        <f>IF(N631="sníž. přenesená",J631,0)</f>
        <v>0</v>
      </c>
      <c r="BI631" s="241">
        <f>IF(N631="nulová",J631,0)</f>
        <v>0</v>
      </c>
      <c r="BJ631" s="18" t="s">
        <v>90</v>
      </c>
      <c r="BK631" s="241">
        <f>ROUND(I631*H631,2)</f>
        <v>0</v>
      </c>
      <c r="BL631" s="18" t="s">
        <v>144</v>
      </c>
      <c r="BM631" s="240" t="s">
        <v>2870</v>
      </c>
    </row>
    <row r="632" s="2" customFormat="1">
      <c r="A632" s="40"/>
      <c r="B632" s="41"/>
      <c r="C632" s="42"/>
      <c r="D632" s="242" t="s">
        <v>368</v>
      </c>
      <c r="E632" s="42"/>
      <c r="F632" s="243" t="s">
        <v>5834</v>
      </c>
      <c r="G632" s="42"/>
      <c r="H632" s="42"/>
      <c r="I632" s="244"/>
      <c r="J632" s="42"/>
      <c r="K632" s="42"/>
      <c r="L632" s="46"/>
      <c r="M632" s="245"/>
      <c r="N632" s="246"/>
      <c r="O632" s="93"/>
      <c r="P632" s="93"/>
      <c r="Q632" s="93"/>
      <c r="R632" s="93"/>
      <c r="S632" s="93"/>
      <c r="T632" s="94"/>
      <c r="U632" s="40"/>
      <c r="V632" s="40"/>
      <c r="W632" s="40"/>
      <c r="X632" s="40"/>
      <c r="Y632" s="40"/>
      <c r="Z632" s="40"/>
      <c r="AA632" s="40"/>
      <c r="AB632" s="40"/>
      <c r="AC632" s="40"/>
      <c r="AD632" s="40"/>
      <c r="AE632" s="40"/>
      <c r="AT632" s="18" t="s">
        <v>368</v>
      </c>
      <c r="AU632" s="18" t="s">
        <v>92</v>
      </c>
    </row>
    <row r="633" s="2" customFormat="1" ht="16.5" customHeight="1">
      <c r="A633" s="40"/>
      <c r="B633" s="41"/>
      <c r="C633" s="229" t="s">
        <v>1759</v>
      </c>
      <c r="D633" s="229" t="s">
        <v>358</v>
      </c>
      <c r="E633" s="230" t="s">
        <v>5835</v>
      </c>
      <c r="F633" s="231" t="s">
        <v>5832</v>
      </c>
      <c r="G633" s="232" t="s">
        <v>1718</v>
      </c>
      <c r="H633" s="233">
        <v>1</v>
      </c>
      <c r="I633" s="234"/>
      <c r="J633" s="235">
        <f>ROUND(I633*H633,2)</f>
        <v>0</v>
      </c>
      <c r="K633" s="231" t="s">
        <v>525</v>
      </c>
      <c r="L633" s="46"/>
      <c r="M633" s="236" t="s">
        <v>1</v>
      </c>
      <c r="N633" s="237" t="s">
        <v>48</v>
      </c>
      <c r="O633" s="93"/>
      <c r="P633" s="238">
        <f>O633*H633</f>
        <v>0</v>
      </c>
      <c r="Q633" s="238">
        <v>0</v>
      </c>
      <c r="R633" s="238">
        <f>Q633*H633</f>
        <v>0</v>
      </c>
      <c r="S633" s="238">
        <v>0</v>
      </c>
      <c r="T633" s="239">
        <f>S633*H633</f>
        <v>0</v>
      </c>
      <c r="U633" s="40"/>
      <c r="V633" s="40"/>
      <c r="W633" s="40"/>
      <c r="X633" s="40"/>
      <c r="Y633" s="40"/>
      <c r="Z633" s="40"/>
      <c r="AA633" s="40"/>
      <c r="AB633" s="40"/>
      <c r="AC633" s="40"/>
      <c r="AD633" s="40"/>
      <c r="AE633" s="40"/>
      <c r="AR633" s="240" t="s">
        <v>144</v>
      </c>
      <c r="AT633" s="240" t="s">
        <v>358</v>
      </c>
      <c r="AU633" s="240" t="s">
        <v>92</v>
      </c>
      <c r="AY633" s="18" t="s">
        <v>355</v>
      </c>
      <c r="BE633" s="241">
        <f>IF(N633="základní",J633,0)</f>
        <v>0</v>
      </c>
      <c r="BF633" s="241">
        <f>IF(N633="snížená",J633,0)</f>
        <v>0</v>
      </c>
      <c r="BG633" s="241">
        <f>IF(N633="zákl. přenesená",J633,0)</f>
        <v>0</v>
      </c>
      <c r="BH633" s="241">
        <f>IF(N633="sníž. přenesená",J633,0)</f>
        <v>0</v>
      </c>
      <c r="BI633" s="241">
        <f>IF(N633="nulová",J633,0)</f>
        <v>0</v>
      </c>
      <c r="BJ633" s="18" t="s">
        <v>90</v>
      </c>
      <c r="BK633" s="241">
        <f>ROUND(I633*H633,2)</f>
        <v>0</v>
      </c>
      <c r="BL633" s="18" t="s">
        <v>144</v>
      </c>
      <c r="BM633" s="240" t="s">
        <v>2876</v>
      </c>
    </row>
    <row r="634" s="2" customFormat="1">
      <c r="A634" s="40"/>
      <c r="B634" s="41"/>
      <c r="C634" s="42"/>
      <c r="D634" s="242" t="s">
        <v>368</v>
      </c>
      <c r="E634" s="42"/>
      <c r="F634" s="243" t="s">
        <v>5836</v>
      </c>
      <c r="G634" s="42"/>
      <c r="H634" s="42"/>
      <c r="I634" s="244"/>
      <c r="J634" s="42"/>
      <c r="K634" s="42"/>
      <c r="L634" s="46"/>
      <c r="M634" s="245"/>
      <c r="N634" s="246"/>
      <c r="O634" s="93"/>
      <c r="P634" s="93"/>
      <c r="Q634" s="93"/>
      <c r="R634" s="93"/>
      <c r="S634" s="93"/>
      <c r="T634" s="94"/>
      <c r="U634" s="40"/>
      <c r="V634" s="40"/>
      <c r="W634" s="40"/>
      <c r="X634" s="40"/>
      <c r="Y634" s="40"/>
      <c r="Z634" s="40"/>
      <c r="AA634" s="40"/>
      <c r="AB634" s="40"/>
      <c r="AC634" s="40"/>
      <c r="AD634" s="40"/>
      <c r="AE634" s="40"/>
      <c r="AT634" s="18" t="s">
        <v>368</v>
      </c>
      <c r="AU634" s="18" t="s">
        <v>92</v>
      </c>
    </row>
    <row r="635" s="2" customFormat="1" ht="16.5" customHeight="1">
      <c r="A635" s="40"/>
      <c r="B635" s="41"/>
      <c r="C635" s="229" t="s">
        <v>1764</v>
      </c>
      <c r="D635" s="229" t="s">
        <v>358</v>
      </c>
      <c r="E635" s="230" t="s">
        <v>5837</v>
      </c>
      <c r="F635" s="231" t="s">
        <v>5832</v>
      </c>
      <c r="G635" s="232" t="s">
        <v>1718</v>
      </c>
      <c r="H635" s="233">
        <v>1</v>
      </c>
      <c r="I635" s="234"/>
      <c r="J635" s="235">
        <f>ROUND(I635*H635,2)</f>
        <v>0</v>
      </c>
      <c r="K635" s="231" t="s">
        <v>525</v>
      </c>
      <c r="L635" s="46"/>
      <c r="M635" s="236" t="s">
        <v>1</v>
      </c>
      <c r="N635" s="237" t="s">
        <v>48</v>
      </c>
      <c r="O635" s="93"/>
      <c r="P635" s="238">
        <f>O635*H635</f>
        <v>0</v>
      </c>
      <c r="Q635" s="238">
        <v>0</v>
      </c>
      <c r="R635" s="238">
        <f>Q635*H635</f>
        <v>0</v>
      </c>
      <c r="S635" s="238">
        <v>0</v>
      </c>
      <c r="T635" s="239">
        <f>S635*H635</f>
        <v>0</v>
      </c>
      <c r="U635" s="40"/>
      <c r="V635" s="40"/>
      <c r="W635" s="40"/>
      <c r="X635" s="40"/>
      <c r="Y635" s="40"/>
      <c r="Z635" s="40"/>
      <c r="AA635" s="40"/>
      <c r="AB635" s="40"/>
      <c r="AC635" s="40"/>
      <c r="AD635" s="40"/>
      <c r="AE635" s="40"/>
      <c r="AR635" s="240" t="s">
        <v>144</v>
      </c>
      <c r="AT635" s="240" t="s">
        <v>358</v>
      </c>
      <c r="AU635" s="240" t="s">
        <v>92</v>
      </c>
      <c r="AY635" s="18" t="s">
        <v>355</v>
      </c>
      <c r="BE635" s="241">
        <f>IF(N635="základní",J635,0)</f>
        <v>0</v>
      </c>
      <c r="BF635" s="241">
        <f>IF(N635="snížená",J635,0)</f>
        <v>0</v>
      </c>
      <c r="BG635" s="241">
        <f>IF(N635="zákl. přenesená",J635,0)</f>
        <v>0</v>
      </c>
      <c r="BH635" s="241">
        <f>IF(N635="sníž. přenesená",J635,0)</f>
        <v>0</v>
      </c>
      <c r="BI635" s="241">
        <f>IF(N635="nulová",J635,0)</f>
        <v>0</v>
      </c>
      <c r="BJ635" s="18" t="s">
        <v>90</v>
      </c>
      <c r="BK635" s="241">
        <f>ROUND(I635*H635,2)</f>
        <v>0</v>
      </c>
      <c r="BL635" s="18" t="s">
        <v>144</v>
      </c>
      <c r="BM635" s="240" t="s">
        <v>2882</v>
      </c>
    </row>
    <row r="636" s="2" customFormat="1">
      <c r="A636" s="40"/>
      <c r="B636" s="41"/>
      <c r="C636" s="42"/>
      <c r="D636" s="242" t="s">
        <v>368</v>
      </c>
      <c r="E636" s="42"/>
      <c r="F636" s="243" t="s">
        <v>5838</v>
      </c>
      <c r="G636" s="42"/>
      <c r="H636" s="42"/>
      <c r="I636" s="244"/>
      <c r="J636" s="42"/>
      <c r="K636" s="42"/>
      <c r="L636" s="46"/>
      <c r="M636" s="245"/>
      <c r="N636" s="246"/>
      <c r="O636" s="93"/>
      <c r="P636" s="93"/>
      <c r="Q636" s="93"/>
      <c r="R636" s="93"/>
      <c r="S636" s="93"/>
      <c r="T636" s="94"/>
      <c r="U636" s="40"/>
      <c r="V636" s="40"/>
      <c r="W636" s="40"/>
      <c r="X636" s="40"/>
      <c r="Y636" s="40"/>
      <c r="Z636" s="40"/>
      <c r="AA636" s="40"/>
      <c r="AB636" s="40"/>
      <c r="AC636" s="40"/>
      <c r="AD636" s="40"/>
      <c r="AE636" s="40"/>
      <c r="AT636" s="18" t="s">
        <v>368</v>
      </c>
      <c r="AU636" s="18" t="s">
        <v>92</v>
      </c>
    </row>
    <row r="637" s="2" customFormat="1" ht="16.5" customHeight="1">
      <c r="A637" s="40"/>
      <c r="B637" s="41"/>
      <c r="C637" s="229" t="s">
        <v>1769</v>
      </c>
      <c r="D637" s="229" t="s">
        <v>358</v>
      </c>
      <c r="E637" s="230" t="s">
        <v>5839</v>
      </c>
      <c r="F637" s="231" t="s">
        <v>5832</v>
      </c>
      <c r="G637" s="232" t="s">
        <v>1718</v>
      </c>
      <c r="H637" s="233">
        <v>1</v>
      </c>
      <c r="I637" s="234"/>
      <c r="J637" s="235">
        <f>ROUND(I637*H637,2)</f>
        <v>0</v>
      </c>
      <c r="K637" s="231" t="s">
        <v>525</v>
      </c>
      <c r="L637" s="46"/>
      <c r="M637" s="236" t="s">
        <v>1</v>
      </c>
      <c r="N637" s="237" t="s">
        <v>48</v>
      </c>
      <c r="O637" s="93"/>
      <c r="P637" s="238">
        <f>O637*H637</f>
        <v>0</v>
      </c>
      <c r="Q637" s="238">
        <v>0</v>
      </c>
      <c r="R637" s="238">
        <f>Q637*H637</f>
        <v>0</v>
      </c>
      <c r="S637" s="238">
        <v>0</v>
      </c>
      <c r="T637" s="239">
        <f>S637*H637</f>
        <v>0</v>
      </c>
      <c r="U637" s="40"/>
      <c r="V637" s="40"/>
      <c r="W637" s="40"/>
      <c r="X637" s="40"/>
      <c r="Y637" s="40"/>
      <c r="Z637" s="40"/>
      <c r="AA637" s="40"/>
      <c r="AB637" s="40"/>
      <c r="AC637" s="40"/>
      <c r="AD637" s="40"/>
      <c r="AE637" s="40"/>
      <c r="AR637" s="240" t="s">
        <v>144</v>
      </c>
      <c r="AT637" s="240" t="s">
        <v>358</v>
      </c>
      <c r="AU637" s="240" t="s">
        <v>92</v>
      </c>
      <c r="AY637" s="18" t="s">
        <v>355</v>
      </c>
      <c r="BE637" s="241">
        <f>IF(N637="základní",J637,0)</f>
        <v>0</v>
      </c>
      <c r="BF637" s="241">
        <f>IF(N637="snížená",J637,0)</f>
        <v>0</v>
      </c>
      <c r="BG637" s="241">
        <f>IF(N637="zákl. přenesená",J637,0)</f>
        <v>0</v>
      </c>
      <c r="BH637" s="241">
        <f>IF(N637="sníž. přenesená",J637,0)</f>
        <v>0</v>
      </c>
      <c r="BI637" s="241">
        <f>IF(N637="nulová",J637,0)</f>
        <v>0</v>
      </c>
      <c r="BJ637" s="18" t="s">
        <v>90</v>
      </c>
      <c r="BK637" s="241">
        <f>ROUND(I637*H637,2)</f>
        <v>0</v>
      </c>
      <c r="BL637" s="18" t="s">
        <v>144</v>
      </c>
      <c r="BM637" s="240" t="s">
        <v>2890</v>
      </c>
    </row>
    <row r="638" s="2" customFormat="1">
      <c r="A638" s="40"/>
      <c r="B638" s="41"/>
      <c r="C638" s="42"/>
      <c r="D638" s="242" t="s">
        <v>368</v>
      </c>
      <c r="E638" s="42"/>
      <c r="F638" s="243" t="s">
        <v>5840</v>
      </c>
      <c r="G638" s="42"/>
      <c r="H638" s="42"/>
      <c r="I638" s="244"/>
      <c r="J638" s="42"/>
      <c r="K638" s="42"/>
      <c r="L638" s="46"/>
      <c r="M638" s="245"/>
      <c r="N638" s="246"/>
      <c r="O638" s="93"/>
      <c r="P638" s="93"/>
      <c r="Q638" s="93"/>
      <c r="R638" s="93"/>
      <c r="S638" s="93"/>
      <c r="T638" s="94"/>
      <c r="U638" s="40"/>
      <c r="V638" s="40"/>
      <c r="W638" s="40"/>
      <c r="X638" s="40"/>
      <c r="Y638" s="40"/>
      <c r="Z638" s="40"/>
      <c r="AA638" s="40"/>
      <c r="AB638" s="40"/>
      <c r="AC638" s="40"/>
      <c r="AD638" s="40"/>
      <c r="AE638" s="40"/>
      <c r="AT638" s="18" t="s">
        <v>368</v>
      </c>
      <c r="AU638" s="18" t="s">
        <v>92</v>
      </c>
    </row>
    <row r="639" s="2" customFormat="1" ht="16.5" customHeight="1">
      <c r="A639" s="40"/>
      <c r="B639" s="41"/>
      <c r="C639" s="229" t="s">
        <v>1773</v>
      </c>
      <c r="D639" s="229" t="s">
        <v>358</v>
      </c>
      <c r="E639" s="230" t="s">
        <v>5841</v>
      </c>
      <c r="F639" s="231" t="s">
        <v>5832</v>
      </c>
      <c r="G639" s="232" t="s">
        <v>1718</v>
      </c>
      <c r="H639" s="233">
        <v>1</v>
      </c>
      <c r="I639" s="234"/>
      <c r="J639" s="235">
        <f>ROUND(I639*H639,2)</f>
        <v>0</v>
      </c>
      <c r="K639" s="231" t="s">
        <v>525</v>
      </c>
      <c r="L639" s="46"/>
      <c r="M639" s="236" t="s">
        <v>1</v>
      </c>
      <c r="N639" s="237" t="s">
        <v>48</v>
      </c>
      <c r="O639" s="93"/>
      <c r="P639" s="238">
        <f>O639*H639</f>
        <v>0</v>
      </c>
      <c r="Q639" s="238">
        <v>0</v>
      </c>
      <c r="R639" s="238">
        <f>Q639*H639</f>
        <v>0</v>
      </c>
      <c r="S639" s="238">
        <v>0</v>
      </c>
      <c r="T639" s="239">
        <f>S639*H639</f>
        <v>0</v>
      </c>
      <c r="U639" s="40"/>
      <c r="V639" s="40"/>
      <c r="W639" s="40"/>
      <c r="X639" s="40"/>
      <c r="Y639" s="40"/>
      <c r="Z639" s="40"/>
      <c r="AA639" s="40"/>
      <c r="AB639" s="40"/>
      <c r="AC639" s="40"/>
      <c r="AD639" s="40"/>
      <c r="AE639" s="40"/>
      <c r="AR639" s="240" t="s">
        <v>144</v>
      </c>
      <c r="AT639" s="240" t="s">
        <v>358</v>
      </c>
      <c r="AU639" s="240" t="s">
        <v>92</v>
      </c>
      <c r="AY639" s="18" t="s">
        <v>355</v>
      </c>
      <c r="BE639" s="241">
        <f>IF(N639="základní",J639,0)</f>
        <v>0</v>
      </c>
      <c r="BF639" s="241">
        <f>IF(N639="snížená",J639,0)</f>
        <v>0</v>
      </c>
      <c r="BG639" s="241">
        <f>IF(N639="zákl. přenesená",J639,0)</f>
        <v>0</v>
      </c>
      <c r="BH639" s="241">
        <f>IF(N639="sníž. přenesená",J639,0)</f>
        <v>0</v>
      </c>
      <c r="BI639" s="241">
        <f>IF(N639="nulová",J639,0)</f>
        <v>0</v>
      </c>
      <c r="BJ639" s="18" t="s">
        <v>90</v>
      </c>
      <c r="BK639" s="241">
        <f>ROUND(I639*H639,2)</f>
        <v>0</v>
      </c>
      <c r="BL639" s="18" t="s">
        <v>144</v>
      </c>
      <c r="BM639" s="240" t="s">
        <v>2900</v>
      </c>
    </row>
    <row r="640" s="2" customFormat="1">
      <c r="A640" s="40"/>
      <c r="B640" s="41"/>
      <c r="C640" s="42"/>
      <c r="D640" s="242" t="s">
        <v>368</v>
      </c>
      <c r="E640" s="42"/>
      <c r="F640" s="243" t="s">
        <v>5842</v>
      </c>
      <c r="G640" s="42"/>
      <c r="H640" s="42"/>
      <c r="I640" s="244"/>
      <c r="J640" s="42"/>
      <c r="K640" s="42"/>
      <c r="L640" s="46"/>
      <c r="M640" s="245"/>
      <c r="N640" s="246"/>
      <c r="O640" s="93"/>
      <c r="P640" s="93"/>
      <c r="Q640" s="93"/>
      <c r="R640" s="93"/>
      <c r="S640" s="93"/>
      <c r="T640" s="94"/>
      <c r="U640" s="40"/>
      <c r="V640" s="40"/>
      <c r="W640" s="40"/>
      <c r="X640" s="40"/>
      <c r="Y640" s="40"/>
      <c r="Z640" s="40"/>
      <c r="AA640" s="40"/>
      <c r="AB640" s="40"/>
      <c r="AC640" s="40"/>
      <c r="AD640" s="40"/>
      <c r="AE640" s="40"/>
      <c r="AT640" s="18" t="s">
        <v>368</v>
      </c>
      <c r="AU640" s="18" t="s">
        <v>92</v>
      </c>
    </row>
    <row r="641" s="2" customFormat="1" ht="16.5" customHeight="1">
      <c r="A641" s="40"/>
      <c r="B641" s="41"/>
      <c r="C641" s="229" t="s">
        <v>1777</v>
      </c>
      <c r="D641" s="229" t="s">
        <v>358</v>
      </c>
      <c r="E641" s="230" t="s">
        <v>5843</v>
      </c>
      <c r="F641" s="231" t="s">
        <v>5832</v>
      </c>
      <c r="G641" s="232" t="s">
        <v>1718</v>
      </c>
      <c r="H641" s="233">
        <v>1</v>
      </c>
      <c r="I641" s="234"/>
      <c r="J641" s="235">
        <f>ROUND(I641*H641,2)</f>
        <v>0</v>
      </c>
      <c r="K641" s="231" t="s">
        <v>525</v>
      </c>
      <c r="L641" s="46"/>
      <c r="M641" s="236" t="s">
        <v>1</v>
      </c>
      <c r="N641" s="237" t="s">
        <v>48</v>
      </c>
      <c r="O641" s="93"/>
      <c r="P641" s="238">
        <f>O641*H641</f>
        <v>0</v>
      </c>
      <c r="Q641" s="238">
        <v>0</v>
      </c>
      <c r="R641" s="238">
        <f>Q641*H641</f>
        <v>0</v>
      </c>
      <c r="S641" s="238">
        <v>0</v>
      </c>
      <c r="T641" s="239">
        <f>S641*H641</f>
        <v>0</v>
      </c>
      <c r="U641" s="40"/>
      <c r="V641" s="40"/>
      <c r="W641" s="40"/>
      <c r="X641" s="40"/>
      <c r="Y641" s="40"/>
      <c r="Z641" s="40"/>
      <c r="AA641" s="40"/>
      <c r="AB641" s="40"/>
      <c r="AC641" s="40"/>
      <c r="AD641" s="40"/>
      <c r="AE641" s="40"/>
      <c r="AR641" s="240" t="s">
        <v>144</v>
      </c>
      <c r="AT641" s="240" t="s">
        <v>358</v>
      </c>
      <c r="AU641" s="240" t="s">
        <v>92</v>
      </c>
      <c r="AY641" s="18" t="s">
        <v>355</v>
      </c>
      <c r="BE641" s="241">
        <f>IF(N641="základní",J641,0)</f>
        <v>0</v>
      </c>
      <c r="BF641" s="241">
        <f>IF(N641="snížená",J641,0)</f>
        <v>0</v>
      </c>
      <c r="BG641" s="241">
        <f>IF(N641="zákl. přenesená",J641,0)</f>
        <v>0</v>
      </c>
      <c r="BH641" s="241">
        <f>IF(N641="sníž. přenesená",J641,0)</f>
        <v>0</v>
      </c>
      <c r="BI641" s="241">
        <f>IF(N641="nulová",J641,0)</f>
        <v>0</v>
      </c>
      <c r="BJ641" s="18" t="s">
        <v>90</v>
      </c>
      <c r="BK641" s="241">
        <f>ROUND(I641*H641,2)</f>
        <v>0</v>
      </c>
      <c r="BL641" s="18" t="s">
        <v>144</v>
      </c>
      <c r="BM641" s="240" t="s">
        <v>2910</v>
      </c>
    </row>
    <row r="642" s="2" customFormat="1">
      <c r="A642" s="40"/>
      <c r="B642" s="41"/>
      <c r="C642" s="42"/>
      <c r="D642" s="242" t="s">
        <v>368</v>
      </c>
      <c r="E642" s="42"/>
      <c r="F642" s="243" t="s">
        <v>5844</v>
      </c>
      <c r="G642" s="42"/>
      <c r="H642" s="42"/>
      <c r="I642" s="244"/>
      <c r="J642" s="42"/>
      <c r="K642" s="42"/>
      <c r="L642" s="46"/>
      <c r="M642" s="245"/>
      <c r="N642" s="246"/>
      <c r="O642" s="93"/>
      <c r="P642" s="93"/>
      <c r="Q642" s="93"/>
      <c r="R642" s="93"/>
      <c r="S642" s="93"/>
      <c r="T642" s="94"/>
      <c r="U642" s="40"/>
      <c r="V642" s="40"/>
      <c r="W642" s="40"/>
      <c r="X642" s="40"/>
      <c r="Y642" s="40"/>
      <c r="Z642" s="40"/>
      <c r="AA642" s="40"/>
      <c r="AB642" s="40"/>
      <c r="AC642" s="40"/>
      <c r="AD642" s="40"/>
      <c r="AE642" s="40"/>
      <c r="AT642" s="18" t="s">
        <v>368</v>
      </c>
      <c r="AU642" s="18" t="s">
        <v>92</v>
      </c>
    </row>
    <row r="643" s="12" customFormat="1" ht="22.8" customHeight="1">
      <c r="A643" s="12"/>
      <c r="B643" s="213"/>
      <c r="C643" s="214"/>
      <c r="D643" s="215" t="s">
        <v>82</v>
      </c>
      <c r="E643" s="227" t="s">
        <v>3342</v>
      </c>
      <c r="F643" s="227" t="s">
        <v>5845</v>
      </c>
      <c r="G643" s="214"/>
      <c r="H643" s="214"/>
      <c r="I643" s="217"/>
      <c r="J643" s="228">
        <f>BK643</f>
        <v>0</v>
      </c>
      <c r="K643" s="214"/>
      <c r="L643" s="219"/>
      <c r="M643" s="220"/>
      <c r="N643" s="221"/>
      <c r="O643" s="221"/>
      <c r="P643" s="222">
        <f>SUM(P644:P661)</f>
        <v>0</v>
      </c>
      <c r="Q643" s="221"/>
      <c r="R643" s="222">
        <f>SUM(R644:R661)</f>
        <v>0</v>
      </c>
      <c r="S643" s="221"/>
      <c r="T643" s="223">
        <f>SUM(T644:T661)</f>
        <v>0</v>
      </c>
      <c r="U643" s="12"/>
      <c r="V643" s="12"/>
      <c r="W643" s="12"/>
      <c r="X643" s="12"/>
      <c r="Y643" s="12"/>
      <c r="Z643" s="12"/>
      <c r="AA643" s="12"/>
      <c r="AB643" s="12"/>
      <c r="AC643" s="12"/>
      <c r="AD643" s="12"/>
      <c r="AE643" s="12"/>
      <c r="AR643" s="224" t="s">
        <v>90</v>
      </c>
      <c r="AT643" s="225" t="s">
        <v>82</v>
      </c>
      <c r="AU643" s="225" t="s">
        <v>90</v>
      </c>
      <c r="AY643" s="224" t="s">
        <v>355</v>
      </c>
      <c r="BK643" s="226">
        <f>SUM(BK644:BK661)</f>
        <v>0</v>
      </c>
    </row>
    <row r="644" s="2" customFormat="1" ht="16.5" customHeight="1">
      <c r="A644" s="40"/>
      <c r="B644" s="41"/>
      <c r="C644" s="229" t="s">
        <v>1781</v>
      </c>
      <c r="D644" s="229" t="s">
        <v>358</v>
      </c>
      <c r="E644" s="230" t="s">
        <v>5846</v>
      </c>
      <c r="F644" s="231" t="s">
        <v>5847</v>
      </c>
      <c r="G644" s="232" t="s">
        <v>1718</v>
      </c>
      <c r="H644" s="233">
        <v>1</v>
      </c>
      <c r="I644" s="234"/>
      <c r="J644" s="235">
        <f>ROUND(I644*H644,2)</f>
        <v>0</v>
      </c>
      <c r="K644" s="231" t="s">
        <v>525</v>
      </c>
      <c r="L644" s="46"/>
      <c r="M644" s="236" t="s">
        <v>1</v>
      </c>
      <c r="N644" s="237" t="s">
        <v>48</v>
      </c>
      <c r="O644" s="93"/>
      <c r="P644" s="238">
        <f>O644*H644</f>
        <v>0</v>
      </c>
      <c r="Q644" s="238">
        <v>0</v>
      </c>
      <c r="R644" s="238">
        <f>Q644*H644</f>
        <v>0</v>
      </c>
      <c r="S644" s="238">
        <v>0</v>
      </c>
      <c r="T644" s="239">
        <f>S644*H644</f>
        <v>0</v>
      </c>
      <c r="U644" s="40"/>
      <c r="V644" s="40"/>
      <c r="W644" s="40"/>
      <c r="X644" s="40"/>
      <c r="Y644" s="40"/>
      <c r="Z644" s="40"/>
      <c r="AA644" s="40"/>
      <c r="AB644" s="40"/>
      <c r="AC644" s="40"/>
      <c r="AD644" s="40"/>
      <c r="AE644" s="40"/>
      <c r="AR644" s="240" t="s">
        <v>144</v>
      </c>
      <c r="AT644" s="240" t="s">
        <v>358</v>
      </c>
      <c r="AU644" s="240" t="s">
        <v>92</v>
      </c>
      <c r="AY644" s="18" t="s">
        <v>355</v>
      </c>
      <c r="BE644" s="241">
        <f>IF(N644="základní",J644,0)</f>
        <v>0</v>
      </c>
      <c r="BF644" s="241">
        <f>IF(N644="snížená",J644,0)</f>
        <v>0</v>
      </c>
      <c r="BG644" s="241">
        <f>IF(N644="zákl. přenesená",J644,0)</f>
        <v>0</v>
      </c>
      <c r="BH644" s="241">
        <f>IF(N644="sníž. přenesená",J644,0)</f>
        <v>0</v>
      </c>
      <c r="BI644" s="241">
        <f>IF(N644="nulová",J644,0)</f>
        <v>0</v>
      </c>
      <c r="BJ644" s="18" t="s">
        <v>90</v>
      </c>
      <c r="BK644" s="241">
        <f>ROUND(I644*H644,2)</f>
        <v>0</v>
      </c>
      <c r="BL644" s="18" t="s">
        <v>144</v>
      </c>
      <c r="BM644" s="240" t="s">
        <v>2923</v>
      </c>
    </row>
    <row r="645" s="2" customFormat="1">
      <c r="A645" s="40"/>
      <c r="B645" s="41"/>
      <c r="C645" s="42"/>
      <c r="D645" s="242" t="s">
        <v>368</v>
      </c>
      <c r="E645" s="42"/>
      <c r="F645" s="243" t="s">
        <v>5848</v>
      </c>
      <c r="G645" s="42"/>
      <c r="H645" s="42"/>
      <c r="I645" s="244"/>
      <c r="J645" s="42"/>
      <c r="K645" s="42"/>
      <c r="L645" s="46"/>
      <c r="M645" s="245"/>
      <c r="N645" s="246"/>
      <c r="O645" s="93"/>
      <c r="P645" s="93"/>
      <c r="Q645" s="93"/>
      <c r="R645" s="93"/>
      <c r="S645" s="93"/>
      <c r="T645" s="94"/>
      <c r="U645" s="40"/>
      <c r="V645" s="40"/>
      <c r="W645" s="40"/>
      <c r="X645" s="40"/>
      <c r="Y645" s="40"/>
      <c r="Z645" s="40"/>
      <c r="AA645" s="40"/>
      <c r="AB645" s="40"/>
      <c r="AC645" s="40"/>
      <c r="AD645" s="40"/>
      <c r="AE645" s="40"/>
      <c r="AT645" s="18" t="s">
        <v>368</v>
      </c>
      <c r="AU645" s="18" t="s">
        <v>92</v>
      </c>
    </row>
    <row r="646" s="2" customFormat="1" ht="16.5" customHeight="1">
      <c r="A646" s="40"/>
      <c r="B646" s="41"/>
      <c r="C646" s="229" t="s">
        <v>1785</v>
      </c>
      <c r="D646" s="229" t="s">
        <v>358</v>
      </c>
      <c r="E646" s="230" t="s">
        <v>5849</v>
      </c>
      <c r="F646" s="231" t="s">
        <v>5850</v>
      </c>
      <c r="G646" s="232" t="s">
        <v>1718</v>
      </c>
      <c r="H646" s="233">
        <v>1</v>
      </c>
      <c r="I646" s="234"/>
      <c r="J646" s="235">
        <f>ROUND(I646*H646,2)</f>
        <v>0</v>
      </c>
      <c r="K646" s="231" t="s">
        <v>525</v>
      </c>
      <c r="L646" s="46"/>
      <c r="M646" s="236" t="s">
        <v>1</v>
      </c>
      <c r="N646" s="237" t="s">
        <v>48</v>
      </c>
      <c r="O646" s="93"/>
      <c r="P646" s="238">
        <f>O646*H646</f>
        <v>0</v>
      </c>
      <c r="Q646" s="238">
        <v>0</v>
      </c>
      <c r="R646" s="238">
        <f>Q646*H646</f>
        <v>0</v>
      </c>
      <c r="S646" s="238">
        <v>0</v>
      </c>
      <c r="T646" s="239">
        <f>S646*H646</f>
        <v>0</v>
      </c>
      <c r="U646" s="40"/>
      <c r="V646" s="40"/>
      <c r="W646" s="40"/>
      <c r="X646" s="40"/>
      <c r="Y646" s="40"/>
      <c r="Z646" s="40"/>
      <c r="AA646" s="40"/>
      <c r="AB646" s="40"/>
      <c r="AC646" s="40"/>
      <c r="AD646" s="40"/>
      <c r="AE646" s="40"/>
      <c r="AR646" s="240" t="s">
        <v>144</v>
      </c>
      <c r="AT646" s="240" t="s">
        <v>358</v>
      </c>
      <c r="AU646" s="240" t="s">
        <v>92</v>
      </c>
      <c r="AY646" s="18" t="s">
        <v>355</v>
      </c>
      <c r="BE646" s="241">
        <f>IF(N646="základní",J646,0)</f>
        <v>0</v>
      </c>
      <c r="BF646" s="241">
        <f>IF(N646="snížená",J646,0)</f>
        <v>0</v>
      </c>
      <c r="BG646" s="241">
        <f>IF(N646="zákl. přenesená",J646,0)</f>
        <v>0</v>
      </c>
      <c r="BH646" s="241">
        <f>IF(N646="sníž. přenesená",J646,0)</f>
        <v>0</v>
      </c>
      <c r="BI646" s="241">
        <f>IF(N646="nulová",J646,0)</f>
        <v>0</v>
      </c>
      <c r="BJ646" s="18" t="s">
        <v>90</v>
      </c>
      <c r="BK646" s="241">
        <f>ROUND(I646*H646,2)</f>
        <v>0</v>
      </c>
      <c r="BL646" s="18" t="s">
        <v>144</v>
      </c>
      <c r="BM646" s="240" t="s">
        <v>2935</v>
      </c>
    </row>
    <row r="647" s="2" customFormat="1">
      <c r="A647" s="40"/>
      <c r="B647" s="41"/>
      <c r="C647" s="42"/>
      <c r="D647" s="242" t="s">
        <v>368</v>
      </c>
      <c r="E647" s="42"/>
      <c r="F647" s="243" t="s">
        <v>5851</v>
      </c>
      <c r="G647" s="42"/>
      <c r="H647" s="42"/>
      <c r="I647" s="244"/>
      <c r="J647" s="42"/>
      <c r="K647" s="42"/>
      <c r="L647" s="46"/>
      <c r="M647" s="245"/>
      <c r="N647" s="246"/>
      <c r="O647" s="93"/>
      <c r="P647" s="93"/>
      <c r="Q647" s="93"/>
      <c r="R647" s="93"/>
      <c r="S647" s="93"/>
      <c r="T647" s="94"/>
      <c r="U647" s="40"/>
      <c r="V647" s="40"/>
      <c r="W647" s="40"/>
      <c r="X647" s="40"/>
      <c r="Y647" s="40"/>
      <c r="Z647" s="40"/>
      <c r="AA647" s="40"/>
      <c r="AB647" s="40"/>
      <c r="AC647" s="40"/>
      <c r="AD647" s="40"/>
      <c r="AE647" s="40"/>
      <c r="AT647" s="18" t="s">
        <v>368</v>
      </c>
      <c r="AU647" s="18" t="s">
        <v>92</v>
      </c>
    </row>
    <row r="648" s="2" customFormat="1" ht="16.5" customHeight="1">
      <c r="A648" s="40"/>
      <c r="B648" s="41"/>
      <c r="C648" s="229" t="s">
        <v>1789</v>
      </c>
      <c r="D648" s="229" t="s">
        <v>358</v>
      </c>
      <c r="E648" s="230" t="s">
        <v>5852</v>
      </c>
      <c r="F648" s="231" t="s">
        <v>5847</v>
      </c>
      <c r="G648" s="232" t="s">
        <v>1718</v>
      </c>
      <c r="H648" s="233">
        <v>1</v>
      </c>
      <c r="I648" s="234"/>
      <c r="J648" s="235">
        <f>ROUND(I648*H648,2)</f>
        <v>0</v>
      </c>
      <c r="K648" s="231" t="s">
        <v>525</v>
      </c>
      <c r="L648" s="46"/>
      <c r="M648" s="236" t="s">
        <v>1</v>
      </c>
      <c r="N648" s="237" t="s">
        <v>48</v>
      </c>
      <c r="O648" s="93"/>
      <c r="P648" s="238">
        <f>O648*H648</f>
        <v>0</v>
      </c>
      <c r="Q648" s="238">
        <v>0</v>
      </c>
      <c r="R648" s="238">
        <f>Q648*H648</f>
        <v>0</v>
      </c>
      <c r="S648" s="238">
        <v>0</v>
      </c>
      <c r="T648" s="239">
        <f>S648*H648</f>
        <v>0</v>
      </c>
      <c r="U648" s="40"/>
      <c r="V648" s="40"/>
      <c r="W648" s="40"/>
      <c r="X648" s="40"/>
      <c r="Y648" s="40"/>
      <c r="Z648" s="40"/>
      <c r="AA648" s="40"/>
      <c r="AB648" s="40"/>
      <c r="AC648" s="40"/>
      <c r="AD648" s="40"/>
      <c r="AE648" s="40"/>
      <c r="AR648" s="240" t="s">
        <v>144</v>
      </c>
      <c r="AT648" s="240" t="s">
        <v>358</v>
      </c>
      <c r="AU648" s="240" t="s">
        <v>92</v>
      </c>
      <c r="AY648" s="18" t="s">
        <v>355</v>
      </c>
      <c r="BE648" s="241">
        <f>IF(N648="základní",J648,0)</f>
        <v>0</v>
      </c>
      <c r="BF648" s="241">
        <f>IF(N648="snížená",J648,0)</f>
        <v>0</v>
      </c>
      <c r="BG648" s="241">
        <f>IF(N648="zákl. přenesená",J648,0)</f>
        <v>0</v>
      </c>
      <c r="BH648" s="241">
        <f>IF(N648="sníž. přenesená",J648,0)</f>
        <v>0</v>
      </c>
      <c r="BI648" s="241">
        <f>IF(N648="nulová",J648,0)</f>
        <v>0</v>
      </c>
      <c r="BJ648" s="18" t="s">
        <v>90</v>
      </c>
      <c r="BK648" s="241">
        <f>ROUND(I648*H648,2)</f>
        <v>0</v>
      </c>
      <c r="BL648" s="18" t="s">
        <v>144</v>
      </c>
      <c r="BM648" s="240" t="s">
        <v>2948</v>
      </c>
    </row>
    <row r="649" s="2" customFormat="1">
      <c r="A649" s="40"/>
      <c r="B649" s="41"/>
      <c r="C649" s="42"/>
      <c r="D649" s="242" t="s">
        <v>368</v>
      </c>
      <c r="E649" s="42"/>
      <c r="F649" s="243" t="s">
        <v>5853</v>
      </c>
      <c r="G649" s="42"/>
      <c r="H649" s="42"/>
      <c r="I649" s="244"/>
      <c r="J649" s="42"/>
      <c r="K649" s="42"/>
      <c r="L649" s="46"/>
      <c r="M649" s="245"/>
      <c r="N649" s="246"/>
      <c r="O649" s="93"/>
      <c r="P649" s="93"/>
      <c r="Q649" s="93"/>
      <c r="R649" s="93"/>
      <c r="S649" s="93"/>
      <c r="T649" s="94"/>
      <c r="U649" s="40"/>
      <c r="V649" s="40"/>
      <c r="W649" s="40"/>
      <c r="X649" s="40"/>
      <c r="Y649" s="40"/>
      <c r="Z649" s="40"/>
      <c r="AA649" s="40"/>
      <c r="AB649" s="40"/>
      <c r="AC649" s="40"/>
      <c r="AD649" s="40"/>
      <c r="AE649" s="40"/>
      <c r="AT649" s="18" t="s">
        <v>368</v>
      </c>
      <c r="AU649" s="18" t="s">
        <v>92</v>
      </c>
    </row>
    <row r="650" s="2" customFormat="1" ht="16.5" customHeight="1">
      <c r="A650" s="40"/>
      <c r="B650" s="41"/>
      <c r="C650" s="229" t="s">
        <v>1793</v>
      </c>
      <c r="D650" s="229" t="s">
        <v>358</v>
      </c>
      <c r="E650" s="230" t="s">
        <v>5854</v>
      </c>
      <c r="F650" s="231" t="s">
        <v>5855</v>
      </c>
      <c r="G650" s="232" t="s">
        <v>1718</v>
      </c>
      <c r="H650" s="233">
        <v>1</v>
      </c>
      <c r="I650" s="234"/>
      <c r="J650" s="235">
        <f>ROUND(I650*H650,2)</f>
        <v>0</v>
      </c>
      <c r="K650" s="231" t="s">
        <v>525</v>
      </c>
      <c r="L650" s="46"/>
      <c r="M650" s="236" t="s">
        <v>1</v>
      </c>
      <c r="N650" s="237" t="s">
        <v>48</v>
      </c>
      <c r="O650" s="93"/>
      <c r="P650" s="238">
        <f>O650*H650</f>
        <v>0</v>
      </c>
      <c r="Q650" s="238">
        <v>0</v>
      </c>
      <c r="R650" s="238">
        <f>Q650*H650</f>
        <v>0</v>
      </c>
      <c r="S650" s="238">
        <v>0</v>
      </c>
      <c r="T650" s="239">
        <f>S650*H650</f>
        <v>0</v>
      </c>
      <c r="U650" s="40"/>
      <c r="V650" s="40"/>
      <c r="W650" s="40"/>
      <c r="X650" s="40"/>
      <c r="Y650" s="40"/>
      <c r="Z650" s="40"/>
      <c r="AA650" s="40"/>
      <c r="AB650" s="40"/>
      <c r="AC650" s="40"/>
      <c r="AD650" s="40"/>
      <c r="AE650" s="40"/>
      <c r="AR650" s="240" t="s">
        <v>144</v>
      </c>
      <c r="AT650" s="240" t="s">
        <v>358</v>
      </c>
      <c r="AU650" s="240" t="s">
        <v>92</v>
      </c>
      <c r="AY650" s="18" t="s">
        <v>355</v>
      </c>
      <c r="BE650" s="241">
        <f>IF(N650="základní",J650,0)</f>
        <v>0</v>
      </c>
      <c r="BF650" s="241">
        <f>IF(N650="snížená",J650,0)</f>
        <v>0</v>
      </c>
      <c r="BG650" s="241">
        <f>IF(N650="zákl. přenesená",J650,0)</f>
        <v>0</v>
      </c>
      <c r="BH650" s="241">
        <f>IF(N650="sníž. přenesená",J650,0)</f>
        <v>0</v>
      </c>
      <c r="BI650" s="241">
        <f>IF(N650="nulová",J650,0)</f>
        <v>0</v>
      </c>
      <c r="BJ650" s="18" t="s">
        <v>90</v>
      </c>
      <c r="BK650" s="241">
        <f>ROUND(I650*H650,2)</f>
        <v>0</v>
      </c>
      <c r="BL650" s="18" t="s">
        <v>144</v>
      </c>
      <c r="BM650" s="240" t="s">
        <v>2956</v>
      </c>
    </row>
    <row r="651" s="2" customFormat="1">
      <c r="A651" s="40"/>
      <c r="B651" s="41"/>
      <c r="C651" s="42"/>
      <c r="D651" s="242" t="s">
        <v>368</v>
      </c>
      <c r="E651" s="42"/>
      <c r="F651" s="243" t="s">
        <v>5856</v>
      </c>
      <c r="G651" s="42"/>
      <c r="H651" s="42"/>
      <c r="I651" s="244"/>
      <c r="J651" s="42"/>
      <c r="K651" s="42"/>
      <c r="L651" s="46"/>
      <c r="M651" s="245"/>
      <c r="N651" s="246"/>
      <c r="O651" s="93"/>
      <c r="P651" s="93"/>
      <c r="Q651" s="93"/>
      <c r="R651" s="93"/>
      <c r="S651" s="93"/>
      <c r="T651" s="94"/>
      <c r="U651" s="40"/>
      <c r="V651" s="40"/>
      <c r="W651" s="40"/>
      <c r="X651" s="40"/>
      <c r="Y651" s="40"/>
      <c r="Z651" s="40"/>
      <c r="AA651" s="40"/>
      <c r="AB651" s="40"/>
      <c r="AC651" s="40"/>
      <c r="AD651" s="40"/>
      <c r="AE651" s="40"/>
      <c r="AT651" s="18" t="s">
        <v>368</v>
      </c>
      <c r="AU651" s="18" t="s">
        <v>92</v>
      </c>
    </row>
    <row r="652" s="2" customFormat="1" ht="16.5" customHeight="1">
      <c r="A652" s="40"/>
      <c r="B652" s="41"/>
      <c r="C652" s="229" t="s">
        <v>1797</v>
      </c>
      <c r="D652" s="229" t="s">
        <v>358</v>
      </c>
      <c r="E652" s="230" t="s">
        <v>5857</v>
      </c>
      <c r="F652" s="231" t="s">
        <v>5858</v>
      </c>
      <c r="G652" s="232" t="s">
        <v>1718</v>
      </c>
      <c r="H652" s="233">
        <v>1</v>
      </c>
      <c r="I652" s="234"/>
      <c r="J652" s="235">
        <f>ROUND(I652*H652,2)</f>
        <v>0</v>
      </c>
      <c r="K652" s="231" t="s">
        <v>525</v>
      </c>
      <c r="L652" s="46"/>
      <c r="M652" s="236" t="s">
        <v>1</v>
      </c>
      <c r="N652" s="237" t="s">
        <v>48</v>
      </c>
      <c r="O652" s="93"/>
      <c r="P652" s="238">
        <f>O652*H652</f>
        <v>0</v>
      </c>
      <c r="Q652" s="238">
        <v>0</v>
      </c>
      <c r="R652" s="238">
        <f>Q652*H652</f>
        <v>0</v>
      </c>
      <c r="S652" s="238">
        <v>0</v>
      </c>
      <c r="T652" s="239">
        <f>S652*H652</f>
        <v>0</v>
      </c>
      <c r="U652" s="40"/>
      <c r="V652" s="40"/>
      <c r="W652" s="40"/>
      <c r="X652" s="40"/>
      <c r="Y652" s="40"/>
      <c r="Z652" s="40"/>
      <c r="AA652" s="40"/>
      <c r="AB652" s="40"/>
      <c r="AC652" s="40"/>
      <c r="AD652" s="40"/>
      <c r="AE652" s="40"/>
      <c r="AR652" s="240" t="s">
        <v>144</v>
      </c>
      <c r="AT652" s="240" t="s">
        <v>358</v>
      </c>
      <c r="AU652" s="240" t="s">
        <v>92</v>
      </c>
      <c r="AY652" s="18" t="s">
        <v>355</v>
      </c>
      <c r="BE652" s="241">
        <f>IF(N652="základní",J652,0)</f>
        <v>0</v>
      </c>
      <c r="BF652" s="241">
        <f>IF(N652="snížená",J652,0)</f>
        <v>0</v>
      </c>
      <c r="BG652" s="241">
        <f>IF(N652="zákl. přenesená",J652,0)</f>
        <v>0</v>
      </c>
      <c r="BH652" s="241">
        <f>IF(N652="sníž. přenesená",J652,0)</f>
        <v>0</v>
      </c>
      <c r="BI652" s="241">
        <f>IF(N652="nulová",J652,0)</f>
        <v>0</v>
      </c>
      <c r="BJ652" s="18" t="s">
        <v>90</v>
      </c>
      <c r="BK652" s="241">
        <f>ROUND(I652*H652,2)</f>
        <v>0</v>
      </c>
      <c r="BL652" s="18" t="s">
        <v>144</v>
      </c>
      <c r="BM652" s="240" t="s">
        <v>2964</v>
      </c>
    </row>
    <row r="653" s="2" customFormat="1">
      <c r="A653" s="40"/>
      <c r="B653" s="41"/>
      <c r="C653" s="42"/>
      <c r="D653" s="242" t="s">
        <v>368</v>
      </c>
      <c r="E653" s="42"/>
      <c r="F653" s="243" t="s">
        <v>5859</v>
      </c>
      <c r="G653" s="42"/>
      <c r="H653" s="42"/>
      <c r="I653" s="244"/>
      <c r="J653" s="42"/>
      <c r="K653" s="42"/>
      <c r="L653" s="46"/>
      <c r="M653" s="245"/>
      <c r="N653" s="246"/>
      <c r="O653" s="93"/>
      <c r="P653" s="93"/>
      <c r="Q653" s="93"/>
      <c r="R653" s="93"/>
      <c r="S653" s="93"/>
      <c r="T653" s="94"/>
      <c r="U653" s="40"/>
      <c r="V653" s="40"/>
      <c r="W653" s="40"/>
      <c r="X653" s="40"/>
      <c r="Y653" s="40"/>
      <c r="Z653" s="40"/>
      <c r="AA653" s="40"/>
      <c r="AB653" s="40"/>
      <c r="AC653" s="40"/>
      <c r="AD653" s="40"/>
      <c r="AE653" s="40"/>
      <c r="AT653" s="18" t="s">
        <v>368</v>
      </c>
      <c r="AU653" s="18" t="s">
        <v>92</v>
      </c>
    </row>
    <row r="654" s="2" customFormat="1" ht="16.5" customHeight="1">
      <c r="A654" s="40"/>
      <c r="B654" s="41"/>
      <c r="C654" s="229" t="s">
        <v>1801</v>
      </c>
      <c r="D654" s="229" t="s">
        <v>358</v>
      </c>
      <c r="E654" s="230" t="s">
        <v>5860</v>
      </c>
      <c r="F654" s="231" t="s">
        <v>5847</v>
      </c>
      <c r="G654" s="232" t="s">
        <v>1718</v>
      </c>
      <c r="H654" s="233">
        <v>1</v>
      </c>
      <c r="I654" s="234"/>
      <c r="J654" s="235">
        <f>ROUND(I654*H654,2)</f>
        <v>0</v>
      </c>
      <c r="K654" s="231" t="s">
        <v>525</v>
      </c>
      <c r="L654" s="46"/>
      <c r="M654" s="236" t="s">
        <v>1</v>
      </c>
      <c r="N654" s="237" t="s">
        <v>48</v>
      </c>
      <c r="O654" s="93"/>
      <c r="P654" s="238">
        <f>O654*H654</f>
        <v>0</v>
      </c>
      <c r="Q654" s="238">
        <v>0</v>
      </c>
      <c r="R654" s="238">
        <f>Q654*H654</f>
        <v>0</v>
      </c>
      <c r="S654" s="238">
        <v>0</v>
      </c>
      <c r="T654" s="239">
        <f>S654*H654</f>
        <v>0</v>
      </c>
      <c r="U654" s="40"/>
      <c r="V654" s="40"/>
      <c r="W654" s="40"/>
      <c r="X654" s="40"/>
      <c r="Y654" s="40"/>
      <c r="Z654" s="40"/>
      <c r="AA654" s="40"/>
      <c r="AB654" s="40"/>
      <c r="AC654" s="40"/>
      <c r="AD654" s="40"/>
      <c r="AE654" s="40"/>
      <c r="AR654" s="240" t="s">
        <v>144</v>
      </c>
      <c r="AT654" s="240" t="s">
        <v>358</v>
      </c>
      <c r="AU654" s="240" t="s">
        <v>92</v>
      </c>
      <c r="AY654" s="18" t="s">
        <v>355</v>
      </c>
      <c r="BE654" s="241">
        <f>IF(N654="základní",J654,0)</f>
        <v>0</v>
      </c>
      <c r="BF654" s="241">
        <f>IF(N654="snížená",J654,0)</f>
        <v>0</v>
      </c>
      <c r="BG654" s="241">
        <f>IF(N654="zákl. přenesená",J654,0)</f>
        <v>0</v>
      </c>
      <c r="BH654" s="241">
        <f>IF(N654="sníž. přenesená",J654,0)</f>
        <v>0</v>
      </c>
      <c r="BI654" s="241">
        <f>IF(N654="nulová",J654,0)</f>
        <v>0</v>
      </c>
      <c r="BJ654" s="18" t="s">
        <v>90</v>
      </c>
      <c r="BK654" s="241">
        <f>ROUND(I654*H654,2)</f>
        <v>0</v>
      </c>
      <c r="BL654" s="18" t="s">
        <v>144</v>
      </c>
      <c r="BM654" s="240" t="s">
        <v>2972</v>
      </c>
    </row>
    <row r="655" s="2" customFormat="1">
      <c r="A655" s="40"/>
      <c r="B655" s="41"/>
      <c r="C655" s="42"/>
      <c r="D655" s="242" t="s">
        <v>368</v>
      </c>
      <c r="E655" s="42"/>
      <c r="F655" s="243" t="s">
        <v>5861</v>
      </c>
      <c r="G655" s="42"/>
      <c r="H655" s="42"/>
      <c r="I655" s="244"/>
      <c r="J655" s="42"/>
      <c r="K655" s="42"/>
      <c r="L655" s="46"/>
      <c r="M655" s="245"/>
      <c r="N655" s="246"/>
      <c r="O655" s="93"/>
      <c r="P655" s="93"/>
      <c r="Q655" s="93"/>
      <c r="R655" s="93"/>
      <c r="S655" s="93"/>
      <c r="T655" s="94"/>
      <c r="U655" s="40"/>
      <c r="V655" s="40"/>
      <c r="W655" s="40"/>
      <c r="X655" s="40"/>
      <c r="Y655" s="40"/>
      <c r="Z655" s="40"/>
      <c r="AA655" s="40"/>
      <c r="AB655" s="40"/>
      <c r="AC655" s="40"/>
      <c r="AD655" s="40"/>
      <c r="AE655" s="40"/>
      <c r="AT655" s="18" t="s">
        <v>368</v>
      </c>
      <c r="AU655" s="18" t="s">
        <v>92</v>
      </c>
    </row>
    <row r="656" s="2" customFormat="1" ht="16.5" customHeight="1">
      <c r="A656" s="40"/>
      <c r="B656" s="41"/>
      <c r="C656" s="229" t="s">
        <v>1806</v>
      </c>
      <c r="D656" s="229" t="s">
        <v>358</v>
      </c>
      <c r="E656" s="230" t="s">
        <v>5862</v>
      </c>
      <c r="F656" s="231" t="s">
        <v>5858</v>
      </c>
      <c r="G656" s="232" t="s">
        <v>1718</v>
      </c>
      <c r="H656" s="233">
        <v>1</v>
      </c>
      <c r="I656" s="234"/>
      <c r="J656" s="235">
        <f>ROUND(I656*H656,2)</f>
        <v>0</v>
      </c>
      <c r="K656" s="231" t="s">
        <v>525</v>
      </c>
      <c r="L656" s="46"/>
      <c r="M656" s="236" t="s">
        <v>1</v>
      </c>
      <c r="N656" s="237" t="s">
        <v>48</v>
      </c>
      <c r="O656" s="93"/>
      <c r="P656" s="238">
        <f>O656*H656</f>
        <v>0</v>
      </c>
      <c r="Q656" s="238">
        <v>0</v>
      </c>
      <c r="R656" s="238">
        <f>Q656*H656</f>
        <v>0</v>
      </c>
      <c r="S656" s="238">
        <v>0</v>
      </c>
      <c r="T656" s="239">
        <f>S656*H656</f>
        <v>0</v>
      </c>
      <c r="U656" s="40"/>
      <c r="V656" s="40"/>
      <c r="W656" s="40"/>
      <c r="X656" s="40"/>
      <c r="Y656" s="40"/>
      <c r="Z656" s="40"/>
      <c r="AA656" s="40"/>
      <c r="AB656" s="40"/>
      <c r="AC656" s="40"/>
      <c r="AD656" s="40"/>
      <c r="AE656" s="40"/>
      <c r="AR656" s="240" t="s">
        <v>144</v>
      </c>
      <c r="AT656" s="240" t="s">
        <v>358</v>
      </c>
      <c r="AU656" s="240" t="s">
        <v>92</v>
      </c>
      <c r="AY656" s="18" t="s">
        <v>355</v>
      </c>
      <c r="BE656" s="241">
        <f>IF(N656="základní",J656,0)</f>
        <v>0</v>
      </c>
      <c r="BF656" s="241">
        <f>IF(N656="snížená",J656,0)</f>
        <v>0</v>
      </c>
      <c r="BG656" s="241">
        <f>IF(N656="zákl. přenesená",J656,0)</f>
        <v>0</v>
      </c>
      <c r="BH656" s="241">
        <f>IF(N656="sníž. přenesená",J656,0)</f>
        <v>0</v>
      </c>
      <c r="BI656" s="241">
        <f>IF(N656="nulová",J656,0)</f>
        <v>0</v>
      </c>
      <c r="BJ656" s="18" t="s">
        <v>90</v>
      </c>
      <c r="BK656" s="241">
        <f>ROUND(I656*H656,2)</f>
        <v>0</v>
      </c>
      <c r="BL656" s="18" t="s">
        <v>144</v>
      </c>
      <c r="BM656" s="240" t="s">
        <v>2980</v>
      </c>
    </row>
    <row r="657" s="2" customFormat="1">
      <c r="A657" s="40"/>
      <c r="B657" s="41"/>
      <c r="C657" s="42"/>
      <c r="D657" s="242" t="s">
        <v>368</v>
      </c>
      <c r="E657" s="42"/>
      <c r="F657" s="243" t="s">
        <v>5863</v>
      </c>
      <c r="G657" s="42"/>
      <c r="H657" s="42"/>
      <c r="I657" s="244"/>
      <c r="J657" s="42"/>
      <c r="K657" s="42"/>
      <c r="L657" s="46"/>
      <c r="M657" s="245"/>
      <c r="N657" s="246"/>
      <c r="O657" s="93"/>
      <c r="P657" s="93"/>
      <c r="Q657" s="93"/>
      <c r="R657" s="93"/>
      <c r="S657" s="93"/>
      <c r="T657" s="94"/>
      <c r="U657" s="40"/>
      <c r="V657" s="40"/>
      <c r="W657" s="40"/>
      <c r="X657" s="40"/>
      <c r="Y657" s="40"/>
      <c r="Z657" s="40"/>
      <c r="AA657" s="40"/>
      <c r="AB657" s="40"/>
      <c r="AC657" s="40"/>
      <c r="AD657" s="40"/>
      <c r="AE657" s="40"/>
      <c r="AT657" s="18" t="s">
        <v>368</v>
      </c>
      <c r="AU657" s="18" t="s">
        <v>92</v>
      </c>
    </row>
    <row r="658" s="2" customFormat="1" ht="16.5" customHeight="1">
      <c r="A658" s="40"/>
      <c r="B658" s="41"/>
      <c r="C658" s="229" t="s">
        <v>1810</v>
      </c>
      <c r="D658" s="229" t="s">
        <v>358</v>
      </c>
      <c r="E658" s="230" t="s">
        <v>5864</v>
      </c>
      <c r="F658" s="231" t="s">
        <v>5855</v>
      </c>
      <c r="G658" s="232" t="s">
        <v>1718</v>
      </c>
      <c r="H658" s="233">
        <v>1</v>
      </c>
      <c r="I658" s="234"/>
      <c r="J658" s="235">
        <f>ROUND(I658*H658,2)</f>
        <v>0</v>
      </c>
      <c r="K658" s="231" t="s">
        <v>525</v>
      </c>
      <c r="L658" s="46"/>
      <c r="M658" s="236" t="s">
        <v>1</v>
      </c>
      <c r="N658" s="237" t="s">
        <v>48</v>
      </c>
      <c r="O658" s="93"/>
      <c r="P658" s="238">
        <f>O658*H658</f>
        <v>0</v>
      </c>
      <c r="Q658" s="238">
        <v>0</v>
      </c>
      <c r="R658" s="238">
        <f>Q658*H658</f>
        <v>0</v>
      </c>
      <c r="S658" s="238">
        <v>0</v>
      </c>
      <c r="T658" s="239">
        <f>S658*H658</f>
        <v>0</v>
      </c>
      <c r="U658" s="40"/>
      <c r="V658" s="40"/>
      <c r="W658" s="40"/>
      <c r="X658" s="40"/>
      <c r="Y658" s="40"/>
      <c r="Z658" s="40"/>
      <c r="AA658" s="40"/>
      <c r="AB658" s="40"/>
      <c r="AC658" s="40"/>
      <c r="AD658" s="40"/>
      <c r="AE658" s="40"/>
      <c r="AR658" s="240" t="s">
        <v>144</v>
      </c>
      <c r="AT658" s="240" t="s">
        <v>358</v>
      </c>
      <c r="AU658" s="240" t="s">
        <v>92</v>
      </c>
      <c r="AY658" s="18" t="s">
        <v>355</v>
      </c>
      <c r="BE658" s="241">
        <f>IF(N658="základní",J658,0)</f>
        <v>0</v>
      </c>
      <c r="BF658" s="241">
        <f>IF(N658="snížená",J658,0)</f>
        <v>0</v>
      </c>
      <c r="BG658" s="241">
        <f>IF(N658="zákl. přenesená",J658,0)</f>
        <v>0</v>
      </c>
      <c r="BH658" s="241">
        <f>IF(N658="sníž. přenesená",J658,0)</f>
        <v>0</v>
      </c>
      <c r="BI658" s="241">
        <f>IF(N658="nulová",J658,0)</f>
        <v>0</v>
      </c>
      <c r="BJ658" s="18" t="s">
        <v>90</v>
      </c>
      <c r="BK658" s="241">
        <f>ROUND(I658*H658,2)</f>
        <v>0</v>
      </c>
      <c r="BL658" s="18" t="s">
        <v>144</v>
      </c>
      <c r="BM658" s="240" t="s">
        <v>2988</v>
      </c>
    </row>
    <row r="659" s="2" customFormat="1">
      <c r="A659" s="40"/>
      <c r="B659" s="41"/>
      <c r="C659" s="42"/>
      <c r="D659" s="242" t="s">
        <v>368</v>
      </c>
      <c r="E659" s="42"/>
      <c r="F659" s="243" t="s">
        <v>5865</v>
      </c>
      <c r="G659" s="42"/>
      <c r="H659" s="42"/>
      <c r="I659" s="244"/>
      <c r="J659" s="42"/>
      <c r="K659" s="42"/>
      <c r="L659" s="46"/>
      <c r="M659" s="245"/>
      <c r="N659" s="246"/>
      <c r="O659" s="93"/>
      <c r="P659" s="93"/>
      <c r="Q659" s="93"/>
      <c r="R659" s="93"/>
      <c r="S659" s="93"/>
      <c r="T659" s="94"/>
      <c r="U659" s="40"/>
      <c r="V659" s="40"/>
      <c r="W659" s="40"/>
      <c r="X659" s="40"/>
      <c r="Y659" s="40"/>
      <c r="Z659" s="40"/>
      <c r="AA659" s="40"/>
      <c r="AB659" s="40"/>
      <c r="AC659" s="40"/>
      <c r="AD659" s="40"/>
      <c r="AE659" s="40"/>
      <c r="AT659" s="18" t="s">
        <v>368</v>
      </c>
      <c r="AU659" s="18" t="s">
        <v>92</v>
      </c>
    </row>
    <row r="660" s="2" customFormat="1" ht="16.5" customHeight="1">
      <c r="A660" s="40"/>
      <c r="B660" s="41"/>
      <c r="C660" s="229" t="s">
        <v>1814</v>
      </c>
      <c r="D660" s="229" t="s">
        <v>358</v>
      </c>
      <c r="E660" s="230" t="s">
        <v>5866</v>
      </c>
      <c r="F660" s="231" t="s">
        <v>5867</v>
      </c>
      <c r="G660" s="232" t="s">
        <v>1718</v>
      </c>
      <c r="H660" s="233">
        <v>8</v>
      </c>
      <c r="I660" s="234"/>
      <c r="J660" s="235">
        <f>ROUND(I660*H660,2)</f>
        <v>0</v>
      </c>
      <c r="K660" s="231" t="s">
        <v>525</v>
      </c>
      <c r="L660" s="46"/>
      <c r="M660" s="236" t="s">
        <v>1</v>
      </c>
      <c r="N660" s="237" t="s">
        <v>48</v>
      </c>
      <c r="O660" s="93"/>
      <c r="P660" s="238">
        <f>O660*H660</f>
        <v>0</v>
      </c>
      <c r="Q660" s="238">
        <v>0</v>
      </c>
      <c r="R660" s="238">
        <f>Q660*H660</f>
        <v>0</v>
      </c>
      <c r="S660" s="238">
        <v>0</v>
      </c>
      <c r="T660" s="239">
        <f>S660*H660</f>
        <v>0</v>
      </c>
      <c r="U660" s="40"/>
      <c r="V660" s="40"/>
      <c r="W660" s="40"/>
      <c r="X660" s="40"/>
      <c r="Y660" s="40"/>
      <c r="Z660" s="40"/>
      <c r="AA660" s="40"/>
      <c r="AB660" s="40"/>
      <c r="AC660" s="40"/>
      <c r="AD660" s="40"/>
      <c r="AE660" s="40"/>
      <c r="AR660" s="240" t="s">
        <v>144</v>
      </c>
      <c r="AT660" s="240" t="s">
        <v>358</v>
      </c>
      <c r="AU660" s="240" t="s">
        <v>92</v>
      </c>
      <c r="AY660" s="18" t="s">
        <v>355</v>
      </c>
      <c r="BE660" s="241">
        <f>IF(N660="základní",J660,0)</f>
        <v>0</v>
      </c>
      <c r="BF660" s="241">
        <f>IF(N660="snížená",J660,0)</f>
        <v>0</v>
      </c>
      <c r="BG660" s="241">
        <f>IF(N660="zákl. přenesená",J660,0)</f>
        <v>0</v>
      </c>
      <c r="BH660" s="241">
        <f>IF(N660="sníž. přenesená",J660,0)</f>
        <v>0</v>
      </c>
      <c r="BI660" s="241">
        <f>IF(N660="nulová",J660,0)</f>
        <v>0</v>
      </c>
      <c r="BJ660" s="18" t="s">
        <v>90</v>
      </c>
      <c r="BK660" s="241">
        <f>ROUND(I660*H660,2)</f>
        <v>0</v>
      </c>
      <c r="BL660" s="18" t="s">
        <v>144</v>
      </c>
      <c r="BM660" s="240" t="s">
        <v>2859</v>
      </c>
    </row>
    <row r="661" s="2" customFormat="1">
      <c r="A661" s="40"/>
      <c r="B661" s="41"/>
      <c r="C661" s="42"/>
      <c r="D661" s="242" t="s">
        <v>368</v>
      </c>
      <c r="E661" s="42"/>
      <c r="F661" s="243" t="s">
        <v>5424</v>
      </c>
      <c r="G661" s="42"/>
      <c r="H661" s="42"/>
      <c r="I661" s="244"/>
      <c r="J661" s="42"/>
      <c r="K661" s="42"/>
      <c r="L661" s="46"/>
      <c r="M661" s="245"/>
      <c r="N661" s="246"/>
      <c r="O661" s="93"/>
      <c r="P661" s="93"/>
      <c r="Q661" s="93"/>
      <c r="R661" s="93"/>
      <c r="S661" s="93"/>
      <c r="T661" s="94"/>
      <c r="U661" s="40"/>
      <c r="V661" s="40"/>
      <c r="W661" s="40"/>
      <c r="X661" s="40"/>
      <c r="Y661" s="40"/>
      <c r="Z661" s="40"/>
      <c r="AA661" s="40"/>
      <c r="AB661" s="40"/>
      <c r="AC661" s="40"/>
      <c r="AD661" s="40"/>
      <c r="AE661" s="40"/>
      <c r="AT661" s="18" t="s">
        <v>368</v>
      </c>
      <c r="AU661" s="18" t="s">
        <v>92</v>
      </c>
    </row>
    <row r="662" s="12" customFormat="1" ht="25.92" customHeight="1">
      <c r="A662" s="12"/>
      <c r="B662" s="213"/>
      <c r="C662" s="214"/>
      <c r="D662" s="215" t="s">
        <v>82</v>
      </c>
      <c r="E662" s="216" t="s">
        <v>3346</v>
      </c>
      <c r="F662" s="216" t="s">
        <v>5868</v>
      </c>
      <c r="G662" s="214"/>
      <c r="H662" s="214"/>
      <c r="I662" s="217"/>
      <c r="J662" s="218">
        <f>BK662</f>
        <v>0</v>
      </c>
      <c r="K662" s="214"/>
      <c r="L662" s="219"/>
      <c r="M662" s="220"/>
      <c r="N662" s="221"/>
      <c r="O662" s="221"/>
      <c r="P662" s="222">
        <f>P663+P778+P951+P968+P993+P1110+P1209</f>
        <v>0</v>
      </c>
      <c r="Q662" s="221"/>
      <c r="R662" s="222">
        <f>R663+R778+R951+R968+R993+R1110+R1209</f>
        <v>0</v>
      </c>
      <c r="S662" s="221"/>
      <c r="T662" s="223">
        <f>T663+T778+T951+T968+T993+T1110+T1209</f>
        <v>0</v>
      </c>
      <c r="U662" s="12"/>
      <c r="V662" s="12"/>
      <c r="W662" s="12"/>
      <c r="X662" s="12"/>
      <c r="Y662" s="12"/>
      <c r="Z662" s="12"/>
      <c r="AA662" s="12"/>
      <c r="AB662" s="12"/>
      <c r="AC662" s="12"/>
      <c r="AD662" s="12"/>
      <c r="AE662" s="12"/>
      <c r="AR662" s="224" t="s">
        <v>90</v>
      </c>
      <c r="AT662" s="225" t="s">
        <v>82</v>
      </c>
      <c r="AU662" s="225" t="s">
        <v>83</v>
      </c>
      <c r="AY662" s="224" t="s">
        <v>355</v>
      </c>
      <c r="BK662" s="226">
        <f>BK663+BK778+BK951+BK968+BK993+BK1110+BK1209</f>
        <v>0</v>
      </c>
    </row>
    <row r="663" s="12" customFormat="1" ht="22.8" customHeight="1">
      <c r="A663" s="12"/>
      <c r="B663" s="213"/>
      <c r="C663" s="214"/>
      <c r="D663" s="215" t="s">
        <v>82</v>
      </c>
      <c r="E663" s="227" t="s">
        <v>3348</v>
      </c>
      <c r="F663" s="227" t="s">
        <v>5869</v>
      </c>
      <c r="G663" s="214"/>
      <c r="H663" s="214"/>
      <c r="I663" s="217"/>
      <c r="J663" s="228">
        <f>BK663</f>
        <v>0</v>
      </c>
      <c r="K663" s="214"/>
      <c r="L663" s="219"/>
      <c r="M663" s="220"/>
      <c r="N663" s="221"/>
      <c r="O663" s="221"/>
      <c r="P663" s="222">
        <f>SUM(P664:P777)</f>
        <v>0</v>
      </c>
      <c r="Q663" s="221"/>
      <c r="R663" s="222">
        <f>SUM(R664:R777)</f>
        <v>0</v>
      </c>
      <c r="S663" s="221"/>
      <c r="T663" s="223">
        <f>SUM(T664:T777)</f>
        <v>0</v>
      </c>
      <c r="U663" s="12"/>
      <c r="V663" s="12"/>
      <c r="W663" s="12"/>
      <c r="X663" s="12"/>
      <c r="Y663" s="12"/>
      <c r="Z663" s="12"/>
      <c r="AA663" s="12"/>
      <c r="AB663" s="12"/>
      <c r="AC663" s="12"/>
      <c r="AD663" s="12"/>
      <c r="AE663" s="12"/>
      <c r="AR663" s="224" t="s">
        <v>90</v>
      </c>
      <c r="AT663" s="225" t="s">
        <v>82</v>
      </c>
      <c r="AU663" s="225" t="s">
        <v>90</v>
      </c>
      <c r="AY663" s="224" t="s">
        <v>355</v>
      </c>
      <c r="BK663" s="226">
        <f>SUM(BK664:BK777)</f>
        <v>0</v>
      </c>
    </row>
    <row r="664" s="2" customFormat="1" ht="16.5" customHeight="1">
      <c r="A664" s="40"/>
      <c r="B664" s="41"/>
      <c r="C664" s="229" t="s">
        <v>1818</v>
      </c>
      <c r="D664" s="229" t="s">
        <v>358</v>
      </c>
      <c r="E664" s="230" t="s">
        <v>5870</v>
      </c>
      <c r="F664" s="231" t="s">
        <v>5871</v>
      </c>
      <c r="G664" s="232" t="s">
        <v>1718</v>
      </c>
      <c r="H664" s="233">
        <v>1</v>
      </c>
      <c r="I664" s="234"/>
      <c r="J664" s="235">
        <f>ROUND(I664*H664,2)</f>
        <v>0</v>
      </c>
      <c r="K664" s="231" t="s">
        <v>525</v>
      </c>
      <c r="L664" s="46"/>
      <c r="M664" s="236" t="s">
        <v>1</v>
      </c>
      <c r="N664" s="237" t="s">
        <v>48</v>
      </c>
      <c r="O664" s="93"/>
      <c r="P664" s="238">
        <f>O664*H664</f>
        <v>0</v>
      </c>
      <c r="Q664" s="238">
        <v>0</v>
      </c>
      <c r="R664" s="238">
        <f>Q664*H664</f>
        <v>0</v>
      </c>
      <c r="S664" s="238">
        <v>0</v>
      </c>
      <c r="T664" s="239">
        <f>S664*H664</f>
        <v>0</v>
      </c>
      <c r="U664" s="40"/>
      <c r="V664" s="40"/>
      <c r="W664" s="40"/>
      <c r="X664" s="40"/>
      <c r="Y664" s="40"/>
      <c r="Z664" s="40"/>
      <c r="AA664" s="40"/>
      <c r="AB664" s="40"/>
      <c r="AC664" s="40"/>
      <c r="AD664" s="40"/>
      <c r="AE664" s="40"/>
      <c r="AR664" s="240" t="s">
        <v>144</v>
      </c>
      <c r="AT664" s="240" t="s">
        <v>358</v>
      </c>
      <c r="AU664" s="240" t="s">
        <v>92</v>
      </c>
      <c r="AY664" s="18" t="s">
        <v>355</v>
      </c>
      <c r="BE664" s="241">
        <f>IF(N664="základní",J664,0)</f>
        <v>0</v>
      </c>
      <c r="BF664" s="241">
        <f>IF(N664="snížená",J664,0)</f>
        <v>0</v>
      </c>
      <c r="BG664" s="241">
        <f>IF(N664="zákl. přenesená",J664,0)</f>
        <v>0</v>
      </c>
      <c r="BH664" s="241">
        <f>IF(N664="sníž. přenesená",J664,0)</f>
        <v>0</v>
      </c>
      <c r="BI664" s="241">
        <f>IF(N664="nulová",J664,0)</f>
        <v>0</v>
      </c>
      <c r="BJ664" s="18" t="s">
        <v>90</v>
      </c>
      <c r="BK664" s="241">
        <f>ROUND(I664*H664,2)</f>
        <v>0</v>
      </c>
      <c r="BL664" s="18" t="s">
        <v>144</v>
      </c>
      <c r="BM664" s="240" t="s">
        <v>3007</v>
      </c>
    </row>
    <row r="665" s="2" customFormat="1">
      <c r="A665" s="40"/>
      <c r="B665" s="41"/>
      <c r="C665" s="42"/>
      <c r="D665" s="242" t="s">
        <v>368</v>
      </c>
      <c r="E665" s="42"/>
      <c r="F665" s="243" t="s">
        <v>5872</v>
      </c>
      <c r="G665" s="42"/>
      <c r="H665" s="42"/>
      <c r="I665" s="244"/>
      <c r="J665" s="42"/>
      <c r="K665" s="42"/>
      <c r="L665" s="46"/>
      <c r="M665" s="245"/>
      <c r="N665" s="246"/>
      <c r="O665" s="93"/>
      <c r="P665" s="93"/>
      <c r="Q665" s="93"/>
      <c r="R665" s="93"/>
      <c r="S665" s="93"/>
      <c r="T665" s="94"/>
      <c r="U665" s="40"/>
      <c r="V665" s="40"/>
      <c r="W665" s="40"/>
      <c r="X665" s="40"/>
      <c r="Y665" s="40"/>
      <c r="Z665" s="40"/>
      <c r="AA665" s="40"/>
      <c r="AB665" s="40"/>
      <c r="AC665" s="40"/>
      <c r="AD665" s="40"/>
      <c r="AE665" s="40"/>
      <c r="AT665" s="18" t="s">
        <v>368</v>
      </c>
      <c r="AU665" s="18" t="s">
        <v>92</v>
      </c>
    </row>
    <row r="666" s="2" customFormat="1" ht="16.5" customHeight="1">
      <c r="A666" s="40"/>
      <c r="B666" s="41"/>
      <c r="C666" s="229" t="s">
        <v>1822</v>
      </c>
      <c r="D666" s="229" t="s">
        <v>358</v>
      </c>
      <c r="E666" s="230" t="s">
        <v>5870</v>
      </c>
      <c r="F666" s="231" t="s">
        <v>5871</v>
      </c>
      <c r="G666" s="232" t="s">
        <v>1718</v>
      </c>
      <c r="H666" s="233">
        <v>1</v>
      </c>
      <c r="I666" s="234"/>
      <c r="J666" s="235">
        <f>ROUND(I666*H666,2)</f>
        <v>0</v>
      </c>
      <c r="K666" s="231" t="s">
        <v>525</v>
      </c>
      <c r="L666" s="46"/>
      <c r="M666" s="236" t="s">
        <v>1</v>
      </c>
      <c r="N666" s="237" t="s">
        <v>48</v>
      </c>
      <c r="O666" s="93"/>
      <c r="P666" s="238">
        <f>O666*H666</f>
        <v>0</v>
      </c>
      <c r="Q666" s="238">
        <v>0</v>
      </c>
      <c r="R666" s="238">
        <f>Q666*H666</f>
        <v>0</v>
      </c>
      <c r="S666" s="238">
        <v>0</v>
      </c>
      <c r="T666" s="239">
        <f>S666*H666</f>
        <v>0</v>
      </c>
      <c r="U666" s="40"/>
      <c r="V666" s="40"/>
      <c r="W666" s="40"/>
      <c r="X666" s="40"/>
      <c r="Y666" s="40"/>
      <c r="Z666" s="40"/>
      <c r="AA666" s="40"/>
      <c r="AB666" s="40"/>
      <c r="AC666" s="40"/>
      <c r="AD666" s="40"/>
      <c r="AE666" s="40"/>
      <c r="AR666" s="240" t="s">
        <v>144</v>
      </c>
      <c r="AT666" s="240" t="s">
        <v>358</v>
      </c>
      <c r="AU666" s="240" t="s">
        <v>92</v>
      </c>
      <c r="AY666" s="18" t="s">
        <v>355</v>
      </c>
      <c r="BE666" s="241">
        <f>IF(N666="základní",J666,0)</f>
        <v>0</v>
      </c>
      <c r="BF666" s="241">
        <f>IF(N666="snížená",J666,0)</f>
        <v>0</v>
      </c>
      <c r="BG666" s="241">
        <f>IF(N666="zákl. přenesená",J666,0)</f>
        <v>0</v>
      </c>
      <c r="BH666" s="241">
        <f>IF(N666="sníž. přenesená",J666,0)</f>
        <v>0</v>
      </c>
      <c r="BI666" s="241">
        <f>IF(N666="nulová",J666,0)</f>
        <v>0</v>
      </c>
      <c r="BJ666" s="18" t="s">
        <v>90</v>
      </c>
      <c r="BK666" s="241">
        <f>ROUND(I666*H666,2)</f>
        <v>0</v>
      </c>
      <c r="BL666" s="18" t="s">
        <v>144</v>
      </c>
      <c r="BM666" s="240" t="s">
        <v>3020</v>
      </c>
    </row>
    <row r="667" s="2" customFormat="1">
      <c r="A667" s="40"/>
      <c r="B667" s="41"/>
      <c r="C667" s="42"/>
      <c r="D667" s="242" t="s">
        <v>368</v>
      </c>
      <c r="E667" s="42"/>
      <c r="F667" s="243" t="s">
        <v>5872</v>
      </c>
      <c r="G667" s="42"/>
      <c r="H667" s="42"/>
      <c r="I667" s="244"/>
      <c r="J667" s="42"/>
      <c r="K667" s="42"/>
      <c r="L667" s="46"/>
      <c r="M667" s="245"/>
      <c r="N667" s="246"/>
      <c r="O667" s="93"/>
      <c r="P667" s="93"/>
      <c r="Q667" s="93"/>
      <c r="R667" s="93"/>
      <c r="S667" s="93"/>
      <c r="T667" s="94"/>
      <c r="U667" s="40"/>
      <c r="V667" s="40"/>
      <c r="W667" s="40"/>
      <c r="X667" s="40"/>
      <c r="Y667" s="40"/>
      <c r="Z667" s="40"/>
      <c r="AA667" s="40"/>
      <c r="AB667" s="40"/>
      <c r="AC667" s="40"/>
      <c r="AD667" s="40"/>
      <c r="AE667" s="40"/>
      <c r="AT667" s="18" t="s">
        <v>368</v>
      </c>
      <c r="AU667" s="18" t="s">
        <v>92</v>
      </c>
    </row>
    <row r="668" s="2" customFormat="1" ht="16.5" customHeight="1">
      <c r="A668" s="40"/>
      <c r="B668" s="41"/>
      <c r="C668" s="229" t="s">
        <v>1826</v>
      </c>
      <c r="D668" s="229" t="s">
        <v>358</v>
      </c>
      <c r="E668" s="230" t="s">
        <v>5873</v>
      </c>
      <c r="F668" s="231" t="s">
        <v>5874</v>
      </c>
      <c r="G668" s="232" t="s">
        <v>1718</v>
      </c>
      <c r="H668" s="233">
        <v>1</v>
      </c>
      <c r="I668" s="234"/>
      <c r="J668" s="235">
        <f>ROUND(I668*H668,2)</f>
        <v>0</v>
      </c>
      <c r="K668" s="231" t="s">
        <v>525</v>
      </c>
      <c r="L668" s="46"/>
      <c r="M668" s="236" t="s">
        <v>1</v>
      </c>
      <c r="N668" s="237" t="s">
        <v>48</v>
      </c>
      <c r="O668" s="93"/>
      <c r="P668" s="238">
        <f>O668*H668</f>
        <v>0</v>
      </c>
      <c r="Q668" s="238">
        <v>0</v>
      </c>
      <c r="R668" s="238">
        <f>Q668*H668</f>
        <v>0</v>
      </c>
      <c r="S668" s="238">
        <v>0</v>
      </c>
      <c r="T668" s="239">
        <f>S668*H668</f>
        <v>0</v>
      </c>
      <c r="U668" s="40"/>
      <c r="V668" s="40"/>
      <c r="W668" s="40"/>
      <c r="X668" s="40"/>
      <c r="Y668" s="40"/>
      <c r="Z668" s="40"/>
      <c r="AA668" s="40"/>
      <c r="AB668" s="40"/>
      <c r="AC668" s="40"/>
      <c r="AD668" s="40"/>
      <c r="AE668" s="40"/>
      <c r="AR668" s="240" t="s">
        <v>144</v>
      </c>
      <c r="AT668" s="240" t="s">
        <v>358</v>
      </c>
      <c r="AU668" s="240" t="s">
        <v>92</v>
      </c>
      <c r="AY668" s="18" t="s">
        <v>355</v>
      </c>
      <c r="BE668" s="241">
        <f>IF(N668="základní",J668,0)</f>
        <v>0</v>
      </c>
      <c r="BF668" s="241">
        <f>IF(N668="snížená",J668,0)</f>
        <v>0</v>
      </c>
      <c r="BG668" s="241">
        <f>IF(N668="zákl. přenesená",J668,0)</f>
        <v>0</v>
      </c>
      <c r="BH668" s="241">
        <f>IF(N668="sníž. přenesená",J668,0)</f>
        <v>0</v>
      </c>
      <c r="BI668" s="241">
        <f>IF(N668="nulová",J668,0)</f>
        <v>0</v>
      </c>
      <c r="BJ668" s="18" t="s">
        <v>90</v>
      </c>
      <c r="BK668" s="241">
        <f>ROUND(I668*H668,2)</f>
        <v>0</v>
      </c>
      <c r="BL668" s="18" t="s">
        <v>144</v>
      </c>
      <c r="BM668" s="240" t="s">
        <v>3025</v>
      </c>
    </row>
    <row r="669" s="2" customFormat="1">
      <c r="A669" s="40"/>
      <c r="B669" s="41"/>
      <c r="C669" s="42"/>
      <c r="D669" s="242" t="s">
        <v>368</v>
      </c>
      <c r="E669" s="42"/>
      <c r="F669" s="243" t="s">
        <v>5875</v>
      </c>
      <c r="G669" s="42"/>
      <c r="H669" s="42"/>
      <c r="I669" s="244"/>
      <c r="J669" s="42"/>
      <c r="K669" s="42"/>
      <c r="L669" s="46"/>
      <c r="M669" s="245"/>
      <c r="N669" s="246"/>
      <c r="O669" s="93"/>
      <c r="P669" s="93"/>
      <c r="Q669" s="93"/>
      <c r="R669" s="93"/>
      <c r="S669" s="93"/>
      <c r="T669" s="94"/>
      <c r="U669" s="40"/>
      <c r="V669" s="40"/>
      <c r="W669" s="40"/>
      <c r="X669" s="40"/>
      <c r="Y669" s="40"/>
      <c r="Z669" s="40"/>
      <c r="AA669" s="40"/>
      <c r="AB669" s="40"/>
      <c r="AC669" s="40"/>
      <c r="AD669" s="40"/>
      <c r="AE669" s="40"/>
      <c r="AT669" s="18" t="s">
        <v>368</v>
      </c>
      <c r="AU669" s="18" t="s">
        <v>92</v>
      </c>
    </row>
    <row r="670" s="2" customFormat="1" ht="16.5" customHeight="1">
      <c r="A670" s="40"/>
      <c r="B670" s="41"/>
      <c r="C670" s="229" t="s">
        <v>1830</v>
      </c>
      <c r="D670" s="229" t="s">
        <v>358</v>
      </c>
      <c r="E670" s="230" t="s">
        <v>5876</v>
      </c>
      <c r="F670" s="231" t="s">
        <v>5877</v>
      </c>
      <c r="G670" s="232" t="s">
        <v>1718</v>
      </c>
      <c r="H670" s="233">
        <v>5</v>
      </c>
      <c r="I670" s="234"/>
      <c r="J670" s="235">
        <f>ROUND(I670*H670,2)</f>
        <v>0</v>
      </c>
      <c r="K670" s="231" t="s">
        <v>525</v>
      </c>
      <c r="L670" s="46"/>
      <c r="M670" s="236" t="s">
        <v>1</v>
      </c>
      <c r="N670" s="237" t="s">
        <v>48</v>
      </c>
      <c r="O670" s="93"/>
      <c r="P670" s="238">
        <f>O670*H670</f>
        <v>0</v>
      </c>
      <c r="Q670" s="238">
        <v>0</v>
      </c>
      <c r="R670" s="238">
        <f>Q670*H670</f>
        <v>0</v>
      </c>
      <c r="S670" s="238">
        <v>0</v>
      </c>
      <c r="T670" s="239">
        <f>S670*H670</f>
        <v>0</v>
      </c>
      <c r="U670" s="40"/>
      <c r="V670" s="40"/>
      <c r="W670" s="40"/>
      <c r="X670" s="40"/>
      <c r="Y670" s="40"/>
      <c r="Z670" s="40"/>
      <c r="AA670" s="40"/>
      <c r="AB670" s="40"/>
      <c r="AC670" s="40"/>
      <c r="AD670" s="40"/>
      <c r="AE670" s="40"/>
      <c r="AR670" s="240" t="s">
        <v>144</v>
      </c>
      <c r="AT670" s="240" t="s">
        <v>358</v>
      </c>
      <c r="AU670" s="240" t="s">
        <v>92</v>
      </c>
      <c r="AY670" s="18" t="s">
        <v>355</v>
      </c>
      <c r="BE670" s="241">
        <f>IF(N670="základní",J670,0)</f>
        <v>0</v>
      </c>
      <c r="BF670" s="241">
        <f>IF(N670="snížená",J670,0)</f>
        <v>0</v>
      </c>
      <c r="BG670" s="241">
        <f>IF(N670="zákl. přenesená",J670,0)</f>
        <v>0</v>
      </c>
      <c r="BH670" s="241">
        <f>IF(N670="sníž. přenesená",J670,0)</f>
        <v>0</v>
      </c>
      <c r="BI670" s="241">
        <f>IF(N670="nulová",J670,0)</f>
        <v>0</v>
      </c>
      <c r="BJ670" s="18" t="s">
        <v>90</v>
      </c>
      <c r="BK670" s="241">
        <f>ROUND(I670*H670,2)</f>
        <v>0</v>
      </c>
      <c r="BL670" s="18" t="s">
        <v>144</v>
      </c>
      <c r="BM670" s="240" t="s">
        <v>3030</v>
      </c>
    </row>
    <row r="671" s="2" customFormat="1">
      <c r="A671" s="40"/>
      <c r="B671" s="41"/>
      <c r="C671" s="42"/>
      <c r="D671" s="242" t="s">
        <v>368</v>
      </c>
      <c r="E671" s="42"/>
      <c r="F671" s="243" t="s">
        <v>5424</v>
      </c>
      <c r="G671" s="42"/>
      <c r="H671" s="42"/>
      <c r="I671" s="244"/>
      <c r="J671" s="42"/>
      <c r="K671" s="42"/>
      <c r="L671" s="46"/>
      <c r="M671" s="245"/>
      <c r="N671" s="246"/>
      <c r="O671" s="93"/>
      <c r="P671" s="93"/>
      <c r="Q671" s="93"/>
      <c r="R671" s="93"/>
      <c r="S671" s="93"/>
      <c r="T671" s="94"/>
      <c r="U671" s="40"/>
      <c r="V671" s="40"/>
      <c r="W671" s="40"/>
      <c r="X671" s="40"/>
      <c r="Y671" s="40"/>
      <c r="Z671" s="40"/>
      <c r="AA671" s="40"/>
      <c r="AB671" s="40"/>
      <c r="AC671" s="40"/>
      <c r="AD671" s="40"/>
      <c r="AE671" s="40"/>
      <c r="AT671" s="18" t="s">
        <v>368</v>
      </c>
      <c r="AU671" s="18" t="s">
        <v>92</v>
      </c>
    </row>
    <row r="672" s="2" customFormat="1" ht="16.5" customHeight="1">
      <c r="A672" s="40"/>
      <c r="B672" s="41"/>
      <c r="C672" s="229" t="s">
        <v>1834</v>
      </c>
      <c r="D672" s="229" t="s">
        <v>358</v>
      </c>
      <c r="E672" s="230" t="s">
        <v>5878</v>
      </c>
      <c r="F672" s="231" t="s">
        <v>5879</v>
      </c>
      <c r="G672" s="232" t="s">
        <v>1718</v>
      </c>
      <c r="H672" s="233">
        <v>1</v>
      </c>
      <c r="I672" s="234"/>
      <c r="J672" s="235">
        <f>ROUND(I672*H672,2)</f>
        <v>0</v>
      </c>
      <c r="K672" s="231" t="s">
        <v>525</v>
      </c>
      <c r="L672" s="46"/>
      <c r="M672" s="236" t="s">
        <v>1</v>
      </c>
      <c r="N672" s="237" t="s">
        <v>48</v>
      </c>
      <c r="O672" s="93"/>
      <c r="P672" s="238">
        <f>O672*H672</f>
        <v>0</v>
      </c>
      <c r="Q672" s="238">
        <v>0</v>
      </c>
      <c r="R672" s="238">
        <f>Q672*H672</f>
        <v>0</v>
      </c>
      <c r="S672" s="238">
        <v>0</v>
      </c>
      <c r="T672" s="239">
        <f>S672*H672</f>
        <v>0</v>
      </c>
      <c r="U672" s="40"/>
      <c r="V672" s="40"/>
      <c r="W672" s="40"/>
      <c r="X672" s="40"/>
      <c r="Y672" s="40"/>
      <c r="Z672" s="40"/>
      <c r="AA672" s="40"/>
      <c r="AB672" s="40"/>
      <c r="AC672" s="40"/>
      <c r="AD672" s="40"/>
      <c r="AE672" s="40"/>
      <c r="AR672" s="240" t="s">
        <v>144</v>
      </c>
      <c r="AT672" s="240" t="s">
        <v>358</v>
      </c>
      <c r="AU672" s="240" t="s">
        <v>92</v>
      </c>
      <c r="AY672" s="18" t="s">
        <v>355</v>
      </c>
      <c r="BE672" s="241">
        <f>IF(N672="základní",J672,0)</f>
        <v>0</v>
      </c>
      <c r="BF672" s="241">
        <f>IF(N672="snížená",J672,0)</f>
        <v>0</v>
      </c>
      <c r="BG672" s="241">
        <f>IF(N672="zákl. přenesená",J672,0)</f>
        <v>0</v>
      </c>
      <c r="BH672" s="241">
        <f>IF(N672="sníž. přenesená",J672,0)</f>
        <v>0</v>
      </c>
      <c r="BI672" s="241">
        <f>IF(N672="nulová",J672,0)</f>
        <v>0</v>
      </c>
      <c r="BJ672" s="18" t="s">
        <v>90</v>
      </c>
      <c r="BK672" s="241">
        <f>ROUND(I672*H672,2)</f>
        <v>0</v>
      </c>
      <c r="BL672" s="18" t="s">
        <v>144</v>
      </c>
      <c r="BM672" s="240" t="s">
        <v>3040</v>
      </c>
    </row>
    <row r="673" s="2" customFormat="1">
      <c r="A673" s="40"/>
      <c r="B673" s="41"/>
      <c r="C673" s="42"/>
      <c r="D673" s="242" t="s">
        <v>368</v>
      </c>
      <c r="E673" s="42"/>
      <c r="F673" s="243" t="s">
        <v>5424</v>
      </c>
      <c r="G673" s="42"/>
      <c r="H673" s="42"/>
      <c r="I673" s="244"/>
      <c r="J673" s="42"/>
      <c r="K673" s="42"/>
      <c r="L673" s="46"/>
      <c r="M673" s="245"/>
      <c r="N673" s="246"/>
      <c r="O673" s="93"/>
      <c r="P673" s="93"/>
      <c r="Q673" s="93"/>
      <c r="R673" s="93"/>
      <c r="S673" s="93"/>
      <c r="T673" s="94"/>
      <c r="U673" s="40"/>
      <c r="V673" s="40"/>
      <c r="W673" s="40"/>
      <c r="X673" s="40"/>
      <c r="Y673" s="40"/>
      <c r="Z673" s="40"/>
      <c r="AA673" s="40"/>
      <c r="AB673" s="40"/>
      <c r="AC673" s="40"/>
      <c r="AD673" s="40"/>
      <c r="AE673" s="40"/>
      <c r="AT673" s="18" t="s">
        <v>368</v>
      </c>
      <c r="AU673" s="18" t="s">
        <v>92</v>
      </c>
    </row>
    <row r="674" s="2" customFormat="1" ht="16.5" customHeight="1">
      <c r="A674" s="40"/>
      <c r="B674" s="41"/>
      <c r="C674" s="229" t="s">
        <v>1839</v>
      </c>
      <c r="D674" s="229" t="s">
        <v>358</v>
      </c>
      <c r="E674" s="230" t="s">
        <v>5880</v>
      </c>
      <c r="F674" s="231" t="s">
        <v>5881</v>
      </c>
      <c r="G674" s="232" t="s">
        <v>1718</v>
      </c>
      <c r="H674" s="233">
        <v>1</v>
      </c>
      <c r="I674" s="234"/>
      <c r="J674" s="235">
        <f>ROUND(I674*H674,2)</f>
        <v>0</v>
      </c>
      <c r="K674" s="231" t="s">
        <v>525</v>
      </c>
      <c r="L674" s="46"/>
      <c r="M674" s="236" t="s">
        <v>1</v>
      </c>
      <c r="N674" s="237" t="s">
        <v>48</v>
      </c>
      <c r="O674" s="93"/>
      <c r="P674" s="238">
        <f>O674*H674</f>
        <v>0</v>
      </c>
      <c r="Q674" s="238">
        <v>0</v>
      </c>
      <c r="R674" s="238">
        <f>Q674*H674</f>
        <v>0</v>
      </c>
      <c r="S674" s="238">
        <v>0</v>
      </c>
      <c r="T674" s="239">
        <f>S674*H674</f>
        <v>0</v>
      </c>
      <c r="U674" s="40"/>
      <c r="V674" s="40"/>
      <c r="W674" s="40"/>
      <c r="X674" s="40"/>
      <c r="Y674" s="40"/>
      <c r="Z674" s="40"/>
      <c r="AA674" s="40"/>
      <c r="AB674" s="40"/>
      <c r="AC674" s="40"/>
      <c r="AD674" s="40"/>
      <c r="AE674" s="40"/>
      <c r="AR674" s="240" t="s">
        <v>144</v>
      </c>
      <c r="AT674" s="240" t="s">
        <v>358</v>
      </c>
      <c r="AU674" s="240" t="s">
        <v>92</v>
      </c>
      <c r="AY674" s="18" t="s">
        <v>355</v>
      </c>
      <c r="BE674" s="241">
        <f>IF(N674="základní",J674,0)</f>
        <v>0</v>
      </c>
      <c r="BF674" s="241">
        <f>IF(N674="snížená",J674,0)</f>
        <v>0</v>
      </c>
      <c r="BG674" s="241">
        <f>IF(N674="zákl. přenesená",J674,0)</f>
        <v>0</v>
      </c>
      <c r="BH674" s="241">
        <f>IF(N674="sníž. přenesená",J674,0)</f>
        <v>0</v>
      </c>
      <c r="BI674" s="241">
        <f>IF(N674="nulová",J674,0)</f>
        <v>0</v>
      </c>
      <c r="BJ674" s="18" t="s">
        <v>90</v>
      </c>
      <c r="BK674" s="241">
        <f>ROUND(I674*H674,2)</f>
        <v>0</v>
      </c>
      <c r="BL674" s="18" t="s">
        <v>144</v>
      </c>
      <c r="BM674" s="240" t="s">
        <v>3053</v>
      </c>
    </row>
    <row r="675" s="2" customFormat="1">
      <c r="A675" s="40"/>
      <c r="B675" s="41"/>
      <c r="C675" s="42"/>
      <c r="D675" s="242" t="s">
        <v>368</v>
      </c>
      <c r="E675" s="42"/>
      <c r="F675" s="243" t="s">
        <v>5424</v>
      </c>
      <c r="G675" s="42"/>
      <c r="H675" s="42"/>
      <c r="I675" s="244"/>
      <c r="J675" s="42"/>
      <c r="K675" s="42"/>
      <c r="L675" s="46"/>
      <c r="M675" s="245"/>
      <c r="N675" s="246"/>
      <c r="O675" s="93"/>
      <c r="P675" s="93"/>
      <c r="Q675" s="93"/>
      <c r="R675" s="93"/>
      <c r="S675" s="93"/>
      <c r="T675" s="94"/>
      <c r="U675" s="40"/>
      <c r="V675" s="40"/>
      <c r="W675" s="40"/>
      <c r="X675" s="40"/>
      <c r="Y675" s="40"/>
      <c r="Z675" s="40"/>
      <c r="AA675" s="40"/>
      <c r="AB675" s="40"/>
      <c r="AC675" s="40"/>
      <c r="AD675" s="40"/>
      <c r="AE675" s="40"/>
      <c r="AT675" s="18" t="s">
        <v>368</v>
      </c>
      <c r="AU675" s="18" t="s">
        <v>92</v>
      </c>
    </row>
    <row r="676" s="2" customFormat="1" ht="16.5" customHeight="1">
      <c r="A676" s="40"/>
      <c r="B676" s="41"/>
      <c r="C676" s="229" t="s">
        <v>1843</v>
      </c>
      <c r="D676" s="229" t="s">
        <v>358</v>
      </c>
      <c r="E676" s="230" t="s">
        <v>5882</v>
      </c>
      <c r="F676" s="231" t="s">
        <v>5883</v>
      </c>
      <c r="G676" s="232" t="s">
        <v>1718</v>
      </c>
      <c r="H676" s="233">
        <v>1</v>
      </c>
      <c r="I676" s="234"/>
      <c r="J676" s="235">
        <f>ROUND(I676*H676,2)</f>
        <v>0</v>
      </c>
      <c r="K676" s="231" t="s">
        <v>525</v>
      </c>
      <c r="L676" s="46"/>
      <c r="M676" s="236" t="s">
        <v>1</v>
      </c>
      <c r="N676" s="237" t="s">
        <v>48</v>
      </c>
      <c r="O676" s="93"/>
      <c r="P676" s="238">
        <f>O676*H676</f>
        <v>0</v>
      </c>
      <c r="Q676" s="238">
        <v>0</v>
      </c>
      <c r="R676" s="238">
        <f>Q676*H676</f>
        <v>0</v>
      </c>
      <c r="S676" s="238">
        <v>0</v>
      </c>
      <c r="T676" s="239">
        <f>S676*H676</f>
        <v>0</v>
      </c>
      <c r="U676" s="40"/>
      <c r="V676" s="40"/>
      <c r="W676" s="40"/>
      <c r="X676" s="40"/>
      <c r="Y676" s="40"/>
      <c r="Z676" s="40"/>
      <c r="AA676" s="40"/>
      <c r="AB676" s="40"/>
      <c r="AC676" s="40"/>
      <c r="AD676" s="40"/>
      <c r="AE676" s="40"/>
      <c r="AR676" s="240" t="s">
        <v>144</v>
      </c>
      <c r="AT676" s="240" t="s">
        <v>358</v>
      </c>
      <c r="AU676" s="240" t="s">
        <v>92</v>
      </c>
      <c r="AY676" s="18" t="s">
        <v>355</v>
      </c>
      <c r="BE676" s="241">
        <f>IF(N676="základní",J676,0)</f>
        <v>0</v>
      </c>
      <c r="BF676" s="241">
        <f>IF(N676="snížená",J676,0)</f>
        <v>0</v>
      </c>
      <c r="BG676" s="241">
        <f>IF(N676="zákl. přenesená",J676,0)</f>
        <v>0</v>
      </c>
      <c r="BH676" s="241">
        <f>IF(N676="sníž. přenesená",J676,0)</f>
        <v>0</v>
      </c>
      <c r="BI676" s="241">
        <f>IF(N676="nulová",J676,0)</f>
        <v>0</v>
      </c>
      <c r="BJ676" s="18" t="s">
        <v>90</v>
      </c>
      <c r="BK676" s="241">
        <f>ROUND(I676*H676,2)</f>
        <v>0</v>
      </c>
      <c r="BL676" s="18" t="s">
        <v>144</v>
      </c>
      <c r="BM676" s="240" t="s">
        <v>3062</v>
      </c>
    </row>
    <row r="677" s="2" customFormat="1">
      <c r="A677" s="40"/>
      <c r="B677" s="41"/>
      <c r="C677" s="42"/>
      <c r="D677" s="242" t="s">
        <v>368</v>
      </c>
      <c r="E677" s="42"/>
      <c r="F677" s="243" t="s">
        <v>5424</v>
      </c>
      <c r="G677" s="42"/>
      <c r="H677" s="42"/>
      <c r="I677" s="244"/>
      <c r="J677" s="42"/>
      <c r="K677" s="42"/>
      <c r="L677" s="46"/>
      <c r="M677" s="245"/>
      <c r="N677" s="246"/>
      <c r="O677" s="93"/>
      <c r="P677" s="93"/>
      <c r="Q677" s="93"/>
      <c r="R677" s="93"/>
      <c r="S677" s="93"/>
      <c r="T677" s="94"/>
      <c r="U677" s="40"/>
      <c r="V677" s="40"/>
      <c r="W677" s="40"/>
      <c r="X677" s="40"/>
      <c r="Y677" s="40"/>
      <c r="Z677" s="40"/>
      <c r="AA677" s="40"/>
      <c r="AB677" s="40"/>
      <c r="AC677" s="40"/>
      <c r="AD677" s="40"/>
      <c r="AE677" s="40"/>
      <c r="AT677" s="18" t="s">
        <v>368</v>
      </c>
      <c r="AU677" s="18" t="s">
        <v>92</v>
      </c>
    </row>
    <row r="678" s="2" customFormat="1" ht="16.5" customHeight="1">
      <c r="A678" s="40"/>
      <c r="B678" s="41"/>
      <c r="C678" s="229" t="s">
        <v>1847</v>
      </c>
      <c r="D678" s="229" t="s">
        <v>358</v>
      </c>
      <c r="E678" s="230" t="s">
        <v>5884</v>
      </c>
      <c r="F678" s="231" t="s">
        <v>5885</v>
      </c>
      <c r="G678" s="232" t="s">
        <v>1718</v>
      </c>
      <c r="H678" s="233">
        <v>1</v>
      </c>
      <c r="I678" s="234"/>
      <c r="J678" s="235">
        <f>ROUND(I678*H678,2)</f>
        <v>0</v>
      </c>
      <c r="K678" s="231" t="s">
        <v>525</v>
      </c>
      <c r="L678" s="46"/>
      <c r="M678" s="236" t="s">
        <v>1</v>
      </c>
      <c r="N678" s="237" t="s">
        <v>48</v>
      </c>
      <c r="O678" s="93"/>
      <c r="P678" s="238">
        <f>O678*H678</f>
        <v>0</v>
      </c>
      <c r="Q678" s="238">
        <v>0</v>
      </c>
      <c r="R678" s="238">
        <f>Q678*H678</f>
        <v>0</v>
      </c>
      <c r="S678" s="238">
        <v>0</v>
      </c>
      <c r="T678" s="239">
        <f>S678*H678</f>
        <v>0</v>
      </c>
      <c r="U678" s="40"/>
      <c r="V678" s="40"/>
      <c r="W678" s="40"/>
      <c r="X678" s="40"/>
      <c r="Y678" s="40"/>
      <c r="Z678" s="40"/>
      <c r="AA678" s="40"/>
      <c r="AB678" s="40"/>
      <c r="AC678" s="40"/>
      <c r="AD678" s="40"/>
      <c r="AE678" s="40"/>
      <c r="AR678" s="240" t="s">
        <v>144</v>
      </c>
      <c r="AT678" s="240" t="s">
        <v>358</v>
      </c>
      <c r="AU678" s="240" t="s">
        <v>92</v>
      </c>
      <c r="AY678" s="18" t="s">
        <v>355</v>
      </c>
      <c r="BE678" s="241">
        <f>IF(N678="základní",J678,0)</f>
        <v>0</v>
      </c>
      <c r="BF678" s="241">
        <f>IF(N678="snížená",J678,0)</f>
        <v>0</v>
      </c>
      <c r="BG678" s="241">
        <f>IF(N678="zákl. přenesená",J678,0)</f>
        <v>0</v>
      </c>
      <c r="BH678" s="241">
        <f>IF(N678="sníž. přenesená",J678,0)</f>
        <v>0</v>
      </c>
      <c r="BI678" s="241">
        <f>IF(N678="nulová",J678,0)</f>
        <v>0</v>
      </c>
      <c r="BJ678" s="18" t="s">
        <v>90</v>
      </c>
      <c r="BK678" s="241">
        <f>ROUND(I678*H678,2)</f>
        <v>0</v>
      </c>
      <c r="BL678" s="18" t="s">
        <v>144</v>
      </c>
      <c r="BM678" s="240" t="s">
        <v>3069</v>
      </c>
    </row>
    <row r="679" s="2" customFormat="1">
      <c r="A679" s="40"/>
      <c r="B679" s="41"/>
      <c r="C679" s="42"/>
      <c r="D679" s="242" t="s">
        <v>368</v>
      </c>
      <c r="E679" s="42"/>
      <c r="F679" s="243" t="s">
        <v>5424</v>
      </c>
      <c r="G679" s="42"/>
      <c r="H679" s="42"/>
      <c r="I679" s="244"/>
      <c r="J679" s="42"/>
      <c r="K679" s="42"/>
      <c r="L679" s="46"/>
      <c r="M679" s="245"/>
      <c r="N679" s="246"/>
      <c r="O679" s="93"/>
      <c r="P679" s="93"/>
      <c r="Q679" s="93"/>
      <c r="R679" s="93"/>
      <c r="S679" s="93"/>
      <c r="T679" s="94"/>
      <c r="U679" s="40"/>
      <c r="V679" s="40"/>
      <c r="W679" s="40"/>
      <c r="X679" s="40"/>
      <c r="Y679" s="40"/>
      <c r="Z679" s="40"/>
      <c r="AA679" s="40"/>
      <c r="AB679" s="40"/>
      <c r="AC679" s="40"/>
      <c r="AD679" s="40"/>
      <c r="AE679" s="40"/>
      <c r="AT679" s="18" t="s">
        <v>368</v>
      </c>
      <c r="AU679" s="18" t="s">
        <v>92</v>
      </c>
    </row>
    <row r="680" s="2" customFormat="1" ht="16.5" customHeight="1">
      <c r="A680" s="40"/>
      <c r="B680" s="41"/>
      <c r="C680" s="229" t="s">
        <v>1851</v>
      </c>
      <c r="D680" s="229" t="s">
        <v>358</v>
      </c>
      <c r="E680" s="230" t="s">
        <v>5886</v>
      </c>
      <c r="F680" s="231" t="s">
        <v>5887</v>
      </c>
      <c r="G680" s="232" t="s">
        <v>1718</v>
      </c>
      <c r="H680" s="233">
        <v>1</v>
      </c>
      <c r="I680" s="234"/>
      <c r="J680" s="235">
        <f>ROUND(I680*H680,2)</f>
        <v>0</v>
      </c>
      <c r="K680" s="231" t="s">
        <v>525</v>
      </c>
      <c r="L680" s="46"/>
      <c r="M680" s="236" t="s">
        <v>1</v>
      </c>
      <c r="N680" s="237" t="s">
        <v>48</v>
      </c>
      <c r="O680" s="93"/>
      <c r="P680" s="238">
        <f>O680*H680</f>
        <v>0</v>
      </c>
      <c r="Q680" s="238">
        <v>0</v>
      </c>
      <c r="R680" s="238">
        <f>Q680*H680</f>
        <v>0</v>
      </c>
      <c r="S680" s="238">
        <v>0</v>
      </c>
      <c r="T680" s="239">
        <f>S680*H680</f>
        <v>0</v>
      </c>
      <c r="U680" s="40"/>
      <c r="V680" s="40"/>
      <c r="W680" s="40"/>
      <c r="X680" s="40"/>
      <c r="Y680" s="40"/>
      <c r="Z680" s="40"/>
      <c r="AA680" s="40"/>
      <c r="AB680" s="40"/>
      <c r="AC680" s="40"/>
      <c r="AD680" s="40"/>
      <c r="AE680" s="40"/>
      <c r="AR680" s="240" t="s">
        <v>144</v>
      </c>
      <c r="AT680" s="240" t="s">
        <v>358</v>
      </c>
      <c r="AU680" s="240" t="s">
        <v>92</v>
      </c>
      <c r="AY680" s="18" t="s">
        <v>355</v>
      </c>
      <c r="BE680" s="241">
        <f>IF(N680="základní",J680,0)</f>
        <v>0</v>
      </c>
      <c r="BF680" s="241">
        <f>IF(N680="snížená",J680,0)</f>
        <v>0</v>
      </c>
      <c r="BG680" s="241">
        <f>IF(N680="zákl. přenesená",J680,0)</f>
        <v>0</v>
      </c>
      <c r="BH680" s="241">
        <f>IF(N680="sníž. přenesená",J680,0)</f>
        <v>0</v>
      </c>
      <c r="BI680" s="241">
        <f>IF(N680="nulová",J680,0)</f>
        <v>0</v>
      </c>
      <c r="BJ680" s="18" t="s">
        <v>90</v>
      </c>
      <c r="BK680" s="241">
        <f>ROUND(I680*H680,2)</f>
        <v>0</v>
      </c>
      <c r="BL680" s="18" t="s">
        <v>144</v>
      </c>
      <c r="BM680" s="240" t="s">
        <v>3076</v>
      </c>
    </row>
    <row r="681" s="2" customFormat="1">
      <c r="A681" s="40"/>
      <c r="B681" s="41"/>
      <c r="C681" s="42"/>
      <c r="D681" s="242" t="s">
        <v>368</v>
      </c>
      <c r="E681" s="42"/>
      <c r="F681" s="243" t="s">
        <v>5738</v>
      </c>
      <c r="G681" s="42"/>
      <c r="H681" s="42"/>
      <c r="I681" s="244"/>
      <c r="J681" s="42"/>
      <c r="K681" s="42"/>
      <c r="L681" s="46"/>
      <c r="M681" s="245"/>
      <c r="N681" s="246"/>
      <c r="O681" s="93"/>
      <c r="P681" s="93"/>
      <c r="Q681" s="93"/>
      <c r="R681" s="93"/>
      <c r="S681" s="93"/>
      <c r="T681" s="94"/>
      <c r="U681" s="40"/>
      <c r="V681" s="40"/>
      <c r="W681" s="40"/>
      <c r="X681" s="40"/>
      <c r="Y681" s="40"/>
      <c r="Z681" s="40"/>
      <c r="AA681" s="40"/>
      <c r="AB681" s="40"/>
      <c r="AC681" s="40"/>
      <c r="AD681" s="40"/>
      <c r="AE681" s="40"/>
      <c r="AT681" s="18" t="s">
        <v>368</v>
      </c>
      <c r="AU681" s="18" t="s">
        <v>92</v>
      </c>
    </row>
    <row r="682" s="2" customFormat="1" ht="16.5" customHeight="1">
      <c r="A682" s="40"/>
      <c r="B682" s="41"/>
      <c r="C682" s="229" t="s">
        <v>1855</v>
      </c>
      <c r="D682" s="229" t="s">
        <v>358</v>
      </c>
      <c r="E682" s="230" t="s">
        <v>5739</v>
      </c>
      <c r="F682" s="231" t="s">
        <v>5740</v>
      </c>
      <c r="G682" s="232" t="s">
        <v>1718</v>
      </c>
      <c r="H682" s="233">
        <v>1</v>
      </c>
      <c r="I682" s="234"/>
      <c r="J682" s="235">
        <f>ROUND(I682*H682,2)</f>
        <v>0</v>
      </c>
      <c r="K682" s="231" t="s">
        <v>525</v>
      </c>
      <c r="L682" s="46"/>
      <c r="M682" s="236" t="s">
        <v>1</v>
      </c>
      <c r="N682" s="237" t="s">
        <v>48</v>
      </c>
      <c r="O682" s="93"/>
      <c r="P682" s="238">
        <f>O682*H682</f>
        <v>0</v>
      </c>
      <c r="Q682" s="238">
        <v>0</v>
      </c>
      <c r="R682" s="238">
        <f>Q682*H682</f>
        <v>0</v>
      </c>
      <c r="S682" s="238">
        <v>0</v>
      </c>
      <c r="T682" s="239">
        <f>S682*H682</f>
        <v>0</v>
      </c>
      <c r="U682" s="40"/>
      <c r="V682" s="40"/>
      <c r="W682" s="40"/>
      <c r="X682" s="40"/>
      <c r="Y682" s="40"/>
      <c r="Z682" s="40"/>
      <c r="AA682" s="40"/>
      <c r="AB682" s="40"/>
      <c r="AC682" s="40"/>
      <c r="AD682" s="40"/>
      <c r="AE682" s="40"/>
      <c r="AR682" s="240" t="s">
        <v>144</v>
      </c>
      <c r="AT682" s="240" t="s">
        <v>358</v>
      </c>
      <c r="AU682" s="240" t="s">
        <v>92</v>
      </c>
      <c r="AY682" s="18" t="s">
        <v>355</v>
      </c>
      <c r="BE682" s="241">
        <f>IF(N682="základní",J682,0)</f>
        <v>0</v>
      </c>
      <c r="BF682" s="241">
        <f>IF(N682="snížená",J682,0)</f>
        <v>0</v>
      </c>
      <c r="BG682" s="241">
        <f>IF(N682="zákl. přenesená",J682,0)</f>
        <v>0</v>
      </c>
      <c r="BH682" s="241">
        <f>IF(N682="sníž. přenesená",J682,0)</f>
        <v>0</v>
      </c>
      <c r="BI682" s="241">
        <f>IF(N682="nulová",J682,0)</f>
        <v>0</v>
      </c>
      <c r="BJ682" s="18" t="s">
        <v>90</v>
      </c>
      <c r="BK682" s="241">
        <f>ROUND(I682*H682,2)</f>
        <v>0</v>
      </c>
      <c r="BL682" s="18" t="s">
        <v>144</v>
      </c>
      <c r="BM682" s="240" t="s">
        <v>3085</v>
      </c>
    </row>
    <row r="683" s="2" customFormat="1">
      <c r="A683" s="40"/>
      <c r="B683" s="41"/>
      <c r="C683" s="42"/>
      <c r="D683" s="242" t="s">
        <v>368</v>
      </c>
      <c r="E683" s="42"/>
      <c r="F683" s="243" t="s">
        <v>5738</v>
      </c>
      <c r="G683" s="42"/>
      <c r="H683" s="42"/>
      <c r="I683" s="244"/>
      <c r="J683" s="42"/>
      <c r="K683" s="42"/>
      <c r="L683" s="46"/>
      <c r="M683" s="245"/>
      <c r="N683" s="246"/>
      <c r="O683" s="93"/>
      <c r="P683" s="93"/>
      <c r="Q683" s="93"/>
      <c r="R683" s="93"/>
      <c r="S683" s="93"/>
      <c r="T683" s="94"/>
      <c r="U683" s="40"/>
      <c r="V683" s="40"/>
      <c r="W683" s="40"/>
      <c r="X683" s="40"/>
      <c r="Y683" s="40"/>
      <c r="Z683" s="40"/>
      <c r="AA683" s="40"/>
      <c r="AB683" s="40"/>
      <c r="AC683" s="40"/>
      <c r="AD683" s="40"/>
      <c r="AE683" s="40"/>
      <c r="AT683" s="18" t="s">
        <v>368</v>
      </c>
      <c r="AU683" s="18" t="s">
        <v>92</v>
      </c>
    </row>
    <row r="684" s="2" customFormat="1" ht="16.5" customHeight="1">
      <c r="A684" s="40"/>
      <c r="B684" s="41"/>
      <c r="C684" s="229" t="s">
        <v>1859</v>
      </c>
      <c r="D684" s="229" t="s">
        <v>358</v>
      </c>
      <c r="E684" s="230" t="s">
        <v>5743</v>
      </c>
      <c r="F684" s="231" t="s">
        <v>5744</v>
      </c>
      <c r="G684" s="232" t="s">
        <v>1718</v>
      </c>
      <c r="H684" s="233">
        <v>1</v>
      </c>
      <c r="I684" s="234"/>
      <c r="J684" s="235">
        <f>ROUND(I684*H684,2)</f>
        <v>0</v>
      </c>
      <c r="K684" s="231" t="s">
        <v>525</v>
      </c>
      <c r="L684" s="46"/>
      <c r="M684" s="236" t="s">
        <v>1</v>
      </c>
      <c r="N684" s="237" t="s">
        <v>48</v>
      </c>
      <c r="O684" s="93"/>
      <c r="P684" s="238">
        <f>O684*H684</f>
        <v>0</v>
      </c>
      <c r="Q684" s="238">
        <v>0</v>
      </c>
      <c r="R684" s="238">
        <f>Q684*H684</f>
        <v>0</v>
      </c>
      <c r="S684" s="238">
        <v>0</v>
      </c>
      <c r="T684" s="239">
        <f>S684*H684</f>
        <v>0</v>
      </c>
      <c r="U684" s="40"/>
      <c r="V684" s="40"/>
      <c r="W684" s="40"/>
      <c r="X684" s="40"/>
      <c r="Y684" s="40"/>
      <c r="Z684" s="40"/>
      <c r="AA684" s="40"/>
      <c r="AB684" s="40"/>
      <c r="AC684" s="40"/>
      <c r="AD684" s="40"/>
      <c r="AE684" s="40"/>
      <c r="AR684" s="240" t="s">
        <v>144</v>
      </c>
      <c r="AT684" s="240" t="s">
        <v>358</v>
      </c>
      <c r="AU684" s="240" t="s">
        <v>92</v>
      </c>
      <c r="AY684" s="18" t="s">
        <v>355</v>
      </c>
      <c r="BE684" s="241">
        <f>IF(N684="základní",J684,0)</f>
        <v>0</v>
      </c>
      <c r="BF684" s="241">
        <f>IF(N684="snížená",J684,0)</f>
        <v>0</v>
      </c>
      <c r="BG684" s="241">
        <f>IF(N684="zákl. přenesená",J684,0)</f>
        <v>0</v>
      </c>
      <c r="BH684" s="241">
        <f>IF(N684="sníž. přenesená",J684,0)</f>
        <v>0</v>
      </c>
      <c r="BI684" s="241">
        <f>IF(N684="nulová",J684,0)</f>
        <v>0</v>
      </c>
      <c r="BJ684" s="18" t="s">
        <v>90</v>
      </c>
      <c r="BK684" s="241">
        <f>ROUND(I684*H684,2)</f>
        <v>0</v>
      </c>
      <c r="BL684" s="18" t="s">
        <v>144</v>
      </c>
      <c r="BM684" s="240" t="s">
        <v>3093</v>
      </c>
    </row>
    <row r="685" s="2" customFormat="1">
      <c r="A685" s="40"/>
      <c r="B685" s="41"/>
      <c r="C685" s="42"/>
      <c r="D685" s="242" t="s">
        <v>368</v>
      </c>
      <c r="E685" s="42"/>
      <c r="F685" s="243" t="s">
        <v>5738</v>
      </c>
      <c r="G685" s="42"/>
      <c r="H685" s="42"/>
      <c r="I685" s="244"/>
      <c r="J685" s="42"/>
      <c r="K685" s="42"/>
      <c r="L685" s="46"/>
      <c r="M685" s="245"/>
      <c r="N685" s="246"/>
      <c r="O685" s="93"/>
      <c r="P685" s="93"/>
      <c r="Q685" s="93"/>
      <c r="R685" s="93"/>
      <c r="S685" s="93"/>
      <c r="T685" s="94"/>
      <c r="U685" s="40"/>
      <c r="V685" s="40"/>
      <c r="W685" s="40"/>
      <c r="X685" s="40"/>
      <c r="Y685" s="40"/>
      <c r="Z685" s="40"/>
      <c r="AA685" s="40"/>
      <c r="AB685" s="40"/>
      <c r="AC685" s="40"/>
      <c r="AD685" s="40"/>
      <c r="AE685" s="40"/>
      <c r="AT685" s="18" t="s">
        <v>368</v>
      </c>
      <c r="AU685" s="18" t="s">
        <v>92</v>
      </c>
    </row>
    <row r="686" s="2" customFormat="1" ht="16.5" customHeight="1">
      <c r="A686" s="40"/>
      <c r="B686" s="41"/>
      <c r="C686" s="229" t="s">
        <v>1863</v>
      </c>
      <c r="D686" s="229" t="s">
        <v>358</v>
      </c>
      <c r="E686" s="230" t="s">
        <v>5888</v>
      </c>
      <c r="F686" s="231" t="s">
        <v>5889</v>
      </c>
      <c r="G686" s="232" t="s">
        <v>1718</v>
      </c>
      <c r="H686" s="233">
        <v>1</v>
      </c>
      <c r="I686" s="234"/>
      <c r="J686" s="235">
        <f>ROUND(I686*H686,2)</f>
        <v>0</v>
      </c>
      <c r="K686" s="231" t="s">
        <v>525</v>
      </c>
      <c r="L686" s="46"/>
      <c r="M686" s="236" t="s">
        <v>1</v>
      </c>
      <c r="N686" s="237" t="s">
        <v>48</v>
      </c>
      <c r="O686" s="93"/>
      <c r="P686" s="238">
        <f>O686*H686</f>
        <v>0</v>
      </c>
      <c r="Q686" s="238">
        <v>0</v>
      </c>
      <c r="R686" s="238">
        <f>Q686*H686</f>
        <v>0</v>
      </c>
      <c r="S686" s="238">
        <v>0</v>
      </c>
      <c r="T686" s="239">
        <f>S686*H686</f>
        <v>0</v>
      </c>
      <c r="U686" s="40"/>
      <c r="V686" s="40"/>
      <c r="W686" s="40"/>
      <c r="X686" s="40"/>
      <c r="Y686" s="40"/>
      <c r="Z686" s="40"/>
      <c r="AA686" s="40"/>
      <c r="AB686" s="40"/>
      <c r="AC686" s="40"/>
      <c r="AD686" s="40"/>
      <c r="AE686" s="40"/>
      <c r="AR686" s="240" t="s">
        <v>144</v>
      </c>
      <c r="AT686" s="240" t="s">
        <v>358</v>
      </c>
      <c r="AU686" s="240" t="s">
        <v>92</v>
      </c>
      <c r="AY686" s="18" t="s">
        <v>355</v>
      </c>
      <c r="BE686" s="241">
        <f>IF(N686="základní",J686,0)</f>
        <v>0</v>
      </c>
      <c r="BF686" s="241">
        <f>IF(N686="snížená",J686,0)</f>
        <v>0</v>
      </c>
      <c r="BG686" s="241">
        <f>IF(N686="zákl. přenesená",J686,0)</f>
        <v>0</v>
      </c>
      <c r="BH686" s="241">
        <f>IF(N686="sníž. přenesená",J686,0)</f>
        <v>0</v>
      </c>
      <c r="BI686" s="241">
        <f>IF(N686="nulová",J686,0)</f>
        <v>0</v>
      </c>
      <c r="BJ686" s="18" t="s">
        <v>90</v>
      </c>
      <c r="BK686" s="241">
        <f>ROUND(I686*H686,2)</f>
        <v>0</v>
      </c>
      <c r="BL686" s="18" t="s">
        <v>144</v>
      </c>
      <c r="BM686" s="240" t="s">
        <v>3104</v>
      </c>
    </row>
    <row r="687" s="2" customFormat="1">
      <c r="A687" s="40"/>
      <c r="B687" s="41"/>
      <c r="C687" s="42"/>
      <c r="D687" s="242" t="s">
        <v>368</v>
      </c>
      <c r="E687" s="42"/>
      <c r="F687" s="243" t="s">
        <v>5738</v>
      </c>
      <c r="G687" s="42"/>
      <c r="H687" s="42"/>
      <c r="I687" s="244"/>
      <c r="J687" s="42"/>
      <c r="K687" s="42"/>
      <c r="L687" s="46"/>
      <c r="M687" s="245"/>
      <c r="N687" s="246"/>
      <c r="O687" s="93"/>
      <c r="P687" s="93"/>
      <c r="Q687" s="93"/>
      <c r="R687" s="93"/>
      <c r="S687" s="93"/>
      <c r="T687" s="94"/>
      <c r="U687" s="40"/>
      <c r="V687" s="40"/>
      <c r="W687" s="40"/>
      <c r="X687" s="40"/>
      <c r="Y687" s="40"/>
      <c r="Z687" s="40"/>
      <c r="AA687" s="40"/>
      <c r="AB687" s="40"/>
      <c r="AC687" s="40"/>
      <c r="AD687" s="40"/>
      <c r="AE687" s="40"/>
      <c r="AT687" s="18" t="s">
        <v>368</v>
      </c>
      <c r="AU687" s="18" t="s">
        <v>92</v>
      </c>
    </row>
    <row r="688" s="2" customFormat="1" ht="16.5" customHeight="1">
      <c r="A688" s="40"/>
      <c r="B688" s="41"/>
      <c r="C688" s="229" t="s">
        <v>1867</v>
      </c>
      <c r="D688" s="229" t="s">
        <v>358</v>
      </c>
      <c r="E688" s="230" t="s">
        <v>5890</v>
      </c>
      <c r="F688" s="231" t="s">
        <v>5891</v>
      </c>
      <c r="G688" s="232" t="s">
        <v>1718</v>
      </c>
      <c r="H688" s="233">
        <v>1</v>
      </c>
      <c r="I688" s="234"/>
      <c r="J688" s="235">
        <f>ROUND(I688*H688,2)</f>
        <v>0</v>
      </c>
      <c r="K688" s="231" t="s">
        <v>525</v>
      </c>
      <c r="L688" s="46"/>
      <c r="M688" s="236" t="s">
        <v>1</v>
      </c>
      <c r="N688" s="237" t="s">
        <v>48</v>
      </c>
      <c r="O688" s="93"/>
      <c r="P688" s="238">
        <f>O688*H688</f>
        <v>0</v>
      </c>
      <c r="Q688" s="238">
        <v>0</v>
      </c>
      <c r="R688" s="238">
        <f>Q688*H688</f>
        <v>0</v>
      </c>
      <c r="S688" s="238">
        <v>0</v>
      </c>
      <c r="T688" s="239">
        <f>S688*H688</f>
        <v>0</v>
      </c>
      <c r="U688" s="40"/>
      <c r="V688" s="40"/>
      <c r="W688" s="40"/>
      <c r="X688" s="40"/>
      <c r="Y688" s="40"/>
      <c r="Z688" s="40"/>
      <c r="AA688" s="40"/>
      <c r="AB688" s="40"/>
      <c r="AC688" s="40"/>
      <c r="AD688" s="40"/>
      <c r="AE688" s="40"/>
      <c r="AR688" s="240" t="s">
        <v>144</v>
      </c>
      <c r="AT688" s="240" t="s">
        <v>358</v>
      </c>
      <c r="AU688" s="240" t="s">
        <v>92</v>
      </c>
      <c r="AY688" s="18" t="s">
        <v>355</v>
      </c>
      <c r="BE688" s="241">
        <f>IF(N688="základní",J688,0)</f>
        <v>0</v>
      </c>
      <c r="BF688" s="241">
        <f>IF(N688="snížená",J688,0)</f>
        <v>0</v>
      </c>
      <c r="BG688" s="241">
        <f>IF(N688="zákl. přenesená",J688,0)</f>
        <v>0</v>
      </c>
      <c r="BH688" s="241">
        <f>IF(N688="sníž. přenesená",J688,0)</f>
        <v>0</v>
      </c>
      <c r="BI688" s="241">
        <f>IF(N688="nulová",J688,0)</f>
        <v>0</v>
      </c>
      <c r="BJ688" s="18" t="s">
        <v>90</v>
      </c>
      <c r="BK688" s="241">
        <f>ROUND(I688*H688,2)</f>
        <v>0</v>
      </c>
      <c r="BL688" s="18" t="s">
        <v>144</v>
      </c>
      <c r="BM688" s="240" t="s">
        <v>3118</v>
      </c>
    </row>
    <row r="689" s="2" customFormat="1">
      <c r="A689" s="40"/>
      <c r="B689" s="41"/>
      <c r="C689" s="42"/>
      <c r="D689" s="242" t="s">
        <v>368</v>
      </c>
      <c r="E689" s="42"/>
      <c r="F689" s="243" t="s">
        <v>5892</v>
      </c>
      <c r="G689" s="42"/>
      <c r="H689" s="42"/>
      <c r="I689" s="244"/>
      <c r="J689" s="42"/>
      <c r="K689" s="42"/>
      <c r="L689" s="46"/>
      <c r="M689" s="245"/>
      <c r="N689" s="246"/>
      <c r="O689" s="93"/>
      <c r="P689" s="93"/>
      <c r="Q689" s="93"/>
      <c r="R689" s="93"/>
      <c r="S689" s="93"/>
      <c r="T689" s="94"/>
      <c r="U689" s="40"/>
      <c r="V689" s="40"/>
      <c r="W689" s="40"/>
      <c r="X689" s="40"/>
      <c r="Y689" s="40"/>
      <c r="Z689" s="40"/>
      <c r="AA689" s="40"/>
      <c r="AB689" s="40"/>
      <c r="AC689" s="40"/>
      <c r="AD689" s="40"/>
      <c r="AE689" s="40"/>
      <c r="AT689" s="18" t="s">
        <v>368</v>
      </c>
      <c r="AU689" s="18" t="s">
        <v>92</v>
      </c>
    </row>
    <row r="690" s="2" customFormat="1">
      <c r="A690" s="40"/>
      <c r="B690" s="41"/>
      <c r="C690" s="229" t="s">
        <v>1871</v>
      </c>
      <c r="D690" s="229" t="s">
        <v>358</v>
      </c>
      <c r="E690" s="230" t="s">
        <v>5893</v>
      </c>
      <c r="F690" s="231" t="s">
        <v>5470</v>
      </c>
      <c r="G690" s="232" t="s">
        <v>1718</v>
      </c>
      <c r="H690" s="233">
        <v>1</v>
      </c>
      <c r="I690" s="234"/>
      <c r="J690" s="235">
        <f>ROUND(I690*H690,2)</f>
        <v>0</v>
      </c>
      <c r="K690" s="231" t="s">
        <v>525</v>
      </c>
      <c r="L690" s="46"/>
      <c r="M690" s="236" t="s">
        <v>1</v>
      </c>
      <c r="N690" s="237" t="s">
        <v>48</v>
      </c>
      <c r="O690" s="93"/>
      <c r="P690" s="238">
        <f>O690*H690</f>
        <v>0</v>
      </c>
      <c r="Q690" s="238">
        <v>0</v>
      </c>
      <c r="R690" s="238">
        <f>Q690*H690</f>
        <v>0</v>
      </c>
      <c r="S690" s="238">
        <v>0</v>
      </c>
      <c r="T690" s="239">
        <f>S690*H690</f>
        <v>0</v>
      </c>
      <c r="U690" s="40"/>
      <c r="V690" s="40"/>
      <c r="W690" s="40"/>
      <c r="X690" s="40"/>
      <c r="Y690" s="40"/>
      <c r="Z690" s="40"/>
      <c r="AA690" s="40"/>
      <c r="AB690" s="40"/>
      <c r="AC690" s="40"/>
      <c r="AD690" s="40"/>
      <c r="AE690" s="40"/>
      <c r="AR690" s="240" t="s">
        <v>144</v>
      </c>
      <c r="AT690" s="240" t="s">
        <v>358</v>
      </c>
      <c r="AU690" s="240" t="s">
        <v>92</v>
      </c>
      <c r="AY690" s="18" t="s">
        <v>355</v>
      </c>
      <c r="BE690" s="241">
        <f>IF(N690="základní",J690,0)</f>
        <v>0</v>
      </c>
      <c r="BF690" s="241">
        <f>IF(N690="snížená",J690,0)</f>
        <v>0</v>
      </c>
      <c r="BG690" s="241">
        <f>IF(N690="zákl. přenesená",J690,0)</f>
        <v>0</v>
      </c>
      <c r="BH690" s="241">
        <f>IF(N690="sníž. přenesená",J690,0)</f>
        <v>0</v>
      </c>
      <c r="BI690" s="241">
        <f>IF(N690="nulová",J690,0)</f>
        <v>0</v>
      </c>
      <c r="BJ690" s="18" t="s">
        <v>90</v>
      </c>
      <c r="BK690" s="241">
        <f>ROUND(I690*H690,2)</f>
        <v>0</v>
      </c>
      <c r="BL690" s="18" t="s">
        <v>144</v>
      </c>
      <c r="BM690" s="240" t="s">
        <v>3129</v>
      </c>
    </row>
    <row r="691" s="2" customFormat="1">
      <c r="A691" s="40"/>
      <c r="B691" s="41"/>
      <c r="C691" s="42"/>
      <c r="D691" s="242" t="s">
        <v>368</v>
      </c>
      <c r="E691" s="42"/>
      <c r="F691" s="243" t="s">
        <v>5468</v>
      </c>
      <c r="G691" s="42"/>
      <c r="H691" s="42"/>
      <c r="I691" s="244"/>
      <c r="J691" s="42"/>
      <c r="K691" s="42"/>
      <c r="L691" s="46"/>
      <c r="M691" s="245"/>
      <c r="N691" s="246"/>
      <c r="O691" s="93"/>
      <c r="P691" s="93"/>
      <c r="Q691" s="93"/>
      <c r="R691" s="93"/>
      <c r="S691" s="93"/>
      <c r="T691" s="94"/>
      <c r="U691" s="40"/>
      <c r="V691" s="40"/>
      <c r="W691" s="40"/>
      <c r="X691" s="40"/>
      <c r="Y691" s="40"/>
      <c r="Z691" s="40"/>
      <c r="AA691" s="40"/>
      <c r="AB691" s="40"/>
      <c r="AC691" s="40"/>
      <c r="AD691" s="40"/>
      <c r="AE691" s="40"/>
      <c r="AT691" s="18" t="s">
        <v>368</v>
      </c>
      <c r="AU691" s="18" t="s">
        <v>92</v>
      </c>
    </row>
    <row r="692" s="2" customFormat="1">
      <c r="A692" s="40"/>
      <c r="B692" s="41"/>
      <c r="C692" s="229" t="s">
        <v>1875</v>
      </c>
      <c r="D692" s="229" t="s">
        <v>358</v>
      </c>
      <c r="E692" s="230" t="s">
        <v>5894</v>
      </c>
      <c r="F692" s="231" t="s">
        <v>5895</v>
      </c>
      <c r="G692" s="232" t="s">
        <v>1718</v>
      </c>
      <c r="H692" s="233">
        <v>1</v>
      </c>
      <c r="I692" s="234"/>
      <c r="J692" s="235">
        <f>ROUND(I692*H692,2)</f>
        <v>0</v>
      </c>
      <c r="K692" s="231" t="s">
        <v>525</v>
      </c>
      <c r="L692" s="46"/>
      <c r="M692" s="236" t="s">
        <v>1</v>
      </c>
      <c r="N692" s="237" t="s">
        <v>48</v>
      </c>
      <c r="O692" s="93"/>
      <c r="P692" s="238">
        <f>O692*H692</f>
        <v>0</v>
      </c>
      <c r="Q692" s="238">
        <v>0</v>
      </c>
      <c r="R692" s="238">
        <f>Q692*H692</f>
        <v>0</v>
      </c>
      <c r="S692" s="238">
        <v>0</v>
      </c>
      <c r="T692" s="239">
        <f>S692*H692</f>
        <v>0</v>
      </c>
      <c r="U692" s="40"/>
      <c r="V692" s="40"/>
      <c r="W692" s="40"/>
      <c r="X692" s="40"/>
      <c r="Y692" s="40"/>
      <c r="Z692" s="40"/>
      <c r="AA692" s="40"/>
      <c r="AB692" s="40"/>
      <c r="AC692" s="40"/>
      <c r="AD692" s="40"/>
      <c r="AE692" s="40"/>
      <c r="AR692" s="240" t="s">
        <v>144</v>
      </c>
      <c r="AT692" s="240" t="s">
        <v>358</v>
      </c>
      <c r="AU692" s="240" t="s">
        <v>92</v>
      </c>
      <c r="AY692" s="18" t="s">
        <v>355</v>
      </c>
      <c r="BE692" s="241">
        <f>IF(N692="základní",J692,0)</f>
        <v>0</v>
      </c>
      <c r="BF692" s="241">
        <f>IF(N692="snížená",J692,0)</f>
        <v>0</v>
      </c>
      <c r="BG692" s="241">
        <f>IF(N692="zákl. přenesená",J692,0)</f>
        <v>0</v>
      </c>
      <c r="BH692" s="241">
        <f>IF(N692="sníž. přenesená",J692,0)</f>
        <v>0</v>
      </c>
      <c r="BI692" s="241">
        <f>IF(N692="nulová",J692,0)</f>
        <v>0</v>
      </c>
      <c r="BJ692" s="18" t="s">
        <v>90</v>
      </c>
      <c r="BK692" s="241">
        <f>ROUND(I692*H692,2)</f>
        <v>0</v>
      </c>
      <c r="BL692" s="18" t="s">
        <v>144</v>
      </c>
      <c r="BM692" s="240" t="s">
        <v>3140</v>
      </c>
    </row>
    <row r="693" s="2" customFormat="1">
      <c r="A693" s="40"/>
      <c r="B693" s="41"/>
      <c r="C693" s="42"/>
      <c r="D693" s="242" t="s">
        <v>368</v>
      </c>
      <c r="E693" s="42"/>
      <c r="F693" s="243" t="s">
        <v>5468</v>
      </c>
      <c r="G693" s="42"/>
      <c r="H693" s="42"/>
      <c r="I693" s="244"/>
      <c r="J693" s="42"/>
      <c r="K693" s="42"/>
      <c r="L693" s="46"/>
      <c r="M693" s="245"/>
      <c r="N693" s="246"/>
      <c r="O693" s="93"/>
      <c r="P693" s="93"/>
      <c r="Q693" s="93"/>
      <c r="R693" s="93"/>
      <c r="S693" s="93"/>
      <c r="T693" s="94"/>
      <c r="U693" s="40"/>
      <c r="V693" s="40"/>
      <c r="W693" s="40"/>
      <c r="X693" s="40"/>
      <c r="Y693" s="40"/>
      <c r="Z693" s="40"/>
      <c r="AA693" s="40"/>
      <c r="AB693" s="40"/>
      <c r="AC693" s="40"/>
      <c r="AD693" s="40"/>
      <c r="AE693" s="40"/>
      <c r="AT693" s="18" t="s">
        <v>368</v>
      </c>
      <c r="AU693" s="18" t="s">
        <v>92</v>
      </c>
    </row>
    <row r="694" s="2" customFormat="1">
      <c r="A694" s="40"/>
      <c r="B694" s="41"/>
      <c r="C694" s="229" t="s">
        <v>1879</v>
      </c>
      <c r="D694" s="229" t="s">
        <v>358</v>
      </c>
      <c r="E694" s="230" t="s">
        <v>5896</v>
      </c>
      <c r="F694" s="231" t="s">
        <v>5897</v>
      </c>
      <c r="G694" s="232" t="s">
        <v>1718</v>
      </c>
      <c r="H694" s="233">
        <v>2</v>
      </c>
      <c r="I694" s="234"/>
      <c r="J694" s="235">
        <f>ROUND(I694*H694,2)</f>
        <v>0</v>
      </c>
      <c r="K694" s="231" t="s">
        <v>525</v>
      </c>
      <c r="L694" s="46"/>
      <c r="M694" s="236" t="s">
        <v>1</v>
      </c>
      <c r="N694" s="237" t="s">
        <v>48</v>
      </c>
      <c r="O694" s="93"/>
      <c r="P694" s="238">
        <f>O694*H694</f>
        <v>0</v>
      </c>
      <c r="Q694" s="238">
        <v>0</v>
      </c>
      <c r="R694" s="238">
        <f>Q694*H694</f>
        <v>0</v>
      </c>
      <c r="S694" s="238">
        <v>0</v>
      </c>
      <c r="T694" s="239">
        <f>S694*H694</f>
        <v>0</v>
      </c>
      <c r="U694" s="40"/>
      <c r="V694" s="40"/>
      <c r="W694" s="40"/>
      <c r="X694" s="40"/>
      <c r="Y694" s="40"/>
      <c r="Z694" s="40"/>
      <c r="AA694" s="40"/>
      <c r="AB694" s="40"/>
      <c r="AC694" s="40"/>
      <c r="AD694" s="40"/>
      <c r="AE694" s="40"/>
      <c r="AR694" s="240" t="s">
        <v>144</v>
      </c>
      <c r="AT694" s="240" t="s">
        <v>358</v>
      </c>
      <c r="AU694" s="240" t="s">
        <v>92</v>
      </c>
      <c r="AY694" s="18" t="s">
        <v>355</v>
      </c>
      <c r="BE694" s="241">
        <f>IF(N694="základní",J694,0)</f>
        <v>0</v>
      </c>
      <c r="BF694" s="241">
        <f>IF(N694="snížená",J694,0)</f>
        <v>0</v>
      </c>
      <c r="BG694" s="241">
        <f>IF(N694="zákl. přenesená",J694,0)</f>
        <v>0</v>
      </c>
      <c r="BH694" s="241">
        <f>IF(N694="sníž. přenesená",J694,0)</f>
        <v>0</v>
      </c>
      <c r="BI694" s="241">
        <f>IF(N694="nulová",J694,0)</f>
        <v>0</v>
      </c>
      <c r="BJ694" s="18" t="s">
        <v>90</v>
      </c>
      <c r="BK694" s="241">
        <f>ROUND(I694*H694,2)</f>
        <v>0</v>
      </c>
      <c r="BL694" s="18" t="s">
        <v>144</v>
      </c>
      <c r="BM694" s="240" t="s">
        <v>3168</v>
      </c>
    </row>
    <row r="695" s="2" customFormat="1">
      <c r="A695" s="40"/>
      <c r="B695" s="41"/>
      <c r="C695" s="42"/>
      <c r="D695" s="242" t="s">
        <v>368</v>
      </c>
      <c r="E695" s="42"/>
      <c r="F695" s="243" t="s">
        <v>5468</v>
      </c>
      <c r="G695" s="42"/>
      <c r="H695" s="42"/>
      <c r="I695" s="244"/>
      <c r="J695" s="42"/>
      <c r="K695" s="42"/>
      <c r="L695" s="46"/>
      <c r="M695" s="245"/>
      <c r="N695" s="246"/>
      <c r="O695" s="93"/>
      <c r="P695" s="93"/>
      <c r="Q695" s="93"/>
      <c r="R695" s="93"/>
      <c r="S695" s="93"/>
      <c r="T695" s="94"/>
      <c r="U695" s="40"/>
      <c r="V695" s="40"/>
      <c r="W695" s="40"/>
      <c r="X695" s="40"/>
      <c r="Y695" s="40"/>
      <c r="Z695" s="40"/>
      <c r="AA695" s="40"/>
      <c r="AB695" s="40"/>
      <c r="AC695" s="40"/>
      <c r="AD695" s="40"/>
      <c r="AE695" s="40"/>
      <c r="AT695" s="18" t="s">
        <v>368</v>
      </c>
      <c r="AU695" s="18" t="s">
        <v>92</v>
      </c>
    </row>
    <row r="696" s="2" customFormat="1">
      <c r="A696" s="40"/>
      <c r="B696" s="41"/>
      <c r="C696" s="229" t="s">
        <v>1883</v>
      </c>
      <c r="D696" s="229" t="s">
        <v>358</v>
      </c>
      <c r="E696" s="230" t="s">
        <v>5898</v>
      </c>
      <c r="F696" s="231" t="s">
        <v>5899</v>
      </c>
      <c r="G696" s="232" t="s">
        <v>1718</v>
      </c>
      <c r="H696" s="233">
        <v>2</v>
      </c>
      <c r="I696" s="234"/>
      <c r="J696" s="235">
        <f>ROUND(I696*H696,2)</f>
        <v>0</v>
      </c>
      <c r="K696" s="231" t="s">
        <v>525</v>
      </c>
      <c r="L696" s="46"/>
      <c r="M696" s="236" t="s">
        <v>1</v>
      </c>
      <c r="N696" s="237" t="s">
        <v>48</v>
      </c>
      <c r="O696" s="93"/>
      <c r="P696" s="238">
        <f>O696*H696</f>
        <v>0</v>
      </c>
      <c r="Q696" s="238">
        <v>0</v>
      </c>
      <c r="R696" s="238">
        <f>Q696*H696</f>
        <v>0</v>
      </c>
      <c r="S696" s="238">
        <v>0</v>
      </c>
      <c r="T696" s="239">
        <f>S696*H696</f>
        <v>0</v>
      </c>
      <c r="U696" s="40"/>
      <c r="V696" s="40"/>
      <c r="W696" s="40"/>
      <c r="X696" s="40"/>
      <c r="Y696" s="40"/>
      <c r="Z696" s="40"/>
      <c r="AA696" s="40"/>
      <c r="AB696" s="40"/>
      <c r="AC696" s="40"/>
      <c r="AD696" s="40"/>
      <c r="AE696" s="40"/>
      <c r="AR696" s="240" t="s">
        <v>144</v>
      </c>
      <c r="AT696" s="240" t="s">
        <v>358</v>
      </c>
      <c r="AU696" s="240" t="s">
        <v>92</v>
      </c>
      <c r="AY696" s="18" t="s">
        <v>355</v>
      </c>
      <c r="BE696" s="241">
        <f>IF(N696="základní",J696,0)</f>
        <v>0</v>
      </c>
      <c r="BF696" s="241">
        <f>IF(N696="snížená",J696,0)</f>
        <v>0</v>
      </c>
      <c r="BG696" s="241">
        <f>IF(N696="zákl. přenesená",J696,0)</f>
        <v>0</v>
      </c>
      <c r="BH696" s="241">
        <f>IF(N696="sníž. přenesená",J696,0)</f>
        <v>0</v>
      </c>
      <c r="BI696" s="241">
        <f>IF(N696="nulová",J696,0)</f>
        <v>0</v>
      </c>
      <c r="BJ696" s="18" t="s">
        <v>90</v>
      </c>
      <c r="BK696" s="241">
        <f>ROUND(I696*H696,2)</f>
        <v>0</v>
      </c>
      <c r="BL696" s="18" t="s">
        <v>144</v>
      </c>
      <c r="BM696" s="240" t="s">
        <v>3179</v>
      </c>
    </row>
    <row r="697" s="2" customFormat="1">
      <c r="A697" s="40"/>
      <c r="B697" s="41"/>
      <c r="C697" s="42"/>
      <c r="D697" s="242" t="s">
        <v>368</v>
      </c>
      <c r="E697" s="42"/>
      <c r="F697" s="243" t="s">
        <v>5468</v>
      </c>
      <c r="G697" s="42"/>
      <c r="H697" s="42"/>
      <c r="I697" s="244"/>
      <c r="J697" s="42"/>
      <c r="K697" s="42"/>
      <c r="L697" s="46"/>
      <c r="M697" s="245"/>
      <c r="N697" s="246"/>
      <c r="O697" s="93"/>
      <c r="P697" s="93"/>
      <c r="Q697" s="93"/>
      <c r="R697" s="93"/>
      <c r="S697" s="93"/>
      <c r="T697" s="94"/>
      <c r="U697" s="40"/>
      <c r="V697" s="40"/>
      <c r="W697" s="40"/>
      <c r="X697" s="40"/>
      <c r="Y697" s="40"/>
      <c r="Z697" s="40"/>
      <c r="AA697" s="40"/>
      <c r="AB697" s="40"/>
      <c r="AC697" s="40"/>
      <c r="AD697" s="40"/>
      <c r="AE697" s="40"/>
      <c r="AT697" s="18" t="s">
        <v>368</v>
      </c>
      <c r="AU697" s="18" t="s">
        <v>92</v>
      </c>
    </row>
    <row r="698" s="2" customFormat="1" ht="16.5" customHeight="1">
      <c r="A698" s="40"/>
      <c r="B698" s="41"/>
      <c r="C698" s="229" t="s">
        <v>1887</v>
      </c>
      <c r="D698" s="229" t="s">
        <v>358</v>
      </c>
      <c r="E698" s="230" t="s">
        <v>5900</v>
      </c>
      <c r="F698" s="231" t="s">
        <v>5506</v>
      </c>
      <c r="G698" s="232" t="s">
        <v>1718</v>
      </c>
      <c r="H698" s="233">
        <v>1</v>
      </c>
      <c r="I698" s="234"/>
      <c r="J698" s="235">
        <f>ROUND(I698*H698,2)</f>
        <v>0</v>
      </c>
      <c r="K698" s="231" t="s">
        <v>525</v>
      </c>
      <c r="L698" s="46"/>
      <c r="M698" s="236" t="s">
        <v>1</v>
      </c>
      <c r="N698" s="237" t="s">
        <v>48</v>
      </c>
      <c r="O698" s="93"/>
      <c r="P698" s="238">
        <f>O698*H698</f>
        <v>0</v>
      </c>
      <c r="Q698" s="238">
        <v>0</v>
      </c>
      <c r="R698" s="238">
        <f>Q698*H698</f>
        <v>0</v>
      </c>
      <c r="S698" s="238">
        <v>0</v>
      </c>
      <c r="T698" s="239">
        <f>S698*H698</f>
        <v>0</v>
      </c>
      <c r="U698" s="40"/>
      <c r="V698" s="40"/>
      <c r="W698" s="40"/>
      <c r="X698" s="40"/>
      <c r="Y698" s="40"/>
      <c r="Z698" s="40"/>
      <c r="AA698" s="40"/>
      <c r="AB698" s="40"/>
      <c r="AC698" s="40"/>
      <c r="AD698" s="40"/>
      <c r="AE698" s="40"/>
      <c r="AR698" s="240" t="s">
        <v>144</v>
      </c>
      <c r="AT698" s="240" t="s">
        <v>358</v>
      </c>
      <c r="AU698" s="240" t="s">
        <v>92</v>
      </c>
      <c r="AY698" s="18" t="s">
        <v>355</v>
      </c>
      <c r="BE698" s="241">
        <f>IF(N698="základní",J698,0)</f>
        <v>0</v>
      </c>
      <c r="BF698" s="241">
        <f>IF(N698="snížená",J698,0)</f>
        <v>0</v>
      </c>
      <c r="BG698" s="241">
        <f>IF(N698="zákl. přenesená",J698,0)</f>
        <v>0</v>
      </c>
      <c r="BH698" s="241">
        <f>IF(N698="sníž. přenesená",J698,0)</f>
        <v>0</v>
      </c>
      <c r="BI698" s="241">
        <f>IF(N698="nulová",J698,0)</f>
        <v>0</v>
      </c>
      <c r="BJ698" s="18" t="s">
        <v>90</v>
      </c>
      <c r="BK698" s="241">
        <f>ROUND(I698*H698,2)</f>
        <v>0</v>
      </c>
      <c r="BL698" s="18" t="s">
        <v>144</v>
      </c>
      <c r="BM698" s="240" t="s">
        <v>3187</v>
      </c>
    </row>
    <row r="699" s="2" customFormat="1">
      <c r="A699" s="40"/>
      <c r="B699" s="41"/>
      <c r="C699" s="42"/>
      <c r="D699" s="242" t="s">
        <v>368</v>
      </c>
      <c r="E699" s="42"/>
      <c r="F699" s="243" t="s">
        <v>5424</v>
      </c>
      <c r="G699" s="42"/>
      <c r="H699" s="42"/>
      <c r="I699" s="244"/>
      <c r="J699" s="42"/>
      <c r="K699" s="42"/>
      <c r="L699" s="46"/>
      <c r="M699" s="245"/>
      <c r="N699" s="246"/>
      <c r="O699" s="93"/>
      <c r="P699" s="93"/>
      <c r="Q699" s="93"/>
      <c r="R699" s="93"/>
      <c r="S699" s="93"/>
      <c r="T699" s="94"/>
      <c r="U699" s="40"/>
      <c r="V699" s="40"/>
      <c r="W699" s="40"/>
      <c r="X699" s="40"/>
      <c r="Y699" s="40"/>
      <c r="Z699" s="40"/>
      <c r="AA699" s="40"/>
      <c r="AB699" s="40"/>
      <c r="AC699" s="40"/>
      <c r="AD699" s="40"/>
      <c r="AE699" s="40"/>
      <c r="AT699" s="18" t="s">
        <v>368</v>
      </c>
      <c r="AU699" s="18" t="s">
        <v>92</v>
      </c>
    </row>
    <row r="700" s="2" customFormat="1" ht="16.5" customHeight="1">
      <c r="A700" s="40"/>
      <c r="B700" s="41"/>
      <c r="C700" s="229" t="s">
        <v>1891</v>
      </c>
      <c r="D700" s="229" t="s">
        <v>358</v>
      </c>
      <c r="E700" s="230" t="s">
        <v>5901</v>
      </c>
      <c r="F700" s="231" t="s">
        <v>5902</v>
      </c>
      <c r="G700" s="232" t="s">
        <v>1718</v>
      </c>
      <c r="H700" s="233">
        <v>2</v>
      </c>
      <c r="I700" s="234"/>
      <c r="J700" s="235">
        <f>ROUND(I700*H700,2)</f>
        <v>0</v>
      </c>
      <c r="K700" s="231" t="s">
        <v>525</v>
      </c>
      <c r="L700" s="46"/>
      <c r="M700" s="236" t="s">
        <v>1</v>
      </c>
      <c r="N700" s="237" t="s">
        <v>48</v>
      </c>
      <c r="O700" s="93"/>
      <c r="P700" s="238">
        <f>O700*H700</f>
        <v>0</v>
      </c>
      <c r="Q700" s="238">
        <v>0</v>
      </c>
      <c r="R700" s="238">
        <f>Q700*H700</f>
        <v>0</v>
      </c>
      <c r="S700" s="238">
        <v>0</v>
      </c>
      <c r="T700" s="239">
        <f>S700*H700</f>
        <v>0</v>
      </c>
      <c r="U700" s="40"/>
      <c r="V700" s="40"/>
      <c r="W700" s="40"/>
      <c r="X700" s="40"/>
      <c r="Y700" s="40"/>
      <c r="Z700" s="40"/>
      <c r="AA700" s="40"/>
      <c r="AB700" s="40"/>
      <c r="AC700" s="40"/>
      <c r="AD700" s="40"/>
      <c r="AE700" s="40"/>
      <c r="AR700" s="240" t="s">
        <v>144</v>
      </c>
      <c r="AT700" s="240" t="s">
        <v>358</v>
      </c>
      <c r="AU700" s="240" t="s">
        <v>92</v>
      </c>
      <c r="AY700" s="18" t="s">
        <v>355</v>
      </c>
      <c r="BE700" s="241">
        <f>IF(N700="základní",J700,0)</f>
        <v>0</v>
      </c>
      <c r="BF700" s="241">
        <f>IF(N700="snížená",J700,0)</f>
        <v>0</v>
      </c>
      <c r="BG700" s="241">
        <f>IF(N700="zákl. přenesená",J700,0)</f>
        <v>0</v>
      </c>
      <c r="BH700" s="241">
        <f>IF(N700="sníž. přenesená",J700,0)</f>
        <v>0</v>
      </c>
      <c r="BI700" s="241">
        <f>IF(N700="nulová",J700,0)</f>
        <v>0</v>
      </c>
      <c r="BJ700" s="18" t="s">
        <v>90</v>
      </c>
      <c r="BK700" s="241">
        <f>ROUND(I700*H700,2)</f>
        <v>0</v>
      </c>
      <c r="BL700" s="18" t="s">
        <v>144</v>
      </c>
      <c r="BM700" s="240" t="s">
        <v>3204</v>
      </c>
    </row>
    <row r="701" s="2" customFormat="1">
      <c r="A701" s="40"/>
      <c r="B701" s="41"/>
      <c r="C701" s="42"/>
      <c r="D701" s="242" t="s">
        <v>368</v>
      </c>
      <c r="E701" s="42"/>
      <c r="F701" s="243" t="s">
        <v>5903</v>
      </c>
      <c r="G701" s="42"/>
      <c r="H701" s="42"/>
      <c r="I701" s="244"/>
      <c r="J701" s="42"/>
      <c r="K701" s="42"/>
      <c r="L701" s="46"/>
      <c r="M701" s="245"/>
      <c r="N701" s="246"/>
      <c r="O701" s="93"/>
      <c r="P701" s="93"/>
      <c r="Q701" s="93"/>
      <c r="R701" s="93"/>
      <c r="S701" s="93"/>
      <c r="T701" s="94"/>
      <c r="U701" s="40"/>
      <c r="V701" s="40"/>
      <c r="W701" s="40"/>
      <c r="X701" s="40"/>
      <c r="Y701" s="40"/>
      <c r="Z701" s="40"/>
      <c r="AA701" s="40"/>
      <c r="AB701" s="40"/>
      <c r="AC701" s="40"/>
      <c r="AD701" s="40"/>
      <c r="AE701" s="40"/>
      <c r="AT701" s="18" t="s">
        <v>368</v>
      </c>
      <c r="AU701" s="18" t="s">
        <v>92</v>
      </c>
    </row>
    <row r="702" s="2" customFormat="1" ht="16.5" customHeight="1">
      <c r="A702" s="40"/>
      <c r="B702" s="41"/>
      <c r="C702" s="229" t="s">
        <v>1895</v>
      </c>
      <c r="D702" s="229" t="s">
        <v>358</v>
      </c>
      <c r="E702" s="230" t="s">
        <v>5904</v>
      </c>
      <c r="F702" s="231" t="s">
        <v>5494</v>
      </c>
      <c r="G702" s="232" t="s">
        <v>1718</v>
      </c>
      <c r="H702" s="233">
        <v>2</v>
      </c>
      <c r="I702" s="234"/>
      <c r="J702" s="235">
        <f>ROUND(I702*H702,2)</f>
        <v>0</v>
      </c>
      <c r="K702" s="231" t="s">
        <v>525</v>
      </c>
      <c r="L702" s="46"/>
      <c r="M702" s="236" t="s">
        <v>1</v>
      </c>
      <c r="N702" s="237" t="s">
        <v>48</v>
      </c>
      <c r="O702" s="93"/>
      <c r="P702" s="238">
        <f>O702*H702</f>
        <v>0</v>
      </c>
      <c r="Q702" s="238">
        <v>0</v>
      </c>
      <c r="R702" s="238">
        <f>Q702*H702</f>
        <v>0</v>
      </c>
      <c r="S702" s="238">
        <v>0</v>
      </c>
      <c r="T702" s="239">
        <f>S702*H702</f>
        <v>0</v>
      </c>
      <c r="U702" s="40"/>
      <c r="V702" s="40"/>
      <c r="W702" s="40"/>
      <c r="X702" s="40"/>
      <c r="Y702" s="40"/>
      <c r="Z702" s="40"/>
      <c r="AA702" s="40"/>
      <c r="AB702" s="40"/>
      <c r="AC702" s="40"/>
      <c r="AD702" s="40"/>
      <c r="AE702" s="40"/>
      <c r="AR702" s="240" t="s">
        <v>144</v>
      </c>
      <c r="AT702" s="240" t="s">
        <v>358</v>
      </c>
      <c r="AU702" s="240" t="s">
        <v>92</v>
      </c>
      <c r="AY702" s="18" t="s">
        <v>355</v>
      </c>
      <c r="BE702" s="241">
        <f>IF(N702="základní",J702,0)</f>
        <v>0</v>
      </c>
      <c r="BF702" s="241">
        <f>IF(N702="snížená",J702,0)</f>
        <v>0</v>
      </c>
      <c r="BG702" s="241">
        <f>IF(N702="zákl. přenesená",J702,0)</f>
        <v>0</v>
      </c>
      <c r="BH702" s="241">
        <f>IF(N702="sníž. přenesená",J702,0)</f>
        <v>0</v>
      </c>
      <c r="BI702" s="241">
        <f>IF(N702="nulová",J702,0)</f>
        <v>0</v>
      </c>
      <c r="BJ702" s="18" t="s">
        <v>90</v>
      </c>
      <c r="BK702" s="241">
        <f>ROUND(I702*H702,2)</f>
        <v>0</v>
      </c>
      <c r="BL702" s="18" t="s">
        <v>144</v>
      </c>
      <c r="BM702" s="240" t="s">
        <v>3220</v>
      </c>
    </row>
    <row r="703" s="2" customFormat="1">
      <c r="A703" s="40"/>
      <c r="B703" s="41"/>
      <c r="C703" s="42"/>
      <c r="D703" s="242" t="s">
        <v>368</v>
      </c>
      <c r="E703" s="42"/>
      <c r="F703" s="243" t="s">
        <v>5903</v>
      </c>
      <c r="G703" s="42"/>
      <c r="H703" s="42"/>
      <c r="I703" s="244"/>
      <c r="J703" s="42"/>
      <c r="K703" s="42"/>
      <c r="L703" s="46"/>
      <c r="M703" s="245"/>
      <c r="N703" s="246"/>
      <c r="O703" s="93"/>
      <c r="P703" s="93"/>
      <c r="Q703" s="93"/>
      <c r="R703" s="93"/>
      <c r="S703" s="93"/>
      <c r="T703" s="94"/>
      <c r="U703" s="40"/>
      <c r="V703" s="40"/>
      <c r="W703" s="40"/>
      <c r="X703" s="40"/>
      <c r="Y703" s="40"/>
      <c r="Z703" s="40"/>
      <c r="AA703" s="40"/>
      <c r="AB703" s="40"/>
      <c r="AC703" s="40"/>
      <c r="AD703" s="40"/>
      <c r="AE703" s="40"/>
      <c r="AT703" s="18" t="s">
        <v>368</v>
      </c>
      <c r="AU703" s="18" t="s">
        <v>92</v>
      </c>
    </row>
    <row r="704" s="2" customFormat="1" ht="16.5" customHeight="1">
      <c r="A704" s="40"/>
      <c r="B704" s="41"/>
      <c r="C704" s="229" t="s">
        <v>1900</v>
      </c>
      <c r="D704" s="229" t="s">
        <v>358</v>
      </c>
      <c r="E704" s="230" t="s">
        <v>5905</v>
      </c>
      <c r="F704" s="231" t="s">
        <v>5906</v>
      </c>
      <c r="G704" s="232" t="s">
        <v>1718</v>
      </c>
      <c r="H704" s="233">
        <v>1</v>
      </c>
      <c r="I704" s="234"/>
      <c r="J704" s="235">
        <f>ROUND(I704*H704,2)</f>
        <v>0</v>
      </c>
      <c r="K704" s="231" t="s">
        <v>525</v>
      </c>
      <c r="L704" s="46"/>
      <c r="M704" s="236" t="s">
        <v>1</v>
      </c>
      <c r="N704" s="237" t="s">
        <v>48</v>
      </c>
      <c r="O704" s="93"/>
      <c r="P704" s="238">
        <f>O704*H704</f>
        <v>0</v>
      </c>
      <c r="Q704" s="238">
        <v>0</v>
      </c>
      <c r="R704" s="238">
        <f>Q704*H704</f>
        <v>0</v>
      </c>
      <c r="S704" s="238">
        <v>0</v>
      </c>
      <c r="T704" s="239">
        <f>S704*H704</f>
        <v>0</v>
      </c>
      <c r="U704" s="40"/>
      <c r="V704" s="40"/>
      <c r="W704" s="40"/>
      <c r="X704" s="40"/>
      <c r="Y704" s="40"/>
      <c r="Z704" s="40"/>
      <c r="AA704" s="40"/>
      <c r="AB704" s="40"/>
      <c r="AC704" s="40"/>
      <c r="AD704" s="40"/>
      <c r="AE704" s="40"/>
      <c r="AR704" s="240" t="s">
        <v>144</v>
      </c>
      <c r="AT704" s="240" t="s">
        <v>358</v>
      </c>
      <c r="AU704" s="240" t="s">
        <v>92</v>
      </c>
      <c r="AY704" s="18" t="s">
        <v>355</v>
      </c>
      <c r="BE704" s="241">
        <f>IF(N704="základní",J704,0)</f>
        <v>0</v>
      </c>
      <c r="BF704" s="241">
        <f>IF(N704="snížená",J704,0)</f>
        <v>0</v>
      </c>
      <c r="BG704" s="241">
        <f>IF(N704="zákl. přenesená",J704,0)</f>
        <v>0</v>
      </c>
      <c r="BH704" s="241">
        <f>IF(N704="sníž. přenesená",J704,0)</f>
        <v>0</v>
      </c>
      <c r="BI704" s="241">
        <f>IF(N704="nulová",J704,0)</f>
        <v>0</v>
      </c>
      <c r="BJ704" s="18" t="s">
        <v>90</v>
      </c>
      <c r="BK704" s="241">
        <f>ROUND(I704*H704,2)</f>
        <v>0</v>
      </c>
      <c r="BL704" s="18" t="s">
        <v>144</v>
      </c>
      <c r="BM704" s="240" t="s">
        <v>3225</v>
      </c>
    </row>
    <row r="705" s="2" customFormat="1">
      <c r="A705" s="40"/>
      <c r="B705" s="41"/>
      <c r="C705" s="42"/>
      <c r="D705" s="242" t="s">
        <v>368</v>
      </c>
      <c r="E705" s="42"/>
      <c r="F705" s="243" t="s">
        <v>5903</v>
      </c>
      <c r="G705" s="42"/>
      <c r="H705" s="42"/>
      <c r="I705" s="244"/>
      <c r="J705" s="42"/>
      <c r="K705" s="42"/>
      <c r="L705" s="46"/>
      <c r="M705" s="245"/>
      <c r="N705" s="246"/>
      <c r="O705" s="93"/>
      <c r="P705" s="93"/>
      <c r="Q705" s="93"/>
      <c r="R705" s="93"/>
      <c r="S705" s="93"/>
      <c r="T705" s="94"/>
      <c r="U705" s="40"/>
      <c r="V705" s="40"/>
      <c r="W705" s="40"/>
      <c r="X705" s="40"/>
      <c r="Y705" s="40"/>
      <c r="Z705" s="40"/>
      <c r="AA705" s="40"/>
      <c r="AB705" s="40"/>
      <c r="AC705" s="40"/>
      <c r="AD705" s="40"/>
      <c r="AE705" s="40"/>
      <c r="AT705" s="18" t="s">
        <v>368</v>
      </c>
      <c r="AU705" s="18" t="s">
        <v>92</v>
      </c>
    </row>
    <row r="706" s="2" customFormat="1" ht="16.5" customHeight="1">
      <c r="A706" s="40"/>
      <c r="B706" s="41"/>
      <c r="C706" s="229" t="s">
        <v>1904</v>
      </c>
      <c r="D706" s="229" t="s">
        <v>358</v>
      </c>
      <c r="E706" s="230" t="s">
        <v>5907</v>
      </c>
      <c r="F706" s="231" t="s">
        <v>5908</v>
      </c>
      <c r="G706" s="232" t="s">
        <v>1718</v>
      </c>
      <c r="H706" s="233">
        <v>4</v>
      </c>
      <c r="I706" s="234"/>
      <c r="J706" s="235">
        <f>ROUND(I706*H706,2)</f>
        <v>0</v>
      </c>
      <c r="K706" s="231" t="s">
        <v>1</v>
      </c>
      <c r="L706" s="46"/>
      <c r="M706" s="236" t="s">
        <v>1</v>
      </c>
      <c r="N706" s="237" t="s">
        <v>48</v>
      </c>
      <c r="O706" s="93"/>
      <c r="P706" s="238">
        <f>O706*H706</f>
        <v>0</v>
      </c>
      <c r="Q706" s="238">
        <v>0</v>
      </c>
      <c r="R706" s="238">
        <f>Q706*H706</f>
        <v>0</v>
      </c>
      <c r="S706" s="238">
        <v>0</v>
      </c>
      <c r="T706" s="239">
        <f>S706*H706</f>
        <v>0</v>
      </c>
      <c r="U706" s="40"/>
      <c r="V706" s="40"/>
      <c r="W706" s="40"/>
      <c r="X706" s="40"/>
      <c r="Y706" s="40"/>
      <c r="Z706" s="40"/>
      <c r="AA706" s="40"/>
      <c r="AB706" s="40"/>
      <c r="AC706" s="40"/>
      <c r="AD706" s="40"/>
      <c r="AE706" s="40"/>
      <c r="AR706" s="240" t="s">
        <v>144</v>
      </c>
      <c r="AT706" s="240" t="s">
        <v>358</v>
      </c>
      <c r="AU706" s="240" t="s">
        <v>92</v>
      </c>
      <c r="AY706" s="18" t="s">
        <v>355</v>
      </c>
      <c r="BE706" s="241">
        <f>IF(N706="základní",J706,0)</f>
        <v>0</v>
      </c>
      <c r="BF706" s="241">
        <f>IF(N706="snížená",J706,0)</f>
        <v>0</v>
      </c>
      <c r="BG706" s="241">
        <f>IF(N706="zákl. přenesená",J706,0)</f>
        <v>0</v>
      </c>
      <c r="BH706" s="241">
        <f>IF(N706="sníž. přenesená",J706,0)</f>
        <v>0</v>
      </c>
      <c r="BI706" s="241">
        <f>IF(N706="nulová",J706,0)</f>
        <v>0</v>
      </c>
      <c r="BJ706" s="18" t="s">
        <v>90</v>
      </c>
      <c r="BK706" s="241">
        <f>ROUND(I706*H706,2)</f>
        <v>0</v>
      </c>
      <c r="BL706" s="18" t="s">
        <v>144</v>
      </c>
      <c r="BM706" s="240" t="s">
        <v>3230</v>
      </c>
    </row>
    <row r="707" s="2" customFormat="1">
      <c r="A707" s="40"/>
      <c r="B707" s="41"/>
      <c r="C707" s="42"/>
      <c r="D707" s="242" t="s">
        <v>368</v>
      </c>
      <c r="E707" s="42"/>
      <c r="F707" s="243" t="s">
        <v>5513</v>
      </c>
      <c r="G707" s="42"/>
      <c r="H707" s="42"/>
      <c r="I707" s="244"/>
      <c r="J707" s="42"/>
      <c r="K707" s="42"/>
      <c r="L707" s="46"/>
      <c r="M707" s="245"/>
      <c r="N707" s="246"/>
      <c r="O707" s="93"/>
      <c r="P707" s="93"/>
      <c r="Q707" s="93"/>
      <c r="R707" s="93"/>
      <c r="S707" s="93"/>
      <c r="T707" s="94"/>
      <c r="U707" s="40"/>
      <c r="V707" s="40"/>
      <c r="W707" s="40"/>
      <c r="X707" s="40"/>
      <c r="Y707" s="40"/>
      <c r="Z707" s="40"/>
      <c r="AA707" s="40"/>
      <c r="AB707" s="40"/>
      <c r="AC707" s="40"/>
      <c r="AD707" s="40"/>
      <c r="AE707" s="40"/>
      <c r="AT707" s="18" t="s">
        <v>368</v>
      </c>
      <c r="AU707" s="18" t="s">
        <v>92</v>
      </c>
    </row>
    <row r="708" s="2" customFormat="1" ht="16.5" customHeight="1">
      <c r="A708" s="40"/>
      <c r="B708" s="41"/>
      <c r="C708" s="229" t="s">
        <v>1908</v>
      </c>
      <c r="D708" s="229" t="s">
        <v>358</v>
      </c>
      <c r="E708" s="230" t="s">
        <v>5909</v>
      </c>
      <c r="F708" s="231" t="s">
        <v>5910</v>
      </c>
      <c r="G708" s="232" t="s">
        <v>1718</v>
      </c>
      <c r="H708" s="233">
        <v>4</v>
      </c>
      <c r="I708" s="234"/>
      <c r="J708" s="235">
        <f>ROUND(I708*H708,2)</f>
        <v>0</v>
      </c>
      <c r="K708" s="231" t="s">
        <v>525</v>
      </c>
      <c r="L708" s="46"/>
      <c r="M708" s="236" t="s">
        <v>1</v>
      </c>
      <c r="N708" s="237" t="s">
        <v>48</v>
      </c>
      <c r="O708" s="93"/>
      <c r="P708" s="238">
        <f>O708*H708</f>
        <v>0</v>
      </c>
      <c r="Q708" s="238">
        <v>0</v>
      </c>
      <c r="R708" s="238">
        <f>Q708*H708</f>
        <v>0</v>
      </c>
      <c r="S708" s="238">
        <v>0</v>
      </c>
      <c r="T708" s="239">
        <f>S708*H708</f>
        <v>0</v>
      </c>
      <c r="U708" s="40"/>
      <c r="V708" s="40"/>
      <c r="W708" s="40"/>
      <c r="X708" s="40"/>
      <c r="Y708" s="40"/>
      <c r="Z708" s="40"/>
      <c r="AA708" s="40"/>
      <c r="AB708" s="40"/>
      <c r="AC708" s="40"/>
      <c r="AD708" s="40"/>
      <c r="AE708" s="40"/>
      <c r="AR708" s="240" t="s">
        <v>144</v>
      </c>
      <c r="AT708" s="240" t="s">
        <v>358</v>
      </c>
      <c r="AU708" s="240" t="s">
        <v>92</v>
      </c>
      <c r="AY708" s="18" t="s">
        <v>355</v>
      </c>
      <c r="BE708" s="241">
        <f>IF(N708="základní",J708,0)</f>
        <v>0</v>
      </c>
      <c r="BF708" s="241">
        <f>IF(N708="snížená",J708,0)</f>
        <v>0</v>
      </c>
      <c r="BG708" s="241">
        <f>IF(N708="zákl. přenesená",J708,0)</f>
        <v>0</v>
      </c>
      <c r="BH708" s="241">
        <f>IF(N708="sníž. přenesená",J708,0)</f>
        <v>0</v>
      </c>
      <c r="BI708" s="241">
        <f>IF(N708="nulová",J708,0)</f>
        <v>0</v>
      </c>
      <c r="BJ708" s="18" t="s">
        <v>90</v>
      </c>
      <c r="BK708" s="241">
        <f>ROUND(I708*H708,2)</f>
        <v>0</v>
      </c>
      <c r="BL708" s="18" t="s">
        <v>144</v>
      </c>
      <c r="BM708" s="240" t="s">
        <v>3213</v>
      </c>
    </row>
    <row r="709" s="2" customFormat="1">
      <c r="A709" s="40"/>
      <c r="B709" s="41"/>
      <c r="C709" s="42"/>
      <c r="D709" s="242" t="s">
        <v>368</v>
      </c>
      <c r="E709" s="42"/>
      <c r="F709" s="243" t="s">
        <v>5513</v>
      </c>
      <c r="G709" s="42"/>
      <c r="H709" s="42"/>
      <c r="I709" s="244"/>
      <c r="J709" s="42"/>
      <c r="K709" s="42"/>
      <c r="L709" s="46"/>
      <c r="M709" s="245"/>
      <c r="N709" s="246"/>
      <c r="O709" s="93"/>
      <c r="P709" s="93"/>
      <c r="Q709" s="93"/>
      <c r="R709" s="93"/>
      <c r="S709" s="93"/>
      <c r="T709" s="94"/>
      <c r="U709" s="40"/>
      <c r="V709" s="40"/>
      <c r="W709" s="40"/>
      <c r="X709" s="40"/>
      <c r="Y709" s="40"/>
      <c r="Z709" s="40"/>
      <c r="AA709" s="40"/>
      <c r="AB709" s="40"/>
      <c r="AC709" s="40"/>
      <c r="AD709" s="40"/>
      <c r="AE709" s="40"/>
      <c r="AT709" s="18" t="s">
        <v>368</v>
      </c>
      <c r="AU709" s="18" t="s">
        <v>92</v>
      </c>
    </row>
    <row r="710" s="2" customFormat="1" ht="16.5" customHeight="1">
      <c r="A710" s="40"/>
      <c r="B710" s="41"/>
      <c r="C710" s="229" t="s">
        <v>1912</v>
      </c>
      <c r="D710" s="229" t="s">
        <v>358</v>
      </c>
      <c r="E710" s="230" t="s">
        <v>5911</v>
      </c>
      <c r="F710" s="231" t="s">
        <v>5912</v>
      </c>
      <c r="G710" s="232" t="s">
        <v>1718</v>
      </c>
      <c r="H710" s="233">
        <v>2</v>
      </c>
      <c r="I710" s="234"/>
      <c r="J710" s="235">
        <f>ROUND(I710*H710,2)</f>
        <v>0</v>
      </c>
      <c r="K710" s="231" t="s">
        <v>525</v>
      </c>
      <c r="L710" s="46"/>
      <c r="M710" s="236" t="s">
        <v>1</v>
      </c>
      <c r="N710" s="237" t="s">
        <v>48</v>
      </c>
      <c r="O710" s="93"/>
      <c r="P710" s="238">
        <f>O710*H710</f>
        <v>0</v>
      </c>
      <c r="Q710" s="238">
        <v>0</v>
      </c>
      <c r="R710" s="238">
        <f>Q710*H710</f>
        <v>0</v>
      </c>
      <c r="S710" s="238">
        <v>0</v>
      </c>
      <c r="T710" s="239">
        <f>S710*H710</f>
        <v>0</v>
      </c>
      <c r="U710" s="40"/>
      <c r="V710" s="40"/>
      <c r="W710" s="40"/>
      <c r="X710" s="40"/>
      <c r="Y710" s="40"/>
      <c r="Z710" s="40"/>
      <c r="AA710" s="40"/>
      <c r="AB710" s="40"/>
      <c r="AC710" s="40"/>
      <c r="AD710" s="40"/>
      <c r="AE710" s="40"/>
      <c r="AR710" s="240" t="s">
        <v>144</v>
      </c>
      <c r="AT710" s="240" t="s">
        <v>358</v>
      </c>
      <c r="AU710" s="240" t="s">
        <v>92</v>
      </c>
      <c r="AY710" s="18" t="s">
        <v>355</v>
      </c>
      <c r="BE710" s="241">
        <f>IF(N710="základní",J710,0)</f>
        <v>0</v>
      </c>
      <c r="BF710" s="241">
        <f>IF(N710="snížená",J710,0)</f>
        <v>0</v>
      </c>
      <c r="BG710" s="241">
        <f>IF(N710="zákl. přenesená",J710,0)</f>
        <v>0</v>
      </c>
      <c r="BH710" s="241">
        <f>IF(N710="sníž. přenesená",J710,0)</f>
        <v>0</v>
      </c>
      <c r="BI710" s="241">
        <f>IF(N710="nulová",J710,0)</f>
        <v>0</v>
      </c>
      <c r="BJ710" s="18" t="s">
        <v>90</v>
      </c>
      <c r="BK710" s="241">
        <f>ROUND(I710*H710,2)</f>
        <v>0</v>
      </c>
      <c r="BL710" s="18" t="s">
        <v>144</v>
      </c>
      <c r="BM710" s="240" t="s">
        <v>3542</v>
      </c>
    </row>
    <row r="711" s="2" customFormat="1">
      <c r="A711" s="40"/>
      <c r="B711" s="41"/>
      <c r="C711" s="42"/>
      <c r="D711" s="242" t="s">
        <v>368</v>
      </c>
      <c r="E711" s="42"/>
      <c r="F711" s="243" t="s">
        <v>5513</v>
      </c>
      <c r="G711" s="42"/>
      <c r="H711" s="42"/>
      <c r="I711" s="244"/>
      <c r="J711" s="42"/>
      <c r="K711" s="42"/>
      <c r="L711" s="46"/>
      <c r="M711" s="245"/>
      <c r="N711" s="246"/>
      <c r="O711" s="93"/>
      <c r="P711" s="93"/>
      <c r="Q711" s="93"/>
      <c r="R711" s="93"/>
      <c r="S711" s="93"/>
      <c r="T711" s="94"/>
      <c r="U711" s="40"/>
      <c r="V711" s="40"/>
      <c r="W711" s="40"/>
      <c r="X711" s="40"/>
      <c r="Y711" s="40"/>
      <c r="Z711" s="40"/>
      <c r="AA711" s="40"/>
      <c r="AB711" s="40"/>
      <c r="AC711" s="40"/>
      <c r="AD711" s="40"/>
      <c r="AE711" s="40"/>
      <c r="AT711" s="18" t="s">
        <v>368</v>
      </c>
      <c r="AU711" s="18" t="s">
        <v>92</v>
      </c>
    </row>
    <row r="712" s="2" customFormat="1" ht="16.5" customHeight="1">
      <c r="A712" s="40"/>
      <c r="B712" s="41"/>
      <c r="C712" s="229" t="s">
        <v>1916</v>
      </c>
      <c r="D712" s="229" t="s">
        <v>358</v>
      </c>
      <c r="E712" s="230" t="s">
        <v>5913</v>
      </c>
      <c r="F712" s="231" t="s">
        <v>5656</v>
      </c>
      <c r="G712" s="232" t="s">
        <v>1718</v>
      </c>
      <c r="H712" s="233">
        <v>6</v>
      </c>
      <c r="I712" s="234"/>
      <c r="J712" s="235">
        <f>ROUND(I712*H712,2)</f>
        <v>0</v>
      </c>
      <c r="K712" s="231" t="s">
        <v>1</v>
      </c>
      <c r="L712" s="46"/>
      <c r="M712" s="236" t="s">
        <v>1</v>
      </c>
      <c r="N712" s="237" t="s">
        <v>48</v>
      </c>
      <c r="O712" s="93"/>
      <c r="P712" s="238">
        <f>O712*H712</f>
        <v>0</v>
      </c>
      <c r="Q712" s="238">
        <v>0</v>
      </c>
      <c r="R712" s="238">
        <f>Q712*H712</f>
        <v>0</v>
      </c>
      <c r="S712" s="238">
        <v>0</v>
      </c>
      <c r="T712" s="239">
        <f>S712*H712</f>
        <v>0</v>
      </c>
      <c r="U712" s="40"/>
      <c r="V712" s="40"/>
      <c r="W712" s="40"/>
      <c r="X712" s="40"/>
      <c r="Y712" s="40"/>
      <c r="Z712" s="40"/>
      <c r="AA712" s="40"/>
      <c r="AB712" s="40"/>
      <c r="AC712" s="40"/>
      <c r="AD712" s="40"/>
      <c r="AE712" s="40"/>
      <c r="AR712" s="240" t="s">
        <v>144</v>
      </c>
      <c r="AT712" s="240" t="s">
        <v>358</v>
      </c>
      <c r="AU712" s="240" t="s">
        <v>92</v>
      </c>
      <c r="AY712" s="18" t="s">
        <v>355</v>
      </c>
      <c r="BE712" s="241">
        <f>IF(N712="základní",J712,0)</f>
        <v>0</v>
      </c>
      <c r="BF712" s="241">
        <f>IF(N712="snížená",J712,0)</f>
        <v>0</v>
      </c>
      <c r="BG712" s="241">
        <f>IF(N712="zákl. přenesená",J712,0)</f>
        <v>0</v>
      </c>
      <c r="BH712" s="241">
        <f>IF(N712="sníž. přenesená",J712,0)</f>
        <v>0</v>
      </c>
      <c r="BI712" s="241">
        <f>IF(N712="nulová",J712,0)</f>
        <v>0</v>
      </c>
      <c r="BJ712" s="18" t="s">
        <v>90</v>
      </c>
      <c r="BK712" s="241">
        <f>ROUND(I712*H712,2)</f>
        <v>0</v>
      </c>
      <c r="BL712" s="18" t="s">
        <v>144</v>
      </c>
      <c r="BM712" s="240" t="s">
        <v>3546</v>
      </c>
    </row>
    <row r="713" s="2" customFormat="1">
      <c r="A713" s="40"/>
      <c r="B713" s="41"/>
      <c r="C713" s="42"/>
      <c r="D713" s="242" t="s">
        <v>368</v>
      </c>
      <c r="E713" s="42"/>
      <c r="F713" s="243" t="s">
        <v>5650</v>
      </c>
      <c r="G713" s="42"/>
      <c r="H713" s="42"/>
      <c r="I713" s="244"/>
      <c r="J713" s="42"/>
      <c r="K713" s="42"/>
      <c r="L713" s="46"/>
      <c r="M713" s="245"/>
      <c r="N713" s="246"/>
      <c r="O713" s="93"/>
      <c r="P713" s="93"/>
      <c r="Q713" s="93"/>
      <c r="R713" s="93"/>
      <c r="S713" s="93"/>
      <c r="T713" s="94"/>
      <c r="U713" s="40"/>
      <c r="V713" s="40"/>
      <c r="W713" s="40"/>
      <c r="X713" s="40"/>
      <c r="Y713" s="40"/>
      <c r="Z713" s="40"/>
      <c r="AA713" s="40"/>
      <c r="AB713" s="40"/>
      <c r="AC713" s="40"/>
      <c r="AD713" s="40"/>
      <c r="AE713" s="40"/>
      <c r="AT713" s="18" t="s">
        <v>368</v>
      </c>
      <c r="AU713" s="18" t="s">
        <v>92</v>
      </c>
    </row>
    <row r="714" s="2" customFormat="1" ht="16.5" customHeight="1">
      <c r="A714" s="40"/>
      <c r="B714" s="41"/>
      <c r="C714" s="229" t="s">
        <v>1920</v>
      </c>
      <c r="D714" s="229" t="s">
        <v>358</v>
      </c>
      <c r="E714" s="230" t="s">
        <v>5914</v>
      </c>
      <c r="F714" s="231" t="s">
        <v>5915</v>
      </c>
      <c r="G714" s="232" t="s">
        <v>1718</v>
      </c>
      <c r="H714" s="233">
        <v>8</v>
      </c>
      <c r="I714" s="234"/>
      <c r="J714" s="235">
        <f>ROUND(I714*H714,2)</f>
        <v>0</v>
      </c>
      <c r="K714" s="231" t="s">
        <v>525</v>
      </c>
      <c r="L714" s="46"/>
      <c r="M714" s="236" t="s">
        <v>1</v>
      </c>
      <c r="N714" s="237" t="s">
        <v>48</v>
      </c>
      <c r="O714" s="93"/>
      <c r="P714" s="238">
        <f>O714*H714</f>
        <v>0</v>
      </c>
      <c r="Q714" s="238">
        <v>0</v>
      </c>
      <c r="R714" s="238">
        <f>Q714*H714</f>
        <v>0</v>
      </c>
      <c r="S714" s="238">
        <v>0</v>
      </c>
      <c r="T714" s="239">
        <f>S714*H714</f>
        <v>0</v>
      </c>
      <c r="U714" s="40"/>
      <c r="V714" s="40"/>
      <c r="W714" s="40"/>
      <c r="X714" s="40"/>
      <c r="Y714" s="40"/>
      <c r="Z714" s="40"/>
      <c r="AA714" s="40"/>
      <c r="AB714" s="40"/>
      <c r="AC714" s="40"/>
      <c r="AD714" s="40"/>
      <c r="AE714" s="40"/>
      <c r="AR714" s="240" t="s">
        <v>144</v>
      </c>
      <c r="AT714" s="240" t="s">
        <v>358</v>
      </c>
      <c r="AU714" s="240" t="s">
        <v>92</v>
      </c>
      <c r="AY714" s="18" t="s">
        <v>355</v>
      </c>
      <c r="BE714" s="241">
        <f>IF(N714="základní",J714,0)</f>
        <v>0</v>
      </c>
      <c r="BF714" s="241">
        <f>IF(N714="snížená",J714,0)</f>
        <v>0</v>
      </c>
      <c r="BG714" s="241">
        <f>IF(N714="zákl. přenesená",J714,0)</f>
        <v>0</v>
      </c>
      <c r="BH714" s="241">
        <f>IF(N714="sníž. přenesená",J714,0)</f>
        <v>0</v>
      </c>
      <c r="BI714" s="241">
        <f>IF(N714="nulová",J714,0)</f>
        <v>0</v>
      </c>
      <c r="BJ714" s="18" t="s">
        <v>90</v>
      </c>
      <c r="BK714" s="241">
        <f>ROUND(I714*H714,2)</f>
        <v>0</v>
      </c>
      <c r="BL714" s="18" t="s">
        <v>144</v>
      </c>
      <c r="BM714" s="240" t="s">
        <v>3550</v>
      </c>
    </row>
    <row r="715" s="2" customFormat="1">
      <c r="A715" s="40"/>
      <c r="B715" s="41"/>
      <c r="C715" s="42"/>
      <c r="D715" s="242" t="s">
        <v>368</v>
      </c>
      <c r="E715" s="42"/>
      <c r="F715" s="243" t="s">
        <v>5650</v>
      </c>
      <c r="G715" s="42"/>
      <c r="H715" s="42"/>
      <c r="I715" s="244"/>
      <c r="J715" s="42"/>
      <c r="K715" s="42"/>
      <c r="L715" s="46"/>
      <c r="M715" s="245"/>
      <c r="N715" s="246"/>
      <c r="O715" s="93"/>
      <c r="P715" s="93"/>
      <c r="Q715" s="93"/>
      <c r="R715" s="93"/>
      <c r="S715" s="93"/>
      <c r="T715" s="94"/>
      <c r="U715" s="40"/>
      <c r="V715" s="40"/>
      <c r="W715" s="40"/>
      <c r="X715" s="40"/>
      <c r="Y715" s="40"/>
      <c r="Z715" s="40"/>
      <c r="AA715" s="40"/>
      <c r="AB715" s="40"/>
      <c r="AC715" s="40"/>
      <c r="AD715" s="40"/>
      <c r="AE715" s="40"/>
      <c r="AT715" s="18" t="s">
        <v>368</v>
      </c>
      <c r="AU715" s="18" t="s">
        <v>92</v>
      </c>
    </row>
    <row r="716" s="2" customFormat="1" ht="33" customHeight="1">
      <c r="A716" s="40"/>
      <c r="B716" s="41"/>
      <c r="C716" s="229" t="s">
        <v>1924</v>
      </c>
      <c r="D716" s="229" t="s">
        <v>358</v>
      </c>
      <c r="E716" s="230" t="s">
        <v>5916</v>
      </c>
      <c r="F716" s="231" t="s">
        <v>5660</v>
      </c>
      <c r="G716" s="232" t="s">
        <v>1718</v>
      </c>
      <c r="H716" s="233">
        <v>3</v>
      </c>
      <c r="I716" s="234"/>
      <c r="J716" s="235">
        <f>ROUND(I716*H716,2)</f>
        <v>0</v>
      </c>
      <c r="K716" s="231" t="s">
        <v>525</v>
      </c>
      <c r="L716" s="46"/>
      <c r="M716" s="236" t="s">
        <v>1</v>
      </c>
      <c r="N716" s="237" t="s">
        <v>48</v>
      </c>
      <c r="O716" s="93"/>
      <c r="P716" s="238">
        <f>O716*H716</f>
        <v>0</v>
      </c>
      <c r="Q716" s="238">
        <v>0</v>
      </c>
      <c r="R716" s="238">
        <f>Q716*H716</f>
        <v>0</v>
      </c>
      <c r="S716" s="238">
        <v>0</v>
      </c>
      <c r="T716" s="239">
        <f>S716*H716</f>
        <v>0</v>
      </c>
      <c r="U716" s="40"/>
      <c r="V716" s="40"/>
      <c r="W716" s="40"/>
      <c r="X716" s="40"/>
      <c r="Y716" s="40"/>
      <c r="Z716" s="40"/>
      <c r="AA716" s="40"/>
      <c r="AB716" s="40"/>
      <c r="AC716" s="40"/>
      <c r="AD716" s="40"/>
      <c r="AE716" s="40"/>
      <c r="AR716" s="240" t="s">
        <v>144</v>
      </c>
      <c r="AT716" s="240" t="s">
        <v>358</v>
      </c>
      <c r="AU716" s="240" t="s">
        <v>92</v>
      </c>
      <c r="AY716" s="18" t="s">
        <v>355</v>
      </c>
      <c r="BE716" s="241">
        <f>IF(N716="základní",J716,0)</f>
        <v>0</v>
      </c>
      <c r="BF716" s="241">
        <f>IF(N716="snížená",J716,0)</f>
        <v>0</v>
      </c>
      <c r="BG716" s="241">
        <f>IF(N716="zákl. přenesená",J716,0)</f>
        <v>0</v>
      </c>
      <c r="BH716" s="241">
        <f>IF(N716="sníž. přenesená",J716,0)</f>
        <v>0</v>
      </c>
      <c r="BI716" s="241">
        <f>IF(N716="nulová",J716,0)</f>
        <v>0</v>
      </c>
      <c r="BJ716" s="18" t="s">
        <v>90</v>
      </c>
      <c r="BK716" s="241">
        <f>ROUND(I716*H716,2)</f>
        <v>0</v>
      </c>
      <c r="BL716" s="18" t="s">
        <v>144</v>
      </c>
      <c r="BM716" s="240" t="s">
        <v>3554</v>
      </c>
    </row>
    <row r="717" s="2" customFormat="1">
      <c r="A717" s="40"/>
      <c r="B717" s="41"/>
      <c r="C717" s="42"/>
      <c r="D717" s="242" t="s">
        <v>368</v>
      </c>
      <c r="E717" s="42"/>
      <c r="F717" s="243" t="s">
        <v>5477</v>
      </c>
      <c r="G717" s="42"/>
      <c r="H717" s="42"/>
      <c r="I717" s="244"/>
      <c r="J717" s="42"/>
      <c r="K717" s="42"/>
      <c r="L717" s="46"/>
      <c r="M717" s="245"/>
      <c r="N717" s="246"/>
      <c r="O717" s="93"/>
      <c r="P717" s="93"/>
      <c r="Q717" s="93"/>
      <c r="R717" s="93"/>
      <c r="S717" s="93"/>
      <c r="T717" s="94"/>
      <c r="U717" s="40"/>
      <c r="V717" s="40"/>
      <c r="W717" s="40"/>
      <c r="X717" s="40"/>
      <c r="Y717" s="40"/>
      <c r="Z717" s="40"/>
      <c r="AA717" s="40"/>
      <c r="AB717" s="40"/>
      <c r="AC717" s="40"/>
      <c r="AD717" s="40"/>
      <c r="AE717" s="40"/>
      <c r="AT717" s="18" t="s">
        <v>368</v>
      </c>
      <c r="AU717" s="18" t="s">
        <v>92</v>
      </c>
    </row>
    <row r="718" s="2" customFormat="1" ht="33" customHeight="1">
      <c r="A718" s="40"/>
      <c r="B718" s="41"/>
      <c r="C718" s="229" t="s">
        <v>1928</v>
      </c>
      <c r="D718" s="229" t="s">
        <v>358</v>
      </c>
      <c r="E718" s="230" t="s">
        <v>5917</v>
      </c>
      <c r="F718" s="231" t="s">
        <v>5483</v>
      </c>
      <c r="G718" s="232" t="s">
        <v>1718</v>
      </c>
      <c r="H718" s="233">
        <v>3</v>
      </c>
      <c r="I718" s="234"/>
      <c r="J718" s="235">
        <f>ROUND(I718*H718,2)</f>
        <v>0</v>
      </c>
      <c r="K718" s="231" t="s">
        <v>525</v>
      </c>
      <c r="L718" s="46"/>
      <c r="M718" s="236" t="s">
        <v>1</v>
      </c>
      <c r="N718" s="237" t="s">
        <v>48</v>
      </c>
      <c r="O718" s="93"/>
      <c r="P718" s="238">
        <f>O718*H718</f>
        <v>0</v>
      </c>
      <c r="Q718" s="238">
        <v>0</v>
      </c>
      <c r="R718" s="238">
        <f>Q718*H718</f>
        <v>0</v>
      </c>
      <c r="S718" s="238">
        <v>0</v>
      </c>
      <c r="T718" s="239">
        <f>S718*H718</f>
        <v>0</v>
      </c>
      <c r="U718" s="40"/>
      <c r="V718" s="40"/>
      <c r="W718" s="40"/>
      <c r="X718" s="40"/>
      <c r="Y718" s="40"/>
      <c r="Z718" s="40"/>
      <c r="AA718" s="40"/>
      <c r="AB718" s="40"/>
      <c r="AC718" s="40"/>
      <c r="AD718" s="40"/>
      <c r="AE718" s="40"/>
      <c r="AR718" s="240" t="s">
        <v>144</v>
      </c>
      <c r="AT718" s="240" t="s">
        <v>358</v>
      </c>
      <c r="AU718" s="240" t="s">
        <v>92</v>
      </c>
      <c r="AY718" s="18" t="s">
        <v>355</v>
      </c>
      <c r="BE718" s="241">
        <f>IF(N718="základní",J718,0)</f>
        <v>0</v>
      </c>
      <c r="BF718" s="241">
        <f>IF(N718="snížená",J718,0)</f>
        <v>0</v>
      </c>
      <c r="BG718" s="241">
        <f>IF(N718="zákl. přenesená",J718,0)</f>
        <v>0</v>
      </c>
      <c r="BH718" s="241">
        <f>IF(N718="sníž. přenesená",J718,0)</f>
        <v>0</v>
      </c>
      <c r="BI718" s="241">
        <f>IF(N718="nulová",J718,0)</f>
        <v>0</v>
      </c>
      <c r="BJ718" s="18" t="s">
        <v>90</v>
      </c>
      <c r="BK718" s="241">
        <f>ROUND(I718*H718,2)</f>
        <v>0</v>
      </c>
      <c r="BL718" s="18" t="s">
        <v>144</v>
      </c>
      <c r="BM718" s="240" t="s">
        <v>3558</v>
      </c>
    </row>
    <row r="719" s="2" customFormat="1">
      <c r="A719" s="40"/>
      <c r="B719" s="41"/>
      <c r="C719" s="42"/>
      <c r="D719" s="242" t="s">
        <v>368</v>
      </c>
      <c r="E719" s="42"/>
      <c r="F719" s="243" t="s">
        <v>5477</v>
      </c>
      <c r="G719" s="42"/>
      <c r="H719" s="42"/>
      <c r="I719" s="244"/>
      <c r="J719" s="42"/>
      <c r="K719" s="42"/>
      <c r="L719" s="46"/>
      <c r="M719" s="245"/>
      <c r="N719" s="246"/>
      <c r="O719" s="93"/>
      <c r="P719" s="93"/>
      <c r="Q719" s="93"/>
      <c r="R719" s="93"/>
      <c r="S719" s="93"/>
      <c r="T719" s="94"/>
      <c r="U719" s="40"/>
      <c r="V719" s="40"/>
      <c r="W719" s="40"/>
      <c r="X719" s="40"/>
      <c r="Y719" s="40"/>
      <c r="Z719" s="40"/>
      <c r="AA719" s="40"/>
      <c r="AB719" s="40"/>
      <c r="AC719" s="40"/>
      <c r="AD719" s="40"/>
      <c r="AE719" s="40"/>
      <c r="AT719" s="18" t="s">
        <v>368</v>
      </c>
      <c r="AU719" s="18" t="s">
        <v>92</v>
      </c>
    </row>
    <row r="720" s="2" customFormat="1" ht="16.5" customHeight="1">
      <c r="A720" s="40"/>
      <c r="B720" s="41"/>
      <c r="C720" s="229" t="s">
        <v>1932</v>
      </c>
      <c r="D720" s="229" t="s">
        <v>358</v>
      </c>
      <c r="E720" s="230" t="s">
        <v>5761</v>
      </c>
      <c r="F720" s="231" t="s">
        <v>5762</v>
      </c>
      <c r="G720" s="232" t="s">
        <v>1718</v>
      </c>
      <c r="H720" s="233">
        <v>5</v>
      </c>
      <c r="I720" s="234"/>
      <c r="J720" s="235">
        <f>ROUND(I720*H720,2)</f>
        <v>0</v>
      </c>
      <c r="K720" s="231" t="s">
        <v>525</v>
      </c>
      <c r="L720" s="46"/>
      <c r="M720" s="236" t="s">
        <v>1</v>
      </c>
      <c r="N720" s="237" t="s">
        <v>48</v>
      </c>
      <c r="O720" s="93"/>
      <c r="P720" s="238">
        <f>O720*H720</f>
        <v>0</v>
      </c>
      <c r="Q720" s="238">
        <v>0</v>
      </c>
      <c r="R720" s="238">
        <f>Q720*H720</f>
        <v>0</v>
      </c>
      <c r="S720" s="238">
        <v>0</v>
      </c>
      <c r="T720" s="239">
        <f>S720*H720</f>
        <v>0</v>
      </c>
      <c r="U720" s="40"/>
      <c r="V720" s="40"/>
      <c r="W720" s="40"/>
      <c r="X720" s="40"/>
      <c r="Y720" s="40"/>
      <c r="Z720" s="40"/>
      <c r="AA720" s="40"/>
      <c r="AB720" s="40"/>
      <c r="AC720" s="40"/>
      <c r="AD720" s="40"/>
      <c r="AE720" s="40"/>
      <c r="AR720" s="240" t="s">
        <v>144</v>
      </c>
      <c r="AT720" s="240" t="s">
        <v>358</v>
      </c>
      <c r="AU720" s="240" t="s">
        <v>92</v>
      </c>
      <c r="AY720" s="18" t="s">
        <v>355</v>
      </c>
      <c r="BE720" s="241">
        <f>IF(N720="základní",J720,0)</f>
        <v>0</v>
      </c>
      <c r="BF720" s="241">
        <f>IF(N720="snížená",J720,0)</f>
        <v>0</v>
      </c>
      <c r="BG720" s="241">
        <f>IF(N720="zákl. přenesená",J720,0)</f>
        <v>0</v>
      </c>
      <c r="BH720" s="241">
        <f>IF(N720="sníž. přenesená",J720,0)</f>
        <v>0</v>
      </c>
      <c r="BI720" s="241">
        <f>IF(N720="nulová",J720,0)</f>
        <v>0</v>
      </c>
      <c r="BJ720" s="18" t="s">
        <v>90</v>
      </c>
      <c r="BK720" s="241">
        <f>ROUND(I720*H720,2)</f>
        <v>0</v>
      </c>
      <c r="BL720" s="18" t="s">
        <v>144</v>
      </c>
      <c r="BM720" s="240" t="s">
        <v>3561</v>
      </c>
    </row>
    <row r="721" s="2" customFormat="1">
      <c r="A721" s="40"/>
      <c r="B721" s="41"/>
      <c r="C721" s="42"/>
      <c r="D721" s="242" t="s">
        <v>368</v>
      </c>
      <c r="E721" s="42"/>
      <c r="F721" s="243" t="s">
        <v>5424</v>
      </c>
      <c r="G721" s="42"/>
      <c r="H721" s="42"/>
      <c r="I721" s="244"/>
      <c r="J721" s="42"/>
      <c r="K721" s="42"/>
      <c r="L721" s="46"/>
      <c r="M721" s="245"/>
      <c r="N721" s="246"/>
      <c r="O721" s="93"/>
      <c r="P721" s="93"/>
      <c r="Q721" s="93"/>
      <c r="R721" s="93"/>
      <c r="S721" s="93"/>
      <c r="T721" s="94"/>
      <c r="U721" s="40"/>
      <c r="V721" s="40"/>
      <c r="W721" s="40"/>
      <c r="X721" s="40"/>
      <c r="Y721" s="40"/>
      <c r="Z721" s="40"/>
      <c r="AA721" s="40"/>
      <c r="AB721" s="40"/>
      <c r="AC721" s="40"/>
      <c r="AD721" s="40"/>
      <c r="AE721" s="40"/>
      <c r="AT721" s="18" t="s">
        <v>368</v>
      </c>
      <c r="AU721" s="18" t="s">
        <v>92</v>
      </c>
    </row>
    <row r="722" s="2" customFormat="1" ht="16.5" customHeight="1">
      <c r="A722" s="40"/>
      <c r="B722" s="41"/>
      <c r="C722" s="229" t="s">
        <v>1936</v>
      </c>
      <c r="D722" s="229" t="s">
        <v>358</v>
      </c>
      <c r="E722" s="230" t="s">
        <v>5747</v>
      </c>
      <c r="F722" s="231" t="s">
        <v>5748</v>
      </c>
      <c r="G722" s="232" t="s">
        <v>1718</v>
      </c>
      <c r="H722" s="233">
        <v>16</v>
      </c>
      <c r="I722" s="234"/>
      <c r="J722" s="235">
        <f>ROUND(I722*H722,2)</f>
        <v>0</v>
      </c>
      <c r="K722" s="231" t="s">
        <v>525</v>
      </c>
      <c r="L722" s="46"/>
      <c r="M722" s="236" t="s">
        <v>1</v>
      </c>
      <c r="N722" s="237" t="s">
        <v>48</v>
      </c>
      <c r="O722" s="93"/>
      <c r="P722" s="238">
        <f>O722*H722</f>
        <v>0</v>
      </c>
      <c r="Q722" s="238">
        <v>0</v>
      </c>
      <c r="R722" s="238">
        <f>Q722*H722</f>
        <v>0</v>
      </c>
      <c r="S722" s="238">
        <v>0</v>
      </c>
      <c r="T722" s="239">
        <f>S722*H722</f>
        <v>0</v>
      </c>
      <c r="U722" s="40"/>
      <c r="V722" s="40"/>
      <c r="W722" s="40"/>
      <c r="X722" s="40"/>
      <c r="Y722" s="40"/>
      <c r="Z722" s="40"/>
      <c r="AA722" s="40"/>
      <c r="AB722" s="40"/>
      <c r="AC722" s="40"/>
      <c r="AD722" s="40"/>
      <c r="AE722" s="40"/>
      <c r="AR722" s="240" t="s">
        <v>144</v>
      </c>
      <c r="AT722" s="240" t="s">
        <v>358</v>
      </c>
      <c r="AU722" s="240" t="s">
        <v>92</v>
      </c>
      <c r="AY722" s="18" t="s">
        <v>355</v>
      </c>
      <c r="BE722" s="241">
        <f>IF(N722="základní",J722,0)</f>
        <v>0</v>
      </c>
      <c r="BF722" s="241">
        <f>IF(N722="snížená",J722,0)</f>
        <v>0</v>
      </c>
      <c r="BG722" s="241">
        <f>IF(N722="zákl. přenesená",J722,0)</f>
        <v>0</v>
      </c>
      <c r="BH722" s="241">
        <f>IF(N722="sníž. přenesená",J722,0)</f>
        <v>0</v>
      </c>
      <c r="BI722" s="241">
        <f>IF(N722="nulová",J722,0)</f>
        <v>0</v>
      </c>
      <c r="BJ722" s="18" t="s">
        <v>90</v>
      </c>
      <c r="BK722" s="241">
        <f>ROUND(I722*H722,2)</f>
        <v>0</v>
      </c>
      <c r="BL722" s="18" t="s">
        <v>144</v>
      </c>
      <c r="BM722" s="240" t="s">
        <v>3565</v>
      </c>
    </row>
    <row r="723" s="2" customFormat="1">
      <c r="A723" s="40"/>
      <c r="B723" s="41"/>
      <c r="C723" s="42"/>
      <c r="D723" s="242" t="s">
        <v>368</v>
      </c>
      <c r="E723" s="42"/>
      <c r="F723" s="243" t="s">
        <v>5424</v>
      </c>
      <c r="G723" s="42"/>
      <c r="H723" s="42"/>
      <c r="I723" s="244"/>
      <c r="J723" s="42"/>
      <c r="K723" s="42"/>
      <c r="L723" s="46"/>
      <c r="M723" s="245"/>
      <c r="N723" s="246"/>
      <c r="O723" s="93"/>
      <c r="P723" s="93"/>
      <c r="Q723" s="93"/>
      <c r="R723" s="93"/>
      <c r="S723" s="93"/>
      <c r="T723" s="94"/>
      <c r="U723" s="40"/>
      <c r="V723" s="40"/>
      <c r="W723" s="40"/>
      <c r="X723" s="40"/>
      <c r="Y723" s="40"/>
      <c r="Z723" s="40"/>
      <c r="AA723" s="40"/>
      <c r="AB723" s="40"/>
      <c r="AC723" s="40"/>
      <c r="AD723" s="40"/>
      <c r="AE723" s="40"/>
      <c r="AT723" s="18" t="s">
        <v>368</v>
      </c>
      <c r="AU723" s="18" t="s">
        <v>92</v>
      </c>
    </row>
    <row r="724" s="2" customFormat="1" ht="16.5" customHeight="1">
      <c r="A724" s="40"/>
      <c r="B724" s="41"/>
      <c r="C724" s="229" t="s">
        <v>1940</v>
      </c>
      <c r="D724" s="229" t="s">
        <v>358</v>
      </c>
      <c r="E724" s="230" t="s">
        <v>5918</v>
      </c>
      <c r="F724" s="231" t="s">
        <v>5919</v>
      </c>
      <c r="G724" s="232" t="s">
        <v>1718</v>
      </c>
      <c r="H724" s="233">
        <v>4</v>
      </c>
      <c r="I724" s="234"/>
      <c r="J724" s="235">
        <f>ROUND(I724*H724,2)</f>
        <v>0</v>
      </c>
      <c r="K724" s="231" t="s">
        <v>525</v>
      </c>
      <c r="L724" s="46"/>
      <c r="M724" s="236" t="s">
        <v>1</v>
      </c>
      <c r="N724" s="237" t="s">
        <v>48</v>
      </c>
      <c r="O724" s="93"/>
      <c r="P724" s="238">
        <f>O724*H724</f>
        <v>0</v>
      </c>
      <c r="Q724" s="238">
        <v>0</v>
      </c>
      <c r="R724" s="238">
        <f>Q724*H724</f>
        <v>0</v>
      </c>
      <c r="S724" s="238">
        <v>0</v>
      </c>
      <c r="T724" s="239">
        <f>S724*H724</f>
        <v>0</v>
      </c>
      <c r="U724" s="40"/>
      <c r="V724" s="40"/>
      <c r="W724" s="40"/>
      <c r="X724" s="40"/>
      <c r="Y724" s="40"/>
      <c r="Z724" s="40"/>
      <c r="AA724" s="40"/>
      <c r="AB724" s="40"/>
      <c r="AC724" s="40"/>
      <c r="AD724" s="40"/>
      <c r="AE724" s="40"/>
      <c r="AR724" s="240" t="s">
        <v>144</v>
      </c>
      <c r="AT724" s="240" t="s">
        <v>358</v>
      </c>
      <c r="AU724" s="240" t="s">
        <v>92</v>
      </c>
      <c r="AY724" s="18" t="s">
        <v>355</v>
      </c>
      <c r="BE724" s="241">
        <f>IF(N724="základní",J724,0)</f>
        <v>0</v>
      </c>
      <c r="BF724" s="241">
        <f>IF(N724="snížená",J724,0)</f>
        <v>0</v>
      </c>
      <c r="BG724" s="241">
        <f>IF(N724="zákl. přenesená",J724,0)</f>
        <v>0</v>
      </c>
      <c r="BH724" s="241">
        <f>IF(N724="sníž. přenesená",J724,0)</f>
        <v>0</v>
      </c>
      <c r="BI724" s="241">
        <f>IF(N724="nulová",J724,0)</f>
        <v>0</v>
      </c>
      <c r="BJ724" s="18" t="s">
        <v>90</v>
      </c>
      <c r="BK724" s="241">
        <f>ROUND(I724*H724,2)</f>
        <v>0</v>
      </c>
      <c r="BL724" s="18" t="s">
        <v>144</v>
      </c>
      <c r="BM724" s="240" t="s">
        <v>3569</v>
      </c>
    </row>
    <row r="725" s="2" customFormat="1">
      <c r="A725" s="40"/>
      <c r="B725" s="41"/>
      <c r="C725" s="42"/>
      <c r="D725" s="242" t="s">
        <v>368</v>
      </c>
      <c r="E725" s="42"/>
      <c r="F725" s="243" t="s">
        <v>5424</v>
      </c>
      <c r="G725" s="42"/>
      <c r="H725" s="42"/>
      <c r="I725" s="244"/>
      <c r="J725" s="42"/>
      <c r="K725" s="42"/>
      <c r="L725" s="46"/>
      <c r="M725" s="245"/>
      <c r="N725" s="246"/>
      <c r="O725" s="93"/>
      <c r="P725" s="93"/>
      <c r="Q725" s="93"/>
      <c r="R725" s="93"/>
      <c r="S725" s="93"/>
      <c r="T725" s="94"/>
      <c r="U725" s="40"/>
      <c r="V725" s="40"/>
      <c r="W725" s="40"/>
      <c r="X725" s="40"/>
      <c r="Y725" s="40"/>
      <c r="Z725" s="40"/>
      <c r="AA725" s="40"/>
      <c r="AB725" s="40"/>
      <c r="AC725" s="40"/>
      <c r="AD725" s="40"/>
      <c r="AE725" s="40"/>
      <c r="AT725" s="18" t="s">
        <v>368</v>
      </c>
      <c r="AU725" s="18" t="s">
        <v>92</v>
      </c>
    </row>
    <row r="726" s="2" customFormat="1" ht="16.5" customHeight="1">
      <c r="A726" s="40"/>
      <c r="B726" s="41"/>
      <c r="C726" s="229" t="s">
        <v>1944</v>
      </c>
      <c r="D726" s="229" t="s">
        <v>358</v>
      </c>
      <c r="E726" s="230" t="s">
        <v>5920</v>
      </c>
      <c r="F726" s="231" t="s">
        <v>5687</v>
      </c>
      <c r="G726" s="232" t="s">
        <v>1718</v>
      </c>
      <c r="H726" s="233">
        <v>16</v>
      </c>
      <c r="I726" s="234"/>
      <c r="J726" s="235">
        <f>ROUND(I726*H726,2)</f>
        <v>0</v>
      </c>
      <c r="K726" s="231" t="s">
        <v>525</v>
      </c>
      <c r="L726" s="46"/>
      <c r="M726" s="236" t="s">
        <v>1</v>
      </c>
      <c r="N726" s="237" t="s">
        <v>48</v>
      </c>
      <c r="O726" s="93"/>
      <c r="P726" s="238">
        <f>O726*H726</f>
        <v>0</v>
      </c>
      <c r="Q726" s="238">
        <v>0</v>
      </c>
      <c r="R726" s="238">
        <f>Q726*H726</f>
        <v>0</v>
      </c>
      <c r="S726" s="238">
        <v>0</v>
      </c>
      <c r="T726" s="239">
        <f>S726*H726</f>
        <v>0</v>
      </c>
      <c r="U726" s="40"/>
      <c r="V726" s="40"/>
      <c r="W726" s="40"/>
      <c r="X726" s="40"/>
      <c r="Y726" s="40"/>
      <c r="Z726" s="40"/>
      <c r="AA726" s="40"/>
      <c r="AB726" s="40"/>
      <c r="AC726" s="40"/>
      <c r="AD726" s="40"/>
      <c r="AE726" s="40"/>
      <c r="AR726" s="240" t="s">
        <v>144</v>
      </c>
      <c r="AT726" s="240" t="s">
        <v>358</v>
      </c>
      <c r="AU726" s="240" t="s">
        <v>92</v>
      </c>
      <c r="AY726" s="18" t="s">
        <v>355</v>
      </c>
      <c r="BE726" s="241">
        <f>IF(N726="základní",J726,0)</f>
        <v>0</v>
      </c>
      <c r="BF726" s="241">
        <f>IF(N726="snížená",J726,0)</f>
        <v>0</v>
      </c>
      <c r="BG726" s="241">
        <f>IF(N726="zákl. přenesená",J726,0)</f>
        <v>0</v>
      </c>
      <c r="BH726" s="241">
        <f>IF(N726="sníž. přenesená",J726,0)</f>
        <v>0</v>
      </c>
      <c r="BI726" s="241">
        <f>IF(N726="nulová",J726,0)</f>
        <v>0</v>
      </c>
      <c r="BJ726" s="18" t="s">
        <v>90</v>
      </c>
      <c r="BK726" s="241">
        <f>ROUND(I726*H726,2)</f>
        <v>0</v>
      </c>
      <c r="BL726" s="18" t="s">
        <v>144</v>
      </c>
      <c r="BM726" s="240" t="s">
        <v>3573</v>
      </c>
    </row>
    <row r="727" s="2" customFormat="1">
      <c r="A727" s="40"/>
      <c r="B727" s="41"/>
      <c r="C727" s="42"/>
      <c r="D727" s="242" t="s">
        <v>368</v>
      </c>
      <c r="E727" s="42"/>
      <c r="F727" s="243" t="s">
        <v>5424</v>
      </c>
      <c r="G727" s="42"/>
      <c r="H727" s="42"/>
      <c r="I727" s="244"/>
      <c r="J727" s="42"/>
      <c r="K727" s="42"/>
      <c r="L727" s="46"/>
      <c r="M727" s="245"/>
      <c r="N727" s="246"/>
      <c r="O727" s="93"/>
      <c r="P727" s="93"/>
      <c r="Q727" s="93"/>
      <c r="R727" s="93"/>
      <c r="S727" s="93"/>
      <c r="T727" s="94"/>
      <c r="U727" s="40"/>
      <c r="V727" s="40"/>
      <c r="W727" s="40"/>
      <c r="X727" s="40"/>
      <c r="Y727" s="40"/>
      <c r="Z727" s="40"/>
      <c r="AA727" s="40"/>
      <c r="AB727" s="40"/>
      <c r="AC727" s="40"/>
      <c r="AD727" s="40"/>
      <c r="AE727" s="40"/>
      <c r="AT727" s="18" t="s">
        <v>368</v>
      </c>
      <c r="AU727" s="18" t="s">
        <v>92</v>
      </c>
    </row>
    <row r="728" s="2" customFormat="1" ht="16.5" customHeight="1">
      <c r="A728" s="40"/>
      <c r="B728" s="41"/>
      <c r="C728" s="229" t="s">
        <v>1948</v>
      </c>
      <c r="D728" s="229" t="s">
        <v>358</v>
      </c>
      <c r="E728" s="230" t="s">
        <v>5524</v>
      </c>
      <c r="F728" s="231" t="s">
        <v>5525</v>
      </c>
      <c r="G728" s="232" t="s">
        <v>1718</v>
      </c>
      <c r="H728" s="233">
        <v>12</v>
      </c>
      <c r="I728" s="234"/>
      <c r="J728" s="235">
        <f>ROUND(I728*H728,2)</f>
        <v>0</v>
      </c>
      <c r="K728" s="231" t="s">
        <v>525</v>
      </c>
      <c r="L728" s="46"/>
      <c r="M728" s="236" t="s">
        <v>1</v>
      </c>
      <c r="N728" s="237" t="s">
        <v>48</v>
      </c>
      <c r="O728" s="93"/>
      <c r="P728" s="238">
        <f>O728*H728</f>
        <v>0</v>
      </c>
      <c r="Q728" s="238">
        <v>0</v>
      </c>
      <c r="R728" s="238">
        <f>Q728*H728</f>
        <v>0</v>
      </c>
      <c r="S728" s="238">
        <v>0</v>
      </c>
      <c r="T728" s="239">
        <f>S728*H728</f>
        <v>0</v>
      </c>
      <c r="U728" s="40"/>
      <c r="V728" s="40"/>
      <c r="W728" s="40"/>
      <c r="X728" s="40"/>
      <c r="Y728" s="40"/>
      <c r="Z728" s="40"/>
      <c r="AA728" s="40"/>
      <c r="AB728" s="40"/>
      <c r="AC728" s="40"/>
      <c r="AD728" s="40"/>
      <c r="AE728" s="40"/>
      <c r="AR728" s="240" t="s">
        <v>144</v>
      </c>
      <c r="AT728" s="240" t="s">
        <v>358</v>
      </c>
      <c r="AU728" s="240" t="s">
        <v>92</v>
      </c>
      <c r="AY728" s="18" t="s">
        <v>355</v>
      </c>
      <c r="BE728" s="241">
        <f>IF(N728="základní",J728,0)</f>
        <v>0</v>
      </c>
      <c r="BF728" s="241">
        <f>IF(N728="snížená",J728,0)</f>
        <v>0</v>
      </c>
      <c r="BG728" s="241">
        <f>IF(N728="zákl. přenesená",J728,0)</f>
        <v>0</v>
      </c>
      <c r="BH728" s="241">
        <f>IF(N728="sníž. přenesená",J728,0)</f>
        <v>0</v>
      </c>
      <c r="BI728" s="241">
        <f>IF(N728="nulová",J728,0)</f>
        <v>0</v>
      </c>
      <c r="BJ728" s="18" t="s">
        <v>90</v>
      </c>
      <c r="BK728" s="241">
        <f>ROUND(I728*H728,2)</f>
        <v>0</v>
      </c>
      <c r="BL728" s="18" t="s">
        <v>144</v>
      </c>
      <c r="BM728" s="240" t="s">
        <v>3577</v>
      </c>
    </row>
    <row r="729" s="2" customFormat="1">
      <c r="A729" s="40"/>
      <c r="B729" s="41"/>
      <c r="C729" s="42"/>
      <c r="D729" s="242" t="s">
        <v>368</v>
      </c>
      <c r="E729" s="42"/>
      <c r="F729" s="243" t="s">
        <v>5526</v>
      </c>
      <c r="G729" s="42"/>
      <c r="H729" s="42"/>
      <c r="I729" s="244"/>
      <c r="J729" s="42"/>
      <c r="K729" s="42"/>
      <c r="L729" s="46"/>
      <c r="M729" s="245"/>
      <c r="N729" s="246"/>
      <c r="O729" s="93"/>
      <c r="P729" s="93"/>
      <c r="Q729" s="93"/>
      <c r="R729" s="93"/>
      <c r="S729" s="93"/>
      <c r="T729" s="94"/>
      <c r="U729" s="40"/>
      <c r="V729" s="40"/>
      <c r="W729" s="40"/>
      <c r="X729" s="40"/>
      <c r="Y729" s="40"/>
      <c r="Z729" s="40"/>
      <c r="AA729" s="40"/>
      <c r="AB729" s="40"/>
      <c r="AC729" s="40"/>
      <c r="AD729" s="40"/>
      <c r="AE729" s="40"/>
      <c r="AT729" s="18" t="s">
        <v>368</v>
      </c>
      <c r="AU729" s="18" t="s">
        <v>92</v>
      </c>
    </row>
    <row r="730" s="2" customFormat="1" ht="16.5" customHeight="1">
      <c r="A730" s="40"/>
      <c r="B730" s="41"/>
      <c r="C730" s="229" t="s">
        <v>1952</v>
      </c>
      <c r="D730" s="229" t="s">
        <v>358</v>
      </c>
      <c r="E730" s="230" t="s">
        <v>5527</v>
      </c>
      <c r="F730" s="231" t="s">
        <v>5528</v>
      </c>
      <c r="G730" s="232" t="s">
        <v>1718</v>
      </c>
      <c r="H730" s="233">
        <v>10</v>
      </c>
      <c r="I730" s="234"/>
      <c r="J730" s="235">
        <f>ROUND(I730*H730,2)</f>
        <v>0</v>
      </c>
      <c r="K730" s="231" t="s">
        <v>525</v>
      </c>
      <c r="L730" s="46"/>
      <c r="M730" s="236" t="s">
        <v>1</v>
      </c>
      <c r="N730" s="237" t="s">
        <v>48</v>
      </c>
      <c r="O730" s="93"/>
      <c r="P730" s="238">
        <f>O730*H730</f>
        <v>0</v>
      </c>
      <c r="Q730" s="238">
        <v>0</v>
      </c>
      <c r="R730" s="238">
        <f>Q730*H730</f>
        <v>0</v>
      </c>
      <c r="S730" s="238">
        <v>0</v>
      </c>
      <c r="T730" s="239">
        <f>S730*H730</f>
        <v>0</v>
      </c>
      <c r="U730" s="40"/>
      <c r="V730" s="40"/>
      <c r="W730" s="40"/>
      <c r="X730" s="40"/>
      <c r="Y730" s="40"/>
      <c r="Z730" s="40"/>
      <c r="AA730" s="40"/>
      <c r="AB730" s="40"/>
      <c r="AC730" s="40"/>
      <c r="AD730" s="40"/>
      <c r="AE730" s="40"/>
      <c r="AR730" s="240" t="s">
        <v>144</v>
      </c>
      <c r="AT730" s="240" t="s">
        <v>358</v>
      </c>
      <c r="AU730" s="240" t="s">
        <v>92</v>
      </c>
      <c r="AY730" s="18" t="s">
        <v>355</v>
      </c>
      <c r="BE730" s="241">
        <f>IF(N730="základní",J730,0)</f>
        <v>0</v>
      </c>
      <c r="BF730" s="241">
        <f>IF(N730="snížená",J730,0)</f>
        <v>0</v>
      </c>
      <c r="BG730" s="241">
        <f>IF(N730="zákl. přenesená",J730,0)</f>
        <v>0</v>
      </c>
      <c r="BH730" s="241">
        <f>IF(N730="sníž. přenesená",J730,0)</f>
        <v>0</v>
      </c>
      <c r="BI730" s="241">
        <f>IF(N730="nulová",J730,0)</f>
        <v>0</v>
      </c>
      <c r="BJ730" s="18" t="s">
        <v>90</v>
      </c>
      <c r="BK730" s="241">
        <f>ROUND(I730*H730,2)</f>
        <v>0</v>
      </c>
      <c r="BL730" s="18" t="s">
        <v>144</v>
      </c>
      <c r="BM730" s="240" t="s">
        <v>3580</v>
      </c>
    </row>
    <row r="731" s="2" customFormat="1">
      <c r="A731" s="40"/>
      <c r="B731" s="41"/>
      <c r="C731" s="42"/>
      <c r="D731" s="242" t="s">
        <v>368</v>
      </c>
      <c r="E731" s="42"/>
      <c r="F731" s="243" t="s">
        <v>5424</v>
      </c>
      <c r="G731" s="42"/>
      <c r="H731" s="42"/>
      <c r="I731" s="244"/>
      <c r="J731" s="42"/>
      <c r="K731" s="42"/>
      <c r="L731" s="46"/>
      <c r="M731" s="245"/>
      <c r="N731" s="246"/>
      <c r="O731" s="93"/>
      <c r="P731" s="93"/>
      <c r="Q731" s="93"/>
      <c r="R731" s="93"/>
      <c r="S731" s="93"/>
      <c r="T731" s="94"/>
      <c r="U731" s="40"/>
      <c r="V731" s="40"/>
      <c r="W731" s="40"/>
      <c r="X731" s="40"/>
      <c r="Y731" s="40"/>
      <c r="Z731" s="40"/>
      <c r="AA731" s="40"/>
      <c r="AB731" s="40"/>
      <c r="AC731" s="40"/>
      <c r="AD731" s="40"/>
      <c r="AE731" s="40"/>
      <c r="AT731" s="18" t="s">
        <v>368</v>
      </c>
      <c r="AU731" s="18" t="s">
        <v>92</v>
      </c>
    </row>
    <row r="732" s="2" customFormat="1" ht="16.5" customHeight="1">
      <c r="A732" s="40"/>
      <c r="B732" s="41"/>
      <c r="C732" s="229" t="s">
        <v>1958</v>
      </c>
      <c r="D732" s="229" t="s">
        <v>358</v>
      </c>
      <c r="E732" s="230" t="s">
        <v>5921</v>
      </c>
      <c r="F732" s="231" t="s">
        <v>5922</v>
      </c>
      <c r="G732" s="232" t="s">
        <v>1718</v>
      </c>
      <c r="H732" s="233">
        <v>28</v>
      </c>
      <c r="I732" s="234"/>
      <c r="J732" s="235">
        <f>ROUND(I732*H732,2)</f>
        <v>0</v>
      </c>
      <c r="K732" s="231" t="s">
        <v>525</v>
      </c>
      <c r="L732" s="46"/>
      <c r="M732" s="236" t="s">
        <v>1</v>
      </c>
      <c r="N732" s="237" t="s">
        <v>48</v>
      </c>
      <c r="O732" s="93"/>
      <c r="P732" s="238">
        <f>O732*H732</f>
        <v>0</v>
      </c>
      <c r="Q732" s="238">
        <v>0</v>
      </c>
      <c r="R732" s="238">
        <f>Q732*H732</f>
        <v>0</v>
      </c>
      <c r="S732" s="238">
        <v>0</v>
      </c>
      <c r="T732" s="239">
        <f>S732*H732</f>
        <v>0</v>
      </c>
      <c r="U732" s="40"/>
      <c r="V732" s="40"/>
      <c r="W732" s="40"/>
      <c r="X732" s="40"/>
      <c r="Y732" s="40"/>
      <c r="Z732" s="40"/>
      <c r="AA732" s="40"/>
      <c r="AB732" s="40"/>
      <c r="AC732" s="40"/>
      <c r="AD732" s="40"/>
      <c r="AE732" s="40"/>
      <c r="AR732" s="240" t="s">
        <v>144</v>
      </c>
      <c r="AT732" s="240" t="s">
        <v>358</v>
      </c>
      <c r="AU732" s="240" t="s">
        <v>92</v>
      </c>
      <c r="AY732" s="18" t="s">
        <v>355</v>
      </c>
      <c r="BE732" s="241">
        <f>IF(N732="základní",J732,0)</f>
        <v>0</v>
      </c>
      <c r="BF732" s="241">
        <f>IF(N732="snížená",J732,0)</f>
        <v>0</v>
      </c>
      <c r="BG732" s="241">
        <f>IF(N732="zákl. přenesená",J732,0)</f>
        <v>0</v>
      </c>
      <c r="BH732" s="241">
        <f>IF(N732="sníž. přenesená",J732,0)</f>
        <v>0</v>
      </c>
      <c r="BI732" s="241">
        <f>IF(N732="nulová",J732,0)</f>
        <v>0</v>
      </c>
      <c r="BJ732" s="18" t="s">
        <v>90</v>
      </c>
      <c r="BK732" s="241">
        <f>ROUND(I732*H732,2)</f>
        <v>0</v>
      </c>
      <c r="BL732" s="18" t="s">
        <v>144</v>
      </c>
      <c r="BM732" s="240" t="s">
        <v>3583</v>
      </c>
    </row>
    <row r="733" s="2" customFormat="1">
      <c r="A733" s="40"/>
      <c r="B733" s="41"/>
      <c r="C733" s="42"/>
      <c r="D733" s="242" t="s">
        <v>368</v>
      </c>
      <c r="E733" s="42"/>
      <c r="F733" s="243" t="s">
        <v>5424</v>
      </c>
      <c r="G733" s="42"/>
      <c r="H733" s="42"/>
      <c r="I733" s="244"/>
      <c r="J733" s="42"/>
      <c r="K733" s="42"/>
      <c r="L733" s="46"/>
      <c r="M733" s="245"/>
      <c r="N733" s="246"/>
      <c r="O733" s="93"/>
      <c r="P733" s="93"/>
      <c r="Q733" s="93"/>
      <c r="R733" s="93"/>
      <c r="S733" s="93"/>
      <c r="T733" s="94"/>
      <c r="U733" s="40"/>
      <c r="V733" s="40"/>
      <c r="W733" s="40"/>
      <c r="X733" s="40"/>
      <c r="Y733" s="40"/>
      <c r="Z733" s="40"/>
      <c r="AA733" s="40"/>
      <c r="AB733" s="40"/>
      <c r="AC733" s="40"/>
      <c r="AD733" s="40"/>
      <c r="AE733" s="40"/>
      <c r="AT733" s="18" t="s">
        <v>368</v>
      </c>
      <c r="AU733" s="18" t="s">
        <v>92</v>
      </c>
    </row>
    <row r="734" s="2" customFormat="1" ht="16.5" customHeight="1">
      <c r="A734" s="40"/>
      <c r="B734" s="41"/>
      <c r="C734" s="229" t="s">
        <v>1964</v>
      </c>
      <c r="D734" s="229" t="s">
        <v>358</v>
      </c>
      <c r="E734" s="230" t="s">
        <v>5923</v>
      </c>
      <c r="F734" s="231" t="s">
        <v>5537</v>
      </c>
      <c r="G734" s="232" t="s">
        <v>514</v>
      </c>
      <c r="H734" s="233">
        <v>42</v>
      </c>
      <c r="I734" s="234"/>
      <c r="J734" s="235">
        <f>ROUND(I734*H734,2)</f>
        <v>0</v>
      </c>
      <c r="K734" s="231" t="s">
        <v>525</v>
      </c>
      <c r="L734" s="46"/>
      <c r="M734" s="236" t="s">
        <v>1</v>
      </c>
      <c r="N734" s="237" t="s">
        <v>48</v>
      </c>
      <c r="O734" s="93"/>
      <c r="P734" s="238">
        <f>O734*H734</f>
        <v>0</v>
      </c>
      <c r="Q734" s="238">
        <v>0</v>
      </c>
      <c r="R734" s="238">
        <f>Q734*H734</f>
        <v>0</v>
      </c>
      <c r="S734" s="238">
        <v>0</v>
      </c>
      <c r="T734" s="239">
        <f>S734*H734</f>
        <v>0</v>
      </c>
      <c r="U734" s="40"/>
      <c r="V734" s="40"/>
      <c r="W734" s="40"/>
      <c r="X734" s="40"/>
      <c r="Y734" s="40"/>
      <c r="Z734" s="40"/>
      <c r="AA734" s="40"/>
      <c r="AB734" s="40"/>
      <c r="AC734" s="40"/>
      <c r="AD734" s="40"/>
      <c r="AE734" s="40"/>
      <c r="AR734" s="240" t="s">
        <v>144</v>
      </c>
      <c r="AT734" s="240" t="s">
        <v>358</v>
      </c>
      <c r="AU734" s="240" t="s">
        <v>92</v>
      </c>
      <c r="AY734" s="18" t="s">
        <v>355</v>
      </c>
      <c r="BE734" s="241">
        <f>IF(N734="základní",J734,0)</f>
        <v>0</v>
      </c>
      <c r="BF734" s="241">
        <f>IF(N734="snížená",J734,0)</f>
        <v>0</v>
      </c>
      <c r="BG734" s="241">
        <f>IF(N734="zákl. přenesená",J734,0)</f>
        <v>0</v>
      </c>
      <c r="BH734" s="241">
        <f>IF(N734="sníž. přenesená",J734,0)</f>
        <v>0</v>
      </c>
      <c r="BI734" s="241">
        <f>IF(N734="nulová",J734,0)</f>
        <v>0</v>
      </c>
      <c r="BJ734" s="18" t="s">
        <v>90</v>
      </c>
      <c r="BK734" s="241">
        <f>ROUND(I734*H734,2)</f>
        <v>0</v>
      </c>
      <c r="BL734" s="18" t="s">
        <v>144</v>
      </c>
      <c r="BM734" s="240" t="s">
        <v>3586</v>
      </c>
    </row>
    <row r="735" s="2" customFormat="1">
      <c r="A735" s="40"/>
      <c r="B735" s="41"/>
      <c r="C735" s="42"/>
      <c r="D735" s="242" t="s">
        <v>368</v>
      </c>
      <c r="E735" s="42"/>
      <c r="F735" s="243" t="s">
        <v>5531</v>
      </c>
      <c r="G735" s="42"/>
      <c r="H735" s="42"/>
      <c r="I735" s="244"/>
      <c r="J735" s="42"/>
      <c r="K735" s="42"/>
      <c r="L735" s="46"/>
      <c r="M735" s="245"/>
      <c r="N735" s="246"/>
      <c r="O735" s="93"/>
      <c r="P735" s="93"/>
      <c r="Q735" s="93"/>
      <c r="R735" s="93"/>
      <c r="S735" s="93"/>
      <c r="T735" s="94"/>
      <c r="U735" s="40"/>
      <c r="V735" s="40"/>
      <c r="W735" s="40"/>
      <c r="X735" s="40"/>
      <c r="Y735" s="40"/>
      <c r="Z735" s="40"/>
      <c r="AA735" s="40"/>
      <c r="AB735" s="40"/>
      <c r="AC735" s="40"/>
      <c r="AD735" s="40"/>
      <c r="AE735" s="40"/>
      <c r="AT735" s="18" t="s">
        <v>368</v>
      </c>
      <c r="AU735" s="18" t="s">
        <v>92</v>
      </c>
    </row>
    <row r="736" s="2" customFormat="1" ht="16.5" customHeight="1">
      <c r="A736" s="40"/>
      <c r="B736" s="41"/>
      <c r="C736" s="229" t="s">
        <v>1969</v>
      </c>
      <c r="D736" s="229" t="s">
        <v>358</v>
      </c>
      <c r="E736" s="230" t="s">
        <v>5924</v>
      </c>
      <c r="F736" s="231" t="s">
        <v>5541</v>
      </c>
      <c r="G736" s="232" t="s">
        <v>514</v>
      </c>
      <c r="H736" s="233">
        <v>25</v>
      </c>
      <c r="I736" s="234"/>
      <c r="J736" s="235">
        <f>ROUND(I736*H736,2)</f>
        <v>0</v>
      </c>
      <c r="K736" s="231" t="s">
        <v>525</v>
      </c>
      <c r="L736" s="46"/>
      <c r="M736" s="236" t="s">
        <v>1</v>
      </c>
      <c r="N736" s="237" t="s">
        <v>48</v>
      </c>
      <c r="O736" s="93"/>
      <c r="P736" s="238">
        <f>O736*H736</f>
        <v>0</v>
      </c>
      <c r="Q736" s="238">
        <v>0</v>
      </c>
      <c r="R736" s="238">
        <f>Q736*H736</f>
        <v>0</v>
      </c>
      <c r="S736" s="238">
        <v>0</v>
      </c>
      <c r="T736" s="239">
        <f>S736*H736</f>
        <v>0</v>
      </c>
      <c r="U736" s="40"/>
      <c r="V736" s="40"/>
      <c r="W736" s="40"/>
      <c r="X736" s="40"/>
      <c r="Y736" s="40"/>
      <c r="Z736" s="40"/>
      <c r="AA736" s="40"/>
      <c r="AB736" s="40"/>
      <c r="AC736" s="40"/>
      <c r="AD736" s="40"/>
      <c r="AE736" s="40"/>
      <c r="AR736" s="240" t="s">
        <v>144</v>
      </c>
      <c r="AT736" s="240" t="s">
        <v>358</v>
      </c>
      <c r="AU736" s="240" t="s">
        <v>92</v>
      </c>
      <c r="AY736" s="18" t="s">
        <v>355</v>
      </c>
      <c r="BE736" s="241">
        <f>IF(N736="základní",J736,0)</f>
        <v>0</v>
      </c>
      <c r="BF736" s="241">
        <f>IF(N736="snížená",J736,0)</f>
        <v>0</v>
      </c>
      <c r="BG736" s="241">
        <f>IF(N736="zákl. přenesená",J736,0)</f>
        <v>0</v>
      </c>
      <c r="BH736" s="241">
        <f>IF(N736="sníž. přenesená",J736,0)</f>
        <v>0</v>
      </c>
      <c r="BI736" s="241">
        <f>IF(N736="nulová",J736,0)</f>
        <v>0</v>
      </c>
      <c r="BJ736" s="18" t="s">
        <v>90</v>
      </c>
      <c r="BK736" s="241">
        <f>ROUND(I736*H736,2)</f>
        <v>0</v>
      </c>
      <c r="BL736" s="18" t="s">
        <v>144</v>
      </c>
      <c r="BM736" s="240" t="s">
        <v>3590</v>
      </c>
    </row>
    <row r="737" s="2" customFormat="1">
      <c r="A737" s="40"/>
      <c r="B737" s="41"/>
      <c r="C737" s="42"/>
      <c r="D737" s="242" t="s">
        <v>368</v>
      </c>
      <c r="E737" s="42"/>
      <c r="F737" s="243" t="s">
        <v>5531</v>
      </c>
      <c r="G737" s="42"/>
      <c r="H737" s="42"/>
      <c r="I737" s="244"/>
      <c r="J737" s="42"/>
      <c r="K737" s="42"/>
      <c r="L737" s="46"/>
      <c r="M737" s="245"/>
      <c r="N737" s="246"/>
      <c r="O737" s="93"/>
      <c r="P737" s="93"/>
      <c r="Q737" s="93"/>
      <c r="R737" s="93"/>
      <c r="S737" s="93"/>
      <c r="T737" s="94"/>
      <c r="U737" s="40"/>
      <c r="V737" s="40"/>
      <c r="W737" s="40"/>
      <c r="X737" s="40"/>
      <c r="Y737" s="40"/>
      <c r="Z737" s="40"/>
      <c r="AA737" s="40"/>
      <c r="AB737" s="40"/>
      <c r="AC737" s="40"/>
      <c r="AD737" s="40"/>
      <c r="AE737" s="40"/>
      <c r="AT737" s="18" t="s">
        <v>368</v>
      </c>
      <c r="AU737" s="18" t="s">
        <v>92</v>
      </c>
    </row>
    <row r="738" s="2" customFormat="1" ht="16.5" customHeight="1">
      <c r="A738" s="40"/>
      <c r="B738" s="41"/>
      <c r="C738" s="229" t="s">
        <v>1973</v>
      </c>
      <c r="D738" s="229" t="s">
        <v>358</v>
      </c>
      <c r="E738" s="230" t="s">
        <v>5925</v>
      </c>
      <c r="F738" s="231" t="s">
        <v>5543</v>
      </c>
      <c r="G738" s="232" t="s">
        <v>514</v>
      </c>
      <c r="H738" s="233">
        <v>45</v>
      </c>
      <c r="I738" s="234"/>
      <c r="J738" s="235">
        <f>ROUND(I738*H738,2)</f>
        <v>0</v>
      </c>
      <c r="K738" s="231" t="s">
        <v>525</v>
      </c>
      <c r="L738" s="46"/>
      <c r="M738" s="236" t="s">
        <v>1</v>
      </c>
      <c r="N738" s="237" t="s">
        <v>48</v>
      </c>
      <c r="O738" s="93"/>
      <c r="P738" s="238">
        <f>O738*H738</f>
        <v>0</v>
      </c>
      <c r="Q738" s="238">
        <v>0</v>
      </c>
      <c r="R738" s="238">
        <f>Q738*H738</f>
        <v>0</v>
      </c>
      <c r="S738" s="238">
        <v>0</v>
      </c>
      <c r="T738" s="239">
        <f>S738*H738</f>
        <v>0</v>
      </c>
      <c r="U738" s="40"/>
      <c r="V738" s="40"/>
      <c r="W738" s="40"/>
      <c r="X738" s="40"/>
      <c r="Y738" s="40"/>
      <c r="Z738" s="40"/>
      <c r="AA738" s="40"/>
      <c r="AB738" s="40"/>
      <c r="AC738" s="40"/>
      <c r="AD738" s="40"/>
      <c r="AE738" s="40"/>
      <c r="AR738" s="240" t="s">
        <v>144</v>
      </c>
      <c r="AT738" s="240" t="s">
        <v>358</v>
      </c>
      <c r="AU738" s="240" t="s">
        <v>92</v>
      </c>
      <c r="AY738" s="18" t="s">
        <v>355</v>
      </c>
      <c r="BE738" s="241">
        <f>IF(N738="základní",J738,0)</f>
        <v>0</v>
      </c>
      <c r="BF738" s="241">
        <f>IF(N738="snížená",J738,0)</f>
        <v>0</v>
      </c>
      <c r="BG738" s="241">
        <f>IF(N738="zákl. přenesená",J738,0)</f>
        <v>0</v>
      </c>
      <c r="BH738" s="241">
        <f>IF(N738="sníž. přenesená",J738,0)</f>
        <v>0</v>
      </c>
      <c r="BI738" s="241">
        <f>IF(N738="nulová",J738,0)</f>
        <v>0</v>
      </c>
      <c r="BJ738" s="18" t="s">
        <v>90</v>
      </c>
      <c r="BK738" s="241">
        <f>ROUND(I738*H738,2)</f>
        <v>0</v>
      </c>
      <c r="BL738" s="18" t="s">
        <v>144</v>
      </c>
      <c r="BM738" s="240" t="s">
        <v>3594</v>
      </c>
    </row>
    <row r="739" s="2" customFormat="1">
      <c r="A739" s="40"/>
      <c r="B739" s="41"/>
      <c r="C739" s="42"/>
      <c r="D739" s="242" t="s">
        <v>368</v>
      </c>
      <c r="E739" s="42"/>
      <c r="F739" s="243" t="s">
        <v>5531</v>
      </c>
      <c r="G739" s="42"/>
      <c r="H739" s="42"/>
      <c r="I739" s="244"/>
      <c r="J739" s="42"/>
      <c r="K739" s="42"/>
      <c r="L739" s="46"/>
      <c r="M739" s="245"/>
      <c r="N739" s="246"/>
      <c r="O739" s="93"/>
      <c r="P739" s="93"/>
      <c r="Q739" s="93"/>
      <c r="R739" s="93"/>
      <c r="S739" s="93"/>
      <c r="T739" s="94"/>
      <c r="U739" s="40"/>
      <c r="V739" s="40"/>
      <c r="W739" s="40"/>
      <c r="X739" s="40"/>
      <c r="Y739" s="40"/>
      <c r="Z739" s="40"/>
      <c r="AA739" s="40"/>
      <c r="AB739" s="40"/>
      <c r="AC739" s="40"/>
      <c r="AD739" s="40"/>
      <c r="AE739" s="40"/>
      <c r="AT739" s="18" t="s">
        <v>368</v>
      </c>
      <c r="AU739" s="18" t="s">
        <v>92</v>
      </c>
    </row>
    <row r="740" s="2" customFormat="1" ht="16.5" customHeight="1">
      <c r="A740" s="40"/>
      <c r="B740" s="41"/>
      <c r="C740" s="229" t="s">
        <v>1977</v>
      </c>
      <c r="D740" s="229" t="s">
        <v>358</v>
      </c>
      <c r="E740" s="230" t="s">
        <v>5926</v>
      </c>
      <c r="F740" s="231" t="s">
        <v>5545</v>
      </c>
      <c r="G740" s="232" t="s">
        <v>514</v>
      </c>
      <c r="H740" s="233">
        <v>51</v>
      </c>
      <c r="I740" s="234"/>
      <c r="J740" s="235">
        <f>ROUND(I740*H740,2)</f>
        <v>0</v>
      </c>
      <c r="K740" s="231" t="s">
        <v>525</v>
      </c>
      <c r="L740" s="46"/>
      <c r="M740" s="236" t="s">
        <v>1</v>
      </c>
      <c r="N740" s="237" t="s">
        <v>48</v>
      </c>
      <c r="O740" s="93"/>
      <c r="P740" s="238">
        <f>O740*H740</f>
        <v>0</v>
      </c>
      <c r="Q740" s="238">
        <v>0</v>
      </c>
      <c r="R740" s="238">
        <f>Q740*H740</f>
        <v>0</v>
      </c>
      <c r="S740" s="238">
        <v>0</v>
      </c>
      <c r="T740" s="239">
        <f>S740*H740</f>
        <v>0</v>
      </c>
      <c r="U740" s="40"/>
      <c r="V740" s="40"/>
      <c r="W740" s="40"/>
      <c r="X740" s="40"/>
      <c r="Y740" s="40"/>
      <c r="Z740" s="40"/>
      <c r="AA740" s="40"/>
      <c r="AB740" s="40"/>
      <c r="AC740" s="40"/>
      <c r="AD740" s="40"/>
      <c r="AE740" s="40"/>
      <c r="AR740" s="240" t="s">
        <v>144</v>
      </c>
      <c r="AT740" s="240" t="s">
        <v>358</v>
      </c>
      <c r="AU740" s="240" t="s">
        <v>92</v>
      </c>
      <c r="AY740" s="18" t="s">
        <v>355</v>
      </c>
      <c r="BE740" s="241">
        <f>IF(N740="základní",J740,0)</f>
        <v>0</v>
      </c>
      <c r="BF740" s="241">
        <f>IF(N740="snížená",J740,0)</f>
        <v>0</v>
      </c>
      <c r="BG740" s="241">
        <f>IF(N740="zákl. přenesená",J740,0)</f>
        <v>0</v>
      </c>
      <c r="BH740" s="241">
        <f>IF(N740="sníž. přenesená",J740,0)</f>
        <v>0</v>
      </c>
      <c r="BI740" s="241">
        <f>IF(N740="nulová",J740,0)</f>
        <v>0</v>
      </c>
      <c r="BJ740" s="18" t="s">
        <v>90</v>
      </c>
      <c r="BK740" s="241">
        <f>ROUND(I740*H740,2)</f>
        <v>0</v>
      </c>
      <c r="BL740" s="18" t="s">
        <v>144</v>
      </c>
      <c r="BM740" s="240" t="s">
        <v>3598</v>
      </c>
    </row>
    <row r="741" s="2" customFormat="1">
      <c r="A741" s="40"/>
      <c r="B741" s="41"/>
      <c r="C741" s="42"/>
      <c r="D741" s="242" t="s">
        <v>368</v>
      </c>
      <c r="E741" s="42"/>
      <c r="F741" s="243" t="s">
        <v>5531</v>
      </c>
      <c r="G741" s="42"/>
      <c r="H741" s="42"/>
      <c r="I741" s="244"/>
      <c r="J741" s="42"/>
      <c r="K741" s="42"/>
      <c r="L741" s="46"/>
      <c r="M741" s="245"/>
      <c r="N741" s="246"/>
      <c r="O741" s="93"/>
      <c r="P741" s="93"/>
      <c r="Q741" s="93"/>
      <c r="R741" s="93"/>
      <c r="S741" s="93"/>
      <c r="T741" s="94"/>
      <c r="U741" s="40"/>
      <c r="V741" s="40"/>
      <c r="W741" s="40"/>
      <c r="X741" s="40"/>
      <c r="Y741" s="40"/>
      <c r="Z741" s="40"/>
      <c r="AA741" s="40"/>
      <c r="AB741" s="40"/>
      <c r="AC741" s="40"/>
      <c r="AD741" s="40"/>
      <c r="AE741" s="40"/>
      <c r="AT741" s="18" t="s">
        <v>368</v>
      </c>
      <c r="AU741" s="18" t="s">
        <v>92</v>
      </c>
    </row>
    <row r="742" s="2" customFormat="1" ht="16.5" customHeight="1">
      <c r="A742" s="40"/>
      <c r="B742" s="41"/>
      <c r="C742" s="229" t="s">
        <v>1981</v>
      </c>
      <c r="D742" s="229" t="s">
        <v>358</v>
      </c>
      <c r="E742" s="230" t="s">
        <v>5927</v>
      </c>
      <c r="F742" s="231" t="s">
        <v>5928</v>
      </c>
      <c r="G742" s="232" t="s">
        <v>514</v>
      </c>
      <c r="H742" s="233">
        <v>15</v>
      </c>
      <c r="I742" s="234"/>
      <c r="J742" s="235">
        <f>ROUND(I742*H742,2)</f>
        <v>0</v>
      </c>
      <c r="K742" s="231" t="s">
        <v>525</v>
      </c>
      <c r="L742" s="46"/>
      <c r="M742" s="236" t="s">
        <v>1</v>
      </c>
      <c r="N742" s="237" t="s">
        <v>48</v>
      </c>
      <c r="O742" s="93"/>
      <c r="P742" s="238">
        <f>O742*H742</f>
        <v>0</v>
      </c>
      <c r="Q742" s="238">
        <v>0</v>
      </c>
      <c r="R742" s="238">
        <f>Q742*H742</f>
        <v>0</v>
      </c>
      <c r="S742" s="238">
        <v>0</v>
      </c>
      <c r="T742" s="239">
        <f>S742*H742</f>
        <v>0</v>
      </c>
      <c r="U742" s="40"/>
      <c r="V742" s="40"/>
      <c r="W742" s="40"/>
      <c r="X742" s="40"/>
      <c r="Y742" s="40"/>
      <c r="Z742" s="40"/>
      <c r="AA742" s="40"/>
      <c r="AB742" s="40"/>
      <c r="AC742" s="40"/>
      <c r="AD742" s="40"/>
      <c r="AE742" s="40"/>
      <c r="AR742" s="240" t="s">
        <v>144</v>
      </c>
      <c r="AT742" s="240" t="s">
        <v>358</v>
      </c>
      <c r="AU742" s="240" t="s">
        <v>92</v>
      </c>
      <c r="AY742" s="18" t="s">
        <v>355</v>
      </c>
      <c r="BE742" s="241">
        <f>IF(N742="základní",J742,0)</f>
        <v>0</v>
      </c>
      <c r="BF742" s="241">
        <f>IF(N742="snížená",J742,0)</f>
        <v>0</v>
      </c>
      <c r="BG742" s="241">
        <f>IF(N742="zákl. přenesená",J742,0)</f>
        <v>0</v>
      </c>
      <c r="BH742" s="241">
        <f>IF(N742="sníž. přenesená",J742,0)</f>
        <v>0</v>
      </c>
      <c r="BI742" s="241">
        <f>IF(N742="nulová",J742,0)</f>
        <v>0</v>
      </c>
      <c r="BJ742" s="18" t="s">
        <v>90</v>
      </c>
      <c r="BK742" s="241">
        <f>ROUND(I742*H742,2)</f>
        <v>0</v>
      </c>
      <c r="BL742" s="18" t="s">
        <v>144</v>
      </c>
      <c r="BM742" s="240" t="s">
        <v>3602</v>
      </c>
    </row>
    <row r="743" s="2" customFormat="1">
      <c r="A743" s="40"/>
      <c r="B743" s="41"/>
      <c r="C743" s="42"/>
      <c r="D743" s="242" t="s">
        <v>368</v>
      </c>
      <c r="E743" s="42"/>
      <c r="F743" s="243" t="s">
        <v>5531</v>
      </c>
      <c r="G743" s="42"/>
      <c r="H743" s="42"/>
      <c r="I743" s="244"/>
      <c r="J743" s="42"/>
      <c r="K743" s="42"/>
      <c r="L743" s="46"/>
      <c r="M743" s="245"/>
      <c r="N743" s="246"/>
      <c r="O743" s="93"/>
      <c r="P743" s="93"/>
      <c r="Q743" s="93"/>
      <c r="R743" s="93"/>
      <c r="S743" s="93"/>
      <c r="T743" s="94"/>
      <c r="U743" s="40"/>
      <c r="V743" s="40"/>
      <c r="W743" s="40"/>
      <c r="X743" s="40"/>
      <c r="Y743" s="40"/>
      <c r="Z743" s="40"/>
      <c r="AA743" s="40"/>
      <c r="AB743" s="40"/>
      <c r="AC743" s="40"/>
      <c r="AD743" s="40"/>
      <c r="AE743" s="40"/>
      <c r="AT743" s="18" t="s">
        <v>368</v>
      </c>
      <c r="AU743" s="18" t="s">
        <v>92</v>
      </c>
    </row>
    <row r="744" s="2" customFormat="1" ht="16.5" customHeight="1">
      <c r="A744" s="40"/>
      <c r="B744" s="41"/>
      <c r="C744" s="229" t="s">
        <v>1985</v>
      </c>
      <c r="D744" s="229" t="s">
        <v>358</v>
      </c>
      <c r="E744" s="230" t="s">
        <v>5929</v>
      </c>
      <c r="F744" s="231" t="s">
        <v>5547</v>
      </c>
      <c r="G744" s="232" t="s">
        <v>514</v>
      </c>
      <c r="H744" s="233">
        <v>42</v>
      </c>
      <c r="I744" s="234"/>
      <c r="J744" s="235">
        <f>ROUND(I744*H744,2)</f>
        <v>0</v>
      </c>
      <c r="K744" s="231" t="s">
        <v>525</v>
      </c>
      <c r="L744" s="46"/>
      <c r="M744" s="236" t="s">
        <v>1</v>
      </c>
      <c r="N744" s="237" t="s">
        <v>48</v>
      </c>
      <c r="O744" s="93"/>
      <c r="P744" s="238">
        <f>O744*H744</f>
        <v>0</v>
      </c>
      <c r="Q744" s="238">
        <v>0</v>
      </c>
      <c r="R744" s="238">
        <f>Q744*H744</f>
        <v>0</v>
      </c>
      <c r="S744" s="238">
        <v>0</v>
      </c>
      <c r="T744" s="239">
        <f>S744*H744</f>
        <v>0</v>
      </c>
      <c r="U744" s="40"/>
      <c r="V744" s="40"/>
      <c r="W744" s="40"/>
      <c r="X744" s="40"/>
      <c r="Y744" s="40"/>
      <c r="Z744" s="40"/>
      <c r="AA744" s="40"/>
      <c r="AB744" s="40"/>
      <c r="AC744" s="40"/>
      <c r="AD744" s="40"/>
      <c r="AE744" s="40"/>
      <c r="AR744" s="240" t="s">
        <v>144</v>
      </c>
      <c r="AT744" s="240" t="s">
        <v>358</v>
      </c>
      <c r="AU744" s="240" t="s">
        <v>92</v>
      </c>
      <c r="AY744" s="18" t="s">
        <v>355</v>
      </c>
      <c r="BE744" s="241">
        <f>IF(N744="základní",J744,0)</f>
        <v>0</v>
      </c>
      <c r="BF744" s="241">
        <f>IF(N744="snížená",J744,0)</f>
        <v>0</v>
      </c>
      <c r="BG744" s="241">
        <f>IF(N744="zákl. přenesená",J744,0)</f>
        <v>0</v>
      </c>
      <c r="BH744" s="241">
        <f>IF(N744="sníž. přenesená",J744,0)</f>
        <v>0</v>
      </c>
      <c r="BI744" s="241">
        <f>IF(N744="nulová",J744,0)</f>
        <v>0</v>
      </c>
      <c r="BJ744" s="18" t="s">
        <v>90</v>
      </c>
      <c r="BK744" s="241">
        <f>ROUND(I744*H744,2)</f>
        <v>0</v>
      </c>
      <c r="BL744" s="18" t="s">
        <v>144</v>
      </c>
      <c r="BM744" s="240" t="s">
        <v>3606</v>
      </c>
    </row>
    <row r="745" s="2" customFormat="1">
      <c r="A745" s="40"/>
      <c r="B745" s="41"/>
      <c r="C745" s="42"/>
      <c r="D745" s="242" t="s">
        <v>368</v>
      </c>
      <c r="E745" s="42"/>
      <c r="F745" s="243" t="s">
        <v>5531</v>
      </c>
      <c r="G745" s="42"/>
      <c r="H745" s="42"/>
      <c r="I745" s="244"/>
      <c r="J745" s="42"/>
      <c r="K745" s="42"/>
      <c r="L745" s="46"/>
      <c r="M745" s="245"/>
      <c r="N745" s="246"/>
      <c r="O745" s="93"/>
      <c r="P745" s="93"/>
      <c r="Q745" s="93"/>
      <c r="R745" s="93"/>
      <c r="S745" s="93"/>
      <c r="T745" s="94"/>
      <c r="U745" s="40"/>
      <c r="V745" s="40"/>
      <c r="W745" s="40"/>
      <c r="X745" s="40"/>
      <c r="Y745" s="40"/>
      <c r="Z745" s="40"/>
      <c r="AA745" s="40"/>
      <c r="AB745" s="40"/>
      <c r="AC745" s="40"/>
      <c r="AD745" s="40"/>
      <c r="AE745" s="40"/>
      <c r="AT745" s="18" t="s">
        <v>368</v>
      </c>
      <c r="AU745" s="18" t="s">
        <v>92</v>
      </c>
    </row>
    <row r="746" s="2" customFormat="1" ht="16.5" customHeight="1">
      <c r="A746" s="40"/>
      <c r="B746" s="41"/>
      <c r="C746" s="229" t="s">
        <v>1989</v>
      </c>
      <c r="D746" s="229" t="s">
        <v>358</v>
      </c>
      <c r="E746" s="230" t="s">
        <v>5930</v>
      </c>
      <c r="F746" s="231" t="s">
        <v>5931</v>
      </c>
      <c r="G746" s="232" t="s">
        <v>514</v>
      </c>
      <c r="H746" s="233">
        <v>42</v>
      </c>
      <c r="I746" s="234"/>
      <c r="J746" s="235">
        <f>ROUND(I746*H746,2)</f>
        <v>0</v>
      </c>
      <c r="K746" s="231" t="s">
        <v>525</v>
      </c>
      <c r="L746" s="46"/>
      <c r="M746" s="236" t="s">
        <v>1</v>
      </c>
      <c r="N746" s="237" t="s">
        <v>48</v>
      </c>
      <c r="O746" s="93"/>
      <c r="P746" s="238">
        <f>O746*H746</f>
        <v>0</v>
      </c>
      <c r="Q746" s="238">
        <v>0</v>
      </c>
      <c r="R746" s="238">
        <f>Q746*H746</f>
        <v>0</v>
      </c>
      <c r="S746" s="238">
        <v>0</v>
      </c>
      <c r="T746" s="239">
        <f>S746*H746</f>
        <v>0</v>
      </c>
      <c r="U746" s="40"/>
      <c r="V746" s="40"/>
      <c r="W746" s="40"/>
      <c r="X746" s="40"/>
      <c r="Y746" s="40"/>
      <c r="Z746" s="40"/>
      <c r="AA746" s="40"/>
      <c r="AB746" s="40"/>
      <c r="AC746" s="40"/>
      <c r="AD746" s="40"/>
      <c r="AE746" s="40"/>
      <c r="AR746" s="240" t="s">
        <v>144</v>
      </c>
      <c r="AT746" s="240" t="s">
        <v>358</v>
      </c>
      <c r="AU746" s="240" t="s">
        <v>92</v>
      </c>
      <c r="AY746" s="18" t="s">
        <v>355</v>
      </c>
      <c r="BE746" s="241">
        <f>IF(N746="základní",J746,0)</f>
        <v>0</v>
      </c>
      <c r="BF746" s="241">
        <f>IF(N746="snížená",J746,0)</f>
        <v>0</v>
      </c>
      <c r="BG746" s="241">
        <f>IF(N746="zákl. přenesená",J746,0)</f>
        <v>0</v>
      </c>
      <c r="BH746" s="241">
        <f>IF(N746="sníž. přenesená",J746,0)</f>
        <v>0</v>
      </c>
      <c r="BI746" s="241">
        <f>IF(N746="nulová",J746,0)</f>
        <v>0</v>
      </c>
      <c r="BJ746" s="18" t="s">
        <v>90</v>
      </c>
      <c r="BK746" s="241">
        <f>ROUND(I746*H746,2)</f>
        <v>0</v>
      </c>
      <c r="BL746" s="18" t="s">
        <v>144</v>
      </c>
      <c r="BM746" s="240" t="s">
        <v>3610</v>
      </c>
    </row>
    <row r="747" s="2" customFormat="1">
      <c r="A747" s="40"/>
      <c r="B747" s="41"/>
      <c r="C747" s="42"/>
      <c r="D747" s="242" t="s">
        <v>368</v>
      </c>
      <c r="E747" s="42"/>
      <c r="F747" s="243" t="s">
        <v>5932</v>
      </c>
      <c r="G747" s="42"/>
      <c r="H747" s="42"/>
      <c r="I747" s="244"/>
      <c r="J747" s="42"/>
      <c r="K747" s="42"/>
      <c r="L747" s="46"/>
      <c r="M747" s="245"/>
      <c r="N747" s="246"/>
      <c r="O747" s="93"/>
      <c r="P747" s="93"/>
      <c r="Q747" s="93"/>
      <c r="R747" s="93"/>
      <c r="S747" s="93"/>
      <c r="T747" s="94"/>
      <c r="U747" s="40"/>
      <c r="V747" s="40"/>
      <c r="W747" s="40"/>
      <c r="X747" s="40"/>
      <c r="Y747" s="40"/>
      <c r="Z747" s="40"/>
      <c r="AA747" s="40"/>
      <c r="AB747" s="40"/>
      <c r="AC747" s="40"/>
      <c r="AD747" s="40"/>
      <c r="AE747" s="40"/>
      <c r="AT747" s="18" t="s">
        <v>368</v>
      </c>
      <c r="AU747" s="18" t="s">
        <v>92</v>
      </c>
    </row>
    <row r="748" s="2" customFormat="1" ht="16.5" customHeight="1">
      <c r="A748" s="40"/>
      <c r="B748" s="41"/>
      <c r="C748" s="229" t="s">
        <v>1993</v>
      </c>
      <c r="D748" s="229" t="s">
        <v>358</v>
      </c>
      <c r="E748" s="230" t="s">
        <v>5933</v>
      </c>
      <c r="F748" s="231" t="s">
        <v>5934</v>
      </c>
      <c r="G748" s="232" t="s">
        <v>514</v>
      </c>
      <c r="H748" s="233">
        <v>25</v>
      </c>
      <c r="I748" s="234"/>
      <c r="J748" s="235">
        <f>ROUND(I748*H748,2)</f>
        <v>0</v>
      </c>
      <c r="K748" s="231" t="s">
        <v>525</v>
      </c>
      <c r="L748" s="46"/>
      <c r="M748" s="236" t="s">
        <v>1</v>
      </c>
      <c r="N748" s="237" t="s">
        <v>48</v>
      </c>
      <c r="O748" s="93"/>
      <c r="P748" s="238">
        <f>O748*H748</f>
        <v>0</v>
      </c>
      <c r="Q748" s="238">
        <v>0</v>
      </c>
      <c r="R748" s="238">
        <f>Q748*H748</f>
        <v>0</v>
      </c>
      <c r="S748" s="238">
        <v>0</v>
      </c>
      <c r="T748" s="239">
        <f>S748*H748</f>
        <v>0</v>
      </c>
      <c r="U748" s="40"/>
      <c r="V748" s="40"/>
      <c r="W748" s="40"/>
      <c r="X748" s="40"/>
      <c r="Y748" s="40"/>
      <c r="Z748" s="40"/>
      <c r="AA748" s="40"/>
      <c r="AB748" s="40"/>
      <c r="AC748" s="40"/>
      <c r="AD748" s="40"/>
      <c r="AE748" s="40"/>
      <c r="AR748" s="240" t="s">
        <v>144</v>
      </c>
      <c r="AT748" s="240" t="s">
        <v>358</v>
      </c>
      <c r="AU748" s="240" t="s">
        <v>92</v>
      </c>
      <c r="AY748" s="18" t="s">
        <v>355</v>
      </c>
      <c r="BE748" s="241">
        <f>IF(N748="základní",J748,0)</f>
        <v>0</v>
      </c>
      <c r="BF748" s="241">
        <f>IF(N748="snížená",J748,0)</f>
        <v>0</v>
      </c>
      <c r="BG748" s="241">
        <f>IF(N748="zákl. přenesená",J748,0)</f>
        <v>0</v>
      </c>
      <c r="BH748" s="241">
        <f>IF(N748="sníž. přenesená",J748,0)</f>
        <v>0</v>
      </c>
      <c r="BI748" s="241">
        <f>IF(N748="nulová",J748,0)</f>
        <v>0</v>
      </c>
      <c r="BJ748" s="18" t="s">
        <v>90</v>
      </c>
      <c r="BK748" s="241">
        <f>ROUND(I748*H748,2)</f>
        <v>0</v>
      </c>
      <c r="BL748" s="18" t="s">
        <v>144</v>
      </c>
      <c r="BM748" s="240" t="s">
        <v>3614</v>
      </c>
    </row>
    <row r="749" s="2" customFormat="1">
      <c r="A749" s="40"/>
      <c r="B749" s="41"/>
      <c r="C749" s="42"/>
      <c r="D749" s="242" t="s">
        <v>368</v>
      </c>
      <c r="E749" s="42"/>
      <c r="F749" s="243" t="s">
        <v>5932</v>
      </c>
      <c r="G749" s="42"/>
      <c r="H749" s="42"/>
      <c r="I749" s="244"/>
      <c r="J749" s="42"/>
      <c r="K749" s="42"/>
      <c r="L749" s="46"/>
      <c r="M749" s="245"/>
      <c r="N749" s="246"/>
      <c r="O749" s="93"/>
      <c r="P749" s="93"/>
      <c r="Q749" s="93"/>
      <c r="R749" s="93"/>
      <c r="S749" s="93"/>
      <c r="T749" s="94"/>
      <c r="U749" s="40"/>
      <c r="V749" s="40"/>
      <c r="W749" s="40"/>
      <c r="X749" s="40"/>
      <c r="Y749" s="40"/>
      <c r="Z749" s="40"/>
      <c r="AA749" s="40"/>
      <c r="AB749" s="40"/>
      <c r="AC749" s="40"/>
      <c r="AD749" s="40"/>
      <c r="AE749" s="40"/>
      <c r="AT749" s="18" t="s">
        <v>368</v>
      </c>
      <c r="AU749" s="18" t="s">
        <v>92</v>
      </c>
    </row>
    <row r="750" s="2" customFormat="1" ht="16.5" customHeight="1">
      <c r="A750" s="40"/>
      <c r="B750" s="41"/>
      <c r="C750" s="229" t="s">
        <v>1997</v>
      </c>
      <c r="D750" s="229" t="s">
        <v>358</v>
      </c>
      <c r="E750" s="230" t="s">
        <v>5935</v>
      </c>
      <c r="F750" s="231" t="s">
        <v>5936</v>
      </c>
      <c r="G750" s="232" t="s">
        <v>514</v>
      </c>
      <c r="H750" s="233">
        <v>45</v>
      </c>
      <c r="I750" s="234"/>
      <c r="J750" s="235">
        <f>ROUND(I750*H750,2)</f>
        <v>0</v>
      </c>
      <c r="K750" s="231" t="s">
        <v>525</v>
      </c>
      <c r="L750" s="46"/>
      <c r="M750" s="236" t="s">
        <v>1</v>
      </c>
      <c r="N750" s="237" t="s">
        <v>48</v>
      </c>
      <c r="O750" s="93"/>
      <c r="P750" s="238">
        <f>O750*H750</f>
        <v>0</v>
      </c>
      <c r="Q750" s="238">
        <v>0</v>
      </c>
      <c r="R750" s="238">
        <f>Q750*H750</f>
        <v>0</v>
      </c>
      <c r="S750" s="238">
        <v>0</v>
      </c>
      <c r="T750" s="239">
        <f>S750*H750</f>
        <v>0</v>
      </c>
      <c r="U750" s="40"/>
      <c r="V750" s="40"/>
      <c r="W750" s="40"/>
      <c r="X750" s="40"/>
      <c r="Y750" s="40"/>
      <c r="Z750" s="40"/>
      <c r="AA750" s="40"/>
      <c r="AB750" s="40"/>
      <c r="AC750" s="40"/>
      <c r="AD750" s="40"/>
      <c r="AE750" s="40"/>
      <c r="AR750" s="240" t="s">
        <v>144</v>
      </c>
      <c r="AT750" s="240" t="s">
        <v>358</v>
      </c>
      <c r="AU750" s="240" t="s">
        <v>92</v>
      </c>
      <c r="AY750" s="18" t="s">
        <v>355</v>
      </c>
      <c r="BE750" s="241">
        <f>IF(N750="základní",J750,0)</f>
        <v>0</v>
      </c>
      <c r="BF750" s="241">
        <f>IF(N750="snížená",J750,0)</f>
        <v>0</v>
      </c>
      <c r="BG750" s="241">
        <f>IF(N750="zákl. přenesená",J750,0)</f>
        <v>0</v>
      </c>
      <c r="BH750" s="241">
        <f>IF(N750="sníž. přenesená",J750,0)</f>
        <v>0</v>
      </c>
      <c r="BI750" s="241">
        <f>IF(N750="nulová",J750,0)</f>
        <v>0</v>
      </c>
      <c r="BJ750" s="18" t="s">
        <v>90</v>
      </c>
      <c r="BK750" s="241">
        <f>ROUND(I750*H750,2)</f>
        <v>0</v>
      </c>
      <c r="BL750" s="18" t="s">
        <v>144</v>
      </c>
      <c r="BM750" s="240" t="s">
        <v>3618</v>
      </c>
    </row>
    <row r="751" s="2" customFormat="1">
      <c r="A751" s="40"/>
      <c r="B751" s="41"/>
      <c r="C751" s="42"/>
      <c r="D751" s="242" t="s">
        <v>368</v>
      </c>
      <c r="E751" s="42"/>
      <c r="F751" s="243" t="s">
        <v>5932</v>
      </c>
      <c r="G751" s="42"/>
      <c r="H751" s="42"/>
      <c r="I751" s="244"/>
      <c r="J751" s="42"/>
      <c r="K751" s="42"/>
      <c r="L751" s="46"/>
      <c r="M751" s="245"/>
      <c r="N751" s="246"/>
      <c r="O751" s="93"/>
      <c r="P751" s="93"/>
      <c r="Q751" s="93"/>
      <c r="R751" s="93"/>
      <c r="S751" s="93"/>
      <c r="T751" s="94"/>
      <c r="U751" s="40"/>
      <c r="V751" s="40"/>
      <c r="W751" s="40"/>
      <c r="X751" s="40"/>
      <c r="Y751" s="40"/>
      <c r="Z751" s="40"/>
      <c r="AA751" s="40"/>
      <c r="AB751" s="40"/>
      <c r="AC751" s="40"/>
      <c r="AD751" s="40"/>
      <c r="AE751" s="40"/>
      <c r="AT751" s="18" t="s">
        <v>368</v>
      </c>
      <c r="AU751" s="18" t="s">
        <v>92</v>
      </c>
    </row>
    <row r="752" s="2" customFormat="1" ht="16.5" customHeight="1">
      <c r="A752" s="40"/>
      <c r="B752" s="41"/>
      <c r="C752" s="229" t="s">
        <v>2001</v>
      </c>
      <c r="D752" s="229" t="s">
        <v>358</v>
      </c>
      <c r="E752" s="230" t="s">
        <v>5937</v>
      </c>
      <c r="F752" s="231" t="s">
        <v>5938</v>
      </c>
      <c r="G752" s="232" t="s">
        <v>514</v>
      </c>
      <c r="H752" s="233">
        <v>51</v>
      </c>
      <c r="I752" s="234"/>
      <c r="J752" s="235">
        <f>ROUND(I752*H752,2)</f>
        <v>0</v>
      </c>
      <c r="K752" s="231" t="s">
        <v>525</v>
      </c>
      <c r="L752" s="46"/>
      <c r="M752" s="236" t="s">
        <v>1</v>
      </c>
      <c r="N752" s="237" t="s">
        <v>48</v>
      </c>
      <c r="O752" s="93"/>
      <c r="P752" s="238">
        <f>O752*H752</f>
        <v>0</v>
      </c>
      <c r="Q752" s="238">
        <v>0</v>
      </c>
      <c r="R752" s="238">
        <f>Q752*H752</f>
        <v>0</v>
      </c>
      <c r="S752" s="238">
        <v>0</v>
      </c>
      <c r="T752" s="239">
        <f>S752*H752</f>
        <v>0</v>
      </c>
      <c r="U752" s="40"/>
      <c r="V752" s="40"/>
      <c r="W752" s="40"/>
      <c r="X752" s="40"/>
      <c r="Y752" s="40"/>
      <c r="Z752" s="40"/>
      <c r="AA752" s="40"/>
      <c r="AB752" s="40"/>
      <c r="AC752" s="40"/>
      <c r="AD752" s="40"/>
      <c r="AE752" s="40"/>
      <c r="AR752" s="240" t="s">
        <v>144</v>
      </c>
      <c r="AT752" s="240" t="s">
        <v>358</v>
      </c>
      <c r="AU752" s="240" t="s">
        <v>92</v>
      </c>
      <c r="AY752" s="18" t="s">
        <v>355</v>
      </c>
      <c r="BE752" s="241">
        <f>IF(N752="základní",J752,0)</f>
        <v>0</v>
      </c>
      <c r="BF752" s="241">
        <f>IF(N752="snížená",J752,0)</f>
        <v>0</v>
      </c>
      <c r="BG752" s="241">
        <f>IF(N752="zákl. přenesená",J752,0)</f>
        <v>0</v>
      </c>
      <c r="BH752" s="241">
        <f>IF(N752="sníž. přenesená",J752,0)</f>
        <v>0</v>
      </c>
      <c r="BI752" s="241">
        <f>IF(N752="nulová",J752,0)</f>
        <v>0</v>
      </c>
      <c r="BJ752" s="18" t="s">
        <v>90</v>
      </c>
      <c r="BK752" s="241">
        <f>ROUND(I752*H752,2)</f>
        <v>0</v>
      </c>
      <c r="BL752" s="18" t="s">
        <v>144</v>
      </c>
      <c r="BM752" s="240" t="s">
        <v>3622</v>
      </c>
    </row>
    <row r="753" s="2" customFormat="1">
      <c r="A753" s="40"/>
      <c r="B753" s="41"/>
      <c r="C753" s="42"/>
      <c r="D753" s="242" t="s">
        <v>368</v>
      </c>
      <c r="E753" s="42"/>
      <c r="F753" s="243" t="s">
        <v>5932</v>
      </c>
      <c r="G753" s="42"/>
      <c r="H753" s="42"/>
      <c r="I753" s="244"/>
      <c r="J753" s="42"/>
      <c r="K753" s="42"/>
      <c r="L753" s="46"/>
      <c r="M753" s="245"/>
      <c r="N753" s="246"/>
      <c r="O753" s="93"/>
      <c r="P753" s="93"/>
      <c r="Q753" s="93"/>
      <c r="R753" s="93"/>
      <c r="S753" s="93"/>
      <c r="T753" s="94"/>
      <c r="U753" s="40"/>
      <c r="V753" s="40"/>
      <c r="W753" s="40"/>
      <c r="X753" s="40"/>
      <c r="Y753" s="40"/>
      <c r="Z753" s="40"/>
      <c r="AA753" s="40"/>
      <c r="AB753" s="40"/>
      <c r="AC753" s="40"/>
      <c r="AD753" s="40"/>
      <c r="AE753" s="40"/>
      <c r="AT753" s="18" t="s">
        <v>368</v>
      </c>
      <c r="AU753" s="18" t="s">
        <v>92</v>
      </c>
    </row>
    <row r="754" s="2" customFormat="1" ht="16.5" customHeight="1">
      <c r="A754" s="40"/>
      <c r="B754" s="41"/>
      <c r="C754" s="229" t="s">
        <v>2005</v>
      </c>
      <c r="D754" s="229" t="s">
        <v>358</v>
      </c>
      <c r="E754" s="230" t="s">
        <v>5939</v>
      </c>
      <c r="F754" s="231" t="s">
        <v>5940</v>
      </c>
      <c r="G754" s="232" t="s">
        <v>514</v>
      </c>
      <c r="H754" s="233">
        <v>15</v>
      </c>
      <c r="I754" s="234"/>
      <c r="J754" s="235">
        <f>ROUND(I754*H754,2)</f>
        <v>0</v>
      </c>
      <c r="K754" s="231" t="s">
        <v>525</v>
      </c>
      <c r="L754" s="46"/>
      <c r="M754" s="236" t="s">
        <v>1</v>
      </c>
      <c r="N754" s="237" t="s">
        <v>48</v>
      </c>
      <c r="O754" s="93"/>
      <c r="P754" s="238">
        <f>O754*H754</f>
        <v>0</v>
      </c>
      <c r="Q754" s="238">
        <v>0</v>
      </c>
      <c r="R754" s="238">
        <f>Q754*H754</f>
        <v>0</v>
      </c>
      <c r="S754" s="238">
        <v>0</v>
      </c>
      <c r="T754" s="239">
        <f>S754*H754</f>
        <v>0</v>
      </c>
      <c r="U754" s="40"/>
      <c r="V754" s="40"/>
      <c r="W754" s="40"/>
      <c r="X754" s="40"/>
      <c r="Y754" s="40"/>
      <c r="Z754" s="40"/>
      <c r="AA754" s="40"/>
      <c r="AB754" s="40"/>
      <c r="AC754" s="40"/>
      <c r="AD754" s="40"/>
      <c r="AE754" s="40"/>
      <c r="AR754" s="240" t="s">
        <v>144</v>
      </c>
      <c r="AT754" s="240" t="s">
        <v>358</v>
      </c>
      <c r="AU754" s="240" t="s">
        <v>92</v>
      </c>
      <c r="AY754" s="18" t="s">
        <v>355</v>
      </c>
      <c r="BE754" s="241">
        <f>IF(N754="základní",J754,0)</f>
        <v>0</v>
      </c>
      <c r="BF754" s="241">
        <f>IF(N754="snížená",J754,0)</f>
        <v>0</v>
      </c>
      <c r="BG754" s="241">
        <f>IF(N754="zákl. přenesená",J754,0)</f>
        <v>0</v>
      </c>
      <c r="BH754" s="241">
        <f>IF(N754="sníž. přenesená",J754,0)</f>
        <v>0</v>
      </c>
      <c r="BI754" s="241">
        <f>IF(N754="nulová",J754,0)</f>
        <v>0</v>
      </c>
      <c r="BJ754" s="18" t="s">
        <v>90</v>
      </c>
      <c r="BK754" s="241">
        <f>ROUND(I754*H754,2)</f>
        <v>0</v>
      </c>
      <c r="BL754" s="18" t="s">
        <v>144</v>
      </c>
      <c r="BM754" s="240" t="s">
        <v>3626</v>
      </c>
    </row>
    <row r="755" s="2" customFormat="1">
      <c r="A755" s="40"/>
      <c r="B755" s="41"/>
      <c r="C755" s="42"/>
      <c r="D755" s="242" t="s">
        <v>368</v>
      </c>
      <c r="E755" s="42"/>
      <c r="F755" s="243" t="s">
        <v>5932</v>
      </c>
      <c r="G755" s="42"/>
      <c r="H755" s="42"/>
      <c r="I755" s="244"/>
      <c r="J755" s="42"/>
      <c r="K755" s="42"/>
      <c r="L755" s="46"/>
      <c r="M755" s="245"/>
      <c r="N755" s="246"/>
      <c r="O755" s="93"/>
      <c r="P755" s="93"/>
      <c r="Q755" s="93"/>
      <c r="R755" s="93"/>
      <c r="S755" s="93"/>
      <c r="T755" s="94"/>
      <c r="U755" s="40"/>
      <c r="V755" s="40"/>
      <c r="W755" s="40"/>
      <c r="X755" s="40"/>
      <c r="Y755" s="40"/>
      <c r="Z755" s="40"/>
      <c r="AA755" s="40"/>
      <c r="AB755" s="40"/>
      <c r="AC755" s="40"/>
      <c r="AD755" s="40"/>
      <c r="AE755" s="40"/>
      <c r="AT755" s="18" t="s">
        <v>368</v>
      </c>
      <c r="AU755" s="18" t="s">
        <v>92</v>
      </c>
    </row>
    <row r="756" s="2" customFormat="1" ht="16.5" customHeight="1">
      <c r="A756" s="40"/>
      <c r="B756" s="41"/>
      <c r="C756" s="229" t="s">
        <v>2009</v>
      </c>
      <c r="D756" s="229" t="s">
        <v>358</v>
      </c>
      <c r="E756" s="230" t="s">
        <v>5941</v>
      </c>
      <c r="F756" s="231" t="s">
        <v>5942</v>
      </c>
      <c r="G756" s="232" t="s">
        <v>514</v>
      </c>
      <c r="H756" s="233">
        <v>6</v>
      </c>
      <c r="I756" s="234"/>
      <c r="J756" s="235">
        <f>ROUND(I756*H756,2)</f>
        <v>0</v>
      </c>
      <c r="K756" s="231" t="s">
        <v>525</v>
      </c>
      <c r="L756" s="46"/>
      <c r="M756" s="236" t="s">
        <v>1</v>
      </c>
      <c r="N756" s="237" t="s">
        <v>48</v>
      </c>
      <c r="O756" s="93"/>
      <c r="P756" s="238">
        <f>O756*H756</f>
        <v>0</v>
      </c>
      <c r="Q756" s="238">
        <v>0</v>
      </c>
      <c r="R756" s="238">
        <f>Q756*H756</f>
        <v>0</v>
      </c>
      <c r="S756" s="238">
        <v>0</v>
      </c>
      <c r="T756" s="239">
        <f>S756*H756</f>
        <v>0</v>
      </c>
      <c r="U756" s="40"/>
      <c r="V756" s="40"/>
      <c r="W756" s="40"/>
      <c r="X756" s="40"/>
      <c r="Y756" s="40"/>
      <c r="Z756" s="40"/>
      <c r="AA756" s="40"/>
      <c r="AB756" s="40"/>
      <c r="AC756" s="40"/>
      <c r="AD756" s="40"/>
      <c r="AE756" s="40"/>
      <c r="AR756" s="240" t="s">
        <v>144</v>
      </c>
      <c r="AT756" s="240" t="s">
        <v>358</v>
      </c>
      <c r="AU756" s="240" t="s">
        <v>92</v>
      </c>
      <c r="AY756" s="18" t="s">
        <v>355</v>
      </c>
      <c r="BE756" s="241">
        <f>IF(N756="základní",J756,0)</f>
        <v>0</v>
      </c>
      <c r="BF756" s="241">
        <f>IF(N756="snížená",J756,0)</f>
        <v>0</v>
      </c>
      <c r="BG756" s="241">
        <f>IF(N756="zákl. přenesená",J756,0)</f>
        <v>0</v>
      </c>
      <c r="BH756" s="241">
        <f>IF(N756="sníž. přenesená",J756,0)</f>
        <v>0</v>
      </c>
      <c r="BI756" s="241">
        <f>IF(N756="nulová",J756,0)</f>
        <v>0</v>
      </c>
      <c r="BJ756" s="18" t="s">
        <v>90</v>
      </c>
      <c r="BK756" s="241">
        <f>ROUND(I756*H756,2)</f>
        <v>0</v>
      </c>
      <c r="BL756" s="18" t="s">
        <v>144</v>
      </c>
      <c r="BM756" s="240" t="s">
        <v>3630</v>
      </c>
    </row>
    <row r="757" s="2" customFormat="1">
      <c r="A757" s="40"/>
      <c r="B757" s="41"/>
      <c r="C757" s="42"/>
      <c r="D757" s="242" t="s">
        <v>368</v>
      </c>
      <c r="E757" s="42"/>
      <c r="F757" s="243" t="s">
        <v>5943</v>
      </c>
      <c r="G757" s="42"/>
      <c r="H757" s="42"/>
      <c r="I757" s="244"/>
      <c r="J757" s="42"/>
      <c r="K757" s="42"/>
      <c r="L757" s="46"/>
      <c r="M757" s="245"/>
      <c r="N757" s="246"/>
      <c r="O757" s="93"/>
      <c r="P757" s="93"/>
      <c r="Q757" s="93"/>
      <c r="R757" s="93"/>
      <c r="S757" s="93"/>
      <c r="T757" s="94"/>
      <c r="U757" s="40"/>
      <c r="V757" s="40"/>
      <c r="W757" s="40"/>
      <c r="X757" s="40"/>
      <c r="Y757" s="40"/>
      <c r="Z757" s="40"/>
      <c r="AA757" s="40"/>
      <c r="AB757" s="40"/>
      <c r="AC757" s="40"/>
      <c r="AD757" s="40"/>
      <c r="AE757" s="40"/>
      <c r="AT757" s="18" t="s">
        <v>368</v>
      </c>
      <c r="AU757" s="18" t="s">
        <v>92</v>
      </c>
    </row>
    <row r="758" s="2" customFormat="1" ht="16.5" customHeight="1">
      <c r="A758" s="40"/>
      <c r="B758" s="41"/>
      <c r="C758" s="229" t="s">
        <v>2013</v>
      </c>
      <c r="D758" s="229" t="s">
        <v>358</v>
      </c>
      <c r="E758" s="230" t="s">
        <v>5944</v>
      </c>
      <c r="F758" s="231" t="s">
        <v>5945</v>
      </c>
      <c r="G758" s="232" t="s">
        <v>514</v>
      </c>
      <c r="H758" s="233">
        <v>5</v>
      </c>
      <c r="I758" s="234"/>
      <c r="J758" s="235">
        <f>ROUND(I758*H758,2)</f>
        <v>0</v>
      </c>
      <c r="K758" s="231" t="s">
        <v>525</v>
      </c>
      <c r="L758" s="46"/>
      <c r="M758" s="236" t="s">
        <v>1</v>
      </c>
      <c r="N758" s="237" t="s">
        <v>48</v>
      </c>
      <c r="O758" s="93"/>
      <c r="P758" s="238">
        <f>O758*H758</f>
        <v>0</v>
      </c>
      <c r="Q758" s="238">
        <v>0</v>
      </c>
      <c r="R758" s="238">
        <f>Q758*H758</f>
        <v>0</v>
      </c>
      <c r="S758" s="238">
        <v>0</v>
      </c>
      <c r="T758" s="239">
        <f>S758*H758</f>
        <v>0</v>
      </c>
      <c r="U758" s="40"/>
      <c r="V758" s="40"/>
      <c r="W758" s="40"/>
      <c r="X758" s="40"/>
      <c r="Y758" s="40"/>
      <c r="Z758" s="40"/>
      <c r="AA758" s="40"/>
      <c r="AB758" s="40"/>
      <c r="AC758" s="40"/>
      <c r="AD758" s="40"/>
      <c r="AE758" s="40"/>
      <c r="AR758" s="240" t="s">
        <v>144</v>
      </c>
      <c r="AT758" s="240" t="s">
        <v>358</v>
      </c>
      <c r="AU758" s="240" t="s">
        <v>92</v>
      </c>
      <c r="AY758" s="18" t="s">
        <v>355</v>
      </c>
      <c r="BE758" s="241">
        <f>IF(N758="základní",J758,0)</f>
        <v>0</v>
      </c>
      <c r="BF758" s="241">
        <f>IF(N758="snížená",J758,0)</f>
        <v>0</v>
      </c>
      <c r="BG758" s="241">
        <f>IF(N758="zákl. přenesená",J758,0)</f>
        <v>0</v>
      </c>
      <c r="BH758" s="241">
        <f>IF(N758="sníž. přenesená",J758,0)</f>
        <v>0</v>
      </c>
      <c r="BI758" s="241">
        <f>IF(N758="nulová",J758,0)</f>
        <v>0</v>
      </c>
      <c r="BJ758" s="18" t="s">
        <v>90</v>
      </c>
      <c r="BK758" s="241">
        <f>ROUND(I758*H758,2)</f>
        <v>0</v>
      </c>
      <c r="BL758" s="18" t="s">
        <v>144</v>
      </c>
      <c r="BM758" s="240" t="s">
        <v>3633</v>
      </c>
    </row>
    <row r="759" s="2" customFormat="1">
      <c r="A759" s="40"/>
      <c r="B759" s="41"/>
      <c r="C759" s="42"/>
      <c r="D759" s="242" t="s">
        <v>368</v>
      </c>
      <c r="E759" s="42"/>
      <c r="F759" s="243" t="s">
        <v>5943</v>
      </c>
      <c r="G759" s="42"/>
      <c r="H759" s="42"/>
      <c r="I759" s="244"/>
      <c r="J759" s="42"/>
      <c r="K759" s="42"/>
      <c r="L759" s="46"/>
      <c r="M759" s="245"/>
      <c r="N759" s="246"/>
      <c r="O759" s="93"/>
      <c r="P759" s="93"/>
      <c r="Q759" s="93"/>
      <c r="R759" s="93"/>
      <c r="S759" s="93"/>
      <c r="T759" s="94"/>
      <c r="U759" s="40"/>
      <c r="V759" s="40"/>
      <c r="W759" s="40"/>
      <c r="X759" s="40"/>
      <c r="Y759" s="40"/>
      <c r="Z759" s="40"/>
      <c r="AA759" s="40"/>
      <c r="AB759" s="40"/>
      <c r="AC759" s="40"/>
      <c r="AD759" s="40"/>
      <c r="AE759" s="40"/>
      <c r="AT759" s="18" t="s">
        <v>368</v>
      </c>
      <c r="AU759" s="18" t="s">
        <v>92</v>
      </c>
    </row>
    <row r="760" s="2" customFormat="1" ht="16.5" customHeight="1">
      <c r="A760" s="40"/>
      <c r="B760" s="41"/>
      <c r="C760" s="229" t="s">
        <v>2017</v>
      </c>
      <c r="D760" s="229" t="s">
        <v>358</v>
      </c>
      <c r="E760" s="230" t="s">
        <v>5946</v>
      </c>
      <c r="F760" s="231" t="s">
        <v>5947</v>
      </c>
      <c r="G760" s="232" t="s">
        <v>514</v>
      </c>
      <c r="H760" s="233">
        <v>12</v>
      </c>
      <c r="I760" s="234"/>
      <c r="J760" s="235">
        <f>ROUND(I760*H760,2)</f>
        <v>0</v>
      </c>
      <c r="K760" s="231" t="s">
        <v>525</v>
      </c>
      <c r="L760" s="46"/>
      <c r="M760" s="236" t="s">
        <v>1</v>
      </c>
      <c r="N760" s="237" t="s">
        <v>48</v>
      </c>
      <c r="O760" s="93"/>
      <c r="P760" s="238">
        <f>O760*H760</f>
        <v>0</v>
      </c>
      <c r="Q760" s="238">
        <v>0</v>
      </c>
      <c r="R760" s="238">
        <f>Q760*H760</f>
        <v>0</v>
      </c>
      <c r="S760" s="238">
        <v>0</v>
      </c>
      <c r="T760" s="239">
        <f>S760*H760</f>
        <v>0</v>
      </c>
      <c r="U760" s="40"/>
      <c r="V760" s="40"/>
      <c r="W760" s="40"/>
      <c r="X760" s="40"/>
      <c r="Y760" s="40"/>
      <c r="Z760" s="40"/>
      <c r="AA760" s="40"/>
      <c r="AB760" s="40"/>
      <c r="AC760" s="40"/>
      <c r="AD760" s="40"/>
      <c r="AE760" s="40"/>
      <c r="AR760" s="240" t="s">
        <v>144</v>
      </c>
      <c r="AT760" s="240" t="s">
        <v>358</v>
      </c>
      <c r="AU760" s="240" t="s">
        <v>92</v>
      </c>
      <c r="AY760" s="18" t="s">
        <v>355</v>
      </c>
      <c r="BE760" s="241">
        <f>IF(N760="základní",J760,0)</f>
        <v>0</v>
      </c>
      <c r="BF760" s="241">
        <f>IF(N760="snížená",J760,0)</f>
        <v>0</v>
      </c>
      <c r="BG760" s="241">
        <f>IF(N760="zákl. přenesená",J760,0)</f>
        <v>0</v>
      </c>
      <c r="BH760" s="241">
        <f>IF(N760="sníž. přenesená",J760,0)</f>
        <v>0</v>
      </c>
      <c r="BI760" s="241">
        <f>IF(N760="nulová",J760,0)</f>
        <v>0</v>
      </c>
      <c r="BJ760" s="18" t="s">
        <v>90</v>
      </c>
      <c r="BK760" s="241">
        <f>ROUND(I760*H760,2)</f>
        <v>0</v>
      </c>
      <c r="BL760" s="18" t="s">
        <v>144</v>
      </c>
      <c r="BM760" s="240" t="s">
        <v>3636</v>
      </c>
    </row>
    <row r="761" s="2" customFormat="1">
      <c r="A761" s="40"/>
      <c r="B761" s="41"/>
      <c r="C761" s="42"/>
      <c r="D761" s="242" t="s">
        <v>368</v>
      </c>
      <c r="E761" s="42"/>
      <c r="F761" s="243" t="s">
        <v>5943</v>
      </c>
      <c r="G761" s="42"/>
      <c r="H761" s="42"/>
      <c r="I761" s="244"/>
      <c r="J761" s="42"/>
      <c r="K761" s="42"/>
      <c r="L761" s="46"/>
      <c r="M761" s="245"/>
      <c r="N761" s="246"/>
      <c r="O761" s="93"/>
      <c r="P761" s="93"/>
      <c r="Q761" s="93"/>
      <c r="R761" s="93"/>
      <c r="S761" s="93"/>
      <c r="T761" s="94"/>
      <c r="U761" s="40"/>
      <c r="V761" s="40"/>
      <c r="W761" s="40"/>
      <c r="X761" s="40"/>
      <c r="Y761" s="40"/>
      <c r="Z761" s="40"/>
      <c r="AA761" s="40"/>
      <c r="AB761" s="40"/>
      <c r="AC761" s="40"/>
      <c r="AD761" s="40"/>
      <c r="AE761" s="40"/>
      <c r="AT761" s="18" t="s">
        <v>368</v>
      </c>
      <c r="AU761" s="18" t="s">
        <v>92</v>
      </c>
    </row>
    <row r="762" s="2" customFormat="1" ht="16.5" customHeight="1">
      <c r="A762" s="40"/>
      <c r="B762" s="41"/>
      <c r="C762" s="229" t="s">
        <v>2021</v>
      </c>
      <c r="D762" s="229" t="s">
        <v>358</v>
      </c>
      <c r="E762" s="230" t="s">
        <v>5948</v>
      </c>
      <c r="F762" s="231" t="s">
        <v>5949</v>
      </c>
      <c r="G762" s="232" t="s">
        <v>514</v>
      </c>
      <c r="H762" s="233">
        <v>10</v>
      </c>
      <c r="I762" s="234"/>
      <c r="J762" s="235">
        <f>ROUND(I762*H762,2)</f>
        <v>0</v>
      </c>
      <c r="K762" s="231" t="s">
        <v>525</v>
      </c>
      <c r="L762" s="46"/>
      <c r="M762" s="236" t="s">
        <v>1</v>
      </c>
      <c r="N762" s="237" t="s">
        <v>48</v>
      </c>
      <c r="O762" s="93"/>
      <c r="P762" s="238">
        <f>O762*H762</f>
        <v>0</v>
      </c>
      <c r="Q762" s="238">
        <v>0</v>
      </c>
      <c r="R762" s="238">
        <f>Q762*H762</f>
        <v>0</v>
      </c>
      <c r="S762" s="238">
        <v>0</v>
      </c>
      <c r="T762" s="239">
        <f>S762*H762</f>
        <v>0</v>
      </c>
      <c r="U762" s="40"/>
      <c r="V762" s="40"/>
      <c r="W762" s="40"/>
      <c r="X762" s="40"/>
      <c r="Y762" s="40"/>
      <c r="Z762" s="40"/>
      <c r="AA762" s="40"/>
      <c r="AB762" s="40"/>
      <c r="AC762" s="40"/>
      <c r="AD762" s="40"/>
      <c r="AE762" s="40"/>
      <c r="AR762" s="240" t="s">
        <v>144</v>
      </c>
      <c r="AT762" s="240" t="s">
        <v>358</v>
      </c>
      <c r="AU762" s="240" t="s">
        <v>92</v>
      </c>
      <c r="AY762" s="18" t="s">
        <v>355</v>
      </c>
      <c r="BE762" s="241">
        <f>IF(N762="základní",J762,0)</f>
        <v>0</v>
      </c>
      <c r="BF762" s="241">
        <f>IF(N762="snížená",J762,0)</f>
        <v>0</v>
      </c>
      <c r="BG762" s="241">
        <f>IF(N762="zákl. přenesená",J762,0)</f>
        <v>0</v>
      </c>
      <c r="BH762" s="241">
        <f>IF(N762="sníž. přenesená",J762,0)</f>
        <v>0</v>
      </c>
      <c r="BI762" s="241">
        <f>IF(N762="nulová",J762,0)</f>
        <v>0</v>
      </c>
      <c r="BJ762" s="18" t="s">
        <v>90</v>
      </c>
      <c r="BK762" s="241">
        <f>ROUND(I762*H762,2)</f>
        <v>0</v>
      </c>
      <c r="BL762" s="18" t="s">
        <v>144</v>
      </c>
      <c r="BM762" s="240" t="s">
        <v>3639</v>
      </c>
    </row>
    <row r="763" s="2" customFormat="1">
      <c r="A763" s="40"/>
      <c r="B763" s="41"/>
      <c r="C763" s="42"/>
      <c r="D763" s="242" t="s">
        <v>368</v>
      </c>
      <c r="E763" s="42"/>
      <c r="F763" s="243" t="s">
        <v>5943</v>
      </c>
      <c r="G763" s="42"/>
      <c r="H763" s="42"/>
      <c r="I763" s="244"/>
      <c r="J763" s="42"/>
      <c r="K763" s="42"/>
      <c r="L763" s="46"/>
      <c r="M763" s="245"/>
      <c r="N763" s="246"/>
      <c r="O763" s="93"/>
      <c r="P763" s="93"/>
      <c r="Q763" s="93"/>
      <c r="R763" s="93"/>
      <c r="S763" s="93"/>
      <c r="T763" s="94"/>
      <c r="U763" s="40"/>
      <c r="V763" s="40"/>
      <c r="W763" s="40"/>
      <c r="X763" s="40"/>
      <c r="Y763" s="40"/>
      <c r="Z763" s="40"/>
      <c r="AA763" s="40"/>
      <c r="AB763" s="40"/>
      <c r="AC763" s="40"/>
      <c r="AD763" s="40"/>
      <c r="AE763" s="40"/>
      <c r="AT763" s="18" t="s">
        <v>368</v>
      </c>
      <c r="AU763" s="18" t="s">
        <v>92</v>
      </c>
    </row>
    <row r="764" s="2" customFormat="1" ht="16.5" customHeight="1">
      <c r="A764" s="40"/>
      <c r="B764" s="41"/>
      <c r="C764" s="229" t="s">
        <v>2025</v>
      </c>
      <c r="D764" s="229" t="s">
        <v>358</v>
      </c>
      <c r="E764" s="230" t="s">
        <v>5598</v>
      </c>
      <c r="F764" s="231" t="s">
        <v>5599</v>
      </c>
      <c r="G764" s="232" t="s">
        <v>1718</v>
      </c>
      <c r="H764" s="233">
        <v>20</v>
      </c>
      <c r="I764" s="234"/>
      <c r="J764" s="235">
        <f>ROUND(I764*H764,2)</f>
        <v>0</v>
      </c>
      <c r="K764" s="231" t="s">
        <v>525</v>
      </c>
      <c r="L764" s="46"/>
      <c r="M764" s="236" t="s">
        <v>1</v>
      </c>
      <c r="N764" s="237" t="s">
        <v>48</v>
      </c>
      <c r="O764" s="93"/>
      <c r="P764" s="238">
        <f>O764*H764</f>
        <v>0</v>
      </c>
      <c r="Q764" s="238">
        <v>0</v>
      </c>
      <c r="R764" s="238">
        <f>Q764*H764</f>
        <v>0</v>
      </c>
      <c r="S764" s="238">
        <v>0</v>
      </c>
      <c r="T764" s="239">
        <f>S764*H764</f>
        <v>0</v>
      </c>
      <c r="U764" s="40"/>
      <c r="V764" s="40"/>
      <c r="W764" s="40"/>
      <c r="X764" s="40"/>
      <c r="Y764" s="40"/>
      <c r="Z764" s="40"/>
      <c r="AA764" s="40"/>
      <c r="AB764" s="40"/>
      <c r="AC764" s="40"/>
      <c r="AD764" s="40"/>
      <c r="AE764" s="40"/>
      <c r="AR764" s="240" t="s">
        <v>144</v>
      </c>
      <c r="AT764" s="240" t="s">
        <v>358</v>
      </c>
      <c r="AU764" s="240" t="s">
        <v>92</v>
      </c>
      <c r="AY764" s="18" t="s">
        <v>355</v>
      </c>
      <c r="BE764" s="241">
        <f>IF(N764="základní",J764,0)</f>
        <v>0</v>
      </c>
      <c r="BF764" s="241">
        <f>IF(N764="snížená",J764,0)</f>
        <v>0</v>
      </c>
      <c r="BG764" s="241">
        <f>IF(N764="zákl. přenesená",J764,0)</f>
        <v>0</v>
      </c>
      <c r="BH764" s="241">
        <f>IF(N764="sníž. přenesená",J764,0)</f>
        <v>0</v>
      </c>
      <c r="BI764" s="241">
        <f>IF(N764="nulová",J764,0)</f>
        <v>0</v>
      </c>
      <c r="BJ764" s="18" t="s">
        <v>90</v>
      </c>
      <c r="BK764" s="241">
        <f>ROUND(I764*H764,2)</f>
        <v>0</v>
      </c>
      <c r="BL764" s="18" t="s">
        <v>144</v>
      </c>
      <c r="BM764" s="240" t="s">
        <v>3643</v>
      </c>
    </row>
    <row r="765" s="2" customFormat="1">
      <c r="A765" s="40"/>
      <c r="B765" s="41"/>
      <c r="C765" s="42"/>
      <c r="D765" s="242" t="s">
        <v>368</v>
      </c>
      <c r="E765" s="42"/>
      <c r="F765" s="243" t="s">
        <v>5600</v>
      </c>
      <c r="G765" s="42"/>
      <c r="H765" s="42"/>
      <c r="I765" s="244"/>
      <c r="J765" s="42"/>
      <c r="K765" s="42"/>
      <c r="L765" s="46"/>
      <c r="M765" s="245"/>
      <c r="N765" s="246"/>
      <c r="O765" s="93"/>
      <c r="P765" s="93"/>
      <c r="Q765" s="93"/>
      <c r="R765" s="93"/>
      <c r="S765" s="93"/>
      <c r="T765" s="94"/>
      <c r="U765" s="40"/>
      <c r="V765" s="40"/>
      <c r="W765" s="40"/>
      <c r="X765" s="40"/>
      <c r="Y765" s="40"/>
      <c r="Z765" s="40"/>
      <c r="AA765" s="40"/>
      <c r="AB765" s="40"/>
      <c r="AC765" s="40"/>
      <c r="AD765" s="40"/>
      <c r="AE765" s="40"/>
      <c r="AT765" s="18" t="s">
        <v>368</v>
      </c>
      <c r="AU765" s="18" t="s">
        <v>92</v>
      </c>
    </row>
    <row r="766" s="2" customFormat="1" ht="16.5" customHeight="1">
      <c r="A766" s="40"/>
      <c r="B766" s="41"/>
      <c r="C766" s="229" t="s">
        <v>2029</v>
      </c>
      <c r="D766" s="229" t="s">
        <v>358</v>
      </c>
      <c r="E766" s="230" t="s">
        <v>5950</v>
      </c>
      <c r="F766" s="231" t="s">
        <v>5586</v>
      </c>
      <c r="G766" s="232" t="s">
        <v>514</v>
      </c>
      <c r="H766" s="233">
        <v>42</v>
      </c>
      <c r="I766" s="234"/>
      <c r="J766" s="235">
        <f>ROUND(I766*H766,2)</f>
        <v>0</v>
      </c>
      <c r="K766" s="231" t="s">
        <v>525</v>
      </c>
      <c r="L766" s="46"/>
      <c r="M766" s="236" t="s">
        <v>1</v>
      </c>
      <c r="N766" s="237" t="s">
        <v>48</v>
      </c>
      <c r="O766" s="93"/>
      <c r="P766" s="238">
        <f>O766*H766</f>
        <v>0</v>
      </c>
      <c r="Q766" s="238">
        <v>0</v>
      </c>
      <c r="R766" s="238">
        <f>Q766*H766</f>
        <v>0</v>
      </c>
      <c r="S766" s="238">
        <v>0</v>
      </c>
      <c r="T766" s="239">
        <f>S766*H766</f>
        <v>0</v>
      </c>
      <c r="U766" s="40"/>
      <c r="V766" s="40"/>
      <c r="W766" s="40"/>
      <c r="X766" s="40"/>
      <c r="Y766" s="40"/>
      <c r="Z766" s="40"/>
      <c r="AA766" s="40"/>
      <c r="AB766" s="40"/>
      <c r="AC766" s="40"/>
      <c r="AD766" s="40"/>
      <c r="AE766" s="40"/>
      <c r="AR766" s="240" t="s">
        <v>144</v>
      </c>
      <c r="AT766" s="240" t="s">
        <v>358</v>
      </c>
      <c r="AU766" s="240" t="s">
        <v>92</v>
      </c>
      <c r="AY766" s="18" t="s">
        <v>355</v>
      </c>
      <c r="BE766" s="241">
        <f>IF(N766="základní",J766,0)</f>
        <v>0</v>
      </c>
      <c r="BF766" s="241">
        <f>IF(N766="snížená",J766,0)</f>
        <v>0</v>
      </c>
      <c r="BG766" s="241">
        <f>IF(N766="zákl. přenesená",J766,0)</f>
        <v>0</v>
      </c>
      <c r="BH766" s="241">
        <f>IF(N766="sníž. přenesená",J766,0)</f>
        <v>0</v>
      </c>
      <c r="BI766" s="241">
        <f>IF(N766="nulová",J766,0)</f>
        <v>0</v>
      </c>
      <c r="BJ766" s="18" t="s">
        <v>90</v>
      </c>
      <c r="BK766" s="241">
        <f>ROUND(I766*H766,2)</f>
        <v>0</v>
      </c>
      <c r="BL766" s="18" t="s">
        <v>144</v>
      </c>
      <c r="BM766" s="240" t="s">
        <v>3647</v>
      </c>
    </row>
    <row r="767" s="2" customFormat="1">
      <c r="A767" s="40"/>
      <c r="B767" s="41"/>
      <c r="C767" s="42"/>
      <c r="D767" s="242" t="s">
        <v>368</v>
      </c>
      <c r="E767" s="42"/>
      <c r="F767" s="243" t="s">
        <v>5580</v>
      </c>
      <c r="G767" s="42"/>
      <c r="H767" s="42"/>
      <c r="I767" s="244"/>
      <c r="J767" s="42"/>
      <c r="K767" s="42"/>
      <c r="L767" s="46"/>
      <c r="M767" s="245"/>
      <c r="N767" s="246"/>
      <c r="O767" s="93"/>
      <c r="P767" s="93"/>
      <c r="Q767" s="93"/>
      <c r="R767" s="93"/>
      <c r="S767" s="93"/>
      <c r="T767" s="94"/>
      <c r="U767" s="40"/>
      <c r="V767" s="40"/>
      <c r="W767" s="40"/>
      <c r="X767" s="40"/>
      <c r="Y767" s="40"/>
      <c r="Z767" s="40"/>
      <c r="AA767" s="40"/>
      <c r="AB767" s="40"/>
      <c r="AC767" s="40"/>
      <c r="AD767" s="40"/>
      <c r="AE767" s="40"/>
      <c r="AT767" s="18" t="s">
        <v>368</v>
      </c>
      <c r="AU767" s="18" t="s">
        <v>92</v>
      </c>
    </row>
    <row r="768" s="2" customFormat="1" ht="16.5" customHeight="1">
      <c r="A768" s="40"/>
      <c r="B768" s="41"/>
      <c r="C768" s="229" t="s">
        <v>2033</v>
      </c>
      <c r="D768" s="229" t="s">
        <v>358</v>
      </c>
      <c r="E768" s="230" t="s">
        <v>5951</v>
      </c>
      <c r="F768" s="231" t="s">
        <v>5588</v>
      </c>
      <c r="G768" s="232" t="s">
        <v>514</v>
      </c>
      <c r="H768" s="233">
        <v>25</v>
      </c>
      <c r="I768" s="234"/>
      <c r="J768" s="235">
        <f>ROUND(I768*H768,2)</f>
        <v>0</v>
      </c>
      <c r="K768" s="231" t="s">
        <v>525</v>
      </c>
      <c r="L768" s="46"/>
      <c r="M768" s="236" t="s">
        <v>1</v>
      </c>
      <c r="N768" s="237" t="s">
        <v>48</v>
      </c>
      <c r="O768" s="93"/>
      <c r="P768" s="238">
        <f>O768*H768</f>
        <v>0</v>
      </c>
      <c r="Q768" s="238">
        <v>0</v>
      </c>
      <c r="R768" s="238">
        <f>Q768*H768</f>
        <v>0</v>
      </c>
      <c r="S768" s="238">
        <v>0</v>
      </c>
      <c r="T768" s="239">
        <f>S768*H768</f>
        <v>0</v>
      </c>
      <c r="U768" s="40"/>
      <c r="V768" s="40"/>
      <c r="W768" s="40"/>
      <c r="X768" s="40"/>
      <c r="Y768" s="40"/>
      <c r="Z768" s="40"/>
      <c r="AA768" s="40"/>
      <c r="AB768" s="40"/>
      <c r="AC768" s="40"/>
      <c r="AD768" s="40"/>
      <c r="AE768" s="40"/>
      <c r="AR768" s="240" t="s">
        <v>144</v>
      </c>
      <c r="AT768" s="240" t="s">
        <v>358</v>
      </c>
      <c r="AU768" s="240" t="s">
        <v>92</v>
      </c>
      <c r="AY768" s="18" t="s">
        <v>355</v>
      </c>
      <c r="BE768" s="241">
        <f>IF(N768="základní",J768,0)</f>
        <v>0</v>
      </c>
      <c r="BF768" s="241">
        <f>IF(N768="snížená",J768,0)</f>
        <v>0</v>
      </c>
      <c r="BG768" s="241">
        <f>IF(N768="zákl. přenesená",J768,0)</f>
        <v>0</v>
      </c>
      <c r="BH768" s="241">
        <f>IF(N768="sníž. přenesená",J768,0)</f>
        <v>0</v>
      </c>
      <c r="BI768" s="241">
        <f>IF(N768="nulová",J768,0)</f>
        <v>0</v>
      </c>
      <c r="BJ768" s="18" t="s">
        <v>90</v>
      </c>
      <c r="BK768" s="241">
        <f>ROUND(I768*H768,2)</f>
        <v>0</v>
      </c>
      <c r="BL768" s="18" t="s">
        <v>144</v>
      </c>
      <c r="BM768" s="240" t="s">
        <v>3651</v>
      </c>
    </row>
    <row r="769" s="2" customFormat="1">
      <c r="A769" s="40"/>
      <c r="B769" s="41"/>
      <c r="C769" s="42"/>
      <c r="D769" s="242" t="s">
        <v>368</v>
      </c>
      <c r="E769" s="42"/>
      <c r="F769" s="243" t="s">
        <v>5580</v>
      </c>
      <c r="G769" s="42"/>
      <c r="H769" s="42"/>
      <c r="I769" s="244"/>
      <c r="J769" s="42"/>
      <c r="K769" s="42"/>
      <c r="L769" s="46"/>
      <c r="M769" s="245"/>
      <c r="N769" s="246"/>
      <c r="O769" s="93"/>
      <c r="P769" s="93"/>
      <c r="Q769" s="93"/>
      <c r="R769" s="93"/>
      <c r="S769" s="93"/>
      <c r="T769" s="94"/>
      <c r="U769" s="40"/>
      <c r="V769" s="40"/>
      <c r="W769" s="40"/>
      <c r="X769" s="40"/>
      <c r="Y769" s="40"/>
      <c r="Z769" s="40"/>
      <c r="AA769" s="40"/>
      <c r="AB769" s="40"/>
      <c r="AC769" s="40"/>
      <c r="AD769" s="40"/>
      <c r="AE769" s="40"/>
      <c r="AT769" s="18" t="s">
        <v>368</v>
      </c>
      <c r="AU769" s="18" t="s">
        <v>92</v>
      </c>
    </row>
    <row r="770" s="2" customFormat="1" ht="16.5" customHeight="1">
      <c r="A770" s="40"/>
      <c r="B770" s="41"/>
      <c r="C770" s="229" t="s">
        <v>2037</v>
      </c>
      <c r="D770" s="229" t="s">
        <v>358</v>
      </c>
      <c r="E770" s="230" t="s">
        <v>5952</v>
      </c>
      <c r="F770" s="231" t="s">
        <v>5592</v>
      </c>
      <c r="G770" s="232" t="s">
        <v>514</v>
      </c>
      <c r="H770" s="233">
        <v>45</v>
      </c>
      <c r="I770" s="234"/>
      <c r="J770" s="235">
        <f>ROUND(I770*H770,2)</f>
        <v>0</v>
      </c>
      <c r="K770" s="231" t="s">
        <v>525</v>
      </c>
      <c r="L770" s="46"/>
      <c r="M770" s="236" t="s">
        <v>1</v>
      </c>
      <c r="N770" s="237" t="s">
        <v>48</v>
      </c>
      <c r="O770" s="93"/>
      <c r="P770" s="238">
        <f>O770*H770</f>
        <v>0</v>
      </c>
      <c r="Q770" s="238">
        <v>0</v>
      </c>
      <c r="R770" s="238">
        <f>Q770*H770</f>
        <v>0</v>
      </c>
      <c r="S770" s="238">
        <v>0</v>
      </c>
      <c r="T770" s="239">
        <f>S770*H770</f>
        <v>0</v>
      </c>
      <c r="U770" s="40"/>
      <c r="V770" s="40"/>
      <c r="W770" s="40"/>
      <c r="X770" s="40"/>
      <c r="Y770" s="40"/>
      <c r="Z770" s="40"/>
      <c r="AA770" s="40"/>
      <c r="AB770" s="40"/>
      <c r="AC770" s="40"/>
      <c r="AD770" s="40"/>
      <c r="AE770" s="40"/>
      <c r="AR770" s="240" t="s">
        <v>144</v>
      </c>
      <c r="AT770" s="240" t="s">
        <v>358</v>
      </c>
      <c r="AU770" s="240" t="s">
        <v>92</v>
      </c>
      <c r="AY770" s="18" t="s">
        <v>355</v>
      </c>
      <c r="BE770" s="241">
        <f>IF(N770="základní",J770,0)</f>
        <v>0</v>
      </c>
      <c r="BF770" s="241">
        <f>IF(N770="snížená",J770,0)</f>
        <v>0</v>
      </c>
      <c r="BG770" s="241">
        <f>IF(N770="zákl. přenesená",J770,0)</f>
        <v>0</v>
      </c>
      <c r="BH770" s="241">
        <f>IF(N770="sníž. přenesená",J770,0)</f>
        <v>0</v>
      </c>
      <c r="BI770" s="241">
        <f>IF(N770="nulová",J770,0)</f>
        <v>0</v>
      </c>
      <c r="BJ770" s="18" t="s">
        <v>90</v>
      </c>
      <c r="BK770" s="241">
        <f>ROUND(I770*H770,2)</f>
        <v>0</v>
      </c>
      <c r="BL770" s="18" t="s">
        <v>144</v>
      </c>
      <c r="BM770" s="240" t="s">
        <v>3655</v>
      </c>
    </row>
    <row r="771" s="2" customFormat="1">
      <c r="A771" s="40"/>
      <c r="B771" s="41"/>
      <c r="C771" s="42"/>
      <c r="D771" s="242" t="s">
        <v>368</v>
      </c>
      <c r="E771" s="42"/>
      <c r="F771" s="243" t="s">
        <v>5580</v>
      </c>
      <c r="G771" s="42"/>
      <c r="H771" s="42"/>
      <c r="I771" s="244"/>
      <c r="J771" s="42"/>
      <c r="K771" s="42"/>
      <c r="L771" s="46"/>
      <c r="M771" s="245"/>
      <c r="N771" s="246"/>
      <c r="O771" s="93"/>
      <c r="P771" s="93"/>
      <c r="Q771" s="93"/>
      <c r="R771" s="93"/>
      <c r="S771" s="93"/>
      <c r="T771" s="94"/>
      <c r="U771" s="40"/>
      <c r="V771" s="40"/>
      <c r="W771" s="40"/>
      <c r="X771" s="40"/>
      <c r="Y771" s="40"/>
      <c r="Z771" s="40"/>
      <c r="AA771" s="40"/>
      <c r="AB771" s="40"/>
      <c r="AC771" s="40"/>
      <c r="AD771" s="40"/>
      <c r="AE771" s="40"/>
      <c r="AT771" s="18" t="s">
        <v>368</v>
      </c>
      <c r="AU771" s="18" t="s">
        <v>92</v>
      </c>
    </row>
    <row r="772" s="2" customFormat="1" ht="16.5" customHeight="1">
      <c r="A772" s="40"/>
      <c r="B772" s="41"/>
      <c r="C772" s="229" t="s">
        <v>2041</v>
      </c>
      <c r="D772" s="229" t="s">
        <v>358</v>
      </c>
      <c r="E772" s="230" t="s">
        <v>5953</v>
      </c>
      <c r="F772" s="231" t="s">
        <v>5594</v>
      </c>
      <c r="G772" s="232" t="s">
        <v>514</v>
      </c>
      <c r="H772" s="233">
        <v>51</v>
      </c>
      <c r="I772" s="234"/>
      <c r="J772" s="235">
        <f>ROUND(I772*H772,2)</f>
        <v>0</v>
      </c>
      <c r="K772" s="231" t="s">
        <v>1</v>
      </c>
      <c r="L772" s="46"/>
      <c r="M772" s="236" t="s">
        <v>1</v>
      </c>
      <c r="N772" s="237" t="s">
        <v>48</v>
      </c>
      <c r="O772" s="93"/>
      <c r="P772" s="238">
        <f>O772*H772</f>
        <v>0</v>
      </c>
      <c r="Q772" s="238">
        <v>0</v>
      </c>
      <c r="R772" s="238">
        <f>Q772*H772</f>
        <v>0</v>
      </c>
      <c r="S772" s="238">
        <v>0</v>
      </c>
      <c r="T772" s="239">
        <f>S772*H772</f>
        <v>0</v>
      </c>
      <c r="U772" s="40"/>
      <c r="V772" s="40"/>
      <c r="W772" s="40"/>
      <c r="X772" s="40"/>
      <c r="Y772" s="40"/>
      <c r="Z772" s="40"/>
      <c r="AA772" s="40"/>
      <c r="AB772" s="40"/>
      <c r="AC772" s="40"/>
      <c r="AD772" s="40"/>
      <c r="AE772" s="40"/>
      <c r="AR772" s="240" t="s">
        <v>144</v>
      </c>
      <c r="AT772" s="240" t="s">
        <v>358</v>
      </c>
      <c r="AU772" s="240" t="s">
        <v>92</v>
      </c>
      <c r="AY772" s="18" t="s">
        <v>355</v>
      </c>
      <c r="BE772" s="241">
        <f>IF(N772="základní",J772,0)</f>
        <v>0</v>
      </c>
      <c r="BF772" s="241">
        <f>IF(N772="snížená",J772,0)</f>
        <v>0</v>
      </c>
      <c r="BG772" s="241">
        <f>IF(N772="zákl. přenesená",J772,0)</f>
        <v>0</v>
      </c>
      <c r="BH772" s="241">
        <f>IF(N772="sníž. přenesená",J772,0)</f>
        <v>0</v>
      </c>
      <c r="BI772" s="241">
        <f>IF(N772="nulová",J772,0)</f>
        <v>0</v>
      </c>
      <c r="BJ772" s="18" t="s">
        <v>90</v>
      </c>
      <c r="BK772" s="241">
        <f>ROUND(I772*H772,2)</f>
        <v>0</v>
      </c>
      <c r="BL772" s="18" t="s">
        <v>144</v>
      </c>
      <c r="BM772" s="240" t="s">
        <v>3659</v>
      </c>
    </row>
    <row r="773" s="2" customFormat="1">
      <c r="A773" s="40"/>
      <c r="B773" s="41"/>
      <c r="C773" s="42"/>
      <c r="D773" s="242" t="s">
        <v>368</v>
      </c>
      <c r="E773" s="42"/>
      <c r="F773" s="243" t="s">
        <v>5580</v>
      </c>
      <c r="G773" s="42"/>
      <c r="H773" s="42"/>
      <c r="I773" s="244"/>
      <c r="J773" s="42"/>
      <c r="K773" s="42"/>
      <c r="L773" s="46"/>
      <c r="M773" s="245"/>
      <c r="N773" s="246"/>
      <c r="O773" s="93"/>
      <c r="P773" s="93"/>
      <c r="Q773" s="93"/>
      <c r="R773" s="93"/>
      <c r="S773" s="93"/>
      <c r="T773" s="94"/>
      <c r="U773" s="40"/>
      <c r="V773" s="40"/>
      <c r="W773" s="40"/>
      <c r="X773" s="40"/>
      <c r="Y773" s="40"/>
      <c r="Z773" s="40"/>
      <c r="AA773" s="40"/>
      <c r="AB773" s="40"/>
      <c r="AC773" s="40"/>
      <c r="AD773" s="40"/>
      <c r="AE773" s="40"/>
      <c r="AT773" s="18" t="s">
        <v>368</v>
      </c>
      <c r="AU773" s="18" t="s">
        <v>92</v>
      </c>
    </row>
    <row r="774" s="2" customFormat="1" ht="16.5" customHeight="1">
      <c r="A774" s="40"/>
      <c r="B774" s="41"/>
      <c r="C774" s="229" t="s">
        <v>2045</v>
      </c>
      <c r="D774" s="229" t="s">
        <v>358</v>
      </c>
      <c r="E774" s="230" t="s">
        <v>5954</v>
      </c>
      <c r="F774" s="231" t="s">
        <v>5733</v>
      </c>
      <c r="G774" s="232" t="s">
        <v>514</v>
      </c>
      <c r="H774" s="233">
        <v>15</v>
      </c>
      <c r="I774" s="234"/>
      <c r="J774" s="235">
        <f>ROUND(I774*H774,2)</f>
        <v>0</v>
      </c>
      <c r="K774" s="231" t="s">
        <v>525</v>
      </c>
      <c r="L774" s="46"/>
      <c r="M774" s="236" t="s">
        <v>1</v>
      </c>
      <c r="N774" s="237" t="s">
        <v>48</v>
      </c>
      <c r="O774" s="93"/>
      <c r="P774" s="238">
        <f>O774*H774</f>
        <v>0</v>
      </c>
      <c r="Q774" s="238">
        <v>0</v>
      </c>
      <c r="R774" s="238">
        <f>Q774*H774</f>
        <v>0</v>
      </c>
      <c r="S774" s="238">
        <v>0</v>
      </c>
      <c r="T774" s="239">
        <f>S774*H774</f>
        <v>0</v>
      </c>
      <c r="U774" s="40"/>
      <c r="V774" s="40"/>
      <c r="W774" s="40"/>
      <c r="X774" s="40"/>
      <c r="Y774" s="40"/>
      <c r="Z774" s="40"/>
      <c r="AA774" s="40"/>
      <c r="AB774" s="40"/>
      <c r="AC774" s="40"/>
      <c r="AD774" s="40"/>
      <c r="AE774" s="40"/>
      <c r="AR774" s="240" t="s">
        <v>144</v>
      </c>
      <c r="AT774" s="240" t="s">
        <v>358</v>
      </c>
      <c r="AU774" s="240" t="s">
        <v>92</v>
      </c>
      <c r="AY774" s="18" t="s">
        <v>355</v>
      </c>
      <c r="BE774" s="241">
        <f>IF(N774="základní",J774,0)</f>
        <v>0</v>
      </c>
      <c r="BF774" s="241">
        <f>IF(N774="snížená",J774,0)</f>
        <v>0</v>
      </c>
      <c r="BG774" s="241">
        <f>IF(N774="zákl. přenesená",J774,0)</f>
        <v>0</v>
      </c>
      <c r="BH774" s="241">
        <f>IF(N774="sníž. přenesená",J774,0)</f>
        <v>0</v>
      </c>
      <c r="BI774" s="241">
        <f>IF(N774="nulová",J774,0)</f>
        <v>0</v>
      </c>
      <c r="BJ774" s="18" t="s">
        <v>90</v>
      </c>
      <c r="BK774" s="241">
        <f>ROUND(I774*H774,2)</f>
        <v>0</v>
      </c>
      <c r="BL774" s="18" t="s">
        <v>144</v>
      </c>
      <c r="BM774" s="240" t="s">
        <v>3662</v>
      </c>
    </row>
    <row r="775" s="2" customFormat="1">
      <c r="A775" s="40"/>
      <c r="B775" s="41"/>
      <c r="C775" s="42"/>
      <c r="D775" s="242" t="s">
        <v>368</v>
      </c>
      <c r="E775" s="42"/>
      <c r="F775" s="243" t="s">
        <v>5580</v>
      </c>
      <c r="G775" s="42"/>
      <c r="H775" s="42"/>
      <c r="I775" s="244"/>
      <c r="J775" s="42"/>
      <c r="K775" s="42"/>
      <c r="L775" s="46"/>
      <c r="M775" s="245"/>
      <c r="N775" s="246"/>
      <c r="O775" s="93"/>
      <c r="P775" s="93"/>
      <c r="Q775" s="93"/>
      <c r="R775" s="93"/>
      <c r="S775" s="93"/>
      <c r="T775" s="94"/>
      <c r="U775" s="40"/>
      <c r="V775" s="40"/>
      <c r="W775" s="40"/>
      <c r="X775" s="40"/>
      <c r="Y775" s="40"/>
      <c r="Z775" s="40"/>
      <c r="AA775" s="40"/>
      <c r="AB775" s="40"/>
      <c r="AC775" s="40"/>
      <c r="AD775" s="40"/>
      <c r="AE775" s="40"/>
      <c r="AT775" s="18" t="s">
        <v>368</v>
      </c>
      <c r="AU775" s="18" t="s">
        <v>92</v>
      </c>
    </row>
    <row r="776" s="2" customFormat="1" ht="16.5" customHeight="1">
      <c r="A776" s="40"/>
      <c r="B776" s="41"/>
      <c r="C776" s="229" t="s">
        <v>2049</v>
      </c>
      <c r="D776" s="229" t="s">
        <v>358</v>
      </c>
      <c r="E776" s="230" t="s">
        <v>5955</v>
      </c>
      <c r="F776" s="231" t="s">
        <v>5956</v>
      </c>
      <c r="G776" s="232" t="s">
        <v>514</v>
      </c>
      <c r="H776" s="233">
        <v>42</v>
      </c>
      <c r="I776" s="234"/>
      <c r="J776" s="235">
        <f>ROUND(I776*H776,2)</f>
        <v>0</v>
      </c>
      <c r="K776" s="231" t="s">
        <v>1</v>
      </c>
      <c r="L776" s="46"/>
      <c r="M776" s="236" t="s">
        <v>1</v>
      </c>
      <c r="N776" s="237" t="s">
        <v>48</v>
      </c>
      <c r="O776" s="93"/>
      <c r="P776" s="238">
        <f>O776*H776</f>
        <v>0</v>
      </c>
      <c r="Q776" s="238">
        <v>0</v>
      </c>
      <c r="R776" s="238">
        <f>Q776*H776</f>
        <v>0</v>
      </c>
      <c r="S776" s="238">
        <v>0</v>
      </c>
      <c r="T776" s="239">
        <f>S776*H776</f>
        <v>0</v>
      </c>
      <c r="U776" s="40"/>
      <c r="V776" s="40"/>
      <c r="W776" s="40"/>
      <c r="X776" s="40"/>
      <c r="Y776" s="40"/>
      <c r="Z776" s="40"/>
      <c r="AA776" s="40"/>
      <c r="AB776" s="40"/>
      <c r="AC776" s="40"/>
      <c r="AD776" s="40"/>
      <c r="AE776" s="40"/>
      <c r="AR776" s="240" t="s">
        <v>144</v>
      </c>
      <c r="AT776" s="240" t="s">
        <v>358</v>
      </c>
      <c r="AU776" s="240" t="s">
        <v>92</v>
      </c>
      <c r="AY776" s="18" t="s">
        <v>355</v>
      </c>
      <c r="BE776" s="241">
        <f>IF(N776="základní",J776,0)</f>
        <v>0</v>
      </c>
      <c r="BF776" s="241">
        <f>IF(N776="snížená",J776,0)</f>
        <v>0</v>
      </c>
      <c r="BG776" s="241">
        <f>IF(N776="zákl. přenesená",J776,0)</f>
        <v>0</v>
      </c>
      <c r="BH776" s="241">
        <f>IF(N776="sníž. přenesená",J776,0)</f>
        <v>0</v>
      </c>
      <c r="BI776" s="241">
        <f>IF(N776="nulová",J776,0)</f>
        <v>0</v>
      </c>
      <c r="BJ776" s="18" t="s">
        <v>90</v>
      </c>
      <c r="BK776" s="241">
        <f>ROUND(I776*H776,2)</f>
        <v>0</v>
      </c>
      <c r="BL776" s="18" t="s">
        <v>144</v>
      </c>
      <c r="BM776" s="240" t="s">
        <v>3666</v>
      </c>
    </row>
    <row r="777" s="2" customFormat="1">
      <c r="A777" s="40"/>
      <c r="B777" s="41"/>
      <c r="C777" s="42"/>
      <c r="D777" s="242" t="s">
        <v>368</v>
      </c>
      <c r="E777" s="42"/>
      <c r="F777" s="243" t="s">
        <v>5597</v>
      </c>
      <c r="G777" s="42"/>
      <c r="H777" s="42"/>
      <c r="I777" s="244"/>
      <c r="J777" s="42"/>
      <c r="K777" s="42"/>
      <c r="L777" s="46"/>
      <c r="M777" s="245"/>
      <c r="N777" s="246"/>
      <c r="O777" s="93"/>
      <c r="P777" s="93"/>
      <c r="Q777" s="93"/>
      <c r="R777" s="93"/>
      <c r="S777" s="93"/>
      <c r="T777" s="94"/>
      <c r="U777" s="40"/>
      <c r="V777" s="40"/>
      <c r="W777" s="40"/>
      <c r="X777" s="40"/>
      <c r="Y777" s="40"/>
      <c r="Z777" s="40"/>
      <c r="AA777" s="40"/>
      <c r="AB777" s="40"/>
      <c r="AC777" s="40"/>
      <c r="AD777" s="40"/>
      <c r="AE777" s="40"/>
      <c r="AT777" s="18" t="s">
        <v>368</v>
      </c>
      <c r="AU777" s="18" t="s">
        <v>92</v>
      </c>
    </row>
    <row r="778" s="12" customFormat="1" ht="22.8" customHeight="1">
      <c r="A778" s="12"/>
      <c r="B778" s="213"/>
      <c r="C778" s="214"/>
      <c r="D778" s="215" t="s">
        <v>82</v>
      </c>
      <c r="E778" s="227" t="s">
        <v>3352</v>
      </c>
      <c r="F778" s="227" t="s">
        <v>5957</v>
      </c>
      <c r="G778" s="214"/>
      <c r="H778" s="214"/>
      <c r="I778" s="217"/>
      <c r="J778" s="228">
        <f>BK778</f>
        <v>0</v>
      </c>
      <c r="K778" s="214"/>
      <c r="L778" s="219"/>
      <c r="M778" s="220"/>
      <c r="N778" s="221"/>
      <c r="O778" s="221"/>
      <c r="P778" s="222">
        <f>SUM(P779:P950)</f>
        <v>0</v>
      </c>
      <c r="Q778" s="221"/>
      <c r="R778" s="222">
        <f>SUM(R779:R950)</f>
        <v>0</v>
      </c>
      <c r="S778" s="221"/>
      <c r="T778" s="223">
        <f>SUM(T779:T950)</f>
        <v>0</v>
      </c>
      <c r="U778" s="12"/>
      <c r="V778" s="12"/>
      <c r="W778" s="12"/>
      <c r="X778" s="12"/>
      <c r="Y778" s="12"/>
      <c r="Z778" s="12"/>
      <c r="AA778" s="12"/>
      <c r="AB778" s="12"/>
      <c r="AC778" s="12"/>
      <c r="AD778" s="12"/>
      <c r="AE778" s="12"/>
      <c r="AR778" s="224" t="s">
        <v>90</v>
      </c>
      <c r="AT778" s="225" t="s">
        <v>82</v>
      </c>
      <c r="AU778" s="225" t="s">
        <v>90</v>
      </c>
      <c r="AY778" s="224" t="s">
        <v>355</v>
      </c>
      <c r="BK778" s="226">
        <f>SUM(BK779:BK950)</f>
        <v>0</v>
      </c>
    </row>
    <row r="779" s="2" customFormat="1" ht="16.5" customHeight="1">
      <c r="A779" s="40"/>
      <c r="B779" s="41"/>
      <c r="C779" s="229" t="s">
        <v>2053</v>
      </c>
      <c r="D779" s="229" t="s">
        <v>358</v>
      </c>
      <c r="E779" s="230" t="s">
        <v>5958</v>
      </c>
      <c r="F779" s="231" t="s">
        <v>5959</v>
      </c>
      <c r="G779" s="232" t="s">
        <v>1718</v>
      </c>
      <c r="H779" s="233">
        <v>3</v>
      </c>
      <c r="I779" s="234"/>
      <c r="J779" s="235">
        <f>ROUND(I779*H779,2)</f>
        <v>0</v>
      </c>
      <c r="K779" s="231" t="s">
        <v>525</v>
      </c>
      <c r="L779" s="46"/>
      <c r="M779" s="236" t="s">
        <v>1</v>
      </c>
      <c r="N779" s="237" t="s">
        <v>48</v>
      </c>
      <c r="O779" s="93"/>
      <c r="P779" s="238">
        <f>O779*H779</f>
        <v>0</v>
      </c>
      <c r="Q779" s="238">
        <v>0</v>
      </c>
      <c r="R779" s="238">
        <f>Q779*H779</f>
        <v>0</v>
      </c>
      <c r="S779" s="238">
        <v>0</v>
      </c>
      <c r="T779" s="239">
        <f>S779*H779</f>
        <v>0</v>
      </c>
      <c r="U779" s="40"/>
      <c r="V779" s="40"/>
      <c r="W779" s="40"/>
      <c r="X779" s="40"/>
      <c r="Y779" s="40"/>
      <c r="Z779" s="40"/>
      <c r="AA779" s="40"/>
      <c r="AB779" s="40"/>
      <c r="AC779" s="40"/>
      <c r="AD779" s="40"/>
      <c r="AE779" s="40"/>
      <c r="AR779" s="240" t="s">
        <v>144</v>
      </c>
      <c r="AT779" s="240" t="s">
        <v>358</v>
      </c>
      <c r="AU779" s="240" t="s">
        <v>92</v>
      </c>
      <c r="AY779" s="18" t="s">
        <v>355</v>
      </c>
      <c r="BE779" s="241">
        <f>IF(N779="základní",J779,0)</f>
        <v>0</v>
      </c>
      <c r="BF779" s="241">
        <f>IF(N779="snížená",J779,0)</f>
        <v>0</v>
      </c>
      <c r="BG779" s="241">
        <f>IF(N779="zákl. přenesená",J779,0)</f>
        <v>0</v>
      </c>
      <c r="BH779" s="241">
        <f>IF(N779="sníž. přenesená",J779,0)</f>
        <v>0</v>
      </c>
      <c r="BI779" s="241">
        <f>IF(N779="nulová",J779,0)</f>
        <v>0</v>
      </c>
      <c r="BJ779" s="18" t="s">
        <v>90</v>
      </c>
      <c r="BK779" s="241">
        <f>ROUND(I779*H779,2)</f>
        <v>0</v>
      </c>
      <c r="BL779" s="18" t="s">
        <v>144</v>
      </c>
      <c r="BM779" s="240" t="s">
        <v>4876</v>
      </c>
    </row>
    <row r="780" s="2" customFormat="1">
      <c r="A780" s="40"/>
      <c r="B780" s="41"/>
      <c r="C780" s="42"/>
      <c r="D780" s="242" t="s">
        <v>368</v>
      </c>
      <c r="E780" s="42"/>
      <c r="F780" s="243" t="s">
        <v>5960</v>
      </c>
      <c r="G780" s="42"/>
      <c r="H780" s="42"/>
      <c r="I780" s="244"/>
      <c r="J780" s="42"/>
      <c r="K780" s="42"/>
      <c r="L780" s="46"/>
      <c r="M780" s="245"/>
      <c r="N780" s="246"/>
      <c r="O780" s="93"/>
      <c r="P780" s="93"/>
      <c r="Q780" s="93"/>
      <c r="R780" s="93"/>
      <c r="S780" s="93"/>
      <c r="T780" s="94"/>
      <c r="U780" s="40"/>
      <c r="V780" s="40"/>
      <c r="W780" s="40"/>
      <c r="X780" s="40"/>
      <c r="Y780" s="40"/>
      <c r="Z780" s="40"/>
      <c r="AA780" s="40"/>
      <c r="AB780" s="40"/>
      <c r="AC780" s="40"/>
      <c r="AD780" s="40"/>
      <c r="AE780" s="40"/>
      <c r="AT780" s="18" t="s">
        <v>368</v>
      </c>
      <c r="AU780" s="18" t="s">
        <v>92</v>
      </c>
    </row>
    <row r="781" s="2" customFormat="1" ht="16.5" customHeight="1">
      <c r="A781" s="40"/>
      <c r="B781" s="41"/>
      <c r="C781" s="229" t="s">
        <v>2057</v>
      </c>
      <c r="D781" s="229" t="s">
        <v>358</v>
      </c>
      <c r="E781" s="230" t="s">
        <v>5961</v>
      </c>
      <c r="F781" s="231" t="s">
        <v>5962</v>
      </c>
      <c r="G781" s="232" t="s">
        <v>1718</v>
      </c>
      <c r="H781" s="233">
        <v>1</v>
      </c>
      <c r="I781" s="234"/>
      <c r="J781" s="235">
        <f>ROUND(I781*H781,2)</f>
        <v>0</v>
      </c>
      <c r="K781" s="231" t="s">
        <v>525</v>
      </c>
      <c r="L781" s="46"/>
      <c r="M781" s="236" t="s">
        <v>1</v>
      </c>
      <c r="N781" s="237" t="s">
        <v>48</v>
      </c>
      <c r="O781" s="93"/>
      <c r="P781" s="238">
        <f>O781*H781</f>
        <v>0</v>
      </c>
      <c r="Q781" s="238">
        <v>0</v>
      </c>
      <c r="R781" s="238">
        <f>Q781*H781</f>
        <v>0</v>
      </c>
      <c r="S781" s="238">
        <v>0</v>
      </c>
      <c r="T781" s="239">
        <f>S781*H781</f>
        <v>0</v>
      </c>
      <c r="U781" s="40"/>
      <c r="V781" s="40"/>
      <c r="W781" s="40"/>
      <c r="X781" s="40"/>
      <c r="Y781" s="40"/>
      <c r="Z781" s="40"/>
      <c r="AA781" s="40"/>
      <c r="AB781" s="40"/>
      <c r="AC781" s="40"/>
      <c r="AD781" s="40"/>
      <c r="AE781" s="40"/>
      <c r="AR781" s="240" t="s">
        <v>144</v>
      </c>
      <c r="AT781" s="240" t="s">
        <v>358</v>
      </c>
      <c r="AU781" s="240" t="s">
        <v>92</v>
      </c>
      <c r="AY781" s="18" t="s">
        <v>355</v>
      </c>
      <c r="BE781" s="241">
        <f>IF(N781="základní",J781,0)</f>
        <v>0</v>
      </c>
      <c r="BF781" s="241">
        <f>IF(N781="snížená",J781,0)</f>
        <v>0</v>
      </c>
      <c r="BG781" s="241">
        <f>IF(N781="zákl. přenesená",J781,0)</f>
        <v>0</v>
      </c>
      <c r="BH781" s="241">
        <f>IF(N781="sníž. přenesená",J781,0)</f>
        <v>0</v>
      </c>
      <c r="BI781" s="241">
        <f>IF(N781="nulová",J781,0)</f>
        <v>0</v>
      </c>
      <c r="BJ781" s="18" t="s">
        <v>90</v>
      </c>
      <c r="BK781" s="241">
        <f>ROUND(I781*H781,2)</f>
        <v>0</v>
      </c>
      <c r="BL781" s="18" t="s">
        <v>144</v>
      </c>
      <c r="BM781" s="240" t="s">
        <v>4879</v>
      </c>
    </row>
    <row r="782" s="2" customFormat="1">
      <c r="A782" s="40"/>
      <c r="B782" s="41"/>
      <c r="C782" s="42"/>
      <c r="D782" s="242" t="s">
        <v>368</v>
      </c>
      <c r="E782" s="42"/>
      <c r="F782" s="243" t="s">
        <v>5960</v>
      </c>
      <c r="G782" s="42"/>
      <c r="H782" s="42"/>
      <c r="I782" s="244"/>
      <c r="J782" s="42"/>
      <c r="K782" s="42"/>
      <c r="L782" s="46"/>
      <c r="M782" s="245"/>
      <c r="N782" s="246"/>
      <c r="O782" s="93"/>
      <c r="P782" s="93"/>
      <c r="Q782" s="93"/>
      <c r="R782" s="93"/>
      <c r="S782" s="93"/>
      <c r="T782" s="94"/>
      <c r="U782" s="40"/>
      <c r="V782" s="40"/>
      <c r="W782" s="40"/>
      <c r="X782" s="40"/>
      <c r="Y782" s="40"/>
      <c r="Z782" s="40"/>
      <c r="AA782" s="40"/>
      <c r="AB782" s="40"/>
      <c r="AC782" s="40"/>
      <c r="AD782" s="40"/>
      <c r="AE782" s="40"/>
      <c r="AT782" s="18" t="s">
        <v>368</v>
      </c>
      <c r="AU782" s="18" t="s">
        <v>92</v>
      </c>
    </row>
    <row r="783" s="2" customFormat="1" ht="16.5" customHeight="1">
      <c r="A783" s="40"/>
      <c r="B783" s="41"/>
      <c r="C783" s="229" t="s">
        <v>2061</v>
      </c>
      <c r="D783" s="229" t="s">
        <v>358</v>
      </c>
      <c r="E783" s="230" t="s">
        <v>5963</v>
      </c>
      <c r="F783" s="231" t="s">
        <v>5964</v>
      </c>
      <c r="G783" s="232" t="s">
        <v>1718</v>
      </c>
      <c r="H783" s="233">
        <v>5</v>
      </c>
      <c r="I783" s="234"/>
      <c r="J783" s="235">
        <f>ROUND(I783*H783,2)</f>
        <v>0</v>
      </c>
      <c r="K783" s="231" t="s">
        <v>525</v>
      </c>
      <c r="L783" s="46"/>
      <c r="M783" s="236" t="s">
        <v>1</v>
      </c>
      <c r="N783" s="237" t="s">
        <v>48</v>
      </c>
      <c r="O783" s="93"/>
      <c r="P783" s="238">
        <f>O783*H783</f>
        <v>0</v>
      </c>
      <c r="Q783" s="238">
        <v>0</v>
      </c>
      <c r="R783" s="238">
        <f>Q783*H783</f>
        <v>0</v>
      </c>
      <c r="S783" s="238">
        <v>0</v>
      </c>
      <c r="T783" s="239">
        <f>S783*H783</f>
        <v>0</v>
      </c>
      <c r="U783" s="40"/>
      <c r="V783" s="40"/>
      <c r="W783" s="40"/>
      <c r="X783" s="40"/>
      <c r="Y783" s="40"/>
      <c r="Z783" s="40"/>
      <c r="AA783" s="40"/>
      <c r="AB783" s="40"/>
      <c r="AC783" s="40"/>
      <c r="AD783" s="40"/>
      <c r="AE783" s="40"/>
      <c r="AR783" s="240" t="s">
        <v>144</v>
      </c>
      <c r="AT783" s="240" t="s">
        <v>358</v>
      </c>
      <c r="AU783" s="240" t="s">
        <v>92</v>
      </c>
      <c r="AY783" s="18" t="s">
        <v>355</v>
      </c>
      <c r="BE783" s="241">
        <f>IF(N783="základní",J783,0)</f>
        <v>0</v>
      </c>
      <c r="BF783" s="241">
        <f>IF(N783="snížená",J783,0)</f>
        <v>0</v>
      </c>
      <c r="BG783" s="241">
        <f>IF(N783="zákl. přenesená",J783,0)</f>
        <v>0</v>
      </c>
      <c r="BH783" s="241">
        <f>IF(N783="sníž. přenesená",J783,0)</f>
        <v>0</v>
      </c>
      <c r="BI783" s="241">
        <f>IF(N783="nulová",J783,0)</f>
        <v>0</v>
      </c>
      <c r="BJ783" s="18" t="s">
        <v>90</v>
      </c>
      <c r="BK783" s="241">
        <f>ROUND(I783*H783,2)</f>
        <v>0</v>
      </c>
      <c r="BL783" s="18" t="s">
        <v>144</v>
      </c>
      <c r="BM783" s="240" t="s">
        <v>4881</v>
      </c>
    </row>
    <row r="784" s="2" customFormat="1">
      <c r="A784" s="40"/>
      <c r="B784" s="41"/>
      <c r="C784" s="42"/>
      <c r="D784" s="242" t="s">
        <v>368</v>
      </c>
      <c r="E784" s="42"/>
      <c r="F784" s="243" t="s">
        <v>5960</v>
      </c>
      <c r="G784" s="42"/>
      <c r="H784" s="42"/>
      <c r="I784" s="244"/>
      <c r="J784" s="42"/>
      <c r="K784" s="42"/>
      <c r="L784" s="46"/>
      <c r="M784" s="245"/>
      <c r="N784" s="246"/>
      <c r="O784" s="93"/>
      <c r="P784" s="93"/>
      <c r="Q784" s="93"/>
      <c r="R784" s="93"/>
      <c r="S784" s="93"/>
      <c r="T784" s="94"/>
      <c r="U784" s="40"/>
      <c r="V784" s="40"/>
      <c r="W784" s="40"/>
      <c r="X784" s="40"/>
      <c r="Y784" s="40"/>
      <c r="Z784" s="40"/>
      <c r="AA784" s="40"/>
      <c r="AB784" s="40"/>
      <c r="AC784" s="40"/>
      <c r="AD784" s="40"/>
      <c r="AE784" s="40"/>
      <c r="AT784" s="18" t="s">
        <v>368</v>
      </c>
      <c r="AU784" s="18" t="s">
        <v>92</v>
      </c>
    </row>
    <row r="785" s="2" customFormat="1" ht="16.5" customHeight="1">
      <c r="A785" s="40"/>
      <c r="B785" s="41"/>
      <c r="C785" s="229" t="s">
        <v>2065</v>
      </c>
      <c r="D785" s="229" t="s">
        <v>358</v>
      </c>
      <c r="E785" s="230" t="s">
        <v>5965</v>
      </c>
      <c r="F785" s="231" t="s">
        <v>5966</v>
      </c>
      <c r="G785" s="232" t="s">
        <v>1718</v>
      </c>
      <c r="H785" s="233">
        <v>2</v>
      </c>
      <c r="I785" s="234"/>
      <c r="J785" s="235">
        <f>ROUND(I785*H785,2)</f>
        <v>0</v>
      </c>
      <c r="K785" s="231" t="s">
        <v>525</v>
      </c>
      <c r="L785" s="46"/>
      <c r="M785" s="236" t="s">
        <v>1</v>
      </c>
      <c r="N785" s="237" t="s">
        <v>48</v>
      </c>
      <c r="O785" s="93"/>
      <c r="P785" s="238">
        <f>O785*H785</f>
        <v>0</v>
      </c>
      <c r="Q785" s="238">
        <v>0</v>
      </c>
      <c r="R785" s="238">
        <f>Q785*H785</f>
        <v>0</v>
      </c>
      <c r="S785" s="238">
        <v>0</v>
      </c>
      <c r="T785" s="239">
        <f>S785*H785</f>
        <v>0</v>
      </c>
      <c r="U785" s="40"/>
      <c r="V785" s="40"/>
      <c r="W785" s="40"/>
      <c r="X785" s="40"/>
      <c r="Y785" s="40"/>
      <c r="Z785" s="40"/>
      <c r="AA785" s="40"/>
      <c r="AB785" s="40"/>
      <c r="AC785" s="40"/>
      <c r="AD785" s="40"/>
      <c r="AE785" s="40"/>
      <c r="AR785" s="240" t="s">
        <v>144</v>
      </c>
      <c r="AT785" s="240" t="s">
        <v>358</v>
      </c>
      <c r="AU785" s="240" t="s">
        <v>92</v>
      </c>
      <c r="AY785" s="18" t="s">
        <v>355</v>
      </c>
      <c r="BE785" s="241">
        <f>IF(N785="základní",J785,0)</f>
        <v>0</v>
      </c>
      <c r="BF785" s="241">
        <f>IF(N785="snížená",J785,0)</f>
        <v>0</v>
      </c>
      <c r="BG785" s="241">
        <f>IF(N785="zákl. přenesená",J785,0)</f>
        <v>0</v>
      </c>
      <c r="BH785" s="241">
        <f>IF(N785="sníž. přenesená",J785,0)</f>
        <v>0</v>
      </c>
      <c r="BI785" s="241">
        <f>IF(N785="nulová",J785,0)</f>
        <v>0</v>
      </c>
      <c r="BJ785" s="18" t="s">
        <v>90</v>
      </c>
      <c r="BK785" s="241">
        <f>ROUND(I785*H785,2)</f>
        <v>0</v>
      </c>
      <c r="BL785" s="18" t="s">
        <v>144</v>
      </c>
      <c r="BM785" s="240" t="s">
        <v>4884</v>
      </c>
    </row>
    <row r="786" s="2" customFormat="1">
      <c r="A786" s="40"/>
      <c r="B786" s="41"/>
      <c r="C786" s="42"/>
      <c r="D786" s="242" t="s">
        <v>368</v>
      </c>
      <c r="E786" s="42"/>
      <c r="F786" s="243" t="s">
        <v>5960</v>
      </c>
      <c r="G786" s="42"/>
      <c r="H786" s="42"/>
      <c r="I786" s="244"/>
      <c r="J786" s="42"/>
      <c r="K786" s="42"/>
      <c r="L786" s="46"/>
      <c r="M786" s="245"/>
      <c r="N786" s="246"/>
      <c r="O786" s="93"/>
      <c r="P786" s="93"/>
      <c r="Q786" s="93"/>
      <c r="R786" s="93"/>
      <c r="S786" s="93"/>
      <c r="T786" s="94"/>
      <c r="U786" s="40"/>
      <c r="V786" s="40"/>
      <c r="W786" s="40"/>
      <c r="X786" s="40"/>
      <c r="Y786" s="40"/>
      <c r="Z786" s="40"/>
      <c r="AA786" s="40"/>
      <c r="AB786" s="40"/>
      <c r="AC786" s="40"/>
      <c r="AD786" s="40"/>
      <c r="AE786" s="40"/>
      <c r="AT786" s="18" t="s">
        <v>368</v>
      </c>
      <c r="AU786" s="18" t="s">
        <v>92</v>
      </c>
    </row>
    <row r="787" s="2" customFormat="1" ht="16.5" customHeight="1">
      <c r="A787" s="40"/>
      <c r="B787" s="41"/>
      <c r="C787" s="229" t="s">
        <v>2070</v>
      </c>
      <c r="D787" s="229" t="s">
        <v>358</v>
      </c>
      <c r="E787" s="230" t="s">
        <v>5967</v>
      </c>
      <c r="F787" s="231" t="s">
        <v>5968</v>
      </c>
      <c r="G787" s="232" t="s">
        <v>1718</v>
      </c>
      <c r="H787" s="233">
        <v>8</v>
      </c>
      <c r="I787" s="234"/>
      <c r="J787" s="235">
        <f>ROUND(I787*H787,2)</f>
        <v>0</v>
      </c>
      <c r="K787" s="231" t="s">
        <v>525</v>
      </c>
      <c r="L787" s="46"/>
      <c r="M787" s="236" t="s">
        <v>1</v>
      </c>
      <c r="N787" s="237" t="s">
        <v>48</v>
      </c>
      <c r="O787" s="93"/>
      <c r="P787" s="238">
        <f>O787*H787</f>
        <v>0</v>
      </c>
      <c r="Q787" s="238">
        <v>0</v>
      </c>
      <c r="R787" s="238">
        <f>Q787*H787</f>
        <v>0</v>
      </c>
      <c r="S787" s="238">
        <v>0</v>
      </c>
      <c r="T787" s="239">
        <f>S787*H787</f>
        <v>0</v>
      </c>
      <c r="U787" s="40"/>
      <c r="V787" s="40"/>
      <c r="W787" s="40"/>
      <c r="X787" s="40"/>
      <c r="Y787" s="40"/>
      <c r="Z787" s="40"/>
      <c r="AA787" s="40"/>
      <c r="AB787" s="40"/>
      <c r="AC787" s="40"/>
      <c r="AD787" s="40"/>
      <c r="AE787" s="40"/>
      <c r="AR787" s="240" t="s">
        <v>144</v>
      </c>
      <c r="AT787" s="240" t="s">
        <v>358</v>
      </c>
      <c r="AU787" s="240" t="s">
        <v>92</v>
      </c>
      <c r="AY787" s="18" t="s">
        <v>355</v>
      </c>
      <c r="BE787" s="241">
        <f>IF(N787="základní",J787,0)</f>
        <v>0</v>
      </c>
      <c r="BF787" s="241">
        <f>IF(N787="snížená",J787,0)</f>
        <v>0</v>
      </c>
      <c r="BG787" s="241">
        <f>IF(N787="zákl. přenesená",J787,0)</f>
        <v>0</v>
      </c>
      <c r="BH787" s="241">
        <f>IF(N787="sníž. přenesená",J787,0)</f>
        <v>0</v>
      </c>
      <c r="BI787" s="241">
        <f>IF(N787="nulová",J787,0)</f>
        <v>0</v>
      </c>
      <c r="BJ787" s="18" t="s">
        <v>90</v>
      </c>
      <c r="BK787" s="241">
        <f>ROUND(I787*H787,2)</f>
        <v>0</v>
      </c>
      <c r="BL787" s="18" t="s">
        <v>144</v>
      </c>
      <c r="BM787" s="240" t="s">
        <v>4887</v>
      </c>
    </row>
    <row r="788" s="2" customFormat="1">
      <c r="A788" s="40"/>
      <c r="B788" s="41"/>
      <c r="C788" s="42"/>
      <c r="D788" s="242" t="s">
        <v>368</v>
      </c>
      <c r="E788" s="42"/>
      <c r="F788" s="243" t="s">
        <v>5960</v>
      </c>
      <c r="G788" s="42"/>
      <c r="H788" s="42"/>
      <c r="I788" s="244"/>
      <c r="J788" s="42"/>
      <c r="K788" s="42"/>
      <c r="L788" s="46"/>
      <c r="M788" s="245"/>
      <c r="N788" s="246"/>
      <c r="O788" s="93"/>
      <c r="P788" s="93"/>
      <c r="Q788" s="93"/>
      <c r="R788" s="93"/>
      <c r="S788" s="93"/>
      <c r="T788" s="94"/>
      <c r="U788" s="40"/>
      <c r="V788" s="40"/>
      <c r="W788" s="40"/>
      <c r="X788" s="40"/>
      <c r="Y788" s="40"/>
      <c r="Z788" s="40"/>
      <c r="AA788" s="40"/>
      <c r="AB788" s="40"/>
      <c r="AC788" s="40"/>
      <c r="AD788" s="40"/>
      <c r="AE788" s="40"/>
      <c r="AT788" s="18" t="s">
        <v>368</v>
      </c>
      <c r="AU788" s="18" t="s">
        <v>92</v>
      </c>
    </row>
    <row r="789" s="2" customFormat="1" ht="16.5" customHeight="1">
      <c r="A789" s="40"/>
      <c r="B789" s="41"/>
      <c r="C789" s="229" t="s">
        <v>2074</v>
      </c>
      <c r="D789" s="229" t="s">
        <v>358</v>
      </c>
      <c r="E789" s="230" t="s">
        <v>5969</v>
      </c>
      <c r="F789" s="231" t="s">
        <v>5970</v>
      </c>
      <c r="G789" s="232" t="s">
        <v>1718</v>
      </c>
      <c r="H789" s="233">
        <v>2</v>
      </c>
      <c r="I789" s="234"/>
      <c r="J789" s="235">
        <f>ROUND(I789*H789,2)</f>
        <v>0</v>
      </c>
      <c r="K789" s="231" t="s">
        <v>525</v>
      </c>
      <c r="L789" s="46"/>
      <c r="M789" s="236" t="s">
        <v>1</v>
      </c>
      <c r="N789" s="237" t="s">
        <v>48</v>
      </c>
      <c r="O789" s="93"/>
      <c r="P789" s="238">
        <f>O789*H789</f>
        <v>0</v>
      </c>
      <c r="Q789" s="238">
        <v>0</v>
      </c>
      <c r="R789" s="238">
        <f>Q789*H789</f>
        <v>0</v>
      </c>
      <c r="S789" s="238">
        <v>0</v>
      </c>
      <c r="T789" s="239">
        <f>S789*H789</f>
        <v>0</v>
      </c>
      <c r="U789" s="40"/>
      <c r="V789" s="40"/>
      <c r="W789" s="40"/>
      <c r="X789" s="40"/>
      <c r="Y789" s="40"/>
      <c r="Z789" s="40"/>
      <c r="AA789" s="40"/>
      <c r="AB789" s="40"/>
      <c r="AC789" s="40"/>
      <c r="AD789" s="40"/>
      <c r="AE789" s="40"/>
      <c r="AR789" s="240" t="s">
        <v>144</v>
      </c>
      <c r="AT789" s="240" t="s">
        <v>358</v>
      </c>
      <c r="AU789" s="240" t="s">
        <v>92</v>
      </c>
      <c r="AY789" s="18" t="s">
        <v>355</v>
      </c>
      <c r="BE789" s="241">
        <f>IF(N789="základní",J789,0)</f>
        <v>0</v>
      </c>
      <c r="BF789" s="241">
        <f>IF(N789="snížená",J789,0)</f>
        <v>0</v>
      </c>
      <c r="BG789" s="241">
        <f>IF(N789="zákl. přenesená",J789,0)</f>
        <v>0</v>
      </c>
      <c r="BH789" s="241">
        <f>IF(N789="sníž. přenesená",J789,0)</f>
        <v>0</v>
      </c>
      <c r="BI789" s="241">
        <f>IF(N789="nulová",J789,0)</f>
        <v>0</v>
      </c>
      <c r="BJ789" s="18" t="s">
        <v>90</v>
      </c>
      <c r="BK789" s="241">
        <f>ROUND(I789*H789,2)</f>
        <v>0</v>
      </c>
      <c r="BL789" s="18" t="s">
        <v>144</v>
      </c>
      <c r="BM789" s="240" t="s">
        <v>4890</v>
      </c>
    </row>
    <row r="790" s="2" customFormat="1">
      <c r="A790" s="40"/>
      <c r="B790" s="41"/>
      <c r="C790" s="42"/>
      <c r="D790" s="242" t="s">
        <v>368</v>
      </c>
      <c r="E790" s="42"/>
      <c r="F790" s="243" t="s">
        <v>5960</v>
      </c>
      <c r="G790" s="42"/>
      <c r="H790" s="42"/>
      <c r="I790" s="244"/>
      <c r="J790" s="42"/>
      <c r="K790" s="42"/>
      <c r="L790" s="46"/>
      <c r="M790" s="245"/>
      <c r="N790" s="246"/>
      <c r="O790" s="93"/>
      <c r="P790" s="93"/>
      <c r="Q790" s="93"/>
      <c r="R790" s="93"/>
      <c r="S790" s="93"/>
      <c r="T790" s="94"/>
      <c r="U790" s="40"/>
      <c r="V790" s="40"/>
      <c r="W790" s="40"/>
      <c r="X790" s="40"/>
      <c r="Y790" s="40"/>
      <c r="Z790" s="40"/>
      <c r="AA790" s="40"/>
      <c r="AB790" s="40"/>
      <c r="AC790" s="40"/>
      <c r="AD790" s="40"/>
      <c r="AE790" s="40"/>
      <c r="AT790" s="18" t="s">
        <v>368</v>
      </c>
      <c r="AU790" s="18" t="s">
        <v>92</v>
      </c>
    </row>
    <row r="791" s="2" customFormat="1" ht="16.5" customHeight="1">
      <c r="A791" s="40"/>
      <c r="B791" s="41"/>
      <c r="C791" s="229" t="s">
        <v>2078</v>
      </c>
      <c r="D791" s="229" t="s">
        <v>358</v>
      </c>
      <c r="E791" s="230" t="s">
        <v>5971</v>
      </c>
      <c r="F791" s="231" t="s">
        <v>5972</v>
      </c>
      <c r="G791" s="232" t="s">
        <v>1718</v>
      </c>
      <c r="H791" s="233">
        <v>5</v>
      </c>
      <c r="I791" s="234"/>
      <c r="J791" s="235">
        <f>ROUND(I791*H791,2)</f>
        <v>0</v>
      </c>
      <c r="K791" s="231" t="s">
        <v>525</v>
      </c>
      <c r="L791" s="46"/>
      <c r="M791" s="236" t="s">
        <v>1</v>
      </c>
      <c r="N791" s="237" t="s">
        <v>48</v>
      </c>
      <c r="O791" s="93"/>
      <c r="P791" s="238">
        <f>O791*H791</f>
        <v>0</v>
      </c>
      <c r="Q791" s="238">
        <v>0</v>
      </c>
      <c r="R791" s="238">
        <f>Q791*H791</f>
        <v>0</v>
      </c>
      <c r="S791" s="238">
        <v>0</v>
      </c>
      <c r="T791" s="239">
        <f>S791*H791</f>
        <v>0</v>
      </c>
      <c r="U791" s="40"/>
      <c r="V791" s="40"/>
      <c r="W791" s="40"/>
      <c r="X791" s="40"/>
      <c r="Y791" s="40"/>
      <c r="Z791" s="40"/>
      <c r="AA791" s="40"/>
      <c r="AB791" s="40"/>
      <c r="AC791" s="40"/>
      <c r="AD791" s="40"/>
      <c r="AE791" s="40"/>
      <c r="AR791" s="240" t="s">
        <v>144</v>
      </c>
      <c r="AT791" s="240" t="s">
        <v>358</v>
      </c>
      <c r="AU791" s="240" t="s">
        <v>92</v>
      </c>
      <c r="AY791" s="18" t="s">
        <v>355</v>
      </c>
      <c r="BE791" s="241">
        <f>IF(N791="základní",J791,0)</f>
        <v>0</v>
      </c>
      <c r="BF791" s="241">
        <f>IF(N791="snížená",J791,0)</f>
        <v>0</v>
      </c>
      <c r="BG791" s="241">
        <f>IF(N791="zákl. přenesená",J791,0)</f>
        <v>0</v>
      </c>
      <c r="BH791" s="241">
        <f>IF(N791="sníž. přenesená",J791,0)</f>
        <v>0</v>
      </c>
      <c r="BI791" s="241">
        <f>IF(N791="nulová",J791,0)</f>
        <v>0</v>
      </c>
      <c r="BJ791" s="18" t="s">
        <v>90</v>
      </c>
      <c r="BK791" s="241">
        <f>ROUND(I791*H791,2)</f>
        <v>0</v>
      </c>
      <c r="BL791" s="18" t="s">
        <v>144</v>
      </c>
      <c r="BM791" s="240" t="s">
        <v>4893</v>
      </c>
    </row>
    <row r="792" s="2" customFormat="1">
      <c r="A792" s="40"/>
      <c r="B792" s="41"/>
      <c r="C792" s="42"/>
      <c r="D792" s="242" t="s">
        <v>368</v>
      </c>
      <c r="E792" s="42"/>
      <c r="F792" s="243" t="s">
        <v>5960</v>
      </c>
      <c r="G792" s="42"/>
      <c r="H792" s="42"/>
      <c r="I792" s="244"/>
      <c r="J792" s="42"/>
      <c r="K792" s="42"/>
      <c r="L792" s="46"/>
      <c r="M792" s="245"/>
      <c r="N792" s="246"/>
      <c r="O792" s="93"/>
      <c r="P792" s="93"/>
      <c r="Q792" s="93"/>
      <c r="R792" s="93"/>
      <c r="S792" s="93"/>
      <c r="T792" s="94"/>
      <c r="U792" s="40"/>
      <c r="V792" s="40"/>
      <c r="W792" s="40"/>
      <c r="X792" s="40"/>
      <c r="Y792" s="40"/>
      <c r="Z792" s="40"/>
      <c r="AA792" s="40"/>
      <c r="AB792" s="40"/>
      <c r="AC792" s="40"/>
      <c r="AD792" s="40"/>
      <c r="AE792" s="40"/>
      <c r="AT792" s="18" t="s">
        <v>368</v>
      </c>
      <c r="AU792" s="18" t="s">
        <v>92</v>
      </c>
    </row>
    <row r="793" s="2" customFormat="1" ht="16.5" customHeight="1">
      <c r="A793" s="40"/>
      <c r="B793" s="41"/>
      <c r="C793" s="229" t="s">
        <v>2082</v>
      </c>
      <c r="D793" s="229" t="s">
        <v>358</v>
      </c>
      <c r="E793" s="230" t="s">
        <v>5973</v>
      </c>
      <c r="F793" s="231" t="s">
        <v>5974</v>
      </c>
      <c r="G793" s="232" t="s">
        <v>1718</v>
      </c>
      <c r="H793" s="233">
        <v>14</v>
      </c>
      <c r="I793" s="234"/>
      <c r="J793" s="235">
        <f>ROUND(I793*H793,2)</f>
        <v>0</v>
      </c>
      <c r="K793" s="231" t="s">
        <v>525</v>
      </c>
      <c r="L793" s="46"/>
      <c r="M793" s="236" t="s">
        <v>1</v>
      </c>
      <c r="N793" s="237" t="s">
        <v>48</v>
      </c>
      <c r="O793" s="93"/>
      <c r="P793" s="238">
        <f>O793*H793</f>
        <v>0</v>
      </c>
      <c r="Q793" s="238">
        <v>0</v>
      </c>
      <c r="R793" s="238">
        <f>Q793*H793</f>
        <v>0</v>
      </c>
      <c r="S793" s="238">
        <v>0</v>
      </c>
      <c r="T793" s="239">
        <f>S793*H793</f>
        <v>0</v>
      </c>
      <c r="U793" s="40"/>
      <c r="V793" s="40"/>
      <c r="W793" s="40"/>
      <c r="X793" s="40"/>
      <c r="Y793" s="40"/>
      <c r="Z793" s="40"/>
      <c r="AA793" s="40"/>
      <c r="AB793" s="40"/>
      <c r="AC793" s="40"/>
      <c r="AD793" s="40"/>
      <c r="AE793" s="40"/>
      <c r="AR793" s="240" t="s">
        <v>144</v>
      </c>
      <c r="AT793" s="240" t="s">
        <v>358</v>
      </c>
      <c r="AU793" s="240" t="s">
        <v>92</v>
      </c>
      <c r="AY793" s="18" t="s">
        <v>355</v>
      </c>
      <c r="BE793" s="241">
        <f>IF(N793="základní",J793,0)</f>
        <v>0</v>
      </c>
      <c r="BF793" s="241">
        <f>IF(N793="snížená",J793,0)</f>
        <v>0</v>
      </c>
      <c r="BG793" s="241">
        <f>IF(N793="zákl. přenesená",J793,0)</f>
        <v>0</v>
      </c>
      <c r="BH793" s="241">
        <f>IF(N793="sníž. přenesená",J793,0)</f>
        <v>0</v>
      </c>
      <c r="BI793" s="241">
        <f>IF(N793="nulová",J793,0)</f>
        <v>0</v>
      </c>
      <c r="BJ793" s="18" t="s">
        <v>90</v>
      </c>
      <c r="BK793" s="241">
        <f>ROUND(I793*H793,2)</f>
        <v>0</v>
      </c>
      <c r="BL793" s="18" t="s">
        <v>144</v>
      </c>
      <c r="BM793" s="240" t="s">
        <v>4897</v>
      </c>
    </row>
    <row r="794" s="2" customFormat="1">
      <c r="A794" s="40"/>
      <c r="B794" s="41"/>
      <c r="C794" s="42"/>
      <c r="D794" s="242" t="s">
        <v>368</v>
      </c>
      <c r="E794" s="42"/>
      <c r="F794" s="243" t="s">
        <v>5960</v>
      </c>
      <c r="G794" s="42"/>
      <c r="H794" s="42"/>
      <c r="I794" s="244"/>
      <c r="J794" s="42"/>
      <c r="K794" s="42"/>
      <c r="L794" s="46"/>
      <c r="M794" s="245"/>
      <c r="N794" s="246"/>
      <c r="O794" s="93"/>
      <c r="P794" s="93"/>
      <c r="Q794" s="93"/>
      <c r="R794" s="93"/>
      <c r="S794" s="93"/>
      <c r="T794" s="94"/>
      <c r="U794" s="40"/>
      <c r="V794" s="40"/>
      <c r="W794" s="40"/>
      <c r="X794" s="40"/>
      <c r="Y794" s="40"/>
      <c r="Z794" s="40"/>
      <c r="AA794" s="40"/>
      <c r="AB794" s="40"/>
      <c r="AC794" s="40"/>
      <c r="AD794" s="40"/>
      <c r="AE794" s="40"/>
      <c r="AT794" s="18" t="s">
        <v>368</v>
      </c>
      <c r="AU794" s="18" t="s">
        <v>92</v>
      </c>
    </row>
    <row r="795" s="2" customFormat="1" ht="16.5" customHeight="1">
      <c r="A795" s="40"/>
      <c r="B795" s="41"/>
      <c r="C795" s="229" t="s">
        <v>2086</v>
      </c>
      <c r="D795" s="229" t="s">
        <v>358</v>
      </c>
      <c r="E795" s="230" t="s">
        <v>5975</v>
      </c>
      <c r="F795" s="231" t="s">
        <v>5976</v>
      </c>
      <c r="G795" s="232" t="s">
        <v>1718</v>
      </c>
      <c r="H795" s="233">
        <v>4</v>
      </c>
      <c r="I795" s="234"/>
      <c r="J795" s="235">
        <f>ROUND(I795*H795,2)</f>
        <v>0</v>
      </c>
      <c r="K795" s="231" t="s">
        <v>525</v>
      </c>
      <c r="L795" s="46"/>
      <c r="M795" s="236" t="s">
        <v>1</v>
      </c>
      <c r="N795" s="237" t="s">
        <v>48</v>
      </c>
      <c r="O795" s="93"/>
      <c r="P795" s="238">
        <f>O795*H795</f>
        <v>0</v>
      </c>
      <c r="Q795" s="238">
        <v>0</v>
      </c>
      <c r="R795" s="238">
        <f>Q795*H795</f>
        <v>0</v>
      </c>
      <c r="S795" s="238">
        <v>0</v>
      </c>
      <c r="T795" s="239">
        <f>S795*H795</f>
        <v>0</v>
      </c>
      <c r="U795" s="40"/>
      <c r="V795" s="40"/>
      <c r="W795" s="40"/>
      <c r="X795" s="40"/>
      <c r="Y795" s="40"/>
      <c r="Z795" s="40"/>
      <c r="AA795" s="40"/>
      <c r="AB795" s="40"/>
      <c r="AC795" s="40"/>
      <c r="AD795" s="40"/>
      <c r="AE795" s="40"/>
      <c r="AR795" s="240" t="s">
        <v>144</v>
      </c>
      <c r="AT795" s="240" t="s">
        <v>358</v>
      </c>
      <c r="AU795" s="240" t="s">
        <v>92</v>
      </c>
      <c r="AY795" s="18" t="s">
        <v>355</v>
      </c>
      <c r="BE795" s="241">
        <f>IF(N795="základní",J795,0)</f>
        <v>0</v>
      </c>
      <c r="BF795" s="241">
        <f>IF(N795="snížená",J795,0)</f>
        <v>0</v>
      </c>
      <c r="BG795" s="241">
        <f>IF(N795="zákl. přenesená",J795,0)</f>
        <v>0</v>
      </c>
      <c r="BH795" s="241">
        <f>IF(N795="sníž. přenesená",J795,0)</f>
        <v>0</v>
      </c>
      <c r="BI795" s="241">
        <f>IF(N795="nulová",J795,0)</f>
        <v>0</v>
      </c>
      <c r="BJ795" s="18" t="s">
        <v>90</v>
      </c>
      <c r="BK795" s="241">
        <f>ROUND(I795*H795,2)</f>
        <v>0</v>
      </c>
      <c r="BL795" s="18" t="s">
        <v>144</v>
      </c>
      <c r="BM795" s="240" t="s">
        <v>4900</v>
      </c>
    </row>
    <row r="796" s="2" customFormat="1">
      <c r="A796" s="40"/>
      <c r="B796" s="41"/>
      <c r="C796" s="42"/>
      <c r="D796" s="242" t="s">
        <v>368</v>
      </c>
      <c r="E796" s="42"/>
      <c r="F796" s="243" t="s">
        <v>5960</v>
      </c>
      <c r="G796" s="42"/>
      <c r="H796" s="42"/>
      <c r="I796" s="244"/>
      <c r="J796" s="42"/>
      <c r="K796" s="42"/>
      <c r="L796" s="46"/>
      <c r="M796" s="245"/>
      <c r="N796" s="246"/>
      <c r="O796" s="93"/>
      <c r="P796" s="93"/>
      <c r="Q796" s="93"/>
      <c r="R796" s="93"/>
      <c r="S796" s="93"/>
      <c r="T796" s="94"/>
      <c r="U796" s="40"/>
      <c r="V796" s="40"/>
      <c r="W796" s="40"/>
      <c r="X796" s="40"/>
      <c r="Y796" s="40"/>
      <c r="Z796" s="40"/>
      <c r="AA796" s="40"/>
      <c r="AB796" s="40"/>
      <c r="AC796" s="40"/>
      <c r="AD796" s="40"/>
      <c r="AE796" s="40"/>
      <c r="AT796" s="18" t="s">
        <v>368</v>
      </c>
      <c r="AU796" s="18" t="s">
        <v>92</v>
      </c>
    </row>
    <row r="797" s="2" customFormat="1" ht="16.5" customHeight="1">
      <c r="A797" s="40"/>
      <c r="B797" s="41"/>
      <c r="C797" s="229" t="s">
        <v>2090</v>
      </c>
      <c r="D797" s="229" t="s">
        <v>358</v>
      </c>
      <c r="E797" s="230" t="s">
        <v>5977</v>
      </c>
      <c r="F797" s="231" t="s">
        <v>5978</v>
      </c>
      <c r="G797" s="232" t="s">
        <v>1718</v>
      </c>
      <c r="H797" s="233">
        <v>5</v>
      </c>
      <c r="I797" s="234"/>
      <c r="J797" s="235">
        <f>ROUND(I797*H797,2)</f>
        <v>0</v>
      </c>
      <c r="K797" s="231" t="s">
        <v>525</v>
      </c>
      <c r="L797" s="46"/>
      <c r="M797" s="236" t="s">
        <v>1</v>
      </c>
      <c r="N797" s="237" t="s">
        <v>48</v>
      </c>
      <c r="O797" s="93"/>
      <c r="P797" s="238">
        <f>O797*H797</f>
        <v>0</v>
      </c>
      <c r="Q797" s="238">
        <v>0</v>
      </c>
      <c r="R797" s="238">
        <f>Q797*H797</f>
        <v>0</v>
      </c>
      <c r="S797" s="238">
        <v>0</v>
      </c>
      <c r="T797" s="239">
        <f>S797*H797</f>
        <v>0</v>
      </c>
      <c r="U797" s="40"/>
      <c r="V797" s="40"/>
      <c r="W797" s="40"/>
      <c r="X797" s="40"/>
      <c r="Y797" s="40"/>
      <c r="Z797" s="40"/>
      <c r="AA797" s="40"/>
      <c r="AB797" s="40"/>
      <c r="AC797" s="40"/>
      <c r="AD797" s="40"/>
      <c r="AE797" s="40"/>
      <c r="AR797" s="240" t="s">
        <v>144</v>
      </c>
      <c r="AT797" s="240" t="s">
        <v>358</v>
      </c>
      <c r="AU797" s="240" t="s">
        <v>92</v>
      </c>
      <c r="AY797" s="18" t="s">
        <v>355</v>
      </c>
      <c r="BE797" s="241">
        <f>IF(N797="základní",J797,0)</f>
        <v>0</v>
      </c>
      <c r="BF797" s="241">
        <f>IF(N797="snížená",J797,0)</f>
        <v>0</v>
      </c>
      <c r="BG797" s="241">
        <f>IF(N797="zákl. přenesená",J797,0)</f>
        <v>0</v>
      </c>
      <c r="BH797" s="241">
        <f>IF(N797="sníž. přenesená",J797,0)</f>
        <v>0</v>
      </c>
      <c r="BI797" s="241">
        <f>IF(N797="nulová",J797,0)</f>
        <v>0</v>
      </c>
      <c r="BJ797" s="18" t="s">
        <v>90</v>
      </c>
      <c r="BK797" s="241">
        <f>ROUND(I797*H797,2)</f>
        <v>0</v>
      </c>
      <c r="BL797" s="18" t="s">
        <v>144</v>
      </c>
      <c r="BM797" s="240" t="s">
        <v>4903</v>
      </c>
    </row>
    <row r="798" s="2" customFormat="1">
      <c r="A798" s="40"/>
      <c r="B798" s="41"/>
      <c r="C798" s="42"/>
      <c r="D798" s="242" t="s">
        <v>368</v>
      </c>
      <c r="E798" s="42"/>
      <c r="F798" s="243" t="s">
        <v>5960</v>
      </c>
      <c r="G798" s="42"/>
      <c r="H798" s="42"/>
      <c r="I798" s="244"/>
      <c r="J798" s="42"/>
      <c r="K798" s="42"/>
      <c r="L798" s="46"/>
      <c r="M798" s="245"/>
      <c r="N798" s="246"/>
      <c r="O798" s="93"/>
      <c r="P798" s="93"/>
      <c r="Q798" s="93"/>
      <c r="R798" s="93"/>
      <c r="S798" s="93"/>
      <c r="T798" s="94"/>
      <c r="U798" s="40"/>
      <c r="V798" s="40"/>
      <c r="W798" s="40"/>
      <c r="X798" s="40"/>
      <c r="Y798" s="40"/>
      <c r="Z798" s="40"/>
      <c r="AA798" s="40"/>
      <c r="AB798" s="40"/>
      <c r="AC798" s="40"/>
      <c r="AD798" s="40"/>
      <c r="AE798" s="40"/>
      <c r="AT798" s="18" t="s">
        <v>368</v>
      </c>
      <c r="AU798" s="18" t="s">
        <v>92</v>
      </c>
    </row>
    <row r="799" s="2" customFormat="1" ht="16.5" customHeight="1">
      <c r="A799" s="40"/>
      <c r="B799" s="41"/>
      <c r="C799" s="229" t="s">
        <v>2094</v>
      </c>
      <c r="D799" s="229" t="s">
        <v>358</v>
      </c>
      <c r="E799" s="230" t="s">
        <v>5979</v>
      </c>
      <c r="F799" s="231" t="s">
        <v>5980</v>
      </c>
      <c r="G799" s="232" t="s">
        <v>1718</v>
      </c>
      <c r="H799" s="233">
        <v>14</v>
      </c>
      <c r="I799" s="234"/>
      <c r="J799" s="235">
        <f>ROUND(I799*H799,2)</f>
        <v>0</v>
      </c>
      <c r="K799" s="231" t="s">
        <v>525</v>
      </c>
      <c r="L799" s="46"/>
      <c r="M799" s="236" t="s">
        <v>1</v>
      </c>
      <c r="N799" s="237" t="s">
        <v>48</v>
      </c>
      <c r="O799" s="93"/>
      <c r="P799" s="238">
        <f>O799*H799</f>
        <v>0</v>
      </c>
      <c r="Q799" s="238">
        <v>0</v>
      </c>
      <c r="R799" s="238">
        <f>Q799*H799</f>
        <v>0</v>
      </c>
      <c r="S799" s="238">
        <v>0</v>
      </c>
      <c r="T799" s="239">
        <f>S799*H799</f>
        <v>0</v>
      </c>
      <c r="U799" s="40"/>
      <c r="V799" s="40"/>
      <c r="W799" s="40"/>
      <c r="X799" s="40"/>
      <c r="Y799" s="40"/>
      <c r="Z799" s="40"/>
      <c r="AA799" s="40"/>
      <c r="AB799" s="40"/>
      <c r="AC799" s="40"/>
      <c r="AD799" s="40"/>
      <c r="AE799" s="40"/>
      <c r="AR799" s="240" t="s">
        <v>144</v>
      </c>
      <c r="AT799" s="240" t="s">
        <v>358</v>
      </c>
      <c r="AU799" s="240" t="s">
        <v>92</v>
      </c>
      <c r="AY799" s="18" t="s">
        <v>355</v>
      </c>
      <c r="BE799" s="241">
        <f>IF(N799="základní",J799,0)</f>
        <v>0</v>
      </c>
      <c r="BF799" s="241">
        <f>IF(N799="snížená",J799,0)</f>
        <v>0</v>
      </c>
      <c r="BG799" s="241">
        <f>IF(N799="zákl. přenesená",J799,0)</f>
        <v>0</v>
      </c>
      <c r="BH799" s="241">
        <f>IF(N799="sníž. přenesená",J799,0)</f>
        <v>0</v>
      </c>
      <c r="BI799" s="241">
        <f>IF(N799="nulová",J799,0)</f>
        <v>0</v>
      </c>
      <c r="BJ799" s="18" t="s">
        <v>90</v>
      </c>
      <c r="BK799" s="241">
        <f>ROUND(I799*H799,2)</f>
        <v>0</v>
      </c>
      <c r="BL799" s="18" t="s">
        <v>144</v>
      </c>
      <c r="BM799" s="240" t="s">
        <v>4905</v>
      </c>
    </row>
    <row r="800" s="2" customFormat="1">
      <c r="A800" s="40"/>
      <c r="B800" s="41"/>
      <c r="C800" s="42"/>
      <c r="D800" s="242" t="s">
        <v>368</v>
      </c>
      <c r="E800" s="42"/>
      <c r="F800" s="243" t="s">
        <v>5960</v>
      </c>
      <c r="G800" s="42"/>
      <c r="H800" s="42"/>
      <c r="I800" s="244"/>
      <c r="J800" s="42"/>
      <c r="K800" s="42"/>
      <c r="L800" s="46"/>
      <c r="M800" s="245"/>
      <c r="N800" s="246"/>
      <c r="O800" s="93"/>
      <c r="P800" s="93"/>
      <c r="Q800" s="93"/>
      <c r="R800" s="93"/>
      <c r="S800" s="93"/>
      <c r="T800" s="94"/>
      <c r="U800" s="40"/>
      <c r="V800" s="40"/>
      <c r="W800" s="40"/>
      <c r="X800" s="40"/>
      <c r="Y800" s="40"/>
      <c r="Z800" s="40"/>
      <c r="AA800" s="40"/>
      <c r="AB800" s="40"/>
      <c r="AC800" s="40"/>
      <c r="AD800" s="40"/>
      <c r="AE800" s="40"/>
      <c r="AT800" s="18" t="s">
        <v>368</v>
      </c>
      <c r="AU800" s="18" t="s">
        <v>92</v>
      </c>
    </row>
    <row r="801" s="2" customFormat="1" ht="16.5" customHeight="1">
      <c r="A801" s="40"/>
      <c r="B801" s="41"/>
      <c r="C801" s="229" t="s">
        <v>2098</v>
      </c>
      <c r="D801" s="229" t="s">
        <v>358</v>
      </c>
      <c r="E801" s="230" t="s">
        <v>5981</v>
      </c>
      <c r="F801" s="231" t="s">
        <v>5982</v>
      </c>
      <c r="G801" s="232" t="s">
        <v>1718</v>
      </c>
      <c r="H801" s="233">
        <v>10</v>
      </c>
      <c r="I801" s="234"/>
      <c r="J801" s="235">
        <f>ROUND(I801*H801,2)</f>
        <v>0</v>
      </c>
      <c r="K801" s="231" t="s">
        <v>525</v>
      </c>
      <c r="L801" s="46"/>
      <c r="M801" s="236" t="s">
        <v>1</v>
      </c>
      <c r="N801" s="237" t="s">
        <v>48</v>
      </c>
      <c r="O801" s="93"/>
      <c r="P801" s="238">
        <f>O801*H801</f>
        <v>0</v>
      </c>
      <c r="Q801" s="238">
        <v>0</v>
      </c>
      <c r="R801" s="238">
        <f>Q801*H801</f>
        <v>0</v>
      </c>
      <c r="S801" s="238">
        <v>0</v>
      </c>
      <c r="T801" s="239">
        <f>S801*H801</f>
        <v>0</v>
      </c>
      <c r="U801" s="40"/>
      <c r="V801" s="40"/>
      <c r="W801" s="40"/>
      <c r="X801" s="40"/>
      <c r="Y801" s="40"/>
      <c r="Z801" s="40"/>
      <c r="AA801" s="40"/>
      <c r="AB801" s="40"/>
      <c r="AC801" s="40"/>
      <c r="AD801" s="40"/>
      <c r="AE801" s="40"/>
      <c r="AR801" s="240" t="s">
        <v>144</v>
      </c>
      <c r="AT801" s="240" t="s">
        <v>358</v>
      </c>
      <c r="AU801" s="240" t="s">
        <v>92</v>
      </c>
      <c r="AY801" s="18" t="s">
        <v>355</v>
      </c>
      <c r="BE801" s="241">
        <f>IF(N801="základní",J801,0)</f>
        <v>0</v>
      </c>
      <c r="BF801" s="241">
        <f>IF(N801="snížená",J801,0)</f>
        <v>0</v>
      </c>
      <c r="BG801" s="241">
        <f>IF(N801="zákl. přenesená",J801,0)</f>
        <v>0</v>
      </c>
      <c r="BH801" s="241">
        <f>IF(N801="sníž. přenesená",J801,0)</f>
        <v>0</v>
      </c>
      <c r="BI801" s="241">
        <f>IF(N801="nulová",J801,0)</f>
        <v>0</v>
      </c>
      <c r="BJ801" s="18" t="s">
        <v>90</v>
      </c>
      <c r="BK801" s="241">
        <f>ROUND(I801*H801,2)</f>
        <v>0</v>
      </c>
      <c r="BL801" s="18" t="s">
        <v>144</v>
      </c>
      <c r="BM801" s="240" t="s">
        <v>4908</v>
      </c>
    </row>
    <row r="802" s="2" customFormat="1">
      <c r="A802" s="40"/>
      <c r="B802" s="41"/>
      <c r="C802" s="42"/>
      <c r="D802" s="242" t="s">
        <v>368</v>
      </c>
      <c r="E802" s="42"/>
      <c r="F802" s="243" t="s">
        <v>5960</v>
      </c>
      <c r="G802" s="42"/>
      <c r="H802" s="42"/>
      <c r="I802" s="244"/>
      <c r="J802" s="42"/>
      <c r="K802" s="42"/>
      <c r="L802" s="46"/>
      <c r="M802" s="245"/>
      <c r="N802" s="246"/>
      <c r="O802" s="93"/>
      <c r="P802" s="93"/>
      <c r="Q802" s="93"/>
      <c r="R802" s="93"/>
      <c r="S802" s="93"/>
      <c r="T802" s="94"/>
      <c r="U802" s="40"/>
      <c r="V802" s="40"/>
      <c r="W802" s="40"/>
      <c r="X802" s="40"/>
      <c r="Y802" s="40"/>
      <c r="Z802" s="40"/>
      <c r="AA802" s="40"/>
      <c r="AB802" s="40"/>
      <c r="AC802" s="40"/>
      <c r="AD802" s="40"/>
      <c r="AE802" s="40"/>
      <c r="AT802" s="18" t="s">
        <v>368</v>
      </c>
      <c r="AU802" s="18" t="s">
        <v>92</v>
      </c>
    </row>
    <row r="803" s="2" customFormat="1" ht="16.5" customHeight="1">
      <c r="A803" s="40"/>
      <c r="B803" s="41"/>
      <c r="C803" s="229" t="s">
        <v>2102</v>
      </c>
      <c r="D803" s="229" t="s">
        <v>358</v>
      </c>
      <c r="E803" s="230" t="s">
        <v>5983</v>
      </c>
      <c r="F803" s="231" t="s">
        <v>5984</v>
      </c>
      <c r="G803" s="232" t="s">
        <v>1718</v>
      </c>
      <c r="H803" s="233">
        <v>1</v>
      </c>
      <c r="I803" s="234"/>
      <c r="J803" s="235">
        <f>ROUND(I803*H803,2)</f>
        <v>0</v>
      </c>
      <c r="K803" s="231" t="s">
        <v>525</v>
      </c>
      <c r="L803" s="46"/>
      <c r="M803" s="236" t="s">
        <v>1</v>
      </c>
      <c r="N803" s="237" t="s">
        <v>48</v>
      </c>
      <c r="O803" s="93"/>
      <c r="P803" s="238">
        <f>O803*H803</f>
        <v>0</v>
      </c>
      <c r="Q803" s="238">
        <v>0</v>
      </c>
      <c r="R803" s="238">
        <f>Q803*H803</f>
        <v>0</v>
      </c>
      <c r="S803" s="238">
        <v>0</v>
      </c>
      <c r="T803" s="239">
        <f>S803*H803</f>
        <v>0</v>
      </c>
      <c r="U803" s="40"/>
      <c r="V803" s="40"/>
      <c r="W803" s="40"/>
      <c r="X803" s="40"/>
      <c r="Y803" s="40"/>
      <c r="Z803" s="40"/>
      <c r="AA803" s="40"/>
      <c r="AB803" s="40"/>
      <c r="AC803" s="40"/>
      <c r="AD803" s="40"/>
      <c r="AE803" s="40"/>
      <c r="AR803" s="240" t="s">
        <v>144</v>
      </c>
      <c r="AT803" s="240" t="s">
        <v>358</v>
      </c>
      <c r="AU803" s="240" t="s">
        <v>92</v>
      </c>
      <c r="AY803" s="18" t="s">
        <v>355</v>
      </c>
      <c r="BE803" s="241">
        <f>IF(N803="základní",J803,0)</f>
        <v>0</v>
      </c>
      <c r="BF803" s="241">
        <f>IF(N803="snížená",J803,0)</f>
        <v>0</v>
      </c>
      <c r="BG803" s="241">
        <f>IF(N803="zákl. přenesená",J803,0)</f>
        <v>0</v>
      </c>
      <c r="BH803" s="241">
        <f>IF(N803="sníž. přenesená",J803,0)</f>
        <v>0</v>
      </c>
      <c r="BI803" s="241">
        <f>IF(N803="nulová",J803,0)</f>
        <v>0</v>
      </c>
      <c r="BJ803" s="18" t="s">
        <v>90</v>
      </c>
      <c r="BK803" s="241">
        <f>ROUND(I803*H803,2)</f>
        <v>0</v>
      </c>
      <c r="BL803" s="18" t="s">
        <v>144</v>
      </c>
      <c r="BM803" s="240" t="s">
        <v>4910</v>
      </c>
    </row>
    <row r="804" s="2" customFormat="1">
      <c r="A804" s="40"/>
      <c r="B804" s="41"/>
      <c r="C804" s="42"/>
      <c r="D804" s="242" t="s">
        <v>368</v>
      </c>
      <c r="E804" s="42"/>
      <c r="F804" s="243" t="s">
        <v>5960</v>
      </c>
      <c r="G804" s="42"/>
      <c r="H804" s="42"/>
      <c r="I804" s="244"/>
      <c r="J804" s="42"/>
      <c r="K804" s="42"/>
      <c r="L804" s="46"/>
      <c r="M804" s="245"/>
      <c r="N804" s="246"/>
      <c r="O804" s="93"/>
      <c r="P804" s="93"/>
      <c r="Q804" s="93"/>
      <c r="R804" s="93"/>
      <c r="S804" s="93"/>
      <c r="T804" s="94"/>
      <c r="U804" s="40"/>
      <c r="V804" s="40"/>
      <c r="W804" s="40"/>
      <c r="X804" s="40"/>
      <c r="Y804" s="40"/>
      <c r="Z804" s="40"/>
      <c r="AA804" s="40"/>
      <c r="AB804" s="40"/>
      <c r="AC804" s="40"/>
      <c r="AD804" s="40"/>
      <c r="AE804" s="40"/>
      <c r="AT804" s="18" t="s">
        <v>368</v>
      </c>
      <c r="AU804" s="18" t="s">
        <v>92</v>
      </c>
    </row>
    <row r="805" s="2" customFormat="1" ht="16.5" customHeight="1">
      <c r="A805" s="40"/>
      <c r="B805" s="41"/>
      <c r="C805" s="229" t="s">
        <v>2106</v>
      </c>
      <c r="D805" s="229" t="s">
        <v>358</v>
      </c>
      <c r="E805" s="230" t="s">
        <v>5985</v>
      </c>
      <c r="F805" s="231" t="s">
        <v>5986</v>
      </c>
      <c r="G805" s="232" t="s">
        <v>1718</v>
      </c>
      <c r="H805" s="233">
        <v>8</v>
      </c>
      <c r="I805" s="234"/>
      <c r="J805" s="235">
        <f>ROUND(I805*H805,2)</f>
        <v>0</v>
      </c>
      <c r="K805" s="231" t="s">
        <v>525</v>
      </c>
      <c r="L805" s="46"/>
      <c r="M805" s="236" t="s">
        <v>1</v>
      </c>
      <c r="N805" s="237" t="s">
        <v>48</v>
      </c>
      <c r="O805" s="93"/>
      <c r="P805" s="238">
        <f>O805*H805</f>
        <v>0</v>
      </c>
      <c r="Q805" s="238">
        <v>0</v>
      </c>
      <c r="R805" s="238">
        <f>Q805*H805</f>
        <v>0</v>
      </c>
      <c r="S805" s="238">
        <v>0</v>
      </c>
      <c r="T805" s="239">
        <f>S805*H805</f>
        <v>0</v>
      </c>
      <c r="U805" s="40"/>
      <c r="V805" s="40"/>
      <c r="W805" s="40"/>
      <c r="X805" s="40"/>
      <c r="Y805" s="40"/>
      <c r="Z805" s="40"/>
      <c r="AA805" s="40"/>
      <c r="AB805" s="40"/>
      <c r="AC805" s="40"/>
      <c r="AD805" s="40"/>
      <c r="AE805" s="40"/>
      <c r="AR805" s="240" t="s">
        <v>144</v>
      </c>
      <c r="AT805" s="240" t="s">
        <v>358</v>
      </c>
      <c r="AU805" s="240" t="s">
        <v>92</v>
      </c>
      <c r="AY805" s="18" t="s">
        <v>355</v>
      </c>
      <c r="BE805" s="241">
        <f>IF(N805="základní",J805,0)</f>
        <v>0</v>
      </c>
      <c r="BF805" s="241">
        <f>IF(N805="snížená",J805,0)</f>
        <v>0</v>
      </c>
      <c r="BG805" s="241">
        <f>IF(N805="zákl. přenesená",J805,0)</f>
        <v>0</v>
      </c>
      <c r="BH805" s="241">
        <f>IF(N805="sníž. přenesená",J805,0)</f>
        <v>0</v>
      </c>
      <c r="BI805" s="241">
        <f>IF(N805="nulová",J805,0)</f>
        <v>0</v>
      </c>
      <c r="BJ805" s="18" t="s">
        <v>90</v>
      </c>
      <c r="BK805" s="241">
        <f>ROUND(I805*H805,2)</f>
        <v>0</v>
      </c>
      <c r="BL805" s="18" t="s">
        <v>144</v>
      </c>
      <c r="BM805" s="240" t="s">
        <v>4912</v>
      </c>
    </row>
    <row r="806" s="2" customFormat="1">
      <c r="A806" s="40"/>
      <c r="B806" s="41"/>
      <c r="C806" s="42"/>
      <c r="D806" s="242" t="s">
        <v>368</v>
      </c>
      <c r="E806" s="42"/>
      <c r="F806" s="243" t="s">
        <v>5960</v>
      </c>
      <c r="G806" s="42"/>
      <c r="H806" s="42"/>
      <c r="I806" s="244"/>
      <c r="J806" s="42"/>
      <c r="K806" s="42"/>
      <c r="L806" s="46"/>
      <c r="M806" s="245"/>
      <c r="N806" s="246"/>
      <c r="O806" s="93"/>
      <c r="P806" s="93"/>
      <c r="Q806" s="93"/>
      <c r="R806" s="93"/>
      <c r="S806" s="93"/>
      <c r="T806" s="94"/>
      <c r="U806" s="40"/>
      <c r="V806" s="40"/>
      <c r="W806" s="40"/>
      <c r="X806" s="40"/>
      <c r="Y806" s="40"/>
      <c r="Z806" s="40"/>
      <c r="AA806" s="40"/>
      <c r="AB806" s="40"/>
      <c r="AC806" s="40"/>
      <c r="AD806" s="40"/>
      <c r="AE806" s="40"/>
      <c r="AT806" s="18" t="s">
        <v>368</v>
      </c>
      <c r="AU806" s="18" t="s">
        <v>92</v>
      </c>
    </row>
    <row r="807" s="2" customFormat="1" ht="16.5" customHeight="1">
      <c r="A807" s="40"/>
      <c r="B807" s="41"/>
      <c r="C807" s="229" t="s">
        <v>2110</v>
      </c>
      <c r="D807" s="229" t="s">
        <v>358</v>
      </c>
      <c r="E807" s="230" t="s">
        <v>5987</v>
      </c>
      <c r="F807" s="231" t="s">
        <v>5988</v>
      </c>
      <c r="G807" s="232" t="s">
        <v>1718</v>
      </c>
      <c r="H807" s="233">
        <v>1</v>
      </c>
      <c r="I807" s="234"/>
      <c r="J807" s="235">
        <f>ROUND(I807*H807,2)</f>
        <v>0</v>
      </c>
      <c r="K807" s="231" t="s">
        <v>525</v>
      </c>
      <c r="L807" s="46"/>
      <c r="M807" s="236" t="s">
        <v>1</v>
      </c>
      <c r="N807" s="237" t="s">
        <v>48</v>
      </c>
      <c r="O807" s="93"/>
      <c r="P807" s="238">
        <f>O807*H807</f>
        <v>0</v>
      </c>
      <c r="Q807" s="238">
        <v>0</v>
      </c>
      <c r="R807" s="238">
        <f>Q807*H807</f>
        <v>0</v>
      </c>
      <c r="S807" s="238">
        <v>0</v>
      </c>
      <c r="T807" s="239">
        <f>S807*H807</f>
        <v>0</v>
      </c>
      <c r="U807" s="40"/>
      <c r="V807" s="40"/>
      <c r="W807" s="40"/>
      <c r="X807" s="40"/>
      <c r="Y807" s="40"/>
      <c r="Z807" s="40"/>
      <c r="AA807" s="40"/>
      <c r="AB807" s="40"/>
      <c r="AC807" s="40"/>
      <c r="AD807" s="40"/>
      <c r="AE807" s="40"/>
      <c r="AR807" s="240" t="s">
        <v>144</v>
      </c>
      <c r="AT807" s="240" t="s">
        <v>358</v>
      </c>
      <c r="AU807" s="240" t="s">
        <v>92</v>
      </c>
      <c r="AY807" s="18" t="s">
        <v>355</v>
      </c>
      <c r="BE807" s="241">
        <f>IF(N807="základní",J807,0)</f>
        <v>0</v>
      </c>
      <c r="BF807" s="241">
        <f>IF(N807="snížená",J807,0)</f>
        <v>0</v>
      </c>
      <c r="BG807" s="241">
        <f>IF(N807="zákl. přenesená",J807,0)</f>
        <v>0</v>
      </c>
      <c r="BH807" s="241">
        <f>IF(N807="sníž. přenesená",J807,0)</f>
        <v>0</v>
      </c>
      <c r="BI807" s="241">
        <f>IF(N807="nulová",J807,0)</f>
        <v>0</v>
      </c>
      <c r="BJ807" s="18" t="s">
        <v>90</v>
      </c>
      <c r="BK807" s="241">
        <f>ROUND(I807*H807,2)</f>
        <v>0</v>
      </c>
      <c r="BL807" s="18" t="s">
        <v>144</v>
      </c>
      <c r="BM807" s="240" t="s">
        <v>4914</v>
      </c>
    </row>
    <row r="808" s="2" customFormat="1">
      <c r="A808" s="40"/>
      <c r="B808" s="41"/>
      <c r="C808" s="42"/>
      <c r="D808" s="242" t="s">
        <v>368</v>
      </c>
      <c r="E808" s="42"/>
      <c r="F808" s="243" t="s">
        <v>5960</v>
      </c>
      <c r="G808" s="42"/>
      <c r="H808" s="42"/>
      <c r="I808" s="244"/>
      <c r="J808" s="42"/>
      <c r="K808" s="42"/>
      <c r="L808" s="46"/>
      <c r="M808" s="245"/>
      <c r="N808" s="246"/>
      <c r="O808" s="93"/>
      <c r="P808" s="93"/>
      <c r="Q808" s="93"/>
      <c r="R808" s="93"/>
      <c r="S808" s="93"/>
      <c r="T808" s="94"/>
      <c r="U808" s="40"/>
      <c r="V808" s="40"/>
      <c r="W808" s="40"/>
      <c r="X808" s="40"/>
      <c r="Y808" s="40"/>
      <c r="Z808" s="40"/>
      <c r="AA808" s="40"/>
      <c r="AB808" s="40"/>
      <c r="AC808" s="40"/>
      <c r="AD808" s="40"/>
      <c r="AE808" s="40"/>
      <c r="AT808" s="18" t="s">
        <v>368</v>
      </c>
      <c r="AU808" s="18" t="s">
        <v>92</v>
      </c>
    </row>
    <row r="809" s="2" customFormat="1" ht="16.5" customHeight="1">
      <c r="A809" s="40"/>
      <c r="B809" s="41"/>
      <c r="C809" s="229" t="s">
        <v>2114</v>
      </c>
      <c r="D809" s="229" t="s">
        <v>358</v>
      </c>
      <c r="E809" s="230" t="s">
        <v>5989</v>
      </c>
      <c r="F809" s="231" t="s">
        <v>5990</v>
      </c>
      <c r="G809" s="232" t="s">
        <v>1718</v>
      </c>
      <c r="H809" s="233">
        <v>3</v>
      </c>
      <c r="I809" s="234"/>
      <c r="J809" s="235">
        <f>ROUND(I809*H809,2)</f>
        <v>0</v>
      </c>
      <c r="K809" s="231" t="s">
        <v>525</v>
      </c>
      <c r="L809" s="46"/>
      <c r="M809" s="236" t="s">
        <v>1</v>
      </c>
      <c r="N809" s="237" t="s">
        <v>48</v>
      </c>
      <c r="O809" s="93"/>
      <c r="P809" s="238">
        <f>O809*H809</f>
        <v>0</v>
      </c>
      <c r="Q809" s="238">
        <v>0</v>
      </c>
      <c r="R809" s="238">
        <f>Q809*H809</f>
        <v>0</v>
      </c>
      <c r="S809" s="238">
        <v>0</v>
      </c>
      <c r="T809" s="239">
        <f>S809*H809</f>
        <v>0</v>
      </c>
      <c r="U809" s="40"/>
      <c r="V809" s="40"/>
      <c r="W809" s="40"/>
      <c r="X809" s="40"/>
      <c r="Y809" s="40"/>
      <c r="Z809" s="40"/>
      <c r="AA809" s="40"/>
      <c r="AB809" s="40"/>
      <c r="AC809" s="40"/>
      <c r="AD809" s="40"/>
      <c r="AE809" s="40"/>
      <c r="AR809" s="240" t="s">
        <v>144</v>
      </c>
      <c r="AT809" s="240" t="s">
        <v>358</v>
      </c>
      <c r="AU809" s="240" t="s">
        <v>92</v>
      </c>
      <c r="AY809" s="18" t="s">
        <v>355</v>
      </c>
      <c r="BE809" s="241">
        <f>IF(N809="základní",J809,0)</f>
        <v>0</v>
      </c>
      <c r="BF809" s="241">
        <f>IF(N809="snížená",J809,0)</f>
        <v>0</v>
      </c>
      <c r="BG809" s="241">
        <f>IF(N809="zákl. přenesená",J809,0)</f>
        <v>0</v>
      </c>
      <c r="BH809" s="241">
        <f>IF(N809="sníž. přenesená",J809,0)</f>
        <v>0</v>
      </c>
      <c r="BI809" s="241">
        <f>IF(N809="nulová",J809,0)</f>
        <v>0</v>
      </c>
      <c r="BJ809" s="18" t="s">
        <v>90</v>
      </c>
      <c r="BK809" s="241">
        <f>ROUND(I809*H809,2)</f>
        <v>0</v>
      </c>
      <c r="BL809" s="18" t="s">
        <v>144</v>
      </c>
      <c r="BM809" s="240" t="s">
        <v>4916</v>
      </c>
    </row>
    <row r="810" s="2" customFormat="1">
      <c r="A810" s="40"/>
      <c r="B810" s="41"/>
      <c r="C810" s="42"/>
      <c r="D810" s="242" t="s">
        <v>368</v>
      </c>
      <c r="E810" s="42"/>
      <c r="F810" s="243" t="s">
        <v>5960</v>
      </c>
      <c r="G810" s="42"/>
      <c r="H810" s="42"/>
      <c r="I810" s="244"/>
      <c r="J810" s="42"/>
      <c r="K810" s="42"/>
      <c r="L810" s="46"/>
      <c r="M810" s="245"/>
      <c r="N810" s="246"/>
      <c r="O810" s="93"/>
      <c r="P810" s="93"/>
      <c r="Q810" s="93"/>
      <c r="R810" s="93"/>
      <c r="S810" s="93"/>
      <c r="T810" s="94"/>
      <c r="U810" s="40"/>
      <c r="V810" s="40"/>
      <c r="W810" s="40"/>
      <c r="X810" s="40"/>
      <c r="Y810" s="40"/>
      <c r="Z810" s="40"/>
      <c r="AA810" s="40"/>
      <c r="AB810" s="40"/>
      <c r="AC810" s="40"/>
      <c r="AD810" s="40"/>
      <c r="AE810" s="40"/>
      <c r="AT810" s="18" t="s">
        <v>368</v>
      </c>
      <c r="AU810" s="18" t="s">
        <v>92</v>
      </c>
    </row>
    <row r="811" s="2" customFormat="1" ht="16.5" customHeight="1">
      <c r="A811" s="40"/>
      <c r="B811" s="41"/>
      <c r="C811" s="229" t="s">
        <v>2118</v>
      </c>
      <c r="D811" s="229" t="s">
        <v>358</v>
      </c>
      <c r="E811" s="230" t="s">
        <v>5991</v>
      </c>
      <c r="F811" s="231" t="s">
        <v>5992</v>
      </c>
      <c r="G811" s="232" t="s">
        <v>1718</v>
      </c>
      <c r="H811" s="233">
        <v>1</v>
      </c>
      <c r="I811" s="234"/>
      <c r="J811" s="235">
        <f>ROUND(I811*H811,2)</f>
        <v>0</v>
      </c>
      <c r="K811" s="231" t="s">
        <v>525</v>
      </c>
      <c r="L811" s="46"/>
      <c r="M811" s="236" t="s">
        <v>1</v>
      </c>
      <c r="N811" s="237" t="s">
        <v>48</v>
      </c>
      <c r="O811" s="93"/>
      <c r="P811" s="238">
        <f>O811*H811</f>
        <v>0</v>
      </c>
      <c r="Q811" s="238">
        <v>0</v>
      </c>
      <c r="R811" s="238">
        <f>Q811*H811</f>
        <v>0</v>
      </c>
      <c r="S811" s="238">
        <v>0</v>
      </c>
      <c r="T811" s="239">
        <f>S811*H811</f>
        <v>0</v>
      </c>
      <c r="U811" s="40"/>
      <c r="V811" s="40"/>
      <c r="W811" s="40"/>
      <c r="X811" s="40"/>
      <c r="Y811" s="40"/>
      <c r="Z811" s="40"/>
      <c r="AA811" s="40"/>
      <c r="AB811" s="40"/>
      <c r="AC811" s="40"/>
      <c r="AD811" s="40"/>
      <c r="AE811" s="40"/>
      <c r="AR811" s="240" t="s">
        <v>144</v>
      </c>
      <c r="AT811" s="240" t="s">
        <v>358</v>
      </c>
      <c r="AU811" s="240" t="s">
        <v>92</v>
      </c>
      <c r="AY811" s="18" t="s">
        <v>355</v>
      </c>
      <c r="BE811" s="241">
        <f>IF(N811="základní",J811,0)</f>
        <v>0</v>
      </c>
      <c r="BF811" s="241">
        <f>IF(N811="snížená",J811,0)</f>
        <v>0</v>
      </c>
      <c r="BG811" s="241">
        <f>IF(N811="zákl. přenesená",J811,0)</f>
        <v>0</v>
      </c>
      <c r="BH811" s="241">
        <f>IF(N811="sníž. přenesená",J811,0)</f>
        <v>0</v>
      </c>
      <c r="BI811" s="241">
        <f>IF(N811="nulová",J811,0)</f>
        <v>0</v>
      </c>
      <c r="BJ811" s="18" t="s">
        <v>90</v>
      </c>
      <c r="BK811" s="241">
        <f>ROUND(I811*H811,2)</f>
        <v>0</v>
      </c>
      <c r="BL811" s="18" t="s">
        <v>144</v>
      </c>
      <c r="BM811" s="240" t="s">
        <v>4918</v>
      </c>
    </row>
    <row r="812" s="2" customFormat="1">
      <c r="A812" s="40"/>
      <c r="B812" s="41"/>
      <c r="C812" s="42"/>
      <c r="D812" s="242" t="s">
        <v>368</v>
      </c>
      <c r="E812" s="42"/>
      <c r="F812" s="243" t="s">
        <v>5960</v>
      </c>
      <c r="G812" s="42"/>
      <c r="H812" s="42"/>
      <c r="I812" s="244"/>
      <c r="J812" s="42"/>
      <c r="K812" s="42"/>
      <c r="L812" s="46"/>
      <c r="M812" s="245"/>
      <c r="N812" s="246"/>
      <c r="O812" s="93"/>
      <c r="P812" s="93"/>
      <c r="Q812" s="93"/>
      <c r="R812" s="93"/>
      <c r="S812" s="93"/>
      <c r="T812" s="94"/>
      <c r="U812" s="40"/>
      <c r="V812" s="40"/>
      <c r="W812" s="40"/>
      <c r="X812" s="40"/>
      <c r="Y812" s="40"/>
      <c r="Z812" s="40"/>
      <c r="AA812" s="40"/>
      <c r="AB812" s="40"/>
      <c r="AC812" s="40"/>
      <c r="AD812" s="40"/>
      <c r="AE812" s="40"/>
      <c r="AT812" s="18" t="s">
        <v>368</v>
      </c>
      <c r="AU812" s="18" t="s">
        <v>92</v>
      </c>
    </row>
    <row r="813" s="2" customFormat="1" ht="16.5" customHeight="1">
      <c r="A813" s="40"/>
      <c r="B813" s="41"/>
      <c r="C813" s="229" t="s">
        <v>2122</v>
      </c>
      <c r="D813" s="229" t="s">
        <v>358</v>
      </c>
      <c r="E813" s="230" t="s">
        <v>5993</v>
      </c>
      <c r="F813" s="231" t="s">
        <v>5994</v>
      </c>
      <c r="G813" s="232" t="s">
        <v>1718</v>
      </c>
      <c r="H813" s="233">
        <v>1</v>
      </c>
      <c r="I813" s="234"/>
      <c r="J813" s="235">
        <f>ROUND(I813*H813,2)</f>
        <v>0</v>
      </c>
      <c r="K813" s="231" t="s">
        <v>525</v>
      </c>
      <c r="L813" s="46"/>
      <c r="M813" s="236" t="s">
        <v>1</v>
      </c>
      <c r="N813" s="237" t="s">
        <v>48</v>
      </c>
      <c r="O813" s="93"/>
      <c r="P813" s="238">
        <f>O813*H813</f>
        <v>0</v>
      </c>
      <c r="Q813" s="238">
        <v>0</v>
      </c>
      <c r="R813" s="238">
        <f>Q813*H813</f>
        <v>0</v>
      </c>
      <c r="S813" s="238">
        <v>0</v>
      </c>
      <c r="T813" s="239">
        <f>S813*H813</f>
        <v>0</v>
      </c>
      <c r="U813" s="40"/>
      <c r="V813" s="40"/>
      <c r="W813" s="40"/>
      <c r="X813" s="40"/>
      <c r="Y813" s="40"/>
      <c r="Z813" s="40"/>
      <c r="AA813" s="40"/>
      <c r="AB813" s="40"/>
      <c r="AC813" s="40"/>
      <c r="AD813" s="40"/>
      <c r="AE813" s="40"/>
      <c r="AR813" s="240" t="s">
        <v>144</v>
      </c>
      <c r="AT813" s="240" t="s">
        <v>358</v>
      </c>
      <c r="AU813" s="240" t="s">
        <v>92</v>
      </c>
      <c r="AY813" s="18" t="s">
        <v>355</v>
      </c>
      <c r="BE813" s="241">
        <f>IF(N813="základní",J813,0)</f>
        <v>0</v>
      </c>
      <c r="BF813" s="241">
        <f>IF(N813="snížená",J813,0)</f>
        <v>0</v>
      </c>
      <c r="BG813" s="241">
        <f>IF(N813="zákl. přenesená",J813,0)</f>
        <v>0</v>
      </c>
      <c r="BH813" s="241">
        <f>IF(N813="sníž. přenesená",J813,0)</f>
        <v>0</v>
      </c>
      <c r="BI813" s="241">
        <f>IF(N813="nulová",J813,0)</f>
        <v>0</v>
      </c>
      <c r="BJ813" s="18" t="s">
        <v>90</v>
      </c>
      <c r="BK813" s="241">
        <f>ROUND(I813*H813,2)</f>
        <v>0</v>
      </c>
      <c r="BL813" s="18" t="s">
        <v>144</v>
      </c>
      <c r="BM813" s="240" t="s">
        <v>4920</v>
      </c>
    </row>
    <row r="814" s="2" customFormat="1">
      <c r="A814" s="40"/>
      <c r="B814" s="41"/>
      <c r="C814" s="42"/>
      <c r="D814" s="242" t="s">
        <v>368</v>
      </c>
      <c r="E814" s="42"/>
      <c r="F814" s="243" t="s">
        <v>5960</v>
      </c>
      <c r="G814" s="42"/>
      <c r="H814" s="42"/>
      <c r="I814" s="244"/>
      <c r="J814" s="42"/>
      <c r="K814" s="42"/>
      <c r="L814" s="46"/>
      <c r="M814" s="245"/>
      <c r="N814" s="246"/>
      <c r="O814" s="93"/>
      <c r="P814" s="93"/>
      <c r="Q814" s="93"/>
      <c r="R814" s="93"/>
      <c r="S814" s="93"/>
      <c r="T814" s="94"/>
      <c r="U814" s="40"/>
      <c r="V814" s="40"/>
      <c r="W814" s="40"/>
      <c r="X814" s="40"/>
      <c r="Y814" s="40"/>
      <c r="Z814" s="40"/>
      <c r="AA814" s="40"/>
      <c r="AB814" s="40"/>
      <c r="AC814" s="40"/>
      <c r="AD814" s="40"/>
      <c r="AE814" s="40"/>
      <c r="AT814" s="18" t="s">
        <v>368</v>
      </c>
      <c r="AU814" s="18" t="s">
        <v>92</v>
      </c>
    </row>
    <row r="815" s="2" customFormat="1" ht="16.5" customHeight="1">
      <c r="A815" s="40"/>
      <c r="B815" s="41"/>
      <c r="C815" s="229" t="s">
        <v>2126</v>
      </c>
      <c r="D815" s="229" t="s">
        <v>358</v>
      </c>
      <c r="E815" s="230" t="s">
        <v>5995</v>
      </c>
      <c r="F815" s="231" t="s">
        <v>5996</v>
      </c>
      <c r="G815" s="232" t="s">
        <v>1718</v>
      </c>
      <c r="H815" s="233">
        <v>3</v>
      </c>
      <c r="I815" s="234"/>
      <c r="J815" s="235">
        <f>ROUND(I815*H815,2)</f>
        <v>0</v>
      </c>
      <c r="K815" s="231" t="s">
        <v>525</v>
      </c>
      <c r="L815" s="46"/>
      <c r="M815" s="236" t="s">
        <v>1</v>
      </c>
      <c r="N815" s="237" t="s">
        <v>48</v>
      </c>
      <c r="O815" s="93"/>
      <c r="P815" s="238">
        <f>O815*H815</f>
        <v>0</v>
      </c>
      <c r="Q815" s="238">
        <v>0</v>
      </c>
      <c r="R815" s="238">
        <f>Q815*H815</f>
        <v>0</v>
      </c>
      <c r="S815" s="238">
        <v>0</v>
      </c>
      <c r="T815" s="239">
        <f>S815*H815</f>
        <v>0</v>
      </c>
      <c r="U815" s="40"/>
      <c r="V815" s="40"/>
      <c r="W815" s="40"/>
      <c r="X815" s="40"/>
      <c r="Y815" s="40"/>
      <c r="Z815" s="40"/>
      <c r="AA815" s="40"/>
      <c r="AB815" s="40"/>
      <c r="AC815" s="40"/>
      <c r="AD815" s="40"/>
      <c r="AE815" s="40"/>
      <c r="AR815" s="240" t="s">
        <v>144</v>
      </c>
      <c r="AT815" s="240" t="s">
        <v>358</v>
      </c>
      <c r="AU815" s="240" t="s">
        <v>92</v>
      </c>
      <c r="AY815" s="18" t="s">
        <v>355</v>
      </c>
      <c r="BE815" s="241">
        <f>IF(N815="základní",J815,0)</f>
        <v>0</v>
      </c>
      <c r="BF815" s="241">
        <f>IF(N815="snížená",J815,0)</f>
        <v>0</v>
      </c>
      <c r="BG815" s="241">
        <f>IF(N815="zákl. přenesená",J815,0)</f>
        <v>0</v>
      </c>
      <c r="BH815" s="241">
        <f>IF(N815="sníž. přenesená",J815,0)</f>
        <v>0</v>
      </c>
      <c r="BI815" s="241">
        <f>IF(N815="nulová",J815,0)</f>
        <v>0</v>
      </c>
      <c r="BJ815" s="18" t="s">
        <v>90</v>
      </c>
      <c r="BK815" s="241">
        <f>ROUND(I815*H815,2)</f>
        <v>0</v>
      </c>
      <c r="BL815" s="18" t="s">
        <v>144</v>
      </c>
      <c r="BM815" s="240" t="s">
        <v>4922</v>
      </c>
    </row>
    <row r="816" s="2" customFormat="1">
      <c r="A816" s="40"/>
      <c r="B816" s="41"/>
      <c r="C816" s="42"/>
      <c r="D816" s="242" t="s">
        <v>368</v>
      </c>
      <c r="E816" s="42"/>
      <c r="F816" s="243" t="s">
        <v>5960</v>
      </c>
      <c r="G816" s="42"/>
      <c r="H816" s="42"/>
      <c r="I816" s="244"/>
      <c r="J816" s="42"/>
      <c r="K816" s="42"/>
      <c r="L816" s="46"/>
      <c r="M816" s="245"/>
      <c r="N816" s="246"/>
      <c r="O816" s="93"/>
      <c r="P816" s="93"/>
      <c r="Q816" s="93"/>
      <c r="R816" s="93"/>
      <c r="S816" s="93"/>
      <c r="T816" s="94"/>
      <c r="U816" s="40"/>
      <c r="V816" s="40"/>
      <c r="W816" s="40"/>
      <c r="X816" s="40"/>
      <c r="Y816" s="40"/>
      <c r="Z816" s="40"/>
      <c r="AA816" s="40"/>
      <c r="AB816" s="40"/>
      <c r="AC816" s="40"/>
      <c r="AD816" s="40"/>
      <c r="AE816" s="40"/>
      <c r="AT816" s="18" t="s">
        <v>368</v>
      </c>
      <c r="AU816" s="18" t="s">
        <v>92</v>
      </c>
    </row>
    <row r="817" s="2" customFormat="1" ht="16.5" customHeight="1">
      <c r="A817" s="40"/>
      <c r="B817" s="41"/>
      <c r="C817" s="229" t="s">
        <v>2130</v>
      </c>
      <c r="D817" s="229" t="s">
        <v>358</v>
      </c>
      <c r="E817" s="230" t="s">
        <v>5997</v>
      </c>
      <c r="F817" s="231" t="s">
        <v>5998</v>
      </c>
      <c r="G817" s="232" t="s">
        <v>1718</v>
      </c>
      <c r="H817" s="233">
        <v>1</v>
      </c>
      <c r="I817" s="234"/>
      <c r="J817" s="235">
        <f>ROUND(I817*H817,2)</f>
        <v>0</v>
      </c>
      <c r="K817" s="231" t="s">
        <v>525</v>
      </c>
      <c r="L817" s="46"/>
      <c r="M817" s="236" t="s">
        <v>1</v>
      </c>
      <c r="N817" s="237" t="s">
        <v>48</v>
      </c>
      <c r="O817" s="93"/>
      <c r="P817" s="238">
        <f>O817*H817</f>
        <v>0</v>
      </c>
      <c r="Q817" s="238">
        <v>0</v>
      </c>
      <c r="R817" s="238">
        <f>Q817*H817</f>
        <v>0</v>
      </c>
      <c r="S817" s="238">
        <v>0</v>
      </c>
      <c r="T817" s="239">
        <f>S817*H817</f>
        <v>0</v>
      </c>
      <c r="U817" s="40"/>
      <c r="V817" s="40"/>
      <c r="W817" s="40"/>
      <c r="X817" s="40"/>
      <c r="Y817" s="40"/>
      <c r="Z817" s="40"/>
      <c r="AA817" s="40"/>
      <c r="AB817" s="40"/>
      <c r="AC817" s="40"/>
      <c r="AD817" s="40"/>
      <c r="AE817" s="40"/>
      <c r="AR817" s="240" t="s">
        <v>144</v>
      </c>
      <c r="AT817" s="240" t="s">
        <v>358</v>
      </c>
      <c r="AU817" s="240" t="s">
        <v>92</v>
      </c>
      <c r="AY817" s="18" t="s">
        <v>355</v>
      </c>
      <c r="BE817" s="241">
        <f>IF(N817="základní",J817,0)</f>
        <v>0</v>
      </c>
      <c r="BF817" s="241">
        <f>IF(N817="snížená",J817,0)</f>
        <v>0</v>
      </c>
      <c r="BG817" s="241">
        <f>IF(N817="zákl. přenesená",J817,0)</f>
        <v>0</v>
      </c>
      <c r="BH817" s="241">
        <f>IF(N817="sníž. přenesená",J817,0)</f>
        <v>0</v>
      </c>
      <c r="BI817" s="241">
        <f>IF(N817="nulová",J817,0)</f>
        <v>0</v>
      </c>
      <c r="BJ817" s="18" t="s">
        <v>90</v>
      </c>
      <c r="BK817" s="241">
        <f>ROUND(I817*H817,2)</f>
        <v>0</v>
      </c>
      <c r="BL817" s="18" t="s">
        <v>144</v>
      </c>
      <c r="BM817" s="240" t="s">
        <v>4924</v>
      </c>
    </row>
    <row r="818" s="2" customFormat="1">
      <c r="A818" s="40"/>
      <c r="B818" s="41"/>
      <c r="C818" s="42"/>
      <c r="D818" s="242" t="s">
        <v>368</v>
      </c>
      <c r="E818" s="42"/>
      <c r="F818" s="243" t="s">
        <v>5960</v>
      </c>
      <c r="G818" s="42"/>
      <c r="H818" s="42"/>
      <c r="I818" s="244"/>
      <c r="J818" s="42"/>
      <c r="K818" s="42"/>
      <c r="L818" s="46"/>
      <c r="M818" s="245"/>
      <c r="N818" s="246"/>
      <c r="O818" s="93"/>
      <c r="P818" s="93"/>
      <c r="Q818" s="93"/>
      <c r="R818" s="93"/>
      <c r="S818" s="93"/>
      <c r="T818" s="94"/>
      <c r="U818" s="40"/>
      <c r="V818" s="40"/>
      <c r="W818" s="40"/>
      <c r="X818" s="40"/>
      <c r="Y818" s="40"/>
      <c r="Z818" s="40"/>
      <c r="AA818" s="40"/>
      <c r="AB818" s="40"/>
      <c r="AC818" s="40"/>
      <c r="AD818" s="40"/>
      <c r="AE818" s="40"/>
      <c r="AT818" s="18" t="s">
        <v>368</v>
      </c>
      <c r="AU818" s="18" t="s">
        <v>92</v>
      </c>
    </row>
    <row r="819" s="2" customFormat="1" ht="16.5" customHeight="1">
      <c r="A819" s="40"/>
      <c r="B819" s="41"/>
      <c r="C819" s="229" t="s">
        <v>2134</v>
      </c>
      <c r="D819" s="229" t="s">
        <v>358</v>
      </c>
      <c r="E819" s="230" t="s">
        <v>5999</v>
      </c>
      <c r="F819" s="231" t="s">
        <v>6000</v>
      </c>
      <c r="G819" s="232" t="s">
        <v>1718</v>
      </c>
      <c r="H819" s="233">
        <v>4</v>
      </c>
      <c r="I819" s="234"/>
      <c r="J819" s="235">
        <f>ROUND(I819*H819,2)</f>
        <v>0</v>
      </c>
      <c r="K819" s="231" t="s">
        <v>525</v>
      </c>
      <c r="L819" s="46"/>
      <c r="M819" s="236" t="s">
        <v>1</v>
      </c>
      <c r="N819" s="237" t="s">
        <v>48</v>
      </c>
      <c r="O819" s="93"/>
      <c r="P819" s="238">
        <f>O819*H819</f>
        <v>0</v>
      </c>
      <c r="Q819" s="238">
        <v>0</v>
      </c>
      <c r="R819" s="238">
        <f>Q819*H819</f>
        <v>0</v>
      </c>
      <c r="S819" s="238">
        <v>0</v>
      </c>
      <c r="T819" s="239">
        <f>S819*H819</f>
        <v>0</v>
      </c>
      <c r="U819" s="40"/>
      <c r="V819" s="40"/>
      <c r="W819" s="40"/>
      <c r="X819" s="40"/>
      <c r="Y819" s="40"/>
      <c r="Z819" s="40"/>
      <c r="AA819" s="40"/>
      <c r="AB819" s="40"/>
      <c r="AC819" s="40"/>
      <c r="AD819" s="40"/>
      <c r="AE819" s="40"/>
      <c r="AR819" s="240" t="s">
        <v>144</v>
      </c>
      <c r="AT819" s="240" t="s">
        <v>358</v>
      </c>
      <c r="AU819" s="240" t="s">
        <v>92</v>
      </c>
      <c r="AY819" s="18" t="s">
        <v>355</v>
      </c>
      <c r="BE819" s="241">
        <f>IF(N819="základní",J819,0)</f>
        <v>0</v>
      </c>
      <c r="BF819" s="241">
        <f>IF(N819="snížená",J819,0)</f>
        <v>0</v>
      </c>
      <c r="BG819" s="241">
        <f>IF(N819="zákl. přenesená",J819,0)</f>
        <v>0</v>
      </c>
      <c r="BH819" s="241">
        <f>IF(N819="sníž. přenesená",J819,0)</f>
        <v>0</v>
      </c>
      <c r="BI819" s="241">
        <f>IF(N819="nulová",J819,0)</f>
        <v>0</v>
      </c>
      <c r="BJ819" s="18" t="s">
        <v>90</v>
      </c>
      <c r="BK819" s="241">
        <f>ROUND(I819*H819,2)</f>
        <v>0</v>
      </c>
      <c r="BL819" s="18" t="s">
        <v>144</v>
      </c>
      <c r="BM819" s="240" t="s">
        <v>4926</v>
      </c>
    </row>
    <row r="820" s="2" customFormat="1">
      <c r="A820" s="40"/>
      <c r="B820" s="41"/>
      <c r="C820" s="42"/>
      <c r="D820" s="242" t="s">
        <v>368</v>
      </c>
      <c r="E820" s="42"/>
      <c r="F820" s="243" t="s">
        <v>5960</v>
      </c>
      <c r="G820" s="42"/>
      <c r="H820" s="42"/>
      <c r="I820" s="244"/>
      <c r="J820" s="42"/>
      <c r="K820" s="42"/>
      <c r="L820" s="46"/>
      <c r="M820" s="245"/>
      <c r="N820" s="246"/>
      <c r="O820" s="93"/>
      <c r="P820" s="93"/>
      <c r="Q820" s="93"/>
      <c r="R820" s="93"/>
      <c r="S820" s="93"/>
      <c r="T820" s="94"/>
      <c r="U820" s="40"/>
      <c r="V820" s="40"/>
      <c r="W820" s="40"/>
      <c r="X820" s="40"/>
      <c r="Y820" s="40"/>
      <c r="Z820" s="40"/>
      <c r="AA820" s="40"/>
      <c r="AB820" s="40"/>
      <c r="AC820" s="40"/>
      <c r="AD820" s="40"/>
      <c r="AE820" s="40"/>
      <c r="AT820" s="18" t="s">
        <v>368</v>
      </c>
      <c r="AU820" s="18" t="s">
        <v>92</v>
      </c>
    </row>
    <row r="821" s="2" customFormat="1" ht="16.5" customHeight="1">
      <c r="A821" s="40"/>
      <c r="B821" s="41"/>
      <c r="C821" s="229" t="s">
        <v>2138</v>
      </c>
      <c r="D821" s="229" t="s">
        <v>358</v>
      </c>
      <c r="E821" s="230" t="s">
        <v>6001</v>
      </c>
      <c r="F821" s="231" t="s">
        <v>6002</v>
      </c>
      <c r="G821" s="232" t="s">
        <v>1718</v>
      </c>
      <c r="H821" s="233">
        <v>1</v>
      </c>
      <c r="I821" s="234"/>
      <c r="J821" s="235">
        <f>ROUND(I821*H821,2)</f>
        <v>0</v>
      </c>
      <c r="K821" s="231" t="s">
        <v>525</v>
      </c>
      <c r="L821" s="46"/>
      <c r="M821" s="236" t="s">
        <v>1</v>
      </c>
      <c r="N821" s="237" t="s">
        <v>48</v>
      </c>
      <c r="O821" s="93"/>
      <c r="P821" s="238">
        <f>O821*H821</f>
        <v>0</v>
      </c>
      <c r="Q821" s="238">
        <v>0</v>
      </c>
      <c r="R821" s="238">
        <f>Q821*H821</f>
        <v>0</v>
      </c>
      <c r="S821" s="238">
        <v>0</v>
      </c>
      <c r="T821" s="239">
        <f>S821*H821</f>
        <v>0</v>
      </c>
      <c r="U821" s="40"/>
      <c r="V821" s="40"/>
      <c r="W821" s="40"/>
      <c r="X821" s="40"/>
      <c r="Y821" s="40"/>
      <c r="Z821" s="40"/>
      <c r="AA821" s="40"/>
      <c r="AB821" s="40"/>
      <c r="AC821" s="40"/>
      <c r="AD821" s="40"/>
      <c r="AE821" s="40"/>
      <c r="AR821" s="240" t="s">
        <v>144</v>
      </c>
      <c r="AT821" s="240" t="s">
        <v>358</v>
      </c>
      <c r="AU821" s="240" t="s">
        <v>92</v>
      </c>
      <c r="AY821" s="18" t="s">
        <v>355</v>
      </c>
      <c r="BE821" s="241">
        <f>IF(N821="základní",J821,0)</f>
        <v>0</v>
      </c>
      <c r="BF821" s="241">
        <f>IF(N821="snížená",J821,0)</f>
        <v>0</v>
      </c>
      <c r="BG821" s="241">
        <f>IF(N821="zákl. přenesená",J821,0)</f>
        <v>0</v>
      </c>
      <c r="BH821" s="241">
        <f>IF(N821="sníž. přenesená",J821,0)</f>
        <v>0</v>
      </c>
      <c r="BI821" s="241">
        <f>IF(N821="nulová",J821,0)</f>
        <v>0</v>
      </c>
      <c r="BJ821" s="18" t="s">
        <v>90</v>
      </c>
      <c r="BK821" s="241">
        <f>ROUND(I821*H821,2)</f>
        <v>0</v>
      </c>
      <c r="BL821" s="18" t="s">
        <v>144</v>
      </c>
      <c r="BM821" s="240" t="s">
        <v>4928</v>
      </c>
    </row>
    <row r="822" s="2" customFormat="1">
      <c r="A822" s="40"/>
      <c r="B822" s="41"/>
      <c r="C822" s="42"/>
      <c r="D822" s="242" t="s">
        <v>368</v>
      </c>
      <c r="E822" s="42"/>
      <c r="F822" s="243" t="s">
        <v>5960</v>
      </c>
      <c r="G822" s="42"/>
      <c r="H822" s="42"/>
      <c r="I822" s="244"/>
      <c r="J822" s="42"/>
      <c r="K822" s="42"/>
      <c r="L822" s="46"/>
      <c r="M822" s="245"/>
      <c r="N822" s="246"/>
      <c r="O822" s="93"/>
      <c r="P822" s="93"/>
      <c r="Q822" s="93"/>
      <c r="R822" s="93"/>
      <c r="S822" s="93"/>
      <c r="T822" s="94"/>
      <c r="U822" s="40"/>
      <c r="V822" s="40"/>
      <c r="W822" s="40"/>
      <c r="X822" s="40"/>
      <c r="Y822" s="40"/>
      <c r="Z822" s="40"/>
      <c r="AA822" s="40"/>
      <c r="AB822" s="40"/>
      <c r="AC822" s="40"/>
      <c r="AD822" s="40"/>
      <c r="AE822" s="40"/>
      <c r="AT822" s="18" t="s">
        <v>368</v>
      </c>
      <c r="AU822" s="18" t="s">
        <v>92</v>
      </c>
    </row>
    <row r="823" s="2" customFormat="1" ht="16.5" customHeight="1">
      <c r="A823" s="40"/>
      <c r="B823" s="41"/>
      <c r="C823" s="229" t="s">
        <v>2142</v>
      </c>
      <c r="D823" s="229" t="s">
        <v>358</v>
      </c>
      <c r="E823" s="230" t="s">
        <v>6003</v>
      </c>
      <c r="F823" s="231" t="s">
        <v>6004</v>
      </c>
      <c r="G823" s="232" t="s">
        <v>1718</v>
      </c>
      <c r="H823" s="233">
        <v>3</v>
      </c>
      <c r="I823" s="234"/>
      <c r="J823" s="235">
        <f>ROUND(I823*H823,2)</f>
        <v>0</v>
      </c>
      <c r="K823" s="231" t="s">
        <v>525</v>
      </c>
      <c r="L823" s="46"/>
      <c r="M823" s="236" t="s">
        <v>1</v>
      </c>
      <c r="N823" s="237" t="s">
        <v>48</v>
      </c>
      <c r="O823" s="93"/>
      <c r="P823" s="238">
        <f>O823*H823</f>
        <v>0</v>
      </c>
      <c r="Q823" s="238">
        <v>0</v>
      </c>
      <c r="R823" s="238">
        <f>Q823*H823</f>
        <v>0</v>
      </c>
      <c r="S823" s="238">
        <v>0</v>
      </c>
      <c r="T823" s="239">
        <f>S823*H823</f>
        <v>0</v>
      </c>
      <c r="U823" s="40"/>
      <c r="V823" s="40"/>
      <c r="W823" s="40"/>
      <c r="X823" s="40"/>
      <c r="Y823" s="40"/>
      <c r="Z823" s="40"/>
      <c r="AA823" s="40"/>
      <c r="AB823" s="40"/>
      <c r="AC823" s="40"/>
      <c r="AD823" s="40"/>
      <c r="AE823" s="40"/>
      <c r="AR823" s="240" t="s">
        <v>144</v>
      </c>
      <c r="AT823" s="240" t="s">
        <v>358</v>
      </c>
      <c r="AU823" s="240" t="s">
        <v>92</v>
      </c>
      <c r="AY823" s="18" t="s">
        <v>355</v>
      </c>
      <c r="BE823" s="241">
        <f>IF(N823="základní",J823,0)</f>
        <v>0</v>
      </c>
      <c r="BF823" s="241">
        <f>IF(N823="snížená",J823,0)</f>
        <v>0</v>
      </c>
      <c r="BG823" s="241">
        <f>IF(N823="zákl. přenesená",J823,0)</f>
        <v>0</v>
      </c>
      <c r="BH823" s="241">
        <f>IF(N823="sníž. přenesená",J823,0)</f>
        <v>0</v>
      </c>
      <c r="BI823" s="241">
        <f>IF(N823="nulová",J823,0)</f>
        <v>0</v>
      </c>
      <c r="BJ823" s="18" t="s">
        <v>90</v>
      </c>
      <c r="BK823" s="241">
        <f>ROUND(I823*H823,2)</f>
        <v>0</v>
      </c>
      <c r="BL823" s="18" t="s">
        <v>144</v>
      </c>
      <c r="BM823" s="240" t="s">
        <v>4930</v>
      </c>
    </row>
    <row r="824" s="2" customFormat="1">
      <c r="A824" s="40"/>
      <c r="B824" s="41"/>
      <c r="C824" s="42"/>
      <c r="D824" s="242" t="s">
        <v>368</v>
      </c>
      <c r="E824" s="42"/>
      <c r="F824" s="243" t="s">
        <v>5960</v>
      </c>
      <c r="G824" s="42"/>
      <c r="H824" s="42"/>
      <c r="I824" s="244"/>
      <c r="J824" s="42"/>
      <c r="K824" s="42"/>
      <c r="L824" s="46"/>
      <c r="M824" s="245"/>
      <c r="N824" s="246"/>
      <c r="O824" s="93"/>
      <c r="P824" s="93"/>
      <c r="Q824" s="93"/>
      <c r="R824" s="93"/>
      <c r="S824" s="93"/>
      <c r="T824" s="94"/>
      <c r="U824" s="40"/>
      <c r="V824" s="40"/>
      <c r="W824" s="40"/>
      <c r="X824" s="40"/>
      <c r="Y824" s="40"/>
      <c r="Z824" s="40"/>
      <c r="AA824" s="40"/>
      <c r="AB824" s="40"/>
      <c r="AC824" s="40"/>
      <c r="AD824" s="40"/>
      <c r="AE824" s="40"/>
      <c r="AT824" s="18" t="s">
        <v>368</v>
      </c>
      <c r="AU824" s="18" t="s">
        <v>92</v>
      </c>
    </row>
    <row r="825" s="2" customFormat="1" ht="16.5" customHeight="1">
      <c r="A825" s="40"/>
      <c r="B825" s="41"/>
      <c r="C825" s="229" t="s">
        <v>2146</v>
      </c>
      <c r="D825" s="229" t="s">
        <v>358</v>
      </c>
      <c r="E825" s="230" t="s">
        <v>6005</v>
      </c>
      <c r="F825" s="231" t="s">
        <v>6006</v>
      </c>
      <c r="G825" s="232" t="s">
        <v>1718</v>
      </c>
      <c r="H825" s="233">
        <v>3</v>
      </c>
      <c r="I825" s="234"/>
      <c r="J825" s="235">
        <f>ROUND(I825*H825,2)</f>
        <v>0</v>
      </c>
      <c r="K825" s="231" t="s">
        <v>525</v>
      </c>
      <c r="L825" s="46"/>
      <c r="M825" s="236" t="s">
        <v>1</v>
      </c>
      <c r="N825" s="237" t="s">
        <v>48</v>
      </c>
      <c r="O825" s="93"/>
      <c r="P825" s="238">
        <f>O825*H825</f>
        <v>0</v>
      </c>
      <c r="Q825" s="238">
        <v>0</v>
      </c>
      <c r="R825" s="238">
        <f>Q825*H825</f>
        <v>0</v>
      </c>
      <c r="S825" s="238">
        <v>0</v>
      </c>
      <c r="T825" s="239">
        <f>S825*H825</f>
        <v>0</v>
      </c>
      <c r="U825" s="40"/>
      <c r="V825" s="40"/>
      <c r="W825" s="40"/>
      <c r="X825" s="40"/>
      <c r="Y825" s="40"/>
      <c r="Z825" s="40"/>
      <c r="AA825" s="40"/>
      <c r="AB825" s="40"/>
      <c r="AC825" s="40"/>
      <c r="AD825" s="40"/>
      <c r="AE825" s="40"/>
      <c r="AR825" s="240" t="s">
        <v>144</v>
      </c>
      <c r="AT825" s="240" t="s">
        <v>358</v>
      </c>
      <c r="AU825" s="240" t="s">
        <v>92</v>
      </c>
      <c r="AY825" s="18" t="s">
        <v>355</v>
      </c>
      <c r="BE825" s="241">
        <f>IF(N825="základní",J825,0)</f>
        <v>0</v>
      </c>
      <c r="BF825" s="241">
        <f>IF(N825="snížená",J825,0)</f>
        <v>0</v>
      </c>
      <c r="BG825" s="241">
        <f>IF(N825="zákl. přenesená",J825,0)</f>
        <v>0</v>
      </c>
      <c r="BH825" s="241">
        <f>IF(N825="sníž. přenesená",J825,0)</f>
        <v>0</v>
      </c>
      <c r="BI825" s="241">
        <f>IF(N825="nulová",J825,0)</f>
        <v>0</v>
      </c>
      <c r="BJ825" s="18" t="s">
        <v>90</v>
      </c>
      <c r="BK825" s="241">
        <f>ROUND(I825*H825,2)</f>
        <v>0</v>
      </c>
      <c r="BL825" s="18" t="s">
        <v>144</v>
      </c>
      <c r="BM825" s="240" t="s">
        <v>4932</v>
      </c>
    </row>
    <row r="826" s="2" customFormat="1">
      <c r="A826" s="40"/>
      <c r="B826" s="41"/>
      <c r="C826" s="42"/>
      <c r="D826" s="242" t="s">
        <v>368</v>
      </c>
      <c r="E826" s="42"/>
      <c r="F826" s="243" t="s">
        <v>5960</v>
      </c>
      <c r="G826" s="42"/>
      <c r="H826" s="42"/>
      <c r="I826" s="244"/>
      <c r="J826" s="42"/>
      <c r="K826" s="42"/>
      <c r="L826" s="46"/>
      <c r="M826" s="245"/>
      <c r="N826" s="246"/>
      <c r="O826" s="93"/>
      <c r="P826" s="93"/>
      <c r="Q826" s="93"/>
      <c r="R826" s="93"/>
      <c r="S826" s="93"/>
      <c r="T826" s="94"/>
      <c r="U826" s="40"/>
      <c r="V826" s="40"/>
      <c r="W826" s="40"/>
      <c r="X826" s="40"/>
      <c r="Y826" s="40"/>
      <c r="Z826" s="40"/>
      <c r="AA826" s="40"/>
      <c r="AB826" s="40"/>
      <c r="AC826" s="40"/>
      <c r="AD826" s="40"/>
      <c r="AE826" s="40"/>
      <c r="AT826" s="18" t="s">
        <v>368</v>
      </c>
      <c r="AU826" s="18" t="s">
        <v>92</v>
      </c>
    </row>
    <row r="827" s="2" customFormat="1" ht="16.5" customHeight="1">
      <c r="A827" s="40"/>
      <c r="B827" s="41"/>
      <c r="C827" s="229" t="s">
        <v>2150</v>
      </c>
      <c r="D827" s="229" t="s">
        <v>358</v>
      </c>
      <c r="E827" s="230" t="s">
        <v>6007</v>
      </c>
      <c r="F827" s="231" t="s">
        <v>6008</v>
      </c>
      <c r="G827" s="232" t="s">
        <v>1718</v>
      </c>
      <c r="H827" s="233">
        <v>6</v>
      </c>
      <c r="I827" s="234"/>
      <c r="J827" s="235">
        <f>ROUND(I827*H827,2)</f>
        <v>0</v>
      </c>
      <c r="K827" s="231" t="s">
        <v>525</v>
      </c>
      <c r="L827" s="46"/>
      <c r="M827" s="236" t="s">
        <v>1</v>
      </c>
      <c r="N827" s="237" t="s">
        <v>48</v>
      </c>
      <c r="O827" s="93"/>
      <c r="P827" s="238">
        <f>O827*H827</f>
        <v>0</v>
      </c>
      <c r="Q827" s="238">
        <v>0</v>
      </c>
      <c r="R827" s="238">
        <f>Q827*H827</f>
        <v>0</v>
      </c>
      <c r="S827" s="238">
        <v>0</v>
      </c>
      <c r="T827" s="239">
        <f>S827*H827</f>
        <v>0</v>
      </c>
      <c r="U827" s="40"/>
      <c r="V827" s="40"/>
      <c r="W827" s="40"/>
      <c r="X827" s="40"/>
      <c r="Y827" s="40"/>
      <c r="Z827" s="40"/>
      <c r="AA827" s="40"/>
      <c r="AB827" s="40"/>
      <c r="AC827" s="40"/>
      <c r="AD827" s="40"/>
      <c r="AE827" s="40"/>
      <c r="AR827" s="240" t="s">
        <v>144</v>
      </c>
      <c r="AT827" s="240" t="s">
        <v>358</v>
      </c>
      <c r="AU827" s="240" t="s">
        <v>92</v>
      </c>
      <c r="AY827" s="18" t="s">
        <v>355</v>
      </c>
      <c r="BE827" s="241">
        <f>IF(N827="základní",J827,0)</f>
        <v>0</v>
      </c>
      <c r="BF827" s="241">
        <f>IF(N827="snížená",J827,0)</f>
        <v>0</v>
      </c>
      <c r="BG827" s="241">
        <f>IF(N827="zákl. přenesená",J827,0)</f>
        <v>0</v>
      </c>
      <c r="BH827" s="241">
        <f>IF(N827="sníž. přenesená",J827,0)</f>
        <v>0</v>
      </c>
      <c r="BI827" s="241">
        <f>IF(N827="nulová",J827,0)</f>
        <v>0</v>
      </c>
      <c r="BJ827" s="18" t="s">
        <v>90</v>
      </c>
      <c r="BK827" s="241">
        <f>ROUND(I827*H827,2)</f>
        <v>0</v>
      </c>
      <c r="BL827" s="18" t="s">
        <v>144</v>
      </c>
      <c r="BM827" s="240" t="s">
        <v>4934</v>
      </c>
    </row>
    <row r="828" s="2" customFormat="1">
      <c r="A828" s="40"/>
      <c r="B828" s="41"/>
      <c r="C828" s="42"/>
      <c r="D828" s="242" t="s">
        <v>368</v>
      </c>
      <c r="E828" s="42"/>
      <c r="F828" s="243" t="s">
        <v>5960</v>
      </c>
      <c r="G828" s="42"/>
      <c r="H828" s="42"/>
      <c r="I828" s="244"/>
      <c r="J828" s="42"/>
      <c r="K828" s="42"/>
      <c r="L828" s="46"/>
      <c r="M828" s="245"/>
      <c r="N828" s="246"/>
      <c r="O828" s="93"/>
      <c r="P828" s="93"/>
      <c r="Q828" s="93"/>
      <c r="R828" s="93"/>
      <c r="S828" s="93"/>
      <c r="T828" s="94"/>
      <c r="U828" s="40"/>
      <c r="V828" s="40"/>
      <c r="W828" s="40"/>
      <c r="X828" s="40"/>
      <c r="Y828" s="40"/>
      <c r="Z828" s="40"/>
      <c r="AA828" s="40"/>
      <c r="AB828" s="40"/>
      <c r="AC828" s="40"/>
      <c r="AD828" s="40"/>
      <c r="AE828" s="40"/>
      <c r="AT828" s="18" t="s">
        <v>368</v>
      </c>
      <c r="AU828" s="18" t="s">
        <v>92</v>
      </c>
    </row>
    <row r="829" s="2" customFormat="1" ht="16.5" customHeight="1">
      <c r="A829" s="40"/>
      <c r="B829" s="41"/>
      <c r="C829" s="229" t="s">
        <v>2154</v>
      </c>
      <c r="D829" s="229" t="s">
        <v>358</v>
      </c>
      <c r="E829" s="230" t="s">
        <v>6009</v>
      </c>
      <c r="F829" s="231" t="s">
        <v>6010</v>
      </c>
      <c r="G829" s="232" t="s">
        <v>1718</v>
      </c>
      <c r="H829" s="233">
        <v>7</v>
      </c>
      <c r="I829" s="234"/>
      <c r="J829" s="235">
        <f>ROUND(I829*H829,2)</f>
        <v>0</v>
      </c>
      <c r="K829" s="231" t="s">
        <v>525</v>
      </c>
      <c r="L829" s="46"/>
      <c r="M829" s="236" t="s">
        <v>1</v>
      </c>
      <c r="N829" s="237" t="s">
        <v>48</v>
      </c>
      <c r="O829" s="93"/>
      <c r="P829" s="238">
        <f>O829*H829</f>
        <v>0</v>
      </c>
      <c r="Q829" s="238">
        <v>0</v>
      </c>
      <c r="R829" s="238">
        <f>Q829*H829</f>
        <v>0</v>
      </c>
      <c r="S829" s="238">
        <v>0</v>
      </c>
      <c r="T829" s="239">
        <f>S829*H829</f>
        <v>0</v>
      </c>
      <c r="U829" s="40"/>
      <c r="V829" s="40"/>
      <c r="W829" s="40"/>
      <c r="X829" s="40"/>
      <c r="Y829" s="40"/>
      <c r="Z829" s="40"/>
      <c r="AA829" s="40"/>
      <c r="AB829" s="40"/>
      <c r="AC829" s="40"/>
      <c r="AD829" s="40"/>
      <c r="AE829" s="40"/>
      <c r="AR829" s="240" t="s">
        <v>144</v>
      </c>
      <c r="AT829" s="240" t="s">
        <v>358</v>
      </c>
      <c r="AU829" s="240" t="s">
        <v>92</v>
      </c>
      <c r="AY829" s="18" t="s">
        <v>355</v>
      </c>
      <c r="BE829" s="241">
        <f>IF(N829="základní",J829,0)</f>
        <v>0</v>
      </c>
      <c r="BF829" s="241">
        <f>IF(N829="snížená",J829,0)</f>
        <v>0</v>
      </c>
      <c r="BG829" s="241">
        <f>IF(N829="zákl. přenesená",J829,0)</f>
        <v>0</v>
      </c>
      <c r="BH829" s="241">
        <f>IF(N829="sníž. přenesená",J829,0)</f>
        <v>0</v>
      </c>
      <c r="BI829" s="241">
        <f>IF(N829="nulová",J829,0)</f>
        <v>0</v>
      </c>
      <c r="BJ829" s="18" t="s">
        <v>90</v>
      </c>
      <c r="BK829" s="241">
        <f>ROUND(I829*H829,2)</f>
        <v>0</v>
      </c>
      <c r="BL829" s="18" t="s">
        <v>144</v>
      </c>
      <c r="BM829" s="240" t="s">
        <v>4937</v>
      </c>
    </row>
    <row r="830" s="2" customFormat="1">
      <c r="A830" s="40"/>
      <c r="B830" s="41"/>
      <c r="C830" s="42"/>
      <c r="D830" s="242" t="s">
        <v>368</v>
      </c>
      <c r="E830" s="42"/>
      <c r="F830" s="243" t="s">
        <v>5960</v>
      </c>
      <c r="G830" s="42"/>
      <c r="H830" s="42"/>
      <c r="I830" s="244"/>
      <c r="J830" s="42"/>
      <c r="K830" s="42"/>
      <c r="L830" s="46"/>
      <c r="M830" s="245"/>
      <c r="N830" s="246"/>
      <c r="O830" s="93"/>
      <c r="P830" s="93"/>
      <c r="Q830" s="93"/>
      <c r="R830" s="93"/>
      <c r="S830" s="93"/>
      <c r="T830" s="94"/>
      <c r="U830" s="40"/>
      <c r="V830" s="40"/>
      <c r="W830" s="40"/>
      <c r="X830" s="40"/>
      <c r="Y830" s="40"/>
      <c r="Z830" s="40"/>
      <c r="AA830" s="40"/>
      <c r="AB830" s="40"/>
      <c r="AC830" s="40"/>
      <c r="AD830" s="40"/>
      <c r="AE830" s="40"/>
      <c r="AT830" s="18" t="s">
        <v>368</v>
      </c>
      <c r="AU830" s="18" t="s">
        <v>92</v>
      </c>
    </row>
    <row r="831" s="2" customFormat="1" ht="16.5" customHeight="1">
      <c r="A831" s="40"/>
      <c r="B831" s="41"/>
      <c r="C831" s="229" t="s">
        <v>2158</v>
      </c>
      <c r="D831" s="229" t="s">
        <v>358</v>
      </c>
      <c r="E831" s="230" t="s">
        <v>6011</v>
      </c>
      <c r="F831" s="231" t="s">
        <v>6012</v>
      </c>
      <c r="G831" s="232" t="s">
        <v>1718</v>
      </c>
      <c r="H831" s="233">
        <v>2</v>
      </c>
      <c r="I831" s="234"/>
      <c r="J831" s="235">
        <f>ROUND(I831*H831,2)</f>
        <v>0</v>
      </c>
      <c r="K831" s="231" t="s">
        <v>525</v>
      </c>
      <c r="L831" s="46"/>
      <c r="M831" s="236" t="s">
        <v>1</v>
      </c>
      <c r="N831" s="237" t="s">
        <v>48</v>
      </c>
      <c r="O831" s="93"/>
      <c r="P831" s="238">
        <f>O831*H831</f>
        <v>0</v>
      </c>
      <c r="Q831" s="238">
        <v>0</v>
      </c>
      <c r="R831" s="238">
        <f>Q831*H831</f>
        <v>0</v>
      </c>
      <c r="S831" s="238">
        <v>0</v>
      </c>
      <c r="T831" s="239">
        <f>S831*H831</f>
        <v>0</v>
      </c>
      <c r="U831" s="40"/>
      <c r="V831" s="40"/>
      <c r="W831" s="40"/>
      <c r="X831" s="40"/>
      <c r="Y831" s="40"/>
      <c r="Z831" s="40"/>
      <c r="AA831" s="40"/>
      <c r="AB831" s="40"/>
      <c r="AC831" s="40"/>
      <c r="AD831" s="40"/>
      <c r="AE831" s="40"/>
      <c r="AR831" s="240" t="s">
        <v>144</v>
      </c>
      <c r="AT831" s="240" t="s">
        <v>358</v>
      </c>
      <c r="AU831" s="240" t="s">
        <v>92</v>
      </c>
      <c r="AY831" s="18" t="s">
        <v>355</v>
      </c>
      <c r="BE831" s="241">
        <f>IF(N831="základní",J831,0)</f>
        <v>0</v>
      </c>
      <c r="BF831" s="241">
        <f>IF(N831="snížená",J831,0)</f>
        <v>0</v>
      </c>
      <c r="BG831" s="241">
        <f>IF(N831="zákl. přenesená",J831,0)</f>
        <v>0</v>
      </c>
      <c r="BH831" s="241">
        <f>IF(N831="sníž. přenesená",J831,0)</f>
        <v>0</v>
      </c>
      <c r="BI831" s="241">
        <f>IF(N831="nulová",J831,0)</f>
        <v>0</v>
      </c>
      <c r="BJ831" s="18" t="s">
        <v>90</v>
      </c>
      <c r="BK831" s="241">
        <f>ROUND(I831*H831,2)</f>
        <v>0</v>
      </c>
      <c r="BL831" s="18" t="s">
        <v>144</v>
      </c>
      <c r="BM831" s="240" t="s">
        <v>4939</v>
      </c>
    </row>
    <row r="832" s="2" customFormat="1">
      <c r="A832" s="40"/>
      <c r="B832" s="41"/>
      <c r="C832" s="42"/>
      <c r="D832" s="242" t="s">
        <v>368</v>
      </c>
      <c r="E832" s="42"/>
      <c r="F832" s="243" t="s">
        <v>5960</v>
      </c>
      <c r="G832" s="42"/>
      <c r="H832" s="42"/>
      <c r="I832" s="244"/>
      <c r="J832" s="42"/>
      <c r="K832" s="42"/>
      <c r="L832" s="46"/>
      <c r="M832" s="245"/>
      <c r="N832" s="246"/>
      <c r="O832" s="93"/>
      <c r="P832" s="93"/>
      <c r="Q832" s="93"/>
      <c r="R832" s="93"/>
      <c r="S832" s="93"/>
      <c r="T832" s="94"/>
      <c r="U832" s="40"/>
      <c r="V832" s="40"/>
      <c r="W832" s="40"/>
      <c r="X832" s="40"/>
      <c r="Y832" s="40"/>
      <c r="Z832" s="40"/>
      <c r="AA832" s="40"/>
      <c r="AB832" s="40"/>
      <c r="AC832" s="40"/>
      <c r="AD832" s="40"/>
      <c r="AE832" s="40"/>
      <c r="AT832" s="18" t="s">
        <v>368</v>
      </c>
      <c r="AU832" s="18" t="s">
        <v>92</v>
      </c>
    </row>
    <row r="833" s="2" customFormat="1" ht="16.5" customHeight="1">
      <c r="A833" s="40"/>
      <c r="B833" s="41"/>
      <c r="C833" s="229" t="s">
        <v>2162</v>
      </c>
      <c r="D833" s="229" t="s">
        <v>358</v>
      </c>
      <c r="E833" s="230" t="s">
        <v>6013</v>
      </c>
      <c r="F833" s="231" t="s">
        <v>6014</v>
      </c>
      <c r="G833" s="232" t="s">
        <v>1718</v>
      </c>
      <c r="H833" s="233">
        <v>1</v>
      </c>
      <c r="I833" s="234"/>
      <c r="J833" s="235">
        <f>ROUND(I833*H833,2)</f>
        <v>0</v>
      </c>
      <c r="K833" s="231" t="s">
        <v>525</v>
      </c>
      <c r="L833" s="46"/>
      <c r="M833" s="236" t="s">
        <v>1</v>
      </c>
      <c r="N833" s="237" t="s">
        <v>48</v>
      </c>
      <c r="O833" s="93"/>
      <c r="P833" s="238">
        <f>O833*H833</f>
        <v>0</v>
      </c>
      <c r="Q833" s="238">
        <v>0</v>
      </c>
      <c r="R833" s="238">
        <f>Q833*H833</f>
        <v>0</v>
      </c>
      <c r="S833" s="238">
        <v>0</v>
      </c>
      <c r="T833" s="239">
        <f>S833*H833</f>
        <v>0</v>
      </c>
      <c r="U833" s="40"/>
      <c r="V833" s="40"/>
      <c r="W833" s="40"/>
      <c r="X833" s="40"/>
      <c r="Y833" s="40"/>
      <c r="Z833" s="40"/>
      <c r="AA833" s="40"/>
      <c r="AB833" s="40"/>
      <c r="AC833" s="40"/>
      <c r="AD833" s="40"/>
      <c r="AE833" s="40"/>
      <c r="AR833" s="240" t="s">
        <v>144</v>
      </c>
      <c r="AT833" s="240" t="s">
        <v>358</v>
      </c>
      <c r="AU833" s="240" t="s">
        <v>92</v>
      </c>
      <c r="AY833" s="18" t="s">
        <v>355</v>
      </c>
      <c r="BE833" s="241">
        <f>IF(N833="základní",J833,0)</f>
        <v>0</v>
      </c>
      <c r="BF833" s="241">
        <f>IF(N833="snížená",J833,0)</f>
        <v>0</v>
      </c>
      <c r="BG833" s="241">
        <f>IF(N833="zákl. přenesená",J833,0)</f>
        <v>0</v>
      </c>
      <c r="BH833" s="241">
        <f>IF(N833="sníž. přenesená",J833,0)</f>
        <v>0</v>
      </c>
      <c r="BI833" s="241">
        <f>IF(N833="nulová",J833,0)</f>
        <v>0</v>
      </c>
      <c r="BJ833" s="18" t="s">
        <v>90</v>
      </c>
      <c r="BK833" s="241">
        <f>ROUND(I833*H833,2)</f>
        <v>0</v>
      </c>
      <c r="BL833" s="18" t="s">
        <v>144</v>
      </c>
      <c r="BM833" s="240" t="s">
        <v>4941</v>
      </c>
    </row>
    <row r="834" s="2" customFormat="1">
      <c r="A834" s="40"/>
      <c r="B834" s="41"/>
      <c r="C834" s="42"/>
      <c r="D834" s="242" t="s">
        <v>368</v>
      </c>
      <c r="E834" s="42"/>
      <c r="F834" s="243" t="s">
        <v>5960</v>
      </c>
      <c r="G834" s="42"/>
      <c r="H834" s="42"/>
      <c r="I834" s="244"/>
      <c r="J834" s="42"/>
      <c r="K834" s="42"/>
      <c r="L834" s="46"/>
      <c r="M834" s="245"/>
      <c r="N834" s="246"/>
      <c r="O834" s="93"/>
      <c r="P834" s="93"/>
      <c r="Q834" s="93"/>
      <c r="R834" s="93"/>
      <c r="S834" s="93"/>
      <c r="T834" s="94"/>
      <c r="U834" s="40"/>
      <c r="V834" s="40"/>
      <c r="W834" s="40"/>
      <c r="X834" s="40"/>
      <c r="Y834" s="40"/>
      <c r="Z834" s="40"/>
      <c r="AA834" s="40"/>
      <c r="AB834" s="40"/>
      <c r="AC834" s="40"/>
      <c r="AD834" s="40"/>
      <c r="AE834" s="40"/>
      <c r="AT834" s="18" t="s">
        <v>368</v>
      </c>
      <c r="AU834" s="18" t="s">
        <v>92</v>
      </c>
    </row>
    <row r="835" s="2" customFormat="1" ht="16.5" customHeight="1">
      <c r="A835" s="40"/>
      <c r="B835" s="41"/>
      <c r="C835" s="229" t="s">
        <v>2166</v>
      </c>
      <c r="D835" s="229" t="s">
        <v>358</v>
      </c>
      <c r="E835" s="230" t="s">
        <v>6015</v>
      </c>
      <c r="F835" s="231" t="s">
        <v>6016</v>
      </c>
      <c r="G835" s="232" t="s">
        <v>1718</v>
      </c>
      <c r="H835" s="233">
        <v>2</v>
      </c>
      <c r="I835" s="234"/>
      <c r="J835" s="235">
        <f>ROUND(I835*H835,2)</f>
        <v>0</v>
      </c>
      <c r="K835" s="231" t="s">
        <v>525</v>
      </c>
      <c r="L835" s="46"/>
      <c r="M835" s="236" t="s">
        <v>1</v>
      </c>
      <c r="N835" s="237" t="s">
        <v>48</v>
      </c>
      <c r="O835" s="93"/>
      <c r="P835" s="238">
        <f>O835*H835</f>
        <v>0</v>
      </c>
      <c r="Q835" s="238">
        <v>0</v>
      </c>
      <c r="R835" s="238">
        <f>Q835*H835</f>
        <v>0</v>
      </c>
      <c r="S835" s="238">
        <v>0</v>
      </c>
      <c r="T835" s="239">
        <f>S835*H835</f>
        <v>0</v>
      </c>
      <c r="U835" s="40"/>
      <c r="V835" s="40"/>
      <c r="W835" s="40"/>
      <c r="X835" s="40"/>
      <c r="Y835" s="40"/>
      <c r="Z835" s="40"/>
      <c r="AA835" s="40"/>
      <c r="AB835" s="40"/>
      <c r="AC835" s="40"/>
      <c r="AD835" s="40"/>
      <c r="AE835" s="40"/>
      <c r="AR835" s="240" t="s">
        <v>144</v>
      </c>
      <c r="AT835" s="240" t="s">
        <v>358</v>
      </c>
      <c r="AU835" s="240" t="s">
        <v>92</v>
      </c>
      <c r="AY835" s="18" t="s">
        <v>355</v>
      </c>
      <c r="BE835" s="241">
        <f>IF(N835="základní",J835,0)</f>
        <v>0</v>
      </c>
      <c r="BF835" s="241">
        <f>IF(N835="snížená",J835,0)</f>
        <v>0</v>
      </c>
      <c r="BG835" s="241">
        <f>IF(N835="zákl. přenesená",J835,0)</f>
        <v>0</v>
      </c>
      <c r="BH835" s="241">
        <f>IF(N835="sníž. přenesená",J835,0)</f>
        <v>0</v>
      </c>
      <c r="BI835" s="241">
        <f>IF(N835="nulová",J835,0)</f>
        <v>0</v>
      </c>
      <c r="BJ835" s="18" t="s">
        <v>90</v>
      </c>
      <c r="BK835" s="241">
        <f>ROUND(I835*H835,2)</f>
        <v>0</v>
      </c>
      <c r="BL835" s="18" t="s">
        <v>144</v>
      </c>
      <c r="BM835" s="240" t="s">
        <v>4943</v>
      </c>
    </row>
    <row r="836" s="2" customFormat="1">
      <c r="A836" s="40"/>
      <c r="B836" s="41"/>
      <c r="C836" s="42"/>
      <c r="D836" s="242" t="s">
        <v>368</v>
      </c>
      <c r="E836" s="42"/>
      <c r="F836" s="243" t="s">
        <v>5960</v>
      </c>
      <c r="G836" s="42"/>
      <c r="H836" s="42"/>
      <c r="I836" s="244"/>
      <c r="J836" s="42"/>
      <c r="K836" s="42"/>
      <c r="L836" s="46"/>
      <c r="M836" s="245"/>
      <c r="N836" s="246"/>
      <c r="O836" s="93"/>
      <c r="P836" s="93"/>
      <c r="Q836" s="93"/>
      <c r="R836" s="93"/>
      <c r="S836" s="93"/>
      <c r="T836" s="94"/>
      <c r="U836" s="40"/>
      <c r="V836" s="40"/>
      <c r="W836" s="40"/>
      <c r="X836" s="40"/>
      <c r="Y836" s="40"/>
      <c r="Z836" s="40"/>
      <c r="AA836" s="40"/>
      <c r="AB836" s="40"/>
      <c r="AC836" s="40"/>
      <c r="AD836" s="40"/>
      <c r="AE836" s="40"/>
      <c r="AT836" s="18" t="s">
        <v>368</v>
      </c>
      <c r="AU836" s="18" t="s">
        <v>92</v>
      </c>
    </row>
    <row r="837" s="2" customFormat="1" ht="16.5" customHeight="1">
      <c r="A837" s="40"/>
      <c r="B837" s="41"/>
      <c r="C837" s="229" t="s">
        <v>2170</v>
      </c>
      <c r="D837" s="229" t="s">
        <v>358</v>
      </c>
      <c r="E837" s="230" t="s">
        <v>6017</v>
      </c>
      <c r="F837" s="231" t="s">
        <v>6018</v>
      </c>
      <c r="G837" s="232" t="s">
        <v>1718</v>
      </c>
      <c r="H837" s="233">
        <v>6</v>
      </c>
      <c r="I837" s="234"/>
      <c r="J837" s="235">
        <f>ROUND(I837*H837,2)</f>
        <v>0</v>
      </c>
      <c r="K837" s="231" t="s">
        <v>525</v>
      </c>
      <c r="L837" s="46"/>
      <c r="M837" s="236" t="s">
        <v>1</v>
      </c>
      <c r="N837" s="237" t="s">
        <v>48</v>
      </c>
      <c r="O837" s="93"/>
      <c r="P837" s="238">
        <f>O837*H837</f>
        <v>0</v>
      </c>
      <c r="Q837" s="238">
        <v>0</v>
      </c>
      <c r="R837" s="238">
        <f>Q837*H837</f>
        <v>0</v>
      </c>
      <c r="S837" s="238">
        <v>0</v>
      </c>
      <c r="T837" s="239">
        <f>S837*H837</f>
        <v>0</v>
      </c>
      <c r="U837" s="40"/>
      <c r="V837" s="40"/>
      <c r="W837" s="40"/>
      <c r="X837" s="40"/>
      <c r="Y837" s="40"/>
      <c r="Z837" s="40"/>
      <c r="AA837" s="40"/>
      <c r="AB837" s="40"/>
      <c r="AC837" s="40"/>
      <c r="AD837" s="40"/>
      <c r="AE837" s="40"/>
      <c r="AR837" s="240" t="s">
        <v>144</v>
      </c>
      <c r="AT837" s="240" t="s">
        <v>358</v>
      </c>
      <c r="AU837" s="240" t="s">
        <v>92</v>
      </c>
      <c r="AY837" s="18" t="s">
        <v>355</v>
      </c>
      <c r="BE837" s="241">
        <f>IF(N837="základní",J837,0)</f>
        <v>0</v>
      </c>
      <c r="BF837" s="241">
        <f>IF(N837="snížená",J837,0)</f>
        <v>0</v>
      </c>
      <c r="BG837" s="241">
        <f>IF(N837="zákl. přenesená",J837,0)</f>
        <v>0</v>
      </c>
      <c r="BH837" s="241">
        <f>IF(N837="sníž. přenesená",J837,0)</f>
        <v>0</v>
      </c>
      <c r="BI837" s="241">
        <f>IF(N837="nulová",J837,0)</f>
        <v>0</v>
      </c>
      <c r="BJ837" s="18" t="s">
        <v>90</v>
      </c>
      <c r="BK837" s="241">
        <f>ROUND(I837*H837,2)</f>
        <v>0</v>
      </c>
      <c r="BL837" s="18" t="s">
        <v>144</v>
      </c>
      <c r="BM837" s="240" t="s">
        <v>4945</v>
      </c>
    </row>
    <row r="838" s="2" customFormat="1">
      <c r="A838" s="40"/>
      <c r="B838" s="41"/>
      <c r="C838" s="42"/>
      <c r="D838" s="242" t="s">
        <v>368</v>
      </c>
      <c r="E838" s="42"/>
      <c r="F838" s="243" t="s">
        <v>5960</v>
      </c>
      <c r="G838" s="42"/>
      <c r="H838" s="42"/>
      <c r="I838" s="244"/>
      <c r="J838" s="42"/>
      <c r="K838" s="42"/>
      <c r="L838" s="46"/>
      <c r="M838" s="245"/>
      <c r="N838" s="246"/>
      <c r="O838" s="93"/>
      <c r="P838" s="93"/>
      <c r="Q838" s="93"/>
      <c r="R838" s="93"/>
      <c r="S838" s="93"/>
      <c r="T838" s="94"/>
      <c r="U838" s="40"/>
      <c r="V838" s="40"/>
      <c r="W838" s="40"/>
      <c r="X838" s="40"/>
      <c r="Y838" s="40"/>
      <c r="Z838" s="40"/>
      <c r="AA838" s="40"/>
      <c r="AB838" s="40"/>
      <c r="AC838" s="40"/>
      <c r="AD838" s="40"/>
      <c r="AE838" s="40"/>
      <c r="AT838" s="18" t="s">
        <v>368</v>
      </c>
      <c r="AU838" s="18" t="s">
        <v>92</v>
      </c>
    </row>
    <row r="839" s="2" customFormat="1" ht="16.5" customHeight="1">
      <c r="A839" s="40"/>
      <c r="B839" s="41"/>
      <c r="C839" s="229" t="s">
        <v>2174</v>
      </c>
      <c r="D839" s="229" t="s">
        <v>358</v>
      </c>
      <c r="E839" s="230" t="s">
        <v>6019</v>
      </c>
      <c r="F839" s="231" t="s">
        <v>6020</v>
      </c>
      <c r="G839" s="232" t="s">
        <v>1718</v>
      </c>
      <c r="H839" s="233">
        <v>1</v>
      </c>
      <c r="I839" s="234"/>
      <c r="J839" s="235">
        <f>ROUND(I839*H839,2)</f>
        <v>0</v>
      </c>
      <c r="K839" s="231" t="s">
        <v>525</v>
      </c>
      <c r="L839" s="46"/>
      <c r="M839" s="236" t="s">
        <v>1</v>
      </c>
      <c r="N839" s="237" t="s">
        <v>48</v>
      </c>
      <c r="O839" s="93"/>
      <c r="P839" s="238">
        <f>O839*H839</f>
        <v>0</v>
      </c>
      <c r="Q839" s="238">
        <v>0</v>
      </c>
      <c r="R839" s="238">
        <f>Q839*H839</f>
        <v>0</v>
      </c>
      <c r="S839" s="238">
        <v>0</v>
      </c>
      <c r="T839" s="239">
        <f>S839*H839</f>
        <v>0</v>
      </c>
      <c r="U839" s="40"/>
      <c r="V839" s="40"/>
      <c r="W839" s="40"/>
      <c r="X839" s="40"/>
      <c r="Y839" s="40"/>
      <c r="Z839" s="40"/>
      <c r="AA839" s="40"/>
      <c r="AB839" s="40"/>
      <c r="AC839" s="40"/>
      <c r="AD839" s="40"/>
      <c r="AE839" s="40"/>
      <c r="AR839" s="240" t="s">
        <v>144</v>
      </c>
      <c r="AT839" s="240" t="s">
        <v>358</v>
      </c>
      <c r="AU839" s="240" t="s">
        <v>92</v>
      </c>
      <c r="AY839" s="18" t="s">
        <v>355</v>
      </c>
      <c r="BE839" s="241">
        <f>IF(N839="základní",J839,0)</f>
        <v>0</v>
      </c>
      <c r="BF839" s="241">
        <f>IF(N839="snížená",J839,0)</f>
        <v>0</v>
      </c>
      <c r="BG839" s="241">
        <f>IF(N839="zákl. přenesená",J839,0)</f>
        <v>0</v>
      </c>
      <c r="BH839" s="241">
        <f>IF(N839="sníž. přenesená",J839,0)</f>
        <v>0</v>
      </c>
      <c r="BI839" s="241">
        <f>IF(N839="nulová",J839,0)</f>
        <v>0</v>
      </c>
      <c r="BJ839" s="18" t="s">
        <v>90</v>
      </c>
      <c r="BK839" s="241">
        <f>ROUND(I839*H839,2)</f>
        <v>0</v>
      </c>
      <c r="BL839" s="18" t="s">
        <v>144</v>
      </c>
      <c r="BM839" s="240" t="s">
        <v>4947</v>
      </c>
    </row>
    <row r="840" s="2" customFormat="1">
      <c r="A840" s="40"/>
      <c r="B840" s="41"/>
      <c r="C840" s="42"/>
      <c r="D840" s="242" t="s">
        <v>368</v>
      </c>
      <c r="E840" s="42"/>
      <c r="F840" s="243" t="s">
        <v>5960</v>
      </c>
      <c r="G840" s="42"/>
      <c r="H840" s="42"/>
      <c r="I840" s="244"/>
      <c r="J840" s="42"/>
      <c r="K840" s="42"/>
      <c r="L840" s="46"/>
      <c r="M840" s="245"/>
      <c r="N840" s="246"/>
      <c r="O840" s="93"/>
      <c r="P840" s="93"/>
      <c r="Q840" s="93"/>
      <c r="R840" s="93"/>
      <c r="S840" s="93"/>
      <c r="T840" s="94"/>
      <c r="U840" s="40"/>
      <c r="V840" s="40"/>
      <c r="W840" s="40"/>
      <c r="X840" s="40"/>
      <c r="Y840" s="40"/>
      <c r="Z840" s="40"/>
      <c r="AA840" s="40"/>
      <c r="AB840" s="40"/>
      <c r="AC840" s="40"/>
      <c r="AD840" s="40"/>
      <c r="AE840" s="40"/>
      <c r="AT840" s="18" t="s">
        <v>368</v>
      </c>
      <c r="AU840" s="18" t="s">
        <v>92</v>
      </c>
    </row>
    <row r="841" s="2" customFormat="1" ht="16.5" customHeight="1">
      <c r="A841" s="40"/>
      <c r="B841" s="41"/>
      <c r="C841" s="229" t="s">
        <v>2178</v>
      </c>
      <c r="D841" s="229" t="s">
        <v>358</v>
      </c>
      <c r="E841" s="230" t="s">
        <v>6021</v>
      </c>
      <c r="F841" s="231" t="s">
        <v>6022</v>
      </c>
      <c r="G841" s="232" t="s">
        <v>1718</v>
      </c>
      <c r="H841" s="233">
        <v>5</v>
      </c>
      <c r="I841" s="234"/>
      <c r="J841" s="235">
        <f>ROUND(I841*H841,2)</f>
        <v>0</v>
      </c>
      <c r="K841" s="231" t="s">
        <v>525</v>
      </c>
      <c r="L841" s="46"/>
      <c r="M841" s="236" t="s">
        <v>1</v>
      </c>
      <c r="N841" s="237" t="s">
        <v>48</v>
      </c>
      <c r="O841" s="93"/>
      <c r="P841" s="238">
        <f>O841*H841</f>
        <v>0</v>
      </c>
      <c r="Q841" s="238">
        <v>0</v>
      </c>
      <c r="R841" s="238">
        <f>Q841*H841</f>
        <v>0</v>
      </c>
      <c r="S841" s="238">
        <v>0</v>
      </c>
      <c r="T841" s="239">
        <f>S841*H841</f>
        <v>0</v>
      </c>
      <c r="U841" s="40"/>
      <c r="V841" s="40"/>
      <c r="W841" s="40"/>
      <c r="X841" s="40"/>
      <c r="Y841" s="40"/>
      <c r="Z841" s="40"/>
      <c r="AA841" s="40"/>
      <c r="AB841" s="40"/>
      <c r="AC841" s="40"/>
      <c r="AD841" s="40"/>
      <c r="AE841" s="40"/>
      <c r="AR841" s="240" t="s">
        <v>144</v>
      </c>
      <c r="AT841" s="240" t="s">
        <v>358</v>
      </c>
      <c r="AU841" s="240" t="s">
        <v>92</v>
      </c>
      <c r="AY841" s="18" t="s">
        <v>355</v>
      </c>
      <c r="BE841" s="241">
        <f>IF(N841="základní",J841,0)</f>
        <v>0</v>
      </c>
      <c r="BF841" s="241">
        <f>IF(N841="snížená",J841,0)</f>
        <v>0</v>
      </c>
      <c r="BG841" s="241">
        <f>IF(N841="zákl. přenesená",J841,0)</f>
        <v>0</v>
      </c>
      <c r="BH841" s="241">
        <f>IF(N841="sníž. přenesená",J841,0)</f>
        <v>0</v>
      </c>
      <c r="BI841" s="241">
        <f>IF(N841="nulová",J841,0)</f>
        <v>0</v>
      </c>
      <c r="BJ841" s="18" t="s">
        <v>90</v>
      </c>
      <c r="BK841" s="241">
        <f>ROUND(I841*H841,2)</f>
        <v>0</v>
      </c>
      <c r="BL841" s="18" t="s">
        <v>144</v>
      </c>
      <c r="BM841" s="240" t="s">
        <v>4949</v>
      </c>
    </row>
    <row r="842" s="2" customFormat="1">
      <c r="A842" s="40"/>
      <c r="B842" s="41"/>
      <c r="C842" s="42"/>
      <c r="D842" s="242" t="s">
        <v>368</v>
      </c>
      <c r="E842" s="42"/>
      <c r="F842" s="243" t="s">
        <v>5960</v>
      </c>
      <c r="G842" s="42"/>
      <c r="H842" s="42"/>
      <c r="I842" s="244"/>
      <c r="J842" s="42"/>
      <c r="K842" s="42"/>
      <c r="L842" s="46"/>
      <c r="M842" s="245"/>
      <c r="N842" s="246"/>
      <c r="O842" s="93"/>
      <c r="P842" s="93"/>
      <c r="Q842" s="93"/>
      <c r="R842" s="93"/>
      <c r="S842" s="93"/>
      <c r="T842" s="94"/>
      <c r="U842" s="40"/>
      <c r="V842" s="40"/>
      <c r="W842" s="40"/>
      <c r="X842" s="40"/>
      <c r="Y842" s="40"/>
      <c r="Z842" s="40"/>
      <c r="AA842" s="40"/>
      <c r="AB842" s="40"/>
      <c r="AC842" s="40"/>
      <c r="AD842" s="40"/>
      <c r="AE842" s="40"/>
      <c r="AT842" s="18" t="s">
        <v>368</v>
      </c>
      <c r="AU842" s="18" t="s">
        <v>92</v>
      </c>
    </row>
    <row r="843" s="2" customFormat="1" ht="16.5" customHeight="1">
      <c r="A843" s="40"/>
      <c r="B843" s="41"/>
      <c r="C843" s="229" t="s">
        <v>2182</v>
      </c>
      <c r="D843" s="229" t="s">
        <v>358</v>
      </c>
      <c r="E843" s="230" t="s">
        <v>6023</v>
      </c>
      <c r="F843" s="231" t="s">
        <v>6024</v>
      </c>
      <c r="G843" s="232" t="s">
        <v>1718</v>
      </c>
      <c r="H843" s="233">
        <v>10</v>
      </c>
      <c r="I843" s="234"/>
      <c r="J843" s="235">
        <f>ROUND(I843*H843,2)</f>
        <v>0</v>
      </c>
      <c r="K843" s="231" t="s">
        <v>525</v>
      </c>
      <c r="L843" s="46"/>
      <c r="M843" s="236" t="s">
        <v>1</v>
      </c>
      <c r="N843" s="237" t="s">
        <v>48</v>
      </c>
      <c r="O843" s="93"/>
      <c r="P843" s="238">
        <f>O843*H843</f>
        <v>0</v>
      </c>
      <c r="Q843" s="238">
        <v>0</v>
      </c>
      <c r="R843" s="238">
        <f>Q843*H843</f>
        <v>0</v>
      </c>
      <c r="S843" s="238">
        <v>0</v>
      </c>
      <c r="T843" s="239">
        <f>S843*H843</f>
        <v>0</v>
      </c>
      <c r="U843" s="40"/>
      <c r="V843" s="40"/>
      <c r="W843" s="40"/>
      <c r="X843" s="40"/>
      <c r="Y843" s="40"/>
      <c r="Z843" s="40"/>
      <c r="AA843" s="40"/>
      <c r="AB843" s="40"/>
      <c r="AC843" s="40"/>
      <c r="AD843" s="40"/>
      <c r="AE843" s="40"/>
      <c r="AR843" s="240" t="s">
        <v>144</v>
      </c>
      <c r="AT843" s="240" t="s">
        <v>358</v>
      </c>
      <c r="AU843" s="240" t="s">
        <v>92</v>
      </c>
      <c r="AY843" s="18" t="s">
        <v>355</v>
      </c>
      <c r="BE843" s="241">
        <f>IF(N843="základní",J843,0)</f>
        <v>0</v>
      </c>
      <c r="BF843" s="241">
        <f>IF(N843="snížená",J843,0)</f>
        <v>0</v>
      </c>
      <c r="BG843" s="241">
        <f>IF(N843="zákl. přenesená",J843,0)</f>
        <v>0</v>
      </c>
      <c r="BH843" s="241">
        <f>IF(N843="sníž. přenesená",J843,0)</f>
        <v>0</v>
      </c>
      <c r="BI843" s="241">
        <f>IF(N843="nulová",J843,0)</f>
        <v>0</v>
      </c>
      <c r="BJ843" s="18" t="s">
        <v>90</v>
      </c>
      <c r="BK843" s="241">
        <f>ROUND(I843*H843,2)</f>
        <v>0</v>
      </c>
      <c r="BL843" s="18" t="s">
        <v>144</v>
      </c>
      <c r="BM843" s="240" t="s">
        <v>4951</v>
      </c>
    </row>
    <row r="844" s="2" customFormat="1">
      <c r="A844" s="40"/>
      <c r="B844" s="41"/>
      <c r="C844" s="42"/>
      <c r="D844" s="242" t="s">
        <v>368</v>
      </c>
      <c r="E844" s="42"/>
      <c r="F844" s="243" t="s">
        <v>5960</v>
      </c>
      <c r="G844" s="42"/>
      <c r="H844" s="42"/>
      <c r="I844" s="244"/>
      <c r="J844" s="42"/>
      <c r="K844" s="42"/>
      <c r="L844" s="46"/>
      <c r="M844" s="245"/>
      <c r="N844" s="246"/>
      <c r="O844" s="93"/>
      <c r="P844" s="93"/>
      <c r="Q844" s="93"/>
      <c r="R844" s="93"/>
      <c r="S844" s="93"/>
      <c r="T844" s="94"/>
      <c r="U844" s="40"/>
      <c r="V844" s="40"/>
      <c r="W844" s="40"/>
      <c r="X844" s="40"/>
      <c r="Y844" s="40"/>
      <c r="Z844" s="40"/>
      <c r="AA844" s="40"/>
      <c r="AB844" s="40"/>
      <c r="AC844" s="40"/>
      <c r="AD844" s="40"/>
      <c r="AE844" s="40"/>
      <c r="AT844" s="18" t="s">
        <v>368</v>
      </c>
      <c r="AU844" s="18" t="s">
        <v>92</v>
      </c>
    </row>
    <row r="845" s="2" customFormat="1" ht="16.5" customHeight="1">
      <c r="A845" s="40"/>
      <c r="B845" s="41"/>
      <c r="C845" s="229" t="s">
        <v>2186</v>
      </c>
      <c r="D845" s="229" t="s">
        <v>358</v>
      </c>
      <c r="E845" s="230" t="s">
        <v>6025</v>
      </c>
      <c r="F845" s="231" t="s">
        <v>6026</v>
      </c>
      <c r="G845" s="232" t="s">
        <v>1718</v>
      </c>
      <c r="H845" s="233">
        <v>1</v>
      </c>
      <c r="I845" s="234"/>
      <c r="J845" s="235">
        <f>ROUND(I845*H845,2)</f>
        <v>0</v>
      </c>
      <c r="K845" s="231" t="s">
        <v>525</v>
      </c>
      <c r="L845" s="46"/>
      <c r="M845" s="236" t="s">
        <v>1</v>
      </c>
      <c r="N845" s="237" t="s">
        <v>48</v>
      </c>
      <c r="O845" s="93"/>
      <c r="P845" s="238">
        <f>O845*H845</f>
        <v>0</v>
      </c>
      <c r="Q845" s="238">
        <v>0</v>
      </c>
      <c r="R845" s="238">
        <f>Q845*H845</f>
        <v>0</v>
      </c>
      <c r="S845" s="238">
        <v>0</v>
      </c>
      <c r="T845" s="239">
        <f>S845*H845</f>
        <v>0</v>
      </c>
      <c r="U845" s="40"/>
      <c r="V845" s="40"/>
      <c r="W845" s="40"/>
      <c r="X845" s="40"/>
      <c r="Y845" s="40"/>
      <c r="Z845" s="40"/>
      <c r="AA845" s="40"/>
      <c r="AB845" s="40"/>
      <c r="AC845" s="40"/>
      <c r="AD845" s="40"/>
      <c r="AE845" s="40"/>
      <c r="AR845" s="240" t="s">
        <v>144</v>
      </c>
      <c r="AT845" s="240" t="s">
        <v>358</v>
      </c>
      <c r="AU845" s="240" t="s">
        <v>92</v>
      </c>
      <c r="AY845" s="18" t="s">
        <v>355</v>
      </c>
      <c r="BE845" s="241">
        <f>IF(N845="základní",J845,0)</f>
        <v>0</v>
      </c>
      <c r="BF845" s="241">
        <f>IF(N845="snížená",J845,0)</f>
        <v>0</v>
      </c>
      <c r="BG845" s="241">
        <f>IF(N845="zákl. přenesená",J845,0)</f>
        <v>0</v>
      </c>
      <c r="BH845" s="241">
        <f>IF(N845="sníž. přenesená",J845,0)</f>
        <v>0</v>
      </c>
      <c r="BI845" s="241">
        <f>IF(N845="nulová",J845,0)</f>
        <v>0</v>
      </c>
      <c r="BJ845" s="18" t="s">
        <v>90</v>
      </c>
      <c r="BK845" s="241">
        <f>ROUND(I845*H845,2)</f>
        <v>0</v>
      </c>
      <c r="BL845" s="18" t="s">
        <v>144</v>
      </c>
      <c r="BM845" s="240" t="s">
        <v>4953</v>
      </c>
    </row>
    <row r="846" s="2" customFormat="1">
      <c r="A846" s="40"/>
      <c r="B846" s="41"/>
      <c r="C846" s="42"/>
      <c r="D846" s="242" t="s">
        <v>368</v>
      </c>
      <c r="E846" s="42"/>
      <c r="F846" s="243" t="s">
        <v>6027</v>
      </c>
      <c r="G846" s="42"/>
      <c r="H846" s="42"/>
      <c r="I846" s="244"/>
      <c r="J846" s="42"/>
      <c r="K846" s="42"/>
      <c r="L846" s="46"/>
      <c r="M846" s="245"/>
      <c r="N846" s="246"/>
      <c r="O846" s="93"/>
      <c r="P846" s="93"/>
      <c r="Q846" s="93"/>
      <c r="R846" s="93"/>
      <c r="S846" s="93"/>
      <c r="T846" s="94"/>
      <c r="U846" s="40"/>
      <c r="V846" s="40"/>
      <c r="W846" s="40"/>
      <c r="X846" s="40"/>
      <c r="Y846" s="40"/>
      <c r="Z846" s="40"/>
      <c r="AA846" s="40"/>
      <c r="AB846" s="40"/>
      <c r="AC846" s="40"/>
      <c r="AD846" s="40"/>
      <c r="AE846" s="40"/>
      <c r="AT846" s="18" t="s">
        <v>368</v>
      </c>
      <c r="AU846" s="18" t="s">
        <v>92</v>
      </c>
    </row>
    <row r="847" s="2" customFormat="1" ht="16.5" customHeight="1">
      <c r="A847" s="40"/>
      <c r="B847" s="41"/>
      <c r="C847" s="229" t="s">
        <v>2190</v>
      </c>
      <c r="D847" s="229" t="s">
        <v>358</v>
      </c>
      <c r="E847" s="230" t="s">
        <v>6028</v>
      </c>
      <c r="F847" s="231" t="s">
        <v>6029</v>
      </c>
      <c r="G847" s="232" t="s">
        <v>1718</v>
      </c>
      <c r="H847" s="233">
        <v>4</v>
      </c>
      <c r="I847" s="234"/>
      <c r="J847" s="235">
        <f>ROUND(I847*H847,2)</f>
        <v>0</v>
      </c>
      <c r="K847" s="231" t="s">
        <v>525</v>
      </c>
      <c r="L847" s="46"/>
      <c r="M847" s="236" t="s">
        <v>1</v>
      </c>
      <c r="N847" s="237" t="s">
        <v>48</v>
      </c>
      <c r="O847" s="93"/>
      <c r="P847" s="238">
        <f>O847*H847</f>
        <v>0</v>
      </c>
      <c r="Q847" s="238">
        <v>0</v>
      </c>
      <c r="R847" s="238">
        <f>Q847*H847</f>
        <v>0</v>
      </c>
      <c r="S847" s="238">
        <v>0</v>
      </c>
      <c r="T847" s="239">
        <f>S847*H847</f>
        <v>0</v>
      </c>
      <c r="U847" s="40"/>
      <c r="V847" s="40"/>
      <c r="W847" s="40"/>
      <c r="X847" s="40"/>
      <c r="Y847" s="40"/>
      <c r="Z847" s="40"/>
      <c r="AA847" s="40"/>
      <c r="AB847" s="40"/>
      <c r="AC847" s="40"/>
      <c r="AD847" s="40"/>
      <c r="AE847" s="40"/>
      <c r="AR847" s="240" t="s">
        <v>144</v>
      </c>
      <c r="AT847" s="240" t="s">
        <v>358</v>
      </c>
      <c r="AU847" s="240" t="s">
        <v>92</v>
      </c>
      <c r="AY847" s="18" t="s">
        <v>355</v>
      </c>
      <c r="BE847" s="241">
        <f>IF(N847="základní",J847,0)</f>
        <v>0</v>
      </c>
      <c r="BF847" s="241">
        <f>IF(N847="snížená",J847,0)</f>
        <v>0</v>
      </c>
      <c r="BG847" s="241">
        <f>IF(N847="zákl. přenesená",J847,0)</f>
        <v>0</v>
      </c>
      <c r="BH847" s="241">
        <f>IF(N847="sníž. přenesená",J847,0)</f>
        <v>0</v>
      </c>
      <c r="BI847" s="241">
        <f>IF(N847="nulová",J847,0)</f>
        <v>0</v>
      </c>
      <c r="BJ847" s="18" t="s">
        <v>90</v>
      </c>
      <c r="BK847" s="241">
        <f>ROUND(I847*H847,2)</f>
        <v>0</v>
      </c>
      <c r="BL847" s="18" t="s">
        <v>144</v>
      </c>
      <c r="BM847" s="240" t="s">
        <v>4955</v>
      </c>
    </row>
    <row r="848" s="2" customFormat="1">
      <c r="A848" s="40"/>
      <c r="B848" s="41"/>
      <c r="C848" s="42"/>
      <c r="D848" s="242" t="s">
        <v>368</v>
      </c>
      <c r="E848" s="42"/>
      <c r="F848" s="243" t="s">
        <v>6027</v>
      </c>
      <c r="G848" s="42"/>
      <c r="H848" s="42"/>
      <c r="I848" s="244"/>
      <c r="J848" s="42"/>
      <c r="K848" s="42"/>
      <c r="L848" s="46"/>
      <c r="M848" s="245"/>
      <c r="N848" s="246"/>
      <c r="O848" s="93"/>
      <c r="P848" s="93"/>
      <c r="Q848" s="93"/>
      <c r="R848" s="93"/>
      <c r="S848" s="93"/>
      <c r="T848" s="94"/>
      <c r="U848" s="40"/>
      <c r="V848" s="40"/>
      <c r="W848" s="40"/>
      <c r="X848" s="40"/>
      <c r="Y848" s="40"/>
      <c r="Z848" s="40"/>
      <c r="AA848" s="40"/>
      <c r="AB848" s="40"/>
      <c r="AC848" s="40"/>
      <c r="AD848" s="40"/>
      <c r="AE848" s="40"/>
      <c r="AT848" s="18" t="s">
        <v>368</v>
      </c>
      <c r="AU848" s="18" t="s">
        <v>92</v>
      </c>
    </row>
    <row r="849" s="2" customFormat="1" ht="16.5" customHeight="1">
      <c r="A849" s="40"/>
      <c r="B849" s="41"/>
      <c r="C849" s="229" t="s">
        <v>2195</v>
      </c>
      <c r="D849" s="229" t="s">
        <v>358</v>
      </c>
      <c r="E849" s="230" t="s">
        <v>6030</v>
      </c>
      <c r="F849" s="231" t="s">
        <v>6031</v>
      </c>
      <c r="G849" s="232" t="s">
        <v>1718</v>
      </c>
      <c r="H849" s="233">
        <v>5</v>
      </c>
      <c r="I849" s="234"/>
      <c r="J849" s="235">
        <f>ROUND(I849*H849,2)</f>
        <v>0</v>
      </c>
      <c r="K849" s="231" t="s">
        <v>525</v>
      </c>
      <c r="L849" s="46"/>
      <c r="M849" s="236" t="s">
        <v>1</v>
      </c>
      <c r="N849" s="237" t="s">
        <v>48</v>
      </c>
      <c r="O849" s="93"/>
      <c r="P849" s="238">
        <f>O849*H849</f>
        <v>0</v>
      </c>
      <c r="Q849" s="238">
        <v>0</v>
      </c>
      <c r="R849" s="238">
        <f>Q849*H849</f>
        <v>0</v>
      </c>
      <c r="S849" s="238">
        <v>0</v>
      </c>
      <c r="T849" s="239">
        <f>S849*H849</f>
        <v>0</v>
      </c>
      <c r="U849" s="40"/>
      <c r="V849" s="40"/>
      <c r="W849" s="40"/>
      <c r="X849" s="40"/>
      <c r="Y849" s="40"/>
      <c r="Z849" s="40"/>
      <c r="AA849" s="40"/>
      <c r="AB849" s="40"/>
      <c r="AC849" s="40"/>
      <c r="AD849" s="40"/>
      <c r="AE849" s="40"/>
      <c r="AR849" s="240" t="s">
        <v>144</v>
      </c>
      <c r="AT849" s="240" t="s">
        <v>358</v>
      </c>
      <c r="AU849" s="240" t="s">
        <v>92</v>
      </c>
      <c r="AY849" s="18" t="s">
        <v>355</v>
      </c>
      <c r="BE849" s="241">
        <f>IF(N849="základní",J849,0)</f>
        <v>0</v>
      </c>
      <c r="BF849" s="241">
        <f>IF(N849="snížená",J849,0)</f>
        <v>0</v>
      </c>
      <c r="BG849" s="241">
        <f>IF(N849="zákl. přenesená",J849,0)</f>
        <v>0</v>
      </c>
      <c r="BH849" s="241">
        <f>IF(N849="sníž. přenesená",J849,0)</f>
        <v>0</v>
      </c>
      <c r="BI849" s="241">
        <f>IF(N849="nulová",J849,0)</f>
        <v>0</v>
      </c>
      <c r="BJ849" s="18" t="s">
        <v>90</v>
      </c>
      <c r="BK849" s="241">
        <f>ROUND(I849*H849,2)</f>
        <v>0</v>
      </c>
      <c r="BL849" s="18" t="s">
        <v>144</v>
      </c>
      <c r="BM849" s="240" t="s">
        <v>4957</v>
      </c>
    </row>
    <row r="850" s="2" customFormat="1">
      <c r="A850" s="40"/>
      <c r="B850" s="41"/>
      <c r="C850" s="42"/>
      <c r="D850" s="242" t="s">
        <v>368</v>
      </c>
      <c r="E850" s="42"/>
      <c r="F850" s="243" t="s">
        <v>6027</v>
      </c>
      <c r="G850" s="42"/>
      <c r="H850" s="42"/>
      <c r="I850" s="244"/>
      <c r="J850" s="42"/>
      <c r="K850" s="42"/>
      <c r="L850" s="46"/>
      <c r="M850" s="245"/>
      <c r="N850" s="246"/>
      <c r="O850" s="93"/>
      <c r="P850" s="93"/>
      <c r="Q850" s="93"/>
      <c r="R850" s="93"/>
      <c r="S850" s="93"/>
      <c r="T850" s="94"/>
      <c r="U850" s="40"/>
      <c r="V850" s="40"/>
      <c r="W850" s="40"/>
      <c r="X850" s="40"/>
      <c r="Y850" s="40"/>
      <c r="Z850" s="40"/>
      <c r="AA850" s="40"/>
      <c r="AB850" s="40"/>
      <c r="AC850" s="40"/>
      <c r="AD850" s="40"/>
      <c r="AE850" s="40"/>
      <c r="AT850" s="18" t="s">
        <v>368</v>
      </c>
      <c r="AU850" s="18" t="s">
        <v>92</v>
      </c>
    </row>
    <row r="851" s="2" customFormat="1" ht="16.5" customHeight="1">
      <c r="A851" s="40"/>
      <c r="B851" s="41"/>
      <c r="C851" s="229" t="s">
        <v>2199</v>
      </c>
      <c r="D851" s="229" t="s">
        <v>358</v>
      </c>
      <c r="E851" s="230" t="s">
        <v>6032</v>
      </c>
      <c r="F851" s="231" t="s">
        <v>6033</v>
      </c>
      <c r="G851" s="232" t="s">
        <v>1718</v>
      </c>
      <c r="H851" s="233">
        <v>2</v>
      </c>
      <c r="I851" s="234"/>
      <c r="J851" s="235">
        <f>ROUND(I851*H851,2)</f>
        <v>0</v>
      </c>
      <c r="K851" s="231" t="s">
        <v>525</v>
      </c>
      <c r="L851" s="46"/>
      <c r="M851" s="236" t="s">
        <v>1</v>
      </c>
      <c r="N851" s="237" t="s">
        <v>48</v>
      </c>
      <c r="O851" s="93"/>
      <c r="P851" s="238">
        <f>O851*H851</f>
        <v>0</v>
      </c>
      <c r="Q851" s="238">
        <v>0</v>
      </c>
      <c r="R851" s="238">
        <f>Q851*H851</f>
        <v>0</v>
      </c>
      <c r="S851" s="238">
        <v>0</v>
      </c>
      <c r="T851" s="239">
        <f>S851*H851</f>
        <v>0</v>
      </c>
      <c r="U851" s="40"/>
      <c r="V851" s="40"/>
      <c r="W851" s="40"/>
      <c r="X851" s="40"/>
      <c r="Y851" s="40"/>
      <c r="Z851" s="40"/>
      <c r="AA851" s="40"/>
      <c r="AB851" s="40"/>
      <c r="AC851" s="40"/>
      <c r="AD851" s="40"/>
      <c r="AE851" s="40"/>
      <c r="AR851" s="240" t="s">
        <v>144</v>
      </c>
      <c r="AT851" s="240" t="s">
        <v>358</v>
      </c>
      <c r="AU851" s="240" t="s">
        <v>92</v>
      </c>
      <c r="AY851" s="18" t="s">
        <v>355</v>
      </c>
      <c r="BE851" s="241">
        <f>IF(N851="základní",J851,0)</f>
        <v>0</v>
      </c>
      <c r="BF851" s="241">
        <f>IF(N851="snížená",J851,0)</f>
        <v>0</v>
      </c>
      <c r="BG851" s="241">
        <f>IF(N851="zákl. přenesená",J851,0)</f>
        <v>0</v>
      </c>
      <c r="BH851" s="241">
        <f>IF(N851="sníž. přenesená",J851,0)</f>
        <v>0</v>
      </c>
      <c r="BI851" s="241">
        <f>IF(N851="nulová",J851,0)</f>
        <v>0</v>
      </c>
      <c r="BJ851" s="18" t="s">
        <v>90</v>
      </c>
      <c r="BK851" s="241">
        <f>ROUND(I851*H851,2)</f>
        <v>0</v>
      </c>
      <c r="BL851" s="18" t="s">
        <v>144</v>
      </c>
      <c r="BM851" s="240" t="s">
        <v>4959</v>
      </c>
    </row>
    <row r="852" s="2" customFormat="1">
      <c r="A852" s="40"/>
      <c r="B852" s="41"/>
      <c r="C852" s="42"/>
      <c r="D852" s="242" t="s">
        <v>368</v>
      </c>
      <c r="E852" s="42"/>
      <c r="F852" s="243" t="s">
        <v>6027</v>
      </c>
      <c r="G852" s="42"/>
      <c r="H852" s="42"/>
      <c r="I852" s="244"/>
      <c r="J852" s="42"/>
      <c r="K852" s="42"/>
      <c r="L852" s="46"/>
      <c r="M852" s="245"/>
      <c r="N852" s="246"/>
      <c r="O852" s="93"/>
      <c r="P852" s="93"/>
      <c r="Q852" s="93"/>
      <c r="R852" s="93"/>
      <c r="S852" s="93"/>
      <c r="T852" s="94"/>
      <c r="U852" s="40"/>
      <c r="V852" s="40"/>
      <c r="W852" s="40"/>
      <c r="X852" s="40"/>
      <c r="Y852" s="40"/>
      <c r="Z852" s="40"/>
      <c r="AA852" s="40"/>
      <c r="AB852" s="40"/>
      <c r="AC852" s="40"/>
      <c r="AD852" s="40"/>
      <c r="AE852" s="40"/>
      <c r="AT852" s="18" t="s">
        <v>368</v>
      </c>
      <c r="AU852" s="18" t="s">
        <v>92</v>
      </c>
    </row>
    <row r="853" s="2" customFormat="1" ht="16.5" customHeight="1">
      <c r="A853" s="40"/>
      <c r="B853" s="41"/>
      <c r="C853" s="229" t="s">
        <v>2203</v>
      </c>
      <c r="D853" s="229" t="s">
        <v>358</v>
      </c>
      <c r="E853" s="230" t="s">
        <v>6034</v>
      </c>
      <c r="F853" s="231" t="s">
        <v>6035</v>
      </c>
      <c r="G853" s="232" t="s">
        <v>1718</v>
      </c>
      <c r="H853" s="233">
        <v>3</v>
      </c>
      <c r="I853" s="234"/>
      <c r="J853" s="235">
        <f>ROUND(I853*H853,2)</f>
        <v>0</v>
      </c>
      <c r="K853" s="231" t="s">
        <v>525</v>
      </c>
      <c r="L853" s="46"/>
      <c r="M853" s="236" t="s">
        <v>1</v>
      </c>
      <c r="N853" s="237" t="s">
        <v>48</v>
      </c>
      <c r="O853" s="93"/>
      <c r="P853" s="238">
        <f>O853*H853</f>
        <v>0</v>
      </c>
      <c r="Q853" s="238">
        <v>0</v>
      </c>
      <c r="R853" s="238">
        <f>Q853*H853</f>
        <v>0</v>
      </c>
      <c r="S853" s="238">
        <v>0</v>
      </c>
      <c r="T853" s="239">
        <f>S853*H853</f>
        <v>0</v>
      </c>
      <c r="U853" s="40"/>
      <c r="V853" s="40"/>
      <c r="W853" s="40"/>
      <c r="X853" s="40"/>
      <c r="Y853" s="40"/>
      <c r="Z853" s="40"/>
      <c r="AA853" s="40"/>
      <c r="AB853" s="40"/>
      <c r="AC853" s="40"/>
      <c r="AD853" s="40"/>
      <c r="AE853" s="40"/>
      <c r="AR853" s="240" t="s">
        <v>144</v>
      </c>
      <c r="AT853" s="240" t="s">
        <v>358</v>
      </c>
      <c r="AU853" s="240" t="s">
        <v>92</v>
      </c>
      <c r="AY853" s="18" t="s">
        <v>355</v>
      </c>
      <c r="BE853" s="241">
        <f>IF(N853="základní",J853,0)</f>
        <v>0</v>
      </c>
      <c r="BF853" s="241">
        <f>IF(N853="snížená",J853,0)</f>
        <v>0</v>
      </c>
      <c r="BG853" s="241">
        <f>IF(N853="zákl. přenesená",J853,0)</f>
        <v>0</v>
      </c>
      <c r="BH853" s="241">
        <f>IF(N853="sníž. přenesená",J853,0)</f>
        <v>0</v>
      </c>
      <c r="BI853" s="241">
        <f>IF(N853="nulová",J853,0)</f>
        <v>0</v>
      </c>
      <c r="BJ853" s="18" t="s">
        <v>90</v>
      </c>
      <c r="BK853" s="241">
        <f>ROUND(I853*H853,2)</f>
        <v>0</v>
      </c>
      <c r="BL853" s="18" t="s">
        <v>144</v>
      </c>
      <c r="BM853" s="240" t="s">
        <v>4961</v>
      </c>
    </row>
    <row r="854" s="2" customFormat="1">
      <c r="A854" s="40"/>
      <c r="B854" s="41"/>
      <c r="C854" s="42"/>
      <c r="D854" s="242" t="s">
        <v>368</v>
      </c>
      <c r="E854" s="42"/>
      <c r="F854" s="243" t="s">
        <v>6027</v>
      </c>
      <c r="G854" s="42"/>
      <c r="H854" s="42"/>
      <c r="I854" s="244"/>
      <c r="J854" s="42"/>
      <c r="K854" s="42"/>
      <c r="L854" s="46"/>
      <c r="M854" s="245"/>
      <c r="N854" s="246"/>
      <c r="O854" s="93"/>
      <c r="P854" s="93"/>
      <c r="Q854" s="93"/>
      <c r="R854" s="93"/>
      <c r="S854" s="93"/>
      <c r="T854" s="94"/>
      <c r="U854" s="40"/>
      <c r="V854" s="40"/>
      <c r="W854" s="40"/>
      <c r="X854" s="40"/>
      <c r="Y854" s="40"/>
      <c r="Z854" s="40"/>
      <c r="AA854" s="40"/>
      <c r="AB854" s="40"/>
      <c r="AC854" s="40"/>
      <c r="AD854" s="40"/>
      <c r="AE854" s="40"/>
      <c r="AT854" s="18" t="s">
        <v>368</v>
      </c>
      <c r="AU854" s="18" t="s">
        <v>92</v>
      </c>
    </row>
    <row r="855" s="2" customFormat="1" ht="16.5" customHeight="1">
      <c r="A855" s="40"/>
      <c r="B855" s="41"/>
      <c r="C855" s="229" t="s">
        <v>2208</v>
      </c>
      <c r="D855" s="229" t="s">
        <v>358</v>
      </c>
      <c r="E855" s="230" t="s">
        <v>6036</v>
      </c>
      <c r="F855" s="231" t="s">
        <v>6037</v>
      </c>
      <c r="G855" s="232" t="s">
        <v>1718</v>
      </c>
      <c r="H855" s="233">
        <v>1</v>
      </c>
      <c r="I855" s="234"/>
      <c r="J855" s="235">
        <f>ROUND(I855*H855,2)</f>
        <v>0</v>
      </c>
      <c r="K855" s="231" t="s">
        <v>525</v>
      </c>
      <c r="L855" s="46"/>
      <c r="M855" s="236" t="s">
        <v>1</v>
      </c>
      <c r="N855" s="237" t="s">
        <v>48</v>
      </c>
      <c r="O855" s="93"/>
      <c r="P855" s="238">
        <f>O855*H855</f>
        <v>0</v>
      </c>
      <c r="Q855" s="238">
        <v>0</v>
      </c>
      <c r="R855" s="238">
        <f>Q855*H855</f>
        <v>0</v>
      </c>
      <c r="S855" s="238">
        <v>0</v>
      </c>
      <c r="T855" s="239">
        <f>S855*H855</f>
        <v>0</v>
      </c>
      <c r="U855" s="40"/>
      <c r="V855" s="40"/>
      <c r="W855" s="40"/>
      <c r="X855" s="40"/>
      <c r="Y855" s="40"/>
      <c r="Z855" s="40"/>
      <c r="AA855" s="40"/>
      <c r="AB855" s="40"/>
      <c r="AC855" s="40"/>
      <c r="AD855" s="40"/>
      <c r="AE855" s="40"/>
      <c r="AR855" s="240" t="s">
        <v>144</v>
      </c>
      <c r="AT855" s="240" t="s">
        <v>358</v>
      </c>
      <c r="AU855" s="240" t="s">
        <v>92</v>
      </c>
      <c r="AY855" s="18" t="s">
        <v>355</v>
      </c>
      <c r="BE855" s="241">
        <f>IF(N855="základní",J855,0)</f>
        <v>0</v>
      </c>
      <c r="BF855" s="241">
        <f>IF(N855="snížená",J855,0)</f>
        <v>0</v>
      </c>
      <c r="BG855" s="241">
        <f>IF(N855="zákl. přenesená",J855,0)</f>
        <v>0</v>
      </c>
      <c r="BH855" s="241">
        <f>IF(N855="sníž. přenesená",J855,0)</f>
        <v>0</v>
      </c>
      <c r="BI855" s="241">
        <f>IF(N855="nulová",J855,0)</f>
        <v>0</v>
      </c>
      <c r="BJ855" s="18" t="s">
        <v>90</v>
      </c>
      <c r="BK855" s="241">
        <f>ROUND(I855*H855,2)</f>
        <v>0</v>
      </c>
      <c r="BL855" s="18" t="s">
        <v>144</v>
      </c>
      <c r="BM855" s="240" t="s">
        <v>4963</v>
      </c>
    </row>
    <row r="856" s="2" customFormat="1">
      <c r="A856" s="40"/>
      <c r="B856" s="41"/>
      <c r="C856" s="42"/>
      <c r="D856" s="242" t="s">
        <v>368</v>
      </c>
      <c r="E856" s="42"/>
      <c r="F856" s="243" t="s">
        <v>6027</v>
      </c>
      <c r="G856" s="42"/>
      <c r="H856" s="42"/>
      <c r="I856" s="244"/>
      <c r="J856" s="42"/>
      <c r="K856" s="42"/>
      <c r="L856" s="46"/>
      <c r="M856" s="245"/>
      <c r="N856" s="246"/>
      <c r="O856" s="93"/>
      <c r="P856" s="93"/>
      <c r="Q856" s="93"/>
      <c r="R856" s="93"/>
      <c r="S856" s="93"/>
      <c r="T856" s="94"/>
      <c r="U856" s="40"/>
      <c r="V856" s="40"/>
      <c r="W856" s="40"/>
      <c r="X856" s="40"/>
      <c r="Y856" s="40"/>
      <c r="Z856" s="40"/>
      <c r="AA856" s="40"/>
      <c r="AB856" s="40"/>
      <c r="AC856" s="40"/>
      <c r="AD856" s="40"/>
      <c r="AE856" s="40"/>
      <c r="AT856" s="18" t="s">
        <v>368</v>
      </c>
      <c r="AU856" s="18" t="s">
        <v>92</v>
      </c>
    </row>
    <row r="857" s="2" customFormat="1" ht="16.5" customHeight="1">
      <c r="A857" s="40"/>
      <c r="B857" s="41"/>
      <c r="C857" s="229" t="s">
        <v>2213</v>
      </c>
      <c r="D857" s="229" t="s">
        <v>358</v>
      </c>
      <c r="E857" s="230" t="s">
        <v>6038</v>
      </c>
      <c r="F857" s="231" t="s">
        <v>6039</v>
      </c>
      <c r="G857" s="232" t="s">
        <v>1718</v>
      </c>
      <c r="H857" s="233">
        <v>4</v>
      </c>
      <c r="I857" s="234"/>
      <c r="J857" s="235">
        <f>ROUND(I857*H857,2)</f>
        <v>0</v>
      </c>
      <c r="K857" s="231" t="s">
        <v>525</v>
      </c>
      <c r="L857" s="46"/>
      <c r="M857" s="236" t="s">
        <v>1</v>
      </c>
      <c r="N857" s="237" t="s">
        <v>48</v>
      </c>
      <c r="O857" s="93"/>
      <c r="P857" s="238">
        <f>O857*H857</f>
        <v>0</v>
      </c>
      <c r="Q857" s="238">
        <v>0</v>
      </c>
      <c r="R857" s="238">
        <f>Q857*H857</f>
        <v>0</v>
      </c>
      <c r="S857" s="238">
        <v>0</v>
      </c>
      <c r="T857" s="239">
        <f>S857*H857</f>
        <v>0</v>
      </c>
      <c r="U857" s="40"/>
      <c r="V857" s="40"/>
      <c r="W857" s="40"/>
      <c r="X857" s="40"/>
      <c r="Y857" s="40"/>
      <c r="Z857" s="40"/>
      <c r="AA857" s="40"/>
      <c r="AB857" s="40"/>
      <c r="AC857" s="40"/>
      <c r="AD857" s="40"/>
      <c r="AE857" s="40"/>
      <c r="AR857" s="240" t="s">
        <v>144</v>
      </c>
      <c r="AT857" s="240" t="s">
        <v>358</v>
      </c>
      <c r="AU857" s="240" t="s">
        <v>92</v>
      </c>
      <c r="AY857" s="18" t="s">
        <v>355</v>
      </c>
      <c r="BE857" s="241">
        <f>IF(N857="základní",J857,0)</f>
        <v>0</v>
      </c>
      <c r="BF857" s="241">
        <f>IF(N857="snížená",J857,0)</f>
        <v>0</v>
      </c>
      <c r="BG857" s="241">
        <f>IF(N857="zákl. přenesená",J857,0)</f>
        <v>0</v>
      </c>
      <c r="BH857" s="241">
        <f>IF(N857="sníž. přenesená",J857,0)</f>
        <v>0</v>
      </c>
      <c r="BI857" s="241">
        <f>IF(N857="nulová",J857,0)</f>
        <v>0</v>
      </c>
      <c r="BJ857" s="18" t="s">
        <v>90</v>
      </c>
      <c r="BK857" s="241">
        <f>ROUND(I857*H857,2)</f>
        <v>0</v>
      </c>
      <c r="BL857" s="18" t="s">
        <v>144</v>
      </c>
      <c r="BM857" s="240" t="s">
        <v>4965</v>
      </c>
    </row>
    <row r="858" s="2" customFormat="1">
      <c r="A858" s="40"/>
      <c r="B858" s="41"/>
      <c r="C858" s="42"/>
      <c r="D858" s="242" t="s">
        <v>368</v>
      </c>
      <c r="E858" s="42"/>
      <c r="F858" s="243" t="s">
        <v>6027</v>
      </c>
      <c r="G858" s="42"/>
      <c r="H858" s="42"/>
      <c r="I858" s="244"/>
      <c r="J858" s="42"/>
      <c r="K858" s="42"/>
      <c r="L858" s="46"/>
      <c r="M858" s="245"/>
      <c r="N858" s="246"/>
      <c r="O858" s="93"/>
      <c r="P858" s="93"/>
      <c r="Q858" s="93"/>
      <c r="R858" s="93"/>
      <c r="S858" s="93"/>
      <c r="T858" s="94"/>
      <c r="U858" s="40"/>
      <c r="V858" s="40"/>
      <c r="W858" s="40"/>
      <c r="X858" s="40"/>
      <c r="Y858" s="40"/>
      <c r="Z858" s="40"/>
      <c r="AA858" s="40"/>
      <c r="AB858" s="40"/>
      <c r="AC858" s="40"/>
      <c r="AD858" s="40"/>
      <c r="AE858" s="40"/>
      <c r="AT858" s="18" t="s">
        <v>368</v>
      </c>
      <c r="AU858" s="18" t="s">
        <v>92</v>
      </c>
    </row>
    <row r="859" s="2" customFormat="1" ht="16.5" customHeight="1">
      <c r="A859" s="40"/>
      <c r="B859" s="41"/>
      <c r="C859" s="229" t="s">
        <v>2217</v>
      </c>
      <c r="D859" s="229" t="s">
        <v>358</v>
      </c>
      <c r="E859" s="230" t="s">
        <v>6040</v>
      </c>
      <c r="F859" s="231" t="s">
        <v>6041</v>
      </c>
      <c r="G859" s="232" t="s">
        <v>1718</v>
      </c>
      <c r="H859" s="233">
        <v>2</v>
      </c>
      <c r="I859" s="234"/>
      <c r="J859" s="235">
        <f>ROUND(I859*H859,2)</f>
        <v>0</v>
      </c>
      <c r="K859" s="231" t="s">
        <v>525</v>
      </c>
      <c r="L859" s="46"/>
      <c r="M859" s="236" t="s">
        <v>1</v>
      </c>
      <c r="N859" s="237" t="s">
        <v>48</v>
      </c>
      <c r="O859" s="93"/>
      <c r="P859" s="238">
        <f>O859*H859</f>
        <v>0</v>
      </c>
      <c r="Q859" s="238">
        <v>0</v>
      </c>
      <c r="R859" s="238">
        <f>Q859*H859</f>
        <v>0</v>
      </c>
      <c r="S859" s="238">
        <v>0</v>
      </c>
      <c r="T859" s="239">
        <f>S859*H859</f>
        <v>0</v>
      </c>
      <c r="U859" s="40"/>
      <c r="V859" s="40"/>
      <c r="W859" s="40"/>
      <c r="X859" s="40"/>
      <c r="Y859" s="40"/>
      <c r="Z859" s="40"/>
      <c r="AA859" s="40"/>
      <c r="AB859" s="40"/>
      <c r="AC859" s="40"/>
      <c r="AD859" s="40"/>
      <c r="AE859" s="40"/>
      <c r="AR859" s="240" t="s">
        <v>144</v>
      </c>
      <c r="AT859" s="240" t="s">
        <v>358</v>
      </c>
      <c r="AU859" s="240" t="s">
        <v>92</v>
      </c>
      <c r="AY859" s="18" t="s">
        <v>355</v>
      </c>
      <c r="BE859" s="241">
        <f>IF(N859="základní",J859,0)</f>
        <v>0</v>
      </c>
      <c r="BF859" s="241">
        <f>IF(N859="snížená",J859,0)</f>
        <v>0</v>
      </c>
      <c r="BG859" s="241">
        <f>IF(N859="zákl. přenesená",J859,0)</f>
        <v>0</v>
      </c>
      <c r="BH859" s="241">
        <f>IF(N859="sníž. přenesená",J859,0)</f>
        <v>0</v>
      </c>
      <c r="BI859" s="241">
        <f>IF(N859="nulová",J859,0)</f>
        <v>0</v>
      </c>
      <c r="BJ859" s="18" t="s">
        <v>90</v>
      </c>
      <c r="BK859" s="241">
        <f>ROUND(I859*H859,2)</f>
        <v>0</v>
      </c>
      <c r="BL859" s="18" t="s">
        <v>144</v>
      </c>
      <c r="BM859" s="240" t="s">
        <v>4967</v>
      </c>
    </row>
    <row r="860" s="2" customFormat="1">
      <c r="A860" s="40"/>
      <c r="B860" s="41"/>
      <c r="C860" s="42"/>
      <c r="D860" s="242" t="s">
        <v>368</v>
      </c>
      <c r="E860" s="42"/>
      <c r="F860" s="243" t="s">
        <v>6027</v>
      </c>
      <c r="G860" s="42"/>
      <c r="H860" s="42"/>
      <c r="I860" s="244"/>
      <c r="J860" s="42"/>
      <c r="K860" s="42"/>
      <c r="L860" s="46"/>
      <c r="M860" s="245"/>
      <c r="N860" s="246"/>
      <c r="O860" s="93"/>
      <c r="P860" s="93"/>
      <c r="Q860" s="93"/>
      <c r="R860" s="93"/>
      <c r="S860" s="93"/>
      <c r="T860" s="94"/>
      <c r="U860" s="40"/>
      <c r="V860" s="40"/>
      <c r="W860" s="40"/>
      <c r="X860" s="40"/>
      <c r="Y860" s="40"/>
      <c r="Z860" s="40"/>
      <c r="AA860" s="40"/>
      <c r="AB860" s="40"/>
      <c r="AC860" s="40"/>
      <c r="AD860" s="40"/>
      <c r="AE860" s="40"/>
      <c r="AT860" s="18" t="s">
        <v>368</v>
      </c>
      <c r="AU860" s="18" t="s">
        <v>92</v>
      </c>
    </row>
    <row r="861" s="2" customFormat="1" ht="16.5" customHeight="1">
      <c r="A861" s="40"/>
      <c r="B861" s="41"/>
      <c r="C861" s="229" t="s">
        <v>2221</v>
      </c>
      <c r="D861" s="229" t="s">
        <v>358</v>
      </c>
      <c r="E861" s="230" t="s">
        <v>6042</v>
      </c>
      <c r="F861" s="231" t="s">
        <v>6043</v>
      </c>
      <c r="G861" s="232" t="s">
        <v>1718</v>
      </c>
      <c r="H861" s="233">
        <v>6</v>
      </c>
      <c r="I861" s="234"/>
      <c r="J861" s="235">
        <f>ROUND(I861*H861,2)</f>
        <v>0</v>
      </c>
      <c r="K861" s="231" t="s">
        <v>525</v>
      </c>
      <c r="L861" s="46"/>
      <c r="M861" s="236" t="s">
        <v>1</v>
      </c>
      <c r="N861" s="237" t="s">
        <v>48</v>
      </c>
      <c r="O861" s="93"/>
      <c r="P861" s="238">
        <f>O861*H861</f>
        <v>0</v>
      </c>
      <c r="Q861" s="238">
        <v>0</v>
      </c>
      <c r="R861" s="238">
        <f>Q861*H861</f>
        <v>0</v>
      </c>
      <c r="S861" s="238">
        <v>0</v>
      </c>
      <c r="T861" s="239">
        <f>S861*H861</f>
        <v>0</v>
      </c>
      <c r="U861" s="40"/>
      <c r="V861" s="40"/>
      <c r="W861" s="40"/>
      <c r="X861" s="40"/>
      <c r="Y861" s="40"/>
      <c r="Z861" s="40"/>
      <c r="AA861" s="40"/>
      <c r="AB861" s="40"/>
      <c r="AC861" s="40"/>
      <c r="AD861" s="40"/>
      <c r="AE861" s="40"/>
      <c r="AR861" s="240" t="s">
        <v>144</v>
      </c>
      <c r="AT861" s="240" t="s">
        <v>358</v>
      </c>
      <c r="AU861" s="240" t="s">
        <v>92</v>
      </c>
      <c r="AY861" s="18" t="s">
        <v>355</v>
      </c>
      <c r="BE861" s="241">
        <f>IF(N861="základní",J861,0)</f>
        <v>0</v>
      </c>
      <c r="BF861" s="241">
        <f>IF(N861="snížená",J861,0)</f>
        <v>0</v>
      </c>
      <c r="BG861" s="241">
        <f>IF(N861="zákl. přenesená",J861,0)</f>
        <v>0</v>
      </c>
      <c r="BH861" s="241">
        <f>IF(N861="sníž. přenesená",J861,0)</f>
        <v>0</v>
      </c>
      <c r="BI861" s="241">
        <f>IF(N861="nulová",J861,0)</f>
        <v>0</v>
      </c>
      <c r="BJ861" s="18" t="s">
        <v>90</v>
      </c>
      <c r="BK861" s="241">
        <f>ROUND(I861*H861,2)</f>
        <v>0</v>
      </c>
      <c r="BL861" s="18" t="s">
        <v>144</v>
      </c>
      <c r="BM861" s="240" t="s">
        <v>4969</v>
      </c>
    </row>
    <row r="862" s="2" customFormat="1">
      <c r="A862" s="40"/>
      <c r="B862" s="41"/>
      <c r="C862" s="42"/>
      <c r="D862" s="242" t="s">
        <v>368</v>
      </c>
      <c r="E862" s="42"/>
      <c r="F862" s="243" t="s">
        <v>6027</v>
      </c>
      <c r="G862" s="42"/>
      <c r="H862" s="42"/>
      <c r="I862" s="244"/>
      <c r="J862" s="42"/>
      <c r="K862" s="42"/>
      <c r="L862" s="46"/>
      <c r="M862" s="245"/>
      <c r="N862" s="246"/>
      <c r="O862" s="93"/>
      <c r="P862" s="93"/>
      <c r="Q862" s="93"/>
      <c r="R862" s="93"/>
      <c r="S862" s="93"/>
      <c r="T862" s="94"/>
      <c r="U862" s="40"/>
      <c r="V862" s="40"/>
      <c r="W862" s="40"/>
      <c r="X862" s="40"/>
      <c r="Y862" s="40"/>
      <c r="Z862" s="40"/>
      <c r="AA862" s="40"/>
      <c r="AB862" s="40"/>
      <c r="AC862" s="40"/>
      <c r="AD862" s="40"/>
      <c r="AE862" s="40"/>
      <c r="AT862" s="18" t="s">
        <v>368</v>
      </c>
      <c r="AU862" s="18" t="s">
        <v>92</v>
      </c>
    </row>
    <row r="863" s="2" customFormat="1" ht="16.5" customHeight="1">
      <c r="A863" s="40"/>
      <c r="B863" s="41"/>
      <c r="C863" s="229" t="s">
        <v>2225</v>
      </c>
      <c r="D863" s="229" t="s">
        <v>358</v>
      </c>
      <c r="E863" s="230" t="s">
        <v>6044</v>
      </c>
      <c r="F863" s="231" t="s">
        <v>6045</v>
      </c>
      <c r="G863" s="232" t="s">
        <v>1718</v>
      </c>
      <c r="H863" s="233">
        <v>2</v>
      </c>
      <c r="I863" s="234"/>
      <c r="J863" s="235">
        <f>ROUND(I863*H863,2)</f>
        <v>0</v>
      </c>
      <c r="K863" s="231" t="s">
        <v>525</v>
      </c>
      <c r="L863" s="46"/>
      <c r="M863" s="236" t="s">
        <v>1</v>
      </c>
      <c r="N863" s="237" t="s">
        <v>48</v>
      </c>
      <c r="O863" s="93"/>
      <c r="P863" s="238">
        <f>O863*H863</f>
        <v>0</v>
      </c>
      <c r="Q863" s="238">
        <v>0</v>
      </c>
      <c r="R863" s="238">
        <f>Q863*H863</f>
        <v>0</v>
      </c>
      <c r="S863" s="238">
        <v>0</v>
      </c>
      <c r="T863" s="239">
        <f>S863*H863</f>
        <v>0</v>
      </c>
      <c r="U863" s="40"/>
      <c r="V863" s="40"/>
      <c r="W863" s="40"/>
      <c r="X863" s="40"/>
      <c r="Y863" s="40"/>
      <c r="Z863" s="40"/>
      <c r="AA863" s="40"/>
      <c r="AB863" s="40"/>
      <c r="AC863" s="40"/>
      <c r="AD863" s="40"/>
      <c r="AE863" s="40"/>
      <c r="AR863" s="240" t="s">
        <v>144</v>
      </c>
      <c r="AT863" s="240" t="s">
        <v>358</v>
      </c>
      <c r="AU863" s="240" t="s">
        <v>92</v>
      </c>
      <c r="AY863" s="18" t="s">
        <v>355</v>
      </c>
      <c r="BE863" s="241">
        <f>IF(N863="základní",J863,0)</f>
        <v>0</v>
      </c>
      <c r="BF863" s="241">
        <f>IF(N863="snížená",J863,0)</f>
        <v>0</v>
      </c>
      <c r="BG863" s="241">
        <f>IF(N863="zákl. přenesená",J863,0)</f>
        <v>0</v>
      </c>
      <c r="BH863" s="241">
        <f>IF(N863="sníž. přenesená",J863,0)</f>
        <v>0</v>
      </c>
      <c r="BI863" s="241">
        <f>IF(N863="nulová",J863,0)</f>
        <v>0</v>
      </c>
      <c r="BJ863" s="18" t="s">
        <v>90</v>
      </c>
      <c r="BK863" s="241">
        <f>ROUND(I863*H863,2)</f>
        <v>0</v>
      </c>
      <c r="BL863" s="18" t="s">
        <v>144</v>
      </c>
      <c r="BM863" s="240" t="s">
        <v>1265</v>
      </c>
    </row>
    <row r="864" s="2" customFormat="1">
      <c r="A864" s="40"/>
      <c r="B864" s="41"/>
      <c r="C864" s="42"/>
      <c r="D864" s="242" t="s">
        <v>368</v>
      </c>
      <c r="E864" s="42"/>
      <c r="F864" s="243" t="s">
        <v>6027</v>
      </c>
      <c r="G864" s="42"/>
      <c r="H864" s="42"/>
      <c r="I864" s="244"/>
      <c r="J864" s="42"/>
      <c r="K864" s="42"/>
      <c r="L864" s="46"/>
      <c r="M864" s="245"/>
      <c r="N864" s="246"/>
      <c r="O864" s="93"/>
      <c r="P864" s="93"/>
      <c r="Q864" s="93"/>
      <c r="R864" s="93"/>
      <c r="S864" s="93"/>
      <c r="T864" s="94"/>
      <c r="U864" s="40"/>
      <c r="V864" s="40"/>
      <c r="W864" s="40"/>
      <c r="X864" s="40"/>
      <c r="Y864" s="40"/>
      <c r="Z864" s="40"/>
      <c r="AA864" s="40"/>
      <c r="AB864" s="40"/>
      <c r="AC864" s="40"/>
      <c r="AD864" s="40"/>
      <c r="AE864" s="40"/>
      <c r="AT864" s="18" t="s">
        <v>368</v>
      </c>
      <c r="AU864" s="18" t="s">
        <v>92</v>
      </c>
    </row>
    <row r="865" s="2" customFormat="1" ht="16.5" customHeight="1">
      <c r="A865" s="40"/>
      <c r="B865" s="41"/>
      <c r="C865" s="229" t="s">
        <v>2229</v>
      </c>
      <c r="D865" s="229" t="s">
        <v>358</v>
      </c>
      <c r="E865" s="230" t="s">
        <v>6046</v>
      </c>
      <c r="F865" s="231" t="s">
        <v>6047</v>
      </c>
      <c r="G865" s="232" t="s">
        <v>1718</v>
      </c>
      <c r="H865" s="233">
        <v>8</v>
      </c>
      <c r="I865" s="234"/>
      <c r="J865" s="235">
        <f>ROUND(I865*H865,2)</f>
        <v>0</v>
      </c>
      <c r="K865" s="231" t="s">
        <v>525</v>
      </c>
      <c r="L865" s="46"/>
      <c r="M865" s="236" t="s">
        <v>1</v>
      </c>
      <c r="N865" s="237" t="s">
        <v>48</v>
      </c>
      <c r="O865" s="93"/>
      <c r="P865" s="238">
        <f>O865*H865</f>
        <v>0</v>
      </c>
      <c r="Q865" s="238">
        <v>0</v>
      </c>
      <c r="R865" s="238">
        <f>Q865*H865</f>
        <v>0</v>
      </c>
      <c r="S865" s="238">
        <v>0</v>
      </c>
      <c r="T865" s="239">
        <f>S865*H865</f>
        <v>0</v>
      </c>
      <c r="U865" s="40"/>
      <c r="V865" s="40"/>
      <c r="W865" s="40"/>
      <c r="X865" s="40"/>
      <c r="Y865" s="40"/>
      <c r="Z865" s="40"/>
      <c r="AA865" s="40"/>
      <c r="AB865" s="40"/>
      <c r="AC865" s="40"/>
      <c r="AD865" s="40"/>
      <c r="AE865" s="40"/>
      <c r="AR865" s="240" t="s">
        <v>144</v>
      </c>
      <c r="AT865" s="240" t="s">
        <v>358</v>
      </c>
      <c r="AU865" s="240" t="s">
        <v>92</v>
      </c>
      <c r="AY865" s="18" t="s">
        <v>355</v>
      </c>
      <c r="BE865" s="241">
        <f>IF(N865="základní",J865,0)</f>
        <v>0</v>
      </c>
      <c r="BF865" s="241">
        <f>IF(N865="snížená",J865,0)</f>
        <v>0</v>
      </c>
      <c r="BG865" s="241">
        <f>IF(N865="zákl. přenesená",J865,0)</f>
        <v>0</v>
      </c>
      <c r="BH865" s="241">
        <f>IF(N865="sníž. přenesená",J865,0)</f>
        <v>0</v>
      </c>
      <c r="BI865" s="241">
        <f>IF(N865="nulová",J865,0)</f>
        <v>0</v>
      </c>
      <c r="BJ865" s="18" t="s">
        <v>90</v>
      </c>
      <c r="BK865" s="241">
        <f>ROUND(I865*H865,2)</f>
        <v>0</v>
      </c>
      <c r="BL865" s="18" t="s">
        <v>144</v>
      </c>
      <c r="BM865" s="240" t="s">
        <v>4972</v>
      </c>
    </row>
    <row r="866" s="2" customFormat="1">
      <c r="A866" s="40"/>
      <c r="B866" s="41"/>
      <c r="C866" s="42"/>
      <c r="D866" s="242" t="s">
        <v>368</v>
      </c>
      <c r="E866" s="42"/>
      <c r="F866" s="243" t="s">
        <v>6027</v>
      </c>
      <c r="G866" s="42"/>
      <c r="H866" s="42"/>
      <c r="I866" s="244"/>
      <c r="J866" s="42"/>
      <c r="K866" s="42"/>
      <c r="L866" s="46"/>
      <c r="M866" s="245"/>
      <c r="N866" s="246"/>
      <c r="O866" s="93"/>
      <c r="P866" s="93"/>
      <c r="Q866" s="93"/>
      <c r="R866" s="93"/>
      <c r="S866" s="93"/>
      <c r="T866" s="94"/>
      <c r="U866" s="40"/>
      <c r="V866" s="40"/>
      <c r="W866" s="40"/>
      <c r="X866" s="40"/>
      <c r="Y866" s="40"/>
      <c r="Z866" s="40"/>
      <c r="AA866" s="40"/>
      <c r="AB866" s="40"/>
      <c r="AC866" s="40"/>
      <c r="AD866" s="40"/>
      <c r="AE866" s="40"/>
      <c r="AT866" s="18" t="s">
        <v>368</v>
      </c>
      <c r="AU866" s="18" t="s">
        <v>92</v>
      </c>
    </row>
    <row r="867" s="2" customFormat="1" ht="16.5" customHeight="1">
      <c r="A867" s="40"/>
      <c r="B867" s="41"/>
      <c r="C867" s="229" t="s">
        <v>2233</v>
      </c>
      <c r="D867" s="229" t="s">
        <v>358</v>
      </c>
      <c r="E867" s="230" t="s">
        <v>6048</v>
      </c>
      <c r="F867" s="231" t="s">
        <v>6049</v>
      </c>
      <c r="G867" s="232" t="s">
        <v>1718</v>
      </c>
      <c r="H867" s="233">
        <v>6</v>
      </c>
      <c r="I867" s="234"/>
      <c r="J867" s="235">
        <f>ROUND(I867*H867,2)</f>
        <v>0</v>
      </c>
      <c r="K867" s="231" t="s">
        <v>525</v>
      </c>
      <c r="L867" s="46"/>
      <c r="M867" s="236" t="s">
        <v>1</v>
      </c>
      <c r="N867" s="237" t="s">
        <v>48</v>
      </c>
      <c r="O867" s="93"/>
      <c r="P867" s="238">
        <f>O867*H867</f>
        <v>0</v>
      </c>
      <c r="Q867" s="238">
        <v>0</v>
      </c>
      <c r="R867" s="238">
        <f>Q867*H867</f>
        <v>0</v>
      </c>
      <c r="S867" s="238">
        <v>0</v>
      </c>
      <c r="T867" s="239">
        <f>S867*H867</f>
        <v>0</v>
      </c>
      <c r="U867" s="40"/>
      <c r="V867" s="40"/>
      <c r="W867" s="40"/>
      <c r="X867" s="40"/>
      <c r="Y867" s="40"/>
      <c r="Z867" s="40"/>
      <c r="AA867" s="40"/>
      <c r="AB867" s="40"/>
      <c r="AC867" s="40"/>
      <c r="AD867" s="40"/>
      <c r="AE867" s="40"/>
      <c r="AR867" s="240" t="s">
        <v>144</v>
      </c>
      <c r="AT867" s="240" t="s">
        <v>358</v>
      </c>
      <c r="AU867" s="240" t="s">
        <v>92</v>
      </c>
      <c r="AY867" s="18" t="s">
        <v>355</v>
      </c>
      <c r="BE867" s="241">
        <f>IF(N867="základní",J867,0)</f>
        <v>0</v>
      </c>
      <c r="BF867" s="241">
        <f>IF(N867="snížená",J867,0)</f>
        <v>0</v>
      </c>
      <c r="BG867" s="241">
        <f>IF(N867="zákl. přenesená",J867,0)</f>
        <v>0</v>
      </c>
      <c r="BH867" s="241">
        <f>IF(N867="sníž. přenesená",J867,0)</f>
        <v>0</v>
      </c>
      <c r="BI867" s="241">
        <f>IF(N867="nulová",J867,0)</f>
        <v>0</v>
      </c>
      <c r="BJ867" s="18" t="s">
        <v>90</v>
      </c>
      <c r="BK867" s="241">
        <f>ROUND(I867*H867,2)</f>
        <v>0</v>
      </c>
      <c r="BL867" s="18" t="s">
        <v>144</v>
      </c>
      <c r="BM867" s="240" t="s">
        <v>4975</v>
      </c>
    </row>
    <row r="868" s="2" customFormat="1">
      <c r="A868" s="40"/>
      <c r="B868" s="41"/>
      <c r="C868" s="42"/>
      <c r="D868" s="242" t="s">
        <v>368</v>
      </c>
      <c r="E868" s="42"/>
      <c r="F868" s="243" t="s">
        <v>6027</v>
      </c>
      <c r="G868" s="42"/>
      <c r="H868" s="42"/>
      <c r="I868" s="244"/>
      <c r="J868" s="42"/>
      <c r="K868" s="42"/>
      <c r="L868" s="46"/>
      <c r="M868" s="245"/>
      <c r="N868" s="246"/>
      <c r="O868" s="93"/>
      <c r="P868" s="93"/>
      <c r="Q868" s="93"/>
      <c r="R868" s="93"/>
      <c r="S868" s="93"/>
      <c r="T868" s="94"/>
      <c r="U868" s="40"/>
      <c r="V868" s="40"/>
      <c r="W868" s="40"/>
      <c r="X868" s="40"/>
      <c r="Y868" s="40"/>
      <c r="Z868" s="40"/>
      <c r="AA868" s="40"/>
      <c r="AB868" s="40"/>
      <c r="AC868" s="40"/>
      <c r="AD868" s="40"/>
      <c r="AE868" s="40"/>
      <c r="AT868" s="18" t="s">
        <v>368</v>
      </c>
      <c r="AU868" s="18" t="s">
        <v>92</v>
      </c>
    </row>
    <row r="869" s="2" customFormat="1" ht="16.5" customHeight="1">
      <c r="A869" s="40"/>
      <c r="B869" s="41"/>
      <c r="C869" s="229" t="s">
        <v>2237</v>
      </c>
      <c r="D869" s="229" t="s">
        <v>358</v>
      </c>
      <c r="E869" s="230" t="s">
        <v>6050</v>
      </c>
      <c r="F869" s="231" t="s">
        <v>6051</v>
      </c>
      <c r="G869" s="232" t="s">
        <v>1718</v>
      </c>
      <c r="H869" s="233">
        <v>1</v>
      </c>
      <c r="I869" s="234"/>
      <c r="J869" s="235">
        <f>ROUND(I869*H869,2)</f>
        <v>0</v>
      </c>
      <c r="K869" s="231" t="s">
        <v>525</v>
      </c>
      <c r="L869" s="46"/>
      <c r="M869" s="236" t="s">
        <v>1</v>
      </c>
      <c r="N869" s="237" t="s">
        <v>48</v>
      </c>
      <c r="O869" s="93"/>
      <c r="P869" s="238">
        <f>O869*H869</f>
        <v>0</v>
      </c>
      <c r="Q869" s="238">
        <v>0</v>
      </c>
      <c r="R869" s="238">
        <f>Q869*H869</f>
        <v>0</v>
      </c>
      <c r="S869" s="238">
        <v>0</v>
      </c>
      <c r="T869" s="239">
        <f>S869*H869</f>
        <v>0</v>
      </c>
      <c r="U869" s="40"/>
      <c r="V869" s="40"/>
      <c r="W869" s="40"/>
      <c r="X869" s="40"/>
      <c r="Y869" s="40"/>
      <c r="Z869" s="40"/>
      <c r="AA869" s="40"/>
      <c r="AB869" s="40"/>
      <c r="AC869" s="40"/>
      <c r="AD869" s="40"/>
      <c r="AE869" s="40"/>
      <c r="AR869" s="240" t="s">
        <v>144</v>
      </c>
      <c r="AT869" s="240" t="s">
        <v>358</v>
      </c>
      <c r="AU869" s="240" t="s">
        <v>92</v>
      </c>
      <c r="AY869" s="18" t="s">
        <v>355</v>
      </c>
      <c r="BE869" s="241">
        <f>IF(N869="základní",J869,0)</f>
        <v>0</v>
      </c>
      <c r="BF869" s="241">
        <f>IF(N869="snížená",J869,0)</f>
        <v>0</v>
      </c>
      <c r="BG869" s="241">
        <f>IF(N869="zákl. přenesená",J869,0)</f>
        <v>0</v>
      </c>
      <c r="BH869" s="241">
        <f>IF(N869="sníž. přenesená",J869,0)</f>
        <v>0</v>
      </c>
      <c r="BI869" s="241">
        <f>IF(N869="nulová",J869,0)</f>
        <v>0</v>
      </c>
      <c r="BJ869" s="18" t="s">
        <v>90</v>
      </c>
      <c r="BK869" s="241">
        <f>ROUND(I869*H869,2)</f>
        <v>0</v>
      </c>
      <c r="BL869" s="18" t="s">
        <v>144</v>
      </c>
      <c r="BM869" s="240" t="s">
        <v>4978</v>
      </c>
    </row>
    <row r="870" s="2" customFormat="1">
      <c r="A870" s="40"/>
      <c r="B870" s="41"/>
      <c r="C870" s="42"/>
      <c r="D870" s="242" t="s">
        <v>368</v>
      </c>
      <c r="E870" s="42"/>
      <c r="F870" s="243" t="s">
        <v>6027</v>
      </c>
      <c r="G870" s="42"/>
      <c r="H870" s="42"/>
      <c r="I870" s="244"/>
      <c r="J870" s="42"/>
      <c r="K870" s="42"/>
      <c r="L870" s="46"/>
      <c r="M870" s="245"/>
      <c r="N870" s="246"/>
      <c r="O870" s="93"/>
      <c r="P870" s="93"/>
      <c r="Q870" s="93"/>
      <c r="R870" s="93"/>
      <c r="S870" s="93"/>
      <c r="T870" s="94"/>
      <c r="U870" s="40"/>
      <c r="V870" s="40"/>
      <c r="W870" s="40"/>
      <c r="X870" s="40"/>
      <c r="Y870" s="40"/>
      <c r="Z870" s="40"/>
      <c r="AA870" s="40"/>
      <c r="AB870" s="40"/>
      <c r="AC870" s="40"/>
      <c r="AD870" s="40"/>
      <c r="AE870" s="40"/>
      <c r="AT870" s="18" t="s">
        <v>368</v>
      </c>
      <c r="AU870" s="18" t="s">
        <v>92</v>
      </c>
    </row>
    <row r="871" s="2" customFormat="1" ht="16.5" customHeight="1">
      <c r="A871" s="40"/>
      <c r="B871" s="41"/>
      <c r="C871" s="229" t="s">
        <v>2241</v>
      </c>
      <c r="D871" s="229" t="s">
        <v>358</v>
      </c>
      <c r="E871" s="230" t="s">
        <v>6052</v>
      </c>
      <c r="F871" s="231" t="s">
        <v>6053</v>
      </c>
      <c r="G871" s="232" t="s">
        <v>1718</v>
      </c>
      <c r="H871" s="233">
        <v>5</v>
      </c>
      <c r="I871" s="234"/>
      <c r="J871" s="235">
        <f>ROUND(I871*H871,2)</f>
        <v>0</v>
      </c>
      <c r="K871" s="231" t="s">
        <v>525</v>
      </c>
      <c r="L871" s="46"/>
      <c r="M871" s="236" t="s">
        <v>1</v>
      </c>
      <c r="N871" s="237" t="s">
        <v>48</v>
      </c>
      <c r="O871" s="93"/>
      <c r="P871" s="238">
        <f>O871*H871</f>
        <v>0</v>
      </c>
      <c r="Q871" s="238">
        <v>0</v>
      </c>
      <c r="R871" s="238">
        <f>Q871*H871</f>
        <v>0</v>
      </c>
      <c r="S871" s="238">
        <v>0</v>
      </c>
      <c r="T871" s="239">
        <f>S871*H871</f>
        <v>0</v>
      </c>
      <c r="U871" s="40"/>
      <c r="V871" s="40"/>
      <c r="W871" s="40"/>
      <c r="X871" s="40"/>
      <c r="Y871" s="40"/>
      <c r="Z871" s="40"/>
      <c r="AA871" s="40"/>
      <c r="AB871" s="40"/>
      <c r="AC871" s="40"/>
      <c r="AD871" s="40"/>
      <c r="AE871" s="40"/>
      <c r="AR871" s="240" t="s">
        <v>144</v>
      </c>
      <c r="AT871" s="240" t="s">
        <v>358</v>
      </c>
      <c r="AU871" s="240" t="s">
        <v>92</v>
      </c>
      <c r="AY871" s="18" t="s">
        <v>355</v>
      </c>
      <c r="BE871" s="241">
        <f>IF(N871="základní",J871,0)</f>
        <v>0</v>
      </c>
      <c r="BF871" s="241">
        <f>IF(N871="snížená",J871,0)</f>
        <v>0</v>
      </c>
      <c r="BG871" s="241">
        <f>IF(N871="zákl. přenesená",J871,0)</f>
        <v>0</v>
      </c>
      <c r="BH871" s="241">
        <f>IF(N871="sníž. přenesená",J871,0)</f>
        <v>0</v>
      </c>
      <c r="BI871" s="241">
        <f>IF(N871="nulová",J871,0)</f>
        <v>0</v>
      </c>
      <c r="BJ871" s="18" t="s">
        <v>90</v>
      </c>
      <c r="BK871" s="241">
        <f>ROUND(I871*H871,2)</f>
        <v>0</v>
      </c>
      <c r="BL871" s="18" t="s">
        <v>144</v>
      </c>
      <c r="BM871" s="240" t="s">
        <v>4980</v>
      </c>
    </row>
    <row r="872" s="2" customFormat="1">
      <c r="A872" s="40"/>
      <c r="B872" s="41"/>
      <c r="C872" s="42"/>
      <c r="D872" s="242" t="s">
        <v>368</v>
      </c>
      <c r="E872" s="42"/>
      <c r="F872" s="243" t="s">
        <v>6027</v>
      </c>
      <c r="G872" s="42"/>
      <c r="H872" s="42"/>
      <c r="I872" s="244"/>
      <c r="J872" s="42"/>
      <c r="K872" s="42"/>
      <c r="L872" s="46"/>
      <c r="M872" s="245"/>
      <c r="N872" s="246"/>
      <c r="O872" s="93"/>
      <c r="P872" s="93"/>
      <c r="Q872" s="93"/>
      <c r="R872" s="93"/>
      <c r="S872" s="93"/>
      <c r="T872" s="94"/>
      <c r="U872" s="40"/>
      <c r="V872" s="40"/>
      <c r="W872" s="40"/>
      <c r="X872" s="40"/>
      <c r="Y872" s="40"/>
      <c r="Z872" s="40"/>
      <c r="AA872" s="40"/>
      <c r="AB872" s="40"/>
      <c r="AC872" s="40"/>
      <c r="AD872" s="40"/>
      <c r="AE872" s="40"/>
      <c r="AT872" s="18" t="s">
        <v>368</v>
      </c>
      <c r="AU872" s="18" t="s">
        <v>92</v>
      </c>
    </row>
    <row r="873" s="2" customFormat="1" ht="16.5" customHeight="1">
      <c r="A873" s="40"/>
      <c r="B873" s="41"/>
      <c r="C873" s="229" t="s">
        <v>2245</v>
      </c>
      <c r="D873" s="229" t="s">
        <v>358</v>
      </c>
      <c r="E873" s="230" t="s">
        <v>6054</v>
      </c>
      <c r="F873" s="231" t="s">
        <v>6055</v>
      </c>
      <c r="G873" s="232" t="s">
        <v>1718</v>
      </c>
      <c r="H873" s="233">
        <v>26</v>
      </c>
      <c r="I873" s="234"/>
      <c r="J873" s="235">
        <f>ROUND(I873*H873,2)</f>
        <v>0</v>
      </c>
      <c r="K873" s="231" t="s">
        <v>525</v>
      </c>
      <c r="L873" s="46"/>
      <c r="M873" s="236" t="s">
        <v>1</v>
      </c>
      <c r="N873" s="237" t="s">
        <v>48</v>
      </c>
      <c r="O873" s="93"/>
      <c r="P873" s="238">
        <f>O873*H873</f>
        <v>0</v>
      </c>
      <c r="Q873" s="238">
        <v>0</v>
      </c>
      <c r="R873" s="238">
        <f>Q873*H873</f>
        <v>0</v>
      </c>
      <c r="S873" s="238">
        <v>0</v>
      </c>
      <c r="T873" s="239">
        <f>S873*H873</f>
        <v>0</v>
      </c>
      <c r="U873" s="40"/>
      <c r="V873" s="40"/>
      <c r="W873" s="40"/>
      <c r="X873" s="40"/>
      <c r="Y873" s="40"/>
      <c r="Z873" s="40"/>
      <c r="AA873" s="40"/>
      <c r="AB873" s="40"/>
      <c r="AC873" s="40"/>
      <c r="AD873" s="40"/>
      <c r="AE873" s="40"/>
      <c r="AR873" s="240" t="s">
        <v>144</v>
      </c>
      <c r="AT873" s="240" t="s">
        <v>358</v>
      </c>
      <c r="AU873" s="240" t="s">
        <v>92</v>
      </c>
      <c r="AY873" s="18" t="s">
        <v>355</v>
      </c>
      <c r="BE873" s="241">
        <f>IF(N873="základní",J873,0)</f>
        <v>0</v>
      </c>
      <c r="BF873" s="241">
        <f>IF(N873="snížená",J873,0)</f>
        <v>0</v>
      </c>
      <c r="BG873" s="241">
        <f>IF(N873="zákl. přenesená",J873,0)</f>
        <v>0</v>
      </c>
      <c r="BH873" s="241">
        <f>IF(N873="sníž. přenesená",J873,0)</f>
        <v>0</v>
      </c>
      <c r="BI873" s="241">
        <f>IF(N873="nulová",J873,0)</f>
        <v>0</v>
      </c>
      <c r="BJ873" s="18" t="s">
        <v>90</v>
      </c>
      <c r="BK873" s="241">
        <f>ROUND(I873*H873,2)</f>
        <v>0</v>
      </c>
      <c r="BL873" s="18" t="s">
        <v>144</v>
      </c>
      <c r="BM873" s="240" t="s">
        <v>4016</v>
      </c>
    </row>
    <row r="874" s="2" customFormat="1">
      <c r="A874" s="40"/>
      <c r="B874" s="41"/>
      <c r="C874" s="42"/>
      <c r="D874" s="242" t="s">
        <v>368</v>
      </c>
      <c r="E874" s="42"/>
      <c r="F874" s="243" t="s">
        <v>6027</v>
      </c>
      <c r="G874" s="42"/>
      <c r="H874" s="42"/>
      <c r="I874" s="244"/>
      <c r="J874" s="42"/>
      <c r="K874" s="42"/>
      <c r="L874" s="46"/>
      <c r="M874" s="245"/>
      <c r="N874" s="246"/>
      <c r="O874" s="93"/>
      <c r="P874" s="93"/>
      <c r="Q874" s="93"/>
      <c r="R874" s="93"/>
      <c r="S874" s="93"/>
      <c r="T874" s="94"/>
      <c r="U874" s="40"/>
      <c r="V874" s="40"/>
      <c r="W874" s="40"/>
      <c r="X874" s="40"/>
      <c r="Y874" s="40"/>
      <c r="Z874" s="40"/>
      <c r="AA874" s="40"/>
      <c r="AB874" s="40"/>
      <c r="AC874" s="40"/>
      <c r="AD874" s="40"/>
      <c r="AE874" s="40"/>
      <c r="AT874" s="18" t="s">
        <v>368</v>
      </c>
      <c r="AU874" s="18" t="s">
        <v>92</v>
      </c>
    </row>
    <row r="875" s="2" customFormat="1" ht="16.5" customHeight="1">
      <c r="A875" s="40"/>
      <c r="B875" s="41"/>
      <c r="C875" s="229" t="s">
        <v>2250</v>
      </c>
      <c r="D875" s="229" t="s">
        <v>358</v>
      </c>
      <c r="E875" s="230" t="s">
        <v>6056</v>
      </c>
      <c r="F875" s="231" t="s">
        <v>6057</v>
      </c>
      <c r="G875" s="232" t="s">
        <v>1718</v>
      </c>
      <c r="H875" s="233">
        <v>1</v>
      </c>
      <c r="I875" s="234"/>
      <c r="J875" s="235">
        <f>ROUND(I875*H875,2)</f>
        <v>0</v>
      </c>
      <c r="K875" s="231" t="s">
        <v>525</v>
      </c>
      <c r="L875" s="46"/>
      <c r="M875" s="236" t="s">
        <v>1</v>
      </c>
      <c r="N875" s="237" t="s">
        <v>48</v>
      </c>
      <c r="O875" s="93"/>
      <c r="P875" s="238">
        <f>O875*H875</f>
        <v>0</v>
      </c>
      <c r="Q875" s="238">
        <v>0</v>
      </c>
      <c r="R875" s="238">
        <f>Q875*H875</f>
        <v>0</v>
      </c>
      <c r="S875" s="238">
        <v>0</v>
      </c>
      <c r="T875" s="239">
        <f>S875*H875</f>
        <v>0</v>
      </c>
      <c r="U875" s="40"/>
      <c r="V875" s="40"/>
      <c r="W875" s="40"/>
      <c r="X875" s="40"/>
      <c r="Y875" s="40"/>
      <c r="Z875" s="40"/>
      <c r="AA875" s="40"/>
      <c r="AB875" s="40"/>
      <c r="AC875" s="40"/>
      <c r="AD875" s="40"/>
      <c r="AE875" s="40"/>
      <c r="AR875" s="240" t="s">
        <v>144</v>
      </c>
      <c r="AT875" s="240" t="s">
        <v>358</v>
      </c>
      <c r="AU875" s="240" t="s">
        <v>92</v>
      </c>
      <c r="AY875" s="18" t="s">
        <v>355</v>
      </c>
      <c r="BE875" s="241">
        <f>IF(N875="základní",J875,0)</f>
        <v>0</v>
      </c>
      <c r="BF875" s="241">
        <f>IF(N875="snížená",J875,0)</f>
        <v>0</v>
      </c>
      <c r="BG875" s="241">
        <f>IF(N875="zákl. přenesená",J875,0)</f>
        <v>0</v>
      </c>
      <c r="BH875" s="241">
        <f>IF(N875="sníž. přenesená",J875,0)</f>
        <v>0</v>
      </c>
      <c r="BI875" s="241">
        <f>IF(N875="nulová",J875,0)</f>
        <v>0</v>
      </c>
      <c r="BJ875" s="18" t="s">
        <v>90</v>
      </c>
      <c r="BK875" s="241">
        <f>ROUND(I875*H875,2)</f>
        <v>0</v>
      </c>
      <c r="BL875" s="18" t="s">
        <v>144</v>
      </c>
      <c r="BM875" s="240" t="s">
        <v>4985</v>
      </c>
    </row>
    <row r="876" s="2" customFormat="1">
      <c r="A876" s="40"/>
      <c r="B876" s="41"/>
      <c r="C876" s="42"/>
      <c r="D876" s="242" t="s">
        <v>368</v>
      </c>
      <c r="E876" s="42"/>
      <c r="F876" s="243" t="s">
        <v>6027</v>
      </c>
      <c r="G876" s="42"/>
      <c r="H876" s="42"/>
      <c r="I876" s="244"/>
      <c r="J876" s="42"/>
      <c r="K876" s="42"/>
      <c r="L876" s="46"/>
      <c r="M876" s="245"/>
      <c r="N876" s="246"/>
      <c r="O876" s="93"/>
      <c r="P876" s="93"/>
      <c r="Q876" s="93"/>
      <c r="R876" s="93"/>
      <c r="S876" s="93"/>
      <c r="T876" s="94"/>
      <c r="U876" s="40"/>
      <c r="V876" s="40"/>
      <c r="W876" s="40"/>
      <c r="X876" s="40"/>
      <c r="Y876" s="40"/>
      <c r="Z876" s="40"/>
      <c r="AA876" s="40"/>
      <c r="AB876" s="40"/>
      <c r="AC876" s="40"/>
      <c r="AD876" s="40"/>
      <c r="AE876" s="40"/>
      <c r="AT876" s="18" t="s">
        <v>368</v>
      </c>
      <c r="AU876" s="18" t="s">
        <v>92</v>
      </c>
    </row>
    <row r="877" s="2" customFormat="1" ht="16.5" customHeight="1">
      <c r="A877" s="40"/>
      <c r="B877" s="41"/>
      <c r="C877" s="229" t="s">
        <v>2254</v>
      </c>
      <c r="D877" s="229" t="s">
        <v>358</v>
      </c>
      <c r="E877" s="230" t="s">
        <v>6058</v>
      </c>
      <c r="F877" s="231" t="s">
        <v>6059</v>
      </c>
      <c r="G877" s="232" t="s">
        <v>1718</v>
      </c>
      <c r="H877" s="233">
        <v>1</v>
      </c>
      <c r="I877" s="234"/>
      <c r="J877" s="235">
        <f>ROUND(I877*H877,2)</f>
        <v>0</v>
      </c>
      <c r="K877" s="231" t="s">
        <v>525</v>
      </c>
      <c r="L877" s="46"/>
      <c r="M877" s="236" t="s">
        <v>1</v>
      </c>
      <c r="N877" s="237" t="s">
        <v>48</v>
      </c>
      <c r="O877" s="93"/>
      <c r="P877" s="238">
        <f>O877*H877</f>
        <v>0</v>
      </c>
      <c r="Q877" s="238">
        <v>0</v>
      </c>
      <c r="R877" s="238">
        <f>Q877*H877</f>
        <v>0</v>
      </c>
      <c r="S877" s="238">
        <v>0</v>
      </c>
      <c r="T877" s="239">
        <f>S877*H877</f>
        <v>0</v>
      </c>
      <c r="U877" s="40"/>
      <c r="V877" s="40"/>
      <c r="W877" s="40"/>
      <c r="X877" s="40"/>
      <c r="Y877" s="40"/>
      <c r="Z877" s="40"/>
      <c r="AA877" s="40"/>
      <c r="AB877" s="40"/>
      <c r="AC877" s="40"/>
      <c r="AD877" s="40"/>
      <c r="AE877" s="40"/>
      <c r="AR877" s="240" t="s">
        <v>144</v>
      </c>
      <c r="AT877" s="240" t="s">
        <v>358</v>
      </c>
      <c r="AU877" s="240" t="s">
        <v>92</v>
      </c>
      <c r="AY877" s="18" t="s">
        <v>355</v>
      </c>
      <c r="BE877" s="241">
        <f>IF(N877="základní",J877,0)</f>
        <v>0</v>
      </c>
      <c r="BF877" s="241">
        <f>IF(N877="snížená",J877,0)</f>
        <v>0</v>
      </c>
      <c r="BG877" s="241">
        <f>IF(N877="zákl. přenesená",J877,0)</f>
        <v>0</v>
      </c>
      <c r="BH877" s="241">
        <f>IF(N877="sníž. přenesená",J877,0)</f>
        <v>0</v>
      </c>
      <c r="BI877" s="241">
        <f>IF(N877="nulová",J877,0)</f>
        <v>0</v>
      </c>
      <c r="BJ877" s="18" t="s">
        <v>90</v>
      </c>
      <c r="BK877" s="241">
        <f>ROUND(I877*H877,2)</f>
        <v>0</v>
      </c>
      <c r="BL877" s="18" t="s">
        <v>144</v>
      </c>
      <c r="BM877" s="240" t="s">
        <v>4987</v>
      </c>
    </row>
    <row r="878" s="2" customFormat="1">
      <c r="A878" s="40"/>
      <c r="B878" s="41"/>
      <c r="C878" s="42"/>
      <c r="D878" s="242" t="s">
        <v>368</v>
      </c>
      <c r="E878" s="42"/>
      <c r="F878" s="243" t="s">
        <v>6060</v>
      </c>
      <c r="G878" s="42"/>
      <c r="H878" s="42"/>
      <c r="I878" s="244"/>
      <c r="J878" s="42"/>
      <c r="K878" s="42"/>
      <c r="L878" s="46"/>
      <c r="M878" s="245"/>
      <c r="N878" s="246"/>
      <c r="O878" s="93"/>
      <c r="P878" s="93"/>
      <c r="Q878" s="93"/>
      <c r="R878" s="93"/>
      <c r="S878" s="93"/>
      <c r="T878" s="94"/>
      <c r="U878" s="40"/>
      <c r="V878" s="40"/>
      <c r="W878" s="40"/>
      <c r="X878" s="40"/>
      <c r="Y878" s="40"/>
      <c r="Z878" s="40"/>
      <c r="AA878" s="40"/>
      <c r="AB878" s="40"/>
      <c r="AC878" s="40"/>
      <c r="AD878" s="40"/>
      <c r="AE878" s="40"/>
      <c r="AT878" s="18" t="s">
        <v>368</v>
      </c>
      <c r="AU878" s="18" t="s">
        <v>92</v>
      </c>
    </row>
    <row r="879" s="2" customFormat="1" ht="16.5" customHeight="1">
      <c r="A879" s="40"/>
      <c r="B879" s="41"/>
      <c r="C879" s="229" t="s">
        <v>2258</v>
      </c>
      <c r="D879" s="229" t="s">
        <v>358</v>
      </c>
      <c r="E879" s="230" t="s">
        <v>6061</v>
      </c>
      <c r="F879" s="231" t="s">
        <v>6062</v>
      </c>
      <c r="G879" s="232" t="s">
        <v>1718</v>
      </c>
      <c r="H879" s="233">
        <v>113</v>
      </c>
      <c r="I879" s="234"/>
      <c r="J879" s="235">
        <f>ROUND(I879*H879,2)</f>
        <v>0</v>
      </c>
      <c r="K879" s="231" t="s">
        <v>525</v>
      </c>
      <c r="L879" s="46"/>
      <c r="M879" s="236" t="s">
        <v>1</v>
      </c>
      <c r="N879" s="237" t="s">
        <v>48</v>
      </c>
      <c r="O879" s="93"/>
      <c r="P879" s="238">
        <f>O879*H879</f>
        <v>0</v>
      </c>
      <c r="Q879" s="238">
        <v>0</v>
      </c>
      <c r="R879" s="238">
        <f>Q879*H879</f>
        <v>0</v>
      </c>
      <c r="S879" s="238">
        <v>0</v>
      </c>
      <c r="T879" s="239">
        <f>S879*H879</f>
        <v>0</v>
      </c>
      <c r="U879" s="40"/>
      <c r="V879" s="40"/>
      <c r="W879" s="40"/>
      <c r="X879" s="40"/>
      <c r="Y879" s="40"/>
      <c r="Z879" s="40"/>
      <c r="AA879" s="40"/>
      <c r="AB879" s="40"/>
      <c r="AC879" s="40"/>
      <c r="AD879" s="40"/>
      <c r="AE879" s="40"/>
      <c r="AR879" s="240" t="s">
        <v>144</v>
      </c>
      <c r="AT879" s="240" t="s">
        <v>358</v>
      </c>
      <c r="AU879" s="240" t="s">
        <v>92</v>
      </c>
      <c r="AY879" s="18" t="s">
        <v>355</v>
      </c>
      <c r="BE879" s="241">
        <f>IF(N879="základní",J879,0)</f>
        <v>0</v>
      </c>
      <c r="BF879" s="241">
        <f>IF(N879="snížená",J879,0)</f>
        <v>0</v>
      </c>
      <c r="BG879" s="241">
        <f>IF(N879="zákl. přenesená",J879,0)</f>
        <v>0</v>
      </c>
      <c r="BH879" s="241">
        <f>IF(N879="sníž. přenesená",J879,0)</f>
        <v>0</v>
      </c>
      <c r="BI879" s="241">
        <f>IF(N879="nulová",J879,0)</f>
        <v>0</v>
      </c>
      <c r="BJ879" s="18" t="s">
        <v>90</v>
      </c>
      <c r="BK879" s="241">
        <f>ROUND(I879*H879,2)</f>
        <v>0</v>
      </c>
      <c r="BL879" s="18" t="s">
        <v>144</v>
      </c>
      <c r="BM879" s="240" t="s">
        <v>4990</v>
      </c>
    </row>
    <row r="880" s="2" customFormat="1">
      <c r="A880" s="40"/>
      <c r="B880" s="41"/>
      <c r="C880" s="42"/>
      <c r="D880" s="242" t="s">
        <v>368</v>
      </c>
      <c r="E880" s="42"/>
      <c r="F880" s="243" t="s">
        <v>5424</v>
      </c>
      <c r="G880" s="42"/>
      <c r="H880" s="42"/>
      <c r="I880" s="244"/>
      <c r="J880" s="42"/>
      <c r="K880" s="42"/>
      <c r="L880" s="46"/>
      <c r="M880" s="245"/>
      <c r="N880" s="246"/>
      <c r="O880" s="93"/>
      <c r="P880" s="93"/>
      <c r="Q880" s="93"/>
      <c r="R880" s="93"/>
      <c r="S880" s="93"/>
      <c r="T880" s="94"/>
      <c r="U880" s="40"/>
      <c r="V880" s="40"/>
      <c r="W880" s="40"/>
      <c r="X880" s="40"/>
      <c r="Y880" s="40"/>
      <c r="Z880" s="40"/>
      <c r="AA880" s="40"/>
      <c r="AB880" s="40"/>
      <c r="AC880" s="40"/>
      <c r="AD880" s="40"/>
      <c r="AE880" s="40"/>
      <c r="AT880" s="18" t="s">
        <v>368</v>
      </c>
      <c r="AU880" s="18" t="s">
        <v>92</v>
      </c>
    </row>
    <row r="881" s="2" customFormat="1" ht="16.5" customHeight="1">
      <c r="A881" s="40"/>
      <c r="B881" s="41"/>
      <c r="C881" s="229" t="s">
        <v>2262</v>
      </c>
      <c r="D881" s="229" t="s">
        <v>358</v>
      </c>
      <c r="E881" s="230" t="s">
        <v>6063</v>
      </c>
      <c r="F881" s="231" t="s">
        <v>6064</v>
      </c>
      <c r="G881" s="232" t="s">
        <v>1718</v>
      </c>
      <c r="H881" s="233">
        <v>107</v>
      </c>
      <c r="I881" s="234"/>
      <c r="J881" s="235">
        <f>ROUND(I881*H881,2)</f>
        <v>0</v>
      </c>
      <c r="K881" s="231" t="s">
        <v>525</v>
      </c>
      <c r="L881" s="46"/>
      <c r="M881" s="236" t="s">
        <v>1</v>
      </c>
      <c r="N881" s="237" t="s">
        <v>48</v>
      </c>
      <c r="O881" s="93"/>
      <c r="P881" s="238">
        <f>O881*H881</f>
        <v>0</v>
      </c>
      <c r="Q881" s="238">
        <v>0</v>
      </c>
      <c r="R881" s="238">
        <f>Q881*H881</f>
        <v>0</v>
      </c>
      <c r="S881" s="238">
        <v>0</v>
      </c>
      <c r="T881" s="239">
        <f>S881*H881</f>
        <v>0</v>
      </c>
      <c r="U881" s="40"/>
      <c r="V881" s="40"/>
      <c r="W881" s="40"/>
      <c r="X881" s="40"/>
      <c r="Y881" s="40"/>
      <c r="Z881" s="40"/>
      <c r="AA881" s="40"/>
      <c r="AB881" s="40"/>
      <c r="AC881" s="40"/>
      <c r="AD881" s="40"/>
      <c r="AE881" s="40"/>
      <c r="AR881" s="240" t="s">
        <v>144</v>
      </c>
      <c r="AT881" s="240" t="s">
        <v>358</v>
      </c>
      <c r="AU881" s="240" t="s">
        <v>92</v>
      </c>
      <c r="AY881" s="18" t="s">
        <v>355</v>
      </c>
      <c r="BE881" s="241">
        <f>IF(N881="základní",J881,0)</f>
        <v>0</v>
      </c>
      <c r="BF881" s="241">
        <f>IF(N881="snížená",J881,0)</f>
        <v>0</v>
      </c>
      <c r="BG881" s="241">
        <f>IF(N881="zákl. přenesená",J881,0)</f>
        <v>0</v>
      </c>
      <c r="BH881" s="241">
        <f>IF(N881="sníž. přenesená",J881,0)</f>
        <v>0</v>
      </c>
      <c r="BI881" s="241">
        <f>IF(N881="nulová",J881,0)</f>
        <v>0</v>
      </c>
      <c r="BJ881" s="18" t="s">
        <v>90</v>
      </c>
      <c r="BK881" s="241">
        <f>ROUND(I881*H881,2)</f>
        <v>0</v>
      </c>
      <c r="BL881" s="18" t="s">
        <v>144</v>
      </c>
      <c r="BM881" s="240" t="s">
        <v>4992</v>
      </c>
    </row>
    <row r="882" s="2" customFormat="1">
      <c r="A882" s="40"/>
      <c r="B882" s="41"/>
      <c r="C882" s="42"/>
      <c r="D882" s="242" t="s">
        <v>368</v>
      </c>
      <c r="E882" s="42"/>
      <c r="F882" s="243" t="s">
        <v>5424</v>
      </c>
      <c r="G882" s="42"/>
      <c r="H882" s="42"/>
      <c r="I882" s="244"/>
      <c r="J882" s="42"/>
      <c r="K882" s="42"/>
      <c r="L882" s="46"/>
      <c r="M882" s="245"/>
      <c r="N882" s="246"/>
      <c r="O882" s="93"/>
      <c r="P882" s="93"/>
      <c r="Q882" s="93"/>
      <c r="R882" s="93"/>
      <c r="S882" s="93"/>
      <c r="T882" s="94"/>
      <c r="U882" s="40"/>
      <c r="V882" s="40"/>
      <c r="W882" s="40"/>
      <c r="X882" s="40"/>
      <c r="Y882" s="40"/>
      <c r="Z882" s="40"/>
      <c r="AA882" s="40"/>
      <c r="AB882" s="40"/>
      <c r="AC882" s="40"/>
      <c r="AD882" s="40"/>
      <c r="AE882" s="40"/>
      <c r="AT882" s="18" t="s">
        <v>368</v>
      </c>
      <c r="AU882" s="18" t="s">
        <v>92</v>
      </c>
    </row>
    <row r="883" s="2" customFormat="1" ht="16.5" customHeight="1">
      <c r="A883" s="40"/>
      <c r="B883" s="41"/>
      <c r="C883" s="229" t="s">
        <v>2267</v>
      </c>
      <c r="D883" s="229" t="s">
        <v>358</v>
      </c>
      <c r="E883" s="230" t="s">
        <v>6065</v>
      </c>
      <c r="F883" s="231" t="s">
        <v>6066</v>
      </c>
      <c r="G883" s="232" t="s">
        <v>1718</v>
      </c>
      <c r="H883" s="233">
        <v>220</v>
      </c>
      <c r="I883" s="234"/>
      <c r="J883" s="235">
        <f>ROUND(I883*H883,2)</f>
        <v>0</v>
      </c>
      <c r="K883" s="231" t="s">
        <v>525</v>
      </c>
      <c r="L883" s="46"/>
      <c r="M883" s="236" t="s">
        <v>1</v>
      </c>
      <c r="N883" s="237" t="s">
        <v>48</v>
      </c>
      <c r="O883" s="93"/>
      <c r="P883" s="238">
        <f>O883*H883</f>
        <v>0</v>
      </c>
      <c r="Q883" s="238">
        <v>0</v>
      </c>
      <c r="R883" s="238">
        <f>Q883*H883</f>
        <v>0</v>
      </c>
      <c r="S883" s="238">
        <v>0</v>
      </c>
      <c r="T883" s="239">
        <f>S883*H883</f>
        <v>0</v>
      </c>
      <c r="U883" s="40"/>
      <c r="V883" s="40"/>
      <c r="W883" s="40"/>
      <c r="X883" s="40"/>
      <c r="Y883" s="40"/>
      <c r="Z883" s="40"/>
      <c r="AA883" s="40"/>
      <c r="AB883" s="40"/>
      <c r="AC883" s="40"/>
      <c r="AD883" s="40"/>
      <c r="AE883" s="40"/>
      <c r="AR883" s="240" t="s">
        <v>144</v>
      </c>
      <c r="AT883" s="240" t="s">
        <v>358</v>
      </c>
      <c r="AU883" s="240" t="s">
        <v>92</v>
      </c>
      <c r="AY883" s="18" t="s">
        <v>355</v>
      </c>
      <c r="BE883" s="241">
        <f>IF(N883="základní",J883,0)</f>
        <v>0</v>
      </c>
      <c r="BF883" s="241">
        <f>IF(N883="snížená",J883,0)</f>
        <v>0</v>
      </c>
      <c r="BG883" s="241">
        <f>IF(N883="zákl. přenesená",J883,0)</f>
        <v>0</v>
      </c>
      <c r="BH883" s="241">
        <f>IF(N883="sníž. přenesená",J883,0)</f>
        <v>0</v>
      </c>
      <c r="BI883" s="241">
        <f>IF(N883="nulová",J883,0)</f>
        <v>0</v>
      </c>
      <c r="BJ883" s="18" t="s">
        <v>90</v>
      </c>
      <c r="BK883" s="241">
        <f>ROUND(I883*H883,2)</f>
        <v>0</v>
      </c>
      <c r="BL883" s="18" t="s">
        <v>144</v>
      </c>
      <c r="BM883" s="240" t="s">
        <v>4995</v>
      </c>
    </row>
    <row r="884" s="2" customFormat="1">
      <c r="A884" s="40"/>
      <c r="B884" s="41"/>
      <c r="C884" s="42"/>
      <c r="D884" s="242" t="s">
        <v>368</v>
      </c>
      <c r="E884" s="42"/>
      <c r="F884" s="243" t="s">
        <v>5424</v>
      </c>
      <c r="G884" s="42"/>
      <c r="H884" s="42"/>
      <c r="I884" s="244"/>
      <c r="J884" s="42"/>
      <c r="K884" s="42"/>
      <c r="L884" s="46"/>
      <c r="M884" s="245"/>
      <c r="N884" s="246"/>
      <c r="O884" s="93"/>
      <c r="P884" s="93"/>
      <c r="Q884" s="93"/>
      <c r="R884" s="93"/>
      <c r="S884" s="93"/>
      <c r="T884" s="94"/>
      <c r="U884" s="40"/>
      <c r="V884" s="40"/>
      <c r="W884" s="40"/>
      <c r="X884" s="40"/>
      <c r="Y884" s="40"/>
      <c r="Z884" s="40"/>
      <c r="AA884" s="40"/>
      <c r="AB884" s="40"/>
      <c r="AC884" s="40"/>
      <c r="AD884" s="40"/>
      <c r="AE884" s="40"/>
      <c r="AT884" s="18" t="s">
        <v>368</v>
      </c>
      <c r="AU884" s="18" t="s">
        <v>92</v>
      </c>
    </row>
    <row r="885" s="2" customFormat="1" ht="21.75" customHeight="1">
      <c r="A885" s="40"/>
      <c r="B885" s="41"/>
      <c r="C885" s="229" t="s">
        <v>2271</v>
      </c>
      <c r="D885" s="229" t="s">
        <v>358</v>
      </c>
      <c r="E885" s="230" t="s">
        <v>6067</v>
      </c>
      <c r="F885" s="231" t="s">
        <v>6068</v>
      </c>
      <c r="G885" s="232" t="s">
        <v>1718</v>
      </c>
      <c r="H885" s="233">
        <v>1</v>
      </c>
      <c r="I885" s="234"/>
      <c r="J885" s="235">
        <f>ROUND(I885*H885,2)</f>
        <v>0</v>
      </c>
      <c r="K885" s="231" t="s">
        <v>525</v>
      </c>
      <c r="L885" s="46"/>
      <c r="M885" s="236" t="s">
        <v>1</v>
      </c>
      <c r="N885" s="237" t="s">
        <v>48</v>
      </c>
      <c r="O885" s="93"/>
      <c r="P885" s="238">
        <f>O885*H885</f>
        <v>0</v>
      </c>
      <c r="Q885" s="238">
        <v>0</v>
      </c>
      <c r="R885" s="238">
        <f>Q885*H885</f>
        <v>0</v>
      </c>
      <c r="S885" s="238">
        <v>0</v>
      </c>
      <c r="T885" s="239">
        <f>S885*H885</f>
        <v>0</v>
      </c>
      <c r="U885" s="40"/>
      <c r="V885" s="40"/>
      <c r="W885" s="40"/>
      <c r="X885" s="40"/>
      <c r="Y885" s="40"/>
      <c r="Z885" s="40"/>
      <c r="AA885" s="40"/>
      <c r="AB885" s="40"/>
      <c r="AC885" s="40"/>
      <c r="AD885" s="40"/>
      <c r="AE885" s="40"/>
      <c r="AR885" s="240" t="s">
        <v>144</v>
      </c>
      <c r="AT885" s="240" t="s">
        <v>358</v>
      </c>
      <c r="AU885" s="240" t="s">
        <v>92</v>
      </c>
      <c r="AY885" s="18" t="s">
        <v>355</v>
      </c>
      <c r="BE885" s="241">
        <f>IF(N885="základní",J885,0)</f>
        <v>0</v>
      </c>
      <c r="BF885" s="241">
        <f>IF(N885="snížená",J885,0)</f>
        <v>0</v>
      </c>
      <c r="BG885" s="241">
        <f>IF(N885="zákl. přenesená",J885,0)</f>
        <v>0</v>
      </c>
      <c r="BH885" s="241">
        <f>IF(N885="sníž. přenesená",J885,0)</f>
        <v>0</v>
      </c>
      <c r="BI885" s="241">
        <f>IF(N885="nulová",J885,0)</f>
        <v>0</v>
      </c>
      <c r="BJ885" s="18" t="s">
        <v>90</v>
      </c>
      <c r="BK885" s="241">
        <f>ROUND(I885*H885,2)</f>
        <v>0</v>
      </c>
      <c r="BL885" s="18" t="s">
        <v>144</v>
      </c>
      <c r="BM885" s="240" t="s">
        <v>4997</v>
      </c>
    </row>
    <row r="886" s="2" customFormat="1">
      <c r="A886" s="40"/>
      <c r="B886" s="41"/>
      <c r="C886" s="42"/>
      <c r="D886" s="242" t="s">
        <v>368</v>
      </c>
      <c r="E886" s="42"/>
      <c r="F886" s="243" t="s">
        <v>6069</v>
      </c>
      <c r="G886" s="42"/>
      <c r="H886" s="42"/>
      <c r="I886" s="244"/>
      <c r="J886" s="42"/>
      <c r="K886" s="42"/>
      <c r="L886" s="46"/>
      <c r="M886" s="245"/>
      <c r="N886" s="246"/>
      <c r="O886" s="93"/>
      <c r="P886" s="93"/>
      <c r="Q886" s="93"/>
      <c r="R886" s="93"/>
      <c r="S886" s="93"/>
      <c r="T886" s="94"/>
      <c r="U886" s="40"/>
      <c r="V886" s="40"/>
      <c r="W886" s="40"/>
      <c r="X886" s="40"/>
      <c r="Y886" s="40"/>
      <c r="Z886" s="40"/>
      <c r="AA886" s="40"/>
      <c r="AB886" s="40"/>
      <c r="AC886" s="40"/>
      <c r="AD886" s="40"/>
      <c r="AE886" s="40"/>
      <c r="AT886" s="18" t="s">
        <v>368</v>
      </c>
      <c r="AU886" s="18" t="s">
        <v>92</v>
      </c>
    </row>
    <row r="887" s="2" customFormat="1" ht="16.5" customHeight="1">
      <c r="A887" s="40"/>
      <c r="B887" s="41"/>
      <c r="C887" s="229" t="s">
        <v>2275</v>
      </c>
      <c r="D887" s="229" t="s">
        <v>358</v>
      </c>
      <c r="E887" s="230" t="s">
        <v>6070</v>
      </c>
      <c r="F887" s="231" t="s">
        <v>6071</v>
      </c>
      <c r="G887" s="232" t="s">
        <v>1718</v>
      </c>
      <c r="H887" s="233">
        <v>1</v>
      </c>
      <c r="I887" s="234"/>
      <c r="J887" s="235">
        <f>ROUND(I887*H887,2)</f>
        <v>0</v>
      </c>
      <c r="K887" s="231" t="s">
        <v>525</v>
      </c>
      <c r="L887" s="46"/>
      <c r="M887" s="236" t="s">
        <v>1</v>
      </c>
      <c r="N887" s="237" t="s">
        <v>48</v>
      </c>
      <c r="O887" s="93"/>
      <c r="P887" s="238">
        <f>O887*H887</f>
        <v>0</v>
      </c>
      <c r="Q887" s="238">
        <v>0</v>
      </c>
      <c r="R887" s="238">
        <f>Q887*H887</f>
        <v>0</v>
      </c>
      <c r="S887" s="238">
        <v>0</v>
      </c>
      <c r="T887" s="239">
        <f>S887*H887</f>
        <v>0</v>
      </c>
      <c r="U887" s="40"/>
      <c r="V887" s="40"/>
      <c r="W887" s="40"/>
      <c r="X887" s="40"/>
      <c r="Y887" s="40"/>
      <c r="Z887" s="40"/>
      <c r="AA887" s="40"/>
      <c r="AB887" s="40"/>
      <c r="AC887" s="40"/>
      <c r="AD887" s="40"/>
      <c r="AE887" s="40"/>
      <c r="AR887" s="240" t="s">
        <v>144</v>
      </c>
      <c r="AT887" s="240" t="s">
        <v>358</v>
      </c>
      <c r="AU887" s="240" t="s">
        <v>92</v>
      </c>
      <c r="AY887" s="18" t="s">
        <v>355</v>
      </c>
      <c r="BE887" s="241">
        <f>IF(N887="základní",J887,0)</f>
        <v>0</v>
      </c>
      <c r="BF887" s="241">
        <f>IF(N887="snížená",J887,0)</f>
        <v>0</v>
      </c>
      <c r="BG887" s="241">
        <f>IF(N887="zákl. přenesená",J887,0)</f>
        <v>0</v>
      </c>
      <c r="BH887" s="241">
        <f>IF(N887="sníž. přenesená",J887,0)</f>
        <v>0</v>
      </c>
      <c r="BI887" s="241">
        <f>IF(N887="nulová",J887,0)</f>
        <v>0</v>
      </c>
      <c r="BJ887" s="18" t="s">
        <v>90</v>
      </c>
      <c r="BK887" s="241">
        <f>ROUND(I887*H887,2)</f>
        <v>0</v>
      </c>
      <c r="BL887" s="18" t="s">
        <v>144</v>
      </c>
      <c r="BM887" s="240" t="s">
        <v>5000</v>
      </c>
    </row>
    <row r="888" s="2" customFormat="1">
      <c r="A888" s="40"/>
      <c r="B888" s="41"/>
      <c r="C888" s="42"/>
      <c r="D888" s="242" t="s">
        <v>368</v>
      </c>
      <c r="E888" s="42"/>
      <c r="F888" s="243" t="s">
        <v>5424</v>
      </c>
      <c r="G888" s="42"/>
      <c r="H888" s="42"/>
      <c r="I888" s="244"/>
      <c r="J888" s="42"/>
      <c r="K888" s="42"/>
      <c r="L888" s="46"/>
      <c r="M888" s="245"/>
      <c r="N888" s="246"/>
      <c r="O888" s="93"/>
      <c r="P888" s="93"/>
      <c r="Q888" s="93"/>
      <c r="R888" s="93"/>
      <c r="S888" s="93"/>
      <c r="T888" s="94"/>
      <c r="U888" s="40"/>
      <c r="V888" s="40"/>
      <c r="W888" s="40"/>
      <c r="X888" s="40"/>
      <c r="Y888" s="40"/>
      <c r="Z888" s="40"/>
      <c r="AA888" s="40"/>
      <c r="AB888" s="40"/>
      <c r="AC888" s="40"/>
      <c r="AD888" s="40"/>
      <c r="AE888" s="40"/>
      <c r="AT888" s="18" t="s">
        <v>368</v>
      </c>
      <c r="AU888" s="18" t="s">
        <v>92</v>
      </c>
    </row>
    <row r="889" s="2" customFormat="1" ht="16.5" customHeight="1">
      <c r="A889" s="40"/>
      <c r="B889" s="41"/>
      <c r="C889" s="229" t="s">
        <v>2279</v>
      </c>
      <c r="D889" s="229" t="s">
        <v>358</v>
      </c>
      <c r="E889" s="230" t="s">
        <v>6072</v>
      </c>
      <c r="F889" s="231" t="s">
        <v>6073</v>
      </c>
      <c r="G889" s="232" t="s">
        <v>1718</v>
      </c>
      <c r="H889" s="233">
        <v>14</v>
      </c>
      <c r="I889" s="234"/>
      <c r="J889" s="235">
        <f>ROUND(I889*H889,2)</f>
        <v>0</v>
      </c>
      <c r="K889" s="231" t="s">
        <v>525</v>
      </c>
      <c r="L889" s="46"/>
      <c r="M889" s="236" t="s">
        <v>1</v>
      </c>
      <c r="N889" s="237" t="s">
        <v>48</v>
      </c>
      <c r="O889" s="93"/>
      <c r="P889" s="238">
        <f>O889*H889</f>
        <v>0</v>
      </c>
      <c r="Q889" s="238">
        <v>0</v>
      </c>
      <c r="R889" s="238">
        <f>Q889*H889</f>
        <v>0</v>
      </c>
      <c r="S889" s="238">
        <v>0</v>
      </c>
      <c r="T889" s="239">
        <f>S889*H889</f>
        <v>0</v>
      </c>
      <c r="U889" s="40"/>
      <c r="V889" s="40"/>
      <c r="W889" s="40"/>
      <c r="X889" s="40"/>
      <c r="Y889" s="40"/>
      <c r="Z889" s="40"/>
      <c r="AA889" s="40"/>
      <c r="AB889" s="40"/>
      <c r="AC889" s="40"/>
      <c r="AD889" s="40"/>
      <c r="AE889" s="40"/>
      <c r="AR889" s="240" t="s">
        <v>144</v>
      </c>
      <c r="AT889" s="240" t="s">
        <v>358</v>
      </c>
      <c r="AU889" s="240" t="s">
        <v>92</v>
      </c>
      <c r="AY889" s="18" t="s">
        <v>355</v>
      </c>
      <c r="BE889" s="241">
        <f>IF(N889="základní",J889,0)</f>
        <v>0</v>
      </c>
      <c r="BF889" s="241">
        <f>IF(N889="snížená",J889,0)</f>
        <v>0</v>
      </c>
      <c r="BG889" s="241">
        <f>IF(N889="zákl. přenesená",J889,0)</f>
        <v>0</v>
      </c>
      <c r="BH889" s="241">
        <f>IF(N889="sníž. přenesená",J889,0)</f>
        <v>0</v>
      </c>
      <c r="BI889" s="241">
        <f>IF(N889="nulová",J889,0)</f>
        <v>0</v>
      </c>
      <c r="BJ889" s="18" t="s">
        <v>90</v>
      </c>
      <c r="BK889" s="241">
        <f>ROUND(I889*H889,2)</f>
        <v>0</v>
      </c>
      <c r="BL889" s="18" t="s">
        <v>144</v>
      </c>
      <c r="BM889" s="240" t="s">
        <v>5003</v>
      </c>
    </row>
    <row r="890" s="2" customFormat="1">
      <c r="A890" s="40"/>
      <c r="B890" s="41"/>
      <c r="C890" s="42"/>
      <c r="D890" s="242" t="s">
        <v>368</v>
      </c>
      <c r="E890" s="42"/>
      <c r="F890" s="243" t="s">
        <v>5424</v>
      </c>
      <c r="G890" s="42"/>
      <c r="H890" s="42"/>
      <c r="I890" s="244"/>
      <c r="J890" s="42"/>
      <c r="K890" s="42"/>
      <c r="L890" s="46"/>
      <c r="M890" s="245"/>
      <c r="N890" s="246"/>
      <c r="O890" s="93"/>
      <c r="P890" s="93"/>
      <c r="Q890" s="93"/>
      <c r="R890" s="93"/>
      <c r="S890" s="93"/>
      <c r="T890" s="94"/>
      <c r="U890" s="40"/>
      <c r="V890" s="40"/>
      <c r="W890" s="40"/>
      <c r="X890" s="40"/>
      <c r="Y890" s="40"/>
      <c r="Z890" s="40"/>
      <c r="AA890" s="40"/>
      <c r="AB890" s="40"/>
      <c r="AC890" s="40"/>
      <c r="AD890" s="40"/>
      <c r="AE890" s="40"/>
      <c r="AT890" s="18" t="s">
        <v>368</v>
      </c>
      <c r="AU890" s="18" t="s">
        <v>92</v>
      </c>
    </row>
    <row r="891" s="2" customFormat="1">
      <c r="A891" s="40"/>
      <c r="B891" s="41"/>
      <c r="C891" s="229" t="s">
        <v>2283</v>
      </c>
      <c r="D891" s="229" t="s">
        <v>358</v>
      </c>
      <c r="E891" s="230" t="s">
        <v>6074</v>
      </c>
      <c r="F891" s="231" t="s">
        <v>5798</v>
      </c>
      <c r="G891" s="232" t="s">
        <v>1718</v>
      </c>
      <c r="H891" s="233">
        <v>1</v>
      </c>
      <c r="I891" s="234"/>
      <c r="J891" s="235">
        <f>ROUND(I891*H891,2)</f>
        <v>0</v>
      </c>
      <c r="K891" s="231" t="s">
        <v>1</v>
      </c>
      <c r="L891" s="46"/>
      <c r="M891" s="236" t="s">
        <v>1</v>
      </c>
      <c r="N891" s="237" t="s">
        <v>48</v>
      </c>
      <c r="O891" s="93"/>
      <c r="P891" s="238">
        <f>O891*H891</f>
        <v>0</v>
      </c>
      <c r="Q891" s="238">
        <v>0</v>
      </c>
      <c r="R891" s="238">
        <f>Q891*H891</f>
        <v>0</v>
      </c>
      <c r="S891" s="238">
        <v>0</v>
      </c>
      <c r="T891" s="239">
        <f>S891*H891</f>
        <v>0</v>
      </c>
      <c r="U891" s="40"/>
      <c r="V891" s="40"/>
      <c r="W891" s="40"/>
      <c r="X891" s="40"/>
      <c r="Y891" s="40"/>
      <c r="Z891" s="40"/>
      <c r="AA891" s="40"/>
      <c r="AB891" s="40"/>
      <c r="AC891" s="40"/>
      <c r="AD891" s="40"/>
      <c r="AE891" s="40"/>
      <c r="AR891" s="240" t="s">
        <v>144</v>
      </c>
      <c r="AT891" s="240" t="s">
        <v>358</v>
      </c>
      <c r="AU891" s="240" t="s">
        <v>92</v>
      </c>
      <c r="AY891" s="18" t="s">
        <v>355</v>
      </c>
      <c r="BE891" s="241">
        <f>IF(N891="základní",J891,0)</f>
        <v>0</v>
      </c>
      <c r="BF891" s="241">
        <f>IF(N891="snížená",J891,0)</f>
        <v>0</v>
      </c>
      <c r="BG891" s="241">
        <f>IF(N891="zákl. přenesená",J891,0)</f>
        <v>0</v>
      </c>
      <c r="BH891" s="241">
        <f>IF(N891="sníž. přenesená",J891,0)</f>
        <v>0</v>
      </c>
      <c r="BI891" s="241">
        <f>IF(N891="nulová",J891,0)</f>
        <v>0</v>
      </c>
      <c r="BJ891" s="18" t="s">
        <v>90</v>
      </c>
      <c r="BK891" s="241">
        <f>ROUND(I891*H891,2)</f>
        <v>0</v>
      </c>
      <c r="BL891" s="18" t="s">
        <v>144</v>
      </c>
      <c r="BM891" s="240" t="s">
        <v>5005</v>
      </c>
    </row>
    <row r="892" s="2" customFormat="1">
      <c r="A892" s="40"/>
      <c r="B892" s="41"/>
      <c r="C892" s="42"/>
      <c r="D892" s="242" t="s">
        <v>368</v>
      </c>
      <c r="E892" s="42"/>
      <c r="F892" s="243" t="s">
        <v>5468</v>
      </c>
      <c r="G892" s="42"/>
      <c r="H892" s="42"/>
      <c r="I892" s="244"/>
      <c r="J892" s="42"/>
      <c r="K892" s="42"/>
      <c r="L892" s="46"/>
      <c r="M892" s="245"/>
      <c r="N892" s="246"/>
      <c r="O892" s="93"/>
      <c r="P892" s="93"/>
      <c r="Q892" s="93"/>
      <c r="R892" s="93"/>
      <c r="S892" s="93"/>
      <c r="T892" s="94"/>
      <c r="U892" s="40"/>
      <c r="V892" s="40"/>
      <c r="W892" s="40"/>
      <c r="X892" s="40"/>
      <c r="Y892" s="40"/>
      <c r="Z892" s="40"/>
      <c r="AA892" s="40"/>
      <c r="AB892" s="40"/>
      <c r="AC892" s="40"/>
      <c r="AD892" s="40"/>
      <c r="AE892" s="40"/>
      <c r="AT892" s="18" t="s">
        <v>368</v>
      </c>
      <c r="AU892" s="18" t="s">
        <v>92</v>
      </c>
    </row>
    <row r="893" s="2" customFormat="1">
      <c r="A893" s="40"/>
      <c r="B893" s="41"/>
      <c r="C893" s="229" t="s">
        <v>2287</v>
      </c>
      <c r="D893" s="229" t="s">
        <v>358</v>
      </c>
      <c r="E893" s="230" t="s">
        <v>6075</v>
      </c>
      <c r="F893" s="231" t="s">
        <v>6076</v>
      </c>
      <c r="G893" s="232" t="s">
        <v>1718</v>
      </c>
      <c r="H893" s="233">
        <v>13</v>
      </c>
      <c r="I893" s="234"/>
      <c r="J893" s="235">
        <f>ROUND(I893*H893,2)</f>
        <v>0</v>
      </c>
      <c r="K893" s="231" t="s">
        <v>1</v>
      </c>
      <c r="L893" s="46"/>
      <c r="M893" s="236" t="s">
        <v>1</v>
      </c>
      <c r="N893" s="237" t="s">
        <v>48</v>
      </c>
      <c r="O893" s="93"/>
      <c r="P893" s="238">
        <f>O893*H893</f>
        <v>0</v>
      </c>
      <c r="Q893" s="238">
        <v>0</v>
      </c>
      <c r="R893" s="238">
        <f>Q893*H893</f>
        <v>0</v>
      </c>
      <c r="S893" s="238">
        <v>0</v>
      </c>
      <c r="T893" s="239">
        <f>S893*H893</f>
        <v>0</v>
      </c>
      <c r="U893" s="40"/>
      <c r="V893" s="40"/>
      <c r="W893" s="40"/>
      <c r="X893" s="40"/>
      <c r="Y893" s="40"/>
      <c r="Z893" s="40"/>
      <c r="AA893" s="40"/>
      <c r="AB893" s="40"/>
      <c r="AC893" s="40"/>
      <c r="AD893" s="40"/>
      <c r="AE893" s="40"/>
      <c r="AR893" s="240" t="s">
        <v>144</v>
      </c>
      <c r="AT893" s="240" t="s">
        <v>358</v>
      </c>
      <c r="AU893" s="240" t="s">
        <v>92</v>
      </c>
      <c r="AY893" s="18" t="s">
        <v>355</v>
      </c>
      <c r="BE893" s="241">
        <f>IF(N893="základní",J893,0)</f>
        <v>0</v>
      </c>
      <c r="BF893" s="241">
        <f>IF(N893="snížená",J893,0)</f>
        <v>0</v>
      </c>
      <c r="BG893" s="241">
        <f>IF(N893="zákl. přenesená",J893,0)</f>
        <v>0</v>
      </c>
      <c r="BH893" s="241">
        <f>IF(N893="sníž. přenesená",J893,0)</f>
        <v>0</v>
      </c>
      <c r="BI893" s="241">
        <f>IF(N893="nulová",J893,0)</f>
        <v>0</v>
      </c>
      <c r="BJ893" s="18" t="s">
        <v>90</v>
      </c>
      <c r="BK893" s="241">
        <f>ROUND(I893*H893,2)</f>
        <v>0</v>
      </c>
      <c r="BL893" s="18" t="s">
        <v>144</v>
      </c>
      <c r="BM893" s="240" t="s">
        <v>5007</v>
      </c>
    </row>
    <row r="894" s="2" customFormat="1">
      <c r="A894" s="40"/>
      <c r="B894" s="41"/>
      <c r="C894" s="42"/>
      <c r="D894" s="242" t="s">
        <v>368</v>
      </c>
      <c r="E894" s="42"/>
      <c r="F894" s="243" t="s">
        <v>5468</v>
      </c>
      <c r="G894" s="42"/>
      <c r="H894" s="42"/>
      <c r="I894" s="244"/>
      <c r="J894" s="42"/>
      <c r="K894" s="42"/>
      <c r="L894" s="46"/>
      <c r="M894" s="245"/>
      <c r="N894" s="246"/>
      <c r="O894" s="93"/>
      <c r="P894" s="93"/>
      <c r="Q894" s="93"/>
      <c r="R894" s="93"/>
      <c r="S894" s="93"/>
      <c r="T894" s="94"/>
      <c r="U894" s="40"/>
      <c r="V894" s="40"/>
      <c r="W894" s="40"/>
      <c r="X894" s="40"/>
      <c r="Y894" s="40"/>
      <c r="Z894" s="40"/>
      <c r="AA894" s="40"/>
      <c r="AB894" s="40"/>
      <c r="AC894" s="40"/>
      <c r="AD894" s="40"/>
      <c r="AE894" s="40"/>
      <c r="AT894" s="18" t="s">
        <v>368</v>
      </c>
      <c r="AU894" s="18" t="s">
        <v>92</v>
      </c>
    </row>
    <row r="895" s="2" customFormat="1">
      <c r="A895" s="40"/>
      <c r="B895" s="41"/>
      <c r="C895" s="229" t="s">
        <v>2291</v>
      </c>
      <c r="D895" s="229" t="s">
        <v>358</v>
      </c>
      <c r="E895" s="230" t="s">
        <v>6077</v>
      </c>
      <c r="F895" s="231" t="s">
        <v>5755</v>
      </c>
      <c r="G895" s="232" t="s">
        <v>1718</v>
      </c>
      <c r="H895" s="233">
        <v>1</v>
      </c>
      <c r="I895" s="234"/>
      <c r="J895" s="235">
        <f>ROUND(I895*H895,2)</f>
        <v>0</v>
      </c>
      <c r="K895" s="231" t="s">
        <v>1</v>
      </c>
      <c r="L895" s="46"/>
      <c r="M895" s="236" t="s">
        <v>1</v>
      </c>
      <c r="N895" s="237" t="s">
        <v>48</v>
      </c>
      <c r="O895" s="93"/>
      <c r="P895" s="238">
        <f>O895*H895</f>
        <v>0</v>
      </c>
      <c r="Q895" s="238">
        <v>0</v>
      </c>
      <c r="R895" s="238">
        <f>Q895*H895</f>
        <v>0</v>
      </c>
      <c r="S895" s="238">
        <v>0</v>
      </c>
      <c r="T895" s="239">
        <f>S895*H895</f>
        <v>0</v>
      </c>
      <c r="U895" s="40"/>
      <c r="V895" s="40"/>
      <c r="W895" s="40"/>
      <c r="X895" s="40"/>
      <c r="Y895" s="40"/>
      <c r="Z895" s="40"/>
      <c r="AA895" s="40"/>
      <c r="AB895" s="40"/>
      <c r="AC895" s="40"/>
      <c r="AD895" s="40"/>
      <c r="AE895" s="40"/>
      <c r="AR895" s="240" t="s">
        <v>144</v>
      </c>
      <c r="AT895" s="240" t="s">
        <v>358</v>
      </c>
      <c r="AU895" s="240" t="s">
        <v>92</v>
      </c>
      <c r="AY895" s="18" t="s">
        <v>355</v>
      </c>
      <c r="BE895" s="241">
        <f>IF(N895="základní",J895,0)</f>
        <v>0</v>
      </c>
      <c r="BF895" s="241">
        <f>IF(N895="snížená",J895,0)</f>
        <v>0</v>
      </c>
      <c r="BG895" s="241">
        <f>IF(N895="zákl. přenesená",J895,0)</f>
        <v>0</v>
      </c>
      <c r="BH895" s="241">
        <f>IF(N895="sníž. přenesená",J895,0)</f>
        <v>0</v>
      </c>
      <c r="BI895" s="241">
        <f>IF(N895="nulová",J895,0)</f>
        <v>0</v>
      </c>
      <c r="BJ895" s="18" t="s">
        <v>90</v>
      </c>
      <c r="BK895" s="241">
        <f>ROUND(I895*H895,2)</f>
        <v>0</v>
      </c>
      <c r="BL895" s="18" t="s">
        <v>144</v>
      </c>
      <c r="BM895" s="240" t="s">
        <v>5010</v>
      </c>
    </row>
    <row r="896" s="2" customFormat="1">
      <c r="A896" s="40"/>
      <c r="B896" s="41"/>
      <c r="C896" s="42"/>
      <c r="D896" s="242" t="s">
        <v>368</v>
      </c>
      <c r="E896" s="42"/>
      <c r="F896" s="243" t="s">
        <v>5468</v>
      </c>
      <c r="G896" s="42"/>
      <c r="H896" s="42"/>
      <c r="I896" s="244"/>
      <c r="J896" s="42"/>
      <c r="K896" s="42"/>
      <c r="L896" s="46"/>
      <c r="M896" s="245"/>
      <c r="N896" s="246"/>
      <c r="O896" s="93"/>
      <c r="P896" s="93"/>
      <c r="Q896" s="93"/>
      <c r="R896" s="93"/>
      <c r="S896" s="93"/>
      <c r="T896" s="94"/>
      <c r="U896" s="40"/>
      <c r="V896" s="40"/>
      <c r="W896" s="40"/>
      <c r="X896" s="40"/>
      <c r="Y896" s="40"/>
      <c r="Z896" s="40"/>
      <c r="AA896" s="40"/>
      <c r="AB896" s="40"/>
      <c r="AC896" s="40"/>
      <c r="AD896" s="40"/>
      <c r="AE896" s="40"/>
      <c r="AT896" s="18" t="s">
        <v>368</v>
      </c>
      <c r="AU896" s="18" t="s">
        <v>92</v>
      </c>
    </row>
    <row r="897" s="2" customFormat="1" ht="16.5" customHeight="1">
      <c r="A897" s="40"/>
      <c r="B897" s="41"/>
      <c r="C897" s="229" t="s">
        <v>2295</v>
      </c>
      <c r="D897" s="229" t="s">
        <v>358</v>
      </c>
      <c r="E897" s="230" t="s">
        <v>6078</v>
      </c>
      <c r="F897" s="231" t="s">
        <v>5748</v>
      </c>
      <c r="G897" s="232" t="s">
        <v>1718</v>
      </c>
      <c r="H897" s="233">
        <v>24</v>
      </c>
      <c r="I897" s="234"/>
      <c r="J897" s="235">
        <f>ROUND(I897*H897,2)</f>
        <v>0</v>
      </c>
      <c r="K897" s="231" t="s">
        <v>525</v>
      </c>
      <c r="L897" s="46"/>
      <c r="M897" s="236" t="s">
        <v>1</v>
      </c>
      <c r="N897" s="237" t="s">
        <v>48</v>
      </c>
      <c r="O897" s="93"/>
      <c r="P897" s="238">
        <f>O897*H897</f>
        <v>0</v>
      </c>
      <c r="Q897" s="238">
        <v>0</v>
      </c>
      <c r="R897" s="238">
        <f>Q897*H897</f>
        <v>0</v>
      </c>
      <c r="S897" s="238">
        <v>0</v>
      </c>
      <c r="T897" s="239">
        <f>S897*H897</f>
        <v>0</v>
      </c>
      <c r="U897" s="40"/>
      <c r="V897" s="40"/>
      <c r="W897" s="40"/>
      <c r="X897" s="40"/>
      <c r="Y897" s="40"/>
      <c r="Z897" s="40"/>
      <c r="AA897" s="40"/>
      <c r="AB897" s="40"/>
      <c r="AC897" s="40"/>
      <c r="AD897" s="40"/>
      <c r="AE897" s="40"/>
      <c r="AR897" s="240" t="s">
        <v>144</v>
      </c>
      <c r="AT897" s="240" t="s">
        <v>358</v>
      </c>
      <c r="AU897" s="240" t="s">
        <v>92</v>
      </c>
      <c r="AY897" s="18" t="s">
        <v>355</v>
      </c>
      <c r="BE897" s="241">
        <f>IF(N897="základní",J897,0)</f>
        <v>0</v>
      </c>
      <c r="BF897" s="241">
        <f>IF(N897="snížená",J897,0)</f>
        <v>0</v>
      </c>
      <c r="BG897" s="241">
        <f>IF(N897="zákl. přenesená",J897,0)</f>
        <v>0</v>
      </c>
      <c r="BH897" s="241">
        <f>IF(N897="sníž. přenesená",J897,0)</f>
        <v>0</v>
      </c>
      <c r="BI897" s="241">
        <f>IF(N897="nulová",J897,0)</f>
        <v>0</v>
      </c>
      <c r="BJ897" s="18" t="s">
        <v>90</v>
      </c>
      <c r="BK897" s="241">
        <f>ROUND(I897*H897,2)</f>
        <v>0</v>
      </c>
      <c r="BL897" s="18" t="s">
        <v>144</v>
      </c>
      <c r="BM897" s="240" t="s">
        <v>5013</v>
      </c>
    </row>
    <row r="898" s="2" customFormat="1">
      <c r="A898" s="40"/>
      <c r="B898" s="41"/>
      <c r="C898" s="42"/>
      <c r="D898" s="242" t="s">
        <v>368</v>
      </c>
      <c r="E898" s="42"/>
      <c r="F898" s="243" t="s">
        <v>5424</v>
      </c>
      <c r="G898" s="42"/>
      <c r="H898" s="42"/>
      <c r="I898" s="244"/>
      <c r="J898" s="42"/>
      <c r="K898" s="42"/>
      <c r="L898" s="46"/>
      <c r="M898" s="245"/>
      <c r="N898" s="246"/>
      <c r="O898" s="93"/>
      <c r="P898" s="93"/>
      <c r="Q898" s="93"/>
      <c r="R898" s="93"/>
      <c r="S898" s="93"/>
      <c r="T898" s="94"/>
      <c r="U898" s="40"/>
      <c r="V898" s="40"/>
      <c r="W898" s="40"/>
      <c r="X898" s="40"/>
      <c r="Y898" s="40"/>
      <c r="Z898" s="40"/>
      <c r="AA898" s="40"/>
      <c r="AB898" s="40"/>
      <c r="AC898" s="40"/>
      <c r="AD898" s="40"/>
      <c r="AE898" s="40"/>
      <c r="AT898" s="18" t="s">
        <v>368</v>
      </c>
      <c r="AU898" s="18" t="s">
        <v>92</v>
      </c>
    </row>
    <row r="899" s="2" customFormat="1" ht="16.5" customHeight="1">
      <c r="A899" s="40"/>
      <c r="B899" s="41"/>
      <c r="C899" s="229" t="s">
        <v>2299</v>
      </c>
      <c r="D899" s="229" t="s">
        <v>358</v>
      </c>
      <c r="E899" s="230" t="s">
        <v>6079</v>
      </c>
      <c r="F899" s="231" t="s">
        <v>5541</v>
      </c>
      <c r="G899" s="232" t="s">
        <v>514</v>
      </c>
      <c r="H899" s="233">
        <v>15</v>
      </c>
      <c r="I899" s="234"/>
      <c r="J899" s="235">
        <f>ROUND(I899*H899,2)</f>
        <v>0</v>
      </c>
      <c r="K899" s="231" t="s">
        <v>525</v>
      </c>
      <c r="L899" s="46"/>
      <c r="M899" s="236" t="s">
        <v>1</v>
      </c>
      <c r="N899" s="237" t="s">
        <v>48</v>
      </c>
      <c r="O899" s="93"/>
      <c r="P899" s="238">
        <f>O899*H899</f>
        <v>0</v>
      </c>
      <c r="Q899" s="238">
        <v>0</v>
      </c>
      <c r="R899" s="238">
        <f>Q899*H899</f>
        <v>0</v>
      </c>
      <c r="S899" s="238">
        <v>0</v>
      </c>
      <c r="T899" s="239">
        <f>S899*H899</f>
        <v>0</v>
      </c>
      <c r="U899" s="40"/>
      <c r="V899" s="40"/>
      <c r="W899" s="40"/>
      <c r="X899" s="40"/>
      <c r="Y899" s="40"/>
      <c r="Z899" s="40"/>
      <c r="AA899" s="40"/>
      <c r="AB899" s="40"/>
      <c r="AC899" s="40"/>
      <c r="AD899" s="40"/>
      <c r="AE899" s="40"/>
      <c r="AR899" s="240" t="s">
        <v>144</v>
      </c>
      <c r="AT899" s="240" t="s">
        <v>358</v>
      </c>
      <c r="AU899" s="240" t="s">
        <v>92</v>
      </c>
      <c r="AY899" s="18" t="s">
        <v>355</v>
      </c>
      <c r="BE899" s="241">
        <f>IF(N899="základní",J899,0)</f>
        <v>0</v>
      </c>
      <c r="BF899" s="241">
        <f>IF(N899="snížená",J899,0)</f>
        <v>0</v>
      </c>
      <c r="BG899" s="241">
        <f>IF(N899="zákl. přenesená",J899,0)</f>
        <v>0</v>
      </c>
      <c r="BH899" s="241">
        <f>IF(N899="sníž. přenesená",J899,0)</f>
        <v>0</v>
      </c>
      <c r="BI899" s="241">
        <f>IF(N899="nulová",J899,0)</f>
        <v>0</v>
      </c>
      <c r="BJ899" s="18" t="s">
        <v>90</v>
      </c>
      <c r="BK899" s="241">
        <f>ROUND(I899*H899,2)</f>
        <v>0</v>
      </c>
      <c r="BL899" s="18" t="s">
        <v>144</v>
      </c>
      <c r="BM899" s="240" t="s">
        <v>5017</v>
      </c>
    </row>
    <row r="900" s="2" customFormat="1">
      <c r="A900" s="40"/>
      <c r="B900" s="41"/>
      <c r="C900" s="42"/>
      <c r="D900" s="242" t="s">
        <v>368</v>
      </c>
      <c r="E900" s="42"/>
      <c r="F900" s="243" t="s">
        <v>6080</v>
      </c>
      <c r="G900" s="42"/>
      <c r="H900" s="42"/>
      <c r="I900" s="244"/>
      <c r="J900" s="42"/>
      <c r="K900" s="42"/>
      <c r="L900" s="46"/>
      <c r="M900" s="245"/>
      <c r="N900" s="246"/>
      <c r="O900" s="93"/>
      <c r="P900" s="93"/>
      <c r="Q900" s="93"/>
      <c r="R900" s="93"/>
      <c r="S900" s="93"/>
      <c r="T900" s="94"/>
      <c r="U900" s="40"/>
      <c r="V900" s="40"/>
      <c r="W900" s="40"/>
      <c r="X900" s="40"/>
      <c r="Y900" s="40"/>
      <c r="Z900" s="40"/>
      <c r="AA900" s="40"/>
      <c r="AB900" s="40"/>
      <c r="AC900" s="40"/>
      <c r="AD900" s="40"/>
      <c r="AE900" s="40"/>
      <c r="AT900" s="18" t="s">
        <v>368</v>
      </c>
      <c r="AU900" s="18" t="s">
        <v>92</v>
      </c>
    </row>
    <row r="901" s="2" customFormat="1" ht="16.5" customHeight="1">
      <c r="A901" s="40"/>
      <c r="B901" s="41"/>
      <c r="C901" s="229" t="s">
        <v>2303</v>
      </c>
      <c r="D901" s="229" t="s">
        <v>358</v>
      </c>
      <c r="E901" s="230" t="s">
        <v>6081</v>
      </c>
      <c r="F901" s="231" t="s">
        <v>5543</v>
      </c>
      <c r="G901" s="232" t="s">
        <v>514</v>
      </c>
      <c r="H901" s="233">
        <v>35</v>
      </c>
      <c r="I901" s="234"/>
      <c r="J901" s="235">
        <f>ROUND(I901*H901,2)</f>
        <v>0</v>
      </c>
      <c r="K901" s="231" t="s">
        <v>1</v>
      </c>
      <c r="L901" s="46"/>
      <c r="M901" s="236" t="s">
        <v>1</v>
      </c>
      <c r="N901" s="237" t="s">
        <v>48</v>
      </c>
      <c r="O901" s="93"/>
      <c r="P901" s="238">
        <f>O901*H901</f>
        <v>0</v>
      </c>
      <c r="Q901" s="238">
        <v>0</v>
      </c>
      <c r="R901" s="238">
        <f>Q901*H901</f>
        <v>0</v>
      </c>
      <c r="S901" s="238">
        <v>0</v>
      </c>
      <c r="T901" s="239">
        <f>S901*H901</f>
        <v>0</v>
      </c>
      <c r="U901" s="40"/>
      <c r="V901" s="40"/>
      <c r="W901" s="40"/>
      <c r="X901" s="40"/>
      <c r="Y901" s="40"/>
      <c r="Z901" s="40"/>
      <c r="AA901" s="40"/>
      <c r="AB901" s="40"/>
      <c r="AC901" s="40"/>
      <c r="AD901" s="40"/>
      <c r="AE901" s="40"/>
      <c r="AR901" s="240" t="s">
        <v>144</v>
      </c>
      <c r="AT901" s="240" t="s">
        <v>358</v>
      </c>
      <c r="AU901" s="240" t="s">
        <v>92</v>
      </c>
      <c r="AY901" s="18" t="s">
        <v>355</v>
      </c>
      <c r="BE901" s="241">
        <f>IF(N901="základní",J901,0)</f>
        <v>0</v>
      </c>
      <c r="BF901" s="241">
        <f>IF(N901="snížená",J901,0)</f>
        <v>0</v>
      </c>
      <c r="BG901" s="241">
        <f>IF(N901="zákl. přenesená",J901,0)</f>
        <v>0</v>
      </c>
      <c r="BH901" s="241">
        <f>IF(N901="sníž. přenesená",J901,0)</f>
        <v>0</v>
      </c>
      <c r="BI901" s="241">
        <f>IF(N901="nulová",J901,0)</f>
        <v>0</v>
      </c>
      <c r="BJ901" s="18" t="s">
        <v>90</v>
      </c>
      <c r="BK901" s="241">
        <f>ROUND(I901*H901,2)</f>
        <v>0</v>
      </c>
      <c r="BL901" s="18" t="s">
        <v>144</v>
      </c>
      <c r="BM901" s="240" t="s">
        <v>5020</v>
      </c>
    </row>
    <row r="902" s="2" customFormat="1">
      <c r="A902" s="40"/>
      <c r="B902" s="41"/>
      <c r="C902" s="42"/>
      <c r="D902" s="242" t="s">
        <v>368</v>
      </c>
      <c r="E902" s="42"/>
      <c r="F902" s="243" t="s">
        <v>6080</v>
      </c>
      <c r="G902" s="42"/>
      <c r="H902" s="42"/>
      <c r="I902" s="244"/>
      <c r="J902" s="42"/>
      <c r="K902" s="42"/>
      <c r="L902" s="46"/>
      <c r="M902" s="245"/>
      <c r="N902" s="246"/>
      <c r="O902" s="93"/>
      <c r="P902" s="93"/>
      <c r="Q902" s="93"/>
      <c r="R902" s="93"/>
      <c r="S902" s="93"/>
      <c r="T902" s="94"/>
      <c r="U902" s="40"/>
      <c r="V902" s="40"/>
      <c r="W902" s="40"/>
      <c r="X902" s="40"/>
      <c r="Y902" s="40"/>
      <c r="Z902" s="40"/>
      <c r="AA902" s="40"/>
      <c r="AB902" s="40"/>
      <c r="AC902" s="40"/>
      <c r="AD902" s="40"/>
      <c r="AE902" s="40"/>
      <c r="AT902" s="18" t="s">
        <v>368</v>
      </c>
      <c r="AU902" s="18" t="s">
        <v>92</v>
      </c>
    </row>
    <row r="903" s="2" customFormat="1" ht="16.5" customHeight="1">
      <c r="A903" s="40"/>
      <c r="B903" s="41"/>
      <c r="C903" s="229" t="s">
        <v>2307</v>
      </c>
      <c r="D903" s="229" t="s">
        <v>358</v>
      </c>
      <c r="E903" s="230" t="s">
        <v>6082</v>
      </c>
      <c r="F903" s="231" t="s">
        <v>5810</v>
      </c>
      <c r="G903" s="232" t="s">
        <v>514</v>
      </c>
      <c r="H903" s="233">
        <v>114</v>
      </c>
      <c r="I903" s="234"/>
      <c r="J903" s="235">
        <f>ROUND(I903*H903,2)</f>
        <v>0</v>
      </c>
      <c r="K903" s="231" t="s">
        <v>1</v>
      </c>
      <c r="L903" s="46"/>
      <c r="M903" s="236" t="s">
        <v>1</v>
      </c>
      <c r="N903" s="237" t="s">
        <v>48</v>
      </c>
      <c r="O903" s="93"/>
      <c r="P903" s="238">
        <f>O903*H903</f>
        <v>0</v>
      </c>
      <c r="Q903" s="238">
        <v>0</v>
      </c>
      <c r="R903" s="238">
        <f>Q903*H903</f>
        <v>0</v>
      </c>
      <c r="S903" s="238">
        <v>0</v>
      </c>
      <c r="T903" s="239">
        <f>S903*H903</f>
        <v>0</v>
      </c>
      <c r="U903" s="40"/>
      <c r="V903" s="40"/>
      <c r="W903" s="40"/>
      <c r="X903" s="40"/>
      <c r="Y903" s="40"/>
      <c r="Z903" s="40"/>
      <c r="AA903" s="40"/>
      <c r="AB903" s="40"/>
      <c r="AC903" s="40"/>
      <c r="AD903" s="40"/>
      <c r="AE903" s="40"/>
      <c r="AR903" s="240" t="s">
        <v>144</v>
      </c>
      <c r="AT903" s="240" t="s">
        <v>358</v>
      </c>
      <c r="AU903" s="240" t="s">
        <v>92</v>
      </c>
      <c r="AY903" s="18" t="s">
        <v>355</v>
      </c>
      <c r="BE903" s="241">
        <f>IF(N903="základní",J903,0)</f>
        <v>0</v>
      </c>
      <c r="BF903" s="241">
        <f>IF(N903="snížená",J903,0)</f>
        <v>0</v>
      </c>
      <c r="BG903" s="241">
        <f>IF(N903="zákl. přenesená",J903,0)</f>
        <v>0</v>
      </c>
      <c r="BH903" s="241">
        <f>IF(N903="sníž. přenesená",J903,0)</f>
        <v>0</v>
      </c>
      <c r="BI903" s="241">
        <f>IF(N903="nulová",J903,0)</f>
        <v>0</v>
      </c>
      <c r="BJ903" s="18" t="s">
        <v>90</v>
      </c>
      <c r="BK903" s="241">
        <f>ROUND(I903*H903,2)</f>
        <v>0</v>
      </c>
      <c r="BL903" s="18" t="s">
        <v>144</v>
      </c>
      <c r="BM903" s="240" t="s">
        <v>5023</v>
      </c>
    </row>
    <row r="904" s="2" customFormat="1">
      <c r="A904" s="40"/>
      <c r="B904" s="41"/>
      <c r="C904" s="42"/>
      <c r="D904" s="242" t="s">
        <v>368</v>
      </c>
      <c r="E904" s="42"/>
      <c r="F904" s="243" t="s">
        <v>6080</v>
      </c>
      <c r="G904" s="42"/>
      <c r="H904" s="42"/>
      <c r="I904" s="244"/>
      <c r="J904" s="42"/>
      <c r="K904" s="42"/>
      <c r="L904" s="46"/>
      <c r="M904" s="245"/>
      <c r="N904" s="246"/>
      <c r="O904" s="93"/>
      <c r="P904" s="93"/>
      <c r="Q904" s="93"/>
      <c r="R904" s="93"/>
      <c r="S904" s="93"/>
      <c r="T904" s="94"/>
      <c r="U904" s="40"/>
      <c r="V904" s="40"/>
      <c r="W904" s="40"/>
      <c r="X904" s="40"/>
      <c r="Y904" s="40"/>
      <c r="Z904" s="40"/>
      <c r="AA904" s="40"/>
      <c r="AB904" s="40"/>
      <c r="AC904" s="40"/>
      <c r="AD904" s="40"/>
      <c r="AE904" s="40"/>
      <c r="AT904" s="18" t="s">
        <v>368</v>
      </c>
      <c r="AU904" s="18" t="s">
        <v>92</v>
      </c>
    </row>
    <row r="905" s="2" customFormat="1" ht="16.5" customHeight="1">
      <c r="A905" s="40"/>
      <c r="B905" s="41"/>
      <c r="C905" s="229" t="s">
        <v>2311</v>
      </c>
      <c r="D905" s="229" t="s">
        <v>358</v>
      </c>
      <c r="E905" s="230" t="s">
        <v>6083</v>
      </c>
      <c r="F905" s="231" t="s">
        <v>5545</v>
      </c>
      <c r="G905" s="232" t="s">
        <v>514</v>
      </c>
      <c r="H905" s="233">
        <v>62</v>
      </c>
      <c r="I905" s="234"/>
      <c r="J905" s="235">
        <f>ROUND(I905*H905,2)</f>
        <v>0</v>
      </c>
      <c r="K905" s="231" t="s">
        <v>1</v>
      </c>
      <c r="L905" s="46"/>
      <c r="M905" s="236" t="s">
        <v>1</v>
      </c>
      <c r="N905" s="237" t="s">
        <v>48</v>
      </c>
      <c r="O905" s="93"/>
      <c r="P905" s="238">
        <f>O905*H905</f>
        <v>0</v>
      </c>
      <c r="Q905" s="238">
        <v>0</v>
      </c>
      <c r="R905" s="238">
        <f>Q905*H905</f>
        <v>0</v>
      </c>
      <c r="S905" s="238">
        <v>0</v>
      </c>
      <c r="T905" s="239">
        <f>S905*H905</f>
        <v>0</v>
      </c>
      <c r="U905" s="40"/>
      <c r="V905" s="40"/>
      <c r="W905" s="40"/>
      <c r="X905" s="40"/>
      <c r="Y905" s="40"/>
      <c r="Z905" s="40"/>
      <c r="AA905" s="40"/>
      <c r="AB905" s="40"/>
      <c r="AC905" s="40"/>
      <c r="AD905" s="40"/>
      <c r="AE905" s="40"/>
      <c r="AR905" s="240" t="s">
        <v>144</v>
      </c>
      <c r="AT905" s="240" t="s">
        <v>358</v>
      </c>
      <c r="AU905" s="240" t="s">
        <v>92</v>
      </c>
      <c r="AY905" s="18" t="s">
        <v>355</v>
      </c>
      <c r="BE905" s="241">
        <f>IF(N905="základní",J905,0)</f>
        <v>0</v>
      </c>
      <c r="BF905" s="241">
        <f>IF(N905="snížená",J905,0)</f>
        <v>0</v>
      </c>
      <c r="BG905" s="241">
        <f>IF(N905="zákl. přenesená",J905,0)</f>
        <v>0</v>
      </c>
      <c r="BH905" s="241">
        <f>IF(N905="sníž. přenesená",J905,0)</f>
        <v>0</v>
      </c>
      <c r="BI905" s="241">
        <f>IF(N905="nulová",J905,0)</f>
        <v>0</v>
      </c>
      <c r="BJ905" s="18" t="s">
        <v>90</v>
      </c>
      <c r="BK905" s="241">
        <f>ROUND(I905*H905,2)</f>
        <v>0</v>
      </c>
      <c r="BL905" s="18" t="s">
        <v>144</v>
      </c>
      <c r="BM905" s="240" t="s">
        <v>5026</v>
      </c>
    </row>
    <row r="906" s="2" customFormat="1">
      <c r="A906" s="40"/>
      <c r="B906" s="41"/>
      <c r="C906" s="42"/>
      <c r="D906" s="242" t="s">
        <v>368</v>
      </c>
      <c r="E906" s="42"/>
      <c r="F906" s="243" t="s">
        <v>6080</v>
      </c>
      <c r="G906" s="42"/>
      <c r="H906" s="42"/>
      <c r="I906" s="244"/>
      <c r="J906" s="42"/>
      <c r="K906" s="42"/>
      <c r="L906" s="46"/>
      <c r="M906" s="245"/>
      <c r="N906" s="246"/>
      <c r="O906" s="93"/>
      <c r="P906" s="93"/>
      <c r="Q906" s="93"/>
      <c r="R906" s="93"/>
      <c r="S906" s="93"/>
      <c r="T906" s="94"/>
      <c r="U906" s="40"/>
      <c r="V906" s="40"/>
      <c r="W906" s="40"/>
      <c r="X906" s="40"/>
      <c r="Y906" s="40"/>
      <c r="Z906" s="40"/>
      <c r="AA906" s="40"/>
      <c r="AB906" s="40"/>
      <c r="AC906" s="40"/>
      <c r="AD906" s="40"/>
      <c r="AE906" s="40"/>
      <c r="AT906" s="18" t="s">
        <v>368</v>
      </c>
      <c r="AU906" s="18" t="s">
        <v>92</v>
      </c>
    </row>
    <row r="907" s="2" customFormat="1" ht="16.5" customHeight="1">
      <c r="A907" s="40"/>
      <c r="B907" s="41"/>
      <c r="C907" s="229" t="s">
        <v>2315</v>
      </c>
      <c r="D907" s="229" t="s">
        <v>358</v>
      </c>
      <c r="E907" s="230" t="s">
        <v>6084</v>
      </c>
      <c r="F907" s="231" t="s">
        <v>6085</v>
      </c>
      <c r="G907" s="232" t="s">
        <v>514</v>
      </c>
      <c r="H907" s="233">
        <v>96</v>
      </c>
      <c r="I907" s="234"/>
      <c r="J907" s="235">
        <f>ROUND(I907*H907,2)</f>
        <v>0</v>
      </c>
      <c r="K907" s="231" t="s">
        <v>1</v>
      </c>
      <c r="L907" s="46"/>
      <c r="M907" s="236" t="s">
        <v>1</v>
      </c>
      <c r="N907" s="237" t="s">
        <v>48</v>
      </c>
      <c r="O907" s="93"/>
      <c r="P907" s="238">
        <f>O907*H907</f>
        <v>0</v>
      </c>
      <c r="Q907" s="238">
        <v>0</v>
      </c>
      <c r="R907" s="238">
        <f>Q907*H907</f>
        <v>0</v>
      </c>
      <c r="S907" s="238">
        <v>0</v>
      </c>
      <c r="T907" s="239">
        <f>S907*H907</f>
        <v>0</v>
      </c>
      <c r="U907" s="40"/>
      <c r="V907" s="40"/>
      <c r="W907" s="40"/>
      <c r="X907" s="40"/>
      <c r="Y907" s="40"/>
      <c r="Z907" s="40"/>
      <c r="AA907" s="40"/>
      <c r="AB907" s="40"/>
      <c r="AC907" s="40"/>
      <c r="AD907" s="40"/>
      <c r="AE907" s="40"/>
      <c r="AR907" s="240" t="s">
        <v>144</v>
      </c>
      <c r="AT907" s="240" t="s">
        <v>358</v>
      </c>
      <c r="AU907" s="240" t="s">
        <v>92</v>
      </c>
      <c r="AY907" s="18" t="s">
        <v>355</v>
      </c>
      <c r="BE907" s="241">
        <f>IF(N907="základní",J907,0)</f>
        <v>0</v>
      </c>
      <c r="BF907" s="241">
        <f>IF(N907="snížená",J907,0)</f>
        <v>0</v>
      </c>
      <c r="BG907" s="241">
        <f>IF(N907="zákl. přenesená",J907,0)</f>
        <v>0</v>
      </c>
      <c r="BH907" s="241">
        <f>IF(N907="sníž. přenesená",J907,0)</f>
        <v>0</v>
      </c>
      <c r="BI907" s="241">
        <f>IF(N907="nulová",J907,0)</f>
        <v>0</v>
      </c>
      <c r="BJ907" s="18" t="s">
        <v>90</v>
      </c>
      <c r="BK907" s="241">
        <f>ROUND(I907*H907,2)</f>
        <v>0</v>
      </c>
      <c r="BL907" s="18" t="s">
        <v>144</v>
      </c>
      <c r="BM907" s="240" t="s">
        <v>5029</v>
      </c>
    </row>
    <row r="908" s="2" customFormat="1">
      <c r="A908" s="40"/>
      <c r="B908" s="41"/>
      <c r="C908" s="42"/>
      <c r="D908" s="242" t="s">
        <v>368</v>
      </c>
      <c r="E908" s="42"/>
      <c r="F908" s="243" t="s">
        <v>6080</v>
      </c>
      <c r="G908" s="42"/>
      <c r="H908" s="42"/>
      <c r="I908" s="244"/>
      <c r="J908" s="42"/>
      <c r="K908" s="42"/>
      <c r="L908" s="46"/>
      <c r="M908" s="245"/>
      <c r="N908" s="246"/>
      <c r="O908" s="93"/>
      <c r="P908" s="93"/>
      <c r="Q908" s="93"/>
      <c r="R908" s="93"/>
      <c r="S908" s="93"/>
      <c r="T908" s="94"/>
      <c r="U908" s="40"/>
      <c r="V908" s="40"/>
      <c r="W908" s="40"/>
      <c r="X908" s="40"/>
      <c r="Y908" s="40"/>
      <c r="Z908" s="40"/>
      <c r="AA908" s="40"/>
      <c r="AB908" s="40"/>
      <c r="AC908" s="40"/>
      <c r="AD908" s="40"/>
      <c r="AE908" s="40"/>
      <c r="AT908" s="18" t="s">
        <v>368</v>
      </c>
      <c r="AU908" s="18" t="s">
        <v>92</v>
      </c>
    </row>
    <row r="909" s="2" customFormat="1" ht="16.5" customHeight="1">
      <c r="A909" s="40"/>
      <c r="B909" s="41"/>
      <c r="C909" s="229" t="s">
        <v>2319</v>
      </c>
      <c r="D909" s="229" t="s">
        <v>358</v>
      </c>
      <c r="E909" s="230" t="s">
        <v>6086</v>
      </c>
      <c r="F909" s="231" t="s">
        <v>5928</v>
      </c>
      <c r="G909" s="232" t="s">
        <v>514</v>
      </c>
      <c r="H909" s="233">
        <v>27</v>
      </c>
      <c r="I909" s="234"/>
      <c r="J909" s="235">
        <f>ROUND(I909*H909,2)</f>
        <v>0</v>
      </c>
      <c r="K909" s="231" t="s">
        <v>1</v>
      </c>
      <c r="L909" s="46"/>
      <c r="M909" s="236" t="s">
        <v>1</v>
      </c>
      <c r="N909" s="237" t="s">
        <v>48</v>
      </c>
      <c r="O909" s="93"/>
      <c r="P909" s="238">
        <f>O909*H909</f>
        <v>0</v>
      </c>
      <c r="Q909" s="238">
        <v>0</v>
      </c>
      <c r="R909" s="238">
        <f>Q909*H909</f>
        <v>0</v>
      </c>
      <c r="S909" s="238">
        <v>0</v>
      </c>
      <c r="T909" s="239">
        <f>S909*H909</f>
        <v>0</v>
      </c>
      <c r="U909" s="40"/>
      <c r="V909" s="40"/>
      <c r="W909" s="40"/>
      <c r="X909" s="40"/>
      <c r="Y909" s="40"/>
      <c r="Z909" s="40"/>
      <c r="AA909" s="40"/>
      <c r="AB909" s="40"/>
      <c r="AC909" s="40"/>
      <c r="AD909" s="40"/>
      <c r="AE909" s="40"/>
      <c r="AR909" s="240" t="s">
        <v>144</v>
      </c>
      <c r="AT909" s="240" t="s">
        <v>358</v>
      </c>
      <c r="AU909" s="240" t="s">
        <v>92</v>
      </c>
      <c r="AY909" s="18" t="s">
        <v>355</v>
      </c>
      <c r="BE909" s="241">
        <f>IF(N909="základní",J909,0)</f>
        <v>0</v>
      </c>
      <c r="BF909" s="241">
        <f>IF(N909="snížená",J909,0)</f>
        <v>0</v>
      </c>
      <c r="BG909" s="241">
        <f>IF(N909="zákl. přenesená",J909,0)</f>
        <v>0</v>
      </c>
      <c r="BH909" s="241">
        <f>IF(N909="sníž. přenesená",J909,0)</f>
        <v>0</v>
      </c>
      <c r="BI909" s="241">
        <f>IF(N909="nulová",J909,0)</f>
        <v>0</v>
      </c>
      <c r="BJ909" s="18" t="s">
        <v>90</v>
      </c>
      <c r="BK909" s="241">
        <f>ROUND(I909*H909,2)</f>
        <v>0</v>
      </c>
      <c r="BL909" s="18" t="s">
        <v>144</v>
      </c>
      <c r="BM909" s="240" t="s">
        <v>5032</v>
      </c>
    </row>
    <row r="910" s="2" customFormat="1">
      <c r="A910" s="40"/>
      <c r="B910" s="41"/>
      <c r="C910" s="42"/>
      <c r="D910" s="242" t="s">
        <v>368</v>
      </c>
      <c r="E910" s="42"/>
      <c r="F910" s="243" t="s">
        <v>6080</v>
      </c>
      <c r="G910" s="42"/>
      <c r="H910" s="42"/>
      <c r="I910" s="244"/>
      <c r="J910" s="42"/>
      <c r="K910" s="42"/>
      <c r="L910" s="46"/>
      <c r="M910" s="245"/>
      <c r="N910" s="246"/>
      <c r="O910" s="93"/>
      <c r="P910" s="93"/>
      <c r="Q910" s="93"/>
      <c r="R910" s="93"/>
      <c r="S910" s="93"/>
      <c r="T910" s="94"/>
      <c r="U910" s="40"/>
      <c r="V910" s="40"/>
      <c r="W910" s="40"/>
      <c r="X910" s="40"/>
      <c r="Y910" s="40"/>
      <c r="Z910" s="40"/>
      <c r="AA910" s="40"/>
      <c r="AB910" s="40"/>
      <c r="AC910" s="40"/>
      <c r="AD910" s="40"/>
      <c r="AE910" s="40"/>
      <c r="AT910" s="18" t="s">
        <v>368</v>
      </c>
      <c r="AU910" s="18" t="s">
        <v>92</v>
      </c>
    </row>
    <row r="911" s="2" customFormat="1" ht="16.5" customHeight="1">
      <c r="A911" s="40"/>
      <c r="B911" s="41"/>
      <c r="C911" s="229" t="s">
        <v>2323</v>
      </c>
      <c r="D911" s="229" t="s">
        <v>358</v>
      </c>
      <c r="E911" s="230" t="s">
        <v>6087</v>
      </c>
      <c r="F911" s="231" t="s">
        <v>6088</v>
      </c>
      <c r="G911" s="232" t="s">
        <v>514</v>
      </c>
      <c r="H911" s="233">
        <v>9</v>
      </c>
      <c r="I911" s="234"/>
      <c r="J911" s="235">
        <f>ROUND(I911*H911,2)</f>
        <v>0</v>
      </c>
      <c r="K911" s="231" t="s">
        <v>1</v>
      </c>
      <c r="L911" s="46"/>
      <c r="M911" s="236" t="s">
        <v>1</v>
      </c>
      <c r="N911" s="237" t="s">
        <v>48</v>
      </c>
      <c r="O911" s="93"/>
      <c r="P911" s="238">
        <f>O911*H911</f>
        <v>0</v>
      </c>
      <c r="Q911" s="238">
        <v>0</v>
      </c>
      <c r="R911" s="238">
        <f>Q911*H911</f>
        <v>0</v>
      </c>
      <c r="S911" s="238">
        <v>0</v>
      </c>
      <c r="T911" s="239">
        <f>S911*H911</f>
        <v>0</v>
      </c>
      <c r="U911" s="40"/>
      <c r="V911" s="40"/>
      <c r="W911" s="40"/>
      <c r="X911" s="40"/>
      <c r="Y911" s="40"/>
      <c r="Z911" s="40"/>
      <c r="AA911" s="40"/>
      <c r="AB911" s="40"/>
      <c r="AC911" s="40"/>
      <c r="AD911" s="40"/>
      <c r="AE911" s="40"/>
      <c r="AR911" s="240" t="s">
        <v>144</v>
      </c>
      <c r="AT911" s="240" t="s">
        <v>358</v>
      </c>
      <c r="AU911" s="240" t="s">
        <v>92</v>
      </c>
      <c r="AY911" s="18" t="s">
        <v>355</v>
      </c>
      <c r="BE911" s="241">
        <f>IF(N911="základní",J911,0)</f>
        <v>0</v>
      </c>
      <c r="BF911" s="241">
        <f>IF(N911="snížená",J911,0)</f>
        <v>0</v>
      </c>
      <c r="BG911" s="241">
        <f>IF(N911="zákl. přenesená",J911,0)</f>
        <v>0</v>
      </c>
      <c r="BH911" s="241">
        <f>IF(N911="sníž. přenesená",J911,0)</f>
        <v>0</v>
      </c>
      <c r="BI911" s="241">
        <f>IF(N911="nulová",J911,0)</f>
        <v>0</v>
      </c>
      <c r="BJ911" s="18" t="s">
        <v>90</v>
      </c>
      <c r="BK911" s="241">
        <f>ROUND(I911*H911,2)</f>
        <v>0</v>
      </c>
      <c r="BL911" s="18" t="s">
        <v>144</v>
      </c>
      <c r="BM911" s="240" t="s">
        <v>5035</v>
      </c>
    </row>
    <row r="912" s="2" customFormat="1">
      <c r="A912" s="40"/>
      <c r="B912" s="41"/>
      <c r="C912" s="42"/>
      <c r="D912" s="242" t="s">
        <v>368</v>
      </c>
      <c r="E912" s="42"/>
      <c r="F912" s="243" t="s">
        <v>6080</v>
      </c>
      <c r="G912" s="42"/>
      <c r="H912" s="42"/>
      <c r="I912" s="244"/>
      <c r="J912" s="42"/>
      <c r="K912" s="42"/>
      <c r="L912" s="46"/>
      <c r="M912" s="245"/>
      <c r="N912" s="246"/>
      <c r="O912" s="93"/>
      <c r="P912" s="93"/>
      <c r="Q912" s="93"/>
      <c r="R912" s="93"/>
      <c r="S912" s="93"/>
      <c r="T912" s="94"/>
      <c r="U912" s="40"/>
      <c r="V912" s="40"/>
      <c r="W912" s="40"/>
      <c r="X912" s="40"/>
      <c r="Y912" s="40"/>
      <c r="Z912" s="40"/>
      <c r="AA912" s="40"/>
      <c r="AB912" s="40"/>
      <c r="AC912" s="40"/>
      <c r="AD912" s="40"/>
      <c r="AE912" s="40"/>
      <c r="AT912" s="18" t="s">
        <v>368</v>
      </c>
      <c r="AU912" s="18" t="s">
        <v>92</v>
      </c>
    </row>
    <row r="913" s="2" customFormat="1" ht="16.5" customHeight="1">
      <c r="A913" s="40"/>
      <c r="B913" s="41"/>
      <c r="C913" s="229" t="s">
        <v>2327</v>
      </c>
      <c r="D913" s="229" t="s">
        <v>358</v>
      </c>
      <c r="E913" s="230" t="s">
        <v>6089</v>
      </c>
      <c r="F913" s="231" t="s">
        <v>6090</v>
      </c>
      <c r="G913" s="232" t="s">
        <v>514</v>
      </c>
      <c r="H913" s="233">
        <v>1300</v>
      </c>
      <c r="I913" s="234"/>
      <c r="J913" s="235">
        <f>ROUND(I913*H913,2)</f>
        <v>0</v>
      </c>
      <c r="K913" s="231" t="s">
        <v>525</v>
      </c>
      <c r="L913" s="46"/>
      <c r="M913" s="236" t="s">
        <v>1</v>
      </c>
      <c r="N913" s="237" t="s">
        <v>48</v>
      </c>
      <c r="O913" s="93"/>
      <c r="P913" s="238">
        <f>O913*H913</f>
        <v>0</v>
      </c>
      <c r="Q913" s="238">
        <v>0</v>
      </c>
      <c r="R913" s="238">
        <f>Q913*H913</f>
        <v>0</v>
      </c>
      <c r="S913" s="238">
        <v>0</v>
      </c>
      <c r="T913" s="239">
        <f>S913*H913</f>
        <v>0</v>
      </c>
      <c r="U913" s="40"/>
      <c r="V913" s="40"/>
      <c r="W913" s="40"/>
      <c r="X913" s="40"/>
      <c r="Y913" s="40"/>
      <c r="Z913" s="40"/>
      <c r="AA913" s="40"/>
      <c r="AB913" s="40"/>
      <c r="AC913" s="40"/>
      <c r="AD913" s="40"/>
      <c r="AE913" s="40"/>
      <c r="AR913" s="240" t="s">
        <v>144</v>
      </c>
      <c r="AT913" s="240" t="s">
        <v>358</v>
      </c>
      <c r="AU913" s="240" t="s">
        <v>92</v>
      </c>
      <c r="AY913" s="18" t="s">
        <v>355</v>
      </c>
      <c r="BE913" s="241">
        <f>IF(N913="základní",J913,0)</f>
        <v>0</v>
      </c>
      <c r="BF913" s="241">
        <f>IF(N913="snížená",J913,0)</f>
        <v>0</v>
      </c>
      <c r="BG913" s="241">
        <f>IF(N913="zákl. přenesená",J913,0)</f>
        <v>0</v>
      </c>
      <c r="BH913" s="241">
        <f>IF(N913="sníž. přenesená",J913,0)</f>
        <v>0</v>
      </c>
      <c r="BI913" s="241">
        <f>IF(N913="nulová",J913,0)</f>
        <v>0</v>
      </c>
      <c r="BJ913" s="18" t="s">
        <v>90</v>
      </c>
      <c r="BK913" s="241">
        <f>ROUND(I913*H913,2)</f>
        <v>0</v>
      </c>
      <c r="BL913" s="18" t="s">
        <v>144</v>
      </c>
      <c r="BM913" s="240" t="s">
        <v>1484</v>
      </c>
    </row>
    <row r="914" s="2" customFormat="1">
      <c r="A914" s="40"/>
      <c r="B914" s="41"/>
      <c r="C914" s="42"/>
      <c r="D914" s="242" t="s">
        <v>368</v>
      </c>
      <c r="E914" s="42"/>
      <c r="F914" s="243" t="s">
        <v>6091</v>
      </c>
      <c r="G914" s="42"/>
      <c r="H914" s="42"/>
      <c r="I914" s="244"/>
      <c r="J914" s="42"/>
      <c r="K914" s="42"/>
      <c r="L914" s="46"/>
      <c r="M914" s="245"/>
      <c r="N914" s="246"/>
      <c r="O914" s="93"/>
      <c r="P914" s="93"/>
      <c r="Q914" s="93"/>
      <c r="R914" s="93"/>
      <c r="S914" s="93"/>
      <c r="T914" s="94"/>
      <c r="U914" s="40"/>
      <c r="V914" s="40"/>
      <c r="W914" s="40"/>
      <c r="X914" s="40"/>
      <c r="Y914" s="40"/>
      <c r="Z914" s="40"/>
      <c r="AA914" s="40"/>
      <c r="AB914" s="40"/>
      <c r="AC914" s="40"/>
      <c r="AD914" s="40"/>
      <c r="AE914" s="40"/>
      <c r="AT914" s="18" t="s">
        <v>368</v>
      </c>
      <c r="AU914" s="18" t="s">
        <v>92</v>
      </c>
    </row>
    <row r="915" s="2" customFormat="1" ht="16.5" customHeight="1">
      <c r="A915" s="40"/>
      <c r="B915" s="41"/>
      <c r="C915" s="229" t="s">
        <v>2333</v>
      </c>
      <c r="D915" s="229" t="s">
        <v>358</v>
      </c>
      <c r="E915" s="230" t="s">
        <v>6092</v>
      </c>
      <c r="F915" s="231" t="s">
        <v>6093</v>
      </c>
      <c r="G915" s="232" t="s">
        <v>514</v>
      </c>
      <c r="H915" s="233">
        <v>830</v>
      </c>
      <c r="I915" s="234"/>
      <c r="J915" s="235">
        <f>ROUND(I915*H915,2)</f>
        <v>0</v>
      </c>
      <c r="K915" s="231" t="s">
        <v>525</v>
      </c>
      <c r="L915" s="46"/>
      <c r="M915" s="236" t="s">
        <v>1</v>
      </c>
      <c r="N915" s="237" t="s">
        <v>48</v>
      </c>
      <c r="O915" s="93"/>
      <c r="P915" s="238">
        <f>O915*H915</f>
        <v>0</v>
      </c>
      <c r="Q915" s="238">
        <v>0</v>
      </c>
      <c r="R915" s="238">
        <f>Q915*H915</f>
        <v>0</v>
      </c>
      <c r="S915" s="238">
        <v>0</v>
      </c>
      <c r="T915" s="239">
        <f>S915*H915</f>
        <v>0</v>
      </c>
      <c r="U915" s="40"/>
      <c r="V915" s="40"/>
      <c r="W915" s="40"/>
      <c r="X915" s="40"/>
      <c r="Y915" s="40"/>
      <c r="Z915" s="40"/>
      <c r="AA915" s="40"/>
      <c r="AB915" s="40"/>
      <c r="AC915" s="40"/>
      <c r="AD915" s="40"/>
      <c r="AE915" s="40"/>
      <c r="AR915" s="240" t="s">
        <v>144</v>
      </c>
      <c r="AT915" s="240" t="s">
        <v>358</v>
      </c>
      <c r="AU915" s="240" t="s">
        <v>92</v>
      </c>
      <c r="AY915" s="18" t="s">
        <v>355</v>
      </c>
      <c r="BE915" s="241">
        <f>IF(N915="základní",J915,0)</f>
        <v>0</v>
      </c>
      <c r="BF915" s="241">
        <f>IF(N915="snížená",J915,0)</f>
        <v>0</v>
      </c>
      <c r="BG915" s="241">
        <f>IF(N915="zákl. přenesená",J915,0)</f>
        <v>0</v>
      </c>
      <c r="BH915" s="241">
        <f>IF(N915="sníž. přenesená",J915,0)</f>
        <v>0</v>
      </c>
      <c r="BI915" s="241">
        <f>IF(N915="nulová",J915,0)</f>
        <v>0</v>
      </c>
      <c r="BJ915" s="18" t="s">
        <v>90</v>
      </c>
      <c r="BK915" s="241">
        <f>ROUND(I915*H915,2)</f>
        <v>0</v>
      </c>
      <c r="BL915" s="18" t="s">
        <v>144</v>
      </c>
      <c r="BM915" s="240" t="s">
        <v>1675</v>
      </c>
    </row>
    <row r="916" s="2" customFormat="1">
      <c r="A916" s="40"/>
      <c r="B916" s="41"/>
      <c r="C916" s="42"/>
      <c r="D916" s="242" t="s">
        <v>368</v>
      </c>
      <c r="E916" s="42"/>
      <c r="F916" s="243" t="s">
        <v>6091</v>
      </c>
      <c r="G916" s="42"/>
      <c r="H916" s="42"/>
      <c r="I916" s="244"/>
      <c r="J916" s="42"/>
      <c r="K916" s="42"/>
      <c r="L916" s="46"/>
      <c r="M916" s="245"/>
      <c r="N916" s="246"/>
      <c r="O916" s="93"/>
      <c r="P916" s="93"/>
      <c r="Q916" s="93"/>
      <c r="R916" s="93"/>
      <c r="S916" s="93"/>
      <c r="T916" s="94"/>
      <c r="U916" s="40"/>
      <c r="V916" s="40"/>
      <c r="W916" s="40"/>
      <c r="X916" s="40"/>
      <c r="Y916" s="40"/>
      <c r="Z916" s="40"/>
      <c r="AA916" s="40"/>
      <c r="AB916" s="40"/>
      <c r="AC916" s="40"/>
      <c r="AD916" s="40"/>
      <c r="AE916" s="40"/>
      <c r="AT916" s="18" t="s">
        <v>368</v>
      </c>
      <c r="AU916" s="18" t="s">
        <v>92</v>
      </c>
    </row>
    <row r="917" s="2" customFormat="1" ht="16.5" customHeight="1">
      <c r="A917" s="40"/>
      <c r="B917" s="41"/>
      <c r="C917" s="229" t="s">
        <v>2338</v>
      </c>
      <c r="D917" s="229" t="s">
        <v>358</v>
      </c>
      <c r="E917" s="230" t="s">
        <v>6094</v>
      </c>
      <c r="F917" s="231" t="s">
        <v>6095</v>
      </c>
      <c r="G917" s="232" t="s">
        <v>514</v>
      </c>
      <c r="H917" s="233">
        <v>480</v>
      </c>
      <c r="I917" s="234"/>
      <c r="J917" s="235">
        <f>ROUND(I917*H917,2)</f>
        <v>0</v>
      </c>
      <c r="K917" s="231" t="s">
        <v>525</v>
      </c>
      <c r="L917" s="46"/>
      <c r="M917" s="236" t="s">
        <v>1</v>
      </c>
      <c r="N917" s="237" t="s">
        <v>48</v>
      </c>
      <c r="O917" s="93"/>
      <c r="P917" s="238">
        <f>O917*H917</f>
        <v>0</v>
      </c>
      <c r="Q917" s="238">
        <v>0</v>
      </c>
      <c r="R917" s="238">
        <f>Q917*H917</f>
        <v>0</v>
      </c>
      <c r="S917" s="238">
        <v>0</v>
      </c>
      <c r="T917" s="239">
        <f>S917*H917</f>
        <v>0</v>
      </c>
      <c r="U917" s="40"/>
      <c r="V917" s="40"/>
      <c r="W917" s="40"/>
      <c r="X917" s="40"/>
      <c r="Y917" s="40"/>
      <c r="Z917" s="40"/>
      <c r="AA917" s="40"/>
      <c r="AB917" s="40"/>
      <c r="AC917" s="40"/>
      <c r="AD917" s="40"/>
      <c r="AE917" s="40"/>
      <c r="AR917" s="240" t="s">
        <v>144</v>
      </c>
      <c r="AT917" s="240" t="s">
        <v>358</v>
      </c>
      <c r="AU917" s="240" t="s">
        <v>92</v>
      </c>
      <c r="AY917" s="18" t="s">
        <v>355</v>
      </c>
      <c r="BE917" s="241">
        <f>IF(N917="základní",J917,0)</f>
        <v>0</v>
      </c>
      <c r="BF917" s="241">
        <f>IF(N917="snížená",J917,0)</f>
        <v>0</v>
      </c>
      <c r="BG917" s="241">
        <f>IF(N917="zákl. přenesená",J917,0)</f>
        <v>0</v>
      </c>
      <c r="BH917" s="241">
        <f>IF(N917="sníž. přenesená",J917,0)</f>
        <v>0</v>
      </c>
      <c r="BI917" s="241">
        <f>IF(N917="nulová",J917,0)</f>
        <v>0</v>
      </c>
      <c r="BJ917" s="18" t="s">
        <v>90</v>
      </c>
      <c r="BK917" s="241">
        <f>ROUND(I917*H917,2)</f>
        <v>0</v>
      </c>
      <c r="BL917" s="18" t="s">
        <v>144</v>
      </c>
      <c r="BM917" s="240" t="s">
        <v>1757</v>
      </c>
    </row>
    <row r="918" s="2" customFormat="1">
      <c r="A918" s="40"/>
      <c r="B918" s="41"/>
      <c r="C918" s="42"/>
      <c r="D918" s="242" t="s">
        <v>368</v>
      </c>
      <c r="E918" s="42"/>
      <c r="F918" s="243" t="s">
        <v>6091</v>
      </c>
      <c r="G918" s="42"/>
      <c r="H918" s="42"/>
      <c r="I918" s="244"/>
      <c r="J918" s="42"/>
      <c r="K918" s="42"/>
      <c r="L918" s="46"/>
      <c r="M918" s="245"/>
      <c r="N918" s="246"/>
      <c r="O918" s="93"/>
      <c r="P918" s="93"/>
      <c r="Q918" s="93"/>
      <c r="R918" s="93"/>
      <c r="S918" s="93"/>
      <c r="T918" s="94"/>
      <c r="U918" s="40"/>
      <c r="V918" s="40"/>
      <c r="W918" s="40"/>
      <c r="X918" s="40"/>
      <c r="Y918" s="40"/>
      <c r="Z918" s="40"/>
      <c r="AA918" s="40"/>
      <c r="AB918" s="40"/>
      <c r="AC918" s="40"/>
      <c r="AD918" s="40"/>
      <c r="AE918" s="40"/>
      <c r="AT918" s="18" t="s">
        <v>368</v>
      </c>
      <c r="AU918" s="18" t="s">
        <v>92</v>
      </c>
    </row>
    <row r="919" s="2" customFormat="1" ht="16.5" customHeight="1">
      <c r="A919" s="40"/>
      <c r="B919" s="41"/>
      <c r="C919" s="229" t="s">
        <v>2342</v>
      </c>
      <c r="D919" s="229" t="s">
        <v>358</v>
      </c>
      <c r="E919" s="230" t="s">
        <v>6096</v>
      </c>
      <c r="F919" s="231" t="s">
        <v>5934</v>
      </c>
      <c r="G919" s="232" t="s">
        <v>514</v>
      </c>
      <c r="H919" s="233">
        <v>15</v>
      </c>
      <c r="I919" s="234"/>
      <c r="J919" s="235">
        <f>ROUND(I919*H919,2)</f>
        <v>0</v>
      </c>
      <c r="K919" s="231" t="s">
        <v>525</v>
      </c>
      <c r="L919" s="46"/>
      <c r="M919" s="236" t="s">
        <v>1</v>
      </c>
      <c r="N919" s="237" t="s">
        <v>48</v>
      </c>
      <c r="O919" s="93"/>
      <c r="P919" s="238">
        <f>O919*H919</f>
        <v>0</v>
      </c>
      <c r="Q919" s="238">
        <v>0</v>
      </c>
      <c r="R919" s="238">
        <f>Q919*H919</f>
        <v>0</v>
      </c>
      <c r="S919" s="238">
        <v>0</v>
      </c>
      <c r="T919" s="239">
        <f>S919*H919</f>
        <v>0</v>
      </c>
      <c r="U919" s="40"/>
      <c r="V919" s="40"/>
      <c r="W919" s="40"/>
      <c r="X919" s="40"/>
      <c r="Y919" s="40"/>
      <c r="Z919" s="40"/>
      <c r="AA919" s="40"/>
      <c r="AB919" s="40"/>
      <c r="AC919" s="40"/>
      <c r="AD919" s="40"/>
      <c r="AE919" s="40"/>
      <c r="AR919" s="240" t="s">
        <v>144</v>
      </c>
      <c r="AT919" s="240" t="s">
        <v>358</v>
      </c>
      <c r="AU919" s="240" t="s">
        <v>92</v>
      </c>
      <c r="AY919" s="18" t="s">
        <v>355</v>
      </c>
      <c r="BE919" s="241">
        <f>IF(N919="základní",J919,0)</f>
        <v>0</v>
      </c>
      <c r="BF919" s="241">
        <f>IF(N919="snížená",J919,0)</f>
        <v>0</v>
      </c>
      <c r="BG919" s="241">
        <f>IF(N919="zákl. přenesená",J919,0)</f>
        <v>0</v>
      </c>
      <c r="BH919" s="241">
        <f>IF(N919="sníž. přenesená",J919,0)</f>
        <v>0</v>
      </c>
      <c r="BI919" s="241">
        <f>IF(N919="nulová",J919,0)</f>
        <v>0</v>
      </c>
      <c r="BJ919" s="18" t="s">
        <v>90</v>
      </c>
      <c r="BK919" s="241">
        <f>ROUND(I919*H919,2)</f>
        <v>0</v>
      </c>
      <c r="BL919" s="18" t="s">
        <v>144</v>
      </c>
      <c r="BM919" s="240" t="s">
        <v>5042</v>
      </c>
    </row>
    <row r="920" s="2" customFormat="1">
      <c r="A920" s="40"/>
      <c r="B920" s="41"/>
      <c r="C920" s="42"/>
      <c r="D920" s="242" t="s">
        <v>368</v>
      </c>
      <c r="E920" s="42"/>
      <c r="F920" s="243" t="s">
        <v>6097</v>
      </c>
      <c r="G920" s="42"/>
      <c r="H920" s="42"/>
      <c r="I920" s="244"/>
      <c r="J920" s="42"/>
      <c r="K920" s="42"/>
      <c r="L920" s="46"/>
      <c r="M920" s="245"/>
      <c r="N920" s="246"/>
      <c r="O920" s="93"/>
      <c r="P920" s="93"/>
      <c r="Q920" s="93"/>
      <c r="R920" s="93"/>
      <c r="S920" s="93"/>
      <c r="T920" s="94"/>
      <c r="U920" s="40"/>
      <c r="V920" s="40"/>
      <c r="W920" s="40"/>
      <c r="X920" s="40"/>
      <c r="Y920" s="40"/>
      <c r="Z920" s="40"/>
      <c r="AA920" s="40"/>
      <c r="AB920" s="40"/>
      <c r="AC920" s="40"/>
      <c r="AD920" s="40"/>
      <c r="AE920" s="40"/>
      <c r="AT920" s="18" t="s">
        <v>368</v>
      </c>
      <c r="AU920" s="18" t="s">
        <v>92</v>
      </c>
    </row>
    <row r="921" s="2" customFormat="1" ht="16.5" customHeight="1">
      <c r="A921" s="40"/>
      <c r="B921" s="41"/>
      <c r="C921" s="229" t="s">
        <v>2346</v>
      </c>
      <c r="D921" s="229" t="s">
        <v>358</v>
      </c>
      <c r="E921" s="230" t="s">
        <v>6098</v>
      </c>
      <c r="F921" s="231" t="s">
        <v>5936</v>
      </c>
      <c r="G921" s="232" t="s">
        <v>514</v>
      </c>
      <c r="H921" s="233">
        <v>35</v>
      </c>
      <c r="I921" s="234"/>
      <c r="J921" s="235">
        <f>ROUND(I921*H921,2)</f>
        <v>0</v>
      </c>
      <c r="K921" s="231" t="s">
        <v>525</v>
      </c>
      <c r="L921" s="46"/>
      <c r="M921" s="236" t="s">
        <v>1</v>
      </c>
      <c r="N921" s="237" t="s">
        <v>48</v>
      </c>
      <c r="O921" s="93"/>
      <c r="P921" s="238">
        <f>O921*H921</f>
        <v>0</v>
      </c>
      <c r="Q921" s="238">
        <v>0</v>
      </c>
      <c r="R921" s="238">
        <f>Q921*H921</f>
        <v>0</v>
      </c>
      <c r="S921" s="238">
        <v>0</v>
      </c>
      <c r="T921" s="239">
        <f>S921*H921</f>
        <v>0</v>
      </c>
      <c r="U921" s="40"/>
      <c r="V921" s="40"/>
      <c r="W921" s="40"/>
      <c r="X921" s="40"/>
      <c r="Y921" s="40"/>
      <c r="Z921" s="40"/>
      <c r="AA921" s="40"/>
      <c r="AB921" s="40"/>
      <c r="AC921" s="40"/>
      <c r="AD921" s="40"/>
      <c r="AE921" s="40"/>
      <c r="AR921" s="240" t="s">
        <v>144</v>
      </c>
      <c r="AT921" s="240" t="s">
        <v>358</v>
      </c>
      <c r="AU921" s="240" t="s">
        <v>92</v>
      </c>
      <c r="AY921" s="18" t="s">
        <v>355</v>
      </c>
      <c r="BE921" s="241">
        <f>IF(N921="základní",J921,0)</f>
        <v>0</v>
      </c>
      <c r="BF921" s="241">
        <f>IF(N921="snížená",J921,0)</f>
        <v>0</v>
      </c>
      <c r="BG921" s="241">
        <f>IF(N921="zákl. přenesená",J921,0)</f>
        <v>0</v>
      </c>
      <c r="BH921" s="241">
        <f>IF(N921="sníž. přenesená",J921,0)</f>
        <v>0</v>
      </c>
      <c r="BI921" s="241">
        <f>IF(N921="nulová",J921,0)</f>
        <v>0</v>
      </c>
      <c r="BJ921" s="18" t="s">
        <v>90</v>
      </c>
      <c r="BK921" s="241">
        <f>ROUND(I921*H921,2)</f>
        <v>0</v>
      </c>
      <c r="BL921" s="18" t="s">
        <v>144</v>
      </c>
      <c r="BM921" s="240" t="s">
        <v>5044</v>
      </c>
    </row>
    <row r="922" s="2" customFormat="1">
      <c r="A922" s="40"/>
      <c r="B922" s="41"/>
      <c r="C922" s="42"/>
      <c r="D922" s="242" t="s">
        <v>368</v>
      </c>
      <c r="E922" s="42"/>
      <c r="F922" s="243" t="s">
        <v>6097</v>
      </c>
      <c r="G922" s="42"/>
      <c r="H922" s="42"/>
      <c r="I922" s="244"/>
      <c r="J922" s="42"/>
      <c r="K922" s="42"/>
      <c r="L922" s="46"/>
      <c r="M922" s="245"/>
      <c r="N922" s="246"/>
      <c r="O922" s="93"/>
      <c r="P922" s="93"/>
      <c r="Q922" s="93"/>
      <c r="R922" s="93"/>
      <c r="S922" s="93"/>
      <c r="T922" s="94"/>
      <c r="U922" s="40"/>
      <c r="V922" s="40"/>
      <c r="W922" s="40"/>
      <c r="X922" s="40"/>
      <c r="Y922" s="40"/>
      <c r="Z922" s="40"/>
      <c r="AA922" s="40"/>
      <c r="AB922" s="40"/>
      <c r="AC922" s="40"/>
      <c r="AD922" s="40"/>
      <c r="AE922" s="40"/>
      <c r="AT922" s="18" t="s">
        <v>368</v>
      </c>
      <c r="AU922" s="18" t="s">
        <v>92</v>
      </c>
    </row>
    <row r="923" s="2" customFormat="1" ht="16.5" customHeight="1">
      <c r="A923" s="40"/>
      <c r="B923" s="41"/>
      <c r="C923" s="229" t="s">
        <v>2350</v>
      </c>
      <c r="D923" s="229" t="s">
        <v>358</v>
      </c>
      <c r="E923" s="230" t="s">
        <v>6099</v>
      </c>
      <c r="F923" s="231" t="s">
        <v>6100</v>
      </c>
      <c r="G923" s="232" t="s">
        <v>514</v>
      </c>
      <c r="H923" s="233">
        <v>114</v>
      </c>
      <c r="I923" s="234"/>
      <c r="J923" s="235">
        <f>ROUND(I923*H923,2)</f>
        <v>0</v>
      </c>
      <c r="K923" s="231" t="s">
        <v>525</v>
      </c>
      <c r="L923" s="46"/>
      <c r="M923" s="236" t="s">
        <v>1</v>
      </c>
      <c r="N923" s="237" t="s">
        <v>48</v>
      </c>
      <c r="O923" s="93"/>
      <c r="P923" s="238">
        <f>O923*H923</f>
        <v>0</v>
      </c>
      <c r="Q923" s="238">
        <v>0</v>
      </c>
      <c r="R923" s="238">
        <f>Q923*H923</f>
        <v>0</v>
      </c>
      <c r="S923" s="238">
        <v>0</v>
      </c>
      <c r="T923" s="239">
        <f>S923*H923</f>
        <v>0</v>
      </c>
      <c r="U923" s="40"/>
      <c r="V923" s="40"/>
      <c r="W923" s="40"/>
      <c r="X923" s="40"/>
      <c r="Y923" s="40"/>
      <c r="Z923" s="40"/>
      <c r="AA923" s="40"/>
      <c r="AB923" s="40"/>
      <c r="AC923" s="40"/>
      <c r="AD923" s="40"/>
      <c r="AE923" s="40"/>
      <c r="AR923" s="240" t="s">
        <v>144</v>
      </c>
      <c r="AT923" s="240" t="s">
        <v>358</v>
      </c>
      <c r="AU923" s="240" t="s">
        <v>92</v>
      </c>
      <c r="AY923" s="18" t="s">
        <v>355</v>
      </c>
      <c r="BE923" s="241">
        <f>IF(N923="základní",J923,0)</f>
        <v>0</v>
      </c>
      <c r="BF923" s="241">
        <f>IF(N923="snížená",J923,0)</f>
        <v>0</v>
      </c>
      <c r="BG923" s="241">
        <f>IF(N923="zákl. přenesená",J923,0)</f>
        <v>0</v>
      </c>
      <c r="BH923" s="241">
        <f>IF(N923="sníž. přenesená",J923,0)</f>
        <v>0</v>
      </c>
      <c r="BI923" s="241">
        <f>IF(N923="nulová",J923,0)</f>
        <v>0</v>
      </c>
      <c r="BJ923" s="18" t="s">
        <v>90</v>
      </c>
      <c r="BK923" s="241">
        <f>ROUND(I923*H923,2)</f>
        <v>0</v>
      </c>
      <c r="BL923" s="18" t="s">
        <v>144</v>
      </c>
      <c r="BM923" s="240" t="s">
        <v>5046</v>
      </c>
    </row>
    <row r="924" s="2" customFormat="1">
      <c r="A924" s="40"/>
      <c r="B924" s="41"/>
      <c r="C924" s="42"/>
      <c r="D924" s="242" t="s">
        <v>368</v>
      </c>
      <c r="E924" s="42"/>
      <c r="F924" s="243" t="s">
        <v>6097</v>
      </c>
      <c r="G924" s="42"/>
      <c r="H924" s="42"/>
      <c r="I924" s="244"/>
      <c r="J924" s="42"/>
      <c r="K924" s="42"/>
      <c r="L924" s="46"/>
      <c r="M924" s="245"/>
      <c r="N924" s="246"/>
      <c r="O924" s="93"/>
      <c r="P924" s="93"/>
      <c r="Q924" s="93"/>
      <c r="R924" s="93"/>
      <c r="S924" s="93"/>
      <c r="T924" s="94"/>
      <c r="U924" s="40"/>
      <c r="V924" s="40"/>
      <c r="W924" s="40"/>
      <c r="X924" s="40"/>
      <c r="Y924" s="40"/>
      <c r="Z924" s="40"/>
      <c r="AA924" s="40"/>
      <c r="AB924" s="40"/>
      <c r="AC924" s="40"/>
      <c r="AD924" s="40"/>
      <c r="AE924" s="40"/>
      <c r="AT924" s="18" t="s">
        <v>368</v>
      </c>
      <c r="AU924" s="18" t="s">
        <v>92</v>
      </c>
    </row>
    <row r="925" s="2" customFormat="1" ht="16.5" customHeight="1">
      <c r="A925" s="40"/>
      <c r="B925" s="41"/>
      <c r="C925" s="229" t="s">
        <v>2354</v>
      </c>
      <c r="D925" s="229" t="s">
        <v>358</v>
      </c>
      <c r="E925" s="230" t="s">
        <v>6101</v>
      </c>
      <c r="F925" s="231" t="s">
        <v>5938</v>
      </c>
      <c r="G925" s="232" t="s">
        <v>514</v>
      </c>
      <c r="H925" s="233">
        <v>62</v>
      </c>
      <c r="I925" s="234"/>
      <c r="J925" s="235">
        <f>ROUND(I925*H925,2)</f>
        <v>0</v>
      </c>
      <c r="K925" s="231" t="s">
        <v>525</v>
      </c>
      <c r="L925" s="46"/>
      <c r="M925" s="236" t="s">
        <v>1</v>
      </c>
      <c r="N925" s="237" t="s">
        <v>48</v>
      </c>
      <c r="O925" s="93"/>
      <c r="P925" s="238">
        <f>O925*H925</f>
        <v>0</v>
      </c>
      <c r="Q925" s="238">
        <v>0</v>
      </c>
      <c r="R925" s="238">
        <f>Q925*H925</f>
        <v>0</v>
      </c>
      <c r="S925" s="238">
        <v>0</v>
      </c>
      <c r="T925" s="239">
        <f>S925*H925</f>
        <v>0</v>
      </c>
      <c r="U925" s="40"/>
      <c r="V925" s="40"/>
      <c r="W925" s="40"/>
      <c r="X925" s="40"/>
      <c r="Y925" s="40"/>
      <c r="Z925" s="40"/>
      <c r="AA925" s="40"/>
      <c r="AB925" s="40"/>
      <c r="AC925" s="40"/>
      <c r="AD925" s="40"/>
      <c r="AE925" s="40"/>
      <c r="AR925" s="240" t="s">
        <v>144</v>
      </c>
      <c r="AT925" s="240" t="s">
        <v>358</v>
      </c>
      <c r="AU925" s="240" t="s">
        <v>92</v>
      </c>
      <c r="AY925" s="18" t="s">
        <v>355</v>
      </c>
      <c r="BE925" s="241">
        <f>IF(N925="základní",J925,0)</f>
        <v>0</v>
      </c>
      <c r="BF925" s="241">
        <f>IF(N925="snížená",J925,0)</f>
        <v>0</v>
      </c>
      <c r="BG925" s="241">
        <f>IF(N925="zákl. přenesená",J925,0)</f>
        <v>0</v>
      </c>
      <c r="BH925" s="241">
        <f>IF(N925="sníž. přenesená",J925,0)</f>
        <v>0</v>
      </c>
      <c r="BI925" s="241">
        <f>IF(N925="nulová",J925,0)</f>
        <v>0</v>
      </c>
      <c r="BJ925" s="18" t="s">
        <v>90</v>
      </c>
      <c r="BK925" s="241">
        <f>ROUND(I925*H925,2)</f>
        <v>0</v>
      </c>
      <c r="BL925" s="18" t="s">
        <v>144</v>
      </c>
      <c r="BM925" s="240" t="s">
        <v>5050</v>
      </c>
    </row>
    <row r="926" s="2" customFormat="1">
      <c r="A926" s="40"/>
      <c r="B926" s="41"/>
      <c r="C926" s="42"/>
      <c r="D926" s="242" t="s">
        <v>368</v>
      </c>
      <c r="E926" s="42"/>
      <c r="F926" s="243" t="s">
        <v>6097</v>
      </c>
      <c r="G926" s="42"/>
      <c r="H926" s="42"/>
      <c r="I926" s="244"/>
      <c r="J926" s="42"/>
      <c r="K926" s="42"/>
      <c r="L926" s="46"/>
      <c r="M926" s="245"/>
      <c r="N926" s="246"/>
      <c r="O926" s="93"/>
      <c r="P926" s="93"/>
      <c r="Q926" s="93"/>
      <c r="R926" s="93"/>
      <c r="S926" s="93"/>
      <c r="T926" s="94"/>
      <c r="U926" s="40"/>
      <c r="V926" s="40"/>
      <c r="W926" s="40"/>
      <c r="X926" s="40"/>
      <c r="Y926" s="40"/>
      <c r="Z926" s="40"/>
      <c r="AA926" s="40"/>
      <c r="AB926" s="40"/>
      <c r="AC926" s="40"/>
      <c r="AD926" s="40"/>
      <c r="AE926" s="40"/>
      <c r="AT926" s="18" t="s">
        <v>368</v>
      </c>
      <c r="AU926" s="18" t="s">
        <v>92</v>
      </c>
    </row>
    <row r="927" s="2" customFormat="1" ht="16.5" customHeight="1">
      <c r="A927" s="40"/>
      <c r="B927" s="41"/>
      <c r="C927" s="229" t="s">
        <v>2358</v>
      </c>
      <c r="D927" s="229" t="s">
        <v>358</v>
      </c>
      <c r="E927" s="230" t="s">
        <v>6102</v>
      </c>
      <c r="F927" s="231" t="s">
        <v>6103</v>
      </c>
      <c r="G927" s="232" t="s">
        <v>514</v>
      </c>
      <c r="H927" s="233">
        <v>96</v>
      </c>
      <c r="I927" s="234"/>
      <c r="J927" s="235">
        <f>ROUND(I927*H927,2)</f>
        <v>0</v>
      </c>
      <c r="K927" s="231" t="s">
        <v>525</v>
      </c>
      <c r="L927" s="46"/>
      <c r="M927" s="236" t="s">
        <v>1</v>
      </c>
      <c r="N927" s="237" t="s">
        <v>48</v>
      </c>
      <c r="O927" s="93"/>
      <c r="P927" s="238">
        <f>O927*H927</f>
        <v>0</v>
      </c>
      <c r="Q927" s="238">
        <v>0</v>
      </c>
      <c r="R927" s="238">
        <f>Q927*H927</f>
        <v>0</v>
      </c>
      <c r="S927" s="238">
        <v>0</v>
      </c>
      <c r="T927" s="239">
        <f>S927*H927</f>
        <v>0</v>
      </c>
      <c r="U927" s="40"/>
      <c r="V927" s="40"/>
      <c r="W927" s="40"/>
      <c r="X927" s="40"/>
      <c r="Y927" s="40"/>
      <c r="Z927" s="40"/>
      <c r="AA927" s="40"/>
      <c r="AB927" s="40"/>
      <c r="AC927" s="40"/>
      <c r="AD927" s="40"/>
      <c r="AE927" s="40"/>
      <c r="AR927" s="240" t="s">
        <v>144</v>
      </c>
      <c r="AT927" s="240" t="s">
        <v>358</v>
      </c>
      <c r="AU927" s="240" t="s">
        <v>92</v>
      </c>
      <c r="AY927" s="18" t="s">
        <v>355</v>
      </c>
      <c r="BE927" s="241">
        <f>IF(N927="základní",J927,0)</f>
        <v>0</v>
      </c>
      <c r="BF927" s="241">
        <f>IF(N927="snížená",J927,0)</f>
        <v>0</v>
      </c>
      <c r="BG927" s="241">
        <f>IF(N927="zákl. přenesená",J927,0)</f>
        <v>0</v>
      </c>
      <c r="BH927" s="241">
        <f>IF(N927="sníž. přenesená",J927,0)</f>
        <v>0</v>
      </c>
      <c r="BI927" s="241">
        <f>IF(N927="nulová",J927,0)</f>
        <v>0</v>
      </c>
      <c r="BJ927" s="18" t="s">
        <v>90</v>
      </c>
      <c r="BK927" s="241">
        <f>ROUND(I927*H927,2)</f>
        <v>0</v>
      </c>
      <c r="BL927" s="18" t="s">
        <v>144</v>
      </c>
      <c r="BM927" s="240" t="s">
        <v>2448</v>
      </c>
    </row>
    <row r="928" s="2" customFormat="1">
      <c r="A928" s="40"/>
      <c r="B928" s="41"/>
      <c r="C928" s="42"/>
      <c r="D928" s="242" t="s">
        <v>368</v>
      </c>
      <c r="E928" s="42"/>
      <c r="F928" s="243" t="s">
        <v>6097</v>
      </c>
      <c r="G928" s="42"/>
      <c r="H928" s="42"/>
      <c r="I928" s="244"/>
      <c r="J928" s="42"/>
      <c r="K928" s="42"/>
      <c r="L928" s="46"/>
      <c r="M928" s="245"/>
      <c r="N928" s="246"/>
      <c r="O928" s="93"/>
      <c r="P928" s="93"/>
      <c r="Q928" s="93"/>
      <c r="R928" s="93"/>
      <c r="S928" s="93"/>
      <c r="T928" s="94"/>
      <c r="U928" s="40"/>
      <c r="V928" s="40"/>
      <c r="W928" s="40"/>
      <c r="X928" s="40"/>
      <c r="Y928" s="40"/>
      <c r="Z928" s="40"/>
      <c r="AA928" s="40"/>
      <c r="AB928" s="40"/>
      <c r="AC928" s="40"/>
      <c r="AD928" s="40"/>
      <c r="AE928" s="40"/>
      <c r="AT928" s="18" t="s">
        <v>368</v>
      </c>
      <c r="AU928" s="18" t="s">
        <v>92</v>
      </c>
    </row>
    <row r="929" s="2" customFormat="1" ht="16.5" customHeight="1">
      <c r="A929" s="40"/>
      <c r="B929" s="41"/>
      <c r="C929" s="229" t="s">
        <v>2362</v>
      </c>
      <c r="D929" s="229" t="s">
        <v>358</v>
      </c>
      <c r="E929" s="230" t="s">
        <v>6104</v>
      </c>
      <c r="F929" s="231" t="s">
        <v>5940</v>
      </c>
      <c r="G929" s="232" t="s">
        <v>514</v>
      </c>
      <c r="H929" s="233">
        <v>27</v>
      </c>
      <c r="I929" s="234"/>
      <c r="J929" s="235">
        <f>ROUND(I929*H929,2)</f>
        <v>0</v>
      </c>
      <c r="K929" s="231" t="s">
        <v>525</v>
      </c>
      <c r="L929" s="46"/>
      <c r="M929" s="236" t="s">
        <v>1</v>
      </c>
      <c r="N929" s="237" t="s">
        <v>48</v>
      </c>
      <c r="O929" s="93"/>
      <c r="P929" s="238">
        <f>O929*H929</f>
        <v>0</v>
      </c>
      <c r="Q929" s="238">
        <v>0</v>
      </c>
      <c r="R929" s="238">
        <f>Q929*H929</f>
        <v>0</v>
      </c>
      <c r="S929" s="238">
        <v>0</v>
      </c>
      <c r="T929" s="239">
        <f>S929*H929</f>
        <v>0</v>
      </c>
      <c r="U929" s="40"/>
      <c r="V929" s="40"/>
      <c r="W929" s="40"/>
      <c r="X929" s="40"/>
      <c r="Y929" s="40"/>
      <c r="Z929" s="40"/>
      <c r="AA929" s="40"/>
      <c r="AB929" s="40"/>
      <c r="AC929" s="40"/>
      <c r="AD929" s="40"/>
      <c r="AE929" s="40"/>
      <c r="AR929" s="240" t="s">
        <v>144</v>
      </c>
      <c r="AT929" s="240" t="s">
        <v>358</v>
      </c>
      <c r="AU929" s="240" t="s">
        <v>92</v>
      </c>
      <c r="AY929" s="18" t="s">
        <v>355</v>
      </c>
      <c r="BE929" s="241">
        <f>IF(N929="základní",J929,0)</f>
        <v>0</v>
      </c>
      <c r="BF929" s="241">
        <f>IF(N929="snížená",J929,0)</f>
        <v>0</v>
      </c>
      <c r="BG929" s="241">
        <f>IF(N929="zákl. přenesená",J929,0)</f>
        <v>0</v>
      </c>
      <c r="BH929" s="241">
        <f>IF(N929="sníž. přenesená",J929,0)</f>
        <v>0</v>
      </c>
      <c r="BI929" s="241">
        <f>IF(N929="nulová",J929,0)</f>
        <v>0</v>
      </c>
      <c r="BJ929" s="18" t="s">
        <v>90</v>
      </c>
      <c r="BK929" s="241">
        <f>ROUND(I929*H929,2)</f>
        <v>0</v>
      </c>
      <c r="BL929" s="18" t="s">
        <v>144</v>
      </c>
      <c r="BM929" s="240" t="s">
        <v>5055</v>
      </c>
    </row>
    <row r="930" s="2" customFormat="1">
      <c r="A930" s="40"/>
      <c r="B930" s="41"/>
      <c r="C930" s="42"/>
      <c r="D930" s="242" t="s">
        <v>368</v>
      </c>
      <c r="E930" s="42"/>
      <c r="F930" s="243" t="s">
        <v>6097</v>
      </c>
      <c r="G930" s="42"/>
      <c r="H930" s="42"/>
      <c r="I930" s="244"/>
      <c r="J930" s="42"/>
      <c r="K930" s="42"/>
      <c r="L930" s="46"/>
      <c r="M930" s="245"/>
      <c r="N930" s="246"/>
      <c r="O930" s="93"/>
      <c r="P930" s="93"/>
      <c r="Q930" s="93"/>
      <c r="R930" s="93"/>
      <c r="S930" s="93"/>
      <c r="T930" s="94"/>
      <c r="U930" s="40"/>
      <c r="V930" s="40"/>
      <c r="W930" s="40"/>
      <c r="X930" s="40"/>
      <c r="Y930" s="40"/>
      <c r="Z930" s="40"/>
      <c r="AA930" s="40"/>
      <c r="AB930" s="40"/>
      <c r="AC930" s="40"/>
      <c r="AD930" s="40"/>
      <c r="AE930" s="40"/>
      <c r="AT930" s="18" t="s">
        <v>368</v>
      </c>
      <c r="AU930" s="18" t="s">
        <v>92</v>
      </c>
    </row>
    <row r="931" s="2" customFormat="1" ht="16.5" customHeight="1">
      <c r="A931" s="40"/>
      <c r="B931" s="41"/>
      <c r="C931" s="229" t="s">
        <v>2366</v>
      </c>
      <c r="D931" s="229" t="s">
        <v>358</v>
      </c>
      <c r="E931" s="230" t="s">
        <v>6105</v>
      </c>
      <c r="F931" s="231" t="s">
        <v>6106</v>
      </c>
      <c r="G931" s="232" t="s">
        <v>514</v>
      </c>
      <c r="H931" s="233">
        <v>9</v>
      </c>
      <c r="I931" s="234"/>
      <c r="J931" s="235">
        <f>ROUND(I931*H931,2)</f>
        <v>0</v>
      </c>
      <c r="K931" s="231" t="s">
        <v>525</v>
      </c>
      <c r="L931" s="46"/>
      <c r="M931" s="236" t="s">
        <v>1</v>
      </c>
      <c r="N931" s="237" t="s">
        <v>48</v>
      </c>
      <c r="O931" s="93"/>
      <c r="P931" s="238">
        <f>O931*H931</f>
        <v>0</v>
      </c>
      <c r="Q931" s="238">
        <v>0</v>
      </c>
      <c r="R931" s="238">
        <f>Q931*H931</f>
        <v>0</v>
      </c>
      <c r="S931" s="238">
        <v>0</v>
      </c>
      <c r="T931" s="239">
        <f>S931*H931</f>
        <v>0</v>
      </c>
      <c r="U931" s="40"/>
      <c r="V931" s="40"/>
      <c r="W931" s="40"/>
      <c r="X931" s="40"/>
      <c r="Y931" s="40"/>
      <c r="Z931" s="40"/>
      <c r="AA931" s="40"/>
      <c r="AB931" s="40"/>
      <c r="AC931" s="40"/>
      <c r="AD931" s="40"/>
      <c r="AE931" s="40"/>
      <c r="AR931" s="240" t="s">
        <v>144</v>
      </c>
      <c r="AT931" s="240" t="s">
        <v>358</v>
      </c>
      <c r="AU931" s="240" t="s">
        <v>92</v>
      </c>
      <c r="AY931" s="18" t="s">
        <v>355</v>
      </c>
      <c r="BE931" s="241">
        <f>IF(N931="základní",J931,0)</f>
        <v>0</v>
      </c>
      <c r="BF931" s="241">
        <f>IF(N931="snížená",J931,0)</f>
        <v>0</v>
      </c>
      <c r="BG931" s="241">
        <f>IF(N931="zákl. přenesená",J931,0)</f>
        <v>0</v>
      </c>
      <c r="BH931" s="241">
        <f>IF(N931="sníž. přenesená",J931,0)</f>
        <v>0</v>
      </c>
      <c r="BI931" s="241">
        <f>IF(N931="nulová",J931,0)</f>
        <v>0</v>
      </c>
      <c r="BJ931" s="18" t="s">
        <v>90</v>
      </c>
      <c r="BK931" s="241">
        <f>ROUND(I931*H931,2)</f>
        <v>0</v>
      </c>
      <c r="BL931" s="18" t="s">
        <v>144</v>
      </c>
      <c r="BM931" s="240" t="s">
        <v>5058</v>
      </c>
    </row>
    <row r="932" s="2" customFormat="1">
      <c r="A932" s="40"/>
      <c r="B932" s="41"/>
      <c r="C932" s="42"/>
      <c r="D932" s="242" t="s">
        <v>368</v>
      </c>
      <c r="E932" s="42"/>
      <c r="F932" s="243" t="s">
        <v>6097</v>
      </c>
      <c r="G932" s="42"/>
      <c r="H932" s="42"/>
      <c r="I932" s="244"/>
      <c r="J932" s="42"/>
      <c r="K932" s="42"/>
      <c r="L932" s="46"/>
      <c r="M932" s="245"/>
      <c r="N932" s="246"/>
      <c r="O932" s="93"/>
      <c r="P932" s="93"/>
      <c r="Q932" s="93"/>
      <c r="R932" s="93"/>
      <c r="S932" s="93"/>
      <c r="T932" s="94"/>
      <c r="U932" s="40"/>
      <c r="V932" s="40"/>
      <c r="W932" s="40"/>
      <c r="X932" s="40"/>
      <c r="Y932" s="40"/>
      <c r="Z932" s="40"/>
      <c r="AA932" s="40"/>
      <c r="AB932" s="40"/>
      <c r="AC932" s="40"/>
      <c r="AD932" s="40"/>
      <c r="AE932" s="40"/>
      <c r="AT932" s="18" t="s">
        <v>368</v>
      </c>
      <c r="AU932" s="18" t="s">
        <v>92</v>
      </c>
    </row>
    <row r="933" s="2" customFormat="1" ht="16.5" customHeight="1">
      <c r="A933" s="40"/>
      <c r="B933" s="41"/>
      <c r="C933" s="229" t="s">
        <v>2371</v>
      </c>
      <c r="D933" s="229" t="s">
        <v>358</v>
      </c>
      <c r="E933" s="230" t="s">
        <v>6107</v>
      </c>
      <c r="F933" s="231" t="s">
        <v>6108</v>
      </c>
      <c r="G933" s="232" t="s">
        <v>1718</v>
      </c>
      <c r="H933" s="233">
        <v>14</v>
      </c>
      <c r="I933" s="234"/>
      <c r="J933" s="235">
        <f>ROUND(I933*H933,2)</f>
        <v>0</v>
      </c>
      <c r="K933" s="231" t="s">
        <v>525</v>
      </c>
      <c r="L933" s="46"/>
      <c r="M933" s="236" t="s">
        <v>1</v>
      </c>
      <c r="N933" s="237" t="s">
        <v>48</v>
      </c>
      <c r="O933" s="93"/>
      <c r="P933" s="238">
        <f>O933*H933</f>
        <v>0</v>
      </c>
      <c r="Q933" s="238">
        <v>0</v>
      </c>
      <c r="R933" s="238">
        <f>Q933*H933</f>
        <v>0</v>
      </c>
      <c r="S933" s="238">
        <v>0</v>
      </c>
      <c r="T933" s="239">
        <f>S933*H933</f>
        <v>0</v>
      </c>
      <c r="U933" s="40"/>
      <c r="V933" s="40"/>
      <c r="W933" s="40"/>
      <c r="X933" s="40"/>
      <c r="Y933" s="40"/>
      <c r="Z933" s="40"/>
      <c r="AA933" s="40"/>
      <c r="AB933" s="40"/>
      <c r="AC933" s="40"/>
      <c r="AD933" s="40"/>
      <c r="AE933" s="40"/>
      <c r="AR933" s="240" t="s">
        <v>144</v>
      </c>
      <c r="AT933" s="240" t="s">
        <v>358</v>
      </c>
      <c r="AU933" s="240" t="s">
        <v>92</v>
      </c>
      <c r="AY933" s="18" t="s">
        <v>355</v>
      </c>
      <c r="BE933" s="241">
        <f>IF(N933="základní",J933,0)</f>
        <v>0</v>
      </c>
      <c r="BF933" s="241">
        <f>IF(N933="snížená",J933,0)</f>
        <v>0</v>
      </c>
      <c r="BG933" s="241">
        <f>IF(N933="zákl. přenesená",J933,0)</f>
        <v>0</v>
      </c>
      <c r="BH933" s="241">
        <f>IF(N933="sníž. přenesená",J933,0)</f>
        <v>0</v>
      </c>
      <c r="BI933" s="241">
        <f>IF(N933="nulová",J933,0)</f>
        <v>0</v>
      </c>
      <c r="BJ933" s="18" t="s">
        <v>90</v>
      </c>
      <c r="BK933" s="241">
        <f>ROUND(I933*H933,2)</f>
        <v>0</v>
      </c>
      <c r="BL933" s="18" t="s">
        <v>144</v>
      </c>
      <c r="BM933" s="240" t="s">
        <v>2790</v>
      </c>
    </row>
    <row r="934" s="2" customFormat="1">
      <c r="A934" s="40"/>
      <c r="B934" s="41"/>
      <c r="C934" s="42"/>
      <c r="D934" s="242" t="s">
        <v>368</v>
      </c>
      <c r="E934" s="42"/>
      <c r="F934" s="243" t="s">
        <v>5943</v>
      </c>
      <c r="G934" s="42"/>
      <c r="H934" s="42"/>
      <c r="I934" s="244"/>
      <c r="J934" s="42"/>
      <c r="K934" s="42"/>
      <c r="L934" s="46"/>
      <c r="M934" s="245"/>
      <c r="N934" s="246"/>
      <c r="O934" s="93"/>
      <c r="P934" s="93"/>
      <c r="Q934" s="93"/>
      <c r="R934" s="93"/>
      <c r="S934" s="93"/>
      <c r="T934" s="94"/>
      <c r="U934" s="40"/>
      <c r="V934" s="40"/>
      <c r="W934" s="40"/>
      <c r="X934" s="40"/>
      <c r="Y934" s="40"/>
      <c r="Z934" s="40"/>
      <c r="AA934" s="40"/>
      <c r="AB934" s="40"/>
      <c r="AC934" s="40"/>
      <c r="AD934" s="40"/>
      <c r="AE934" s="40"/>
      <c r="AT934" s="18" t="s">
        <v>368</v>
      </c>
      <c r="AU934" s="18" t="s">
        <v>92</v>
      </c>
    </row>
    <row r="935" s="2" customFormat="1" ht="16.5" customHeight="1">
      <c r="A935" s="40"/>
      <c r="B935" s="41"/>
      <c r="C935" s="229" t="s">
        <v>2375</v>
      </c>
      <c r="D935" s="229" t="s">
        <v>358</v>
      </c>
      <c r="E935" s="230" t="s">
        <v>6109</v>
      </c>
      <c r="F935" s="231" t="s">
        <v>6110</v>
      </c>
      <c r="G935" s="232" t="s">
        <v>1718</v>
      </c>
      <c r="H935" s="233">
        <v>1</v>
      </c>
      <c r="I935" s="234"/>
      <c r="J935" s="235">
        <f>ROUND(I935*H935,2)</f>
        <v>0</v>
      </c>
      <c r="K935" s="231" t="s">
        <v>525</v>
      </c>
      <c r="L935" s="46"/>
      <c r="M935" s="236" t="s">
        <v>1</v>
      </c>
      <c r="N935" s="237" t="s">
        <v>48</v>
      </c>
      <c r="O935" s="93"/>
      <c r="P935" s="238">
        <f>O935*H935</f>
        <v>0</v>
      </c>
      <c r="Q935" s="238">
        <v>0</v>
      </c>
      <c r="R935" s="238">
        <f>Q935*H935</f>
        <v>0</v>
      </c>
      <c r="S935" s="238">
        <v>0</v>
      </c>
      <c r="T935" s="239">
        <f>S935*H935</f>
        <v>0</v>
      </c>
      <c r="U935" s="40"/>
      <c r="V935" s="40"/>
      <c r="W935" s="40"/>
      <c r="X935" s="40"/>
      <c r="Y935" s="40"/>
      <c r="Z935" s="40"/>
      <c r="AA935" s="40"/>
      <c r="AB935" s="40"/>
      <c r="AC935" s="40"/>
      <c r="AD935" s="40"/>
      <c r="AE935" s="40"/>
      <c r="AR935" s="240" t="s">
        <v>144</v>
      </c>
      <c r="AT935" s="240" t="s">
        <v>358</v>
      </c>
      <c r="AU935" s="240" t="s">
        <v>92</v>
      </c>
      <c r="AY935" s="18" t="s">
        <v>355</v>
      </c>
      <c r="BE935" s="241">
        <f>IF(N935="základní",J935,0)</f>
        <v>0</v>
      </c>
      <c r="BF935" s="241">
        <f>IF(N935="snížená",J935,0)</f>
        <v>0</v>
      </c>
      <c r="BG935" s="241">
        <f>IF(N935="zákl. přenesená",J935,0)</f>
        <v>0</v>
      </c>
      <c r="BH935" s="241">
        <f>IF(N935="sníž. přenesená",J935,0)</f>
        <v>0</v>
      </c>
      <c r="BI935" s="241">
        <f>IF(N935="nulová",J935,0)</f>
        <v>0</v>
      </c>
      <c r="BJ935" s="18" t="s">
        <v>90</v>
      </c>
      <c r="BK935" s="241">
        <f>ROUND(I935*H935,2)</f>
        <v>0</v>
      </c>
      <c r="BL935" s="18" t="s">
        <v>144</v>
      </c>
      <c r="BM935" s="240" t="s">
        <v>2820</v>
      </c>
    </row>
    <row r="936" s="2" customFormat="1">
      <c r="A936" s="40"/>
      <c r="B936" s="41"/>
      <c r="C936" s="42"/>
      <c r="D936" s="242" t="s">
        <v>368</v>
      </c>
      <c r="E936" s="42"/>
      <c r="F936" s="243" t="s">
        <v>5943</v>
      </c>
      <c r="G936" s="42"/>
      <c r="H936" s="42"/>
      <c r="I936" s="244"/>
      <c r="J936" s="42"/>
      <c r="K936" s="42"/>
      <c r="L936" s="46"/>
      <c r="M936" s="245"/>
      <c r="N936" s="246"/>
      <c r="O936" s="93"/>
      <c r="P936" s="93"/>
      <c r="Q936" s="93"/>
      <c r="R936" s="93"/>
      <c r="S936" s="93"/>
      <c r="T936" s="94"/>
      <c r="U936" s="40"/>
      <c r="V936" s="40"/>
      <c r="W936" s="40"/>
      <c r="X936" s="40"/>
      <c r="Y936" s="40"/>
      <c r="Z936" s="40"/>
      <c r="AA936" s="40"/>
      <c r="AB936" s="40"/>
      <c r="AC936" s="40"/>
      <c r="AD936" s="40"/>
      <c r="AE936" s="40"/>
      <c r="AT936" s="18" t="s">
        <v>368</v>
      </c>
      <c r="AU936" s="18" t="s">
        <v>92</v>
      </c>
    </row>
    <row r="937" s="2" customFormat="1" ht="16.5" customHeight="1">
      <c r="A937" s="40"/>
      <c r="B937" s="41"/>
      <c r="C937" s="229" t="s">
        <v>2379</v>
      </c>
      <c r="D937" s="229" t="s">
        <v>358</v>
      </c>
      <c r="E937" s="230" t="s">
        <v>6111</v>
      </c>
      <c r="F937" s="231" t="s">
        <v>5588</v>
      </c>
      <c r="G937" s="232" t="s">
        <v>514</v>
      </c>
      <c r="H937" s="233">
        <v>15</v>
      </c>
      <c r="I937" s="234"/>
      <c r="J937" s="235">
        <f>ROUND(I937*H937,2)</f>
        <v>0</v>
      </c>
      <c r="K937" s="231" t="s">
        <v>525</v>
      </c>
      <c r="L937" s="46"/>
      <c r="M937" s="236" t="s">
        <v>1</v>
      </c>
      <c r="N937" s="237" t="s">
        <v>48</v>
      </c>
      <c r="O937" s="93"/>
      <c r="P937" s="238">
        <f>O937*H937</f>
        <v>0</v>
      </c>
      <c r="Q937" s="238">
        <v>0</v>
      </c>
      <c r="R937" s="238">
        <f>Q937*H937</f>
        <v>0</v>
      </c>
      <c r="S937" s="238">
        <v>0</v>
      </c>
      <c r="T937" s="239">
        <f>S937*H937</f>
        <v>0</v>
      </c>
      <c r="U937" s="40"/>
      <c r="V937" s="40"/>
      <c r="W937" s="40"/>
      <c r="X937" s="40"/>
      <c r="Y937" s="40"/>
      <c r="Z937" s="40"/>
      <c r="AA937" s="40"/>
      <c r="AB937" s="40"/>
      <c r="AC937" s="40"/>
      <c r="AD937" s="40"/>
      <c r="AE937" s="40"/>
      <c r="AR937" s="240" t="s">
        <v>144</v>
      </c>
      <c r="AT937" s="240" t="s">
        <v>358</v>
      </c>
      <c r="AU937" s="240" t="s">
        <v>92</v>
      </c>
      <c r="AY937" s="18" t="s">
        <v>355</v>
      </c>
      <c r="BE937" s="241">
        <f>IF(N937="základní",J937,0)</f>
        <v>0</v>
      </c>
      <c r="BF937" s="241">
        <f>IF(N937="snížená",J937,0)</f>
        <v>0</v>
      </c>
      <c r="BG937" s="241">
        <f>IF(N937="zákl. přenesená",J937,0)</f>
        <v>0</v>
      </c>
      <c r="BH937" s="241">
        <f>IF(N937="sníž. přenesená",J937,0)</f>
        <v>0</v>
      </c>
      <c r="BI937" s="241">
        <f>IF(N937="nulová",J937,0)</f>
        <v>0</v>
      </c>
      <c r="BJ937" s="18" t="s">
        <v>90</v>
      </c>
      <c r="BK937" s="241">
        <f>ROUND(I937*H937,2)</f>
        <v>0</v>
      </c>
      <c r="BL937" s="18" t="s">
        <v>144</v>
      </c>
      <c r="BM937" s="240" t="s">
        <v>5065</v>
      </c>
    </row>
    <row r="938" s="2" customFormat="1">
      <c r="A938" s="40"/>
      <c r="B938" s="41"/>
      <c r="C938" s="42"/>
      <c r="D938" s="242" t="s">
        <v>368</v>
      </c>
      <c r="E938" s="42"/>
      <c r="F938" s="243" t="s">
        <v>5580</v>
      </c>
      <c r="G938" s="42"/>
      <c r="H938" s="42"/>
      <c r="I938" s="244"/>
      <c r="J938" s="42"/>
      <c r="K938" s="42"/>
      <c r="L938" s="46"/>
      <c r="M938" s="245"/>
      <c r="N938" s="246"/>
      <c r="O938" s="93"/>
      <c r="P938" s="93"/>
      <c r="Q938" s="93"/>
      <c r="R938" s="93"/>
      <c r="S938" s="93"/>
      <c r="T938" s="94"/>
      <c r="U938" s="40"/>
      <c r="V938" s="40"/>
      <c r="W938" s="40"/>
      <c r="X938" s="40"/>
      <c r="Y938" s="40"/>
      <c r="Z938" s="40"/>
      <c r="AA938" s="40"/>
      <c r="AB938" s="40"/>
      <c r="AC938" s="40"/>
      <c r="AD938" s="40"/>
      <c r="AE938" s="40"/>
      <c r="AT938" s="18" t="s">
        <v>368</v>
      </c>
      <c r="AU938" s="18" t="s">
        <v>92</v>
      </c>
    </row>
    <row r="939" s="2" customFormat="1" ht="16.5" customHeight="1">
      <c r="A939" s="40"/>
      <c r="B939" s="41"/>
      <c r="C939" s="229" t="s">
        <v>2383</v>
      </c>
      <c r="D939" s="229" t="s">
        <v>358</v>
      </c>
      <c r="E939" s="230" t="s">
        <v>6112</v>
      </c>
      <c r="F939" s="231" t="s">
        <v>5592</v>
      </c>
      <c r="G939" s="232" t="s">
        <v>514</v>
      </c>
      <c r="H939" s="233">
        <v>35</v>
      </c>
      <c r="I939" s="234"/>
      <c r="J939" s="235">
        <f>ROUND(I939*H939,2)</f>
        <v>0</v>
      </c>
      <c r="K939" s="231" t="s">
        <v>1</v>
      </c>
      <c r="L939" s="46"/>
      <c r="M939" s="236" t="s">
        <v>1</v>
      </c>
      <c r="N939" s="237" t="s">
        <v>48</v>
      </c>
      <c r="O939" s="93"/>
      <c r="P939" s="238">
        <f>O939*H939</f>
        <v>0</v>
      </c>
      <c r="Q939" s="238">
        <v>0</v>
      </c>
      <c r="R939" s="238">
        <f>Q939*H939</f>
        <v>0</v>
      </c>
      <c r="S939" s="238">
        <v>0</v>
      </c>
      <c r="T939" s="239">
        <f>S939*H939</f>
        <v>0</v>
      </c>
      <c r="U939" s="40"/>
      <c r="V939" s="40"/>
      <c r="W939" s="40"/>
      <c r="X939" s="40"/>
      <c r="Y939" s="40"/>
      <c r="Z939" s="40"/>
      <c r="AA939" s="40"/>
      <c r="AB939" s="40"/>
      <c r="AC939" s="40"/>
      <c r="AD939" s="40"/>
      <c r="AE939" s="40"/>
      <c r="AR939" s="240" t="s">
        <v>144</v>
      </c>
      <c r="AT939" s="240" t="s">
        <v>358</v>
      </c>
      <c r="AU939" s="240" t="s">
        <v>92</v>
      </c>
      <c r="AY939" s="18" t="s">
        <v>355</v>
      </c>
      <c r="BE939" s="241">
        <f>IF(N939="základní",J939,0)</f>
        <v>0</v>
      </c>
      <c r="BF939" s="241">
        <f>IF(N939="snížená",J939,0)</f>
        <v>0</v>
      </c>
      <c r="BG939" s="241">
        <f>IF(N939="zákl. přenesená",J939,0)</f>
        <v>0</v>
      </c>
      <c r="BH939" s="241">
        <f>IF(N939="sníž. přenesená",J939,0)</f>
        <v>0</v>
      </c>
      <c r="BI939" s="241">
        <f>IF(N939="nulová",J939,0)</f>
        <v>0</v>
      </c>
      <c r="BJ939" s="18" t="s">
        <v>90</v>
      </c>
      <c r="BK939" s="241">
        <f>ROUND(I939*H939,2)</f>
        <v>0</v>
      </c>
      <c r="BL939" s="18" t="s">
        <v>144</v>
      </c>
      <c r="BM939" s="240" t="s">
        <v>5067</v>
      </c>
    </row>
    <row r="940" s="2" customFormat="1">
      <c r="A940" s="40"/>
      <c r="B940" s="41"/>
      <c r="C940" s="42"/>
      <c r="D940" s="242" t="s">
        <v>368</v>
      </c>
      <c r="E940" s="42"/>
      <c r="F940" s="243" t="s">
        <v>5580</v>
      </c>
      <c r="G940" s="42"/>
      <c r="H940" s="42"/>
      <c r="I940" s="244"/>
      <c r="J940" s="42"/>
      <c r="K940" s="42"/>
      <c r="L940" s="46"/>
      <c r="M940" s="245"/>
      <c r="N940" s="246"/>
      <c r="O940" s="93"/>
      <c r="P940" s="93"/>
      <c r="Q940" s="93"/>
      <c r="R940" s="93"/>
      <c r="S940" s="93"/>
      <c r="T940" s="94"/>
      <c r="U940" s="40"/>
      <c r="V940" s="40"/>
      <c r="W940" s="40"/>
      <c r="X940" s="40"/>
      <c r="Y940" s="40"/>
      <c r="Z940" s="40"/>
      <c r="AA940" s="40"/>
      <c r="AB940" s="40"/>
      <c r="AC940" s="40"/>
      <c r="AD940" s="40"/>
      <c r="AE940" s="40"/>
      <c r="AT940" s="18" t="s">
        <v>368</v>
      </c>
      <c r="AU940" s="18" t="s">
        <v>92</v>
      </c>
    </row>
    <row r="941" s="2" customFormat="1" ht="16.5" customHeight="1">
      <c r="A941" s="40"/>
      <c r="B941" s="41"/>
      <c r="C941" s="229" t="s">
        <v>2388</v>
      </c>
      <c r="D941" s="229" t="s">
        <v>358</v>
      </c>
      <c r="E941" s="230" t="s">
        <v>6113</v>
      </c>
      <c r="F941" s="231" t="s">
        <v>5728</v>
      </c>
      <c r="G941" s="232" t="s">
        <v>514</v>
      </c>
      <c r="H941" s="233">
        <v>114</v>
      </c>
      <c r="I941" s="234"/>
      <c r="J941" s="235">
        <f>ROUND(I941*H941,2)</f>
        <v>0</v>
      </c>
      <c r="K941" s="231" t="s">
        <v>1</v>
      </c>
      <c r="L941" s="46"/>
      <c r="M941" s="236" t="s">
        <v>1</v>
      </c>
      <c r="N941" s="237" t="s">
        <v>48</v>
      </c>
      <c r="O941" s="93"/>
      <c r="P941" s="238">
        <f>O941*H941</f>
        <v>0</v>
      </c>
      <c r="Q941" s="238">
        <v>0</v>
      </c>
      <c r="R941" s="238">
        <f>Q941*H941</f>
        <v>0</v>
      </c>
      <c r="S941" s="238">
        <v>0</v>
      </c>
      <c r="T941" s="239">
        <f>S941*H941</f>
        <v>0</v>
      </c>
      <c r="U941" s="40"/>
      <c r="V941" s="40"/>
      <c r="W941" s="40"/>
      <c r="X941" s="40"/>
      <c r="Y941" s="40"/>
      <c r="Z941" s="40"/>
      <c r="AA941" s="40"/>
      <c r="AB941" s="40"/>
      <c r="AC941" s="40"/>
      <c r="AD941" s="40"/>
      <c r="AE941" s="40"/>
      <c r="AR941" s="240" t="s">
        <v>144</v>
      </c>
      <c r="AT941" s="240" t="s">
        <v>358</v>
      </c>
      <c r="AU941" s="240" t="s">
        <v>92</v>
      </c>
      <c r="AY941" s="18" t="s">
        <v>355</v>
      </c>
      <c r="BE941" s="241">
        <f>IF(N941="základní",J941,0)</f>
        <v>0</v>
      </c>
      <c r="BF941" s="241">
        <f>IF(N941="snížená",J941,0)</f>
        <v>0</v>
      </c>
      <c r="BG941" s="241">
        <f>IF(N941="zákl. přenesená",J941,0)</f>
        <v>0</v>
      </c>
      <c r="BH941" s="241">
        <f>IF(N941="sníž. přenesená",J941,0)</f>
        <v>0</v>
      </c>
      <c r="BI941" s="241">
        <f>IF(N941="nulová",J941,0)</f>
        <v>0</v>
      </c>
      <c r="BJ941" s="18" t="s">
        <v>90</v>
      </c>
      <c r="BK941" s="241">
        <f>ROUND(I941*H941,2)</f>
        <v>0</v>
      </c>
      <c r="BL941" s="18" t="s">
        <v>144</v>
      </c>
      <c r="BM941" s="240" t="s">
        <v>5069</v>
      </c>
    </row>
    <row r="942" s="2" customFormat="1">
      <c r="A942" s="40"/>
      <c r="B942" s="41"/>
      <c r="C942" s="42"/>
      <c r="D942" s="242" t="s">
        <v>368</v>
      </c>
      <c r="E942" s="42"/>
      <c r="F942" s="243" t="s">
        <v>5580</v>
      </c>
      <c r="G942" s="42"/>
      <c r="H942" s="42"/>
      <c r="I942" s="244"/>
      <c r="J942" s="42"/>
      <c r="K942" s="42"/>
      <c r="L942" s="46"/>
      <c r="M942" s="245"/>
      <c r="N942" s="246"/>
      <c r="O942" s="93"/>
      <c r="P942" s="93"/>
      <c r="Q942" s="93"/>
      <c r="R942" s="93"/>
      <c r="S942" s="93"/>
      <c r="T942" s="94"/>
      <c r="U942" s="40"/>
      <c r="V942" s="40"/>
      <c r="W942" s="40"/>
      <c r="X942" s="40"/>
      <c r="Y942" s="40"/>
      <c r="Z942" s="40"/>
      <c r="AA942" s="40"/>
      <c r="AB942" s="40"/>
      <c r="AC942" s="40"/>
      <c r="AD942" s="40"/>
      <c r="AE942" s="40"/>
      <c r="AT942" s="18" t="s">
        <v>368</v>
      </c>
      <c r="AU942" s="18" t="s">
        <v>92</v>
      </c>
    </row>
    <row r="943" s="2" customFormat="1" ht="16.5" customHeight="1">
      <c r="A943" s="40"/>
      <c r="B943" s="41"/>
      <c r="C943" s="229" t="s">
        <v>2392</v>
      </c>
      <c r="D943" s="229" t="s">
        <v>358</v>
      </c>
      <c r="E943" s="230" t="s">
        <v>6114</v>
      </c>
      <c r="F943" s="231" t="s">
        <v>5594</v>
      </c>
      <c r="G943" s="232" t="s">
        <v>514</v>
      </c>
      <c r="H943" s="233">
        <v>62</v>
      </c>
      <c r="I943" s="234"/>
      <c r="J943" s="235">
        <f>ROUND(I943*H943,2)</f>
        <v>0</v>
      </c>
      <c r="K943" s="231" t="s">
        <v>1</v>
      </c>
      <c r="L943" s="46"/>
      <c r="M943" s="236" t="s">
        <v>1</v>
      </c>
      <c r="N943" s="237" t="s">
        <v>48</v>
      </c>
      <c r="O943" s="93"/>
      <c r="P943" s="238">
        <f>O943*H943</f>
        <v>0</v>
      </c>
      <c r="Q943" s="238">
        <v>0</v>
      </c>
      <c r="R943" s="238">
        <f>Q943*H943</f>
        <v>0</v>
      </c>
      <c r="S943" s="238">
        <v>0</v>
      </c>
      <c r="T943" s="239">
        <f>S943*H943</f>
        <v>0</v>
      </c>
      <c r="U943" s="40"/>
      <c r="V943" s="40"/>
      <c r="W943" s="40"/>
      <c r="X943" s="40"/>
      <c r="Y943" s="40"/>
      <c r="Z943" s="40"/>
      <c r="AA943" s="40"/>
      <c r="AB943" s="40"/>
      <c r="AC943" s="40"/>
      <c r="AD943" s="40"/>
      <c r="AE943" s="40"/>
      <c r="AR943" s="240" t="s">
        <v>144</v>
      </c>
      <c r="AT943" s="240" t="s">
        <v>358</v>
      </c>
      <c r="AU943" s="240" t="s">
        <v>92</v>
      </c>
      <c r="AY943" s="18" t="s">
        <v>355</v>
      </c>
      <c r="BE943" s="241">
        <f>IF(N943="základní",J943,0)</f>
        <v>0</v>
      </c>
      <c r="BF943" s="241">
        <f>IF(N943="snížená",J943,0)</f>
        <v>0</v>
      </c>
      <c r="BG943" s="241">
        <f>IF(N943="zákl. přenesená",J943,0)</f>
        <v>0</v>
      </c>
      <c r="BH943" s="241">
        <f>IF(N943="sníž. přenesená",J943,0)</f>
        <v>0</v>
      </c>
      <c r="BI943" s="241">
        <f>IF(N943="nulová",J943,0)</f>
        <v>0</v>
      </c>
      <c r="BJ943" s="18" t="s">
        <v>90</v>
      </c>
      <c r="BK943" s="241">
        <f>ROUND(I943*H943,2)</f>
        <v>0</v>
      </c>
      <c r="BL943" s="18" t="s">
        <v>144</v>
      </c>
      <c r="BM943" s="240" t="s">
        <v>5071</v>
      </c>
    </row>
    <row r="944" s="2" customFormat="1">
      <c r="A944" s="40"/>
      <c r="B944" s="41"/>
      <c r="C944" s="42"/>
      <c r="D944" s="242" t="s">
        <v>368</v>
      </c>
      <c r="E944" s="42"/>
      <c r="F944" s="243" t="s">
        <v>5580</v>
      </c>
      <c r="G944" s="42"/>
      <c r="H944" s="42"/>
      <c r="I944" s="244"/>
      <c r="J944" s="42"/>
      <c r="K944" s="42"/>
      <c r="L944" s="46"/>
      <c r="M944" s="245"/>
      <c r="N944" s="246"/>
      <c r="O944" s="93"/>
      <c r="P944" s="93"/>
      <c r="Q944" s="93"/>
      <c r="R944" s="93"/>
      <c r="S944" s="93"/>
      <c r="T944" s="94"/>
      <c r="U944" s="40"/>
      <c r="V944" s="40"/>
      <c r="W944" s="40"/>
      <c r="X944" s="40"/>
      <c r="Y944" s="40"/>
      <c r="Z944" s="40"/>
      <c r="AA944" s="40"/>
      <c r="AB944" s="40"/>
      <c r="AC944" s="40"/>
      <c r="AD944" s="40"/>
      <c r="AE944" s="40"/>
      <c r="AT944" s="18" t="s">
        <v>368</v>
      </c>
      <c r="AU944" s="18" t="s">
        <v>92</v>
      </c>
    </row>
    <row r="945" s="2" customFormat="1" ht="16.5" customHeight="1">
      <c r="A945" s="40"/>
      <c r="B945" s="41"/>
      <c r="C945" s="229" t="s">
        <v>2396</v>
      </c>
      <c r="D945" s="229" t="s">
        <v>358</v>
      </c>
      <c r="E945" s="230" t="s">
        <v>6115</v>
      </c>
      <c r="F945" s="231" t="s">
        <v>5731</v>
      </c>
      <c r="G945" s="232" t="s">
        <v>514</v>
      </c>
      <c r="H945" s="233">
        <v>96</v>
      </c>
      <c r="I945" s="234"/>
      <c r="J945" s="235">
        <f>ROUND(I945*H945,2)</f>
        <v>0</v>
      </c>
      <c r="K945" s="231" t="s">
        <v>1</v>
      </c>
      <c r="L945" s="46"/>
      <c r="M945" s="236" t="s">
        <v>1</v>
      </c>
      <c r="N945" s="237" t="s">
        <v>48</v>
      </c>
      <c r="O945" s="93"/>
      <c r="P945" s="238">
        <f>O945*H945</f>
        <v>0</v>
      </c>
      <c r="Q945" s="238">
        <v>0</v>
      </c>
      <c r="R945" s="238">
        <f>Q945*H945</f>
        <v>0</v>
      </c>
      <c r="S945" s="238">
        <v>0</v>
      </c>
      <c r="T945" s="239">
        <f>S945*H945</f>
        <v>0</v>
      </c>
      <c r="U945" s="40"/>
      <c r="V945" s="40"/>
      <c r="W945" s="40"/>
      <c r="X945" s="40"/>
      <c r="Y945" s="40"/>
      <c r="Z945" s="40"/>
      <c r="AA945" s="40"/>
      <c r="AB945" s="40"/>
      <c r="AC945" s="40"/>
      <c r="AD945" s="40"/>
      <c r="AE945" s="40"/>
      <c r="AR945" s="240" t="s">
        <v>144</v>
      </c>
      <c r="AT945" s="240" t="s">
        <v>358</v>
      </c>
      <c r="AU945" s="240" t="s">
        <v>92</v>
      </c>
      <c r="AY945" s="18" t="s">
        <v>355</v>
      </c>
      <c r="BE945" s="241">
        <f>IF(N945="základní",J945,0)</f>
        <v>0</v>
      </c>
      <c r="BF945" s="241">
        <f>IF(N945="snížená",J945,0)</f>
        <v>0</v>
      </c>
      <c r="BG945" s="241">
        <f>IF(N945="zákl. přenesená",J945,0)</f>
        <v>0</v>
      </c>
      <c r="BH945" s="241">
        <f>IF(N945="sníž. přenesená",J945,0)</f>
        <v>0</v>
      </c>
      <c r="BI945" s="241">
        <f>IF(N945="nulová",J945,0)</f>
        <v>0</v>
      </c>
      <c r="BJ945" s="18" t="s">
        <v>90</v>
      </c>
      <c r="BK945" s="241">
        <f>ROUND(I945*H945,2)</f>
        <v>0</v>
      </c>
      <c r="BL945" s="18" t="s">
        <v>144</v>
      </c>
      <c r="BM945" s="240" t="s">
        <v>5074</v>
      </c>
    </row>
    <row r="946" s="2" customFormat="1">
      <c r="A946" s="40"/>
      <c r="B946" s="41"/>
      <c r="C946" s="42"/>
      <c r="D946" s="242" t="s">
        <v>368</v>
      </c>
      <c r="E946" s="42"/>
      <c r="F946" s="243" t="s">
        <v>5580</v>
      </c>
      <c r="G946" s="42"/>
      <c r="H946" s="42"/>
      <c r="I946" s="244"/>
      <c r="J946" s="42"/>
      <c r="K946" s="42"/>
      <c r="L946" s="46"/>
      <c r="M946" s="245"/>
      <c r="N946" s="246"/>
      <c r="O946" s="93"/>
      <c r="P946" s="93"/>
      <c r="Q946" s="93"/>
      <c r="R946" s="93"/>
      <c r="S946" s="93"/>
      <c r="T946" s="94"/>
      <c r="U946" s="40"/>
      <c r="V946" s="40"/>
      <c r="W946" s="40"/>
      <c r="X946" s="40"/>
      <c r="Y946" s="40"/>
      <c r="Z946" s="40"/>
      <c r="AA946" s="40"/>
      <c r="AB946" s="40"/>
      <c r="AC946" s="40"/>
      <c r="AD946" s="40"/>
      <c r="AE946" s="40"/>
      <c r="AT946" s="18" t="s">
        <v>368</v>
      </c>
      <c r="AU946" s="18" t="s">
        <v>92</v>
      </c>
    </row>
    <row r="947" s="2" customFormat="1" ht="16.5" customHeight="1">
      <c r="A947" s="40"/>
      <c r="B947" s="41"/>
      <c r="C947" s="229" t="s">
        <v>2400</v>
      </c>
      <c r="D947" s="229" t="s">
        <v>358</v>
      </c>
      <c r="E947" s="230" t="s">
        <v>6116</v>
      </c>
      <c r="F947" s="231" t="s">
        <v>5733</v>
      </c>
      <c r="G947" s="232" t="s">
        <v>514</v>
      </c>
      <c r="H947" s="233">
        <v>27</v>
      </c>
      <c r="I947" s="234"/>
      <c r="J947" s="235">
        <f>ROUND(I947*H947,2)</f>
        <v>0</v>
      </c>
      <c r="K947" s="231" t="s">
        <v>1</v>
      </c>
      <c r="L947" s="46"/>
      <c r="M947" s="236" t="s">
        <v>1</v>
      </c>
      <c r="N947" s="237" t="s">
        <v>48</v>
      </c>
      <c r="O947" s="93"/>
      <c r="P947" s="238">
        <f>O947*H947</f>
        <v>0</v>
      </c>
      <c r="Q947" s="238">
        <v>0</v>
      </c>
      <c r="R947" s="238">
        <f>Q947*H947</f>
        <v>0</v>
      </c>
      <c r="S947" s="238">
        <v>0</v>
      </c>
      <c r="T947" s="239">
        <f>S947*H947</f>
        <v>0</v>
      </c>
      <c r="U947" s="40"/>
      <c r="V947" s="40"/>
      <c r="W947" s="40"/>
      <c r="X947" s="40"/>
      <c r="Y947" s="40"/>
      <c r="Z947" s="40"/>
      <c r="AA947" s="40"/>
      <c r="AB947" s="40"/>
      <c r="AC947" s="40"/>
      <c r="AD947" s="40"/>
      <c r="AE947" s="40"/>
      <c r="AR947" s="240" t="s">
        <v>144</v>
      </c>
      <c r="AT947" s="240" t="s">
        <v>358</v>
      </c>
      <c r="AU947" s="240" t="s">
        <v>92</v>
      </c>
      <c r="AY947" s="18" t="s">
        <v>355</v>
      </c>
      <c r="BE947" s="241">
        <f>IF(N947="základní",J947,0)</f>
        <v>0</v>
      </c>
      <c r="BF947" s="241">
        <f>IF(N947="snížená",J947,0)</f>
        <v>0</v>
      </c>
      <c r="BG947" s="241">
        <f>IF(N947="zákl. přenesená",J947,0)</f>
        <v>0</v>
      </c>
      <c r="BH947" s="241">
        <f>IF(N947="sníž. přenesená",J947,0)</f>
        <v>0</v>
      </c>
      <c r="BI947" s="241">
        <f>IF(N947="nulová",J947,0)</f>
        <v>0</v>
      </c>
      <c r="BJ947" s="18" t="s">
        <v>90</v>
      </c>
      <c r="BK947" s="241">
        <f>ROUND(I947*H947,2)</f>
        <v>0</v>
      </c>
      <c r="BL947" s="18" t="s">
        <v>144</v>
      </c>
      <c r="BM947" s="240" t="s">
        <v>5076</v>
      </c>
    </row>
    <row r="948" s="2" customFormat="1">
      <c r="A948" s="40"/>
      <c r="B948" s="41"/>
      <c r="C948" s="42"/>
      <c r="D948" s="242" t="s">
        <v>368</v>
      </c>
      <c r="E948" s="42"/>
      <c r="F948" s="243" t="s">
        <v>5580</v>
      </c>
      <c r="G948" s="42"/>
      <c r="H948" s="42"/>
      <c r="I948" s="244"/>
      <c r="J948" s="42"/>
      <c r="K948" s="42"/>
      <c r="L948" s="46"/>
      <c r="M948" s="245"/>
      <c r="N948" s="246"/>
      <c r="O948" s="93"/>
      <c r="P948" s="93"/>
      <c r="Q948" s="93"/>
      <c r="R948" s="93"/>
      <c r="S948" s="93"/>
      <c r="T948" s="94"/>
      <c r="U948" s="40"/>
      <c r="V948" s="40"/>
      <c r="W948" s="40"/>
      <c r="X948" s="40"/>
      <c r="Y948" s="40"/>
      <c r="Z948" s="40"/>
      <c r="AA948" s="40"/>
      <c r="AB948" s="40"/>
      <c r="AC948" s="40"/>
      <c r="AD948" s="40"/>
      <c r="AE948" s="40"/>
      <c r="AT948" s="18" t="s">
        <v>368</v>
      </c>
      <c r="AU948" s="18" t="s">
        <v>92</v>
      </c>
    </row>
    <row r="949" s="2" customFormat="1" ht="16.5" customHeight="1">
      <c r="A949" s="40"/>
      <c r="B949" s="41"/>
      <c r="C949" s="229" t="s">
        <v>2404</v>
      </c>
      <c r="D949" s="229" t="s">
        <v>358</v>
      </c>
      <c r="E949" s="230" t="s">
        <v>6117</v>
      </c>
      <c r="F949" s="231" t="s">
        <v>5596</v>
      </c>
      <c r="G949" s="232" t="s">
        <v>514</v>
      </c>
      <c r="H949" s="233">
        <v>9</v>
      </c>
      <c r="I949" s="234"/>
      <c r="J949" s="235">
        <f>ROUND(I949*H949,2)</f>
        <v>0</v>
      </c>
      <c r="K949" s="231" t="s">
        <v>1</v>
      </c>
      <c r="L949" s="46"/>
      <c r="M949" s="236" t="s">
        <v>1</v>
      </c>
      <c r="N949" s="237" t="s">
        <v>48</v>
      </c>
      <c r="O949" s="93"/>
      <c r="P949" s="238">
        <f>O949*H949</f>
        <v>0</v>
      </c>
      <c r="Q949" s="238">
        <v>0</v>
      </c>
      <c r="R949" s="238">
        <f>Q949*H949</f>
        <v>0</v>
      </c>
      <c r="S949" s="238">
        <v>0</v>
      </c>
      <c r="T949" s="239">
        <f>S949*H949</f>
        <v>0</v>
      </c>
      <c r="U949" s="40"/>
      <c r="V949" s="40"/>
      <c r="W949" s="40"/>
      <c r="X949" s="40"/>
      <c r="Y949" s="40"/>
      <c r="Z949" s="40"/>
      <c r="AA949" s="40"/>
      <c r="AB949" s="40"/>
      <c r="AC949" s="40"/>
      <c r="AD949" s="40"/>
      <c r="AE949" s="40"/>
      <c r="AR949" s="240" t="s">
        <v>144</v>
      </c>
      <c r="AT949" s="240" t="s">
        <v>358</v>
      </c>
      <c r="AU949" s="240" t="s">
        <v>92</v>
      </c>
      <c r="AY949" s="18" t="s">
        <v>355</v>
      </c>
      <c r="BE949" s="241">
        <f>IF(N949="základní",J949,0)</f>
        <v>0</v>
      </c>
      <c r="BF949" s="241">
        <f>IF(N949="snížená",J949,0)</f>
        <v>0</v>
      </c>
      <c r="BG949" s="241">
        <f>IF(N949="zákl. přenesená",J949,0)</f>
        <v>0</v>
      </c>
      <c r="BH949" s="241">
        <f>IF(N949="sníž. přenesená",J949,0)</f>
        <v>0</v>
      </c>
      <c r="BI949" s="241">
        <f>IF(N949="nulová",J949,0)</f>
        <v>0</v>
      </c>
      <c r="BJ949" s="18" t="s">
        <v>90</v>
      </c>
      <c r="BK949" s="241">
        <f>ROUND(I949*H949,2)</f>
        <v>0</v>
      </c>
      <c r="BL949" s="18" t="s">
        <v>144</v>
      </c>
      <c r="BM949" s="240" t="s">
        <v>5079</v>
      </c>
    </row>
    <row r="950" s="2" customFormat="1">
      <c r="A950" s="40"/>
      <c r="B950" s="41"/>
      <c r="C950" s="42"/>
      <c r="D950" s="242" t="s">
        <v>368</v>
      </c>
      <c r="E950" s="42"/>
      <c r="F950" s="243" t="s">
        <v>5580</v>
      </c>
      <c r="G950" s="42"/>
      <c r="H950" s="42"/>
      <c r="I950" s="244"/>
      <c r="J950" s="42"/>
      <c r="K950" s="42"/>
      <c r="L950" s="46"/>
      <c r="M950" s="245"/>
      <c r="N950" s="246"/>
      <c r="O950" s="93"/>
      <c r="P950" s="93"/>
      <c r="Q950" s="93"/>
      <c r="R950" s="93"/>
      <c r="S950" s="93"/>
      <c r="T950" s="94"/>
      <c r="U950" s="40"/>
      <c r="V950" s="40"/>
      <c r="W950" s="40"/>
      <c r="X950" s="40"/>
      <c r="Y950" s="40"/>
      <c r="Z950" s="40"/>
      <c r="AA950" s="40"/>
      <c r="AB950" s="40"/>
      <c r="AC950" s="40"/>
      <c r="AD950" s="40"/>
      <c r="AE950" s="40"/>
      <c r="AT950" s="18" t="s">
        <v>368</v>
      </c>
      <c r="AU950" s="18" t="s">
        <v>92</v>
      </c>
    </row>
    <row r="951" s="12" customFormat="1" ht="22.8" customHeight="1">
      <c r="A951" s="12"/>
      <c r="B951" s="213"/>
      <c r="C951" s="214"/>
      <c r="D951" s="215" t="s">
        <v>82</v>
      </c>
      <c r="E951" s="227" t="s">
        <v>3369</v>
      </c>
      <c r="F951" s="227" t="s">
        <v>6118</v>
      </c>
      <c r="G951" s="214"/>
      <c r="H951" s="214"/>
      <c r="I951" s="217"/>
      <c r="J951" s="228">
        <f>BK951</f>
        <v>0</v>
      </c>
      <c r="K951" s="214"/>
      <c r="L951" s="219"/>
      <c r="M951" s="220"/>
      <c r="N951" s="221"/>
      <c r="O951" s="221"/>
      <c r="P951" s="222">
        <f>SUM(P952:P967)</f>
        <v>0</v>
      </c>
      <c r="Q951" s="221"/>
      <c r="R951" s="222">
        <f>SUM(R952:R967)</f>
        <v>0</v>
      </c>
      <c r="S951" s="221"/>
      <c r="T951" s="223">
        <f>SUM(T952:T967)</f>
        <v>0</v>
      </c>
      <c r="U951" s="12"/>
      <c r="V951" s="12"/>
      <c r="W951" s="12"/>
      <c r="X951" s="12"/>
      <c r="Y951" s="12"/>
      <c r="Z951" s="12"/>
      <c r="AA951" s="12"/>
      <c r="AB951" s="12"/>
      <c r="AC951" s="12"/>
      <c r="AD951" s="12"/>
      <c r="AE951" s="12"/>
      <c r="AR951" s="224" t="s">
        <v>90</v>
      </c>
      <c r="AT951" s="225" t="s">
        <v>82</v>
      </c>
      <c r="AU951" s="225" t="s">
        <v>90</v>
      </c>
      <c r="AY951" s="224" t="s">
        <v>355</v>
      </c>
      <c r="BK951" s="226">
        <f>SUM(BK952:BK967)</f>
        <v>0</v>
      </c>
    </row>
    <row r="952" s="2" customFormat="1" ht="16.5" customHeight="1">
      <c r="A952" s="40"/>
      <c r="B952" s="41"/>
      <c r="C952" s="229" t="s">
        <v>2408</v>
      </c>
      <c r="D952" s="229" t="s">
        <v>358</v>
      </c>
      <c r="E952" s="230" t="s">
        <v>6072</v>
      </c>
      <c r="F952" s="231" t="s">
        <v>6073</v>
      </c>
      <c r="G952" s="232" t="s">
        <v>1718</v>
      </c>
      <c r="H952" s="233">
        <v>1</v>
      </c>
      <c r="I952" s="234"/>
      <c r="J952" s="235">
        <f>ROUND(I952*H952,2)</f>
        <v>0</v>
      </c>
      <c r="K952" s="231" t="s">
        <v>525</v>
      </c>
      <c r="L952" s="46"/>
      <c r="M952" s="236" t="s">
        <v>1</v>
      </c>
      <c r="N952" s="237" t="s">
        <v>48</v>
      </c>
      <c r="O952" s="93"/>
      <c r="P952" s="238">
        <f>O952*H952</f>
        <v>0</v>
      </c>
      <c r="Q952" s="238">
        <v>0</v>
      </c>
      <c r="R952" s="238">
        <f>Q952*H952</f>
        <v>0</v>
      </c>
      <c r="S952" s="238">
        <v>0</v>
      </c>
      <c r="T952" s="239">
        <f>S952*H952</f>
        <v>0</v>
      </c>
      <c r="U952" s="40"/>
      <c r="V952" s="40"/>
      <c r="W952" s="40"/>
      <c r="X952" s="40"/>
      <c r="Y952" s="40"/>
      <c r="Z952" s="40"/>
      <c r="AA952" s="40"/>
      <c r="AB952" s="40"/>
      <c r="AC952" s="40"/>
      <c r="AD952" s="40"/>
      <c r="AE952" s="40"/>
      <c r="AR952" s="240" t="s">
        <v>144</v>
      </c>
      <c r="AT952" s="240" t="s">
        <v>358</v>
      </c>
      <c r="AU952" s="240" t="s">
        <v>92</v>
      </c>
      <c r="AY952" s="18" t="s">
        <v>355</v>
      </c>
      <c r="BE952" s="241">
        <f>IF(N952="základní",J952,0)</f>
        <v>0</v>
      </c>
      <c r="BF952" s="241">
        <f>IF(N952="snížená",J952,0)</f>
        <v>0</v>
      </c>
      <c r="BG952" s="241">
        <f>IF(N952="zákl. přenesená",J952,0)</f>
        <v>0</v>
      </c>
      <c r="BH952" s="241">
        <f>IF(N952="sníž. přenesená",J952,0)</f>
        <v>0</v>
      </c>
      <c r="BI952" s="241">
        <f>IF(N952="nulová",J952,0)</f>
        <v>0</v>
      </c>
      <c r="BJ952" s="18" t="s">
        <v>90</v>
      </c>
      <c r="BK952" s="241">
        <f>ROUND(I952*H952,2)</f>
        <v>0</v>
      </c>
      <c r="BL952" s="18" t="s">
        <v>144</v>
      </c>
      <c r="BM952" s="240" t="s">
        <v>5083</v>
      </c>
    </row>
    <row r="953" s="2" customFormat="1">
      <c r="A953" s="40"/>
      <c r="B953" s="41"/>
      <c r="C953" s="42"/>
      <c r="D953" s="242" t="s">
        <v>368</v>
      </c>
      <c r="E953" s="42"/>
      <c r="F953" s="243" t="s">
        <v>6069</v>
      </c>
      <c r="G953" s="42"/>
      <c r="H953" s="42"/>
      <c r="I953" s="244"/>
      <c r="J953" s="42"/>
      <c r="K953" s="42"/>
      <c r="L953" s="46"/>
      <c r="M953" s="245"/>
      <c r="N953" s="246"/>
      <c r="O953" s="93"/>
      <c r="P953" s="93"/>
      <c r="Q953" s="93"/>
      <c r="R953" s="93"/>
      <c r="S953" s="93"/>
      <c r="T953" s="94"/>
      <c r="U953" s="40"/>
      <c r="V953" s="40"/>
      <c r="W953" s="40"/>
      <c r="X953" s="40"/>
      <c r="Y953" s="40"/>
      <c r="Z953" s="40"/>
      <c r="AA953" s="40"/>
      <c r="AB953" s="40"/>
      <c r="AC953" s="40"/>
      <c r="AD953" s="40"/>
      <c r="AE953" s="40"/>
      <c r="AT953" s="18" t="s">
        <v>368</v>
      </c>
      <c r="AU953" s="18" t="s">
        <v>92</v>
      </c>
    </row>
    <row r="954" s="2" customFormat="1">
      <c r="A954" s="40"/>
      <c r="B954" s="41"/>
      <c r="C954" s="229" t="s">
        <v>2412</v>
      </c>
      <c r="D954" s="229" t="s">
        <v>358</v>
      </c>
      <c r="E954" s="230" t="s">
        <v>6119</v>
      </c>
      <c r="F954" s="231" t="s">
        <v>6120</v>
      </c>
      <c r="G954" s="232" t="s">
        <v>1718</v>
      </c>
      <c r="H954" s="233">
        <v>1</v>
      </c>
      <c r="I954" s="234"/>
      <c r="J954" s="235">
        <f>ROUND(I954*H954,2)</f>
        <v>0</v>
      </c>
      <c r="K954" s="231" t="s">
        <v>1</v>
      </c>
      <c r="L954" s="46"/>
      <c r="M954" s="236" t="s">
        <v>1</v>
      </c>
      <c r="N954" s="237" t="s">
        <v>48</v>
      </c>
      <c r="O954" s="93"/>
      <c r="P954" s="238">
        <f>O954*H954</f>
        <v>0</v>
      </c>
      <c r="Q954" s="238">
        <v>0</v>
      </c>
      <c r="R954" s="238">
        <f>Q954*H954</f>
        <v>0</v>
      </c>
      <c r="S954" s="238">
        <v>0</v>
      </c>
      <c r="T954" s="239">
        <f>S954*H954</f>
        <v>0</v>
      </c>
      <c r="U954" s="40"/>
      <c r="V954" s="40"/>
      <c r="W954" s="40"/>
      <c r="X954" s="40"/>
      <c r="Y954" s="40"/>
      <c r="Z954" s="40"/>
      <c r="AA954" s="40"/>
      <c r="AB954" s="40"/>
      <c r="AC954" s="40"/>
      <c r="AD954" s="40"/>
      <c r="AE954" s="40"/>
      <c r="AR954" s="240" t="s">
        <v>144</v>
      </c>
      <c r="AT954" s="240" t="s">
        <v>358</v>
      </c>
      <c r="AU954" s="240" t="s">
        <v>92</v>
      </c>
      <c r="AY954" s="18" t="s">
        <v>355</v>
      </c>
      <c r="BE954" s="241">
        <f>IF(N954="základní",J954,0)</f>
        <v>0</v>
      </c>
      <c r="BF954" s="241">
        <f>IF(N954="snížená",J954,0)</f>
        <v>0</v>
      </c>
      <c r="BG954" s="241">
        <f>IF(N954="zákl. přenesená",J954,0)</f>
        <v>0</v>
      </c>
      <c r="BH954" s="241">
        <f>IF(N954="sníž. přenesená",J954,0)</f>
        <v>0</v>
      </c>
      <c r="BI954" s="241">
        <f>IF(N954="nulová",J954,0)</f>
        <v>0</v>
      </c>
      <c r="BJ954" s="18" t="s">
        <v>90</v>
      </c>
      <c r="BK954" s="241">
        <f>ROUND(I954*H954,2)</f>
        <v>0</v>
      </c>
      <c r="BL954" s="18" t="s">
        <v>144</v>
      </c>
      <c r="BM954" s="240" t="s">
        <v>5086</v>
      </c>
    </row>
    <row r="955" s="2" customFormat="1">
      <c r="A955" s="40"/>
      <c r="B955" s="41"/>
      <c r="C955" s="42"/>
      <c r="D955" s="242" t="s">
        <v>368</v>
      </c>
      <c r="E955" s="42"/>
      <c r="F955" s="243" t="s">
        <v>5468</v>
      </c>
      <c r="G955" s="42"/>
      <c r="H955" s="42"/>
      <c r="I955" s="244"/>
      <c r="J955" s="42"/>
      <c r="K955" s="42"/>
      <c r="L955" s="46"/>
      <c r="M955" s="245"/>
      <c r="N955" s="246"/>
      <c r="O955" s="93"/>
      <c r="P955" s="93"/>
      <c r="Q955" s="93"/>
      <c r="R955" s="93"/>
      <c r="S955" s="93"/>
      <c r="T955" s="94"/>
      <c r="U955" s="40"/>
      <c r="V955" s="40"/>
      <c r="W955" s="40"/>
      <c r="X955" s="40"/>
      <c r="Y955" s="40"/>
      <c r="Z955" s="40"/>
      <c r="AA955" s="40"/>
      <c r="AB955" s="40"/>
      <c r="AC955" s="40"/>
      <c r="AD955" s="40"/>
      <c r="AE955" s="40"/>
      <c r="AT955" s="18" t="s">
        <v>368</v>
      </c>
      <c r="AU955" s="18" t="s">
        <v>92</v>
      </c>
    </row>
    <row r="956" s="2" customFormat="1" ht="16.5" customHeight="1">
      <c r="A956" s="40"/>
      <c r="B956" s="41"/>
      <c r="C956" s="229" t="s">
        <v>2416</v>
      </c>
      <c r="D956" s="229" t="s">
        <v>358</v>
      </c>
      <c r="E956" s="230" t="s">
        <v>6121</v>
      </c>
      <c r="F956" s="231" t="s">
        <v>5545</v>
      </c>
      <c r="G956" s="232" t="s">
        <v>514</v>
      </c>
      <c r="H956" s="233">
        <v>60</v>
      </c>
      <c r="I956" s="234"/>
      <c r="J956" s="235">
        <f>ROUND(I956*H956,2)</f>
        <v>0</v>
      </c>
      <c r="K956" s="231" t="s">
        <v>1</v>
      </c>
      <c r="L956" s="46"/>
      <c r="M956" s="236" t="s">
        <v>1</v>
      </c>
      <c r="N956" s="237" t="s">
        <v>48</v>
      </c>
      <c r="O956" s="93"/>
      <c r="P956" s="238">
        <f>O956*H956</f>
        <v>0</v>
      </c>
      <c r="Q956" s="238">
        <v>0</v>
      </c>
      <c r="R956" s="238">
        <f>Q956*H956</f>
        <v>0</v>
      </c>
      <c r="S956" s="238">
        <v>0</v>
      </c>
      <c r="T956" s="239">
        <f>S956*H956</f>
        <v>0</v>
      </c>
      <c r="U956" s="40"/>
      <c r="V956" s="40"/>
      <c r="W956" s="40"/>
      <c r="X956" s="40"/>
      <c r="Y956" s="40"/>
      <c r="Z956" s="40"/>
      <c r="AA956" s="40"/>
      <c r="AB956" s="40"/>
      <c r="AC956" s="40"/>
      <c r="AD956" s="40"/>
      <c r="AE956" s="40"/>
      <c r="AR956" s="240" t="s">
        <v>144</v>
      </c>
      <c r="AT956" s="240" t="s">
        <v>358</v>
      </c>
      <c r="AU956" s="240" t="s">
        <v>92</v>
      </c>
      <c r="AY956" s="18" t="s">
        <v>355</v>
      </c>
      <c r="BE956" s="241">
        <f>IF(N956="základní",J956,0)</f>
        <v>0</v>
      </c>
      <c r="BF956" s="241">
        <f>IF(N956="snížená",J956,0)</f>
        <v>0</v>
      </c>
      <c r="BG956" s="241">
        <f>IF(N956="zákl. přenesená",J956,0)</f>
        <v>0</v>
      </c>
      <c r="BH956" s="241">
        <f>IF(N956="sníž. přenesená",J956,0)</f>
        <v>0</v>
      </c>
      <c r="BI956" s="241">
        <f>IF(N956="nulová",J956,0)</f>
        <v>0</v>
      </c>
      <c r="BJ956" s="18" t="s">
        <v>90</v>
      </c>
      <c r="BK956" s="241">
        <f>ROUND(I956*H956,2)</f>
        <v>0</v>
      </c>
      <c r="BL956" s="18" t="s">
        <v>144</v>
      </c>
      <c r="BM956" s="240" t="s">
        <v>5089</v>
      </c>
    </row>
    <row r="957" s="2" customFormat="1">
      <c r="A957" s="40"/>
      <c r="B957" s="41"/>
      <c r="C957" s="42"/>
      <c r="D957" s="242" t="s">
        <v>368</v>
      </c>
      <c r="E957" s="42"/>
      <c r="F957" s="243" t="s">
        <v>6080</v>
      </c>
      <c r="G957" s="42"/>
      <c r="H957" s="42"/>
      <c r="I957" s="244"/>
      <c r="J957" s="42"/>
      <c r="K957" s="42"/>
      <c r="L957" s="46"/>
      <c r="M957" s="245"/>
      <c r="N957" s="246"/>
      <c r="O957" s="93"/>
      <c r="P957" s="93"/>
      <c r="Q957" s="93"/>
      <c r="R957" s="93"/>
      <c r="S957" s="93"/>
      <c r="T957" s="94"/>
      <c r="U957" s="40"/>
      <c r="V957" s="40"/>
      <c r="W957" s="40"/>
      <c r="X957" s="40"/>
      <c r="Y957" s="40"/>
      <c r="Z957" s="40"/>
      <c r="AA957" s="40"/>
      <c r="AB957" s="40"/>
      <c r="AC957" s="40"/>
      <c r="AD957" s="40"/>
      <c r="AE957" s="40"/>
      <c r="AT957" s="18" t="s">
        <v>368</v>
      </c>
      <c r="AU957" s="18" t="s">
        <v>92</v>
      </c>
    </row>
    <row r="958" s="2" customFormat="1" ht="16.5" customHeight="1">
      <c r="A958" s="40"/>
      <c r="B958" s="41"/>
      <c r="C958" s="229" t="s">
        <v>2420</v>
      </c>
      <c r="D958" s="229" t="s">
        <v>358</v>
      </c>
      <c r="E958" s="230" t="s">
        <v>5920</v>
      </c>
      <c r="F958" s="231" t="s">
        <v>5687</v>
      </c>
      <c r="G958" s="232" t="s">
        <v>1718</v>
      </c>
      <c r="H958" s="233">
        <v>4</v>
      </c>
      <c r="I958" s="234"/>
      <c r="J958" s="235">
        <f>ROUND(I958*H958,2)</f>
        <v>0</v>
      </c>
      <c r="K958" s="231" t="s">
        <v>525</v>
      </c>
      <c r="L958" s="46"/>
      <c r="M958" s="236" t="s">
        <v>1</v>
      </c>
      <c r="N958" s="237" t="s">
        <v>48</v>
      </c>
      <c r="O958" s="93"/>
      <c r="P958" s="238">
        <f>O958*H958</f>
        <v>0</v>
      </c>
      <c r="Q958" s="238">
        <v>0</v>
      </c>
      <c r="R958" s="238">
        <f>Q958*H958</f>
        <v>0</v>
      </c>
      <c r="S958" s="238">
        <v>0</v>
      </c>
      <c r="T958" s="239">
        <f>S958*H958</f>
        <v>0</v>
      </c>
      <c r="U958" s="40"/>
      <c r="V958" s="40"/>
      <c r="W958" s="40"/>
      <c r="X958" s="40"/>
      <c r="Y958" s="40"/>
      <c r="Z958" s="40"/>
      <c r="AA958" s="40"/>
      <c r="AB958" s="40"/>
      <c r="AC958" s="40"/>
      <c r="AD958" s="40"/>
      <c r="AE958" s="40"/>
      <c r="AR958" s="240" t="s">
        <v>144</v>
      </c>
      <c r="AT958" s="240" t="s">
        <v>358</v>
      </c>
      <c r="AU958" s="240" t="s">
        <v>92</v>
      </c>
      <c r="AY958" s="18" t="s">
        <v>355</v>
      </c>
      <c r="BE958" s="241">
        <f>IF(N958="základní",J958,0)</f>
        <v>0</v>
      </c>
      <c r="BF958" s="241">
        <f>IF(N958="snížená",J958,0)</f>
        <v>0</v>
      </c>
      <c r="BG958" s="241">
        <f>IF(N958="zákl. přenesená",J958,0)</f>
        <v>0</v>
      </c>
      <c r="BH958" s="241">
        <f>IF(N958="sníž. přenesená",J958,0)</f>
        <v>0</v>
      </c>
      <c r="BI958" s="241">
        <f>IF(N958="nulová",J958,0)</f>
        <v>0</v>
      </c>
      <c r="BJ958" s="18" t="s">
        <v>90</v>
      </c>
      <c r="BK958" s="241">
        <f>ROUND(I958*H958,2)</f>
        <v>0</v>
      </c>
      <c r="BL958" s="18" t="s">
        <v>144</v>
      </c>
      <c r="BM958" s="240" t="s">
        <v>5092</v>
      </c>
    </row>
    <row r="959" s="2" customFormat="1">
      <c r="A959" s="40"/>
      <c r="B959" s="41"/>
      <c r="C959" s="42"/>
      <c r="D959" s="242" t="s">
        <v>368</v>
      </c>
      <c r="E959" s="42"/>
      <c r="F959" s="243" t="s">
        <v>5424</v>
      </c>
      <c r="G959" s="42"/>
      <c r="H959" s="42"/>
      <c r="I959" s="244"/>
      <c r="J959" s="42"/>
      <c r="K959" s="42"/>
      <c r="L959" s="46"/>
      <c r="M959" s="245"/>
      <c r="N959" s="246"/>
      <c r="O959" s="93"/>
      <c r="P959" s="93"/>
      <c r="Q959" s="93"/>
      <c r="R959" s="93"/>
      <c r="S959" s="93"/>
      <c r="T959" s="94"/>
      <c r="U959" s="40"/>
      <c r="V959" s="40"/>
      <c r="W959" s="40"/>
      <c r="X959" s="40"/>
      <c r="Y959" s="40"/>
      <c r="Z959" s="40"/>
      <c r="AA959" s="40"/>
      <c r="AB959" s="40"/>
      <c r="AC959" s="40"/>
      <c r="AD959" s="40"/>
      <c r="AE959" s="40"/>
      <c r="AT959" s="18" t="s">
        <v>368</v>
      </c>
      <c r="AU959" s="18" t="s">
        <v>92</v>
      </c>
    </row>
    <row r="960" s="2" customFormat="1" ht="16.5" customHeight="1">
      <c r="A960" s="40"/>
      <c r="B960" s="41"/>
      <c r="C960" s="229" t="s">
        <v>2424</v>
      </c>
      <c r="D960" s="229" t="s">
        <v>358</v>
      </c>
      <c r="E960" s="230" t="s">
        <v>5747</v>
      </c>
      <c r="F960" s="231" t="s">
        <v>5748</v>
      </c>
      <c r="G960" s="232" t="s">
        <v>1718</v>
      </c>
      <c r="H960" s="233">
        <v>4</v>
      </c>
      <c r="I960" s="234"/>
      <c r="J960" s="235">
        <f>ROUND(I960*H960,2)</f>
        <v>0</v>
      </c>
      <c r="K960" s="231" t="s">
        <v>525</v>
      </c>
      <c r="L960" s="46"/>
      <c r="M960" s="236" t="s">
        <v>1</v>
      </c>
      <c r="N960" s="237" t="s">
        <v>48</v>
      </c>
      <c r="O960" s="93"/>
      <c r="P960" s="238">
        <f>O960*H960</f>
        <v>0</v>
      </c>
      <c r="Q960" s="238">
        <v>0</v>
      </c>
      <c r="R960" s="238">
        <f>Q960*H960</f>
        <v>0</v>
      </c>
      <c r="S960" s="238">
        <v>0</v>
      </c>
      <c r="T960" s="239">
        <f>S960*H960</f>
        <v>0</v>
      </c>
      <c r="U960" s="40"/>
      <c r="V960" s="40"/>
      <c r="W960" s="40"/>
      <c r="X960" s="40"/>
      <c r="Y960" s="40"/>
      <c r="Z960" s="40"/>
      <c r="AA960" s="40"/>
      <c r="AB960" s="40"/>
      <c r="AC960" s="40"/>
      <c r="AD960" s="40"/>
      <c r="AE960" s="40"/>
      <c r="AR960" s="240" t="s">
        <v>144</v>
      </c>
      <c r="AT960" s="240" t="s">
        <v>358</v>
      </c>
      <c r="AU960" s="240" t="s">
        <v>92</v>
      </c>
      <c r="AY960" s="18" t="s">
        <v>355</v>
      </c>
      <c r="BE960" s="241">
        <f>IF(N960="základní",J960,0)</f>
        <v>0</v>
      </c>
      <c r="BF960" s="241">
        <f>IF(N960="snížená",J960,0)</f>
        <v>0</v>
      </c>
      <c r="BG960" s="241">
        <f>IF(N960="zákl. přenesená",J960,0)</f>
        <v>0</v>
      </c>
      <c r="BH960" s="241">
        <f>IF(N960="sníž. přenesená",J960,0)</f>
        <v>0</v>
      </c>
      <c r="BI960" s="241">
        <f>IF(N960="nulová",J960,0)</f>
        <v>0</v>
      </c>
      <c r="BJ960" s="18" t="s">
        <v>90</v>
      </c>
      <c r="BK960" s="241">
        <f>ROUND(I960*H960,2)</f>
        <v>0</v>
      </c>
      <c r="BL960" s="18" t="s">
        <v>144</v>
      </c>
      <c r="BM960" s="240" t="s">
        <v>5094</v>
      </c>
    </row>
    <row r="961" s="2" customFormat="1">
      <c r="A961" s="40"/>
      <c r="B961" s="41"/>
      <c r="C961" s="42"/>
      <c r="D961" s="242" t="s">
        <v>368</v>
      </c>
      <c r="E961" s="42"/>
      <c r="F961" s="243" t="s">
        <v>5424</v>
      </c>
      <c r="G961" s="42"/>
      <c r="H961" s="42"/>
      <c r="I961" s="244"/>
      <c r="J961" s="42"/>
      <c r="K961" s="42"/>
      <c r="L961" s="46"/>
      <c r="M961" s="245"/>
      <c r="N961" s="246"/>
      <c r="O961" s="93"/>
      <c r="P961" s="93"/>
      <c r="Q961" s="93"/>
      <c r="R961" s="93"/>
      <c r="S961" s="93"/>
      <c r="T961" s="94"/>
      <c r="U961" s="40"/>
      <c r="V961" s="40"/>
      <c r="W961" s="40"/>
      <c r="X961" s="40"/>
      <c r="Y961" s="40"/>
      <c r="Z961" s="40"/>
      <c r="AA961" s="40"/>
      <c r="AB961" s="40"/>
      <c r="AC961" s="40"/>
      <c r="AD961" s="40"/>
      <c r="AE961" s="40"/>
      <c r="AT961" s="18" t="s">
        <v>368</v>
      </c>
      <c r="AU961" s="18" t="s">
        <v>92</v>
      </c>
    </row>
    <row r="962" s="2" customFormat="1" ht="16.5" customHeight="1">
      <c r="A962" s="40"/>
      <c r="B962" s="41"/>
      <c r="C962" s="229" t="s">
        <v>2428</v>
      </c>
      <c r="D962" s="229" t="s">
        <v>358</v>
      </c>
      <c r="E962" s="230" t="s">
        <v>6101</v>
      </c>
      <c r="F962" s="231" t="s">
        <v>5938</v>
      </c>
      <c r="G962" s="232" t="s">
        <v>514</v>
      </c>
      <c r="H962" s="233">
        <v>60</v>
      </c>
      <c r="I962" s="234"/>
      <c r="J962" s="235">
        <f>ROUND(I962*H962,2)</f>
        <v>0</v>
      </c>
      <c r="K962" s="231" t="s">
        <v>525</v>
      </c>
      <c r="L962" s="46"/>
      <c r="M962" s="236" t="s">
        <v>1</v>
      </c>
      <c r="N962" s="237" t="s">
        <v>48</v>
      </c>
      <c r="O962" s="93"/>
      <c r="P962" s="238">
        <f>O962*H962</f>
        <v>0</v>
      </c>
      <c r="Q962" s="238">
        <v>0</v>
      </c>
      <c r="R962" s="238">
        <f>Q962*H962</f>
        <v>0</v>
      </c>
      <c r="S962" s="238">
        <v>0</v>
      </c>
      <c r="T962" s="239">
        <f>S962*H962</f>
        <v>0</v>
      </c>
      <c r="U962" s="40"/>
      <c r="V962" s="40"/>
      <c r="W962" s="40"/>
      <c r="X962" s="40"/>
      <c r="Y962" s="40"/>
      <c r="Z962" s="40"/>
      <c r="AA962" s="40"/>
      <c r="AB962" s="40"/>
      <c r="AC962" s="40"/>
      <c r="AD962" s="40"/>
      <c r="AE962" s="40"/>
      <c r="AR962" s="240" t="s">
        <v>144</v>
      </c>
      <c r="AT962" s="240" t="s">
        <v>358</v>
      </c>
      <c r="AU962" s="240" t="s">
        <v>92</v>
      </c>
      <c r="AY962" s="18" t="s">
        <v>355</v>
      </c>
      <c r="BE962" s="241">
        <f>IF(N962="základní",J962,0)</f>
        <v>0</v>
      </c>
      <c r="BF962" s="241">
        <f>IF(N962="snížená",J962,0)</f>
        <v>0</v>
      </c>
      <c r="BG962" s="241">
        <f>IF(N962="zákl. přenesená",J962,0)</f>
        <v>0</v>
      </c>
      <c r="BH962" s="241">
        <f>IF(N962="sníž. přenesená",J962,0)</f>
        <v>0</v>
      </c>
      <c r="BI962" s="241">
        <f>IF(N962="nulová",J962,0)</f>
        <v>0</v>
      </c>
      <c r="BJ962" s="18" t="s">
        <v>90</v>
      </c>
      <c r="BK962" s="241">
        <f>ROUND(I962*H962,2)</f>
        <v>0</v>
      </c>
      <c r="BL962" s="18" t="s">
        <v>144</v>
      </c>
      <c r="BM962" s="240" t="s">
        <v>5096</v>
      </c>
    </row>
    <row r="963" s="2" customFormat="1">
      <c r="A963" s="40"/>
      <c r="B963" s="41"/>
      <c r="C963" s="42"/>
      <c r="D963" s="242" t="s">
        <v>368</v>
      </c>
      <c r="E963" s="42"/>
      <c r="F963" s="243" t="s">
        <v>6097</v>
      </c>
      <c r="G963" s="42"/>
      <c r="H963" s="42"/>
      <c r="I963" s="244"/>
      <c r="J963" s="42"/>
      <c r="K963" s="42"/>
      <c r="L963" s="46"/>
      <c r="M963" s="245"/>
      <c r="N963" s="246"/>
      <c r="O963" s="93"/>
      <c r="P963" s="93"/>
      <c r="Q963" s="93"/>
      <c r="R963" s="93"/>
      <c r="S963" s="93"/>
      <c r="T963" s="94"/>
      <c r="U963" s="40"/>
      <c r="V963" s="40"/>
      <c r="W963" s="40"/>
      <c r="X963" s="40"/>
      <c r="Y963" s="40"/>
      <c r="Z963" s="40"/>
      <c r="AA963" s="40"/>
      <c r="AB963" s="40"/>
      <c r="AC963" s="40"/>
      <c r="AD963" s="40"/>
      <c r="AE963" s="40"/>
      <c r="AT963" s="18" t="s">
        <v>368</v>
      </c>
      <c r="AU963" s="18" t="s">
        <v>92</v>
      </c>
    </row>
    <row r="964" s="2" customFormat="1" ht="16.5" customHeight="1">
      <c r="A964" s="40"/>
      <c r="B964" s="41"/>
      <c r="C964" s="229" t="s">
        <v>2432</v>
      </c>
      <c r="D964" s="229" t="s">
        <v>358</v>
      </c>
      <c r="E964" s="230" t="s">
        <v>6107</v>
      </c>
      <c r="F964" s="231" t="s">
        <v>6108</v>
      </c>
      <c r="G964" s="232" t="s">
        <v>1718</v>
      </c>
      <c r="H964" s="233">
        <v>1</v>
      </c>
      <c r="I964" s="234"/>
      <c r="J964" s="235">
        <f>ROUND(I964*H964,2)</f>
        <v>0</v>
      </c>
      <c r="K964" s="231" t="s">
        <v>525</v>
      </c>
      <c r="L964" s="46"/>
      <c r="M964" s="236" t="s">
        <v>1</v>
      </c>
      <c r="N964" s="237" t="s">
        <v>48</v>
      </c>
      <c r="O964" s="93"/>
      <c r="P964" s="238">
        <f>O964*H964</f>
        <v>0</v>
      </c>
      <c r="Q964" s="238">
        <v>0</v>
      </c>
      <c r="R964" s="238">
        <f>Q964*H964</f>
        <v>0</v>
      </c>
      <c r="S964" s="238">
        <v>0</v>
      </c>
      <c r="T964" s="239">
        <f>S964*H964</f>
        <v>0</v>
      </c>
      <c r="U964" s="40"/>
      <c r="V964" s="40"/>
      <c r="W964" s="40"/>
      <c r="X964" s="40"/>
      <c r="Y964" s="40"/>
      <c r="Z964" s="40"/>
      <c r="AA964" s="40"/>
      <c r="AB964" s="40"/>
      <c r="AC964" s="40"/>
      <c r="AD964" s="40"/>
      <c r="AE964" s="40"/>
      <c r="AR964" s="240" t="s">
        <v>144</v>
      </c>
      <c r="AT964" s="240" t="s">
        <v>358</v>
      </c>
      <c r="AU964" s="240" t="s">
        <v>92</v>
      </c>
      <c r="AY964" s="18" t="s">
        <v>355</v>
      </c>
      <c r="BE964" s="241">
        <f>IF(N964="základní",J964,0)</f>
        <v>0</v>
      </c>
      <c r="BF964" s="241">
        <f>IF(N964="snížená",J964,0)</f>
        <v>0</v>
      </c>
      <c r="BG964" s="241">
        <f>IF(N964="zákl. přenesená",J964,0)</f>
        <v>0</v>
      </c>
      <c r="BH964" s="241">
        <f>IF(N964="sníž. přenesená",J964,0)</f>
        <v>0</v>
      </c>
      <c r="BI964" s="241">
        <f>IF(N964="nulová",J964,0)</f>
        <v>0</v>
      </c>
      <c r="BJ964" s="18" t="s">
        <v>90</v>
      </c>
      <c r="BK964" s="241">
        <f>ROUND(I964*H964,2)</f>
        <v>0</v>
      </c>
      <c r="BL964" s="18" t="s">
        <v>144</v>
      </c>
      <c r="BM964" s="240" t="s">
        <v>5098</v>
      </c>
    </row>
    <row r="965" s="2" customFormat="1">
      <c r="A965" s="40"/>
      <c r="B965" s="41"/>
      <c r="C965" s="42"/>
      <c r="D965" s="242" t="s">
        <v>368</v>
      </c>
      <c r="E965" s="42"/>
      <c r="F965" s="243" t="s">
        <v>5943</v>
      </c>
      <c r="G965" s="42"/>
      <c r="H965" s="42"/>
      <c r="I965" s="244"/>
      <c r="J965" s="42"/>
      <c r="K965" s="42"/>
      <c r="L965" s="46"/>
      <c r="M965" s="245"/>
      <c r="N965" s="246"/>
      <c r="O965" s="93"/>
      <c r="P965" s="93"/>
      <c r="Q965" s="93"/>
      <c r="R965" s="93"/>
      <c r="S965" s="93"/>
      <c r="T965" s="94"/>
      <c r="U965" s="40"/>
      <c r="V965" s="40"/>
      <c r="W965" s="40"/>
      <c r="X965" s="40"/>
      <c r="Y965" s="40"/>
      <c r="Z965" s="40"/>
      <c r="AA965" s="40"/>
      <c r="AB965" s="40"/>
      <c r="AC965" s="40"/>
      <c r="AD965" s="40"/>
      <c r="AE965" s="40"/>
      <c r="AT965" s="18" t="s">
        <v>368</v>
      </c>
      <c r="AU965" s="18" t="s">
        <v>92</v>
      </c>
    </row>
    <row r="966" s="2" customFormat="1" ht="16.5" customHeight="1">
      <c r="A966" s="40"/>
      <c r="B966" s="41"/>
      <c r="C966" s="229" t="s">
        <v>2436</v>
      </c>
      <c r="D966" s="229" t="s">
        <v>358</v>
      </c>
      <c r="E966" s="230" t="s">
        <v>6122</v>
      </c>
      <c r="F966" s="231" t="s">
        <v>6123</v>
      </c>
      <c r="G966" s="232" t="s">
        <v>514</v>
      </c>
      <c r="H966" s="233">
        <v>62</v>
      </c>
      <c r="I966" s="234"/>
      <c r="J966" s="235">
        <f>ROUND(I966*H966,2)</f>
        <v>0</v>
      </c>
      <c r="K966" s="231" t="s">
        <v>1</v>
      </c>
      <c r="L966" s="46"/>
      <c r="M966" s="236" t="s">
        <v>1</v>
      </c>
      <c r="N966" s="237" t="s">
        <v>48</v>
      </c>
      <c r="O966" s="93"/>
      <c r="P966" s="238">
        <f>O966*H966</f>
        <v>0</v>
      </c>
      <c r="Q966" s="238">
        <v>0</v>
      </c>
      <c r="R966" s="238">
        <f>Q966*H966</f>
        <v>0</v>
      </c>
      <c r="S966" s="238">
        <v>0</v>
      </c>
      <c r="T966" s="239">
        <f>S966*H966</f>
        <v>0</v>
      </c>
      <c r="U966" s="40"/>
      <c r="V966" s="40"/>
      <c r="W966" s="40"/>
      <c r="X966" s="40"/>
      <c r="Y966" s="40"/>
      <c r="Z966" s="40"/>
      <c r="AA966" s="40"/>
      <c r="AB966" s="40"/>
      <c r="AC966" s="40"/>
      <c r="AD966" s="40"/>
      <c r="AE966" s="40"/>
      <c r="AR966" s="240" t="s">
        <v>144</v>
      </c>
      <c r="AT966" s="240" t="s">
        <v>358</v>
      </c>
      <c r="AU966" s="240" t="s">
        <v>92</v>
      </c>
      <c r="AY966" s="18" t="s">
        <v>355</v>
      </c>
      <c r="BE966" s="241">
        <f>IF(N966="základní",J966,0)</f>
        <v>0</v>
      </c>
      <c r="BF966" s="241">
        <f>IF(N966="snížená",J966,0)</f>
        <v>0</v>
      </c>
      <c r="BG966" s="241">
        <f>IF(N966="zákl. přenesená",J966,0)</f>
        <v>0</v>
      </c>
      <c r="BH966" s="241">
        <f>IF(N966="sníž. přenesená",J966,0)</f>
        <v>0</v>
      </c>
      <c r="BI966" s="241">
        <f>IF(N966="nulová",J966,0)</f>
        <v>0</v>
      </c>
      <c r="BJ966" s="18" t="s">
        <v>90</v>
      </c>
      <c r="BK966" s="241">
        <f>ROUND(I966*H966,2)</f>
        <v>0</v>
      </c>
      <c r="BL966" s="18" t="s">
        <v>144</v>
      </c>
      <c r="BM966" s="240" t="s">
        <v>5101</v>
      </c>
    </row>
    <row r="967" s="2" customFormat="1">
      <c r="A967" s="40"/>
      <c r="B967" s="41"/>
      <c r="C967" s="42"/>
      <c r="D967" s="242" t="s">
        <v>368</v>
      </c>
      <c r="E967" s="42"/>
      <c r="F967" s="243" t="s">
        <v>5580</v>
      </c>
      <c r="G967" s="42"/>
      <c r="H967" s="42"/>
      <c r="I967" s="244"/>
      <c r="J967" s="42"/>
      <c r="K967" s="42"/>
      <c r="L967" s="46"/>
      <c r="M967" s="245"/>
      <c r="N967" s="246"/>
      <c r="O967" s="93"/>
      <c r="P967" s="93"/>
      <c r="Q967" s="93"/>
      <c r="R967" s="93"/>
      <c r="S967" s="93"/>
      <c r="T967" s="94"/>
      <c r="U967" s="40"/>
      <c r="V967" s="40"/>
      <c r="W967" s="40"/>
      <c r="X967" s="40"/>
      <c r="Y967" s="40"/>
      <c r="Z967" s="40"/>
      <c r="AA967" s="40"/>
      <c r="AB967" s="40"/>
      <c r="AC967" s="40"/>
      <c r="AD967" s="40"/>
      <c r="AE967" s="40"/>
      <c r="AT967" s="18" t="s">
        <v>368</v>
      </c>
      <c r="AU967" s="18" t="s">
        <v>92</v>
      </c>
    </row>
    <row r="968" s="12" customFormat="1" ht="22.8" customHeight="1">
      <c r="A968" s="12"/>
      <c r="B968" s="213"/>
      <c r="C968" s="214"/>
      <c r="D968" s="215" t="s">
        <v>82</v>
      </c>
      <c r="E968" s="227" t="s">
        <v>3374</v>
      </c>
      <c r="F968" s="227" t="s">
        <v>6124</v>
      </c>
      <c r="G968" s="214"/>
      <c r="H968" s="214"/>
      <c r="I968" s="217"/>
      <c r="J968" s="228">
        <f>BK968</f>
        <v>0</v>
      </c>
      <c r="K968" s="214"/>
      <c r="L968" s="219"/>
      <c r="M968" s="220"/>
      <c r="N968" s="221"/>
      <c r="O968" s="221"/>
      <c r="P968" s="222">
        <f>SUM(P969:P992)</f>
        <v>0</v>
      </c>
      <c r="Q968" s="221"/>
      <c r="R968" s="222">
        <f>SUM(R969:R992)</f>
        <v>0</v>
      </c>
      <c r="S968" s="221"/>
      <c r="T968" s="223">
        <f>SUM(T969:T992)</f>
        <v>0</v>
      </c>
      <c r="U968" s="12"/>
      <c r="V968" s="12"/>
      <c r="W968" s="12"/>
      <c r="X968" s="12"/>
      <c r="Y968" s="12"/>
      <c r="Z968" s="12"/>
      <c r="AA968" s="12"/>
      <c r="AB968" s="12"/>
      <c r="AC968" s="12"/>
      <c r="AD968" s="12"/>
      <c r="AE968" s="12"/>
      <c r="AR968" s="224" t="s">
        <v>90</v>
      </c>
      <c r="AT968" s="225" t="s">
        <v>82</v>
      </c>
      <c r="AU968" s="225" t="s">
        <v>90</v>
      </c>
      <c r="AY968" s="224" t="s">
        <v>355</v>
      </c>
      <c r="BK968" s="226">
        <f>SUM(BK969:BK992)</f>
        <v>0</v>
      </c>
    </row>
    <row r="969" s="2" customFormat="1" ht="16.5" customHeight="1">
      <c r="A969" s="40"/>
      <c r="B969" s="41"/>
      <c r="C969" s="229" t="s">
        <v>2444</v>
      </c>
      <c r="D969" s="229" t="s">
        <v>358</v>
      </c>
      <c r="E969" s="230" t="s">
        <v>6125</v>
      </c>
      <c r="F969" s="231" t="s">
        <v>5737</v>
      </c>
      <c r="G969" s="232" t="s">
        <v>1718</v>
      </c>
      <c r="H969" s="233">
        <v>2</v>
      </c>
      <c r="I969" s="234"/>
      <c r="J969" s="235">
        <f>ROUND(I969*H969,2)</f>
        <v>0</v>
      </c>
      <c r="K969" s="231" t="s">
        <v>525</v>
      </c>
      <c r="L969" s="46"/>
      <c r="M969" s="236" t="s">
        <v>1</v>
      </c>
      <c r="N969" s="237" t="s">
        <v>48</v>
      </c>
      <c r="O969" s="93"/>
      <c r="P969" s="238">
        <f>O969*H969</f>
        <v>0</v>
      </c>
      <c r="Q969" s="238">
        <v>0</v>
      </c>
      <c r="R969" s="238">
        <f>Q969*H969</f>
        <v>0</v>
      </c>
      <c r="S969" s="238">
        <v>0</v>
      </c>
      <c r="T969" s="239">
        <f>S969*H969</f>
        <v>0</v>
      </c>
      <c r="U969" s="40"/>
      <c r="V969" s="40"/>
      <c r="W969" s="40"/>
      <c r="X969" s="40"/>
      <c r="Y969" s="40"/>
      <c r="Z969" s="40"/>
      <c r="AA969" s="40"/>
      <c r="AB969" s="40"/>
      <c r="AC969" s="40"/>
      <c r="AD969" s="40"/>
      <c r="AE969" s="40"/>
      <c r="AR969" s="240" t="s">
        <v>144</v>
      </c>
      <c r="AT969" s="240" t="s">
        <v>358</v>
      </c>
      <c r="AU969" s="240" t="s">
        <v>92</v>
      </c>
      <c r="AY969" s="18" t="s">
        <v>355</v>
      </c>
      <c r="BE969" s="241">
        <f>IF(N969="základní",J969,0)</f>
        <v>0</v>
      </c>
      <c r="BF969" s="241">
        <f>IF(N969="snížená",J969,0)</f>
        <v>0</v>
      </c>
      <c r="BG969" s="241">
        <f>IF(N969="zákl. přenesená",J969,0)</f>
        <v>0</v>
      </c>
      <c r="BH969" s="241">
        <f>IF(N969="sníž. přenesená",J969,0)</f>
        <v>0</v>
      </c>
      <c r="BI969" s="241">
        <f>IF(N969="nulová",J969,0)</f>
        <v>0</v>
      </c>
      <c r="BJ969" s="18" t="s">
        <v>90</v>
      </c>
      <c r="BK969" s="241">
        <f>ROUND(I969*H969,2)</f>
        <v>0</v>
      </c>
      <c r="BL969" s="18" t="s">
        <v>144</v>
      </c>
      <c r="BM969" s="240" t="s">
        <v>5105</v>
      </c>
    </row>
    <row r="970" s="2" customFormat="1">
      <c r="A970" s="40"/>
      <c r="B970" s="41"/>
      <c r="C970" s="42"/>
      <c r="D970" s="242" t="s">
        <v>368</v>
      </c>
      <c r="E970" s="42"/>
      <c r="F970" s="243" t="s">
        <v>5738</v>
      </c>
      <c r="G970" s="42"/>
      <c r="H970" s="42"/>
      <c r="I970" s="244"/>
      <c r="J970" s="42"/>
      <c r="K970" s="42"/>
      <c r="L970" s="46"/>
      <c r="M970" s="245"/>
      <c r="N970" s="246"/>
      <c r="O970" s="93"/>
      <c r="P970" s="93"/>
      <c r="Q970" s="93"/>
      <c r="R970" s="93"/>
      <c r="S970" s="93"/>
      <c r="T970" s="94"/>
      <c r="U970" s="40"/>
      <c r="V970" s="40"/>
      <c r="W970" s="40"/>
      <c r="X970" s="40"/>
      <c r="Y970" s="40"/>
      <c r="Z970" s="40"/>
      <c r="AA970" s="40"/>
      <c r="AB970" s="40"/>
      <c r="AC970" s="40"/>
      <c r="AD970" s="40"/>
      <c r="AE970" s="40"/>
      <c r="AT970" s="18" t="s">
        <v>368</v>
      </c>
      <c r="AU970" s="18" t="s">
        <v>92</v>
      </c>
    </row>
    <row r="971" s="2" customFormat="1" ht="16.5" customHeight="1">
      <c r="A971" s="40"/>
      <c r="B971" s="41"/>
      <c r="C971" s="229" t="s">
        <v>2450</v>
      </c>
      <c r="D971" s="229" t="s">
        <v>358</v>
      </c>
      <c r="E971" s="230" t="s">
        <v>6126</v>
      </c>
      <c r="F971" s="231" t="s">
        <v>5654</v>
      </c>
      <c r="G971" s="232" t="s">
        <v>1718</v>
      </c>
      <c r="H971" s="233">
        <v>4</v>
      </c>
      <c r="I971" s="234"/>
      <c r="J971" s="235">
        <f>ROUND(I971*H971,2)</f>
        <v>0</v>
      </c>
      <c r="K971" s="231" t="s">
        <v>525</v>
      </c>
      <c r="L971" s="46"/>
      <c r="M971" s="236" t="s">
        <v>1</v>
      </c>
      <c r="N971" s="237" t="s">
        <v>48</v>
      </c>
      <c r="O971" s="93"/>
      <c r="P971" s="238">
        <f>O971*H971</f>
        <v>0</v>
      </c>
      <c r="Q971" s="238">
        <v>0</v>
      </c>
      <c r="R971" s="238">
        <f>Q971*H971</f>
        <v>0</v>
      </c>
      <c r="S971" s="238">
        <v>0</v>
      </c>
      <c r="T971" s="239">
        <f>S971*H971</f>
        <v>0</v>
      </c>
      <c r="U971" s="40"/>
      <c r="V971" s="40"/>
      <c r="W971" s="40"/>
      <c r="X971" s="40"/>
      <c r="Y971" s="40"/>
      <c r="Z971" s="40"/>
      <c r="AA971" s="40"/>
      <c r="AB971" s="40"/>
      <c r="AC971" s="40"/>
      <c r="AD971" s="40"/>
      <c r="AE971" s="40"/>
      <c r="AR971" s="240" t="s">
        <v>144</v>
      </c>
      <c r="AT971" s="240" t="s">
        <v>358</v>
      </c>
      <c r="AU971" s="240" t="s">
        <v>92</v>
      </c>
      <c r="AY971" s="18" t="s">
        <v>355</v>
      </c>
      <c r="BE971" s="241">
        <f>IF(N971="základní",J971,0)</f>
        <v>0</v>
      </c>
      <c r="BF971" s="241">
        <f>IF(N971="snížená",J971,0)</f>
        <v>0</v>
      </c>
      <c r="BG971" s="241">
        <f>IF(N971="zákl. přenesená",J971,0)</f>
        <v>0</v>
      </c>
      <c r="BH971" s="241">
        <f>IF(N971="sníž. přenesená",J971,0)</f>
        <v>0</v>
      </c>
      <c r="BI971" s="241">
        <f>IF(N971="nulová",J971,0)</f>
        <v>0</v>
      </c>
      <c r="BJ971" s="18" t="s">
        <v>90</v>
      </c>
      <c r="BK971" s="241">
        <f>ROUND(I971*H971,2)</f>
        <v>0</v>
      </c>
      <c r="BL971" s="18" t="s">
        <v>144</v>
      </c>
      <c r="BM971" s="240" t="s">
        <v>5108</v>
      </c>
    </row>
    <row r="972" s="2" customFormat="1">
      <c r="A972" s="40"/>
      <c r="B972" s="41"/>
      <c r="C972" s="42"/>
      <c r="D972" s="242" t="s">
        <v>368</v>
      </c>
      <c r="E972" s="42"/>
      <c r="F972" s="243" t="s">
        <v>5650</v>
      </c>
      <c r="G972" s="42"/>
      <c r="H972" s="42"/>
      <c r="I972" s="244"/>
      <c r="J972" s="42"/>
      <c r="K972" s="42"/>
      <c r="L972" s="46"/>
      <c r="M972" s="245"/>
      <c r="N972" s="246"/>
      <c r="O972" s="93"/>
      <c r="P972" s="93"/>
      <c r="Q972" s="93"/>
      <c r="R972" s="93"/>
      <c r="S972" s="93"/>
      <c r="T972" s="94"/>
      <c r="U972" s="40"/>
      <c r="V972" s="40"/>
      <c r="W972" s="40"/>
      <c r="X972" s="40"/>
      <c r="Y972" s="40"/>
      <c r="Z972" s="40"/>
      <c r="AA972" s="40"/>
      <c r="AB972" s="40"/>
      <c r="AC972" s="40"/>
      <c r="AD972" s="40"/>
      <c r="AE972" s="40"/>
      <c r="AT972" s="18" t="s">
        <v>368</v>
      </c>
      <c r="AU972" s="18" t="s">
        <v>92</v>
      </c>
    </row>
    <row r="973" s="2" customFormat="1" ht="16.5" customHeight="1">
      <c r="A973" s="40"/>
      <c r="B973" s="41"/>
      <c r="C973" s="229" t="s">
        <v>2456</v>
      </c>
      <c r="D973" s="229" t="s">
        <v>358</v>
      </c>
      <c r="E973" s="230" t="s">
        <v>5457</v>
      </c>
      <c r="F973" s="231" t="s">
        <v>5458</v>
      </c>
      <c r="G973" s="232" t="s">
        <v>1718</v>
      </c>
      <c r="H973" s="233">
        <v>4</v>
      </c>
      <c r="I973" s="234"/>
      <c r="J973" s="235">
        <f>ROUND(I973*H973,2)</f>
        <v>0</v>
      </c>
      <c r="K973" s="231" t="s">
        <v>525</v>
      </c>
      <c r="L973" s="46"/>
      <c r="M973" s="236" t="s">
        <v>1</v>
      </c>
      <c r="N973" s="237" t="s">
        <v>48</v>
      </c>
      <c r="O973" s="93"/>
      <c r="P973" s="238">
        <f>O973*H973</f>
        <v>0</v>
      </c>
      <c r="Q973" s="238">
        <v>0</v>
      </c>
      <c r="R973" s="238">
        <f>Q973*H973</f>
        <v>0</v>
      </c>
      <c r="S973" s="238">
        <v>0</v>
      </c>
      <c r="T973" s="239">
        <f>S973*H973</f>
        <v>0</v>
      </c>
      <c r="U973" s="40"/>
      <c r="V973" s="40"/>
      <c r="W973" s="40"/>
      <c r="X973" s="40"/>
      <c r="Y973" s="40"/>
      <c r="Z973" s="40"/>
      <c r="AA973" s="40"/>
      <c r="AB973" s="40"/>
      <c r="AC973" s="40"/>
      <c r="AD973" s="40"/>
      <c r="AE973" s="40"/>
      <c r="AR973" s="240" t="s">
        <v>144</v>
      </c>
      <c r="AT973" s="240" t="s">
        <v>358</v>
      </c>
      <c r="AU973" s="240" t="s">
        <v>92</v>
      </c>
      <c r="AY973" s="18" t="s">
        <v>355</v>
      </c>
      <c r="BE973" s="241">
        <f>IF(N973="základní",J973,0)</f>
        <v>0</v>
      </c>
      <c r="BF973" s="241">
        <f>IF(N973="snížená",J973,0)</f>
        <v>0</v>
      </c>
      <c r="BG973" s="241">
        <f>IF(N973="zákl. přenesená",J973,0)</f>
        <v>0</v>
      </c>
      <c r="BH973" s="241">
        <f>IF(N973="sníž. přenesená",J973,0)</f>
        <v>0</v>
      </c>
      <c r="BI973" s="241">
        <f>IF(N973="nulová",J973,0)</f>
        <v>0</v>
      </c>
      <c r="BJ973" s="18" t="s">
        <v>90</v>
      </c>
      <c r="BK973" s="241">
        <f>ROUND(I973*H973,2)</f>
        <v>0</v>
      </c>
      <c r="BL973" s="18" t="s">
        <v>144</v>
      </c>
      <c r="BM973" s="240" t="s">
        <v>5111</v>
      </c>
    </row>
    <row r="974" s="2" customFormat="1">
      <c r="A974" s="40"/>
      <c r="B974" s="41"/>
      <c r="C974" s="42"/>
      <c r="D974" s="242" t="s">
        <v>368</v>
      </c>
      <c r="E974" s="42"/>
      <c r="F974" s="243" t="s">
        <v>5424</v>
      </c>
      <c r="G974" s="42"/>
      <c r="H974" s="42"/>
      <c r="I974" s="244"/>
      <c r="J974" s="42"/>
      <c r="K974" s="42"/>
      <c r="L974" s="46"/>
      <c r="M974" s="245"/>
      <c r="N974" s="246"/>
      <c r="O974" s="93"/>
      <c r="P974" s="93"/>
      <c r="Q974" s="93"/>
      <c r="R974" s="93"/>
      <c r="S974" s="93"/>
      <c r="T974" s="94"/>
      <c r="U974" s="40"/>
      <c r="V974" s="40"/>
      <c r="W974" s="40"/>
      <c r="X974" s="40"/>
      <c r="Y974" s="40"/>
      <c r="Z974" s="40"/>
      <c r="AA974" s="40"/>
      <c r="AB974" s="40"/>
      <c r="AC974" s="40"/>
      <c r="AD974" s="40"/>
      <c r="AE974" s="40"/>
      <c r="AT974" s="18" t="s">
        <v>368</v>
      </c>
      <c r="AU974" s="18" t="s">
        <v>92</v>
      </c>
    </row>
    <row r="975" s="2" customFormat="1" ht="16.5" customHeight="1">
      <c r="A975" s="40"/>
      <c r="B975" s="41"/>
      <c r="C975" s="229" t="s">
        <v>2460</v>
      </c>
      <c r="D975" s="229" t="s">
        <v>358</v>
      </c>
      <c r="E975" s="230" t="s">
        <v>5747</v>
      </c>
      <c r="F975" s="231" t="s">
        <v>5748</v>
      </c>
      <c r="G975" s="232" t="s">
        <v>1718</v>
      </c>
      <c r="H975" s="233">
        <v>4</v>
      </c>
      <c r="I975" s="234"/>
      <c r="J975" s="235">
        <f>ROUND(I975*H975,2)</f>
        <v>0</v>
      </c>
      <c r="K975" s="231" t="s">
        <v>525</v>
      </c>
      <c r="L975" s="46"/>
      <c r="M975" s="236" t="s">
        <v>1</v>
      </c>
      <c r="N975" s="237" t="s">
        <v>48</v>
      </c>
      <c r="O975" s="93"/>
      <c r="P975" s="238">
        <f>O975*H975</f>
        <v>0</v>
      </c>
      <c r="Q975" s="238">
        <v>0</v>
      </c>
      <c r="R975" s="238">
        <f>Q975*H975</f>
        <v>0</v>
      </c>
      <c r="S975" s="238">
        <v>0</v>
      </c>
      <c r="T975" s="239">
        <f>S975*H975</f>
        <v>0</v>
      </c>
      <c r="U975" s="40"/>
      <c r="V975" s="40"/>
      <c r="W975" s="40"/>
      <c r="X975" s="40"/>
      <c r="Y975" s="40"/>
      <c r="Z975" s="40"/>
      <c r="AA975" s="40"/>
      <c r="AB975" s="40"/>
      <c r="AC975" s="40"/>
      <c r="AD975" s="40"/>
      <c r="AE975" s="40"/>
      <c r="AR975" s="240" t="s">
        <v>144</v>
      </c>
      <c r="AT975" s="240" t="s">
        <v>358</v>
      </c>
      <c r="AU975" s="240" t="s">
        <v>92</v>
      </c>
      <c r="AY975" s="18" t="s">
        <v>355</v>
      </c>
      <c r="BE975" s="241">
        <f>IF(N975="základní",J975,0)</f>
        <v>0</v>
      </c>
      <c r="BF975" s="241">
        <f>IF(N975="snížená",J975,0)</f>
        <v>0</v>
      </c>
      <c r="BG975" s="241">
        <f>IF(N975="zákl. přenesená",J975,0)</f>
        <v>0</v>
      </c>
      <c r="BH975" s="241">
        <f>IF(N975="sníž. přenesená",J975,0)</f>
        <v>0</v>
      </c>
      <c r="BI975" s="241">
        <f>IF(N975="nulová",J975,0)</f>
        <v>0</v>
      </c>
      <c r="BJ975" s="18" t="s">
        <v>90</v>
      </c>
      <c r="BK975" s="241">
        <f>ROUND(I975*H975,2)</f>
        <v>0</v>
      </c>
      <c r="BL975" s="18" t="s">
        <v>144</v>
      </c>
      <c r="BM975" s="240" t="s">
        <v>5114</v>
      </c>
    </row>
    <row r="976" s="2" customFormat="1">
      <c r="A976" s="40"/>
      <c r="B976" s="41"/>
      <c r="C976" s="42"/>
      <c r="D976" s="242" t="s">
        <v>368</v>
      </c>
      <c r="E976" s="42"/>
      <c r="F976" s="243" t="s">
        <v>5424</v>
      </c>
      <c r="G976" s="42"/>
      <c r="H976" s="42"/>
      <c r="I976" s="244"/>
      <c r="J976" s="42"/>
      <c r="K976" s="42"/>
      <c r="L976" s="46"/>
      <c r="M976" s="245"/>
      <c r="N976" s="246"/>
      <c r="O976" s="93"/>
      <c r="P976" s="93"/>
      <c r="Q976" s="93"/>
      <c r="R976" s="93"/>
      <c r="S976" s="93"/>
      <c r="T976" s="94"/>
      <c r="U976" s="40"/>
      <c r="V976" s="40"/>
      <c r="W976" s="40"/>
      <c r="X976" s="40"/>
      <c r="Y976" s="40"/>
      <c r="Z976" s="40"/>
      <c r="AA976" s="40"/>
      <c r="AB976" s="40"/>
      <c r="AC976" s="40"/>
      <c r="AD976" s="40"/>
      <c r="AE976" s="40"/>
      <c r="AT976" s="18" t="s">
        <v>368</v>
      </c>
      <c r="AU976" s="18" t="s">
        <v>92</v>
      </c>
    </row>
    <row r="977" s="2" customFormat="1" ht="16.5" customHeight="1">
      <c r="A977" s="40"/>
      <c r="B977" s="41"/>
      <c r="C977" s="229" t="s">
        <v>2464</v>
      </c>
      <c r="D977" s="229" t="s">
        <v>358</v>
      </c>
      <c r="E977" s="230" t="s">
        <v>5524</v>
      </c>
      <c r="F977" s="231" t="s">
        <v>5525</v>
      </c>
      <c r="G977" s="232" t="s">
        <v>1718</v>
      </c>
      <c r="H977" s="233">
        <v>4</v>
      </c>
      <c r="I977" s="234"/>
      <c r="J977" s="235">
        <f>ROUND(I977*H977,2)</f>
        <v>0</v>
      </c>
      <c r="K977" s="231" t="s">
        <v>525</v>
      </c>
      <c r="L977" s="46"/>
      <c r="M977" s="236" t="s">
        <v>1</v>
      </c>
      <c r="N977" s="237" t="s">
        <v>48</v>
      </c>
      <c r="O977" s="93"/>
      <c r="P977" s="238">
        <f>O977*H977</f>
        <v>0</v>
      </c>
      <c r="Q977" s="238">
        <v>0</v>
      </c>
      <c r="R977" s="238">
        <f>Q977*H977</f>
        <v>0</v>
      </c>
      <c r="S977" s="238">
        <v>0</v>
      </c>
      <c r="T977" s="239">
        <f>S977*H977</f>
        <v>0</v>
      </c>
      <c r="U977" s="40"/>
      <c r="V977" s="40"/>
      <c r="W977" s="40"/>
      <c r="X977" s="40"/>
      <c r="Y977" s="40"/>
      <c r="Z977" s="40"/>
      <c r="AA977" s="40"/>
      <c r="AB977" s="40"/>
      <c r="AC977" s="40"/>
      <c r="AD977" s="40"/>
      <c r="AE977" s="40"/>
      <c r="AR977" s="240" t="s">
        <v>144</v>
      </c>
      <c r="AT977" s="240" t="s">
        <v>358</v>
      </c>
      <c r="AU977" s="240" t="s">
        <v>92</v>
      </c>
      <c r="AY977" s="18" t="s">
        <v>355</v>
      </c>
      <c r="BE977" s="241">
        <f>IF(N977="základní",J977,0)</f>
        <v>0</v>
      </c>
      <c r="BF977" s="241">
        <f>IF(N977="snížená",J977,0)</f>
        <v>0</v>
      </c>
      <c r="BG977" s="241">
        <f>IF(N977="zákl. přenesená",J977,0)</f>
        <v>0</v>
      </c>
      <c r="BH977" s="241">
        <f>IF(N977="sníž. přenesená",J977,0)</f>
        <v>0</v>
      </c>
      <c r="BI977" s="241">
        <f>IF(N977="nulová",J977,0)</f>
        <v>0</v>
      </c>
      <c r="BJ977" s="18" t="s">
        <v>90</v>
      </c>
      <c r="BK977" s="241">
        <f>ROUND(I977*H977,2)</f>
        <v>0</v>
      </c>
      <c r="BL977" s="18" t="s">
        <v>144</v>
      </c>
      <c r="BM977" s="240" t="s">
        <v>5116</v>
      </c>
    </row>
    <row r="978" s="2" customFormat="1">
      <c r="A978" s="40"/>
      <c r="B978" s="41"/>
      <c r="C978" s="42"/>
      <c r="D978" s="242" t="s">
        <v>368</v>
      </c>
      <c r="E978" s="42"/>
      <c r="F978" s="243" t="s">
        <v>5526</v>
      </c>
      <c r="G978" s="42"/>
      <c r="H978" s="42"/>
      <c r="I978" s="244"/>
      <c r="J978" s="42"/>
      <c r="K978" s="42"/>
      <c r="L978" s="46"/>
      <c r="M978" s="245"/>
      <c r="N978" s="246"/>
      <c r="O978" s="93"/>
      <c r="P978" s="93"/>
      <c r="Q978" s="93"/>
      <c r="R978" s="93"/>
      <c r="S978" s="93"/>
      <c r="T978" s="94"/>
      <c r="U978" s="40"/>
      <c r="V978" s="40"/>
      <c r="W978" s="40"/>
      <c r="X978" s="40"/>
      <c r="Y978" s="40"/>
      <c r="Z978" s="40"/>
      <c r="AA978" s="40"/>
      <c r="AB978" s="40"/>
      <c r="AC978" s="40"/>
      <c r="AD978" s="40"/>
      <c r="AE978" s="40"/>
      <c r="AT978" s="18" t="s">
        <v>368</v>
      </c>
      <c r="AU978" s="18" t="s">
        <v>92</v>
      </c>
    </row>
    <row r="979" s="2" customFormat="1" ht="16.5" customHeight="1">
      <c r="A979" s="40"/>
      <c r="B979" s="41"/>
      <c r="C979" s="229" t="s">
        <v>2473</v>
      </c>
      <c r="D979" s="229" t="s">
        <v>358</v>
      </c>
      <c r="E979" s="230" t="s">
        <v>6127</v>
      </c>
      <c r="F979" s="231" t="s">
        <v>5545</v>
      </c>
      <c r="G979" s="232" t="s">
        <v>514</v>
      </c>
      <c r="H979" s="233">
        <v>35</v>
      </c>
      <c r="I979" s="234"/>
      <c r="J979" s="235">
        <f>ROUND(I979*H979,2)</f>
        <v>0</v>
      </c>
      <c r="K979" s="231" t="s">
        <v>1</v>
      </c>
      <c r="L979" s="46"/>
      <c r="M979" s="236" t="s">
        <v>1</v>
      </c>
      <c r="N979" s="237" t="s">
        <v>48</v>
      </c>
      <c r="O979" s="93"/>
      <c r="P979" s="238">
        <f>O979*H979</f>
        <v>0</v>
      </c>
      <c r="Q979" s="238">
        <v>0</v>
      </c>
      <c r="R979" s="238">
        <f>Q979*H979</f>
        <v>0</v>
      </c>
      <c r="S979" s="238">
        <v>0</v>
      </c>
      <c r="T979" s="239">
        <f>S979*H979</f>
        <v>0</v>
      </c>
      <c r="U979" s="40"/>
      <c r="V979" s="40"/>
      <c r="W979" s="40"/>
      <c r="X979" s="40"/>
      <c r="Y979" s="40"/>
      <c r="Z979" s="40"/>
      <c r="AA979" s="40"/>
      <c r="AB979" s="40"/>
      <c r="AC979" s="40"/>
      <c r="AD979" s="40"/>
      <c r="AE979" s="40"/>
      <c r="AR979" s="240" t="s">
        <v>144</v>
      </c>
      <c r="AT979" s="240" t="s">
        <v>358</v>
      </c>
      <c r="AU979" s="240" t="s">
        <v>92</v>
      </c>
      <c r="AY979" s="18" t="s">
        <v>355</v>
      </c>
      <c r="BE979" s="241">
        <f>IF(N979="základní",J979,0)</f>
        <v>0</v>
      </c>
      <c r="BF979" s="241">
        <f>IF(N979="snížená",J979,0)</f>
        <v>0</v>
      </c>
      <c r="BG979" s="241">
        <f>IF(N979="zákl. přenesená",J979,0)</f>
        <v>0</v>
      </c>
      <c r="BH979" s="241">
        <f>IF(N979="sníž. přenesená",J979,0)</f>
        <v>0</v>
      </c>
      <c r="BI979" s="241">
        <f>IF(N979="nulová",J979,0)</f>
        <v>0</v>
      </c>
      <c r="BJ979" s="18" t="s">
        <v>90</v>
      </c>
      <c r="BK979" s="241">
        <f>ROUND(I979*H979,2)</f>
        <v>0</v>
      </c>
      <c r="BL979" s="18" t="s">
        <v>144</v>
      </c>
      <c r="BM979" s="240" t="s">
        <v>5118</v>
      </c>
    </row>
    <row r="980" s="2" customFormat="1">
      <c r="A980" s="40"/>
      <c r="B980" s="41"/>
      <c r="C980" s="42"/>
      <c r="D980" s="242" t="s">
        <v>368</v>
      </c>
      <c r="E980" s="42"/>
      <c r="F980" s="243" t="s">
        <v>6080</v>
      </c>
      <c r="G980" s="42"/>
      <c r="H980" s="42"/>
      <c r="I980" s="244"/>
      <c r="J980" s="42"/>
      <c r="K980" s="42"/>
      <c r="L980" s="46"/>
      <c r="M980" s="245"/>
      <c r="N980" s="246"/>
      <c r="O980" s="93"/>
      <c r="P980" s="93"/>
      <c r="Q980" s="93"/>
      <c r="R980" s="93"/>
      <c r="S980" s="93"/>
      <c r="T980" s="94"/>
      <c r="U980" s="40"/>
      <c r="V980" s="40"/>
      <c r="W980" s="40"/>
      <c r="X980" s="40"/>
      <c r="Y980" s="40"/>
      <c r="Z980" s="40"/>
      <c r="AA980" s="40"/>
      <c r="AB980" s="40"/>
      <c r="AC980" s="40"/>
      <c r="AD980" s="40"/>
      <c r="AE980" s="40"/>
      <c r="AT980" s="18" t="s">
        <v>368</v>
      </c>
      <c r="AU980" s="18" t="s">
        <v>92</v>
      </c>
    </row>
    <row r="981" s="2" customFormat="1" ht="16.5" customHeight="1">
      <c r="A981" s="40"/>
      <c r="B981" s="41"/>
      <c r="C981" s="229" t="s">
        <v>2480</v>
      </c>
      <c r="D981" s="229" t="s">
        <v>358</v>
      </c>
      <c r="E981" s="230" t="s">
        <v>6128</v>
      </c>
      <c r="F981" s="231" t="s">
        <v>6085</v>
      </c>
      <c r="G981" s="232" t="s">
        <v>514</v>
      </c>
      <c r="H981" s="233">
        <v>64</v>
      </c>
      <c r="I981" s="234"/>
      <c r="J981" s="235">
        <f>ROUND(I981*H981,2)</f>
        <v>0</v>
      </c>
      <c r="K981" s="231" t="s">
        <v>1</v>
      </c>
      <c r="L981" s="46"/>
      <c r="M981" s="236" t="s">
        <v>1</v>
      </c>
      <c r="N981" s="237" t="s">
        <v>48</v>
      </c>
      <c r="O981" s="93"/>
      <c r="P981" s="238">
        <f>O981*H981</f>
        <v>0</v>
      </c>
      <c r="Q981" s="238">
        <v>0</v>
      </c>
      <c r="R981" s="238">
        <f>Q981*H981</f>
        <v>0</v>
      </c>
      <c r="S981" s="238">
        <v>0</v>
      </c>
      <c r="T981" s="239">
        <f>S981*H981</f>
        <v>0</v>
      </c>
      <c r="U981" s="40"/>
      <c r="V981" s="40"/>
      <c r="W981" s="40"/>
      <c r="X981" s="40"/>
      <c r="Y981" s="40"/>
      <c r="Z981" s="40"/>
      <c r="AA981" s="40"/>
      <c r="AB981" s="40"/>
      <c r="AC981" s="40"/>
      <c r="AD981" s="40"/>
      <c r="AE981" s="40"/>
      <c r="AR981" s="240" t="s">
        <v>144</v>
      </c>
      <c r="AT981" s="240" t="s">
        <v>358</v>
      </c>
      <c r="AU981" s="240" t="s">
        <v>92</v>
      </c>
      <c r="AY981" s="18" t="s">
        <v>355</v>
      </c>
      <c r="BE981" s="241">
        <f>IF(N981="základní",J981,0)</f>
        <v>0</v>
      </c>
      <c r="BF981" s="241">
        <f>IF(N981="snížená",J981,0)</f>
        <v>0</v>
      </c>
      <c r="BG981" s="241">
        <f>IF(N981="zákl. přenesená",J981,0)</f>
        <v>0</v>
      </c>
      <c r="BH981" s="241">
        <f>IF(N981="sníž. přenesená",J981,0)</f>
        <v>0</v>
      </c>
      <c r="BI981" s="241">
        <f>IF(N981="nulová",J981,0)</f>
        <v>0</v>
      </c>
      <c r="BJ981" s="18" t="s">
        <v>90</v>
      </c>
      <c r="BK981" s="241">
        <f>ROUND(I981*H981,2)</f>
        <v>0</v>
      </c>
      <c r="BL981" s="18" t="s">
        <v>144</v>
      </c>
      <c r="BM981" s="240" t="s">
        <v>5120</v>
      </c>
    </row>
    <row r="982" s="2" customFormat="1">
      <c r="A982" s="40"/>
      <c r="B982" s="41"/>
      <c r="C982" s="42"/>
      <c r="D982" s="242" t="s">
        <v>368</v>
      </c>
      <c r="E982" s="42"/>
      <c r="F982" s="243" t="s">
        <v>6080</v>
      </c>
      <c r="G982" s="42"/>
      <c r="H982" s="42"/>
      <c r="I982" s="244"/>
      <c r="J982" s="42"/>
      <c r="K982" s="42"/>
      <c r="L982" s="46"/>
      <c r="M982" s="245"/>
      <c r="N982" s="246"/>
      <c r="O982" s="93"/>
      <c r="P982" s="93"/>
      <c r="Q982" s="93"/>
      <c r="R982" s="93"/>
      <c r="S982" s="93"/>
      <c r="T982" s="94"/>
      <c r="U982" s="40"/>
      <c r="V982" s="40"/>
      <c r="W982" s="40"/>
      <c r="X982" s="40"/>
      <c r="Y982" s="40"/>
      <c r="Z982" s="40"/>
      <c r="AA982" s="40"/>
      <c r="AB982" s="40"/>
      <c r="AC982" s="40"/>
      <c r="AD982" s="40"/>
      <c r="AE982" s="40"/>
      <c r="AT982" s="18" t="s">
        <v>368</v>
      </c>
      <c r="AU982" s="18" t="s">
        <v>92</v>
      </c>
    </row>
    <row r="983" s="2" customFormat="1" ht="16.5" customHeight="1">
      <c r="A983" s="40"/>
      <c r="B983" s="41"/>
      <c r="C983" s="229" t="s">
        <v>2486</v>
      </c>
      <c r="D983" s="229" t="s">
        <v>358</v>
      </c>
      <c r="E983" s="230" t="s">
        <v>5920</v>
      </c>
      <c r="F983" s="231" t="s">
        <v>5687</v>
      </c>
      <c r="G983" s="232" t="s">
        <v>1718</v>
      </c>
      <c r="H983" s="233">
        <v>4</v>
      </c>
      <c r="I983" s="234"/>
      <c r="J983" s="235">
        <f>ROUND(I983*H983,2)</f>
        <v>0</v>
      </c>
      <c r="K983" s="231" t="s">
        <v>525</v>
      </c>
      <c r="L983" s="46"/>
      <c r="M983" s="236" t="s">
        <v>1</v>
      </c>
      <c r="N983" s="237" t="s">
        <v>48</v>
      </c>
      <c r="O983" s="93"/>
      <c r="P983" s="238">
        <f>O983*H983</f>
        <v>0</v>
      </c>
      <c r="Q983" s="238">
        <v>0</v>
      </c>
      <c r="R983" s="238">
        <f>Q983*H983</f>
        <v>0</v>
      </c>
      <c r="S983" s="238">
        <v>0</v>
      </c>
      <c r="T983" s="239">
        <f>S983*H983</f>
        <v>0</v>
      </c>
      <c r="U983" s="40"/>
      <c r="V983" s="40"/>
      <c r="W983" s="40"/>
      <c r="X983" s="40"/>
      <c r="Y983" s="40"/>
      <c r="Z983" s="40"/>
      <c r="AA983" s="40"/>
      <c r="AB983" s="40"/>
      <c r="AC983" s="40"/>
      <c r="AD983" s="40"/>
      <c r="AE983" s="40"/>
      <c r="AR983" s="240" t="s">
        <v>144</v>
      </c>
      <c r="AT983" s="240" t="s">
        <v>358</v>
      </c>
      <c r="AU983" s="240" t="s">
        <v>92</v>
      </c>
      <c r="AY983" s="18" t="s">
        <v>355</v>
      </c>
      <c r="BE983" s="241">
        <f>IF(N983="základní",J983,0)</f>
        <v>0</v>
      </c>
      <c r="BF983" s="241">
        <f>IF(N983="snížená",J983,0)</f>
        <v>0</v>
      </c>
      <c r="BG983" s="241">
        <f>IF(N983="zákl. přenesená",J983,0)</f>
        <v>0</v>
      </c>
      <c r="BH983" s="241">
        <f>IF(N983="sníž. přenesená",J983,0)</f>
        <v>0</v>
      </c>
      <c r="BI983" s="241">
        <f>IF(N983="nulová",J983,0)</f>
        <v>0</v>
      </c>
      <c r="BJ983" s="18" t="s">
        <v>90</v>
      </c>
      <c r="BK983" s="241">
        <f>ROUND(I983*H983,2)</f>
        <v>0</v>
      </c>
      <c r="BL983" s="18" t="s">
        <v>144</v>
      </c>
      <c r="BM983" s="240" t="s">
        <v>5123</v>
      </c>
    </row>
    <row r="984" s="2" customFormat="1">
      <c r="A984" s="40"/>
      <c r="B984" s="41"/>
      <c r="C984" s="42"/>
      <c r="D984" s="242" t="s">
        <v>368</v>
      </c>
      <c r="E984" s="42"/>
      <c r="F984" s="243" t="s">
        <v>5424</v>
      </c>
      <c r="G984" s="42"/>
      <c r="H984" s="42"/>
      <c r="I984" s="244"/>
      <c r="J984" s="42"/>
      <c r="K984" s="42"/>
      <c r="L984" s="46"/>
      <c r="M984" s="245"/>
      <c r="N984" s="246"/>
      <c r="O984" s="93"/>
      <c r="P984" s="93"/>
      <c r="Q984" s="93"/>
      <c r="R984" s="93"/>
      <c r="S984" s="93"/>
      <c r="T984" s="94"/>
      <c r="U984" s="40"/>
      <c r="V984" s="40"/>
      <c r="W984" s="40"/>
      <c r="X984" s="40"/>
      <c r="Y984" s="40"/>
      <c r="Z984" s="40"/>
      <c r="AA984" s="40"/>
      <c r="AB984" s="40"/>
      <c r="AC984" s="40"/>
      <c r="AD984" s="40"/>
      <c r="AE984" s="40"/>
      <c r="AT984" s="18" t="s">
        <v>368</v>
      </c>
      <c r="AU984" s="18" t="s">
        <v>92</v>
      </c>
    </row>
    <row r="985" s="2" customFormat="1" ht="16.5" customHeight="1">
      <c r="A985" s="40"/>
      <c r="B985" s="41"/>
      <c r="C985" s="229" t="s">
        <v>2492</v>
      </c>
      <c r="D985" s="229" t="s">
        <v>358</v>
      </c>
      <c r="E985" s="230" t="s">
        <v>6101</v>
      </c>
      <c r="F985" s="231" t="s">
        <v>5938</v>
      </c>
      <c r="G985" s="232" t="s">
        <v>514</v>
      </c>
      <c r="H985" s="233">
        <v>35</v>
      </c>
      <c r="I985" s="234"/>
      <c r="J985" s="235">
        <f>ROUND(I985*H985,2)</f>
        <v>0</v>
      </c>
      <c r="K985" s="231" t="s">
        <v>525</v>
      </c>
      <c r="L985" s="46"/>
      <c r="M985" s="236" t="s">
        <v>1</v>
      </c>
      <c r="N985" s="237" t="s">
        <v>48</v>
      </c>
      <c r="O985" s="93"/>
      <c r="P985" s="238">
        <f>O985*H985</f>
        <v>0</v>
      </c>
      <c r="Q985" s="238">
        <v>0</v>
      </c>
      <c r="R985" s="238">
        <f>Q985*H985</f>
        <v>0</v>
      </c>
      <c r="S985" s="238">
        <v>0</v>
      </c>
      <c r="T985" s="239">
        <f>S985*H985</f>
        <v>0</v>
      </c>
      <c r="U985" s="40"/>
      <c r="V985" s="40"/>
      <c r="W985" s="40"/>
      <c r="X985" s="40"/>
      <c r="Y985" s="40"/>
      <c r="Z985" s="40"/>
      <c r="AA985" s="40"/>
      <c r="AB985" s="40"/>
      <c r="AC985" s="40"/>
      <c r="AD985" s="40"/>
      <c r="AE985" s="40"/>
      <c r="AR985" s="240" t="s">
        <v>144</v>
      </c>
      <c r="AT985" s="240" t="s">
        <v>358</v>
      </c>
      <c r="AU985" s="240" t="s">
        <v>92</v>
      </c>
      <c r="AY985" s="18" t="s">
        <v>355</v>
      </c>
      <c r="BE985" s="241">
        <f>IF(N985="základní",J985,0)</f>
        <v>0</v>
      </c>
      <c r="BF985" s="241">
        <f>IF(N985="snížená",J985,0)</f>
        <v>0</v>
      </c>
      <c r="BG985" s="241">
        <f>IF(N985="zákl. přenesená",J985,0)</f>
        <v>0</v>
      </c>
      <c r="BH985" s="241">
        <f>IF(N985="sníž. přenesená",J985,0)</f>
        <v>0</v>
      </c>
      <c r="BI985" s="241">
        <f>IF(N985="nulová",J985,0)</f>
        <v>0</v>
      </c>
      <c r="BJ985" s="18" t="s">
        <v>90</v>
      </c>
      <c r="BK985" s="241">
        <f>ROUND(I985*H985,2)</f>
        <v>0</v>
      </c>
      <c r="BL985" s="18" t="s">
        <v>144</v>
      </c>
      <c r="BM985" s="240" t="s">
        <v>5127</v>
      </c>
    </row>
    <row r="986" s="2" customFormat="1">
      <c r="A986" s="40"/>
      <c r="B986" s="41"/>
      <c r="C986" s="42"/>
      <c r="D986" s="242" t="s">
        <v>368</v>
      </c>
      <c r="E986" s="42"/>
      <c r="F986" s="243" t="s">
        <v>6097</v>
      </c>
      <c r="G986" s="42"/>
      <c r="H986" s="42"/>
      <c r="I986" s="244"/>
      <c r="J986" s="42"/>
      <c r="K986" s="42"/>
      <c r="L986" s="46"/>
      <c r="M986" s="245"/>
      <c r="N986" s="246"/>
      <c r="O986" s="93"/>
      <c r="P986" s="93"/>
      <c r="Q986" s="93"/>
      <c r="R986" s="93"/>
      <c r="S986" s="93"/>
      <c r="T986" s="94"/>
      <c r="U986" s="40"/>
      <c r="V986" s="40"/>
      <c r="W986" s="40"/>
      <c r="X986" s="40"/>
      <c r="Y986" s="40"/>
      <c r="Z986" s="40"/>
      <c r="AA986" s="40"/>
      <c r="AB986" s="40"/>
      <c r="AC986" s="40"/>
      <c r="AD986" s="40"/>
      <c r="AE986" s="40"/>
      <c r="AT986" s="18" t="s">
        <v>368</v>
      </c>
      <c r="AU986" s="18" t="s">
        <v>92</v>
      </c>
    </row>
    <row r="987" s="2" customFormat="1" ht="16.5" customHeight="1">
      <c r="A987" s="40"/>
      <c r="B987" s="41"/>
      <c r="C987" s="229" t="s">
        <v>2498</v>
      </c>
      <c r="D987" s="229" t="s">
        <v>358</v>
      </c>
      <c r="E987" s="230" t="s">
        <v>6102</v>
      </c>
      <c r="F987" s="231" t="s">
        <v>6103</v>
      </c>
      <c r="G987" s="232" t="s">
        <v>514</v>
      </c>
      <c r="H987" s="233">
        <v>64</v>
      </c>
      <c r="I987" s="234"/>
      <c r="J987" s="235">
        <f>ROUND(I987*H987,2)</f>
        <v>0</v>
      </c>
      <c r="K987" s="231" t="s">
        <v>525</v>
      </c>
      <c r="L987" s="46"/>
      <c r="M987" s="236" t="s">
        <v>1</v>
      </c>
      <c r="N987" s="237" t="s">
        <v>48</v>
      </c>
      <c r="O987" s="93"/>
      <c r="P987" s="238">
        <f>O987*H987</f>
        <v>0</v>
      </c>
      <c r="Q987" s="238">
        <v>0</v>
      </c>
      <c r="R987" s="238">
        <f>Q987*H987</f>
        <v>0</v>
      </c>
      <c r="S987" s="238">
        <v>0</v>
      </c>
      <c r="T987" s="239">
        <f>S987*H987</f>
        <v>0</v>
      </c>
      <c r="U987" s="40"/>
      <c r="V987" s="40"/>
      <c r="W987" s="40"/>
      <c r="X987" s="40"/>
      <c r="Y987" s="40"/>
      <c r="Z987" s="40"/>
      <c r="AA987" s="40"/>
      <c r="AB987" s="40"/>
      <c r="AC987" s="40"/>
      <c r="AD987" s="40"/>
      <c r="AE987" s="40"/>
      <c r="AR987" s="240" t="s">
        <v>144</v>
      </c>
      <c r="AT987" s="240" t="s">
        <v>358</v>
      </c>
      <c r="AU987" s="240" t="s">
        <v>92</v>
      </c>
      <c r="AY987" s="18" t="s">
        <v>355</v>
      </c>
      <c r="BE987" s="241">
        <f>IF(N987="základní",J987,0)</f>
        <v>0</v>
      </c>
      <c r="BF987" s="241">
        <f>IF(N987="snížená",J987,0)</f>
        <v>0</v>
      </c>
      <c r="BG987" s="241">
        <f>IF(N987="zákl. přenesená",J987,0)</f>
        <v>0</v>
      </c>
      <c r="BH987" s="241">
        <f>IF(N987="sníž. přenesená",J987,0)</f>
        <v>0</v>
      </c>
      <c r="BI987" s="241">
        <f>IF(N987="nulová",J987,0)</f>
        <v>0</v>
      </c>
      <c r="BJ987" s="18" t="s">
        <v>90</v>
      </c>
      <c r="BK987" s="241">
        <f>ROUND(I987*H987,2)</f>
        <v>0</v>
      </c>
      <c r="BL987" s="18" t="s">
        <v>144</v>
      </c>
      <c r="BM987" s="240" t="s">
        <v>5129</v>
      </c>
    </row>
    <row r="988" s="2" customFormat="1">
      <c r="A988" s="40"/>
      <c r="B988" s="41"/>
      <c r="C988" s="42"/>
      <c r="D988" s="242" t="s">
        <v>368</v>
      </c>
      <c r="E988" s="42"/>
      <c r="F988" s="243" t="s">
        <v>6097</v>
      </c>
      <c r="G988" s="42"/>
      <c r="H988" s="42"/>
      <c r="I988" s="244"/>
      <c r="J988" s="42"/>
      <c r="K988" s="42"/>
      <c r="L988" s="46"/>
      <c r="M988" s="245"/>
      <c r="N988" s="246"/>
      <c r="O988" s="93"/>
      <c r="P988" s="93"/>
      <c r="Q988" s="93"/>
      <c r="R988" s="93"/>
      <c r="S988" s="93"/>
      <c r="T988" s="94"/>
      <c r="U988" s="40"/>
      <c r="V988" s="40"/>
      <c r="W988" s="40"/>
      <c r="X988" s="40"/>
      <c r="Y988" s="40"/>
      <c r="Z988" s="40"/>
      <c r="AA988" s="40"/>
      <c r="AB988" s="40"/>
      <c r="AC988" s="40"/>
      <c r="AD988" s="40"/>
      <c r="AE988" s="40"/>
      <c r="AT988" s="18" t="s">
        <v>368</v>
      </c>
      <c r="AU988" s="18" t="s">
        <v>92</v>
      </c>
    </row>
    <row r="989" s="2" customFormat="1" ht="16.5" customHeight="1">
      <c r="A989" s="40"/>
      <c r="B989" s="41"/>
      <c r="C989" s="229" t="s">
        <v>2502</v>
      </c>
      <c r="D989" s="229" t="s">
        <v>358</v>
      </c>
      <c r="E989" s="230" t="s">
        <v>6129</v>
      </c>
      <c r="F989" s="231" t="s">
        <v>5594</v>
      </c>
      <c r="G989" s="232" t="s">
        <v>514</v>
      </c>
      <c r="H989" s="233">
        <v>35</v>
      </c>
      <c r="I989" s="234"/>
      <c r="J989" s="235">
        <f>ROUND(I989*H989,2)</f>
        <v>0</v>
      </c>
      <c r="K989" s="231" t="s">
        <v>1</v>
      </c>
      <c r="L989" s="46"/>
      <c r="M989" s="236" t="s">
        <v>1</v>
      </c>
      <c r="N989" s="237" t="s">
        <v>48</v>
      </c>
      <c r="O989" s="93"/>
      <c r="P989" s="238">
        <f>O989*H989</f>
        <v>0</v>
      </c>
      <c r="Q989" s="238">
        <v>0</v>
      </c>
      <c r="R989" s="238">
        <f>Q989*H989</f>
        <v>0</v>
      </c>
      <c r="S989" s="238">
        <v>0</v>
      </c>
      <c r="T989" s="239">
        <f>S989*H989</f>
        <v>0</v>
      </c>
      <c r="U989" s="40"/>
      <c r="V989" s="40"/>
      <c r="W989" s="40"/>
      <c r="X989" s="40"/>
      <c r="Y989" s="40"/>
      <c r="Z989" s="40"/>
      <c r="AA989" s="40"/>
      <c r="AB989" s="40"/>
      <c r="AC989" s="40"/>
      <c r="AD989" s="40"/>
      <c r="AE989" s="40"/>
      <c r="AR989" s="240" t="s">
        <v>144</v>
      </c>
      <c r="AT989" s="240" t="s">
        <v>358</v>
      </c>
      <c r="AU989" s="240" t="s">
        <v>92</v>
      </c>
      <c r="AY989" s="18" t="s">
        <v>355</v>
      </c>
      <c r="BE989" s="241">
        <f>IF(N989="základní",J989,0)</f>
        <v>0</v>
      </c>
      <c r="BF989" s="241">
        <f>IF(N989="snížená",J989,0)</f>
        <v>0</v>
      </c>
      <c r="BG989" s="241">
        <f>IF(N989="zákl. přenesená",J989,0)</f>
        <v>0</v>
      </c>
      <c r="BH989" s="241">
        <f>IF(N989="sníž. přenesená",J989,0)</f>
        <v>0</v>
      </c>
      <c r="BI989" s="241">
        <f>IF(N989="nulová",J989,0)</f>
        <v>0</v>
      </c>
      <c r="BJ989" s="18" t="s">
        <v>90</v>
      </c>
      <c r="BK989" s="241">
        <f>ROUND(I989*H989,2)</f>
        <v>0</v>
      </c>
      <c r="BL989" s="18" t="s">
        <v>144</v>
      </c>
      <c r="BM989" s="240" t="s">
        <v>5132</v>
      </c>
    </row>
    <row r="990" s="2" customFormat="1">
      <c r="A990" s="40"/>
      <c r="B990" s="41"/>
      <c r="C990" s="42"/>
      <c r="D990" s="242" t="s">
        <v>368</v>
      </c>
      <c r="E990" s="42"/>
      <c r="F990" s="243" t="s">
        <v>5580</v>
      </c>
      <c r="G990" s="42"/>
      <c r="H990" s="42"/>
      <c r="I990" s="244"/>
      <c r="J990" s="42"/>
      <c r="K990" s="42"/>
      <c r="L990" s="46"/>
      <c r="M990" s="245"/>
      <c r="N990" s="246"/>
      <c r="O990" s="93"/>
      <c r="P990" s="93"/>
      <c r="Q990" s="93"/>
      <c r="R990" s="93"/>
      <c r="S990" s="93"/>
      <c r="T990" s="94"/>
      <c r="U990" s="40"/>
      <c r="V990" s="40"/>
      <c r="W990" s="40"/>
      <c r="X990" s="40"/>
      <c r="Y990" s="40"/>
      <c r="Z990" s="40"/>
      <c r="AA990" s="40"/>
      <c r="AB990" s="40"/>
      <c r="AC990" s="40"/>
      <c r="AD990" s="40"/>
      <c r="AE990" s="40"/>
      <c r="AT990" s="18" t="s">
        <v>368</v>
      </c>
      <c r="AU990" s="18" t="s">
        <v>92</v>
      </c>
    </row>
    <row r="991" s="2" customFormat="1" ht="16.5" customHeight="1">
      <c r="A991" s="40"/>
      <c r="B991" s="41"/>
      <c r="C991" s="229" t="s">
        <v>2508</v>
      </c>
      <c r="D991" s="229" t="s">
        <v>358</v>
      </c>
      <c r="E991" s="230" t="s">
        <v>6130</v>
      </c>
      <c r="F991" s="231" t="s">
        <v>5731</v>
      </c>
      <c r="G991" s="232" t="s">
        <v>514</v>
      </c>
      <c r="H991" s="233">
        <v>64</v>
      </c>
      <c r="I991" s="234"/>
      <c r="J991" s="235">
        <f>ROUND(I991*H991,2)</f>
        <v>0</v>
      </c>
      <c r="K991" s="231" t="s">
        <v>1</v>
      </c>
      <c r="L991" s="46"/>
      <c r="M991" s="236" t="s">
        <v>1</v>
      </c>
      <c r="N991" s="237" t="s">
        <v>48</v>
      </c>
      <c r="O991" s="93"/>
      <c r="P991" s="238">
        <f>O991*H991</f>
        <v>0</v>
      </c>
      <c r="Q991" s="238">
        <v>0</v>
      </c>
      <c r="R991" s="238">
        <f>Q991*H991</f>
        <v>0</v>
      </c>
      <c r="S991" s="238">
        <v>0</v>
      </c>
      <c r="T991" s="239">
        <f>S991*H991</f>
        <v>0</v>
      </c>
      <c r="U991" s="40"/>
      <c r="V991" s="40"/>
      <c r="W991" s="40"/>
      <c r="X991" s="40"/>
      <c r="Y991" s="40"/>
      <c r="Z991" s="40"/>
      <c r="AA991" s="40"/>
      <c r="AB991" s="40"/>
      <c r="AC991" s="40"/>
      <c r="AD991" s="40"/>
      <c r="AE991" s="40"/>
      <c r="AR991" s="240" t="s">
        <v>144</v>
      </c>
      <c r="AT991" s="240" t="s">
        <v>358</v>
      </c>
      <c r="AU991" s="240" t="s">
        <v>92</v>
      </c>
      <c r="AY991" s="18" t="s">
        <v>355</v>
      </c>
      <c r="BE991" s="241">
        <f>IF(N991="základní",J991,0)</f>
        <v>0</v>
      </c>
      <c r="BF991" s="241">
        <f>IF(N991="snížená",J991,0)</f>
        <v>0</v>
      </c>
      <c r="BG991" s="241">
        <f>IF(N991="zákl. přenesená",J991,0)</f>
        <v>0</v>
      </c>
      <c r="BH991" s="241">
        <f>IF(N991="sníž. přenesená",J991,0)</f>
        <v>0</v>
      </c>
      <c r="BI991" s="241">
        <f>IF(N991="nulová",J991,0)</f>
        <v>0</v>
      </c>
      <c r="BJ991" s="18" t="s">
        <v>90</v>
      </c>
      <c r="BK991" s="241">
        <f>ROUND(I991*H991,2)</f>
        <v>0</v>
      </c>
      <c r="BL991" s="18" t="s">
        <v>144</v>
      </c>
      <c r="BM991" s="240" t="s">
        <v>5135</v>
      </c>
    </row>
    <row r="992" s="2" customFormat="1">
      <c r="A992" s="40"/>
      <c r="B992" s="41"/>
      <c r="C992" s="42"/>
      <c r="D992" s="242" t="s">
        <v>368</v>
      </c>
      <c r="E992" s="42"/>
      <c r="F992" s="243" t="s">
        <v>5580</v>
      </c>
      <c r="G992" s="42"/>
      <c r="H992" s="42"/>
      <c r="I992" s="244"/>
      <c r="J992" s="42"/>
      <c r="K992" s="42"/>
      <c r="L992" s="46"/>
      <c r="M992" s="245"/>
      <c r="N992" s="246"/>
      <c r="O992" s="93"/>
      <c r="P992" s="93"/>
      <c r="Q992" s="93"/>
      <c r="R992" s="93"/>
      <c r="S992" s="93"/>
      <c r="T992" s="94"/>
      <c r="U992" s="40"/>
      <c r="V992" s="40"/>
      <c r="W992" s="40"/>
      <c r="X992" s="40"/>
      <c r="Y992" s="40"/>
      <c r="Z992" s="40"/>
      <c r="AA992" s="40"/>
      <c r="AB992" s="40"/>
      <c r="AC992" s="40"/>
      <c r="AD992" s="40"/>
      <c r="AE992" s="40"/>
      <c r="AT992" s="18" t="s">
        <v>368</v>
      </c>
      <c r="AU992" s="18" t="s">
        <v>92</v>
      </c>
    </row>
    <row r="993" s="12" customFormat="1" ht="22.8" customHeight="1">
      <c r="A993" s="12"/>
      <c r="B993" s="213"/>
      <c r="C993" s="214"/>
      <c r="D993" s="215" t="s">
        <v>82</v>
      </c>
      <c r="E993" s="227" t="s">
        <v>3379</v>
      </c>
      <c r="F993" s="227" t="s">
        <v>6131</v>
      </c>
      <c r="G993" s="214"/>
      <c r="H993" s="214"/>
      <c r="I993" s="217"/>
      <c r="J993" s="228">
        <f>BK993</f>
        <v>0</v>
      </c>
      <c r="K993" s="214"/>
      <c r="L993" s="219"/>
      <c r="M993" s="220"/>
      <c r="N993" s="221"/>
      <c r="O993" s="221"/>
      <c r="P993" s="222">
        <f>SUM(P994:P1109)</f>
        <v>0</v>
      </c>
      <c r="Q993" s="221"/>
      <c r="R993" s="222">
        <f>SUM(R994:R1109)</f>
        <v>0</v>
      </c>
      <c r="S993" s="221"/>
      <c r="T993" s="223">
        <f>SUM(T994:T1109)</f>
        <v>0</v>
      </c>
      <c r="U993" s="12"/>
      <c r="V993" s="12"/>
      <c r="W993" s="12"/>
      <c r="X993" s="12"/>
      <c r="Y993" s="12"/>
      <c r="Z993" s="12"/>
      <c r="AA993" s="12"/>
      <c r="AB993" s="12"/>
      <c r="AC993" s="12"/>
      <c r="AD993" s="12"/>
      <c r="AE993" s="12"/>
      <c r="AR993" s="224" t="s">
        <v>90</v>
      </c>
      <c r="AT993" s="225" t="s">
        <v>82</v>
      </c>
      <c r="AU993" s="225" t="s">
        <v>90</v>
      </c>
      <c r="AY993" s="224" t="s">
        <v>355</v>
      </c>
      <c r="BK993" s="226">
        <f>SUM(BK994:BK1109)</f>
        <v>0</v>
      </c>
    </row>
    <row r="994" s="2" customFormat="1" ht="16.5" customHeight="1">
      <c r="A994" s="40"/>
      <c r="B994" s="41"/>
      <c r="C994" s="229" t="s">
        <v>2519</v>
      </c>
      <c r="D994" s="229" t="s">
        <v>358</v>
      </c>
      <c r="E994" s="230" t="s">
        <v>6132</v>
      </c>
      <c r="F994" s="231" t="s">
        <v>6133</v>
      </c>
      <c r="G994" s="232" t="s">
        <v>1718</v>
      </c>
      <c r="H994" s="233">
        <v>1</v>
      </c>
      <c r="I994" s="234"/>
      <c r="J994" s="235">
        <f>ROUND(I994*H994,2)</f>
        <v>0</v>
      </c>
      <c r="K994" s="231" t="s">
        <v>525</v>
      </c>
      <c r="L994" s="46"/>
      <c r="M994" s="236" t="s">
        <v>1</v>
      </c>
      <c r="N994" s="237" t="s">
        <v>48</v>
      </c>
      <c r="O994" s="93"/>
      <c r="P994" s="238">
        <f>O994*H994</f>
        <v>0</v>
      </c>
      <c r="Q994" s="238">
        <v>0</v>
      </c>
      <c r="R994" s="238">
        <f>Q994*H994</f>
        <v>0</v>
      </c>
      <c r="S994" s="238">
        <v>0</v>
      </c>
      <c r="T994" s="239">
        <f>S994*H994</f>
        <v>0</v>
      </c>
      <c r="U994" s="40"/>
      <c r="V994" s="40"/>
      <c r="W994" s="40"/>
      <c r="X994" s="40"/>
      <c r="Y994" s="40"/>
      <c r="Z994" s="40"/>
      <c r="AA994" s="40"/>
      <c r="AB994" s="40"/>
      <c r="AC994" s="40"/>
      <c r="AD994" s="40"/>
      <c r="AE994" s="40"/>
      <c r="AR994" s="240" t="s">
        <v>144</v>
      </c>
      <c r="AT994" s="240" t="s">
        <v>358</v>
      </c>
      <c r="AU994" s="240" t="s">
        <v>92</v>
      </c>
      <c r="AY994" s="18" t="s">
        <v>355</v>
      </c>
      <c r="BE994" s="241">
        <f>IF(N994="základní",J994,0)</f>
        <v>0</v>
      </c>
      <c r="BF994" s="241">
        <f>IF(N994="snížená",J994,0)</f>
        <v>0</v>
      </c>
      <c r="BG994" s="241">
        <f>IF(N994="zákl. přenesená",J994,0)</f>
        <v>0</v>
      </c>
      <c r="BH994" s="241">
        <f>IF(N994="sníž. přenesená",J994,0)</f>
        <v>0</v>
      </c>
      <c r="BI994" s="241">
        <f>IF(N994="nulová",J994,0)</f>
        <v>0</v>
      </c>
      <c r="BJ994" s="18" t="s">
        <v>90</v>
      </c>
      <c r="BK994" s="241">
        <f>ROUND(I994*H994,2)</f>
        <v>0</v>
      </c>
      <c r="BL994" s="18" t="s">
        <v>144</v>
      </c>
      <c r="BM994" s="240" t="s">
        <v>5138</v>
      </c>
    </row>
    <row r="995" s="2" customFormat="1">
      <c r="A995" s="40"/>
      <c r="B995" s="41"/>
      <c r="C995" s="42"/>
      <c r="D995" s="242" t="s">
        <v>368</v>
      </c>
      <c r="E995" s="42"/>
      <c r="F995" s="243" t="s">
        <v>5424</v>
      </c>
      <c r="G995" s="42"/>
      <c r="H995" s="42"/>
      <c r="I995" s="244"/>
      <c r="J995" s="42"/>
      <c r="K995" s="42"/>
      <c r="L995" s="46"/>
      <c r="M995" s="245"/>
      <c r="N995" s="246"/>
      <c r="O995" s="93"/>
      <c r="P995" s="93"/>
      <c r="Q995" s="93"/>
      <c r="R995" s="93"/>
      <c r="S995" s="93"/>
      <c r="T995" s="94"/>
      <c r="U995" s="40"/>
      <c r="V995" s="40"/>
      <c r="W995" s="40"/>
      <c r="X995" s="40"/>
      <c r="Y995" s="40"/>
      <c r="Z995" s="40"/>
      <c r="AA995" s="40"/>
      <c r="AB995" s="40"/>
      <c r="AC995" s="40"/>
      <c r="AD995" s="40"/>
      <c r="AE995" s="40"/>
      <c r="AT995" s="18" t="s">
        <v>368</v>
      </c>
      <c r="AU995" s="18" t="s">
        <v>92</v>
      </c>
    </row>
    <row r="996" s="2" customFormat="1" ht="16.5" customHeight="1">
      <c r="A996" s="40"/>
      <c r="B996" s="41"/>
      <c r="C996" s="229" t="s">
        <v>2525</v>
      </c>
      <c r="D996" s="229" t="s">
        <v>358</v>
      </c>
      <c r="E996" s="230" t="s">
        <v>6134</v>
      </c>
      <c r="F996" s="231" t="s">
        <v>6135</v>
      </c>
      <c r="G996" s="232" t="s">
        <v>1718</v>
      </c>
      <c r="H996" s="233">
        <v>1</v>
      </c>
      <c r="I996" s="234"/>
      <c r="J996" s="235">
        <f>ROUND(I996*H996,2)</f>
        <v>0</v>
      </c>
      <c r="K996" s="231" t="s">
        <v>525</v>
      </c>
      <c r="L996" s="46"/>
      <c r="M996" s="236" t="s">
        <v>1</v>
      </c>
      <c r="N996" s="237" t="s">
        <v>48</v>
      </c>
      <c r="O996" s="93"/>
      <c r="P996" s="238">
        <f>O996*H996</f>
        <v>0</v>
      </c>
      <c r="Q996" s="238">
        <v>0</v>
      </c>
      <c r="R996" s="238">
        <f>Q996*H996</f>
        <v>0</v>
      </c>
      <c r="S996" s="238">
        <v>0</v>
      </c>
      <c r="T996" s="239">
        <f>S996*H996</f>
        <v>0</v>
      </c>
      <c r="U996" s="40"/>
      <c r="V996" s="40"/>
      <c r="W996" s="40"/>
      <c r="X996" s="40"/>
      <c r="Y996" s="40"/>
      <c r="Z996" s="40"/>
      <c r="AA996" s="40"/>
      <c r="AB996" s="40"/>
      <c r="AC996" s="40"/>
      <c r="AD996" s="40"/>
      <c r="AE996" s="40"/>
      <c r="AR996" s="240" t="s">
        <v>144</v>
      </c>
      <c r="AT996" s="240" t="s">
        <v>358</v>
      </c>
      <c r="AU996" s="240" t="s">
        <v>92</v>
      </c>
      <c r="AY996" s="18" t="s">
        <v>355</v>
      </c>
      <c r="BE996" s="241">
        <f>IF(N996="základní",J996,0)</f>
        <v>0</v>
      </c>
      <c r="BF996" s="241">
        <f>IF(N996="snížená",J996,0)</f>
        <v>0</v>
      </c>
      <c r="BG996" s="241">
        <f>IF(N996="zákl. přenesená",J996,0)</f>
        <v>0</v>
      </c>
      <c r="BH996" s="241">
        <f>IF(N996="sníž. přenesená",J996,0)</f>
        <v>0</v>
      </c>
      <c r="BI996" s="241">
        <f>IF(N996="nulová",J996,0)</f>
        <v>0</v>
      </c>
      <c r="BJ996" s="18" t="s">
        <v>90</v>
      </c>
      <c r="BK996" s="241">
        <f>ROUND(I996*H996,2)</f>
        <v>0</v>
      </c>
      <c r="BL996" s="18" t="s">
        <v>144</v>
      </c>
      <c r="BM996" s="240" t="s">
        <v>5140</v>
      </c>
    </row>
    <row r="997" s="2" customFormat="1">
      <c r="A997" s="40"/>
      <c r="B997" s="41"/>
      <c r="C997" s="42"/>
      <c r="D997" s="242" t="s">
        <v>368</v>
      </c>
      <c r="E997" s="42"/>
      <c r="F997" s="243" t="s">
        <v>5424</v>
      </c>
      <c r="G997" s="42"/>
      <c r="H997" s="42"/>
      <c r="I997" s="244"/>
      <c r="J997" s="42"/>
      <c r="K997" s="42"/>
      <c r="L997" s="46"/>
      <c r="M997" s="245"/>
      <c r="N997" s="246"/>
      <c r="O997" s="93"/>
      <c r="P997" s="93"/>
      <c r="Q997" s="93"/>
      <c r="R997" s="93"/>
      <c r="S997" s="93"/>
      <c r="T997" s="94"/>
      <c r="U997" s="40"/>
      <c r="V997" s="40"/>
      <c r="W997" s="40"/>
      <c r="X997" s="40"/>
      <c r="Y997" s="40"/>
      <c r="Z997" s="40"/>
      <c r="AA997" s="40"/>
      <c r="AB997" s="40"/>
      <c r="AC997" s="40"/>
      <c r="AD997" s="40"/>
      <c r="AE997" s="40"/>
      <c r="AT997" s="18" t="s">
        <v>368</v>
      </c>
      <c r="AU997" s="18" t="s">
        <v>92</v>
      </c>
    </row>
    <row r="998" s="2" customFormat="1" ht="16.5" customHeight="1">
      <c r="A998" s="40"/>
      <c r="B998" s="41"/>
      <c r="C998" s="229" t="s">
        <v>2531</v>
      </c>
      <c r="D998" s="229" t="s">
        <v>358</v>
      </c>
      <c r="E998" s="230" t="s">
        <v>6136</v>
      </c>
      <c r="F998" s="231" t="s">
        <v>6137</v>
      </c>
      <c r="G998" s="232" t="s">
        <v>1718</v>
      </c>
      <c r="H998" s="233">
        <v>1</v>
      </c>
      <c r="I998" s="234"/>
      <c r="J998" s="235">
        <f>ROUND(I998*H998,2)</f>
        <v>0</v>
      </c>
      <c r="K998" s="231" t="s">
        <v>525</v>
      </c>
      <c r="L998" s="46"/>
      <c r="M998" s="236" t="s">
        <v>1</v>
      </c>
      <c r="N998" s="237" t="s">
        <v>48</v>
      </c>
      <c r="O998" s="93"/>
      <c r="P998" s="238">
        <f>O998*H998</f>
        <v>0</v>
      </c>
      <c r="Q998" s="238">
        <v>0</v>
      </c>
      <c r="R998" s="238">
        <f>Q998*H998</f>
        <v>0</v>
      </c>
      <c r="S998" s="238">
        <v>0</v>
      </c>
      <c r="T998" s="239">
        <f>S998*H998</f>
        <v>0</v>
      </c>
      <c r="U998" s="40"/>
      <c r="V998" s="40"/>
      <c r="W998" s="40"/>
      <c r="X998" s="40"/>
      <c r="Y998" s="40"/>
      <c r="Z998" s="40"/>
      <c r="AA998" s="40"/>
      <c r="AB998" s="40"/>
      <c r="AC998" s="40"/>
      <c r="AD998" s="40"/>
      <c r="AE998" s="40"/>
      <c r="AR998" s="240" t="s">
        <v>144</v>
      </c>
      <c r="AT998" s="240" t="s">
        <v>358</v>
      </c>
      <c r="AU998" s="240" t="s">
        <v>92</v>
      </c>
      <c r="AY998" s="18" t="s">
        <v>355</v>
      </c>
      <c r="BE998" s="241">
        <f>IF(N998="základní",J998,0)</f>
        <v>0</v>
      </c>
      <c r="BF998" s="241">
        <f>IF(N998="snížená",J998,0)</f>
        <v>0</v>
      </c>
      <c r="BG998" s="241">
        <f>IF(N998="zákl. přenesená",J998,0)</f>
        <v>0</v>
      </c>
      <c r="BH998" s="241">
        <f>IF(N998="sníž. přenesená",J998,0)</f>
        <v>0</v>
      </c>
      <c r="BI998" s="241">
        <f>IF(N998="nulová",J998,0)</f>
        <v>0</v>
      </c>
      <c r="BJ998" s="18" t="s">
        <v>90</v>
      </c>
      <c r="BK998" s="241">
        <f>ROUND(I998*H998,2)</f>
        <v>0</v>
      </c>
      <c r="BL998" s="18" t="s">
        <v>144</v>
      </c>
      <c r="BM998" s="240" t="s">
        <v>5142</v>
      </c>
    </row>
    <row r="999" s="2" customFormat="1">
      <c r="A999" s="40"/>
      <c r="B999" s="41"/>
      <c r="C999" s="42"/>
      <c r="D999" s="242" t="s">
        <v>368</v>
      </c>
      <c r="E999" s="42"/>
      <c r="F999" s="243" t="s">
        <v>5424</v>
      </c>
      <c r="G999" s="42"/>
      <c r="H999" s="42"/>
      <c r="I999" s="244"/>
      <c r="J999" s="42"/>
      <c r="K999" s="42"/>
      <c r="L999" s="46"/>
      <c r="M999" s="245"/>
      <c r="N999" s="246"/>
      <c r="O999" s="93"/>
      <c r="P999" s="93"/>
      <c r="Q999" s="93"/>
      <c r="R999" s="93"/>
      <c r="S999" s="93"/>
      <c r="T999" s="94"/>
      <c r="U999" s="40"/>
      <c r="V999" s="40"/>
      <c r="W999" s="40"/>
      <c r="X999" s="40"/>
      <c r="Y999" s="40"/>
      <c r="Z999" s="40"/>
      <c r="AA999" s="40"/>
      <c r="AB999" s="40"/>
      <c r="AC999" s="40"/>
      <c r="AD999" s="40"/>
      <c r="AE999" s="40"/>
      <c r="AT999" s="18" t="s">
        <v>368</v>
      </c>
      <c r="AU999" s="18" t="s">
        <v>92</v>
      </c>
    </row>
    <row r="1000" s="2" customFormat="1" ht="16.5" customHeight="1">
      <c r="A1000" s="40"/>
      <c r="B1000" s="41"/>
      <c r="C1000" s="229" t="s">
        <v>2537</v>
      </c>
      <c r="D1000" s="229" t="s">
        <v>358</v>
      </c>
      <c r="E1000" s="230" t="s">
        <v>6138</v>
      </c>
      <c r="F1000" s="231" t="s">
        <v>6139</v>
      </c>
      <c r="G1000" s="232" t="s">
        <v>1718</v>
      </c>
      <c r="H1000" s="233">
        <v>1</v>
      </c>
      <c r="I1000" s="234"/>
      <c r="J1000" s="235">
        <f>ROUND(I1000*H1000,2)</f>
        <v>0</v>
      </c>
      <c r="K1000" s="231" t="s">
        <v>525</v>
      </c>
      <c r="L1000" s="46"/>
      <c r="M1000" s="236" t="s">
        <v>1</v>
      </c>
      <c r="N1000" s="237" t="s">
        <v>48</v>
      </c>
      <c r="O1000" s="93"/>
      <c r="P1000" s="238">
        <f>O1000*H1000</f>
        <v>0</v>
      </c>
      <c r="Q1000" s="238">
        <v>0</v>
      </c>
      <c r="R1000" s="238">
        <f>Q1000*H1000</f>
        <v>0</v>
      </c>
      <c r="S1000" s="238">
        <v>0</v>
      </c>
      <c r="T1000" s="239">
        <f>S1000*H1000</f>
        <v>0</v>
      </c>
      <c r="U1000" s="40"/>
      <c r="V1000" s="40"/>
      <c r="W1000" s="40"/>
      <c r="X1000" s="40"/>
      <c r="Y1000" s="40"/>
      <c r="Z1000" s="40"/>
      <c r="AA1000" s="40"/>
      <c r="AB1000" s="40"/>
      <c r="AC1000" s="40"/>
      <c r="AD1000" s="40"/>
      <c r="AE1000" s="40"/>
      <c r="AR1000" s="240" t="s">
        <v>144</v>
      </c>
      <c r="AT1000" s="240" t="s">
        <v>358</v>
      </c>
      <c r="AU1000" s="240" t="s">
        <v>92</v>
      </c>
      <c r="AY1000" s="18" t="s">
        <v>355</v>
      </c>
      <c r="BE1000" s="241">
        <f>IF(N1000="základní",J1000,0)</f>
        <v>0</v>
      </c>
      <c r="BF1000" s="241">
        <f>IF(N1000="snížená",J1000,0)</f>
        <v>0</v>
      </c>
      <c r="BG1000" s="241">
        <f>IF(N1000="zákl. přenesená",J1000,0)</f>
        <v>0</v>
      </c>
      <c r="BH1000" s="241">
        <f>IF(N1000="sníž. přenesená",J1000,0)</f>
        <v>0</v>
      </c>
      <c r="BI1000" s="241">
        <f>IF(N1000="nulová",J1000,0)</f>
        <v>0</v>
      </c>
      <c r="BJ1000" s="18" t="s">
        <v>90</v>
      </c>
      <c r="BK1000" s="241">
        <f>ROUND(I1000*H1000,2)</f>
        <v>0</v>
      </c>
      <c r="BL1000" s="18" t="s">
        <v>144</v>
      </c>
      <c r="BM1000" s="240" t="s">
        <v>5145</v>
      </c>
    </row>
    <row r="1001" s="2" customFormat="1">
      <c r="A1001" s="40"/>
      <c r="B1001" s="41"/>
      <c r="C1001" s="42"/>
      <c r="D1001" s="242" t="s">
        <v>368</v>
      </c>
      <c r="E1001" s="42"/>
      <c r="F1001" s="243" t="s">
        <v>5424</v>
      </c>
      <c r="G1001" s="42"/>
      <c r="H1001" s="42"/>
      <c r="I1001" s="244"/>
      <c r="J1001" s="42"/>
      <c r="K1001" s="42"/>
      <c r="L1001" s="46"/>
      <c r="M1001" s="245"/>
      <c r="N1001" s="246"/>
      <c r="O1001" s="93"/>
      <c r="P1001" s="93"/>
      <c r="Q1001" s="93"/>
      <c r="R1001" s="93"/>
      <c r="S1001" s="93"/>
      <c r="T1001" s="94"/>
      <c r="U1001" s="40"/>
      <c r="V1001" s="40"/>
      <c r="W1001" s="40"/>
      <c r="X1001" s="40"/>
      <c r="Y1001" s="40"/>
      <c r="Z1001" s="40"/>
      <c r="AA1001" s="40"/>
      <c r="AB1001" s="40"/>
      <c r="AC1001" s="40"/>
      <c r="AD1001" s="40"/>
      <c r="AE1001" s="40"/>
      <c r="AT1001" s="18" t="s">
        <v>368</v>
      </c>
      <c r="AU1001" s="18" t="s">
        <v>92</v>
      </c>
    </row>
    <row r="1002" s="2" customFormat="1" ht="16.5" customHeight="1">
      <c r="A1002" s="40"/>
      <c r="B1002" s="41"/>
      <c r="C1002" s="229" t="s">
        <v>2541</v>
      </c>
      <c r="D1002" s="229" t="s">
        <v>358</v>
      </c>
      <c r="E1002" s="230" t="s">
        <v>6140</v>
      </c>
      <c r="F1002" s="231" t="s">
        <v>6141</v>
      </c>
      <c r="G1002" s="232" t="s">
        <v>1718</v>
      </c>
      <c r="H1002" s="233">
        <v>1</v>
      </c>
      <c r="I1002" s="234"/>
      <c r="J1002" s="235">
        <f>ROUND(I1002*H1002,2)</f>
        <v>0</v>
      </c>
      <c r="K1002" s="231" t="s">
        <v>525</v>
      </c>
      <c r="L1002" s="46"/>
      <c r="M1002" s="236" t="s">
        <v>1</v>
      </c>
      <c r="N1002" s="237" t="s">
        <v>48</v>
      </c>
      <c r="O1002" s="93"/>
      <c r="P1002" s="238">
        <f>O1002*H1002</f>
        <v>0</v>
      </c>
      <c r="Q1002" s="238">
        <v>0</v>
      </c>
      <c r="R1002" s="238">
        <f>Q1002*H1002</f>
        <v>0</v>
      </c>
      <c r="S1002" s="238">
        <v>0</v>
      </c>
      <c r="T1002" s="239">
        <f>S1002*H1002</f>
        <v>0</v>
      </c>
      <c r="U1002" s="40"/>
      <c r="V1002" s="40"/>
      <c r="W1002" s="40"/>
      <c r="X1002" s="40"/>
      <c r="Y1002" s="40"/>
      <c r="Z1002" s="40"/>
      <c r="AA1002" s="40"/>
      <c r="AB1002" s="40"/>
      <c r="AC1002" s="40"/>
      <c r="AD1002" s="40"/>
      <c r="AE1002" s="40"/>
      <c r="AR1002" s="240" t="s">
        <v>144</v>
      </c>
      <c r="AT1002" s="240" t="s">
        <v>358</v>
      </c>
      <c r="AU1002" s="240" t="s">
        <v>92</v>
      </c>
      <c r="AY1002" s="18" t="s">
        <v>355</v>
      </c>
      <c r="BE1002" s="241">
        <f>IF(N1002="základní",J1002,0)</f>
        <v>0</v>
      </c>
      <c r="BF1002" s="241">
        <f>IF(N1002="snížená",J1002,0)</f>
        <v>0</v>
      </c>
      <c r="BG1002" s="241">
        <f>IF(N1002="zákl. přenesená",J1002,0)</f>
        <v>0</v>
      </c>
      <c r="BH1002" s="241">
        <f>IF(N1002="sníž. přenesená",J1002,0)</f>
        <v>0</v>
      </c>
      <c r="BI1002" s="241">
        <f>IF(N1002="nulová",J1002,0)</f>
        <v>0</v>
      </c>
      <c r="BJ1002" s="18" t="s">
        <v>90</v>
      </c>
      <c r="BK1002" s="241">
        <f>ROUND(I1002*H1002,2)</f>
        <v>0</v>
      </c>
      <c r="BL1002" s="18" t="s">
        <v>144</v>
      </c>
      <c r="BM1002" s="240" t="s">
        <v>5147</v>
      </c>
    </row>
    <row r="1003" s="2" customFormat="1">
      <c r="A1003" s="40"/>
      <c r="B1003" s="41"/>
      <c r="C1003" s="42"/>
      <c r="D1003" s="242" t="s">
        <v>368</v>
      </c>
      <c r="E1003" s="42"/>
      <c r="F1003" s="243" t="s">
        <v>5424</v>
      </c>
      <c r="G1003" s="42"/>
      <c r="H1003" s="42"/>
      <c r="I1003" s="244"/>
      <c r="J1003" s="42"/>
      <c r="K1003" s="42"/>
      <c r="L1003" s="46"/>
      <c r="M1003" s="245"/>
      <c r="N1003" s="246"/>
      <c r="O1003" s="93"/>
      <c r="P1003" s="93"/>
      <c r="Q1003" s="93"/>
      <c r="R1003" s="93"/>
      <c r="S1003" s="93"/>
      <c r="T1003" s="94"/>
      <c r="U1003" s="40"/>
      <c r="V1003" s="40"/>
      <c r="W1003" s="40"/>
      <c r="X1003" s="40"/>
      <c r="Y1003" s="40"/>
      <c r="Z1003" s="40"/>
      <c r="AA1003" s="40"/>
      <c r="AB1003" s="40"/>
      <c r="AC1003" s="40"/>
      <c r="AD1003" s="40"/>
      <c r="AE1003" s="40"/>
      <c r="AT1003" s="18" t="s">
        <v>368</v>
      </c>
      <c r="AU1003" s="18" t="s">
        <v>92</v>
      </c>
    </row>
    <row r="1004" s="2" customFormat="1" ht="16.5" customHeight="1">
      <c r="A1004" s="40"/>
      <c r="B1004" s="41"/>
      <c r="C1004" s="229" t="s">
        <v>2547</v>
      </c>
      <c r="D1004" s="229" t="s">
        <v>358</v>
      </c>
      <c r="E1004" s="230" t="s">
        <v>6142</v>
      </c>
      <c r="F1004" s="231" t="s">
        <v>6143</v>
      </c>
      <c r="G1004" s="232" t="s">
        <v>1718</v>
      </c>
      <c r="H1004" s="233">
        <v>1</v>
      </c>
      <c r="I1004" s="234"/>
      <c r="J1004" s="235">
        <f>ROUND(I1004*H1004,2)</f>
        <v>0</v>
      </c>
      <c r="K1004" s="231" t="s">
        <v>525</v>
      </c>
      <c r="L1004" s="46"/>
      <c r="M1004" s="236" t="s">
        <v>1</v>
      </c>
      <c r="N1004" s="237" t="s">
        <v>48</v>
      </c>
      <c r="O1004" s="93"/>
      <c r="P1004" s="238">
        <f>O1004*H1004</f>
        <v>0</v>
      </c>
      <c r="Q1004" s="238">
        <v>0</v>
      </c>
      <c r="R1004" s="238">
        <f>Q1004*H1004</f>
        <v>0</v>
      </c>
      <c r="S1004" s="238">
        <v>0</v>
      </c>
      <c r="T1004" s="239">
        <f>S1004*H1004</f>
        <v>0</v>
      </c>
      <c r="U1004" s="40"/>
      <c r="V1004" s="40"/>
      <c r="W1004" s="40"/>
      <c r="X1004" s="40"/>
      <c r="Y1004" s="40"/>
      <c r="Z1004" s="40"/>
      <c r="AA1004" s="40"/>
      <c r="AB1004" s="40"/>
      <c r="AC1004" s="40"/>
      <c r="AD1004" s="40"/>
      <c r="AE1004" s="40"/>
      <c r="AR1004" s="240" t="s">
        <v>144</v>
      </c>
      <c r="AT1004" s="240" t="s">
        <v>358</v>
      </c>
      <c r="AU1004" s="240" t="s">
        <v>92</v>
      </c>
      <c r="AY1004" s="18" t="s">
        <v>355</v>
      </c>
      <c r="BE1004" s="241">
        <f>IF(N1004="základní",J1004,0)</f>
        <v>0</v>
      </c>
      <c r="BF1004" s="241">
        <f>IF(N1004="snížená",J1004,0)</f>
        <v>0</v>
      </c>
      <c r="BG1004" s="241">
        <f>IF(N1004="zákl. přenesená",J1004,0)</f>
        <v>0</v>
      </c>
      <c r="BH1004" s="241">
        <f>IF(N1004="sníž. přenesená",J1004,0)</f>
        <v>0</v>
      </c>
      <c r="BI1004" s="241">
        <f>IF(N1004="nulová",J1004,0)</f>
        <v>0</v>
      </c>
      <c r="BJ1004" s="18" t="s">
        <v>90</v>
      </c>
      <c r="BK1004" s="241">
        <f>ROUND(I1004*H1004,2)</f>
        <v>0</v>
      </c>
      <c r="BL1004" s="18" t="s">
        <v>144</v>
      </c>
      <c r="BM1004" s="240" t="s">
        <v>5149</v>
      </c>
    </row>
    <row r="1005" s="2" customFormat="1">
      <c r="A1005" s="40"/>
      <c r="B1005" s="41"/>
      <c r="C1005" s="42"/>
      <c r="D1005" s="242" t="s">
        <v>368</v>
      </c>
      <c r="E1005" s="42"/>
      <c r="F1005" s="243" t="s">
        <v>5424</v>
      </c>
      <c r="G1005" s="42"/>
      <c r="H1005" s="42"/>
      <c r="I1005" s="244"/>
      <c r="J1005" s="42"/>
      <c r="K1005" s="42"/>
      <c r="L1005" s="46"/>
      <c r="M1005" s="245"/>
      <c r="N1005" s="246"/>
      <c r="O1005" s="93"/>
      <c r="P1005" s="93"/>
      <c r="Q1005" s="93"/>
      <c r="R1005" s="93"/>
      <c r="S1005" s="93"/>
      <c r="T1005" s="94"/>
      <c r="U1005" s="40"/>
      <c r="V1005" s="40"/>
      <c r="W1005" s="40"/>
      <c r="X1005" s="40"/>
      <c r="Y1005" s="40"/>
      <c r="Z1005" s="40"/>
      <c r="AA1005" s="40"/>
      <c r="AB1005" s="40"/>
      <c r="AC1005" s="40"/>
      <c r="AD1005" s="40"/>
      <c r="AE1005" s="40"/>
      <c r="AT1005" s="18" t="s">
        <v>368</v>
      </c>
      <c r="AU1005" s="18" t="s">
        <v>92</v>
      </c>
    </row>
    <row r="1006" s="2" customFormat="1" ht="16.5" customHeight="1">
      <c r="A1006" s="40"/>
      <c r="B1006" s="41"/>
      <c r="C1006" s="229" t="s">
        <v>2555</v>
      </c>
      <c r="D1006" s="229" t="s">
        <v>358</v>
      </c>
      <c r="E1006" s="230" t="s">
        <v>6144</v>
      </c>
      <c r="F1006" s="231" t="s">
        <v>6145</v>
      </c>
      <c r="G1006" s="232" t="s">
        <v>1718</v>
      </c>
      <c r="H1006" s="233">
        <v>1</v>
      </c>
      <c r="I1006" s="234"/>
      <c r="J1006" s="235">
        <f>ROUND(I1006*H1006,2)</f>
        <v>0</v>
      </c>
      <c r="K1006" s="231" t="s">
        <v>525</v>
      </c>
      <c r="L1006" s="46"/>
      <c r="M1006" s="236" t="s">
        <v>1</v>
      </c>
      <c r="N1006" s="237" t="s">
        <v>48</v>
      </c>
      <c r="O1006" s="93"/>
      <c r="P1006" s="238">
        <f>O1006*H1006</f>
        <v>0</v>
      </c>
      <c r="Q1006" s="238">
        <v>0</v>
      </c>
      <c r="R1006" s="238">
        <f>Q1006*H1006</f>
        <v>0</v>
      </c>
      <c r="S1006" s="238">
        <v>0</v>
      </c>
      <c r="T1006" s="239">
        <f>S1006*H1006</f>
        <v>0</v>
      </c>
      <c r="U1006" s="40"/>
      <c r="V1006" s="40"/>
      <c r="W1006" s="40"/>
      <c r="X1006" s="40"/>
      <c r="Y1006" s="40"/>
      <c r="Z1006" s="40"/>
      <c r="AA1006" s="40"/>
      <c r="AB1006" s="40"/>
      <c r="AC1006" s="40"/>
      <c r="AD1006" s="40"/>
      <c r="AE1006" s="40"/>
      <c r="AR1006" s="240" t="s">
        <v>144</v>
      </c>
      <c r="AT1006" s="240" t="s">
        <v>358</v>
      </c>
      <c r="AU1006" s="240" t="s">
        <v>92</v>
      </c>
      <c r="AY1006" s="18" t="s">
        <v>355</v>
      </c>
      <c r="BE1006" s="241">
        <f>IF(N1006="základní",J1006,0)</f>
        <v>0</v>
      </c>
      <c r="BF1006" s="241">
        <f>IF(N1006="snížená",J1006,0)</f>
        <v>0</v>
      </c>
      <c r="BG1006" s="241">
        <f>IF(N1006="zákl. přenesená",J1006,0)</f>
        <v>0</v>
      </c>
      <c r="BH1006" s="241">
        <f>IF(N1006="sníž. přenesená",J1006,0)</f>
        <v>0</v>
      </c>
      <c r="BI1006" s="241">
        <f>IF(N1006="nulová",J1006,0)</f>
        <v>0</v>
      </c>
      <c r="BJ1006" s="18" t="s">
        <v>90</v>
      </c>
      <c r="BK1006" s="241">
        <f>ROUND(I1006*H1006,2)</f>
        <v>0</v>
      </c>
      <c r="BL1006" s="18" t="s">
        <v>144</v>
      </c>
      <c r="BM1006" s="240" t="s">
        <v>5151</v>
      </c>
    </row>
    <row r="1007" s="2" customFormat="1">
      <c r="A1007" s="40"/>
      <c r="B1007" s="41"/>
      <c r="C1007" s="42"/>
      <c r="D1007" s="242" t="s">
        <v>368</v>
      </c>
      <c r="E1007" s="42"/>
      <c r="F1007" s="243" t="s">
        <v>5424</v>
      </c>
      <c r="G1007" s="42"/>
      <c r="H1007" s="42"/>
      <c r="I1007" s="244"/>
      <c r="J1007" s="42"/>
      <c r="K1007" s="42"/>
      <c r="L1007" s="46"/>
      <c r="M1007" s="245"/>
      <c r="N1007" s="246"/>
      <c r="O1007" s="93"/>
      <c r="P1007" s="93"/>
      <c r="Q1007" s="93"/>
      <c r="R1007" s="93"/>
      <c r="S1007" s="93"/>
      <c r="T1007" s="94"/>
      <c r="U1007" s="40"/>
      <c r="V1007" s="40"/>
      <c r="W1007" s="40"/>
      <c r="X1007" s="40"/>
      <c r="Y1007" s="40"/>
      <c r="Z1007" s="40"/>
      <c r="AA1007" s="40"/>
      <c r="AB1007" s="40"/>
      <c r="AC1007" s="40"/>
      <c r="AD1007" s="40"/>
      <c r="AE1007" s="40"/>
      <c r="AT1007" s="18" t="s">
        <v>368</v>
      </c>
      <c r="AU1007" s="18" t="s">
        <v>92</v>
      </c>
    </row>
    <row r="1008" s="2" customFormat="1" ht="16.5" customHeight="1">
      <c r="A1008" s="40"/>
      <c r="B1008" s="41"/>
      <c r="C1008" s="229" t="s">
        <v>2561</v>
      </c>
      <c r="D1008" s="229" t="s">
        <v>358</v>
      </c>
      <c r="E1008" s="230" t="s">
        <v>6146</v>
      </c>
      <c r="F1008" s="231" t="s">
        <v>6147</v>
      </c>
      <c r="G1008" s="232" t="s">
        <v>1718</v>
      </c>
      <c r="H1008" s="233">
        <v>1</v>
      </c>
      <c r="I1008" s="234"/>
      <c r="J1008" s="235">
        <f>ROUND(I1008*H1008,2)</f>
        <v>0</v>
      </c>
      <c r="K1008" s="231" t="s">
        <v>525</v>
      </c>
      <c r="L1008" s="46"/>
      <c r="M1008" s="236" t="s">
        <v>1</v>
      </c>
      <c r="N1008" s="237" t="s">
        <v>48</v>
      </c>
      <c r="O1008" s="93"/>
      <c r="P1008" s="238">
        <f>O1008*H1008</f>
        <v>0</v>
      </c>
      <c r="Q1008" s="238">
        <v>0</v>
      </c>
      <c r="R1008" s="238">
        <f>Q1008*H1008</f>
        <v>0</v>
      </c>
      <c r="S1008" s="238">
        <v>0</v>
      </c>
      <c r="T1008" s="239">
        <f>S1008*H1008</f>
        <v>0</v>
      </c>
      <c r="U1008" s="40"/>
      <c r="V1008" s="40"/>
      <c r="W1008" s="40"/>
      <c r="X1008" s="40"/>
      <c r="Y1008" s="40"/>
      <c r="Z1008" s="40"/>
      <c r="AA1008" s="40"/>
      <c r="AB1008" s="40"/>
      <c r="AC1008" s="40"/>
      <c r="AD1008" s="40"/>
      <c r="AE1008" s="40"/>
      <c r="AR1008" s="240" t="s">
        <v>144</v>
      </c>
      <c r="AT1008" s="240" t="s">
        <v>358</v>
      </c>
      <c r="AU1008" s="240" t="s">
        <v>92</v>
      </c>
      <c r="AY1008" s="18" t="s">
        <v>355</v>
      </c>
      <c r="BE1008" s="241">
        <f>IF(N1008="základní",J1008,0)</f>
        <v>0</v>
      </c>
      <c r="BF1008" s="241">
        <f>IF(N1008="snížená",J1008,0)</f>
        <v>0</v>
      </c>
      <c r="BG1008" s="241">
        <f>IF(N1008="zákl. přenesená",J1008,0)</f>
        <v>0</v>
      </c>
      <c r="BH1008" s="241">
        <f>IF(N1008="sníž. přenesená",J1008,0)</f>
        <v>0</v>
      </c>
      <c r="BI1008" s="241">
        <f>IF(N1008="nulová",J1008,0)</f>
        <v>0</v>
      </c>
      <c r="BJ1008" s="18" t="s">
        <v>90</v>
      </c>
      <c r="BK1008" s="241">
        <f>ROUND(I1008*H1008,2)</f>
        <v>0</v>
      </c>
      <c r="BL1008" s="18" t="s">
        <v>144</v>
      </c>
      <c r="BM1008" s="240" t="s">
        <v>5154</v>
      </c>
    </row>
    <row r="1009" s="2" customFormat="1">
      <c r="A1009" s="40"/>
      <c r="B1009" s="41"/>
      <c r="C1009" s="42"/>
      <c r="D1009" s="242" t="s">
        <v>368</v>
      </c>
      <c r="E1009" s="42"/>
      <c r="F1009" s="243" t="s">
        <v>5424</v>
      </c>
      <c r="G1009" s="42"/>
      <c r="H1009" s="42"/>
      <c r="I1009" s="244"/>
      <c r="J1009" s="42"/>
      <c r="K1009" s="42"/>
      <c r="L1009" s="46"/>
      <c r="M1009" s="245"/>
      <c r="N1009" s="246"/>
      <c r="O1009" s="93"/>
      <c r="P1009" s="93"/>
      <c r="Q1009" s="93"/>
      <c r="R1009" s="93"/>
      <c r="S1009" s="93"/>
      <c r="T1009" s="94"/>
      <c r="U1009" s="40"/>
      <c r="V1009" s="40"/>
      <c r="W1009" s="40"/>
      <c r="X1009" s="40"/>
      <c r="Y1009" s="40"/>
      <c r="Z1009" s="40"/>
      <c r="AA1009" s="40"/>
      <c r="AB1009" s="40"/>
      <c r="AC1009" s="40"/>
      <c r="AD1009" s="40"/>
      <c r="AE1009" s="40"/>
      <c r="AT1009" s="18" t="s">
        <v>368</v>
      </c>
      <c r="AU1009" s="18" t="s">
        <v>92</v>
      </c>
    </row>
    <row r="1010" s="2" customFormat="1" ht="16.5" customHeight="1">
      <c r="A1010" s="40"/>
      <c r="B1010" s="41"/>
      <c r="C1010" s="229" t="s">
        <v>2567</v>
      </c>
      <c r="D1010" s="229" t="s">
        <v>358</v>
      </c>
      <c r="E1010" s="230" t="s">
        <v>6148</v>
      </c>
      <c r="F1010" s="231" t="s">
        <v>6149</v>
      </c>
      <c r="G1010" s="232" t="s">
        <v>1718</v>
      </c>
      <c r="H1010" s="233">
        <v>1</v>
      </c>
      <c r="I1010" s="234"/>
      <c r="J1010" s="235">
        <f>ROUND(I1010*H1010,2)</f>
        <v>0</v>
      </c>
      <c r="K1010" s="231" t="s">
        <v>525</v>
      </c>
      <c r="L1010" s="46"/>
      <c r="M1010" s="236" t="s">
        <v>1</v>
      </c>
      <c r="N1010" s="237" t="s">
        <v>48</v>
      </c>
      <c r="O1010" s="93"/>
      <c r="P1010" s="238">
        <f>O1010*H1010</f>
        <v>0</v>
      </c>
      <c r="Q1010" s="238">
        <v>0</v>
      </c>
      <c r="R1010" s="238">
        <f>Q1010*H1010</f>
        <v>0</v>
      </c>
      <c r="S1010" s="238">
        <v>0</v>
      </c>
      <c r="T1010" s="239">
        <f>S1010*H1010</f>
        <v>0</v>
      </c>
      <c r="U1010" s="40"/>
      <c r="V1010" s="40"/>
      <c r="W1010" s="40"/>
      <c r="X1010" s="40"/>
      <c r="Y1010" s="40"/>
      <c r="Z1010" s="40"/>
      <c r="AA1010" s="40"/>
      <c r="AB1010" s="40"/>
      <c r="AC1010" s="40"/>
      <c r="AD1010" s="40"/>
      <c r="AE1010" s="40"/>
      <c r="AR1010" s="240" t="s">
        <v>144</v>
      </c>
      <c r="AT1010" s="240" t="s">
        <v>358</v>
      </c>
      <c r="AU1010" s="240" t="s">
        <v>92</v>
      </c>
      <c r="AY1010" s="18" t="s">
        <v>355</v>
      </c>
      <c r="BE1010" s="241">
        <f>IF(N1010="základní",J1010,0)</f>
        <v>0</v>
      </c>
      <c r="BF1010" s="241">
        <f>IF(N1010="snížená",J1010,0)</f>
        <v>0</v>
      </c>
      <c r="BG1010" s="241">
        <f>IF(N1010="zákl. přenesená",J1010,0)</f>
        <v>0</v>
      </c>
      <c r="BH1010" s="241">
        <f>IF(N1010="sníž. přenesená",J1010,0)</f>
        <v>0</v>
      </c>
      <c r="BI1010" s="241">
        <f>IF(N1010="nulová",J1010,0)</f>
        <v>0</v>
      </c>
      <c r="BJ1010" s="18" t="s">
        <v>90</v>
      </c>
      <c r="BK1010" s="241">
        <f>ROUND(I1010*H1010,2)</f>
        <v>0</v>
      </c>
      <c r="BL1010" s="18" t="s">
        <v>144</v>
      </c>
      <c r="BM1010" s="240" t="s">
        <v>5156</v>
      </c>
    </row>
    <row r="1011" s="2" customFormat="1">
      <c r="A1011" s="40"/>
      <c r="B1011" s="41"/>
      <c r="C1011" s="42"/>
      <c r="D1011" s="242" t="s">
        <v>368</v>
      </c>
      <c r="E1011" s="42"/>
      <c r="F1011" s="243" t="s">
        <v>5424</v>
      </c>
      <c r="G1011" s="42"/>
      <c r="H1011" s="42"/>
      <c r="I1011" s="244"/>
      <c r="J1011" s="42"/>
      <c r="K1011" s="42"/>
      <c r="L1011" s="46"/>
      <c r="M1011" s="245"/>
      <c r="N1011" s="246"/>
      <c r="O1011" s="93"/>
      <c r="P1011" s="93"/>
      <c r="Q1011" s="93"/>
      <c r="R1011" s="93"/>
      <c r="S1011" s="93"/>
      <c r="T1011" s="94"/>
      <c r="U1011" s="40"/>
      <c r="V1011" s="40"/>
      <c r="W1011" s="40"/>
      <c r="X1011" s="40"/>
      <c r="Y1011" s="40"/>
      <c r="Z1011" s="40"/>
      <c r="AA1011" s="40"/>
      <c r="AB1011" s="40"/>
      <c r="AC1011" s="40"/>
      <c r="AD1011" s="40"/>
      <c r="AE1011" s="40"/>
      <c r="AT1011" s="18" t="s">
        <v>368</v>
      </c>
      <c r="AU1011" s="18" t="s">
        <v>92</v>
      </c>
    </row>
    <row r="1012" s="2" customFormat="1" ht="16.5" customHeight="1">
      <c r="A1012" s="40"/>
      <c r="B1012" s="41"/>
      <c r="C1012" s="229" t="s">
        <v>2573</v>
      </c>
      <c r="D1012" s="229" t="s">
        <v>358</v>
      </c>
      <c r="E1012" s="230" t="s">
        <v>6150</v>
      </c>
      <c r="F1012" s="231" t="s">
        <v>6151</v>
      </c>
      <c r="G1012" s="232" t="s">
        <v>1718</v>
      </c>
      <c r="H1012" s="233">
        <v>4</v>
      </c>
      <c r="I1012" s="234"/>
      <c r="J1012" s="235">
        <f>ROUND(I1012*H1012,2)</f>
        <v>0</v>
      </c>
      <c r="K1012" s="231" t="s">
        <v>525</v>
      </c>
      <c r="L1012" s="46"/>
      <c r="M1012" s="236" t="s">
        <v>1</v>
      </c>
      <c r="N1012" s="237" t="s">
        <v>48</v>
      </c>
      <c r="O1012" s="93"/>
      <c r="P1012" s="238">
        <f>O1012*H1012</f>
        <v>0</v>
      </c>
      <c r="Q1012" s="238">
        <v>0</v>
      </c>
      <c r="R1012" s="238">
        <f>Q1012*H1012</f>
        <v>0</v>
      </c>
      <c r="S1012" s="238">
        <v>0</v>
      </c>
      <c r="T1012" s="239">
        <f>S1012*H1012</f>
        <v>0</v>
      </c>
      <c r="U1012" s="40"/>
      <c r="V1012" s="40"/>
      <c r="W1012" s="40"/>
      <c r="X1012" s="40"/>
      <c r="Y1012" s="40"/>
      <c r="Z1012" s="40"/>
      <c r="AA1012" s="40"/>
      <c r="AB1012" s="40"/>
      <c r="AC1012" s="40"/>
      <c r="AD1012" s="40"/>
      <c r="AE1012" s="40"/>
      <c r="AR1012" s="240" t="s">
        <v>144</v>
      </c>
      <c r="AT1012" s="240" t="s">
        <v>358</v>
      </c>
      <c r="AU1012" s="240" t="s">
        <v>92</v>
      </c>
      <c r="AY1012" s="18" t="s">
        <v>355</v>
      </c>
      <c r="BE1012" s="241">
        <f>IF(N1012="základní",J1012,0)</f>
        <v>0</v>
      </c>
      <c r="BF1012" s="241">
        <f>IF(N1012="snížená",J1012,0)</f>
        <v>0</v>
      </c>
      <c r="BG1012" s="241">
        <f>IF(N1012="zákl. přenesená",J1012,0)</f>
        <v>0</v>
      </c>
      <c r="BH1012" s="241">
        <f>IF(N1012="sníž. přenesená",J1012,0)</f>
        <v>0</v>
      </c>
      <c r="BI1012" s="241">
        <f>IF(N1012="nulová",J1012,0)</f>
        <v>0</v>
      </c>
      <c r="BJ1012" s="18" t="s">
        <v>90</v>
      </c>
      <c r="BK1012" s="241">
        <f>ROUND(I1012*H1012,2)</f>
        <v>0</v>
      </c>
      <c r="BL1012" s="18" t="s">
        <v>144</v>
      </c>
      <c r="BM1012" s="240" t="s">
        <v>5158</v>
      </c>
    </row>
    <row r="1013" s="2" customFormat="1">
      <c r="A1013" s="40"/>
      <c r="B1013" s="41"/>
      <c r="C1013" s="42"/>
      <c r="D1013" s="242" t="s">
        <v>368</v>
      </c>
      <c r="E1013" s="42"/>
      <c r="F1013" s="243" t="s">
        <v>5738</v>
      </c>
      <c r="G1013" s="42"/>
      <c r="H1013" s="42"/>
      <c r="I1013" s="244"/>
      <c r="J1013" s="42"/>
      <c r="K1013" s="42"/>
      <c r="L1013" s="46"/>
      <c r="M1013" s="245"/>
      <c r="N1013" s="246"/>
      <c r="O1013" s="93"/>
      <c r="P1013" s="93"/>
      <c r="Q1013" s="93"/>
      <c r="R1013" s="93"/>
      <c r="S1013" s="93"/>
      <c r="T1013" s="94"/>
      <c r="U1013" s="40"/>
      <c r="V1013" s="40"/>
      <c r="W1013" s="40"/>
      <c r="X1013" s="40"/>
      <c r="Y1013" s="40"/>
      <c r="Z1013" s="40"/>
      <c r="AA1013" s="40"/>
      <c r="AB1013" s="40"/>
      <c r="AC1013" s="40"/>
      <c r="AD1013" s="40"/>
      <c r="AE1013" s="40"/>
      <c r="AT1013" s="18" t="s">
        <v>368</v>
      </c>
      <c r="AU1013" s="18" t="s">
        <v>92</v>
      </c>
    </row>
    <row r="1014" s="2" customFormat="1" ht="16.5" customHeight="1">
      <c r="A1014" s="40"/>
      <c r="B1014" s="41"/>
      <c r="C1014" s="229" t="s">
        <v>2582</v>
      </c>
      <c r="D1014" s="229" t="s">
        <v>358</v>
      </c>
      <c r="E1014" s="230" t="s">
        <v>6152</v>
      </c>
      <c r="F1014" s="231" t="s">
        <v>6153</v>
      </c>
      <c r="G1014" s="232" t="s">
        <v>1718</v>
      </c>
      <c r="H1014" s="233">
        <v>4</v>
      </c>
      <c r="I1014" s="234"/>
      <c r="J1014" s="235">
        <f>ROUND(I1014*H1014,2)</f>
        <v>0</v>
      </c>
      <c r="K1014" s="231" t="s">
        <v>525</v>
      </c>
      <c r="L1014" s="46"/>
      <c r="M1014" s="236" t="s">
        <v>1</v>
      </c>
      <c r="N1014" s="237" t="s">
        <v>48</v>
      </c>
      <c r="O1014" s="93"/>
      <c r="P1014" s="238">
        <f>O1014*H1014</f>
        <v>0</v>
      </c>
      <c r="Q1014" s="238">
        <v>0</v>
      </c>
      <c r="R1014" s="238">
        <f>Q1014*H1014</f>
        <v>0</v>
      </c>
      <c r="S1014" s="238">
        <v>0</v>
      </c>
      <c r="T1014" s="239">
        <f>S1014*H1014</f>
        <v>0</v>
      </c>
      <c r="U1014" s="40"/>
      <c r="V1014" s="40"/>
      <c r="W1014" s="40"/>
      <c r="X1014" s="40"/>
      <c r="Y1014" s="40"/>
      <c r="Z1014" s="40"/>
      <c r="AA1014" s="40"/>
      <c r="AB1014" s="40"/>
      <c r="AC1014" s="40"/>
      <c r="AD1014" s="40"/>
      <c r="AE1014" s="40"/>
      <c r="AR1014" s="240" t="s">
        <v>144</v>
      </c>
      <c r="AT1014" s="240" t="s">
        <v>358</v>
      </c>
      <c r="AU1014" s="240" t="s">
        <v>92</v>
      </c>
      <c r="AY1014" s="18" t="s">
        <v>355</v>
      </c>
      <c r="BE1014" s="241">
        <f>IF(N1014="základní",J1014,0)</f>
        <v>0</v>
      </c>
      <c r="BF1014" s="241">
        <f>IF(N1014="snížená",J1014,0)</f>
        <v>0</v>
      </c>
      <c r="BG1014" s="241">
        <f>IF(N1014="zákl. přenesená",J1014,0)</f>
        <v>0</v>
      </c>
      <c r="BH1014" s="241">
        <f>IF(N1014="sníž. přenesená",J1014,0)</f>
        <v>0</v>
      </c>
      <c r="BI1014" s="241">
        <f>IF(N1014="nulová",J1014,0)</f>
        <v>0</v>
      </c>
      <c r="BJ1014" s="18" t="s">
        <v>90</v>
      </c>
      <c r="BK1014" s="241">
        <f>ROUND(I1014*H1014,2)</f>
        <v>0</v>
      </c>
      <c r="BL1014" s="18" t="s">
        <v>144</v>
      </c>
      <c r="BM1014" s="240" t="s">
        <v>5161</v>
      </c>
    </row>
    <row r="1015" s="2" customFormat="1">
      <c r="A1015" s="40"/>
      <c r="B1015" s="41"/>
      <c r="C1015" s="42"/>
      <c r="D1015" s="242" t="s">
        <v>368</v>
      </c>
      <c r="E1015" s="42"/>
      <c r="F1015" s="243" t="s">
        <v>5738</v>
      </c>
      <c r="G1015" s="42"/>
      <c r="H1015" s="42"/>
      <c r="I1015" s="244"/>
      <c r="J1015" s="42"/>
      <c r="K1015" s="42"/>
      <c r="L1015" s="46"/>
      <c r="M1015" s="245"/>
      <c r="N1015" s="246"/>
      <c r="O1015" s="93"/>
      <c r="P1015" s="93"/>
      <c r="Q1015" s="93"/>
      <c r="R1015" s="93"/>
      <c r="S1015" s="93"/>
      <c r="T1015" s="94"/>
      <c r="U1015" s="40"/>
      <c r="V1015" s="40"/>
      <c r="W1015" s="40"/>
      <c r="X1015" s="40"/>
      <c r="Y1015" s="40"/>
      <c r="Z1015" s="40"/>
      <c r="AA1015" s="40"/>
      <c r="AB1015" s="40"/>
      <c r="AC1015" s="40"/>
      <c r="AD1015" s="40"/>
      <c r="AE1015" s="40"/>
      <c r="AT1015" s="18" t="s">
        <v>368</v>
      </c>
      <c r="AU1015" s="18" t="s">
        <v>92</v>
      </c>
    </row>
    <row r="1016" s="2" customFormat="1" ht="16.5" customHeight="1">
      <c r="A1016" s="40"/>
      <c r="B1016" s="41"/>
      <c r="C1016" s="229" t="s">
        <v>2588</v>
      </c>
      <c r="D1016" s="229" t="s">
        <v>358</v>
      </c>
      <c r="E1016" s="230" t="s">
        <v>5736</v>
      </c>
      <c r="F1016" s="231" t="s">
        <v>5737</v>
      </c>
      <c r="G1016" s="232" t="s">
        <v>1718</v>
      </c>
      <c r="H1016" s="233">
        <v>1</v>
      </c>
      <c r="I1016" s="234"/>
      <c r="J1016" s="235">
        <f>ROUND(I1016*H1016,2)</f>
        <v>0</v>
      </c>
      <c r="K1016" s="231" t="s">
        <v>525</v>
      </c>
      <c r="L1016" s="46"/>
      <c r="M1016" s="236" t="s">
        <v>1</v>
      </c>
      <c r="N1016" s="237" t="s">
        <v>48</v>
      </c>
      <c r="O1016" s="93"/>
      <c r="P1016" s="238">
        <f>O1016*H1016</f>
        <v>0</v>
      </c>
      <c r="Q1016" s="238">
        <v>0</v>
      </c>
      <c r="R1016" s="238">
        <f>Q1016*H1016</f>
        <v>0</v>
      </c>
      <c r="S1016" s="238">
        <v>0</v>
      </c>
      <c r="T1016" s="239">
        <f>S1016*H1016</f>
        <v>0</v>
      </c>
      <c r="U1016" s="40"/>
      <c r="V1016" s="40"/>
      <c r="W1016" s="40"/>
      <c r="X1016" s="40"/>
      <c r="Y1016" s="40"/>
      <c r="Z1016" s="40"/>
      <c r="AA1016" s="40"/>
      <c r="AB1016" s="40"/>
      <c r="AC1016" s="40"/>
      <c r="AD1016" s="40"/>
      <c r="AE1016" s="40"/>
      <c r="AR1016" s="240" t="s">
        <v>144</v>
      </c>
      <c r="AT1016" s="240" t="s">
        <v>358</v>
      </c>
      <c r="AU1016" s="240" t="s">
        <v>92</v>
      </c>
      <c r="AY1016" s="18" t="s">
        <v>355</v>
      </c>
      <c r="BE1016" s="241">
        <f>IF(N1016="základní",J1016,0)</f>
        <v>0</v>
      </c>
      <c r="BF1016" s="241">
        <f>IF(N1016="snížená",J1016,0)</f>
        <v>0</v>
      </c>
      <c r="BG1016" s="241">
        <f>IF(N1016="zákl. přenesená",J1016,0)</f>
        <v>0</v>
      </c>
      <c r="BH1016" s="241">
        <f>IF(N1016="sníž. přenesená",J1016,0)</f>
        <v>0</v>
      </c>
      <c r="BI1016" s="241">
        <f>IF(N1016="nulová",J1016,0)</f>
        <v>0</v>
      </c>
      <c r="BJ1016" s="18" t="s">
        <v>90</v>
      </c>
      <c r="BK1016" s="241">
        <f>ROUND(I1016*H1016,2)</f>
        <v>0</v>
      </c>
      <c r="BL1016" s="18" t="s">
        <v>144</v>
      </c>
      <c r="BM1016" s="240" t="s">
        <v>5163</v>
      </c>
    </row>
    <row r="1017" s="2" customFormat="1">
      <c r="A1017" s="40"/>
      <c r="B1017" s="41"/>
      <c r="C1017" s="42"/>
      <c r="D1017" s="242" t="s">
        <v>368</v>
      </c>
      <c r="E1017" s="42"/>
      <c r="F1017" s="243" t="s">
        <v>5738</v>
      </c>
      <c r="G1017" s="42"/>
      <c r="H1017" s="42"/>
      <c r="I1017" s="244"/>
      <c r="J1017" s="42"/>
      <c r="K1017" s="42"/>
      <c r="L1017" s="46"/>
      <c r="M1017" s="245"/>
      <c r="N1017" s="246"/>
      <c r="O1017" s="93"/>
      <c r="P1017" s="93"/>
      <c r="Q1017" s="93"/>
      <c r="R1017" s="93"/>
      <c r="S1017" s="93"/>
      <c r="T1017" s="94"/>
      <c r="U1017" s="40"/>
      <c r="V1017" s="40"/>
      <c r="W1017" s="40"/>
      <c r="X1017" s="40"/>
      <c r="Y1017" s="40"/>
      <c r="Z1017" s="40"/>
      <c r="AA1017" s="40"/>
      <c r="AB1017" s="40"/>
      <c r="AC1017" s="40"/>
      <c r="AD1017" s="40"/>
      <c r="AE1017" s="40"/>
      <c r="AT1017" s="18" t="s">
        <v>368</v>
      </c>
      <c r="AU1017" s="18" t="s">
        <v>92</v>
      </c>
    </row>
    <row r="1018" s="2" customFormat="1">
      <c r="A1018" s="40"/>
      <c r="B1018" s="41"/>
      <c r="C1018" s="229" t="s">
        <v>2595</v>
      </c>
      <c r="D1018" s="229" t="s">
        <v>358</v>
      </c>
      <c r="E1018" s="230" t="s">
        <v>6154</v>
      </c>
      <c r="F1018" s="231" t="s">
        <v>5798</v>
      </c>
      <c r="G1018" s="232" t="s">
        <v>1718</v>
      </c>
      <c r="H1018" s="233">
        <v>9</v>
      </c>
      <c r="I1018" s="234"/>
      <c r="J1018" s="235">
        <f>ROUND(I1018*H1018,2)</f>
        <v>0</v>
      </c>
      <c r="K1018" s="231" t="s">
        <v>1</v>
      </c>
      <c r="L1018" s="46"/>
      <c r="M1018" s="236" t="s">
        <v>1</v>
      </c>
      <c r="N1018" s="237" t="s">
        <v>48</v>
      </c>
      <c r="O1018" s="93"/>
      <c r="P1018" s="238">
        <f>O1018*H1018</f>
        <v>0</v>
      </c>
      <c r="Q1018" s="238">
        <v>0</v>
      </c>
      <c r="R1018" s="238">
        <f>Q1018*H1018</f>
        <v>0</v>
      </c>
      <c r="S1018" s="238">
        <v>0</v>
      </c>
      <c r="T1018" s="239">
        <f>S1018*H1018</f>
        <v>0</v>
      </c>
      <c r="U1018" s="40"/>
      <c r="V1018" s="40"/>
      <c r="W1018" s="40"/>
      <c r="X1018" s="40"/>
      <c r="Y1018" s="40"/>
      <c r="Z1018" s="40"/>
      <c r="AA1018" s="40"/>
      <c r="AB1018" s="40"/>
      <c r="AC1018" s="40"/>
      <c r="AD1018" s="40"/>
      <c r="AE1018" s="40"/>
      <c r="AR1018" s="240" t="s">
        <v>144</v>
      </c>
      <c r="AT1018" s="240" t="s">
        <v>358</v>
      </c>
      <c r="AU1018" s="240" t="s">
        <v>92</v>
      </c>
      <c r="AY1018" s="18" t="s">
        <v>355</v>
      </c>
      <c r="BE1018" s="241">
        <f>IF(N1018="základní",J1018,0)</f>
        <v>0</v>
      </c>
      <c r="BF1018" s="241">
        <f>IF(N1018="snížená",J1018,0)</f>
        <v>0</v>
      </c>
      <c r="BG1018" s="241">
        <f>IF(N1018="zákl. přenesená",J1018,0)</f>
        <v>0</v>
      </c>
      <c r="BH1018" s="241">
        <f>IF(N1018="sníž. přenesená",J1018,0)</f>
        <v>0</v>
      </c>
      <c r="BI1018" s="241">
        <f>IF(N1018="nulová",J1018,0)</f>
        <v>0</v>
      </c>
      <c r="BJ1018" s="18" t="s">
        <v>90</v>
      </c>
      <c r="BK1018" s="241">
        <f>ROUND(I1018*H1018,2)</f>
        <v>0</v>
      </c>
      <c r="BL1018" s="18" t="s">
        <v>144</v>
      </c>
      <c r="BM1018" s="240" t="s">
        <v>5167</v>
      </c>
    </row>
    <row r="1019" s="2" customFormat="1">
      <c r="A1019" s="40"/>
      <c r="B1019" s="41"/>
      <c r="C1019" s="42"/>
      <c r="D1019" s="242" t="s">
        <v>368</v>
      </c>
      <c r="E1019" s="42"/>
      <c r="F1019" s="243" t="s">
        <v>5468</v>
      </c>
      <c r="G1019" s="42"/>
      <c r="H1019" s="42"/>
      <c r="I1019" s="244"/>
      <c r="J1019" s="42"/>
      <c r="K1019" s="42"/>
      <c r="L1019" s="46"/>
      <c r="M1019" s="245"/>
      <c r="N1019" s="246"/>
      <c r="O1019" s="93"/>
      <c r="P1019" s="93"/>
      <c r="Q1019" s="93"/>
      <c r="R1019" s="93"/>
      <c r="S1019" s="93"/>
      <c r="T1019" s="94"/>
      <c r="U1019" s="40"/>
      <c r="V1019" s="40"/>
      <c r="W1019" s="40"/>
      <c r="X1019" s="40"/>
      <c r="Y1019" s="40"/>
      <c r="Z1019" s="40"/>
      <c r="AA1019" s="40"/>
      <c r="AB1019" s="40"/>
      <c r="AC1019" s="40"/>
      <c r="AD1019" s="40"/>
      <c r="AE1019" s="40"/>
      <c r="AT1019" s="18" t="s">
        <v>368</v>
      </c>
      <c r="AU1019" s="18" t="s">
        <v>92</v>
      </c>
    </row>
    <row r="1020" s="2" customFormat="1">
      <c r="A1020" s="40"/>
      <c r="B1020" s="41"/>
      <c r="C1020" s="229" t="s">
        <v>2601</v>
      </c>
      <c r="D1020" s="229" t="s">
        <v>358</v>
      </c>
      <c r="E1020" s="230" t="s">
        <v>6155</v>
      </c>
      <c r="F1020" s="231" t="s">
        <v>6076</v>
      </c>
      <c r="G1020" s="232" t="s">
        <v>1718</v>
      </c>
      <c r="H1020" s="233">
        <v>3</v>
      </c>
      <c r="I1020" s="234"/>
      <c r="J1020" s="235">
        <f>ROUND(I1020*H1020,2)</f>
        <v>0</v>
      </c>
      <c r="K1020" s="231" t="s">
        <v>525</v>
      </c>
      <c r="L1020" s="46"/>
      <c r="M1020" s="236" t="s">
        <v>1</v>
      </c>
      <c r="N1020" s="237" t="s">
        <v>48</v>
      </c>
      <c r="O1020" s="93"/>
      <c r="P1020" s="238">
        <f>O1020*H1020</f>
        <v>0</v>
      </c>
      <c r="Q1020" s="238">
        <v>0</v>
      </c>
      <c r="R1020" s="238">
        <f>Q1020*H1020</f>
        <v>0</v>
      </c>
      <c r="S1020" s="238">
        <v>0</v>
      </c>
      <c r="T1020" s="239">
        <f>S1020*H1020</f>
        <v>0</v>
      </c>
      <c r="U1020" s="40"/>
      <c r="V1020" s="40"/>
      <c r="W1020" s="40"/>
      <c r="X1020" s="40"/>
      <c r="Y1020" s="40"/>
      <c r="Z1020" s="40"/>
      <c r="AA1020" s="40"/>
      <c r="AB1020" s="40"/>
      <c r="AC1020" s="40"/>
      <c r="AD1020" s="40"/>
      <c r="AE1020" s="40"/>
      <c r="AR1020" s="240" t="s">
        <v>144</v>
      </c>
      <c r="AT1020" s="240" t="s">
        <v>358</v>
      </c>
      <c r="AU1020" s="240" t="s">
        <v>92</v>
      </c>
      <c r="AY1020" s="18" t="s">
        <v>355</v>
      </c>
      <c r="BE1020" s="241">
        <f>IF(N1020="základní",J1020,0)</f>
        <v>0</v>
      </c>
      <c r="BF1020" s="241">
        <f>IF(N1020="snížená",J1020,0)</f>
        <v>0</v>
      </c>
      <c r="BG1020" s="241">
        <f>IF(N1020="zákl. přenesená",J1020,0)</f>
        <v>0</v>
      </c>
      <c r="BH1020" s="241">
        <f>IF(N1020="sníž. přenesená",J1020,0)</f>
        <v>0</v>
      </c>
      <c r="BI1020" s="241">
        <f>IF(N1020="nulová",J1020,0)</f>
        <v>0</v>
      </c>
      <c r="BJ1020" s="18" t="s">
        <v>90</v>
      </c>
      <c r="BK1020" s="241">
        <f>ROUND(I1020*H1020,2)</f>
        <v>0</v>
      </c>
      <c r="BL1020" s="18" t="s">
        <v>144</v>
      </c>
      <c r="BM1020" s="240" t="s">
        <v>5170</v>
      </c>
    </row>
    <row r="1021" s="2" customFormat="1">
      <c r="A1021" s="40"/>
      <c r="B1021" s="41"/>
      <c r="C1021" s="42"/>
      <c r="D1021" s="242" t="s">
        <v>368</v>
      </c>
      <c r="E1021" s="42"/>
      <c r="F1021" s="243" t="s">
        <v>5468</v>
      </c>
      <c r="G1021" s="42"/>
      <c r="H1021" s="42"/>
      <c r="I1021" s="244"/>
      <c r="J1021" s="42"/>
      <c r="K1021" s="42"/>
      <c r="L1021" s="46"/>
      <c r="M1021" s="245"/>
      <c r="N1021" s="246"/>
      <c r="O1021" s="93"/>
      <c r="P1021" s="93"/>
      <c r="Q1021" s="93"/>
      <c r="R1021" s="93"/>
      <c r="S1021" s="93"/>
      <c r="T1021" s="94"/>
      <c r="U1021" s="40"/>
      <c r="V1021" s="40"/>
      <c r="W1021" s="40"/>
      <c r="X1021" s="40"/>
      <c r="Y1021" s="40"/>
      <c r="Z1021" s="40"/>
      <c r="AA1021" s="40"/>
      <c r="AB1021" s="40"/>
      <c r="AC1021" s="40"/>
      <c r="AD1021" s="40"/>
      <c r="AE1021" s="40"/>
      <c r="AT1021" s="18" t="s">
        <v>368</v>
      </c>
      <c r="AU1021" s="18" t="s">
        <v>92</v>
      </c>
    </row>
    <row r="1022" s="2" customFormat="1">
      <c r="A1022" s="40"/>
      <c r="B1022" s="41"/>
      <c r="C1022" s="229" t="s">
        <v>2605</v>
      </c>
      <c r="D1022" s="229" t="s">
        <v>358</v>
      </c>
      <c r="E1022" s="230" t="s">
        <v>6156</v>
      </c>
      <c r="F1022" s="231" t="s">
        <v>5755</v>
      </c>
      <c r="G1022" s="232" t="s">
        <v>1718</v>
      </c>
      <c r="H1022" s="233">
        <v>5</v>
      </c>
      <c r="I1022" s="234"/>
      <c r="J1022" s="235">
        <f>ROUND(I1022*H1022,2)</f>
        <v>0</v>
      </c>
      <c r="K1022" s="231" t="s">
        <v>1</v>
      </c>
      <c r="L1022" s="46"/>
      <c r="M1022" s="236" t="s">
        <v>1</v>
      </c>
      <c r="N1022" s="237" t="s">
        <v>48</v>
      </c>
      <c r="O1022" s="93"/>
      <c r="P1022" s="238">
        <f>O1022*H1022</f>
        <v>0</v>
      </c>
      <c r="Q1022" s="238">
        <v>0</v>
      </c>
      <c r="R1022" s="238">
        <f>Q1022*H1022</f>
        <v>0</v>
      </c>
      <c r="S1022" s="238">
        <v>0</v>
      </c>
      <c r="T1022" s="239">
        <f>S1022*H1022</f>
        <v>0</v>
      </c>
      <c r="U1022" s="40"/>
      <c r="V1022" s="40"/>
      <c r="W1022" s="40"/>
      <c r="X1022" s="40"/>
      <c r="Y1022" s="40"/>
      <c r="Z1022" s="40"/>
      <c r="AA1022" s="40"/>
      <c r="AB1022" s="40"/>
      <c r="AC1022" s="40"/>
      <c r="AD1022" s="40"/>
      <c r="AE1022" s="40"/>
      <c r="AR1022" s="240" t="s">
        <v>144</v>
      </c>
      <c r="AT1022" s="240" t="s">
        <v>358</v>
      </c>
      <c r="AU1022" s="240" t="s">
        <v>92</v>
      </c>
      <c r="AY1022" s="18" t="s">
        <v>355</v>
      </c>
      <c r="BE1022" s="241">
        <f>IF(N1022="základní",J1022,0)</f>
        <v>0</v>
      </c>
      <c r="BF1022" s="241">
        <f>IF(N1022="snížená",J1022,0)</f>
        <v>0</v>
      </c>
      <c r="BG1022" s="241">
        <f>IF(N1022="zákl. přenesená",J1022,0)</f>
        <v>0</v>
      </c>
      <c r="BH1022" s="241">
        <f>IF(N1022="sníž. přenesená",J1022,0)</f>
        <v>0</v>
      </c>
      <c r="BI1022" s="241">
        <f>IF(N1022="nulová",J1022,0)</f>
        <v>0</v>
      </c>
      <c r="BJ1022" s="18" t="s">
        <v>90</v>
      </c>
      <c r="BK1022" s="241">
        <f>ROUND(I1022*H1022,2)</f>
        <v>0</v>
      </c>
      <c r="BL1022" s="18" t="s">
        <v>144</v>
      </c>
      <c r="BM1022" s="240" t="s">
        <v>5173</v>
      </c>
    </row>
    <row r="1023" s="2" customFormat="1">
      <c r="A1023" s="40"/>
      <c r="B1023" s="41"/>
      <c r="C1023" s="42"/>
      <c r="D1023" s="242" t="s">
        <v>368</v>
      </c>
      <c r="E1023" s="42"/>
      <c r="F1023" s="243" t="s">
        <v>5468</v>
      </c>
      <c r="G1023" s="42"/>
      <c r="H1023" s="42"/>
      <c r="I1023" s="244"/>
      <c r="J1023" s="42"/>
      <c r="K1023" s="42"/>
      <c r="L1023" s="46"/>
      <c r="M1023" s="245"/>
      <c r="N1023" s="246"/>
      <c r="O1023" s="93"/>
      <c r="P1023" s="93"/>
      <c r="Q1023" s="93"/>
      <c r="R1023" s="93"/>
      <c r="S1023" s="93"/>
      <c r="T1023" s="94"/>
      <c r="U1023" s="40"/>
      <c r="V1023" s="40"/>
      <c r="W1023" s="40"/>
      <c r="X1023" s="40"/>
      <c r="Y1023" s="40"/>
      <c r="Z1023" s="40"/>
      <c r="AA1023" s="40"/>
      <c r="AB1023" s="40"/>
      <c r="AC1023" s="40"/>
      <c r="AD1023" s="40"/>
      <c r="AE1023" s="40"/>
      <c r="AT1023" s="18" t="s">
        <v>368</v>
      </c>
      <c r="AU1023" s="18" t="s">
        <v>92</v>
      </c>
    </row>
    <row r="1024" s="2" customFormat="1">
      <c r="A1024" s="40"/>
      <c r="B1024" s="41"/>
      <c r="C1024" s="229" t="s">
        <v>2611</v>
      </c>
      <c r="D1024" s="229" t="s">
        <v>358</v>
      </c>
      <c r="E1024" s="230" t="s">
        <v>6157</v>
      </c>
      <c r="F1024" s="231" t="s">
        <v>6120</v>
      </c>
      <c r="G1024" s="232" t="s">
        <v>1718</v>
      </c>
      <c r="H1024" s="233">
        <v>1</v>
      </c>
      <c r="I1024" s="234"/>
      <c r="J1024" s="235">
        <f>ROUND(I1024*H1024,2)</f>
        <v>0</v>
      </c>
      <c r="K1024" s="231" t="s">
        <v>1</v>
      </c>
      <c r="L1024" s="46"/>
      <c r="M1024" s="236" t="s">
        <v>1</v>
      </c>
      <c r="N1024" s="237" t="s">
        <v>48</v>
      </c>
      <c r="O1024" s="93"/>
      <c r="P1024" s="238">
        <f>O1024*H1024</f>
        <v>0</v>
      </c>
      <c r="Q1024" s="238">
        <v>0</v>
      </c>
      <c r="R1024" s="238">
        <f>Q1024*H1024</f>
        <v>0</v>
      </c>
      <c r="S1024" s="238">
        <v>0</v>
      </c>
      <c r="T1024" s="239">
        <f>S1024*H1024</f>
        <v>0</v>
      </c>
      <c r="U1024" s="40"/>
      <c r="V1024" s="40"/>
      <c r="W1024" s="40"/>
      <c r="X1024" s="40"/>
      <c r="Y1024" s="40"/>
      <c r="Z1024" s="40"/>
      <c r="AA1024" s="40"/>
      <c r="AB1024" s="40"/>
      <c r="AC1024" s="40"/>
      <c r="AD1024" s="40"/>
      <c r="AE1024" s="40"/>
      <c r="AR1024" s="240" t="s">
        <v>144</v>
      </c>
      <c r="AT1024" s="240" t="s">
        <v>358</v>
      </c>
      <c r="AU1024" s="240" t="s">
        <v>92</v>
      </c>
      <c r="AY1024" s="18" t="s">
        <v>355</v>
      </c>
      <c r="BE1024" s="241">
        <f>IF(N1024="základní",J1024,0)</f>
        <v>0</v>
      </c>
      <c r="BF1024" s="241">
        <f>IF(N1024="snížená",J1024,0)</f>
        <v>0</v>
      </c>
      <c r="BG1024" s="241">
        <f>IF(N1024="zákl. přenesená",J1024,0)</f>
        <v>0</v>
      </c>
      <c r="BH1024" s="241">
        <f>IF(N1024="sníž. přenesená",J1024,0)</f>
        <v>0</v>
      </c>
      <c r="BI1024" s="241">
        <f>IF(N1024="nulová",J1024,0)</f>
        <v>0</v>
      </c>
      <c r="BJ1024" s="18" t="s">
        <v>90</v>
      </c>
      <c r="BK1024" s="241">
        <f>ROUND(I1024*H1024,2)</f>
        <v>0</v>
      </c>
      <c r="BL1024" s="18" t="s">
        <v>144</v>
      </c>
      <c r="BM1024" s="240" t="s">
        <v>5176</v>
      </c>
    </row>
    <row r="1025" s="2" customFormat="1">
      <c r="A1025" s="40"/>
      <c r="B1025" s="41"/>
      <c r="C1025" s="42"/>
      <c r="D1025" s="242" t="s">
        <v>368</v>
      </c>
      <c r="E1025" s="42"/>
      <c r="F1025" s="243" t="s">
        <v>5468</v>
      </c>
      <c r="G1025" s="42"/>
      <c r="H1025" s="42"/>
      <c r="I1025" s="244"/>
      <c r="J1025" s="42"/>
      <c r="K1025" s="42"/>
      <c r="L1025" s="46"/>
      <c r="M1025" s="245"/>
      <c r="N1025" s="246"/>
      <c r="O1025" s="93"/>
      <c r="P1025" s="93"/>
      <c r="Q1025" s="93"/>
      <c r="R1025" s="93"/>
      <c r="S1025" s="93"/>
      <c r="T1025" s="94"/>
      <c r="U1025" s="40"/>
      <c r="V1025" s="40"/>
      <c r="W1025" s="40"/>
      <c r="X1025" s="40"/>
      <c r="Y1025" s="40"/>
      <c r="Z1025" s="40"/>
      <c r="AA1025" s="40"/>
      <c r="AB1025" s="40"/>
      <c r="AC1025" s="40"/>
      <c r="AD1025" s="40"/>
      <c r="AE1025" s="40"/>
      <c r="AT1025" s="18" t="s">
        <v>368</v>
      </c>
      <c r="AU1025" s="18" t="s">
        <v>92</v>
      </c>
    </row>
    <row r="1026" s="2" customFormat="1" ht="16.5" customHeight="1">
      <c r="A1026" s="40"/>
      <c r="B1026" s="41"/>
      <c r="C1026" s="229" t="s">
        <v>2615</v>
      </c>
      <c r="D1026" s="229" t="s">
        <v>358</v>
      </c>
      <c r="E1026" s="230" t="s">
        <v>6158</v>
      </c>
      <c r="F1026" s="231" t="s">
        <v>6159</v>
      </c>
      <c r="G1026" s="232" t="s">
        <v>1718</v>
      </c>
      <c r="H1026" s="233">
        <v>36</v>
      </c>
      <c r="I1026" s="234"/>
      <c r="J1026" s="235">
        <f>ROUND(I1026*H1026,2)</f>
        <v>0</v>
      </c>
      <c r="K1026" s="231" t="s">
        <v>525</v>
      </c>
      <c r="L1026" s="46"/>
      <c r="M1026" s="236" t="s">
        <v>1</v>
      </c>
      <c r="N1026" s="237" t="s">
        <v>48</v>
      </c>
      <c r="O1026" s="93"/>
      <c r="P1026" s="238">
        <f>O1026*H1026</f>
        <v>0</v>
      </c>
      <c r="Q1026" s="238">
        <v>0</v>
      </c>
      <c r="R1026" s="238">
        <f>Q1026*H1026</f>
        <v>0</v>
      </c>
      <c r="S1026" s="238">
        <v>0</v>
      </c>
      <c r="T1026" s="239">
        <f>S1026*H1026</f>
        <v>0</v>
      </c>
      <c r="U1026" s="40"/>
      <c r="V1026" s="40"/>
      <c r="W1026" s="40"/>
      <c r="X1026" s="40"/>
      <c r="Y1026" s="40"/>
      <c r="Z1026" s="40"/>
      <c r="AA1026" s="40"/>
      <c r="AB1026" s="40"/>
      <c r="AC1026" s="40"/>
      <c r="AD1026" s="40"/>
      <c r="AE1026" s="40"/>
      <c r="AR1026" s="240" t="s">
        <v>144</v>
      </c>
      <c r="AT1026" s="240" t="s">
        <v>358</v>
      </c>
      <c r="AU1026" s="240" t="s">
        <v>92</v>
      </c>
      <c r="AY1026" s="18" t="s">
        <v>355</v>
      </c>
      <c r="BE1026" s="241">
        <f>IF(N1026="základní",J1026,0)</f>
        <v>0</v>
      </c>
      <c r="BF1026" s="241">
        <f>IF(N1026="snížená",J1026,0)</f>
        <v>0</v>
      </c>
      <c r="BG1026" s="241">
        <f>IF(N1026="zákl. přenesená",J1026,0)</f>
        <v>0</v>
      </c>
      <c r="BH1026" s="241">
        <f>IF(N1026="sníž. přenesená",J1026,0)</f>
        <v>0</v>
      </c>
      <c r="BI1026" s="241">
        <f>IF(N1026="nulová",J1026,0)</f>
        <v>0</v>
      </c>
      <c r="BJ1026" s="18" t="s">
        <v>90</v>
      </c>
      <c r="BK1026" s="241">
        <f>ROUND(I1026*H1026,2)</f>
        <v>0</v>
      </c>
      <c r="BL1026" s="18" t="s">
        <v>144</v>
      </c>
      <c r="BM1026" s="240" t="s">
        <v>5178</v>
      </c>
    </row>
    <row r="1027" s="2" customFormat="1">
      <c r="A1027" s="40"/>
      <c r="B1027" s="41"/>
      <c r="C1027" s="42"/>
      <c r="D1027" s="242" t="s">
        <v>368</v>
      </c>
      <c r="E1027" s="42"/>
      <c r="F1027" s="243" t="s">
        <v>5424</v>
      </c>
      <c r="G1027" s="42"/>
      <c r="H1027" s="42"/>
      <c r="I1027" s="244"/>
      <c r="J1027" s="42"/>
      <c r="K1027" s="42"/>
      <c r="L1027" s="46"/>
      <c r="M1027" s="245"/>
      <c r="N1027" s="246"/>
      <c r="O1027" s="93"/>
      <c r="P1027" s="93"/>
      <c r="Q1027" s="93"/>
      <c r="R1027" s="93"/>
      <c r="S1027" s="93"/>
      <c r="T1027" s="94"/>
      <c r="U1027" s="40"/>
      <c r="V1027" s="40"/>
      <c r="W1027" s="40"/>
      <c r="X1027" s="40"/>
      <c r="Y1027" s="40"/>
      <c r="Z1027" s="40"/>
      <c r="AA1027" s="40"/>
      <c r="AB1027" s="40"/>
      <c r="AC1027" s="40"/>
      <c r="AD1027" s="40"/>
      <c r="AE1027" s="40"/>
      <c r="AT1027" s="18" t="s">
        <v>368</v>
      </c>
      <c r="AU1027" s="18" t="s">
        <v>92</v>
      </c>
    </row>
    <row r="1028" s="2" customFormat="1" ht="16.5" customHeight="1">
      <c r="A1028" s="40"/>
      <c r="B1028" s="41"/>
      <c r="C1028" s="229" t="s">
        <v>2621</v>
      </c>
      <c r="D1028" s="229" t="s">
        <v>358</v>
      </c>
      <c r="E1028" s="230" t="s">
        <v>5747</v>
      </c>
      <c r="F1028" s="231" t="s">
        <v>5748</v>
      </c>
      <c r="G1028" s="232" t="s">
        <v>1718</v>
      </c>
      <c r="H1028" s="233">
        <v>18</v>
      </c>
      <c r="I1028" s="234"/>
      <c r="J1028" s="235">
        <f>ROUND(I1028*H1028,2)</f>
        <v>0</v>
      </c>
      <c r="K1028" s="231" t="s">
        <v>525</v>
      </c>
      <c r="L1028" s="46"/>
      <c r="M1028" s="236" t="s">
        <v>1</v>
      </c>
      <c r="N1028" s="237" t="s">
        <v>48</v>
      </c>
      <c r="O1028" s="93"/>
      <c r="P1028" s="238">
        <f>O1028*H1028</f>
        <v>0</v>
      </c>
      <c r="Q1028" s="238">
        <v>0</v>
      </c>
      <c r="R1028" s="238">
        <f>Q1028*H1028</f>
        <v>0</v>
      </c>
      <c r="S1028" s="238">
        <v>0</v>
      </c>
      <c r="T1028" s="239">
        <f>S1028*H1028</f>
        <v>0</v>
      </c>
      <c r="U1028" s="40"/>
      <c r="V1028" s="40"/>
      <c r="W1028" s="40"/>
      <c r="X1028" s="40"/>
      <c r="Y1028" s="40"/>
      <c r="Z1028" s="40"/>
      <c r="AA1028" s="40"/>
      <c r="AB1028" s="40"/>
      <c r="AC1028" s="40"/>
      <c r="AD1028" s="40"/>
      <c r="AE1028" s="40"/>
      <c r="AR1028" s="240" t="s">
        <v>144</v>
      </c>
      <c r="AT1028" s="240" t="s">
        <v>358</v>
      </c>
      <c r="AU1028" s="240" t="s">
        <v>92</v>
      </c>
      <c r="AY1028" s="18" t="s">
        <v>355</v>
      </c>
      <c r="BE1028" s="241">
        <f>IF(N1028="základní",J1028,0)</f>
        <v>0</v>
      </c>
      <c r="BF1028" s="241">
        <f>IF(N1028="snížená",J1028,0)</f>
        <v>0</v>
      </c>
      <c r="BG1028" s="241">
        <f>IF(N1028="zákl. přenesená",J1028,0)</f>
        <v>0</v>
      </c>
      <c r="BH1028" s="241">
        <f>IF(N1028="sníž. přenesená",J1028,0)</f>
        <v>0</v>
      </c>
      <c r="BI1028" s="241">
        <f>IF(N1028="nulová",J1028,0)</f>
        <v>0</v>
      </c>
      <c r="BJ1028" s="18" t="s">
        <v>90</v>
      </c>
      <c r="BK1028" s="241">
        <f>ROUND(I1028*H1028,2)</f>
        <v>0</v>
      </c>
      <c r="BL1028" s="18" t="s">
        <v>144</v>
      </c>
      <c r="BM1028" s="240" t="s">
        <v>5180</v>
      </c>
    </row>
    <row r="1029" s="2" customFormat="1">
      <c r="A1029" s="40"/>
      <c r="B1029" s="41"/>
      <c r="C1029" s="42"/>
      <c r="D1029" s="242" t="s">
        <v>368</v>
      </c>
      <c r="E1029" s="42"/>
      <c r="F1029" s="243" t="s">
        <v>5424</v>
      </c>
      <c r="G1029" s="42"/>
      <c r="H1029" s="42"/>
      <c r="I1029" s="244"/>
      <c r="J1029" s="42"/>
      <c r="K1029" s="42"/>
      <c r="L1029" s="46"/>
      <c r="M1029" s="245"/>
      <c r="N1029" s="246"/>
      <c r="O1029" s="93"/>
      <c r="P1029" s="93"/>
      <c r="Q1029" s="93"/>
      <c r="R1029" s="93"/>
      <c r="S1029" s="93"/>
      <c r="T1029" s="94"/>
      <c r="U1029" s="40"/>
      <c r="V1029" s="40"/>
      <c r="W1029" s="40"/>
      <c r="X1029" s="40"/>
      <c r="Y1029" s="40"/>
      <c r="Z1029" s="40"/>
      <c r="AA1029" s="40"/>
      <c r="AB1029" s="40"/>
      <c r="AC1029" s="40"/>
      <c r="AD1029" s="40"/>
      <c r="AE1029" s="40"/>
      <c r="AT1029" s="18" t="s">
        <v>368</v>
      </c>
      <c r="AU1029" s="18" t="s">
        <v>92</v>
      </c>
    </row>
    <row r="1030" s="2" customFormat="1" ht="16.5" customHeight="1">
      <c r="A1030" s="40"/>
      <c r="B1030" s="41"/>
      <c r="C1030" s="229" t="s">
        <v>2629</v>
      </c>
      <c r="D1030" s="229" t="s">
        <v>358</v>
      </c>
      <c r="E1030" s="230" t="s">
        <v>6160</v>
      </c>
      <c r="F1030" s="231" t="s">
        <v>5649</v>
      </c>
      <c r="G1030" s="232" t="s">
        <v>1718</v>
      </c>
      <c r="H1030" s="233">
        <v>6</v>
      </c>
      <c r="I1030" s="234"/>
      <c r="J1030" s="235">
        <f>ROUND(I1030*H1030,2)</f>
        <v>0</v>
      </c>
      <c r="K1030" s="231" t="s">
        <v>525</v>
      </c>
      <c r="L1030" s="46"/>
      <c r="M1030" s="236" t="s">
        <v>1</v>
      </c>
      <c r="N1030" s="237" t="s">
        <v>48</v>
      </c>
      <c r="O1030" s="93"/>
      <c r="P1030" s="238">
        <f>O1030*H1030</f>
        <v>0</v>
      </c>
      <c r="Q1030" s="238">
        <v>0</v>
      </c>
      <c r="R1030" s="238">
        <f>Q1030*H1030</f>
        <v>0</v>
      </c>
      <c r="S1030" s="238">
        <v>0</v>
      </c>
      <c r="T1030" s="239">
        <f>S1030*H1030</f>
        <v>0</v>
      </c>
      <c r="U1030" s="40"/>
      <c r="V1030" s="40"/>
      <c r="W1030" s="40"/>
      <c r="X1030" s="40"/>
      <c r="Y1030" s="40"/>
      <c r="Z1030" s="40"/>
      <c r="AA1030" s="40"/>
      <c r="AB1030" s="40"/>
      <c r="AC1030" s="40"/>
      <c r="AD1030" s="40"/>
      <c r="AE1030" s="40"/>
      <c r="AR1030" s="240" t="s">
        <v>144</v>
      </c>
      <c r="AT1030" s="240" t="s">
        <v>358</v>
      </c>
      <c r="AU1030" s="240" t="s">
        <v>92</v>
      </c>
      <c r="AY1030" s="18" t="s">
        <v>355</v>
      </c>
      <c r="BE1030" s="241">
        <f>IF(N1030="základní",J1030,0)</f>
        <v>0</v>
      </c>
      <c r="BF1030" s="241">
        <f>IF(N1030="snížená",J1030,0)</f>
        <v>0</v>
      </c>
      <c r="BG1030" s="241">
        <f>IF(N1030="zákl. přenesená",J1030,0)</f>
        <v>0</v>
      </c>
      <c r="BH1030" s="241">
        <f>IF(N1030="sníž. přenesená",J1030,0)</f>
        <v>0</v>
      </c>
      <c r="BI1030" s="241">
        <f>IF(N1030="nulová",J1030,0)</f>
        <v>0</v>
      </c>
      <c r="BJ1030" s="18" t="s">
        <v>90</v>
      </c>
      <c r="BK1030" s="241">
        <f>ROUND(I1030*H1030,2)</f>
        <v>0</v>
      </c>
      <c r="BL1030" s="18" t="s">
        <v>144</v>
      </c>
      <c r="BM1030" s="240" t="s">
        <v>5182</v>
      </c>
    </row>
    <row r="1031" s="2" customFormat="1">
      <c r="A1031" s="40"/>
      <c r="B1031" s="41"/>
      <c r="C1031" s="42"/>
      <c r="D1031" s="242" t="s">
        <v>368</v>
      </c>
      <c r="E1031" s="42"/>
      <c r="F1031" s="243" t="s">
        <v>5650</v>
      </c>
      <c r="G1031" s="42"/>
      <c r="H1031" s="42"/>
      <c r="I1031" s="244"/>
      <c r="J1031" s="42"/>
      <c r="K1031" s="42"/>
      <c r="L1031" s="46"/>
      <c r="M1031" s="245"/>
      <c r="N1031" s="246"/>
      <c r="O1031" s="93"/>
      <c r="P1031" s="93"/>
      <c r="Q1031" s="93"/>
      <c r="R1031" s="93"/>
      <c r="S1031" s="93"/>
      <c r="T1031" s="94"/>
      <c r="U1031" s="40"/>
      <c r="V1031" s="40"/>
      <c r="W1031" s="40"/>
      <c r="X1031" s="40"/>
      <c r="Y1031" s="40"/>
      <c r="Z1031" s="40"/>
      <c r="AA1031" s="40"/>
      <c r="AB1031" s="40"/>
      <c r="AC1031" s="40"/>
      <c r="AD1031" s="40"/>
      <c r="AE1031" s="40"/>
      <c r="AT1031" s="18" t="s">
        <v>368</v>
      </c>
      <c r="AU1031" s="18" t="s">
        <v>92</v>
      </c>
    </row>
    <row r="1032" s="2" customFormat="1" ht="16.5" customHeight="1">
      <c r="A1032" s="40"/>
      <c r="B1032" s="41"/>
      <c r="C1032" s="229" t="s">
        <v>2635</v>
      </c>
      <c r="D1032" s="229" t="s">
        <v>358</v>
      </c>
      <c r="E1032" s="230" t="s">
        <v>6161</v>
      </c>
      <c r="F1032" s="231" t="s">
        <v>5652</v>
      </c>
      <c r="G1032" s="232" t="s">
        <v>1718</v>
      </c>
      <c r="H1032" s="233">
        <v>2</v>
      </c>
      <c r="I1032" s="234"/>
      <c r="J1032" s="235">
        <f>ROUND(I1032*H1032,2)</f>
        <v>0</v>
      </c>
      <c r="K1032" s="231" t="s">
        <v>1</v>
      </c>
      <c r="L1032" s="46"/>
      <c r="M1032" s="236" t="s">
        <v>1</v>
      </c>
      <c r="N1032" s="237" t="s">
        <v>48</v>
      </c>
      <c r="O1032" s="93"/>
      <c r="P1032" s="238">
        <f>O1032*H1032</f>
        <v>0</v>
      </c>
      <c r="Q1032" s="238">
        <v>0</v>
      </c>
      <c r="R1032" s="238">
        <f>Q1032*H1032</f>
        <v>0</v>
      </c>
      <c r="S1032" s="238">
        <v>0</v>
      </c>
      <c r="T1032" s="239">
        <f>S1032*H1032</f>
        <v>0</v>
      </c>
      <c r="U1032" s="40"/>
      <c r="V1032" s="40"/>
      <c r="W1032" s="40"/>
      <c r="X1032" s="40"/>
      <c r="Y1032" s="40"/>
      <c r="Z1032" s="40"/>
      <c r="AA1032" s="40"/>
      <c r="AB1032" s="40"/>
      <c r="AC1032" s="40"/>
      <c r="AD1032" s="40"/>
      <c r="AE1032" s="40"/>
      <c r="AR1032" s="240" t="s">
        <v>144</v>
      </c>
      <c r="AT1032" s="240" t="s">
        <v>358</v>
      </c>
      <c r="AU1032" s="240" t="s">
        <v>92</v>
      </c>
      <c r="AY1032" s="18" t="s">
        <v>355</v>
      </c>
      <c r="BE1032" s="241">
        <f>IF(N1032="základní",J1032,0)</f>
        <v>0</v>
      </c>
      <c r="BF1032" s="241">
        <f>IF(N1032="snížená",J1032,0)</f>
        <v>0</v>
      </c>
      <c r="BG1032" s="241">
        <f>IF(N1032="zákl. přenesená",J1032,0)</f>
        <v>0</v>
      </c>
      <c r="BH1032" s="241">
        <f>IF(N1032="sníž. přenesená",J1032,0)</f>
        <v>0</v>
      </c>
      <c r="BI1032" s="241">
        <f>IF(N1032="nulová",J1032,0)</f>
        <v>0</v>
      </c>
      <c r="BJ1032" s="18" t="s">
        <v>90</v>
      </c>
      <c r="BK1032" s="241">
        <f>ROUND(I1032*H1032,2)</f>
        <v>0</v>
      </c>
      <c r="BL1032" s="18" t="s">
        <v>144</v>
      </c>
      <c r="BM1032" s="240" t="s">
        <v>5186</v>
      </c>
    </row>
    <row r="1033" s="2" customFormat="1">
      <c r="A1033" s="40"/>
      <c r="B1033" s="41"/>
      <c r="C1033" s="42"/>
      <c r="D1033" s="242" t="s">
        <v>368</v>
      </c>
      <c r="E1033" s="42"/>
      <c r="F1033" s="243" t="s">
        <v>5650</v>
      </c>
      <c r="G1033" s="42"/>
      <c r="H1033" s="42"/>
      <c r="I1033" s="244"/>
      <c r="J1033" s="42"/>
      <c r="K1033" s="42"/>
      <c r="L1033" s="46"/>
      <c r="M1033" s="245"/>
      <c r="N1033" s="246"/>
      <c r="O1033" s="93"/>
      <c r="P1033" s="93"/>
      <c r="Q1033" s="93"/>
      <c r="R1033" s="93"/>
      <c r="S1033" s="93"/>
      <c r="T1033" s="94"/>
      <c r="U1033" s="40"/>
      <c r="V1033" s="40"/>
      <c r="W1033" s="40"/>
      <c r="X1033" s="40"/>
      <c r="Y1033" s="40"/>
      <c r="Z1033" s="40"/>
      <c r="AA1033" s="40"/>
      <c r="AB1033" s="40"/>
      <c r="AC1033" s="40"/>
      <c r="AD1033" s="40"/>
      <c r="AE1033" s="40"/>
      <c r="AT1033" s="18" t="s">
        <v>368</v>
      </c>
      <c r="AU1033" s="18" t="s">
        <v>92</v>
      </c>
    </row>
    <row r="1034" s="2" customFormat="1" ht="16.5" customHeight="1">
      <c r="A1034" s="40"/>
      <c r="B1034" s="41"/>
      <c r="C1034" s="229" t="s">
        <v>2639</v>
      </c>
      <c r="D1034" s="229" t="s">
        <v>358</v>
      </c>
      <c r="E1034" s="230" t="s">
        <v>6162</v>
      </c>
      <c r="F1034" s="231" t="s">
        <v>5654</v>
      </c>
      <c r="G1034" s="232" t="s">
        <v>1718</v>
      </c>
      <c r="H1034" s="233">
        <v>8</v>
      </c>
      <c r="I1034" s="234"/>
      <c r="J1034" s="235">
        <f>ROUND(I1034*H1034,2)</f>
        <v>0</v>
      </c>
      <c r="K1034" s="231" t="s">
        <v>1</v>
      </c>
      <c r="L1034" s="46"/>
      <c r="M1034" s="236" t="s">
        <v>1</v>
      </c>
      <c r="N1034" s="237" t="s">
        <v>48</v>
      </c>
      <c r="O1034" s="93"/>
      <c r="P1034" s="238">
        <f>O1034*H1034</f>
        <v>0</v>
      </c>
      <c r="Q1034" s="238">
        <v>0</v>
      </c>
      <c r="R1034" s="238">
        <f>Q1034*H1034</f>
        <v>0</v>
      </c>
      <c r="S1034" s="238">
        <v>0</v>
      </c>
      <c r="T1034" s="239">
        <f>S1034*H1034</f>
        <v>0</v>
      </c>
      <c r="U1034" s="40"/>
      <c r="V1034" s="40"/>
      <c r="W1034" s="40"/>
      <c r="X1034" s="40"/>
      <c r="Y1034" s="40"/>
      <c r="Z1034" s="40"/>
      <c r="AA1034" s="40"/>
      <c r="AB1034" s="40"/>
      <c r="AC1034" s="40"/>
      <c r="AD1034" s="40"/>
      <c r="AE1034" s="40"/>
      <c r="AR1034" s="240" t="s">
        <v>144</v>
      </c>
      <c r="AT1034" s="240" t="s">
        <v>358</v>
      </c>
      <c r="AU1034" s="240" t="s">
        <v>92</v>
      </c>
      <c r="AY1034" s="18" t="s">
        <v>355</v>
      </c>
      <c r="BE1034" s="241">
        <f>IF(N1034="základní",J1034,0)</f>
        <v>0</v>
      </c>
      <c r="BF1034" s="241">
        <f>IF(N1034="snížená",J1034,0)</f>
        <v>0</v>
      </c>
      <c r="BG1034" s="241">
        <f>IF(N1034="zákl. přenesená",J1034,0)</f>
        <v>0</v>
      </c>
      <c r="BH1034" s="241">
        <f>IF(N1034="sníž. přenesená",J1034,0)</f>
        <v>0</v>
      </c>
      <c r="BI1034" s="241">
        <f>IF(N1034="nulová",J1034,0)</f>
        <v>0</v>
      </c>
      <c r="BJ1034" s="18" t="s">
        <v>90</v>
      </c>
      <c r="BK1034" s="241">
        <f>ROUND(I1034*H1034,2)</f>
        <v>0</v>
      </c>
      <c r="BL1034" s="18" t="s">
        <v>144</v>
      </c>
      <c r="BM1034" s="240" t="s">
        <v>5189</v>
      </c>
    </row>
    <row r="1035" s="2" customFormat="1">
      <c r="A1035" s="40"/>
      <c r="B1035" s="41"/>
      <c r="C1035" s="42"/>
      <c r="D1035" s="242" t="s">
        <v>368</v>
      </c>
      <c r="E1035" s="42"/>
      <c r="F1035" s="243" t="s">
        <v>5650</v>
      </c>
      <c r="G1035" s="42"/>
      <c r="H1035" s="42"/>
      <c r="I1035" s="244"/>
      <c r="J1035" s="42"/>
      <c r="K1035" s="42"/>
      <c r="L1035" s="46"/>
      <c r="M1035" s="245"/>
      <c r="N1035" s="246"/>
      <c r="O1035" s="93"/>
      <c r="P1035" s="93"/>
      <c r="Q1035" s="93"/>
      <c r="R1035" s="93"/>
      <c r="S1035" s="93"/>
      <c r="T1035" s="94"/>
      <c r="U1035" s="40"/>
      <c r="V1035" s="40"/>
      <c r="W1035" s="40"/>
      <c r="X1035" s="40"/>
      <c r="Y1035" s="40"/>
      <c r="Z1035" s="40"/>
      <c r="AA1035" s="40"/>
      <c r="AB1035" s="40"/>
      <c r="AC1035" s="40"/>
      <c r="AD1035" s="40"/>
      <c r="AE1035" s="40"/>
      <c r="AT1035" s="18" t="s">
        <v>368</v>
      </c>
      <c r="AU1035" s="18" t="s">
        <v>92</v>
      </c>
    </row>
    <row r="1036" s="2" customFormat="1" ht="16.5" customHeight="1">
      <c r="A1036" s="40"/>
      <c r="B1036" s="41"/>
      <c r="C1036" s="229" t="s">
        <v>2645</v>
      </c>
      <c r="D1036" s="229" t="s">
        <v>358</v>
      </c>
      <c r="E1036" s="230" t="s">
        <v>6163</v>
      </c>
      <c r="F1036" s="231" t="s">
        <v>5656</v>
      </c>
      <c r="G1036" s="232" t="s">
        <v>1718</v>
      </c>
      <c r="H1036" s="233">
        <v>2</v>
      </c>
      <c r="I1036" s="234"/>
      <c r="J1036" s="235">
        <f>ROUND(I1036*H1036,2)</f>
        <v>0</v>
      </c>
      <c r="K1036" s="231" t="s">
        <v>1</v>
      </c>
      <c r="L1036" s="46"/>
      <c r="M1036" s="236" t="s">
        <v>1</v>
      </c>
      <c r="N1036" s="237" t="s">
        <v>48</v>
      </c>
      <c r="O1036" s="93"/>
      <c r="P1036" s="238">
        <f>O1036*H1036</f>
        <v>0</v>
      </c>
      <c r="Q1036" s="238">
        <v>0</v>
      </c>
      <c r="R1036" s="238">
        <f>Q1036*H1036</f>
        <v>0</v>
      </c>
      <c r="S1036" s="238">
        <v>0</v>
      </c>
      <c r="T1036" s="239">
        <f>S1036*H1036</f>
        <v>0</v>
      </c>
      <c r="U1036" s="40"/>
      <c r="V1036" s="40"/>
      <c r="W1036" s="40"/>
      <c r="X1036" s="40"/>
      <c r="Y1036" s="40"/>
      <c r="Z1036" s="40"/>
      <c r="AA1036" s="40"/>
      <c r="AB1036" s="40"/>
      <c r="AC1036" s="40"/>
      <c r="AD1036" s="40"/>
      <c r="AE1036" s="40"/>
      <c r="AR1036" s="240" t="s">
        <v>144</v>
      </c>
      <c r="AT1036" s="240" t="s">
        <v>358</v>
      </c>
      <c r="AU1036" s="240" t="s">
        <v>92</v>
      </c>
      <c r="AY1036" s="18" t="s">
        <v>355</v>
      </c>
      <c r="BE1036" s="241">
        <f>IF(N1036="základní",J1036,0)</f>
        <v>0</v>
      </c>
      <c r="BF1036" s="241">
        <f>IF(N1036="snížená",J1036,0)</f>
        <v>0</v>
      </c>
      <c r="BG1036" s="241">
        <f>IF(N1036="zákl. přenesená",J1036,0)</f>
        <v>0</v>
      </c>
      <c r="BH1036" s="241">
        <f>IF(N1036="sníž. přenesená",J1036,0)</f>
        <v>0</v>
      </c>
      <c r="BI1036" s="241">
        <f>IF(N1036="nulová",J1036,0)</f>
        <v>0</v>
      </c>
      <c r="BJ1036" s="18" t="s">
        <v>90</v>
      </c>
      <c r="BK1036" s="241">
        <f>ROUND(I1036*H1036,2)</f>
        <v>0</v>
      </c>
      <c r="BL1036" s="18" t="s">
        <v>144</v>
      </c>
      <c r="BM1036" s="240" t="s">
        <v>5192</v>
      </c>
    </row>
    <row r="1037" s="2" customFormat="1">
      <c r="A1037" s="40"/>
      <c r="B1037" s="41"/>
      <c r="C1037" s="42"/>
      <c r="D1037" s="242" t="s">
        <v>368</v>
      </c>
      <c r="E1037" s="42"/>
      <c r="F1037" s="243" t="s">
        <v>5650</v>
      </c>
      <c r="G1037" s="42"/>
      <c r="H1037" s="42"/>
      <c r="I1037" s="244"/>
      <c r="J1037" s="42"/>
      <c r="K1037" s="42"/>
      <c r="L1037" s="46"/>
      <c r="M1037" s="245"/>
      <c r="N1037" s="246"/>
      <c r="O1037" s="93"/>
      <c r="P1037" s="93"/>
      <c r="Q1037" s="93"/>
      <c r="R1037" s="93"/>
      <c r="S1037" s="93"/>
      <c r="T1037" s="94"/>
      <c r="U1037" s="40"/>
      <c r="V1037" s="40"/>
      <c r="W1037" s="40"/>
      <c r="X1037" s="40"/>
      <c r="Y1037" s="40"/>
      <c r="Z1037" s="40"/>
      <c r="AA1037" s="40"/>
      <c r="AB1037" s="40"/>
      <c r="AC1037" s="40"/>
      <c r="AD1037" s="40"/>
      <c r="AE1037" s="40"/>
      <c r="AT1037" s="18" t="s">
        <v>368</v>
      </c>
      <c r="AU1037" s="18" t="s">
        <v>92</v>
      </c>
    </row>
    <row r="1038" s="2" customFormat="1" ht="16.5" customHeight="1">
      <c r="A1038" s="40"/>
      <c r="B1038" s="41"/>
      <c r="C1038" s="229" t="s">
        <v>2649</v>
      </c>
      <c r="D1038" s="229" t="s">
        <v>358</v>
      </c>
      <c r="E1038" s="230" t="s">
        <v>6164</v>
      </c>
      <c r="F1038" s="231" t="s">
        <v>6165</v>
      </c>
      <c r="G1038" s="232" t="s">
        <v>1718</v>
      </c>
      <c r="H1038" s="233">
        <v>3</v>
      </c>
      <c r="I1038" s="234"/>
      <c r="J1038" s="235">
        <f>ROUND(I1038*H1038,2)</f>
        <v>0</v>
      </c>
      <c r="K1038" s="231" t="s">
        <v>525</v>
      </c>
      <c r="L1038" s="46"/>
      <c r="M1038" s="236" t="s">
        <v>1</v>
      </c>
      <c r="N1038" s="237" t="s">
        <v>48</v>
      </c>
      <c r="O1038" s="93"/>
      <c r="P1038" s="238">
        <f>O1038*H1038</f>
        <v>0</v>
      </c>
      <c r="Q1038" s="238">
        <v>0</v>
      </c>
      <c r="R1038" s="238">
        <f>Q1038*H1038</f>
        <v>0</v>
      </c>
      <c r="S1038" s="238">
        <v>0</v>
      </c>
      <c r="T1038" s="239">
        <f>S1038*H1038</f>
        <v>0</v>
      </c>
      <c r="U1038" s="40"/>
      <c r="V1038" s="40"/>
      <c r="W1038" s="40"/>
      <c r="X1038" s="40"/>
      <c r="Y1038" s="40"/>
      <c r="Z1038" s="40"/>
      <c r="AA1038" s="40"/>
      <c r="AB1038" s="40"/>
      <c r="AC1038" s="40"/>
      <c r="AD1038" s="40"/>
      <c r="AE1038" s="40"/>
      <c r="AR1038" s="240" t="s">
        <v>144</v>
      </c>
      <c r="AT1038" s="240" t="s">
        <v>358</v>
      </c>
      <c r="AU1038" s="240" t="s">
        <v>92</v>
      </c>
      <c r="AY1038" s="18" t="s">
        <v>355</v>
      </c>
      <c r="BE1038" s="241">
        <f>IF(N1038="základní",J1038,0)</f>
        <v>0</v>
      </c>
      <c r="BF1038" s="241">
        <f>IF(N1038="snížená",J1038,0)</f>
        <v>0</v>
      </c>
      <c r="BG1038" s="241">
        <f>IF(N1038="zákl. přenesená",J1038,0)</f>
        <v>0</v>
      </c>
      <c r="BH1038" s="241">
        <f>IF(N1038="sníž. přenesená",J1038,0)</f>
        <v>0</v>
      </c>
      <c r="BI1038" s="241">
        <f>IF(N1038="nulová",J1038,0)</f>
        <v>0</v>
      </c>
      <c r="BJ1038" s="18" t="s">
        <v>90</v>
      </c>
      <c r="BK1038" s="241">
        <f>ROUND(I1038*H1038,2)</f>
        <v>0</v>
      </c>
      <c r="BL1038" s="18" t="s">
        <v>144</v>
      </c>
      <c r="BM1038" s="240" t="s">
        <v>5194</v>
      </c>
    </row>
    <row r="1039" s="2" customFormat="1">
      <c r="A1039" s="40"/>
      <c r="B1039" s="41"/>
      <c r="C1039" s="42"/>
      <c r="D1039" s="242" t="s">
        <v>368</v>
      </c>
      <c r="E1039" s="42"/>
      <c r="F1039" s="243" t="s">
        <v>5502</v>
      </c>
      <c r="G1039" s="42"/>
      <c r="H1039" s="42"/>
      <c r="I1039" s="244"/>
      <c r="J1039" s="42"/>
      <c r="K1039" s="42"/>
      <c r="L1039" s="46"/>
      <c r="M1039" s="245"/>
      <c r="N1039" s="246"/>
      <c r="O1039" s="93"/>
      <c r="P1039" s="93"/>
      <c r="Q1039" s="93"/>
      <c r="R1039" s="93"/>
      <c r="S1039" s="93"/>
      <c r="T1039" s="94"/>
      <c r="U1039" s="40"/>
      <c r="V1039" s="40"/>
      <c r="W1039" s="40"/>
      <c r="X1039" s="40"/>
      <c r="Y1039" s="40"/>
      <c r="Z1039" s="40"/>
      <c r="AA1039" s="40"/>
      <c r="AB1039" s="40"/>
      <c r="AC1039" s="40"/>
      <c r="AD1039" s="40"/>
      <c r="AE1039" s="40"/>
      <c r="AT1039" s="18" t="s">
        <v>368</v>
      </c>
      <c r="AU1039" s="18" t="s">
        <v>92</v>
      </c>
    </row>
    <row r="1040" s="2" customFormat="1" ht="16.5" customHeight="1">
      <c r="A1040" s="40"/>
      <c r="B1040" s="41"/>
      <c r="C1040" s="229" t="s">
        <v>2655</v>
      </c>
      <c r="D1040" s="229" t="s">
        <v>358</v>
      </c>
      <c r="E1040" s="230" t="s">
        <v>6166</v>
      </c>
      <c r="F1040" s="231" t="s">
        <v>6167</v>
      </c>
      <c r="G1040" s="232" t="s">
        <v>1718</v>
      </c>
      <c r="H1040" s="233">
        <v>1</v>
      </c>
      <c r="I1040" s="234"/>
      <c r="J1040" s="235">
        <f>ROUND(I1040*H1040,2)</f>
        <v>0</v>
      </c>
      <c r="K1040" s="231" t="s">
        <v>1</v>
      </c>
      <c r="L1040" s="46"/>
      <c r="M1040" s="236" t="s">
        <v>1</v>
      </c>
      <c r="N1040" s="237" t="s">
        <v>48</v>
      </c>
      <c r="O1040" s="93"/>
      <c r="P1040" s="238">
        <f>O1040*H1040</f>
        <v>0</v>
      </c>
      <c r="Q1040" s="238">
        <v>0</v>
      </c>
      <c r="R1040" s="238">
        <f>Q1040*H1040</f>
        <v>0</v>
      </c>
      <c r="S1040" s="238">
        <v>0</v>
      </c>
      <c r="T1040" s="239">
        <f>S1040*H1040</f>
        <v>0</v>
      </c>
      <c r="U1040" s="40"/>
      <c r="V1040" s="40"/>
      <c r="W1040" s="40"/>
      <c r="X1040" s="40"/>
      <c r="Y1040" s="40"/>
      <c r="Z1040" s="40"/>
      <c r="AA1040" s="40"/>
      <c r="AB1040" s="40"/>
      <c r="AC1040" s="40"/>
      <c r="AD1040" s="40"/>
      <c r="AE1040" s="40"/>
      <c r="AR1040" s="240" t="s">
        <v>144</v>
      </c>
      <c r="AT1040" s="240" t="s">
        <v>358</v>
      </c>
      <c r="AU1040" s="240" t="s">
        <v>92</v>
      </c>
      <c r="AY1040" s="18" t="s">
        <v>355</v>
      </c>
      <c r="BE1040" s="241">
        <f>IF(N1040="základní",J1040,0)</f>
        <v>0</v>
      </c>
      <c r="BF1040" s="241">
        <f>IF(N1040="snížená",J1040,0)</f>
        <v>0</v>
      </c>
      <c r="BG1040" s="241">
        <f>IF(N1040="zákl. přenesená",J1040,0)</f>
        <v>0</v>
      </c>
      <c r="BH1040" s="241">
        <f>IF(N1040="sníž. přenesená",J1040,0)</f>
        <v>0</v>
      </c>
      <c r="BI1040" s="241">
        <f>IF(N1040="nulová",J1040,0)</f>
        <v>0</v>
      </c>
      <c r="BJ1040" s="18" t="s">
        <v>90</v>
      </c>
      <c r="BK1040" s="241">
        <f>ROUND(I1040*H1040,2)</f>
        <v>0</v>
      </c>
      <c r="BL1040" s="18" t="s">
        <v>144</v>
      </c>
      <c r="BM1040" s="240" t="s">
        <v>5196</v>
      </c>
    </row>
    <row r="1041" s="2" customFormat="1">
      <c r="A1041" s="40"/>
      <c r="B1041" s="41"/>
      <c r="C1041" s="42"/>
      <c r="D1041" s="242" t="s">
        <v>368</v>
      </c>
      <c r="E1041" s="42"/>
      <c r="F1041" s="243" t="s">
        <v>5502</v>
      </c>
      <c r="G1041" s="42"/>
      <c r="H1041" s="42"/>
      <c r="I1041" s="244"/>
      <c r="J1041" s="42"/>
      <c r="K1041" s="42"/>
      <c r="L1041" s="46"/>
      <c r="M1041" s="245"/>
      <c r="N1041" s="246"/>
      <c r="O1041" s="93"/>
      <c r="P1041" s="93"/>
      <c r="Q1041" s="93"/>
      <c r="R1041" s="93"/>
      <c r="S1041" s="93"/>
      <c r="T1041" s="94"/>
      <c r="U1041" s="40"/>
      <c r="V1041" s="40"/>
      <c r="W1041" s="40"/>
      <c r="X1041" s="40"/>
      <c r="Y1041" s="40"/>
      <c r="Z1041" s="40"/>
      <c r="AA1041" s="40"/>
      <c r="AB1041" s="40"/>
      <c r="AC1041" s="40"/>
      <c r="AD1041" s="40"/>
      <c r="AE1041" s="40"/>
      <c r="AT1041" s="18" t="s">
        <v>368</v>
      </c>
      <c r="AU1041" s="18" t="s">
        <v>92</v>
      </c>
    </row>
    <row r="1042" s="2" customFormat="1" ht="16.5" customHeight="1">
      <c r="A1042" s="40"/>
      <c r="B1042" s="41"/>
      <c r="C1042" s="229" t="s">
        <v>2659</v>
      </c>
      <c r="D1042" s="229" t="s">
        <v>358</v>
      </c>
      <c r="E1042" s="230" t="s">
        <v>6168</v>
      </c>
      <c r="F1042" s="231" t="s">
        <v>6169</v>
      </c>
      <c r="G1042" s="232" t="s">
        <v>1718</v>
      </c>
      <c r="H1042" s="233">
        <v>4</v>
      </c>
      <c r="I1042" s="234"/>
      <c r="J1042" s="235">
        <f>ROUND(I1042*H1042,2)</f>
        <v>0</v>
      </c>
      <c r="K1042" s="231" t="s">
        <v>1</v>
      </c>
      <c r="L1042" s="46"/>
      <c r="M1042" s="236" t="s">
        <v>1</v>
      </c>
      <c r="N1042" s="237" t="s">
        <v>48</v>
      </c>
      <c r="O1042" s="93"/>
      <c r="P1042" s="238">
        <f>O1042*H1042</f>
        <v>0</v>
      </c>
      <c r="Q1042" s="238">
        <v>0</v>
      </c>
      <c r="R1042" s="238">
        <f>Q1042*H1042</f>
        <v>0</v>
      </c>
      <c r="S1042" s="238">
        <v>0</v>
      </c>
      <c r="T1042" s="239">
        <f>S1042*H1042</f>
        <v>0</v>
      </c>
      <c r="U1042" s="40"/>
      <c r="V1042" s="40"/>
      <c r="W1042" s="40"/>
      <c r="X1042" s="40"/>
      <c r="Y1042" s="40"/>
      <c r="Z1042" s="40"/>
      <c r="AA1042" s="40"/>
      <c r="AB1042" s="40"/>
      <c r="AC1042" s="40"/>
      <c r="AD1042" s="40"/>
      <c r="AE1042" s="40"/>
      <c r="AR1042" s="240" t="s">
        <v>144</v>
      </c>
      <c r="AT1042" s="240" t="s">
        <v>358</v>
      </c>
      <c r="AU1042" s="240" t="s">
        <v>92</v>
      </c>
      <c r="AY1042" s="18" t="s">
        <v>355</v>
      </c>
      <c r="BE1042" s="241">
        <f>IF(N1042="základní",J1042,0)</f>
        <v>0</v>
      </c>
      <c r="BF1042" s="241">
        <f>IF(N1042="snížená",J1042,0)</f>
        <v>0</v>
      </c>
      <c r="BG1042" s="241">
        <f>IF(N1042="zákl. přenesená",J1042,0)</f>
        <v>0</v>
      </c>
      <c r="BH1042" s="241">
        <f>IF(N1042="sníž. přenesená",J1042,0)</f>
        <v>0</v>
      </c>
      <c r="BI1042" s="241">
        <f>IF(N1042="nulová",J1042,0)</f>
        <v>0</v>
      </c>
      <c r="BJ1042" s="18" t="s">
        <v>90</v>
      </c>
      <c r="BK1042" s="241">
        <f>ROUND(I1042*H1042,2)</f>
        <v>0</v>
      </c>
      <c r="BL1042" s="18" t="s">
        <v>144</v>
      </c>
      <c r="BM1042" s="240" t="s">
        <v>5198</v>
      </c>
    </row>
    <row r="1043" s="2" customFormat="1">
      <c r="A1043" s="40"/>
      <c r="B1043" s="41"/>
      <c r="C1043" s="42"/>
      <c r="D1043" s="242" t="s">
        <v>368</v>
      </c>
      <c r="E1043" s="42"/>
      <c r="F1043" s="243" t="s">
        <v>5502</v>
      </c>
      <c r="G1043" s="42"/>
      <c r="H1043" s="42"/>
      <c r="I1043" s="244"/>
      <c r="J1043" s="42"/>
      <c r="K1043" s="42"/>
      <c r="L1043" s="46"/>
      <c r="M1043" s="245"/>
      <c r="N1043" s="246"/>
      <c r="O1043" s="93"/>
      <c r="P1043" s="93"/>
      <c r="Q1043" s="93"/>
      <c r="R1043" s="93"/>
      <c r="S1043" s="93"/>
      <c r="T1043" s="94"/>
      <c r="U1043" s="40"/>
      <c r="V1043" s="40"/>
      <c r="W1043" s="40"/>
      <c r="X1043" s="40"/>
      <c r="Y1043" s="40"/>
      <c r="Z1043" s="40"/>
      <c r="AA1043" s="40"/>
      <c r="AB1043" s="40"/>
      <c r="AC1043" s="40"/>
      <c r="AD1043" s="40"/>
      <c r="AE1043" s="40"/>
      <c r="AT1043" s="18" t="s">
        <v>368</v>
      </c>
      <c r="AU1043" s="18" t="s">
        <v>92</v>
      </c>
    </row>
    <row r="1044" s="2" customFormat="1" ht="16.5" customHeight="1">
      <c r="A1044" s="40"/>
      <c r="B1044" s="41"/>
      <c r="C1044" s="229" t="s">
        <v>2663</v>
      </c>
      <c r="D1044" s="229" t="s">
        <v>358</v>
      </c>
      <c r="E1044" s="230" t="s">
        <v>6170</v>
      </c>
      <c r="F1044" s="231" t="s">
        <v>5757</v>
      </c>
      <c r="G1044" s="232" t="s">
        <v>1718</v>
      </c>
      <c r="H1044" s="233">
        <v>1</v>
      </c>
      <c r="I1044" s="234"/>
      <c r="J1044" s="235">
        <f>ROUND(I1044*H1044,2)</f>
        <v>0</v>
      </c>
      <c r="K1044" s="231" t="s">
        <v>1</v>
      </c>
      <c r="L1044" s="46"/>
      <c r="M1044" s="236" t="s">
        <v>1</v>
      </c>
      <c r="N1044" s="237" t="s">
        <v>48</v>
      </c>
      <c r="O1044" s="93"/>
      <c r="P1044" s="238">
        <f>O1044*H1044</f>
        <v>0</v>
      </c>
      <c r="Q1044" s="238">
        <v>0</v>
      </c>
      <c r="R1044" s="238">
        <f>Q1044*H1044</f>
        <v>0</v>
      </c>
      <c r="S1044" s="238">
        <v>0</v>
      </c>
      <c r="T1044" s="239">
        <f>S1044*H1044</f>
        <v>0</v>
      </c>
      <c r="U1044" s="40"/>
      <c r="V1044" s="40"/>
      <c r="W1044" s="40"/>
      <c r="X1044" s="40"/>
      <c r="Y1044" s="40"/>
      <c r="Z1044" s="40"/>
      <c r="AA1044" s="40"/>
      <c r="AB1044" s="40"/>
      <c r="AC1044" s="40"/>
      <c r="AD1044" s="40"/>
      <c r="AE1044" s="40"/>
      <c r="AR1044" s="240" t="s">
        <v>144</v>
      </c>
      <c r="AT1044" s="240" t="s">
        <v>358</v>
      </c>
      <c r="AU1044" s="240" t="s">
        <v>92</v>
      </c>
      <c r="AY1044" s="18" t="s">
        <v>355</v>
      </c>
      <c r="BE1044" s="241">
        <f>IF(N1044="základní",J1044,0)</f>
        <v>0</v>
      </c>
      <c r="BF1044" s="241">
        <f>IF(N1044="snížená",J1044,0)</f>
        <v>0</v>
      </c>
      <c r="BG1044" s="241">
        <f>IF(N1044="zákl. přenesená",J1044,0)</f>
        <v>0</v>
      </c>
      <c r="BH1044" s="241">
        <f>IF(N1044="sníž. přenesená",J1044,0)</f>
        <v>0</v>
      </c>
      <c r="BI1044" s="241">
        <f>IF(N1044="nulová",J1044,0)</f>
        <v>0</v>
      </c>
      <c r="BJ1044" s="18" t="s">
        <v>90</v>
      </c>
      <c r="BK1044" s="241">
        <f>ROUND(I1044*H1044,2)</f>
        <v>0</v>
      </c>
      <c r="BL1044" s="18" t="s">
        <v>144</v>
      </c>
      <c r="BM1044" s="240" t="s">
        <v>5200</v>
      </c>
    </row>
    <row r="1045" s="2" customFormat="1">
      <c r="A1045" s="40"/>
      <c r="B1045" s="41"/>
      <c r="C1045" s="42"/>
      <c r="D1045" s="242" t="s">
        <v>368</v>
      </c>
      <c r="E1045" s="42"/>
      <c r="F1045" s="243" t="s">
        <v>5502</v>
      </c>
      <c r="G1045" s="42"/>
      <c r="H1045" s="42"/>
      <c r="I1045" s="244"/>
      <c r="J1045" s="42"/>
      <c r="K1045" s="42"/>
      <c r="L1045" s="46"/>
      <c r="M1045" s="245"/>
      <c r="N1045" s="246"/>
      <c r="O1045" s="93"/>
      <c r="P1045" s="93"/>
      <c r="Q1045" s="93"/>
      <c r="R1045" s="93"/>
      <c r="S1045" s="93"/>
      <c r="T1045" s="94"/>
      <c r="U1045" s="40"/>
      <c r="V1045" s="40"/>
      <c r="W1045" s="40"/>
      <c r="X1045" s="40"/>
      <c r="Y1045" s="40"/>
      <c r="Z1045" s="40"/>
      <c r="AA1045" s="40"/>
      <c r="AB1045" s="40"/>
      <c r="AC1045" s="40"/>
      <c r="AD1045" s="40"/>
      <c r="AE1045" s="40"/>
      <c r="AT1045" s="18" t="s">
        <v>368</v>
      </c>
      <c r="AU1045" s="18" t="s">
        <v>92</v>
      </c>
    </row>
    <row r="1046" s="2" customFormat="1" ht="16.5" customHeight="1">
      <c r="A1046" s="40"/>
      <c r="B1046" s="41"/>
      <c r="C1046" s="229" t="s">
        <v>2667</v>
      </c>
      <c r="D1046" s="229" t="s">
        <v>358</v>
      </c>
      <c r="E1046" s="230" t="s">
        <v>6171</v>
      </c>
      <c r="F1046" s="231" t="s">
        <v>6172</v>
      </c>
      <c r="G1046" s="232" t="s">
        <v>1718</v>
      </c>
      <c r="H1046" s="233">
        <v>3</v>
      </c>
      <c r="I1046" s="234"/>
      <c r="J1046" s="235">
        <f>ROUND(I1046*H1046,2)</f>
        <v>0</v>
      </c>
      <c r="K1046" s="231" t="s">
        <v>525</v>
      </c>
      <c r="L1046" s="46"/>
      <c r="M1046" s="236" t="s">
        <v>1</v>
      </c>
      <c r="N1046" s="237" t="s">
        <v>48</v>
      </c>
      <c r="O1046" s="93"/>
      <c r="P1046" s="238">
        <f>O1046*H1046</f>
        <v>0</v>
      </c>
      <c r="Q1046" s="238">
        <v>0</v>
      </c>
      <c r="R1046" s="238">
        <f>Q1046*H1046</f>
        <v>0</v>
      </c>
      <c r="S1046" s="238">
        <v>0</v>
      </c>
      <c r="T1046" s="239">
        <f>S1046*H1046</f>
        <v>0</v>
      </c>
      <c r="U1046" s="40"/>
      <c r="V1046" s="40"/>
      <c r="W1046" s="40"/>
      <c r="X1046" s="40"/>
      <c r="Y1046" s="40"/>
      <c r="Z1046" s="40"/>
      <c r="AA1046" s="40"/>
      <c r="AB1046" s="40"/>
      <c r="AC1046" s="40"/>
      <c r="AD1046" s="40"/>
      <c r="AE1046" s="40"/>
      <c r="AR1046" s="240" t="s">
        <v>144</v>
      </c>
      <c r="AT1046" s="240" t="s">
        <v>358</v>
      </c>
      <c r="AU1046" s="240" t="s">
        <v>92</v>
      </c>
      <c r="AY1046" s="18" t="s">
        <v>355</v>
      </c>
      <c r="BE1046" s="241">
        <f>IF(N1046="základní",J1046,0)</f>
        <v>0</v>
      </c>
      <c r="BF1046" s="241">
        <f>IF(N1046="snížená",J1046,0)</f>
        <v>0</v>
      </c>
      <c r="BG1046" s="241">
        <f>IF(N1046="zákl. přenesená",J1046,0)</f>
        <v>0</v>
      </c>
      <c r="BH1046" s="241">
        <f>IF(N1046="sníž. přenesená",J1046,0)</f>
        <v>0</v>
      </c>
      <c r="BI1046" s="241">
        <f>IF(N1046="nulová",J1046,0)</f>
        <v>0</v>
      </c>
      <c r="BJ1046" s="18" t="s">
        <v>90</v>
      </c>
      <c r="BK1046" s="241">
        <f>ROUND(I1046*H1046,2)</f>
        <v>0</v>
      </c>
      <c r="BL1046" s="18" t="s">
        <v>144</v>
      </c>
      <c r="BM1046" s="240" t="s">
        <v>5202</v>
      </c>
    </row>
    <row r="1047" s="2" customFormat="1">
      <c r="A1047" s="40"/>
      <c r="B1047" s="41"/>
      <c r="C1047" s="42"/>
      <c r="D1047" s="242" t="s">
        <v>368</v>
      </c>
      <c r="E1047" s="42"/>
      <c r="F1047" s="243" t="s">
        <v>5490</v>
      </c>
      <c r="G1047" s="42"/>
      <c r="H1047" s="42"/>
      <c r="I1047" s="244"/>
      <c r="J1047" s="42"/>
      <c r="K1047" s="42"/>
      <c r="L1047" s="46"/>
      <c r="M1047" s="245"/>
      <c r="N1047" s="246"/>
      <c r="O1047" s="93"/>
      <c r="P1047" s="93"/>
      <c r="Q1047" s="93"/>
      <c r="R1047" s="93"/>
      <c r="S1047" s="93"/>
      <c r="T1047" s="94"/>
      <c r="U1047" s="40"/>
      <c r="V1047" s="40"/>
      <c r="W1047" s="40"/>
      <c r="X1047" s="40"/>
      <c r="Y1047" s="40"/>
      <c r="Z1047" s="40"/>
      <c r="AA1047" s="40"/>
      <c r="AB1047" s="40"/>
      <c r="AC1047" s="40"/>
      <c r="AD1047" s="40"/>
      <c r="AE1047" s="40"/>
      <c r="AT1047" s="18" t="s">
        <v>368</v>
      </c>
      <c r="AU1047" s="18" t="s">
        <v>92</v>
      </c>
    </row>
    <row r="1048" s="2" customFormat="1" ht="16.5" customHeight="1">
      <c r="A1048" s="40"/>
      <c r="B1048" s="41"/>
      <c r="C1048" s="229" t="s">
        <v>2671</v>
      </c>
      <c r="D1048" s="229" t="s">
        <v>358</v>
      </c>
      <c r="E1048" s="230" t="s">
        <v>6173</v>
      </c>
      <c r="F1048" s="231" t="s">
        <v>6174</v>
      </c>
      <c r="G1048" s="232" t="s">
        <v>1718</v>
      </c>
      <c r="H1048" s="233">
        <v>1</v>
      </c>
      <c r="I1048" s="234"/>
      <c r="J1048" s="235">
        <f>ROUND(I1048*H1048,2)</f>
        <v>0</v>
      </c>
      <c r="K1048" s="231" t="s">
        <v>525</v>
      </c>
      <c r="L1048" s="46"/>
      <c r="M1048" s="236" t="s">
        <v>1</v>
      </c>
      <c r="N1048" s="237" t="s">
        <v>48</v>
      </c>
      <c r="O1048" s="93"/>
      <c r="P1048" s="238">
        <f>O1048*H1048</f>
        <v>0</v>
      </c>
      <c r="Q1048" s="238">
        <v>0</v>
      </c>
      <c r="R1048" s="238">
        <f>Q1048*H1048</f>
        <v>0</v>
      </c>
      <c r="S1048" s="238">
        <v>0</v>
      </c>
      <c r="T1048" s="239">
        <f>S1048*H1048</f>
        <v>0</v>
      </c>
      <c r="U1048" s="40"/>
      <c r="V1048" s="40"/>
      <c r="W1048" s="40"/>
      <c r="X1048" s="40"/>
      <c r="Y1048" s="40"/>
      <c r="Z1048" s="40"/>
      <c r="AA1048" s="40"/>
      <c r="AB1048" s="40"/>
      <c r="AC1048" s="40"/>
      <c r="AD1048" s="40"/>
      <c r="AE1048" s="40"/>
      <c r="AR1048" s="240" t="s">
        <v>144</v>
      </c>
      <c r="AT1048" s="240" t="s">
        <v>358</v>
      </c>
      <c r="AU1048" s="240" t="s">
        <v>92</v>
      </c>
      <c r="AY1048" s="18" t="s">
        <v>355</v>
      </c>
      <c r="BE1048" s="241">
        <f>IF(N1048="základní",J1048,0)</f>
        <v>0</v>
      </c>
      <c r="BF1048" s="241">
        <f>IF(N1048="snížená",J1048,0)</f>
        <v>0</v>
      </c>
      <c r="BG1048" s="241">
        <f>IF(N1048="zákl. přenesená",J1048,0)</f>
        <v>0</v>
      </c>
      <c r="BH1048" s="241">
        <f>IF(N1048="sníž. přenesená",J1048,0)</f>
        <v>0</v>
      </c>
      <c r="BI1048" s="241">
        <f>IF(N1048="nulová",J1048,0)</f>
        <v>0</v>
      </c>
      <c r="BJ1048" s="18" t="s">
        <v>90</v>
      </c>
      <c r="BK1048" s="241">
        <f>ROUND(I1048*H1048,2)</f>
        <v>0</v>
      </c>
      <c r="BL1048" s="18" t="s">
        <v>144</v>
      </c>
      <c r="BM1048" s="240" t="s">
        <v>5205</v>
      </c>
    </row>
    <row r="1049" s="2" customFormat="1">
      <c r="A1049" s="40"/>
      <c r="B1049" s="41"/>
      <c r="C1049" s="42"/>
      <c r="D1049" s="242" t="s">
        <v>368</v>
      </c>
      <c r="E1049" s="42"/>
      <c r="F1049" s="243" t="s">
        <v>5490</v>
      </c>
      <c r="G1049" s="42"/>
      <c r="H1049" s="42"/>
      <c r="I1049" s="244"/>
      <c r="J1049" s="42"/>
      <c r="K1049" s="42"/>
      <c r="L1049" s="46"/>
      <c r="M1049" s="245"/>
      <c r="N1049" s="246"/>
      <c r="O1049" s="93"/>
      <c r="P1049" s="93"/>
      <c r="Q1049" s="93"/>
      <c r="R1049" s="93"/>
      <c r="S1049" s="93"/>
      <c r="T1049" s="94"/>
      <c r="U1049" s="40"/>
      <c r="V1049" s="40"/>
      <c r="W1049" s="40"/>
      <c r="X1049" s="40"/>
      <c r="Y1049" s="40"/>
      <c r="Z1049" s="40"/>
      <c r="AA1049" s="40"/>
      <c r="AB1049" s="40"/>
      <c r="AC1049" s="40"/>
      <c r="AD1049" s="40"/>
      <c r="AE1049" s="40"/>
      <c r="AT1049" s="18" t="s">
        <v>368</v>
      </c>
      <c r="AU1049" s="18" t="s">
        <v>92</v>
      </c>
    </row>
    <row r="1050" s="2" customFormat="1" ht="16.5" customHeight="1">
      <c r="A1050" s="40"/>
      <c r="B1050" s="41"/>
      <c r="C1050" s="229" t="s">
        <v>2677</v>
      </c>
      <c r="D1050" s="229" t="s">
        <v>358</v>
      </c>
      <c r="E1050" s="230" t="s">
        <v>6175</v>
      </c>
      <c r="F1050" s="231" t="s">
        <v>6176</v>
      </c>
      <c r="G1050" s="232" t="s">
        <v>1718</v>
      </c>
      <c r="H1050" s="233">
        <v>4</v>
      </c>
      <c r="I1050" s="234"/>
      <c r="J1050" s="235">
        <f>ROUND(I1050*H1050,2)</f>
        <v>0</v>
      </c>
      <c r="K1050" s="231" t="s">
        <v>525</v>
      </c>
      <c r="L1050" s="46"/>
      <c r="M1050" s="236" t="s">
        <v>1</v>
      </c>
      <c r="N1050" s="237" t="s">
        <v>48</v>
      </c>
      <c r="O1050" s="93"/>
      <c r="P1050" s="238">
        <f>O1050*H1050</f>
        <v>0</v>
      </c>
      <c r="Q1050" s="238">
        <v>0</v>
      </c>
      <c r="R1050" s="238">
        <f>Q1050*H1050</f>
        <v>0</v>
      </c>
      <c r="S1050" s="238">
        <v>0</v>
      </c>
      <c r="T1050" s="239">
        <f>S1050*H1050</f>
        <v>0</v>
      </c>
      <c r="U1050" s="40"/>
      <c r="V1050" s="40"/>
      <c r="W1050" s="40"/>
      <c r="X1050" s="40"/>
      <c r="Y1050" s="40"/>
      <c r="Z1050" s="40"/>
      <c r="AA1050" s="40"/>
      <c r="AB1050" s="40"/>
      <c r="AC1050" s="40"/>
      <c r="AD1050" s="40"/>
      <c r="AE1050" s="40"/>
      <c r="AR1050" s="240" t="s">
        <v>144</v>
      </c>
      <c r="AT1050" s="240" t="s">
        <v>358</v>
      </c>
      <c r="AU1050" s="240" t="s">
        <v>92</v>
      </c>
      <c r="AY1050" s="18" t="s">
        <v>355</v>
      </c>
      <c r="BE1050" s="241">
        <f>IF(N1050="základní",J1050,0)</f>
        <v>0</v>
      </c>
      <c r="BF1050" s="241">
        <f>IF(N1050="snížená",J1050,0)</f>
        <v>0</v>
      </c>
      <c r="BG1050" s="241">
        <f>IF(N1050="zákl. přenesená",J1050,0)</f>
        <v>0</v>
      </c>
      <c r="BH1050" s="241">
        <f>IF(N1050="sníž. přenesená",J1050,0)</f>
        <v>0</v>
      </c>
      <c r="BI1050" s="241">
        <f>IF(N1050="nulová",J1050,0)</f>
        <v>0</v>
      </c>
      <c r="BJ1050" s="18" t="s">
        <v>90</v>
      </c>
      <c r="BK1050" s="241">
        <f>ROUND(I1050*H1050,2)</f>
        <v>0</v>
      </c>
      <c r="BL1050" s="18" t="s">
        <v>144</v>
      </c>
      <c r="BM1050" s="240" t="s">
        <v>5208</v>
      </c>
    </row>
    <row r="1051" s="2" customFormat="1">
      <c r="A1051" s="40"/>
      <c r="B1051" s="41"/>
      <c r="C1051" s="42"/>
      <c r="D1051" s="242" t="s">
        <v>368</v>
      </c>
      <c r="E1051" s="42"/>
      <c r="F1051" s="243" t="s">
        <v>5490</v>
      </c>
      <c r="G1051" s="42"/>
      <c r="H1051" s="42"/>
      <c r="I1051" s="244"/>
      <c r="J1051" s="42"/>
      <c r="K1051" s="42"/>
      <c r="L1051" s="46"/>
      <c r="M1051" s="245"/>
      <c r="N1051" s="246"/>
      <c r="O1051" s="93"/>
      <c r="P1051" s="93"/>
      <c r="Q1051" s="93"/>
      <c r="R1051" s="93"/>
      <c r="S1051" s="93"/>
      <c r="T1051" s="94"/>
      <c r="U1051" s="40"/>
      <c r="V1051" s="40"/>
      <c r="W1051" s="40"/>
      <c r="X1051" s="40"/>
      <c r="Y1051" s="40"/>
      <c r="Z1051" s="40"/>
      <c r="AA1051" s="40"/>
      <c r="AB1051" s="40"/>
      <c r="AC1051" s="40"/>
      <c r="AD1051" s="40"/>
      <c r="AE1051" s="40"/>
      <c r="AT1051" s="18" t="s">
        <v>368</v>
      </c>
      <c r="AU1051" s="18" t="s">
        <v>92</v>
      </c>
    </row>
    <row r="1052" s="2" customFormat="1" ht="16.5" customHeight="1">
      <c r="A1052" s="40"/>
      <c r="B1052" s="41"/>
      <c r="C1052" s="229" t="s">
        <v>2685</v>
      </c>
      <c r="D1052" s="229" t="s">
        <v>358</v>
      </c>
      <c r="E1052" s="230" t="s">
        <v>6177</v>
      </c>
      <c r="F1052" s="231" t="s">
        <v>6178</v>
      </c>
      <c r="G1052" s="232" t="s">
        <v>1718</v>
      </c>
      <c r="H1052" s="233">
        <v>1</v>
      </c>
      <c r="I1052" s="234"/>
      <c r="J1052" s="235">
        <f>ROUND(I1052*H1052,2)</f>
        <v>0</v>
      </c>
      <c r="K1052" s="231" t="s">
        <v>525</v>
      </c>
      <c r="L1052" s="46"/>
      <c r="M1052" s="236" t="s">
        <v>1</v>
      </c>
      <c r="N1052" s="237" t="s">
        <v>48</v>
      </c>
      <c r="O1052" s="93"/>
      <c r="P1052" s="238">
        <f>O1052*H1052</f>
        <v>0</v>
      </c>
      <c r="Q1052" s="238">
        <v>0</v>
      </c>
      <c r="R1052" s="238">
        <f>Q1052*H1052</f>
        <v>0</v>
      </c>
      <c r="S1052" s="238">
        <v>0</v>
      </c>
      <c r="T1052" s="239">
        <f>S1052*H1052</f>
        <v>0</v>
      </c>
      <c r="U1052" s="40"/>
      <c r="V1052" s="40"/>
      <c r="W1052" s="40"/>
      <c r="X1052" s="40"/>
      <c r="Y1052" s="40"/>
      <c r="Z1052" s="40"/>
      <c r="AA1052" s="40"/>
      <c r="AB1052" s="40"/>
      <c r="AC1052" s="40"/>
      <c r="AD1052" s="40"/>
      <c r="AE1052" s="40"/>
      <c r="AR1052" s="240" t="s">
        <v>144</v>
      </c>
      <c r="AT1052" s="240" t="s">
        <v>358</v>
      </c>
      <c r="AU1052" s="240" t="s">
        <v>92</v>
      </c>
      <c r="AY1052" s="18" t="s">
        <v>355</v>
      </c>
      <c r="BE1052" s="241">
        <f>IF(N1052="základní",J1052,0)</f>
        <v>0</v>
      </c>
      <c r="BF1052" s="241">
        <f>IF(N1052="snížená",J1052,0)</f>
        <v>0</v>
      </c>
      <c r="BG1052" s="241">
        <f>IF(N1052="zákl. přenesená",J1052,0)</f>
        <v>0</v>
      </c>
      <c r="BH1052" s="241">
        <f>IF(N1052="sníž. přenesená",J1052,0)</f>
        <v>0</v>
      </c>
      <c r="BI1052" s="241">
        <f>IF(N1052="nulová",J1052,0)</f>
        <v>0</v>
      </c>
      <c r="BJ1052" s="18" t="s">
        <v>90</v>
      </c>
      <c r="BK1052" s="241">
        <f>ROUND(I1052*H1052,2)</f>
        <v>0</v>
      </c>
      <c r="BL1052" s="18" t="s">
        <v>144</v>
      </c>
      <c r="BM1052" s="240" t="s">
        <v>5210</v>
      </c>
    </row>
    <row r="1053" s="2" customFormat="1">
      <c r="A1053" s="40"/>
      <c r="B1053" s="41"/>
      <c r="C1053" s="42"/>
      <c r="D1053" s="242" t="s">
        <v>368</v>
      </c>
      <c r="E1053" s="42"/>
      <c r="F1053" s="243" t="s">
        <v>5490</v>
      </c>
      <c r="G1053" s="42"/>
      <c r="H1053" s="42"/>
      <c r="I1053" s="244"/>
      <c r="J1053" s="42"/>
      <c r="K1053" s="42"/>
      <c r="L1053" s="46"/>
      <c r="M1053" s="245"/>
      <c r="N1053" s="246"/>
      <c r="O1053" s="93"/>
      <c r="P1053" s="93"/>
      <c r="Q1053" s="93"/>
      <c r="R1053" s="93"/>
      <c r="S1053" s="93"/>
      <c r="T1053" s="94"/>
      <c r="U1053" s="40"/>
      <c r="V1053" s="40"/>
      <c r="W1053" s="40"/>
      <c r="X1053" s="40"/>
      <c r="Y1053" s="40"/>
      <c r="Z1053" s="40"/>
      <c r="AA1053" s="40"/>
      <c r="AB1053" s="40"/>
      <c r="AC1053" s="40"/>
      <c r="AD1053" s="40"/>
      <c r="AE1053" s="40"/>
      <c r="AT1053" s="18" t="s">
        <v>368</v>
      </c>
      <c r="AU1053" s="18" t="s">
        <v>92</v>
      </c>
    </row>
    <row r="1054" s="2" customFormat="1" ht="16.5" customHeight="1">
      <c r="A1054" s="40"/>
      <c r="B1054" s="41"/>
      <c r="C1054" s="229" t="s">
        <v>2692</v>
      </c>
      <c r="D1054" s="229" t="s">
        <v>358</v>
      </c>
      <c r="E1054" s="230" t="s">
        <v>5457</v>
      </c>
      <c r="F1054" s="231" t="s">
        <v>5458</v>
      </c>
      <c r="G1054" s="232" t="s">
        <v>1718</v>
      </c>
      <c r="H1054" s="233">
        <v>18</v>
      </c>
      <c r="I1054" s="234"/>
      <c r="J1054" s="235">
        <f>ROUND(I1054*H1054,2)</f>
        <v>0</v>
      </c>
      <c r="K1054" s="231" t="s">
        <v>525</v>
      </c>
      <c r="L1054" s="46"/>
      <c r="M1054" s="236" t="s">
        <v>1</v>
      </c>
      <c r="N1054" s="237" t="s">
        <v>48</v>
      </c>
      <c r="O1054" s="93"/>
      <c r="P1054" s="238">
        <f>O1054*H1054</f>
        <v>0</v>
      </c>
      <c r="Q1054" s="238">
        <v>0</v>
      </c>
      <c r="R1054" s="238">
        <f>Q1054*H1054</f>
        <v>0</v>
      </c>
      <c r="S1054" s="238">
        <v>0</v>
      </c>
      <c r="T1054" s="239">
        <f>S1054*H1054</f>
        <v>0</v>
      </c>
      <c r="U1054" s="40"/>
      <c r="V1054" s="40"/>
      <c r="W1054" s="40"/>
      <c r="X1054" s="40"/>
      <c r="Y1054" s="40"/>
      <c r="Z1054" s="40"/>
      <c r="AA1054" s="40"/>
      <c r="AB1054" s="40"/>
      <c r="AC1054" s="40"/>
      <c r="AD1054" s="40"/>
      <c r="AE1054" s="40"/>
      <c r="AR1054" s="240" t="s">
        <v>144</v>
      </c>
      <c r="AT1054" s="240" t="s">
        <v>358</v>
      </c>
      <c r="AU1054" s="240" t="s">
        <v>92</v>
      </c>
      <c r="AY1054" s="18" t="s">
        <v>355</v>
      </c>
      <c r="BE1054" s="241">
        <f>IF(N1054="základní",J1054,0)</f>
        <v>0</v>
      </c>
      <c r="BF1054" s="241">
        <f>IF(N1054="snížená",J1054,0)</f>
        <v>0</v>
      </c>
      <c r="BG1054" s="241">
        <f>IF(N1054="zákl. přenesená",J1054,0)</f>
        <v>0</v>
      </c>
      <c r="BH1054" s="241">
        <f>IF(N1054="sníž. přenesená",J1054,0)</f>
        <v>0</v>
      </c>
      <c r="BI1054" s="241">
        <f>IF(N1054="nulová",J1054,0)</f>
        <v>0</v>
      </c>
      <c r="BJ1054" s="18" t="s">
        <v>90</v>
      </c>
      <c r="BK1054" s="241">
        <f>ROUND(I1054*H1054,2)</f>
        <v>0</v>
      </c>
      <c r="BL1054" s="18" t="s">
        <v>144</v>
      </c>
      <c r="BM1054" s="240" t="s">
        <v>5212</v>
      </c>
    </row>
    <row r="1055" s="2" customFormat="1">
      <c r="A1055" s="40"/>
      <c r="B1055" s="41"/>
      <c r="C1055" s="42"/>
      <c r="D1055" s="242" t="s">
        <v>368</v>
      </c>
      <c r="E1055" s="42"/>
      <c r="F1055" s="243" t="s">
        <v>5490</v>
      </c>
      <c r="G1055" s="42"/>
      <c r="H1055" s="42"/>
      <c r="I1055" s="244"/>
      <c r="J1055" s="42"/>
      <c r="K1055" s="42"/>
      <c r="L1055" s="46"/>
      <c r="M1055" s="245"/>
      <c r="N1055" s="246"/>
      <c r="O1055" s="93"/>
      <c r="P1055" s="93"/>
      <c r="Q1055" s="93"/>
      <c r="R1055" s="93"/>
      <c r="S1055" s="93"/>
      <c r="T1055" s="94"/>
      <c r="U1055" s="40"/>
      <c r="V1055" s="40"/>
      <c r="W1055" s="40"/>
      <c r="X1055" s="40"/>
      <c r="Y1055" s="40"/>
      <c r="Z1055" s="40"/>
      <c r="AA1055" s="40"/>
      <c r="AB1055" s="40"/>
      <c r="AC1055" s="40"/>
      <c r="AD1055" s="40"/>
      <c r="AE1055" s="40"/>
      <c r="AT1055" s="18" t="s">
        <v>368</v>
      </c>
      <c r="AU1055" s="18" t="s">
        <v>92</v>
      </c>
    </row>
    <row r="1056" s="2" customFormat="1" ht="16.5" customHeight="1">
      <c r="A1056" s="40"/>
      <c r="B1056" s="41"/>
      <c r="C1056" s="229" t="s">
        <v>2699</v>
      </c>
      <c r="D1056" s="229" t="s">
        <v>358</v>
      </c>
      <c r="E1056" s="230" t="s">
        <v>5524</v>
      </c>
      <c r="F1056" s="231" t="s">
        <v>5525</v>
      </c>
      <c r="G1056" s="232" t="s">
        <v>1718</v>
      </c>
      <c r="H1056" s="233">
        <v>18</v>
      </c>
      <c r="I1056" s="234"/>
      <c r="J1056" s="235">
        <f>ROUND(I1056*H1056,2)</f>
        <v>0</v>
      </c>
      <c r="K1056" s="231" t="s">
        <v>525</v>
      </c>
      <c r="L1056" s="46"/>
      <c r="M1056" s="236" t="s">
        <v>1</v>
      </c>
      <c r="N1056" s="237" t="s">
        <v>48</v>
      </c>
      <c r="O1056" s="93"/>
      <c r="P1056" s="238">
        <f>O1056*H1056</f>
        <v>0</v>
      </c>
      <c r="Q1056" s="238">
        <v>0</v>
      </c>
      <c r="R1056" s="238">
        <f>Q1056*H1056</f>
        <v>0</v>
      </c>
      <c r="S1056" s="238">
        <v>0</v>
      </c>
      <c r="T1056" s="239">
        <f>S1056*H1056</f>
        <v>0</v>
      </c>
      <c r="U1056" s="40"/>
      <c r="V1056" s="40"/>
      <c r="W1056" s="40"/>
      <c r="X1056" s="40"/>
      <c r="Y1056" s="40"/>
      <c r="Z1056" s="40"/>
      <c r="AA1056" s="40"/>
      <c r="AB1056" s="40"/>
      <c r="AC1056" s="40"/>
      <c r="AD1056" s="40"/>
      <c r="AE1056" s="40"/>
      <c r="AR1056" s="240" t="s">
        <v>144</v>
      </c>
      <c r="AT1056" s="240" t="s">
        <v>358</v>
      </c>
      <c r="AU1056" s="240" t="s">
        <v>92</v>
      </c>
      <c r="AY1056" s="18" t="s">
        <v>355</v>
      </c>
      <c r="BE1056" s="241">
        <f>IF(N1056="základní",J1056,0)</f>
        <v>0</v>
      </c>
      <c r="BF1056" s="241">
        <f>IF(N1056="snížená",J1056,0)</f>
        <v>0</v>
      </c>
      <c r="BG1056" s="241">
        <f>IF(N1056="zákl. přenesená",J1056,0)</f>
        <v>0</v>
      </c>
      <c r="BH1056" s="241">
        <f>IF(N1056="sníž. přenesená",J1056,0)</f>
        <v>0</v>
      </c>
      <c r="BI1056" s="241">
        <f>IF(N1056="nulová",J1056,0)</f>
        <v>0</v>
      </c>
      <c r="BJ1056" s="18" t="s">
        <v>90</v>
      </c>
      <c r="BK1056" s="241">
        <f>ROUND(I1056*H1056,2)</f>
        <v>0</v>
      </c>
      <c r="BL1056" s="18" t="s">
        <v>144</v>
      </c>
      <c r="BM1056" s="240" t="s">
        <v>5214</v>
      </c>
    </row>
    <row r="1057" s="2" customFormat="1">
      <c r="A1057" s="40"/>
      <c r="B1057" s="41"/>
      <c r="C1057" s="42"/>
      <c r="D1057" s="242" t="s">
        <v>368</v>
      </c>
      <c r="E1057" s="42"/>
      <c r="F1057" s="243" t="s">
        <v>5526</v>
      </c>
      <c r="G1057" s="42"/>
      <c r="H1057" s="42"/>
      <c r="I1057" s="244"/>
      <c r="J1057" s="42"/>
      <c r="K1057" s="42"/>
      <c r="L1057" s="46"/>
      <c r="M1057" s="245"/>
      <c r="N1057" s="246"/>
      <c r="O1057" s="93"/>
      <c r="P1057" s="93"/>
      <c r="Q1057" s="93"/>
      <c r="R1057" s="93"/>
      <c r="S1057" s="93"/>
      <c r="T1057" s="94"/>
      <c r="U1057" s="40"/>
      <c r="V1057" s="40"/>
      <c r="W1057" s="40"/>
      <c r="X1057" s="40"/>
      <c r="Y1057" s="40"/>
      <c r="Z1057" s="40"/>
      <c r="AA1057" s="40"/>
      <c r="AB1057" s="40"/>
      <c r="AC1057" s="40"/>
      <c r="AD1057" s="40"/>
      <c r="AE1057" s="40"/>
      <c r="AT1057" s="18" t="s">
        <v>368</v>
      </c>
      <c r="AU1057" s="18" t="s">
        <v>92</v>
      </c>
    </row>
    <row r="1058" s="2" customFormat="1" ht="16.5" customHeight="1">
      <c r="A1058" s="40"/>
      <c r="B1058" s="41"/>
      <c r="C1058" s="229" t="s">
        <v>2706</v>
      </c>
      <c r="D1058" s="229" t="s">
        <v>358</v>
      </c>
      <c r="E1058" s="230" t="s">
        <v>5527</v>
      </c>
      <c r="F1058" s="231" t="s">
        <v>5528</v>
      </c>
      <c r="G1058" s="232" t="s">
        <v>1718</v>
      </c>
      <c r="H1058" s="233">
        <v>18</v>
      </c>
      <c r="I1058" s="234"/>
      <c r="J1058" s="235">
        <f>ROUND(I1058*H1058,2)</f>
        <v>0</v>
      </c>
      <c r="K1058" s="231" t="s">
        <v>525</v>
      </c>
      <c r="L1058" s="46"/>
      <c r="M1058" s="236" t="s">
        <v>1</v>
      </c>
      <c r="N1058" s="237" t="s">
        <v>48</v>
      </c>
      <c r="O1058" s="93"/>
      <c r="P1058" s="238">
        <f>O1058*H1058</f>
        <v>0</v>
      </c>
      <c r="Q1058" s="238">
        <v>0</v>
      </c>
      <c r="R1058" s="238">
        <f>Q1058*H1058</f>
        <v>0</v>
      </c>
      <c r="S1058" s="238">
        <v>0</v>
      </c>
      <c r="T1058" s="239">
        <f>S1058*H1058</f>
        <v>0</v>
      </c>
      <c r="U1058" s="40"/>
      <c r="V1058" s="40"/>
      <c r="W1058" s="40"/>
      <c r="X1058" s="40"/>
      <c r="Y1058" s="40"/>
      <c r="Z1058" s="40"/>
      <c r="AA1058" s="40"/>
      <c r="AB1058" s="40"/>
      <c r="AC1058" s="40"/>
      <c r="AD1058" s="40"/>
      <c r="AE1058" s="40"/>
      <c r="AR1058" s="240" t="s">
        <v>144</v>
      </c>
      <c r="AT1058" s="240" t="s">
        <v>358</v>
      </c>
      <c r="AU1058" s="240" t="s">
        <v>92</v>
      </c>
      <c r="AY1058" s="18" t="s">
        <v>355</v>
      </c>
      <c r="BE1058" s="241">
        <f>IF(N1058="základní",J1058,0)</f>
        <v>0</v>
      </c>
      <c r="BF1058" s="241">
        <f>IF(N1058="snížená",J1058,0)</f>
        <v>0</v>
      </c>
      <c r="BG1058" s="241">
        <f>IF(N1058="zákl. přenesená",J1058,0)</f>
        <v>0</v>
      </c>
      <c r="BH1058" s="241">
        <f>IF(N1058="sníž. přenesená",J1058,0)</f>
        <v>0</v>
      </c>
      <c r="BI1058" s="241">
        <f>IF(N1058="nulová",J1058,0)</f>
        <v>0</v>
      </c>
      <c r="BJ1058" s="18" t="s">
        <v>90</v>
      </c>
      <c r="BK1058" s="241">
        <f>ROUND(I1058*H1058,2)</f>
        <v>0</v>
      </c>
      <c r="BL1058" s="18" t="s">
        <v>144</v>
      </c>
      <c r="BM1058" s="240" t="s">
        <v>5216</v>
      </c>
    </row>
    <row r="1059" s="2" customFormat="1">
      <c r="A1059" s="40"/>
      <c r="B1059" s="41"/>
      <c r="C1059" s="42"/>
      <c r="D1059" s="242" t="s">
        <v>368</v>
      </c>
      <c r="E1059" s="42"/>
      <c r="F1059" s="243" t="s">
        <v>5424</v>
      </c>
      <c r="G1059" s="42"/>
      <c r="H1059" s="42"/>
      <c r="I1059" s="244"/>
      <c r="J1059" s="42"/>
      <c r="K1059" s="42"/>
      <c r="L1059" s="46"/>
      <c r="M1059" s="245"/>
      <c r="N1059" s="246"/>
      <c r="O1059" s="93"/>
      <c r="P1059" s="93"/>
      <c r="Q1059" s="93"/>
      <c r="R1059" s="93"/>
      <c r="S1059" s="93"/>
      <c r="T1059" s="94"/>
      <c r="U1059" s="40"/>
      <c r="V1059" s="40"/>
      <c r="W1059" s="40"/>
      <c r="X1059" s="40"/>
      <c r="Y1059" s="40"/>
      <c r="Z1059" s="40"/>
      <c r="AA1059" s="40"/>
      <c r="AB1059" s="40"/>
      <c r="AC1059" s="40"/>
      <c r="AD1059" s="40"/>
      <c r="AE1059" s="40"/>
      <c r="AT1059" s="18" t="s">
        <v>368</v>
      </c>
      <c r="AU1059" s="18" t="s">
        <v>92</v>
      </c>
    </row>
    <row r="1060" s="2" customFormat="1" ht="16.5" customHeight="1">
      <c r="A1060" s="40"/>
      <c r="B1060" s="41"/>
      <c r="C1060" s="229" t="s">
        <v>2713</v>
      </c>
      <c r="D1060" s="229" t="s">
        <v>358</v>
      </c>
      <c r="E1060" s="230" t="s">
        <v>6179</v>
      </c>
      <c r="F1060" s="231" t="s">
        <v>5543</v>
      </c>
      <c r="G1060" s="232" t="s">
        <v>514</v>
      </c>
      <c r="H1060" s="233">
        <v>96</v>
      </c>
      <c r="I1060" s="234"/>
      <c r="J1060" s="235">
        <f>ROUND(I1060*H1060,2)</f>
        <v>0</v>
      </c>
      <c r="K1060" s="231" t="s">
        <v>1</v>
      </c>
      <c r="L1060" s="46"/>
      <c r="M1060" s="236" t="s">
        <v>1</v>
      </c>
      <c r="N1060" s="237" t="s">
        <v>48</v>
      </c>
      <c r="O1060" s="93"/>
      <c r="P1060" s="238">
        <f>O1060*H1060</f>
        <v>0</v>
      </c>
      <c r="Q1060" s="238">
        <v>0</v>
      </c>
      <c r="R1060" s="238">
        <f>Q1060*H1060</f>
        <v>0</v>
      </c>
      <c r="S1060" s="238">
        <v>0</v>
      </c>
      <c r="T1060" s="239">
        <f>S1060*H1060</f>
        <v>0</v>
      </c>
      <c r="U1060" s="40"/>
      <c r="V1060" s="40"/>
      <c r="W1060" s="40"/>
      <c r="X1060" s="40"/>
      <c r="Y1060" s="40"/>
      <c r="Z1060" s="40"/>
      <c r="AA1060" s="40"/>
      <c r="AB1060" s="40"/>
      <c r="AC1060" s="40"/>
      <c r="AD1060" s="40"/>
      <c r="AE1060" s="40"/>
      <c r="AR1060" s="240" t="s">
        <v>144</v>
      </c>
      <c r="AT1060" s="240" t="s">
        <v>358</v>
      </c>
      <c r="AU1060" s="240" t="s">
        <v>92</v>
      </c>
      <c r="AY1060" s="18" t="s">
        <v>355</v>
      </c>
      <c r="BE1060" s="241">
        <f>IF(N1060="základní",J1060,0)</f>
        <v>0</v>
      </c>
      <c r="BF1060" s="241">
        <f>IF(N1060="snížená",J1060,0)</f>
        <v>0</v>
      </c>
      <c r="BG1060" s="241">
        <f>IF(N1060="zákl. přenesená",J1060,0)</f>
        <v>0</v>
      </c>
      <c r="BH1060" s="241">
        <f>IF(N1060="sníž. přenesená",J1060,0)</f>
        <v>0</v>
      </c>
      <c r="BI1060" s="241">
        <f>IF(N1060="nulová",J1060,0)</f>
        <v>0</v>
      </c>
      <c r="BJ1060" s="18" t="s">
        <v>90</v>
      </c>
      <c r="BK1060" s="241">
        <f>ROUND(I1060*H1060,2)</f>
        <v>0</v>
      </c>
      <c r="BL1060" s="18" t="s">
        <v>144</v>
      </c>
      <c r="BM1060" s="240" t="s">
        <v>5219</v>
      </c>
    </row>
    <row r="1061" s="2" customFormat="1">
      <c r="A1061" s="40"/>
      <c r="B1061" s="41"/>
      <c r="C1061" s="42"/>
      <c r="D1061" s="242" t="s">
        <v>368</v>
      </c>
      <c r="E1061" s="42"/>
      <c r="F1061" s="243" t="s">
        <v>6080</v>
      </c>
      <c r="G1061" s="42"/>
      <c r="H1061" s="42"/>
      <c r="I1061" s="244"/>
      <c r="J1061" s="42"/>
      <c r="K1061" s="42"/>
      <c r="L1061" s="46"/>
      <c r="M1061" s="245"/>
      <c r="N1061" s="246"/>
      <c r="O1061" s="93"/>
      <c r="P1061" s="93"/>
      <c r="Q1061" s="93"/>
      <c r="R1061" s="93"/>
      <c r="S1061" s="93"/>
      <c r="T1061" s="94"/>
      <c r="U1061" s="40"/>
      <c r="V1061" s="40"/>
      <c r="W1061" s="40"/>
      <c r="X1061" s="40"/>
      <c r="Y1061" s="40"/>
      <c r="Z1061" s="40"/>
      <c r="AA1061" s="40"/>
      <c r="AB1061" s="40"/>
      <c r="AC1061" s="40"/>
      <c r="AD1061" s="40"/>
      <c r="AE1061" s="40"/>
      <c r="AT1061" s="18" t="s">
        <v>368</v>
      </c>
      <c r="AU1061" s="18" t="s">
        <v>92</v>
      </c>
    </row>
    <row r="1062" s="2" customFormat="1" ht="16.5" customHeight="1">
      <c r="A1062" s="40"/>
      <c r="B1062" s="41"/>
      <c r="C1062" s="229" t="s">
        <v>2720</v>
      </c>
      <c r="D1062" s="229" t="s">
        <v>358</v>
      </c>
      <c r="E1062" s="230" t="s">
        <v>6180</v>
      </c>
      <c r="F1062" s="231" t="s">
        <v>5810</v>
      </c>
      <c r="G1062" s="232" t="s">
        <v>514</v>
      </c>
      <c r="H1062" s="233">
        <v>9</v>
      </c>
      <c r="I1062" s="234"/>
      <c r="J1062" s="235">
        <f>ROUND(I1062*H1062,2)</f>
        <v>0</v>
      </c>
      <c r="K1062" s="231" t="s">
        <v>1</v>
      </c>
      <c r="L1062" s="46"/>
      <c r="M1062" s="236" t="s">
        <v>1</v>
      </c>
      <c r="N1062" s="237" t="s">
        <v>48</v>
      </c>
      <c r="O1062" s="93"/>
      <c r="P1062" s="238">
        <f>O1062*H1062</f>
        <v>0</v>
      </c>
      <c r="Q1062" s="238">
        <v>0</v>
      </c>
      <c r="R1062" s="238">
        <f>Q1062*H1062</f>
        <v>0</v>
      </c>
      <c r="S1062" s="238">
        <v>0</v>
      </c>
      <c r="T1062" s="239">
        <f>S1062*H1062</f>
        <v>0</v>
      </c>
      <c r="U1062" s="40"/>
      <c r="V1062" s="40"/>
      <c r="W1062" s="40"/>
      <c r="X1062" s="40"/>
      <c r="Y1062" s="40"/>
      <c r="Z1062" s="40"/>
      <c r="AA1062" s="40"/>
      <c r="AB1062" s="40"/>
      <c r="AC1062" s="40"/>
      <c r="AD1062" s="40"/>
      <c r="AE1062" s="40"/>
      <c r="AR1062" s="240" t="s">
        <v>144</v>
      </c>
      <c r="AT1062" s="240" t="s">
        <v>358</v>
      </c>
      <c r="AU1062" s="240" t="s">
        <v>92</v>
      </c>
      <c r="AY1062" s="18" t="s">
        <v>355</v>
      </c>
      <c r="BE1062" s="241">
        <f>IF(N1062="základní",J1062,0)</f>
        <v>0</v>
      </c>
      <c r="BF1062" s="241">
        <f>IF(N1062="snížená",J1062,0)</f>
        <v>0</v>
      </c>
      <c r="BG1062" s="241">
        <f>IF(N1062="zákl. přenesená",J1062,0)</f>
        <v>0</v>
      </c>
      <c r="BH1062" s="241">
        <f>IF(N1062="sníž. přenesená",J1062,0)</f>
        <v>0</v>
      </c>
      <c r="BI1062" s="241">
        <f>IF(N1062="nulová",J1062,0)</f>
        <v>0</v>
      </c>
      <c r="BJ1062" s="18" t="s">
        <v>90</v>
      </c>
      <c r="BK1062" s="241">
        <f>ROUND(I1062*H1062,2)</f>
        <v>0</v>
      </c>
      <c r="BL1062" s="18" t="s">
        <v>144</v>
      </c>
      <c r="BM1062" s="240" t="s">
        <v>5222</v>
      </c>
    </row>
    <row r="1063" s="2" customFormat="1">
      <c r="A1063" s="40"/>
      <c r="B1063" s="41"/>
      <c r="C1063" s="42"/>
      <c r="D1063" s="242" t="s">
        <v>368</v>
      </c>
      <c r="E1063" s="42"/>
      <c r="F1063" s="243" t="s">
        <v>6080</v>
      </c>
      <c r="G1063" s="42"/>
      <c r="H1063" s="42"/>
      <c r="I1063" s="244"/>
      <c r="J1063" s="42"/>
      <c r="K1063" s="42"/>
      <c r="L1063" s="46"/>
      <c r="M1063" s="245"/>
      <c r="N1063" s="246"/>
      <c r="O1063" s="93"/>
      <c r="P1063" s="93"/>
      <c r="Q1063" s="93"/>
      <c r="R1063" s="93"/>
      <c r="S1063" s="93"/>
      <c r="T1063" s="94"/>
      <c r="U1063" s="40"/>
      <c r="V1063" s="40"/>
      <c r="W1063" s="40"/>
      <c r="X1063" s="40"/>
      <c r="Y1063" s="40"/>
      <c r="Z1063" s="40"/>
      <c r="AA1063" s="40"/>
      <c r="AB1063" s="40"/>
      <c r="AC1063" s="40"/>
      <c r="AD1063" s="40"/>
      <c r="AE1063" s="40"/>
      <c r="AT1063" s="18" t="s">
        <v>368</v>
      </c>
      <c r="AU1063" s="18" t="s">
        <v>92</v>
      </c>
    </row>
    <row r="1064" s="2" customFormat="1" ht="16.5" customHeight="1">
      <c r="A1064" s="40"/>
      <c r="B1064" s="41"/>
      <c r="C1064" s="229" t="s">
        <v>2727</v>
      </c>
      <c r="D1064" s="229" t="s">
        <v>358</v>
      </c>
      <c r="E1064" s="230" t="s">
        <v>6181</v>
      </c>
      <c r="F1064" s="231" t="s">
        <v>5545</v>
      </c>
      <c r="G1064" s="232" t="s">
        <v>514</v>
      </c>
      <c r="H1064" s="233">
        <v>66</v>
      </c>
      <c r="I1064" s="234"/>
      <c r="J1064" s="235">
        <f>ROUND(I1064*H1064,2)</f>
        <v>0</v>
      </c>
      <c r="K1064" s="231" t="s">
        <v>1</v>
      </c>
      <c r="L1064" s="46"/>
      <c r="M1064" s="236" t="s">
        <v>1</v>
      </c>
      <c r="N1064" s="237" t="s">
        <v>48</v>
      </c>
      <c r="O1064" s="93"/>
      <c r="P1064" s="238">
        <f>O1064*H1064</f>
        <v>0</v>
      </c>
      <c r="Q1064" s="238">
        <v>0</v>
      </c>
      <c r="R1064" s="238">
        <f>Q1064*H1064</f>
        <v>0</v>
      </c>
      <c r="S1064" s="238">
        <v>0</v>
      </c>
      <c r="T1064" s="239">
        <f>S1064*H1064</f>
        <v>0</v>
      </c>
      <c r="U1064" s="40"/>
      <c r="V1064" s="40"/>
      <c r="W1064" s="40"/>
      <c r="X1064" s="40"/>
      <c r="Y1064" s="40"/>
      <c r="Z1064" s="40"/>
      <c r="AA1064" s="40"/>
      <c r="AB1064" s="40"/>
      <c r="AC1064" s="40"/>
      <c r="AD1064" s="40"/>
      <c r="AE1064" s="40"/>
      <c r="AR1064" s="240" t="s">
        <v>144</v>
      </c>
      <c r="AT1064" s="240" t="s">
        <v>358</v>
      </c>
      <c r="AU1064" s="240" t="s">
        <v>92</v>
      </c>
      <c r="AY1064" s="18" t="s">
        <v>355</v>
      </c>
      <c r="BE1064" s="241">
        <f>IF(N1064="základní",J1064,0)</f>
        <v>0</v>
      </c>
      <c r="BF1064" s="241">
        <f>IF(N1064="snížená",J1064,0)</f>
        <v>0</v>
      </c>
      <c r="BG1064" s="241">
        <f>IF(N1064="zákl. přenesená",J1064,0)</f>
        <v>0</v>
      </c>
      <c r="BH1064" s="241">
        <f>IF(N1064="sníž. přenesená",J1064,0)</f>
        <v>0</v>
      </c>
      <c r="BI1064" s="241">
        <f>IF(N1064="nulová",J1064,0)</f>
        <v>0</v>
      </c>
      <c r="BJ1064" s="18" t="s">
        <v>90</v>
      </c>
      <c r="BK1064" s="241">
        <f>ROUND(I1064*H1064,2)</f>
        <v>0</v>
      </c>
      <c r="BL1064" s="18" t="s">
        <v>144</v>
      </c>
      <c r="BM1064" s="240" t="s">
        <v>5224</v>
      </c>
    </row>
    <row r="1065" s="2" customFormat="1">
      <c r="A1065" s="40"/>
      <c r="B1065" s="41"/>
      <c r="C1065" s="42"/>
      <c r="D1065" s="242" t="s">
        <v>368</v>
      </c>
      <c r="E1065" s="42"/>
      <c r="F1065" s="243" t="s">
        <v>6080</v>
      </c>
      <c r="G1065" s="42"/>
      <c r="H1065" s="42"/>
      <c r="I1065" s="244"/>
      <c r="J1065" s="42"/>
      <c r="K1065" s="42"/>
      <c r="L1065" s="46"/>
      <c r="M1065" s="245"/>
      <c r="N1065" s="246"/>
      <c r="O1065" s="93"/>
      <c r="P1065" s="93"/>
      <c r="Q1065" s="93"/>
      <c r="R1065" s="93"/>
      <c r="S1065" s="93"/>
      <c r="T1065" s="94"/>
      <c r="U1065" s="40"/>
      <c r="V1065" s="40"/>
      <c r="W1065" s="40"/>
      <c r="X1065" s="40"/>
      <c r="Y1065" s="40"/>
      <c r="Z1065" s="40"/>
      <c r="AA1065" s="40"/>
      <c r="AB1065" s="40"/>
      <c r="AC1065" s="40"/>
      <c r="AD1065" s="40"/>
      <c r="AE1065" s="40"/>
      <c r="AT1065" s="18" t="s">
        <v>368</v>
      </c>
      <c r="AU1065" s="18" t="s">
        <v>92</v>
      </c>
    </row>
    <row r="1066" s="2" customFormat="1" ht="16.5" customHeight="1">
      <c r="A1066" s="40"/>
      <c r="B1066" s="41"/>
      <c r="C1066" s="229" t="s">
        <v>2732</v>
      </c>
      <c r="D1066" s="229" t="s">
        <v>358</v>
      </c>
      <c r="E1066" s="230" t="s">
        <v>6182</v>
      </c>
      <c r="F1066" s="231" t="s">
        <v>6085</v>
      </c>
      <c r="G1066" s="232" t="s">
        <v>514</v>
      </c>
      <c r="H1066" s="233">
        <v>115</v>
      </c>
      <c r="I1066" s="234"/>
      <c r="J1066" s="235">
        <f>ROUND(I1066*H1066,2)</f>
        <v>0</v>
      </c>
      <c r="K1066" s="231" t="s">
        <v>1</v>
      </c>
      <c r="L1066" s="46"/>
      <c r="M1066" s="236" t="s">
        <v>1</v>
      </c>
      <c r="N1066" s="237" t="s">
        <v>48</v>
      </c>
      <c r="O1066" s="93"/>
      <c r="P1066" s="238">
        <f>O1066*H1066</f>
        <v>0</v>
      </c>
      <c r="Q1066" s="238">
        <v>0</v>
      </c>
      <c r="R1066" s="238">
        <f>Q1066*H1066</f>
        <v>0</v>
      </c>
      <c r="S1066" s="238">
        <v>0</v>
      </c>
      <c r="T1066" s="239">
        <f>S1066*H1066</f>
        <v>0</v>
      </c>
      <c r="U1066" s="40"/>
      <c r="V1066" s="40"/>
      <c r="W1066" s="40"/>
      <c r="X1066" s="40"/>
      <c r="Y1066" s="40"/>
      <c r="Z1066" s="40"/>
      <c r="AA1066" s="40"/>
      <c r="AB1066" s="40"/>
      <c r="AC1066" s="40"/>
      <c r="AD1066" s="40"/>
      <c r="AE1066" s="40"/>
      <c r="AR1066" s="240" t="s">
        <v>144</v>
      </c>
      <c r="AT1066" s="240" t="s">
        <v>358</v>
      </c>
      <c r="AU1066" s="240" t="s">
        <v>92</v>
      </c>
      <c r="AY1066" s="18" t="s">
        <v>355</v>
      </c>
      <c r="BE1066" s="241">
        <f>IF(N1066="základní",J1066,0)</f>
        <v>0</v>
      </c>
      <c r="BF1066" s="241">
        <f>IF(N1066="snížená",J1066,0)</f>
        <v>0</v>
      </c>
      <c r="BG1066" s="241">
        <f>IF(N1066="zákl. přenesená",J1066,0)</f>
        <v>0</v>
      </c>
      <c r="BH1066" s="241">
        <f>IF(N1066="sníž. přenesená",J1066,0)</f>
        <v>0</v>
      </c>
      <c r="BI1066" s="241">
        <f>IF(N1066="nulová",J1066,0)</f>
        <v>0</v>
      </c>
      <c r="BJ1066" s="18" t="s">
        <v>90</v>
      </c>
      <c r="BK1066" s="241">
        <f>ROUND(I1066*H1066,2)</f>
        <v>0</v>
      </c>
      <c r="BL1066" s="18" t="s">
        <v>144</v>
      </c>
      <c r="BM1066" s="240" t="s">
        <v>5226</v>
      </c>
    </row>
    <row r="1067" s="2" customFormat="1">
      <c r="A1067" s="40"/>
      <c r="B1067" s="41"/>
      <c r="C1067" s="42"/>
      <c r="D1067" s="242" t="s">
        <v>368</v>
      </c>
      <c r="E1067" s="42"/>
      <c r="F1067" s="243" t="s">
        <v>6080</v>
      </c>
      <c r="G1067" s="42"/>
      <c r="H1067" s="42"/>
      <c r="I1067" s="244"/>
      <c r="J1067" s="42"/>
      <c r="K1067" s="42"/>
      <c r="L1067" s="46"/>
      <c r="M1067" s="245"/>
      <c r="N1067" s="246"/>
      <c r="O1067" s="93"/>
      <c r="P1067" s="93"/>
      <c r="Q1067" s="93"/>
      <c r="R1067" s="93"/>
      <c r="S1067" s="93"/>
      <c r="T1067" s="94"/>
      <c r="U1067" s="40"/>
      <c r="V1067" s="40"/>
      <c r="W1067" s="40"/>
      <c r="X1067" s="40"/>
      <c r="Y1067" s="40"/>
      <c r="Z1067" s="40"/>
      <c r="AA1067" s="40"/>
      <c r="AB1067" s="40"/>
      <c r="AC1067" s="40"/>
      <c r="AD1067" s="40"/>
      <c r="AE1067" s="40"/>
      <c r="AT1067" s="18" t="s">
        <v>368</v>
      </c>
      <c r="AU1067" s="18" t="s">
        <v>92</v>
      </c>
    </row>
    <row r="1068" s="2" customFormat="1" ht="16.5" customHeight="1">
      <c r="A1068" s="40"/>
      <c r="B1068" s="41"/>
      <c r="C1068" s="229" t="s">
        <v>2738</v>
      </c>
      <c r="D1068" s="229" t="s">
        <v>358</v>
      </c>
      <c r="E1068" s="230" t="s">
        <v>6183</v>
      </c>
      <c r="F1068" s="231" t="s">
        <v>5928</v>
      </c>
      <c r="G1068" s="232" t="s">
        <v>514</v>
      </c>
      <c r="H1068" s="233">
        <v>22</v>
      </c>
      <c r="I1068" s="234"/>
      <c r="J1068" s="235">
        <f>ROUND(I1068*H1068,2)</f>
        <v>0</v>
      </c>
      <c r="K1068" s="231" t="s">
        <v>1</v>
      </c>
      <c r="L1068" s="46"/>
      <c r="M1068" s="236" t="s">
        <v>1</v>
      </c>
      <c r="N1068" s="237" t="s">
        <v>48</v>
      </c>
      <c r="O1068" s="93"/>
      <c r="P1068" s="238">
        <f>O1068*H1068</f>
        <v>0</v>
      </c>
      <c r="Q1068" s="238">
        <v>0</v>
      </c>
      <c r="R1068" s="238">
        <f>Q1068*H1068</f>
        <v>0</v>
      </c>
      <c r="S1068" s="238">
        <v>0</v>
      </c>
      <c r="T1068" s="239">
        <f>S1068*H1068</f>
        <v>0</v>
      </c>
      <c r="U1068" s="40"/>
      <c r="V1068" s="40"/>
      <c r="W1068" s="40"/>
      <c r="X1068" s="40"/>
      <c r="Y1068" s="40"/>
      <c r="Z1068" s="40"/>
      <c r="AA1068" s="40"/>
      <c r="AB1068" s="40"/>
      <c r="AC1068" s="40"/>
      <c r="AD1068" s="40"/>
      <c r="AE1068" s="40"/>
      <c r="AR1068" s="240" t="s">
        <v>144</v>
      </c>
      <c r="AT1068" s="240" t="s">
        <v>358</v>
      </c>
      <c r="AU1068" s="240" t="s">
        <v>92</v>
      </c>
      <c r="AY1068" s="18" t="s">
        <v>355</v>
      </c>
      <c r="BE1068" s="241">
        <f>IF(N1068="základní",J1068,0)</f>
        <v>0</v>
      </c>
      <c r="BF1068" s="241">
        <f>IF(N1068="snížená",J1068,0)</f>
        <v>0</v>
      </c>
      <c r="BG1068" s="241">
        <f>IF(N1068="zákl. přenesená",J1068,0)</f>
        <v>0</v>
      </c>
      <c r="BH1068" s="241">
        <f>IF(N1068="sníž. přenesená",J1068,0)</f>
        <v>0</v>
      </c>
      <c r="BI1068" s="241">
        <f>IF(N1068="nulová",J1068,0)</f>
        <v>0</v>
      </c>
      <c r="BJ1068" s="18" t="s">
        <v>90</v>
      </c>
      <c r="BK1068" s="241">
        <f>ROUND(I1068*H1068,2)</f>
        <v>0</v>
      </c>
      <c r="BL1068" s="18" t="s">
        <v>144</v>
      </c>
      <c r="BM1068" s="240" t="s">
        <v>5229</v>
      </c>
    </row>
    <row r="1069" s="2" customFormat="1">
      <c r="A1069" s="40"/>
      <c r="B1069" s="41"/>
      <c r="C1069" s="42"/>
      <c r="D1069" s="242" t="s">
        <v>368</v>
      </c>
      <c r="E1069" s="42"/>
      <c r="F1069" s="243" t="s">
        <v>6080</v>
      </c>
      <c r="G1069" s="42"/>
      <c r="H1069" s="42"/>
      <c r="I1069" s="244"/>
      <c r="J1069" s="42"/>
      <c r="K1069" s="42"/>
      <c r="L1069" s="46"/>
      <c r="M1069" s="245"/>
      <c r="N1069" s="246"/>
      <c r="O1069" s="93"/>
      <c r="P1069" s="93"/>
      <c r="Q1069" s="93"/>
      <c r="R1069" s="93"/>
      <c r="S1069" s="93"/>
      <c r="T1069" s="94"/>
      <c r="U1069" s="40"/>
      <c r="V1069" s="40"/>
      <c r="W1069" s="40"/>
      <c r="X1069" s="40"/>
      <c r="Y1069" s="40"/>
      <c r="Z1069" s="40"/>
      <c r="AA1069" s="40"/>
      <c r="AB1069" s="40"/>
      <c r="AC1069" s="40"/>
      <c r="AD1069" s="40"/>
      <c r="AE1069" s="40"/>
      <c r="AT1069" s="18" t="s">
        <v>368</v>
      </c>
      <c r="AU1069" s="18" t="s">
        <v>92</v>
      </c>
    </row>
    <row r="1070" s="2" customFormat="1" ht="16.5" customHeight="1">
      <c r="A1070" s="40"/>
      <c r="B1070" s="41"/>
      <c r="C1070" s="229" t="s">
        <v>2744</v>
      </c>
      <c r="D1070" s="229" t="s">
        <v>358</v>
      </c>
      <c r="E1070" s="230" t="s">
        <v>6184</v>
      </c>
      <c r="F1070" s="231" t="s">
        <v>6088</v>
      </c>
      <c r="G1070" s="232" t="s">
        <v>514</v>
      </c>
      <c r="H1070" s="233">
        <v>117</v>
      </c>
      <c r="I1070" s="234"/>
      <c r="J1070" s="235">
        <f>ROUND(I1070*H1070,2)</f>
        <v>0</v>
      </c>
      <c r="K1070" s="231" t="s">
        <v>1</v>
      </c>
      <c r="L1070" s="46"/>
      <c r="M1070" s="236" t="s">
        <v>1</v>
      </c>
      <c r="N1070" s="237" t="s">
        <v>48</v>
      </c>
      <c r="O1070" s="93"/>
      <c r="P1070" s="238">
        <f>O1070*H1070</f>
        <v>0</v>
      </c>
      <c r="Q1070" s="238">
        <v>0</v>
      </c>
      <c r="R1070" s="238">
        <f>Q1070*H1070</f>
        <v>0</v>
      </c>
      <c r="S1070" s="238">
        <v>0</v>
      </c>
      <c r="T1070" s="239">
        <f>S1070*H1070</f>
        <v>0</v>
      </c>
      <c r="U1070" s="40"/>
      <c r="V1070" s="40"/>
      <c r="W1070" s="40"/>
      <c r="X1070" s="40"/>
      <c r="Y1070" s="40"/>
      <c r="Z1070" s="40"/>
      <c r="AA1070" s="40"/>
      <c r="AB1070" s="40"/>
      <c r="AC1070" s="40"/>
      <c r="AD1070" s="40"/>
      <c r="AE1070" s="40"/>
      <c r="AR1070" s="240" t="s">
        <v>144</v>
      </c>
      <c r="AT1070" s="240" t="s">
        <v>358</v>
      </c>
      <c r="AU1070" s="240" t="s">
        <v>92</v>
      </c>
      <c r="AY1070" s="18" t="s">
        <v>355</v>
      </c>
      <c r="BE1070" s="241">
        <f>IF(N1070="základní",J1070,0)</f>
        <v>0</v>
      </c>
      <c r="BF1070" s="241">
        <f>IF(N1070="snížená",J1070,0)</f>
        <v>0</v>
      </c>
      <c r="BG1070" s="241">
        <f>IF(N1070="zákl. přenesená",J1070,0)</f>
        <v>0</v>
      </c>
      <c r="BH1070" s="241">
        <f>IF(N1070="sníž. přenesená",J1070,0)</f>
        <v>0</v>
      </c>
      <c r="BI1070" s="241">
        <f>IF(N1070="nulová",J1070,0)</f>
        <v>0</v>
      </c>
      <c r="BJ1070" s="18" t="s">
        <v>90</v>
      </c>
      <c r="BK1070" s="241">
        <f>ROUND(I1070*H1070,2)</f>
        <v>0</v>
      </c>
      <c r="BL1070" s="18" t="s">
        <v>144</v>
      </c>
      <c r="BM1070" s="240" t="s">
        <v>5232</v>
      </c>
    </row>
    <row r="1071" s="2" customFormat="1">
      <c r="A1071" s="40"/>
      <c r="B1071" s="41"/>
      <c r="C1071" s="42"/>
      <c r="D1071" s="242" t="s">
        <v>368</v>
      </c>
      <c r="E1071" s="42"/>
      <c r="F1071" s="243" t="s">
        <v>6080</v>
      </c>
      <c r="G1071" s="42"/>
      <c r="H1071" s="42"/>
      <c r="I1071" s="244"/>
      <c r="J1071" s="42"/>
      <c r="K1071" s="42"/>
      <c r="L1071" s="46"/>
      <c r="M1071" s="245"/>
      <c r="N1071" s="246"/>
      <c r="O1071" s="93"/>
      <c r="P1071" s="93"/>
      <c r="Q1071" s="93"/>
      <c r="R1071" s="93"/>
      <c r="S1071" s="93"/>
      <c r="T1071" s="94"/>
      <c r="U1071" s="40"/>
      <c r="V1071" s="40"/>
      <c r="W1071" s="40"/>
      <c r="X1071" s="40"/>
      <c r="Y1071" s="40"/>
      <c r="Z1071" s="40"/>
      <c r="AA1071" s="40"/>
      <c r="AB1071" s="40"/>
      <c r="AC1071" s="40"/>
      <c r="AD1071" s="40"/>
      <c r="AE1071" s="40"/>
      <c r="AT1071" s="18" t="s">
        <v>368</v>
      </c>
      <c r="AU1071" s="18" t="s">
        <v>92</v>
      </c>
    </row>
    <row r="1072" s="2" customFormat="1" ht="16.5" customHeight="1">
      <c r="A1072" s="40"/>
      <c r="B1072" s="41"/>
      <c r="C1072" s="229" t="s">
        <v>2754</v>
      </c>
      <c r="D1072" s="229" t="s">
        <v>358</v>
      </c>
      <c r="E1072" s="230" t="s">
        <v>5920</v>
      </c>
      <c r="F1072" s="231" t="s">
        <v>5687</v>
      </c>
      <c r="G1072" s="232" t="s">
        <v>1718</v>
      </c>
      <c r="H1072" s="233">
        <v>26</v>
      </c>
      <c r="I1072" s="234"/>
      <c r="J1072" s="235">
        <f>ROUND(I1072*H1072,2)</f>
        <v>0</v>
      </c>
      <c r="K1072" s="231" t="s">
        <v>525</v>
      </c>
      <c r="L1072" s="46"/>
      <c r="M1072" s="236" t="s">
        <v>1</v>
      </c>
      <c r="N1072" s="237" t="s">
        <v>48</v>
      </c>
      <c r="O1072" s="93"/>
      <c r="P1072" s="238">
        <f>O1072*H1072</f>
        <v>0</v>
      </c>
      <c r="Q1072" s="238">
        <v>0</v>
      </c>
      <c r="R1072" s="238">
        <f>Q1072*H1072</f>
        <v>0</v>
      </c>
      <c r="S1072" s="238">
        <v>0</v>
      </c>
      <c r="T1072" s="239">
        <f>S1072*H1072</f>
        <v>0</v>
      </c>
      <c r="U1072" s="40"/>
      <c r="V1072" s="40"/>
      <c r="W1072" s="40"/>
      <c r="X1072" s="40"/>
      <c r="Y1072" s="40"/>
      <c r="Z1072" s="40"/>
      <c r="AA1072" s="40"/>
      <c r="AB1072" s="40"/>
      <c r="AC1072" s="40"/>
      <c r="AD1072" s="40"/>
      <c r="AE1072" s="40"/>
      <c r="AR1072" s="240" t="s">
        <v>144</v>
      </c>
      <c r="AT1072" s="240" t="s">
        <v>358</v>
      </c>
      <c r="AU1072" s="240" t="s">
        <v>92</v>
      </c>
      <c r="AY1072" s="18" t="s">
        <v>355</v>
      </c>
      <c r="BE1072" s="241">
        <f>IF(N1072="základní",J1072,0)</f>
        <v>0</v>
      </c>
      <c r="BF1072" s="241">
        <f>IF(N1072="snížená",J1072,0)</f>
        <v>0</v>
      </c>
      <c r="BG1072" s="241">
        <f>IF(N1072="zákl. přenesená",J1072,0)</f>
        <v>0</v>
      </c>
      <c r="BH1072" s="241">
        <f>IF(N1072="sníž. přenesená",J1072,0)</f>
        <v>0</v>
      </c>
      <c r="BI1072" s="241">
        <f>IF(N1072="nulová",J1072,0)</f>
        <v>0</v>
      </c>
      <c r="BJ1072" s="18" t="s">
        <v>90</v>
      </c>
      <c r="BK1072" s="241">
        <f>ROUND(I1072*H1072,2)</f>
        <v>0</v>
      </c>
      <c r="BL1072" s="18" t="s">
        <v>144</v>
      </c>
      <c r="BM1072" s="240" t="s">
        <v>5235</v>
      </c>
    </row>
    <row r="1073" s="2" customFormat="1">
      <c r="A1073" s="40"/>
      <c r="B1073" s="41"/>
      <c r="C1073" s="42"/>
      <c r="D1073" s="242" t="s">
        <v>368</v>
      </c>
      <c r="E1073" s="42"/>
      <c r="F1073" s="243" t="s">
        <v>5424</v>
      </c>
      <c r="G1073" s="42"/>
      <c r="H1073" s="42"/>
      <c r="I1073" s="244"/>
      <c r="J1073" s="42"/>
      <c r="K1073" s="42"/>
      <c r="L1073" s="46"/>
      <c r="M1073" s="245"/>
      <c r="N1073" s="246"/>
      <c r="O1073" s="93"/>
      <c r="P1073" s="93"/>
      <c r="Q1073" s="93"/>
      <c r="R1073" s="93"/>
      <c r="S1073" s="93"/>
      <c r="T1073" s="94"/>
      <c r="U1073" s="40"/>
      <c r="V1073" s="40"/>
      <c r="W1073" s="40"/>
      <c r="X1073" s="40"/>
      <c r="Y1073" s="40"/>
      <c r="Z1073" s="40"/>
      <c r="AA1073" s="40"/>
      <c r="AB1073" s="40"/>
      <c r="AC1073" s="40"/>
      <c r="AD1073" s="40"/>
      <c r="AE1073" s="40"/>
      <c r="AT1073" s="18" t="s">
        <v>368</v>
      </c>
      <c r="AU1073" s="18" t="s">
        <v>92</v>
      </c>
    </row>
    <row r="1074" s="2" customFormat="1" ht="16.5" customHeight="1">
      <c r="A1074" s="40"/>
      <c r="B1074" s="41"/>
      <c r="C1074" s="229" t="s">
        <v>2758</v>
      </c>
      <c r="D1074" s="229" t="s">
        <v>358</v>
      </c>
      <c r="E1074" s="230" t="s">
        <v>6098</v>
      </c>
      <c r="F1074" s="231" t="s">
        <v>5936</v>
      </c>
      <c r="G1074" s="232" t="s">
        <v>514</v>
      </c>
      <c r="H1074" s="233">
        <v>96</v>
      </c>
      <c r="I1074" s="234"/>
      <c r="J1074" s="235">
        <f>ROUND(I1074*H1074,2)</f>
        <v>0</v>
      </c>
      <c r="K1074" s="231" t="s">
        <v>525</v>
      </c>
      <c r="L1074" s="46"/>
      <c r="M1074" s="236" t="s">
        <v>1</v>
      </c>
      <c r="N1074" s="237" t="s">
        <v>48</v>
      </c>
      <c r="O1074" s="93"/>
      <c r="P1074" s="238">
        <f>O1074*H1074</f>
        <v>0</v>
      </c>
      <c r="Q1074" s="238">
        <v>0</v>
      </c>
      <c r="R1074" s="238">
        <f>Q1074*H1074</f>
        <v>0</v>
      </c>
      <c r="S1074" s="238">
        <v>0</v>
      </c>
      <c r="T1074" s="239">
        <f>S1074*H1074</f>
        <v>0</v>
      </c>
      <c r="U1074" s="40"/>
      <c r="V1074" s="40"/>
      <c r="W1074" s="40"/>
      <c r="X1074" s="40"/>
      <c r="Y1074" s="40"/>
      <c r="Z1074" s="40"/>
      <c r="AA1074" s="40"/>
      <c r="AB1074" s="40"/>
      <c r="AC1074" s="40"/>
      <c r="AD1074" s="40"/>
      <c r="AE1074" s="40"/>
      <c r="AR1074" s="240" t="s">
        <v>144</v>
      </c>
      <c r="AT1074" s="240" t="s">
        <v>358</v>
      </c>
      <c r="AU1074" s="240" t="s">
        <v>92</v>
      </c>
      <c r="AY1074" s="18" t="s">
        <v>355</v>
      </c>
      <c r="BE1074" s="241">
        <f>IF(N1074="základní",J1074,0)</f>
        <v>0</v>
      </c>
      <c r="BF1074" s="241">
        <f>IF(N1074="snížená",J1074,0)</f>
        <v>0</v>
      </c>
      <c r="BG1074" s="241">
        <f>IF(N1074="zákl. přenesená",J1074,0)</f>
        <v>0</v>
      </c>
      <c r="BH1074" s="241">
        <f>IF(N1074="sníž. přenesená",J1074,0)</f>
        <v>0</v>
      </c>
      <c r="BI1074" s="241">
        <f>IF(N1074="nulová",J1074,0)</f>
        <v>0</v>
      </c>
      <c r="BJ1074" s="18" t="s">
        <v>90</v>
      </c>
      <c r="BK1074" s="241">
        <f>ROUND(I1074*H1074,2)</f>
        <v>0</v>
      </c>
      <c r="BL1074" s="18" t="s">
        <v>144</v>
      </c>
      <c r="BM1074" s="240" t="s">
        <v>5237</v>
      </c>
    </row>
    <row r="1075" s="2" customFormat="1">
      <c r="A1075" s="40"/>
      <c r="B1075" s="41"/>
      <c r="C1075" s="42"/>
      <c r="D1075" s="242" t="s">
        <v>368</v>
      </c>
      <c r="E1075" s="42"/>
      <c r="F1075" s="243" t="s">
        <v>6097</v>
      </c>
      <c r="G1075" s="42"/>
      <c r="H1075" s="42"/>
      <c r="I1075" s="244"/>
      <c r="J1075" s="42"/>
      <c r="K1075" s="42"/>
      <c r="L1075" s="46"/>
      <c r="M1075" s="245"/>
      <c r="N1075" s="246"/>
      <c r="O1075" s="93"/>
      <c r="P1075" s="93"/>
      <c r="Q1075" s="93"/>
      <c r="R1075" s="93"/>
      <c r="S1075" s="93"/>
      <c r="T1075" s="94"/>
      <c r="U1075" s="40"/>
      <c r="V1075" s="40"/>
      <c r="W1075" s="40"/>
      <c r="X1075" s="40"/>
      <c r="Y1075" s="40"/>
      <c r="Z1075" s="40"/>
      <c r="AA1075" s="40"/>
      <c r="AB1075" s="40"/>
      <c r="AC1075" s="40"/>
      <c r="AD1075" s="40"/>
      <c r="AE1075" s="40"/>
      <c r="AT1075" s="18" t="s">
        <v>368</v>
      </c>
      <c r="AU1075" s="18" t="s">
        <v>92</v>
      </c>
    </row>
    <row r="1076" s="2" customFormat="1" ht="16.5" customHeight="1">
      <c r="A1076" s="40"/>
      <c r="B1076" s="41"/>
      <c r="C1076" s="229" t="s">
        <v>2762</v>
      </c>
      <c r="D1076" s="229" t="s">
        <v>358</v>
      </c>
      <c r="E1076" s="230" t="s">
        <v>6099</v>
      </c>
      <c r="F1076" s="231" t="s">
        <v>6100</v>
      </c>
      <c r="G1076" s="232" t="s">
        <v>514</v>
      </c>
      <c r="H1076" s="233">
        <v>9</v>
      </c>
      <c r="I1076" s="234"/>
      <c r="J1076" s="235">
        <f>ROUND(I1076*H1076,2)</f>
        <v>0</v>
      </c>
      <c r="K1076" s="231" t="s">
        <v>525</v>
      </c>
      <c r="L1076" s="46"/>
      <c r="M1076" s="236" t="s">
        <v>1</v>
      </c>
      <c r="N1076" s="237" t="s">
        <v>48</v>
      </c>
      <c r="O1076" s="93"/>
      <c r="P1076" s="238">
        <f>O1076*H1076</f>
        <v>0</v>
      </c>
      <c r="Q1076" s="238">
        <v>0</v>
      </c>
      <c r="R1076" s="238">
        <f>Q1076*H1076</f>
        <v>0</v>
      </c>
      <c r="S1076" s="238">
        <v>0</v>
      </c>
      <c r="T1076" s="239">
        <f>S1076*H1076</f>
        <v>0</v>
      </c>
      <c r="U1076" s="40"/>
      <c r="V1076" s="40"/>
      <c r="W1076" s="40"/>
      <c r="X1076" s="40"/>
      <c r="Y1076" s="40"/>
      <c r="Z1076" s="40"/>
      <c r="AA1076" s="40"/>
      <c r="AB1076" s="40"/>
      <c r="AC1076" s="40"/>
      <c r="AD1076" s="40"/>
      <c r="AE1076" s="40"/>
      <c r="AR1076" s="240" t="s">
        <v>144</v>
      </c>
      <c r="AT1076" s="240" t="s">
        <v>358</v>
      </c>
      <c r="AU1076" s="240" t="s">
        <v>92</v>
      </c>
      <c r="AY1076" s="18" t="s">
        <v>355</v>
      </c>
      <c r="BE1076" s="241">
        <f>IF(N1076="základní",J1076,0)</f>
        <v>0</v>
      </c>
      <c r="BF1076" s="241">
        <f>IF(N1076="snížená",J1076,0)</f>
        <v>0</v>
      </c>
      <c r="BG1076" s="241">
        <f>IF(N1076="zákl. přenesená",J1076,0)</f>
        <v>0</v>
      </c>
      <c r="BH1076" s="241">
        <f>IF(N1076="sníž. přenesená",J1076,0)</f>
        <v>0</v>
      </c>
      <c r="BI1076" s="241">
        <f>IF(N1076="nulová",J1076,0)</f>
        <v>0</v>
      </c>
      <c r="BJ1076" s="18" t="s">
        <v>90</v>
      </c>
      <c r="BK1076" s="241">
        <f>ROUND(I1076*H1076,2)</f>
        <v>0</v>
      </c>
      <c r="BL1076" s="18" t="s">
        <v>144</v>
      </c>
      <c r="BM1076" s="240" t="s">
        <v>5239</v>
      </c>
    </row>
    <row r="1077" s="2" customFormat="1">
      <c r="A1077" s="40"/>
      <c r="B1077" s="41"/>
      <c r="C1077" s="42"/>
      <c r="D1077" s="242" t="s">
        <v>368</v>
      </c>
      <c r="E1077" s="42"/>
      <c r="F1077" s="243" t="s">
        <v>6097</v>
      </c>
      <c r="G1077" s="42"/>
      <c r="H1077" s="42"/>
      <c r="I1077" s="244"/>
      <c r="J1077" s="42"/>
      <c r="K1077" s="42"/>
      <c r="L1077" s="46"/>
      <c r="M1077" s="245"/>
      <c r="N1077" s="246"/>
      <c r="O1077" s="93"/>
      <c r="P1077" s="93"/>
      <c r="Q1077" s="93"/>
      <c r="R1077" s="93"/>
      <c r="S1077" s="93"/>
      <c r="T1077" s="94"/>
      <c r="U1077" s="40"/>
      <c r="V1077" s="40"/>
      <c r="W1077" s="40"/>
      <c r="X1077" s="40"/>
      <c r="Y1077" s="40"/>
      <c r="Z1077" s="40"/>
      <c r="AA1077" s="40"/>
      <c r="AB1077" s="40"/>
      <c r="AC1077" s="40"/>
      <c r="AD1077" s="40"/>
      <c r="AE1077" s="40"/>
      <c r="AT1077" s="18" t="s">
        <v>368</v>
      </c>
      <c r="AU1077" s="18" t="s">
        <v>92</v>
      </c>
    </row>
    <row r="1078" s="2" customFormat="1" ht="16.5" customHeight="1">
      <c r="A1078" s="40"/>
      <c r="B1078" s="41"/>
      <c r="C1078" s="229" t="s">
        <v>2768</v>
      </c>
      <c r="D1078" s="229" t="s">
        <v>358</v>
      </c>
      <c r="E1078" s="230" t="s">
        <v>6101</v>
      </c>
      <c r="F1078" s="231" t="s">
        <v>5938</v>
      </c>
      <c r="G1078" s="232" t="s">
        <v>514</v>
      </c>
      <c r="H1078" s="233">
        <v>66</v>
      </c>
      <c r="I1078" s="234"/>
      <c r="J1078" s="235">
        <f>ROUND(I1078*H1078,2)</f>
        <v>0</v>
      </c>
      <c r="K1078" s="231" t="s">
        <v>525</v>
      </c>
      <c r="L1078" s="46"/>
      <c r="M1078" s="236" t="s">
        <v>1</v>
      </c>
      <c r="N1078" s="237" t="s">
        <v>48</v>
      </c>
      <c r="O1078" s="93"/>
      <c r="P1078" s="238">
        <f>O1078*H1078</f>
        <v>0</v>
      </c>
      <c r="Q1078" s="238">
        <v>0</v>
      </c>
      <c r="R1078" s="238">
        <f>Q1078*H1078</f>
        <v>0</v>
      </c>
      <c r="S1078" s="238">
        <v>0</v>
      </c>
      <c r="T1078" s="239">
        <f>S1078*H1078</f>
        <v>0</v>
      </c>
      <c r="U1078" s="40"/>
      <c r="V1078" s="40"/>
      <c r="W1078" s="40"/>
      <c r="X1078" s="40"/>
      <c r="Y1078" s="40"/>
      <c r="Z1078" s="40"/>
      <c r="AA1078" s="40"/>
      <c r="AB1078" s="40"/>
      <c r="AC1078" s="40"/>
      <c r="AD1078" s="40"/>
      <c r="AE1078" s="40"/>
      <c r="AR1078" s="240" t="s">
        <v>144</v>
      </c>
      <c r="AT1078" s="240" t="s">
        <v>358</v>
      </c>
      <c r="AU1078" s="240" t="s">
        <v>92</v>
      </c>
      <c r="AY1078" s="18" t="s">
        <v>355</v>
      </c>
      <c r="BE1078" s="241">
        <f>IF(N1078="základní",J1078,0)</f>
        <v>0</v>
      </c>
      <c r="BF1078" s="241">
        <f>IF(N1078="snížená",J1078,0)</f>
        <v>0</v>
      </c>
      <c r="BG1078" s="241">
        <f>IF(N1078="zákl. přenesená",J1078,0)</f>
        <v>0</v>
      </c>
      <c r="BH1078" s="241">
        <f>IF(N1078="sníž. přenesená",J1078,0)</f>
        <v>0</v>
      </c>
      <c r="BI1078" s="241">
        <f>IF(N1078="nulová",J1078,0)</f>
        <v>0</v>
      </c>
      <c r="BJ1078" s="18" t="s">
        <v>90</v>
      </c>
      <c r="BK1078" s="241">
        <f>ROUND(I1078*H1078,2)</f>
        <v>0</v>
      </c>
      <c r="BL1078" s="18" t="s">
        <v>144</v>
      </c>
      <c r="BM1078" s="240" t="s">
        <v>5241</v>
      </c>
    </row>
    <row r="1079" s="2" customFormat="1">
      <c r="A1079" s="40"/>
      <c r="B1079" s="41"/>
      <c r="C1079" s="42"/>
      <c r="D1079" s="242" t="s">
        <v>368</v>
      </c>
      <c r="E1079" s="42"/>
      <c r="F1079" s="243" t="s">
        <v>6097</v>
      </c>
      <c r="G1079" s="42"/>
      <c r="H1079" s="42"/>
      <c r="I1079" s="244"/>
      <c r="J1079" s="42"/>
      <c r="K1079" s="42"/>
      <c r="L1079" s="46"/>
      <c r="M1079" s="245"/>
      <c r="N1079" s="246"/>
      <c r="O1079" s="93"/>
      <c r="P1079" s="93"/>
      <c r="Q1079" s="93"/>
      <c r="R1079" s="93"/>
      <c r="S1079" s="93"/>
      <c r="T1079" s="94"/>
      <c r="U1079" s="40"/>
      <c r="V1079" s="40"/>
      <c r="W1079" s="40"/>
      <c r="X1079" s="40"/>
      <c r="Y1079" s="40"/>
      <c r="Z1079" s="40"/>
      <c r="AA1079" s="40"/>
      <c r="AB1079" s="40"/>
      <c r="AC1079" s="40"/>
      <c r="AD1079" s="40"/>
      <c r="AE1079" s="40"/>
      <c r="AT1079" s="18" t="s">
        <v>368</v>
      </c>
      <c r="AU1079" s="18" t="s">
        <v>92</v>
      </c>
    </row>
    <row r="1080" s="2" customFormat="1" ht="16.5" customHeight="1">
      <c r="A1080" s="40"/>
      <c r="B1080" s="41"/>
      <c r="C1080" s="229" t="s">
        <v>2772</v>
      </c>
      <c r="D1080" s="229" t="s">
        <v>358</v>
      </c>
      <c r="E1080" s="230" t="s">
        <v>6102</v>
      </c>
      <c r="F1080" s="231" t="s">
        <v>6103</v>
      </c>
      <c r="G1080" s="232" t="s">
        <v>514</v>
      </c>
      <c r="H1080" s="233">
        <v>115</v>
      </c>
      <c r="I1080" s="234"/>
      <c r="J1080" s="235">
        <f>ROUND(I1080*H1080,2)</f>
        <v>0</v>
      </c>
      <c r="K1080" s="231" t="s">
        <v>525</v>
      </c>
      <c r="L1080" s="46"/>
      <c r="M1080" s="236" t="s">
        <v>1</v>
      </c>
      <c r="N1080" s="237" t="s">
        <v>48</v>
      </c>
      <c r="O1080" s="93"/>
      <c r="P1080" s="238">
        <f>O1080*H1080</f>
        <v>0</v>
      </c>
      <c r="Q1080" s="238">
        <v>0</v>
      </c>
      <c r="R1080" s="238">
        <f>Q1080*H1080</f>
        <v>0</v>
      </c>
      <c r="S1080" s="238">
        <v>0</v>
      </c>
      <c r="T1080" s="239">
        <f>S1080*H1080</f>
        <v>0</v>
      </c>
      <c r="U1080" s="40"/>
      <c r="V1080" s="40"/>
      <c r="W1080" s="40"/>
      <c r="X1080" s="40"/>
      <c r="Y1080" s="40"/>
      <c r="Z1080" s="40"/>
      <c r="AA1080" s="40"/>
      <c r="AB1080" s="40"/>
      <c r="AC1080" s="40"/>
      <c r="AD1080" s="40"/>
      <c r="AE1080" s="40"/>
      <c r="AR1080" s="240" t="s">
        <v>144</v>
      </c>
      <c r="AT1080" s="240" t="s">
        <v>358</v>
      </c>
      <c r="AU1080" s="240" t="s">
        <v>92</v>
      </c>
      <c r="AY1080" s="18" t="s">
        <v>355</v>
      </c>
      <c r="BE1080" s="241">
        <f>IF(N1080="základní",J1080,0)</f>
        <v>0</v>
      </c>
      <c r="BF1080" s="241">
        <f>IF(N1080="snížená",J1080,0)</f>
        <v>0</v>
      </c>
      <c r="BG1080" s="241">
        <f>IF(N1080="zákl. přenesená",J1080,0)</f>
        <v>0</v>
      </c>
      <c r="BH1080" s="241">
        <f>IF(N1080="sníž. přenesená",J1080,0)</f>
        <v>0</v>
      </c>
      <c r="BI1080" s="241">
        <f>IF(N1080="nulová",J1080,0)</f>
        <v>0</v>
      </c>
      <c r="BJ1080" s="18" t="s">
        <v>90</v>
      </c>
      <c r="BK1080" s="241">
        <f>ROUND(I1080*H1080,2)</f>
        <v>0</v>
      </c>
      <c r="BL1080" s="18" t="s">
        <v>144</v>
      </c>
      <c r="BM1080" s="240" t="s">
        <v>5244</v>
      </c>
    </row>
    <row r="1081" s="2" customFormat="1">
      <c r="A1081" s="40"/>
      <c r="B1081" s="41"/>
      <c r="C1081" s="42"/>
      <c r="D1081" s="242" t="s">
        <v>368</v>
      </c>
      <c r="E1081" s="42"/>
      <c r="F1081" s="243" t="s">
        <v>6097</v>
      </c>
      <c r="G1081" s="42"/>
      <c r="H1081" s="42"/>
      <c r="I1081" s="244"/>
      <c r="J1081" s="42"/>
      <c r="K1081" s="42"/>
      <c r="L1081" s="46"/>
      <c r="M1081" s="245"/>
      <c r="N1081" s="246"/>
      <c r="O1081" s="93"/>
      <c r="P1081" s="93"/>
      <c r="Q1081" s="93"/>
      <c r="R1081" s="93"/>
      <c r="S1081" s="93"/>
      <c r="T1081" s="94"/>
      <c r="U1081" s="40"/>
      <c r="V1081" s="40"/>
      <c r="W1081" s="40"/>
      <c r="X1081" s="40"/>
      <c r="Y1081" s="40"/>
      <c r="Z1081" s="40"/>
      <c r="AA1081" s="40"/>
      <c r="AB1081" s="40"/>
      <c r="AC1081" s="40"/>
      <c r="AD1081" s="40"/>
      <c r="AE1081" s="40"/>
      <c r="AT1081" s="18" t="s">
        <v>368</v>
      </c>
      <c r="AU1081" s="18" t="s">
        <v>92</v>
      </c>
    </row>
    <row r="1082" s="2" customFormat="1" ht="16.5" customHeight="1">
      <c r="A1082" s="40"/>
      <c r="B1082" s="41"/>
      <c r="C1082" s="229" t="s">
        <v>2777</v>
      </c>
      <c r="D1082" s="229" t="s">
        <v>358</v>
      </c>
      <c r="E1082" s="230" t="s">
        <v>6104</v>
      </c>
      <c r="F1082" s="231" t="s">
        <v>5940</v>
      </c>
      <c r="G1082" s="232" t="s">
        <v>514</v>
      </c>
      <c r="H1082" s="233">
        <v>22</v>
      </c>
      <c r="I1082" s="234"/>
      <c r="J1082" s="235">
        <f>ROUND(I1082*H1082,2)</f>
        <v>0</v>
      </c>
      <c r="K1082" s="231" t="s">
        <v>525</v>
      </c>
      <c r="L1082" s="46"/>
      <c r="M1082" s="236" t="s">
        <v>1</v>
      </c>
      <c r="N1082" s="237" t="s">
        <v>48</v>
      </c>
      <c r="O1082" s="93"/>
      <c r="P1082" s="238">
        <f>O1082*H1082</f>
        <v>0</v>
      </c>
      <c r="Q1082" s="238">
        <v>0</v>
      </c>
      <c r="R1082" s="238">
        <f>Q1082*H1082</f>
        <v>0</v>
      </c>
      <c r="S1082" s="238">
        <v>0</v>
      </c>
      <c r="T1082" s="239">
        <f>S1082*H1082</f>
        <v>0</v>
      </c>
      <c r="U1082" s="40"/>
      <c r="V1082" s="40"/>
      <c r="W1082" s="40"/>
      <c r="X1082" s="40"/>
      <c r="Y1082" s="40"/>
      <c r="Z1082" s="40"/>
      <c r="AA1082" s="40"/>
      <c r="AB1082" s="40"/>
      <c r="AC1082" s="40"/>
      <c r="AD1082" s="40"/>
      <c r="AE1082" s="40"/>
      <c r="AR1082" s="240" t="s">
        <v>144</v>
      </c>
      <c r="AT1082" s="240" t="s">
        <v>358</v>
      </c>
      <c r="AU1082" s="240" t="s">
        <v>92</v>
      </c>
      <c r="AY1082" s="18" t="s">
        <v>355</v>
      </c>
      <c r="BE1082" s="241">
        <f>IF(N1082="základní",J1082,0)</f>
        <v>0</v>
      </c>
      <c r="BF1082" s="241">
        <f>IF(N1082="snížená",J1082,0)</f>
        <v>0</v>
      </c>
      <c r="BG1082" s="241">
        <f>IF(N1082="zákl. přenesená",J1082,0)</f>
        <v>0</v>
      </c>
      <c r="BH1082" s="241">
        <f>IF(N1082="sníž. přenesená",J1082,0)</f>
        <v>0</v>
      </c>
      <c r="BI1082" s="241">
        <f>IF(N1082="nulová",J1082,0)</f>
        <v>0</v>
      </c>
      <c r="BJ1082" s="18" t="s">
        <v>90</v>
      </c>
      <c r="BK1082" s="241">
        <f>ROUND(I1082*H1082,2)</f>
        <v>0</v>
      </c>
      <c r="BL1082" s="18" t="s">
        <v>144</v>
      </c>
      <c r="BM1082" s="240" t="s">
        <v>5247</v>
      </c>
    </row>
    <row r="1083" s="2" customFormat="1">
      <c r="A1083" s="40"/>
      <c r="B1083" s="41"/>
      <c r="C1083" s="42"/>
      <c r="D1083" s="242" t="s">
        <v>368</v>
      </c>
      <c r="E1083" s="42"/>
      <c r="F1083" s="243" t="s">
        <v>6097</v>
      </c>
      <c r="G1083" s="42"/>
      <c r="H1083" s="42"/>
      <c r="I1083" s="244"/>
      <c r="J1083" s="42"/>
      <c r="K1083" s="42"/>
      <c r="L1083" s="46"/>
      <c r="M1083" s="245"/>
      <c r="N1083" s="246"/>
      <c r="O1083" s="93"/>
      <c r="P1083" s="93"/>
      <c r="Q1083" s="93"/>
      <c r="R1083" s="93"/>
      <c r="S1083" s="93"/>
      <c r="T1083" s="94"/>
      <c r="U1083" s="40"/>
      <c r="V1083" s="40"/>
      <c r="W1083" s="40"/>
      <c r="X1083" s="40"/>
      <c r="Y1083" s="40"/>
      <c r="Z1083" s="40"/>
      <c r="AA1083" s="40"/>
      <c r="AB1083" s="40"/>
      <c r="AC1083" s="40"/>
      <c r="AD1083" s="40"/>
      <c r="AE1083" s="40"/>
      <c r="AT1083" s="18" t="s">
        <v>368</v>
      </c>
      <c r="AU1083" s="18" t="s">
        <v>92</v>
      </c>
    </row>
    <row r="1084" s="2" customFormat="1" ht="16.5" customHeight="1">
      <c r="A1084" s="40"/>
      <c r="B1084" s="41"/>
      <c r="C1084" s="229" t="s">
        <v>2781</v>
      </c>
      <c r="D1084" s="229" t="s">
        <v>358</v>
      </c>
      <c r="E1084" s="230" t="s">
        <v>6185</v>
      </c>
      <c r="F1084" s="231" t="s">
        <v>6106</v>
      </c>
      <c r="G1084" s="232" t="s">
        <v>514</v>
      </c>
      <c r="H1084" s="233">
        <v>54</v>
      </c>
      <c r="I1084" s="234"/>
      <c r="J1084" s="235">
        <f>ROUND(I1084*H1084,2)</f>
        <v>0</v>
      </c>
      <c r="K1084" s="231" t="s">
        <v>525</v>
      </c>
      <c r="L1084" s="46"/>
      <c r="M1084" s="236" t="s">
        <v>1</v>
      </c>
      <c r="N1084" s="237" t="s">
        <v>48</v>
      </c>
      <c r="O1084" s="93"/>
      <c r="P1084" s="238">
        <f>O1084*H1084</f>
        <v>0</v>
      </c>
      <c r="Q1084" s="238">
        <v>0</v>
      </c>
      <c r="R1084" s="238">
        <f>Q1084*H1084</f>
        <v>0</v>
      </c>
      <c r="S1084" s="238">
        <v>0</v>
      </c>
      <c r="T1084" s="239">
        <f>S1084*H1084</f>
        <v>0</v>
      </c>
      <c r="U1084" s="40"/>
      <c r="V1084" s="40"/>
      <c r="W1084" s="40"/>
      <c r="X1084" s="40"/>
      <c r="Y1084" s="40"/>
      <c r="Z1084" s="40"/>
      <c r="AA1084" s="40"/>
      <c r="AB1084" s="40"/>
      <c r="AC1084" s="40"/>
      <c r="AD1084" s="40"/>
      <c r="AE1084" s="40"/>
      <c r="AR1084" s="240" t="s">
        <v>144</v>
      </c>
      <c r="AT1084" s="240" t="s">
        <v>358</v>
      </c>
      <c r="AU1084" s="240" t="s">
        <v>92</v>
      </c>
      <c r="AY1084" s="18" t="s">
        <v>355</v>
      </c>
      <c r="BE1084" s="241">
        <f>IF(N1084="základní",J1084,0)</f>
        <v>0</v>
      </c>
      <c r="BF1084" s="241">
        <f>IF(N1084="snížená",J1084,0)</f>
        <v>0</v>
      </c>
      <c r="BG1084" s="241">
        <f>IF(N1084="zákl. přenesená",J1084,0)</f>
        <v>0</v>
      </c>
      <c r="BH1084" s="241">
        <f>IF(N1084="sníž. přenesená",J1084,0)</f>
        <v>0</v>
      </c>
      <c r="BI1084" s="241">
        <f>IF(N1084="nulová",J1084,0)</f>
        <v>0</v>
      </c>
      <c r="BJ1084" s="18" t="s">
        <v>90</v>
      </c>
      <c r="BK1084" s="241">
        <f>ROUND(I1084*H1084,2)</f>
        <v>0</v>
      </c>
      <c r="BL1084" s="18" t="s">
        <v>144</v>
      </c>
      <c r="BM1084" s="240" t="s">
        <v>5249</v>
      </c>
    </row>
    <row r="1085" s="2" customFormat="1">
      <c r="A1085" s="40"/>
      <c r="B1085" s="41"/>
      <c r="C1085" s="42"/>
      <c r="D1085" s="242" t="s">
        <v>368</v>
      </c>
      <c r="E1085" s="42"/>
      <c r="F1085" s="243" t="s">
        <v>6097</v>
      </c>
      <c r="G1085" s="42"/>
      <c r="H1085" s="42"/>
      <c r="I1085" s="244"/>
      <c r="J1085" s="42"/>
      <c r="K1085" s="42"/>
      <c r="L1085" s="46"/>
      <c r="M1085" s="245"/>
      <c r="N1085" s="246"/>
      <c r="O1085" s="93"/>
      <c r="P1085" s="93"/>
      <c r="Q1085" s="93"/>
      <c r="R1085" s="93"/>
      <c r="S1085" s="93"/>
      <c r="T1085" s="94"/>
      <c r="U1085" s="40"/>
      <c r="V1085" s="40"/>
      <c r="W1085" s="40"/>
      <c r="X1085" s="40"/>
      <c r="Y1085" s="40"/>
      <c r="Z1085" s="40"/>
      <c r="AA1085" s="40"/>
      <c r="AB1085" s="40"/>
      <c r="AC1085" s="40"/>
      <c r="AD1085" s="40"/>
      <c r="AE1085" s="40"/>
      <c r="AT1085" s="18" t="s">
        <v>368</v>
      </c>
      <c r="AU1085" s="18" t="s">
        <v>92</v>
      </c>
    </row>
    <row r="1086" s="2" customFormat="1" ht="16.5" customHeight="1">
      <c r="A1086" s="40"/>
      <c r="B1086" s="41"/>
      <c r="C1086" s="229" t="s">
        <v>2786</v>
      </c>
      <c r="D1086" s="229" t="s">
        <v>358</v>
      </c>
      <c r="E1086" s="230" t="s">
        <v>6186</v>
      </c>
      <c r="F1086" s="231" t="s">
        <v>5949</v>
      </c>
      <c r="G1086" s="232" t="s">
        <v>1718</v>
      </c>
      <c r="H1086" s="233">
        <v>4</v>
      </c>
      <c r="I1086" s="234"/>
      <c r="J1086" s="235">
        <f>ROUND(I1086*H1086,2)</f>
        <v>0</v>
      </c>
      <c r="K1086" s="231" t="s">
        <v>525</v>
      </c>
      <c r="L1086" s="46"/>
      <c r="M1086" s="236" t="s">
        <v>1</v>
      </c>
      <c r="N1086" s="237" t="s">
        <v>48</v>
      </c>
      <c r="O1086" s="93"/>
      <c r="P1086" s="238">
        <f>O1086*H1086</f>
        <v>0</v>
      </c>
      <c r="Q1086" s="238">
        <v>0</v>
      </c>
      <c r="R1086" s="238">
        <f>Q1086*H1086</f>
        <v>0</v>
      </c>
      <c r="S1086" s="238">
        <v>0</v>
      </c>
      <c r="T1086" s="239">
        <f>S1086*H1086</f>
        <v>0</v>
      </c>
      <c r="U1086" s="40"/>
      <c r="V1086" s="40"/>
      <c r="W1086" s="40"/>
      <c r="X1086" s="40"/>
      <c r="Y1086" s="40"/>
      <c r="Z1086" s="40"/>
      <c r="AA1086" s="40"/>
      <c r="AB1086" s="40"/>
      <c r="AC1086" s="40"/>
      <c r="AD1086" s="40"/>
      <c r="AE1086" s="40"/>
      <c r="AR1086" s="240" t="s">
        <v>144</v>
      </c>
      <c r="AT1086" s="240" t="s">
        <v>358</v>
      </c>
      <c r="AU1086" s="240" t="s">
        <v>92</v>
      </c>
      <c r="AY1086" s="18" t="s">
        <v>355</v>
      </c>
      <c r="BE1086" s="241">
        <f>IF(N1086="základní",J1086,0)</f>
        <v>0</v>
      </c>
      <c r="BF1086" s="241">
        <f>IF(N1086="snížená",J1086,0)</f>
        <v>0</v>
      </c>
      <c r="BG1086" s="241">
        <f>IF(N1086="zákl. přenesená",J1086,0)</f>
        <v>0</v>
      </c>
      <c r="BH1086" s="241">
        <f>IF(N1086="sníž. přenesená",J1086,0)</f>
        <v>0</v>
      </c>
      <c r="BI1086" s="241">
        <f>IF(N1086="nulová",J1086,0)</f>
        <v>0</v>
      </c>
      <c r="BJ1086" s="18" t="s">
        <v>90</v>
      </c>
      <c r="BK1086" s="241">
        <f>ROUND(I1086*H1086,2)</f>
        <v>0</v>
      </c>
      <c r="BL1086" s="18" t="s">
        <v>144</v>
      </c>
      <c r="BM1086" s="240" t="s">
        <v>5251</v>
      </c>
    </row>
    <row r="1087" s="2" customFormat="1">
      <c r="A1087" s="40"/>
      <c r="B1087" s="41"/>
      <c r="C1087" s="42"/>
      <c r="D1087" s="242" t="s">
        <v>368</v>
      </c>
      <c r="E1087" s="42"/>
      <c r="F1087" s="243" t="s">
        <v>5943</v>
      </c>
      <c r="G1087" s="42"/>
      <c r="H1087" s="42"/>
      <c r="I1087" s="244"/>
      <c r="J1087" s="42"/>
      <c r="K1087" s="42"/>
      <c r="L1087" s="46"/>
      <c r="M1087" s="245"/>
      <c r="N1087" s="246"/>
      <c r="O1087" s="93"/>
      <c r="P1087" s="93"/>
      <c r="Q1087" s="93"/>
      <c r="R1087" s="93"/>
      <c r="S1087" s="93"/>
      <c r="T1087" s="94"/>
      <c r="U1087" s="40"/>
      <c r="V1087" s="40"/>
      <c r="W1087" s="40"/>
      <c r="X1087" s="40"/>
      <c r="Y1087" s="40"/>
      <c r="Z1087" s="40"/>
      <c r="AA1087" s="40"/>
      <c r="AB1087" s="40"/>
      <c r="AC1087" s="40"/>
      <c r="AD1087" s="40"/>
      <c r="AE1087" s="40"/>
      <c r="AT1087" s="18" t="s">
        <v>368</v>
      </c>
      <c r="AU1087" s="18" t="s">
        <v>92</v>
      </c>
    </row>
    <row r="1088" s="2" customFormat="1" ht="16.5" customHeight="1">
      <c r="A1088" s="40"/>
      <c r="B1088" s="41"/>
      <c r="C1088" s="229" t="s">
        <v>2792</v>
      </c>
      <c r="D1088" s="229" t="s">
        <v>358</v>
      </c>
      <c r="E1088" s="230" t="s">
        <v>6187</v>
      </c>
      <c r="F1088" s="231" t="s">
        <v>6188</v>
      </c>
      <c r="G1088" s="232" t="s">
        <v>1718</v>
      </c>
      <c r="H1088" s="233">
        <v>17</v>
      </c>
      <c r="I1088" s="234"/>
      <c r="J1088" s="235">
        <f>ROUND(I1088*H1088,2)</f>
        <v>0</v>
      </c>
      <c r="K1088" s="231" t="s">
        <v>525</v>
      </c>
      <c r="L1088" s="46"/>
      <c r="M1088" s="236" t="s">
        <v>1</v>
      </c>
      <c r="N1088" s="237" t="s">
        <v>48</v>
      </c>
      <c r="O1088" s="93"/>
      <c r="P1088" s="238">
        <f>O1088*H1088</f>
        <v>0</v>
      </c>
      <c r="Q1088" s="238">
        <v>0</v>
      </c>
      <c r="R1088" s="238">
        <f>Q1088*H1088</f>
        <v>0</v>
      </c>
      <c r="S1088" s="238">
        <v>0</v>
      </c>
      <c r="T1088" s="239">
        <f>S1088*H1088</f>
        <v>0</v>
      </c>
      <c r="U1088" s="40"/>
      <c r="V1088" s="40"/>
      <c r="W1088" s="40"/>
      <c r="X1088" s="40"/>
      <c r="Y1088" s="40"/>
      <c r="Z1088" s="40"/>
      <c r="AA1088" s="40"/>
      <c r="AB1088" s="40"/>
      <c r="AC1088" s="40"/>
      <c r="AD1088" s="40"/>
      <c r="AE1088" s="40"/>
      <c r="AR1088" s="240" t="s">
        <v>144</v>
      </c>
      <c r="AT1088" s="240" t="s">
        <v>358</v>
      </c>
      <c r="AU1088" s="240" t="s">
        <v>92</v>
      </c>
      <c r="AY1088" s="18" t="s">
        <v>355</v>
      </c>
      <c r="BE1088" s="241">
        <f>IF(N1088="základní",J1088,0)</f>
        <v>0</v>
      </c>
      <c r="BF1088" s="241">
        <f>IF(N1088="snížená",J1088,0)</f>
        <v>0</v>
      </c>
      <c r="BG1088" s="241">
        <f>IF(N1088="zákl. přenesená",J1088,0)</f>
        <v>0</v>
      </c>
      <c r="BH1088" s="241">
        <f>IF(N1088="sníž. přenesená",J1088,0)</f>
        <v>0</v>
      </c>
      <c r="BI1088" s="241">
        <f>IF(N1088="nulová",J1088,0)</f>
        <v>0</v>
      </c>
      <c r="BJ1088" s="18" t="s">
        <v>90</v>
      </c>
      <c r="BK1088" s="241">
        <f>ROUND(I1088*H1088,2)</f>
        <v>0</v>
      </c>
      <c r="BL1088" s="18" t="s">
        <v>144</v>
      </c>
      <c r="BM1088" s="240" t="s">
        <v>5253</v>
      </c>
    </row>
    <row r="1089" s="2" customFormat="1">
      <c r="A1089" s="40"/>
      <c r="B1089" s="41"/>
      <c r="C1089" s="42"/>
      <c r="D1089" s="242" t="s">
        <v>368</v>
      </c>
      <c r="E1089" s="42"/>
      <c r="F1089" s="243" t="s">
        <v>5943</v>
      </c>
      <c r="G1089" s="42"/>
      <c r="H1089" s="42"/>
      <c r="I1089" s="244"/>
      <c r="J1089" s="42"/>
      <c r="K1089" s="42"/>
      <c r="L1089" s="46"/>
      <c r="M1089" s="245"/>
      <c r="N1089" s="246"/>
      <c r="O1089" s="93"/>
      <c r="P1089" s="93"/>
      <c r="Q1089" s="93"/>
      <c r="R1089" s="93"/>
      <c r="S1089" s="93"/>
      <c r="T1089" s="94"/>
      <c r="U1089" s="40"/>
      <c r="V1089" s="40"/>
      <c r="W1089" s="40"/>
      <c r="X1089" s="40"/>
      <c r="Y1089" s="40"/>
      <c r="Z1089" s="40"/>
      <c r="AA1089" s="40"/>
      <c r="AB1089" s="40"/>
      <c r="AC1089" s="40"/>
      <c r="AD1089" s="40"/>
      <c r="AE1089" s="40"/>
      <c r="AT1089" s="18" t="s">
        <v>368</v>
      </c>
      <c r="AU1089" s="18" t="s">
        <v>92</v>
      </c>
    </row>
    <row r="1090" s="2" customFormat="1" ht="16.5" customHeight="1">
      <c r="A1090" s="40"/>
      <c r="B1090" s="41"/>
      <c r="C1090" s="229" t="s">
        <v>2797</v>
      </c>
      <c r="D1090" s="229" t="s">
        <v>358</v>
      </c>
      <c r="E1090" s="230" t="s">
        <v>6107</v>
      </c>
      <c r="F1090" s="231" t="s">
        <v>6108</v>
      </c>
      <c r="G1090" s="232" t="s">
        <v>1718</v>
      </c>
      <c r="H1090" s="233">
        <v>9</v>
      </c>
      <c r="I1090" s="234"/>
      <c r="J1090" s="235">
        <f>ROUND(I1090*H1090,2)</f>
        <v>0</v>
      </c>
      <c r="K1090" s="231" t="s">
        <v>525</v>
      </c>
      <c r="L1090" s="46"/>
      <c r="M1090" s="236" t="s">
        <v>1</v>
      </c>
      <c r="N1090" s="237" t="s">
        <v>48</v>
      </c>
      <c r="O1090" s="93"/>
      <c r="P1090" s="238">
        <f>O1090*H1090</f>
        <v>0</v>
      </c>
      <c r="Q1090" s="238">
        <v>0</v>
      </c>
      <c r="R1090" s="238">
        <f>Q1090*H1090</f>
        <v>0</v>
      </c>
      <c r="S1090" s="238">
        <v>0</v>
      </c>
      <c r="T1090" s="239">
        <f>S1090*H1090</f>
        <v>0</v>
      </c>
      <c r="U1090" s="40"/>
      <c r="V1090" s="40"/>
      <c r="W1090" s="40"/>
      <c r="X1090" s="40"/>
      <c r="Y1090" s="40"/>
      <c r="Z1090" s="40"/>
      <c r="AA1090" s="40"/>
      <c r="AB1090" s="40"/>
      <c r="AC1090" s="40"/>
      <c r="AD1090" s="40"/>
      <c r="AE1090" s="40"/>
      <c r="AR1090" s="240" t="s">
        <v>144</v>
      </c>
      <c r="AT1090" s="240" t="s">
        <v>358</v>
      </c>
      <c r="AU1090" s="240" t="s">
        <v>92</v>
      </c>
      <c r="AY1090" s="18" t="s">
        <v>355</v>
      </c>
      <c r="BE1090" s="241">
        <f>IF(N1090="základní",J1090,0)</f>
        <v>0</v>
      </c>
      <c r="BF1090" s="241">
        <f>IF(N1090="snížená",J1090,0)</f>
        <v>0</v>
      </c>
      <c r="BG1090" s="241">
        <f>IF(N1090="zákl. přenesená",J1090,0)</f>
        <v>0</v>
      </c>
      <c r="BH1090" s="241">
        <f>IF(N1090="sníž. přenesená",J1090,0)</f>
        <v>0</v>
      </c>
      <c r="BI1090" s="241">
        <f>IF(N1090="nulová",J1090,0)</f>
        <v>0</v>
      </c>
      <c r="BJ1090" s="18" t="s">
        <v>90</v>
      </c>
      <c r="BK1090" s="241">
        <f>ROUND(I1090*H1090,2)</f>
        <v>0</v>
      </c>
      <c r="BL1090" s="18" t="s">
        <v>144</v>
      </c>
      <c r="BM1090" s="240" t="s">
        <v>5255</v>
      </c>
    </row>
    <row r="1091" s="2" customFormat="1">
      <c r="A1091" s="40"/>
      <c r="B1091" s="41"/>
      <c r="C1091" s="42"/>
      <c r="D1091" s="242" t="s">
        <v>368</v>
      </c>
      <c r="E1091" s="42"/>
      <c r="F1091" s="243" t="s">
        <v>5943</v>
      </c>
      <c r="G1091" s="42"/>
      <c r="H1091" s="42"/>
      <c r="I1091" s="244"/>
      <c r="J1091" s="42"/>
      <c r="K1091" s="42"/>
      <c r="L1091" s="46"/>
      <c r="M1091" s="245"/>
      <c r="N1091" s="246"/>
      <c r="O1091" s="93"/>
      <c r="P1091" s="93"/>
      <c r="Q1091" s="93"/>
      <c r="R1091" s="93"/>
      <c r="S1091" s="93"/>
      <c r="T1091" s="94"/>
      <c r="U1091" s="40"/>
      <c r="V1091" s="40"/>
      <c r="W1091" s="40"/>
      <c r="X1091" s="40"/>
      <c r="Y1091" s="40"/>
      <c r="Z1091" s="40"/>
      <c r="AA1091" s="40"/>
      <c r="AB1091" s="40"/>
      <c r="AC1091" s="40"/>
      <c r="AD1091" s="40"/>
      <c r="AE1091" s="40"/>
      <c r="AT1091" s="18" t="s">
        <v>368</v>
      </c>
      <c r="AU1091" s="18" t="s">
        <v>92</v>
      </c>
    </row>
    <row r="1092" s="2" customFormat="1" ht="16.5" customHeight="1">
      <c r="A1092" s="40"/>
      <c r="B1092" s="41"/>
      <c r="C1092" s="229" t="s">
        <v>2801</v>
      </c>
      <c r="D1092" s="229" t="s">
        <v>358</v>
      </c>
      <c r="E1092" s="230" t="s">
        <v>6109</v>
      </c>
      <c r="F1092" s="231" t="s">
        <v>6110</v>
      </c>
      <c r="G1092" s="232" t="s">
        <v>1718</v>
      </c>
      <c r="H1092" s="233">
        <v>15</v>
      </c>
      <c r="I1092" s="234"/>
      <c r="J1092" s="235">
        <f>ROUND(I1092*H1092,2)</f>
        <v>0</v>
      </c>
      <c r="K1092" s="231" t="s">
        <v>525</v>
      </c>
      <c r="L1092" s="46"/>
      <c r="M1092" s="236" t="s">
        <v>1</v>
      </c>
      <c r="N1092" s="237" t="s">
        <v>48</v>
      </c>
      <c r="O1092" s="93"/>
      <c r="P1092" s="238">
        <f>O1092*H1092</f>
        <v>0</v>
      </c>
      <c r="Q1092" s="238">
        <v>0</v>
      </c>
      <c r="R1092" s="238">
        <f>Q1092*H1092</f>
        <v>0</v>
      </c>
      <c r="S1092" s="238">
        <v>0</v>
      </c>
      <c r="T1092" s="239">
        <f>S1092*H1092</f>
        <v>0</v>
      </c>
      <c r="U1092" s="40"/>
      <c r="V1092" s="40"/>
      <c r="W1092" s="40"/>
      <c r="X1092" s="40"/>
      <c r="Y1092" s="40"/>
      <c r="Z1092" s="40"/>
      <c r="AA1092" s="40"/>
      <c r="AB1092" s="40"/>
      <c r="AC1092" s="40"/>
      <c r="AD1092" s="40"/>
      <c r="AE1092" s="40"/>
      <c r="AR1092" s="240" t="s">
        <v>144</v>
      </c>
      <c r="AT1092" s="240" t="s">
        <v>358</v>
      </c>
      <c r="AU1092" s="240" t="s">
        <v>92</v>
      </c>
      <c r="AY1092" s="18" t="s">
        <v>355</v>
      </c>
      <c r="BE1092" s="241">
        <f>IF(N1092="základní",J1092,0)</f>
        <v>0</v>
      </c>
      <c r="BF1092" s="241">
        <f>IF(N1092="snížená",J1092,0)</f>
        <v>0</v>
      </c>
      <c r="BG1092" s="241">
        <f>IF(N1092="zákl. přenesená",J1092,0)</f>
        <v>0</v>
      </c>
      <c r="BH1092" s="241">
        <f>IF(N1092="sníž. přenesená",J1092,0)</f>
        <v>0</v>
      </c>
      <c r="BI1092" s="241">
        <f>IF(N1092="nulová",J1092,0)</f>
        <v>0</v>
      </c>
      <c r="BJ1092" s="18" t="s">
        <v>90</v>
      </c>
      <c r="BK1092" s="241">
        <f>ROUND(I1092*H1092,2)</f>
        <v>0</v>
      </c>
      <c r="BL1092" s="18" t="s">
        <v>144</v>
      </c>
      <c r="BM1092" s="240" t="s">
        <v>5257</v>
      </c>
    </row>
    <row r="1093" s="2" customFormat="1">
      <c r="A1093" s="40"/>
      <c r="B1093" s="41"/>
      <c r="C1093" s="42"/>
      <c r="D1093" s="242" t="s">
        <v>368</v>
      </c>
      <c r="E1093" s="42"/>
      <c r="F1093" s="243" t="s">
        <v>5943</v>
      </c>
      <c r="G1093" s="42"/>
      <c r="H1093" s="42"/>
      <c r="I1093" s="244"/>
      <c r="J1093" s="42"/>
      <c r="K1093" s="42"/>
      <c r="L1093" s="46"/>
      <c r="M1093" s="245"/>
      <c r="N1093" s="246"/>
      <c r="O1093" s="93"/>
      <c r="P1093" s="93"/>
      <c r="Q1093" s="93"/>
      <c r="R1093" s="93"/>
      <c r="S1093" s="93"/>
      <c r="T1093" s="94"/>
      <c r="U1093" s="40"/>
      <c r="V1093" s="40"/>
      <c r="W1093" s="40"/>
      <c r="X1093" s="40"/>
      <c r="Y1093" s="40"/>
      <c r="Z1093" s="40"/>
      <c r="AA1093" s="40"/>
      <c r="AB1093" s="40"/>
      <c r="AC1093" s="40"/>
      <c r="AD1093" s="40"/>
      <c r="AE1093" s="40"/>
      <c r="AT1093" s="18" t="s">
        <v>368</v>
      </c>
      <c r="AU1093" s="18" t="s">
        <v>92</v>
      </c>
    </row>
    <row r="1094" s="2" customFormat="1" ht="16.5" customHeight="1">
      <c r="A1094" s="40"/>
      <c r="B1094" s="41"/>
      <c r="C1094" s="229" t="s">
        <v>2807</v>
      </c>
      <c r="D1094" s="229" t="s">
        <v>358</v>
      </c>
      <c r="E1094" s="230" t="s">
        <v>6189</v>
      </c>
      <c r="F1094" s="231" t="s">
        <v>6190</v>
      </c>
      <c r="G1094" s="232" t="s">
        <v>1718</v>
      </c>
      <c r="H1094" s="233">
        <v>9</v>
      </c>
      <c r="I1094" s="234"/>
      <c r="J1094" s="235">
        <f>ROUND(I1094*H1094,2)</f>
        <v>0</v>
      </c>
      <c r="K1094" s="231" t="s">
        <v>525</v>
      </c>
      <c r="L1094" s="46"/>
      <c r="M1094" s="236" t="s">
        <v>1</v>
      </c>
      <c r="N1094" s="237" t="s">
        <v>48</v>
      </c>
      <c r="O1094" s="93"/>
      <c r="P1094" s="238">
        <f>O1094*H1094</f>
        <v>0</v>
      </c>
      <c r="Q1094" s="238">
        <v>0</v>
      </c>
      <c r="R1094" s="238">
        <f>Q1094*H1094</f>
        <v>0</v>
      </c>
      <c r="S1094" s="238">
        <v>0</v>
      </c>
      <c r="T1094" s="239">
        <f>S1094*H1094</f>
        <v>0</v>
      </c>
      <c r="U1094" s="40"/>
      <c r="V1094" s="40"/>
      <c r="W1094" s="40"/>
      <c r="X1094" s="40"/>
      <c r="Y1094" s="40"/>
      <c r="Z1094" s="40"/>
      <c r="AA1094" s="40"/>
      <c r="AB1094" s="40"/>
      <c r="AC1094" s="40"/>
      <c r="AD1094" s="40"/>
      <c r="AE1094" s="40"/>
      <c r="AR1094" s="240" t="s">
        <v>144</v>
      </c>
      <c r="AT1094" s="240" t="s">
        <v>358</v>
      </c>
      <c r="AU1094" s="240" t="s">
        <v>92</v>
      </c>
      <c r="AY1094" s="18" t="s">
        <v>355</v>
      </c>
      <c r="BE1094" s="241">
        <f>IF(N1094="základní",J1094,0)</f>
        <v>0</v>
      </c>
      <c r="BF1094" s="241">
        <f>IF(N1094="snížená",J1094,0)</f>
        <v>0</v>
      </c>
      <c r="BG1094" s="241">
        <f>IF(N1094="zákl. přenesená",J1094,0)</f>
        <v>0</v>
      </c>
      <c r="BH1094" s="241">
        <f>IF(N1094="sníž. přenesená",J1094,0)</f>
        <v>0</v>
      </c>
      <c r="BI1094" s="241">
        <f>IF(N1094="nulová",J1094,0)</f>
        <v>0</v>
      </c>
      <c r="BJ1094" s="18" t="s">
        <v>90</v>
      </c>
      <c r="BK1094" s="241">
        <f>ROUND(I1094*H1094,2)</f>
        <v>0</v>
      </c>
      <c r="BL1094" s="18" t="s">
        <v>144</v>
      </c>
      <c r="BM1094" s="240" t="s">
        <v>5259</v>
      </c>
    </row>
    <row r="1095" s="2" customFormat="1">
      <c r="A1095" s="40"/>
      <c r="B1095" s="41"/>
      <c r="C1095" s="42"/>
      <c r="D1095" s="242" t="s">
        <v>368</v>
      </c>
      <c r="E1095" s="42"/>
      <c r="F1095" s="243" t="s">
        <v>5943</v>
      </c>
      <c r="G1095" s="42"/>
      <c r="H1095" s="42"/>
      <c r="I1095" s="244"/>
      <c r="J1095" s="42"/>
      <c r="K1095" s="42"/>
      <c r="L1095" s="46"/>
      <c r="M1095" s="245"/>
      <c r="N1095" s="246"/>
      <c r="O1095" s="93"/>
      <c r="P1095" s="93"/>
      <c r="Q1095" s="93"/>
      <c r="R1095" s="93"/>
      <c r="S1095" s="93"/>
      <c r="T1095" s="94"/>
      <c r="U1095" s="40"/>
      <c r="V1095" s="40"/>
      <c r="W1095" s="40"/>
      <c r="X1095" s="40"/>
      <c r="Y1095" s="40"/>
      <c r="Z1095" s="40"/>
      <c r="AA1095" s="40"/>
      <c r="AB1095" s="40"/>
      <c r="AC1095" s="40"/>
      <c r="AD1095" s="40"/>
      <c r="AE1095" s="40"/>
      <c r="AT1095" s="18" t="s">
        <v>368</v>
      </c>
      <c r="AU1095" s="18" t="s">
        <v>92</v>
      </c>
    </row>
    <row r="1096" s="2" customFormat="1" ht="16.5" customHeight="1">
      <c r="A1096" s="40"/>
      <c r="B1096" s="41"/>
      <c r="C1096" s="229" t="s">
        <v>2812</v>
      </c>
      <c r="D1096" s="229" t="s">
        <v>358</v>
      </c>
      <c r="E1096" s="230" t="s">
        <v>6191</v>
      </c>
      <c r="F1096" s="231" t="s">
        <v>5592</v>
      </c>
      <c r="G1096" s="232" t="s">
        <v>514</v>
      </c>
      <c r="H1096" s="233">
        <v>96</v>
      </c>
      <c r="I1096" s="234"/>
      <c r="J1096" s="235">
        <f>ROUND(I1096*H1096,2)</f>
        <v>0</v>
      </c>
      <c r="K1096" s="231" t="s">
        <v>1</v>
      </c>
      <c r="L1096" s="46"/>
      <c r="M1096" s="236" t="s">
        <v>1</v>
      </c>
      <c r="N1096" s="237" t="s">
        <v>48</v>
      </c>
      <c r="O1096" s="93"/>
      <c r="P1096" s="238">
        <f>O1096*H1096</f>
        <v>0</v>
      </c>
      <c r="Q1096" s="238">
        <v>0</v>
      </c>
      <c r="R1096" s="238">
        <f>Q1096*H1096</f>
        <v>0</v>
      </c>
      <c r="S1096" s="238">
        <v>0</v>
      </c>
      <c r="T1096" s="239">
        <f>S1096*H1096</f>
        <v>0</v>
      </c>
      <c r="U1096" s="40"/>
      <c r="V1096" s="40"/>
      <c r="W1096" s="40"/>
      <c r="X1096" s="40"/>
      <c r="Y1096" s="40"/>
      <c r="Z1096" s="40"/>
      <c r="AA1096" s="40"/>
      <c r="AB1096" s="40"/>
      <c r="AC1096" s="40"/>
      <c r="AD1096" s="40"/>
      <c r="AE1096" s="40"/>
      <c r="AR1096" s="240" t="s">
        <v>144</v>
      </c>
      <c r="AT1096" s="240" t="s">
        <v>358</v>
      </c>
      <c r="AU1096" s="240" t="s">
        <v>92</v>
      </c>
      <c r="AY1096" s="18" t="s">
        <v>355</v>
      </c>
      <c r="BE1096" s="241">
        <f>IF(N1096="základní",J1096,0)</f>
        <v>0</v>
      </c>
      <c r="BF1096" s="241">
        <f>IF(N1096="snížená",J1096,0)</f>
        <v>0</v>
      </c>
      <c r="BG1096" s="241">
        <f>IF(N1096="zákl. přenesená",J1096,0)</f>
        <v>0</v>
      </c>
      <c r="BH1096" s="241">
        <f>IF(N1096="sníž. přenesená",J1096,0)</f>
        <v>0</v>
      </c>
      <c r="BI1096" s="241">
        <f>IF(N1096="nulová",J1096,0)</f>
        <v>0</v>
      </c>
      <c r="BJ1096" s="18" t="s">
        <v>90</v>
      </c>
      <c r="BK1096" s="241">
        <f>ROUND(I1096*H1096,2)</f>
        <v>0</v>
      </c>
      <c r="BL1096" s="18" t="s">
        <v>144</v>
      </c>
      <c r="BM1096" s="240" t="s">
        <v>5262</v>
      </c>
    </row>
    <row r="1097" s="2" customFormat="1">
      <c r="A1097" s="40"/>
      <c r="B1097" s="41"/>
      <c r="C1097" s="42"/>
      <c r="D1097" s="242" t="s">
        <v>368</v>
      </c>
      <c r="E1097" s="42"/>
      <c r="F1097" s="243" t="s">
        <v>5580</v>
      </c>
      <c r="G1097" s="42"/>
      <c r="H1097" s="42"/>
      <c r="I1097" s="244"/>
      <c r="J1097" s="42"/>
      <c r="K1097" s="42"/>
      <c r="L1097" s="46"/>
      <c r="M1097" s="245"/>
      <c r="N1097" s="246"/>
      <c r="O1097" s="93"/>
      <c r="P1097" s="93"/>
      <c r="Q1097" s="93"/>
      <c r="R1097" s="93"/>
      <c r="S1097" s="93"/>
      <c r="T1097" s="94"/>
      <c r="U1097" s="40"/>
      <c r="V1097" s="40"/>
      <c r="W1097" s="40"/>
      <c r="X1097" s="40"/>
      <c r="Y1097" s="40"/>
      <c r="Z1097" s="40"/>
      <c r="AA1097" s="40"/>
      <c r="AB1097" s="40"/>
      <c r="AC1097" s="40"/>
      <c r="AD1097" s="40"/>
      <c r="AE1097" s="40"/>
      <c r="AT1097" s="18" t="s">
        <v>368</v>
      </c>
      <c r="AU1097" s="18" t="s">
        <v>92</v>
      </c>
    </row>
    <row r="1098" s="2" customFormat="1" ht="16.5" customHeight="1">
      <c r="A1098" s="40"/>
      <c r="B1098" s="41"/>
      <c r="C1098" s="229" t="s">
        <v>2816</v>
      </c>
      <c r="D1098" s="229" t="s">
        <v>358</v>
      </c>
      <c r="E1098" s="230" t="s">
        <v>6192</v>
      </c>
      <c r="F1098" s="231" t="s">
        <v>5728</v>
      </c>
      <c r="G1098" s="232" t="s">
        <v>514</v>
      </c>
      <c r="H1098" s="233">
        <v>9</v>
      </c>
      <c r="I1098" s="234"/>
      <c r="J1098" s="235">
        <f>ROUND(I1098*H1098,2)</f>
        <v>0</v>
      </c>
      <c r="K1098" s="231" t="s">
        <v>1</v>
      </c>
      <c r="L1098" s="46"/>
      <c r="M1098" s="236" t="s">
        <v>1</v>
      </c>
      <c r="N1098" s="237" t="s">
        <v>48</v>
      </c>
      <c r="O1098" s="93"/>
      <c r="P1098" s="238">
        <f>O1098*H1098</f>
        <v>0</v>
      </c>
      <c r="Q1098" s="238">
        <v>0</v>
      </c>
      <c r="R1098" s="238">
        <f>Q1098*H1098</f>
        <v>0</v>
      </c>
      <c r="S1098" s="238">
        <v>0</v>
      </c>
      <c r="T1098" s="239">
        <f>S1098*H1098</f>
        <v>0</v>
      </c>
      <c r="U1098" s="40"/>
      <c r="V1098" s="40"/>
      <c r="W1098" s="40"/>
      <c r="X1098" s="40"/>
      <c r="Y1098" s="40"/>
      <c r="Z1098" s="40"/>
      <c r="AA1098" s="40"/>
      <c r="AB1098" s="40"/>
      <c r="AC1098" s="40"/>
      <c r="AD1098" s="40"/>
      <c r="AE1098" s="40"/>
      <c r="AR1098" s="240" t="s">
        <v>144</v>
      </c>
      <c r="AT1098" s="240" t="s">
        <v>358</v>
      </c>
      <c r="AU1098" s="240" t="s">
        <v>92</v>
      </c>
      <c r="AY1098" s="18" t="s">
        <v>355</v>
      </c>
      <c r="BE1098" s="241">
        <f>IF(N1098="základní",J1098,0)</f>
        <v>0</v>
      </c>
      <c r="BF1098" s="241">
        <f>IF(N1098="snížená",J1098,0)</f>
        <v>0</v>
      </c>
      <c r="BG1098" s="241">
        <f>IF(N1098="zákl. přenesená",J1098,0)</f>
        <v>0</v>
      </c>
      <c r="BH1098" s="241">
        <f>IF(N1098="sníž. přenesená",J1098,0)</f>
        <v>0</v>
      </c>
      <c r="BI1098" s="241">
        <f>IF(N1098="nulová",J1098,0)</f>
        <v>0</v>
      </c>
      <c r="BJ1098" s="18" t="s">
        <v>90</v>
      </c>
      <c r="BK1098" s="241">
        <f>ROUND(I1098*H1098,2)</f>
        <v>0</v>
      </c>
      <c r="BL1098" s="18" t="s">
        <v>144</v>
      </c>
      <c r="BM1098" s="240" t="s">
        <v>5266</v>
      </c>
    </row>
    <row r="1099" s="2" customFormat="1">
      <c r="A1099" s="40"/>
      <c r="B1099" s="41"/>
      <c r="C1099" s="42"/>
      <c r="D1099" s="242" t="s">
        <v>368</v>
      </c>
      <c r="E1099" s="42"/>
      <c r="F1099" s="243" t="s">
        <v>5580</v>
      </c>
      <c r="G1099" s="42"/>
      <c r="H1099" s="42"/>
      <c r="I1099" s="244"/>
      <c r="J1099" s="42"/>
      <c r="K1099" s="42"/>
      <c r="L1099" s="46"/>
      <c r="M1099" s="245"/>
      <c r="N1099" s="246"/>
      <c r="O1099" s="93"/>
      <c r="P1099" s="93"/>
      <c r="Q1099" s="93"/>
      <c r="R1099" s="93"/>
      <c r="S1099" s="93"/>
      <c r="T1099" s="94"/>
      <c r="U1099" s="40"/>
      <c r="V1099" s="40"/>
      <c r="W1099" s="40"/>
      <c r="X1099" s="40"/>
      <c r="Y1099" s="40"/>
      <c r="Z1099" s="40"/>
      <c r="AA1099" s="40"/>
      <c r="AB1099" s="40"/>
      <c r="AC1099" s="40"/>
      <c r="AD1099" s="40"/>
      <c r="AE1099" s="40"/>
      <c r="AT1099" s="18" t="s">
        <v>368</v>
      </c>
      <c r="AU1099" s="18" t="s">
        <v>92</v>
      </c>
    </row>
    <row r="1100" s="2" customFormat="1" ht="16.5" customHeight="1">
      <c r="A1100" s="40"/>
      <c r="B1100" s="41"/>
      <c r="C1100" s="229" t="s">
        <v>2822</v>
      </c>
      <c r="D1100" s="229" t="s">
        <v>358</v>
      </c>
      <c r="E1100" s="230" t="s">
        <v>6193</v>
      </c>
      <c r="F1100" s="231" t="s">
        <v>5594</v>
      </c>
      <c r="G1100" s="232" t="s">
        <v>514</v>
      </c>
      <c r="H1100" s="233">
        <v>66</v>
      </c>
      <c r="I1100" s="234"/>
      <c r="J1100" s="235">
        <f>ROUND(I1100*H1100,2)</f>
        <v>0</v>
      </c>
      <c r="K1100" s="231" t="s">
        <v>1</v>
      </c>
      <c r="L1100" s="46"/>
      <c r="M1100" s="236" t="s">
        <v>1</v>
      </c>
      <c r="N1100" s="237" t="s">
        <v>48</v>
      </c>
      <c r="O1100" s="93"/>
      <c r="P1100" s="238">
        <f>O1100*H1100</f>
        <v>0</v>
      </c>
      <c r="Q1100" s="238">
        <v>0</v>
      </c>
      <c r="R1100" s="238">
        <f>Q1100*H1100</f>
        <v>0</v>
      </c>
      <c r="S1100" s="238">
        <v>0</v>
      </c>
      <c r="T1100" s="239">
        <f>S1100*H1100</f>
        <v>0</v>
      </c>
      <c r="U1100" s="40"/>
      <c r="V1100" s="40"/>
      <c r="W1100" s="40"/>
      <c r="X1100" s="40"/>
      <c r="Y1100" s="40"/>
      <c r="Z1100" s="40"/>
      <c r="AA1100" s="40"/>
      <c r="AB1100" s="40"/>
      <c r="AC1100" s="40"/>
      <c r="AD1100" s="40"/>
      <c r="AE1100" s="40"/>
      <c r="AR1100" s="240" t="s">
        <v>144</v>
      </c>
      <c r="AT1100" s="240" t="s">
        <v>358</v>
      </c>
      <c r="AU1100" s="240" t="s">
        <v>92</v>
      </c>
      <c r="AY1100" s="18" t="s">
        <v>355</v>
      </c>
      <c r="BE1100" s="241">
        <f>IF(N1100="základní",J1100,0)</f>
        <v>0</v>
      </c>
      <c r="BF1100" s="241">
        <f>IF(N1100="snížená",J1100,0)</f>
        <v>0</v>
      </c>
      <c r="BG1100" s="241">
        <f>IF(N1100="zákl. přenesená",J1100,0)</f>
        <v>0</v>
      </c>
      <c r="BH1100" s="241">
        <f>IF(N1100="sníž. přenesená",J1100,0)</f>
        <v>0</v>
      </c>
      <c r="BI1100" s="241">
        <f>IF(N1100="nulová",J1100,0)</f>
        <v>0</v>
      </c>
      <c r="BJ1100" s="18" t="s">
        <v>90</v>
      </c>
      <c r="BK1100" s="241">
        <f>ROUND(I1100*H1100,2)</f>
        <v>0</v>
      </c>
      <c r="BL1100" s="18" t="s">
        <v>144</v>
      </c>
      <c r="BM1100" s="240" t="s">
        <v>5269</v>
      </c>
    </row>
    <row r="1101" s="2" customFormat="1">
      <c r="A1101" s="40"/>
      <c r="B1101" s="41"/>
      <c r="C1101" s="42"/>
      <c r="D1101" s="242" t="s">
        <v>368</v>
      </c>
      <c r="E1101" s="42"/>
      <c r="F1101" s="243" t="s">
        <v>5580</v>
      </c>
      <c r="G1101" s="42"/>
      <c r="H1101" s="42"/>
      <c r="I1101" s="244"/>
      <c r="J1101" s="42"/>
      <c r="K1101" s="42"/>
      <c r="L1101" s="46"/>
      <c r="M1101" s="245"/>
      <c r="N1101" s="246"/>
      <c r="O1101" s="93"/>
      <c r="P1101" s="93"/>
      <c r="Q1101" s="93"/>
      <c r="R1101" s="93"/>
      <c r="S1101" s="93"/>
      <c r="T1101" s="94"/>
      <c r="U1101" s="40"/>
      <c r="V1101" s="40"/>
      <c r="W1101" s="40"/>
      <c r="X1101" s="40"/>
      <c r="Y1101" s="40"/>
      <c r="Z1101" s="40"/>
      <c r="AA1101" s="40"/>
      <c r="AB1101" s="40"/>
      <c r="AC1101" s="40"/>
      <c r="AD1101" s="40"/>
      <c r="AE1101" s="40"/>
      <c r="AT1101" s="18" t="s">
        <v>368</v>
      </c>
      <c r="AU1101" s="18" t="s">
        <v>92</v>
      </c>
    </row>
    <row r="1102" s="2" customFormat="1" ht="16.5" customHeight="1">
      <c r="A1102" s="40"/>
      <c r="B1102" s="41"/>
      <c r="C1102" s="229" t="s">
        <v>2826</v>
      </c>
      <c r="D1102" s="229" t="s">
        <v>358</v>
      </c>
      <c r="E1102" s="230" t="s">
        <v>6194</v>
      </c>
      <c r="F1102" s="231" t="s">
        <v>5731</v>
      </c>
      <c r="G1102" s="232" t="s">
        <v>514</v>
      </c>
      <c r="H1102" s="233">
        <v>115</v>
      </c>
      <c r="I1102" s="234"/>
      <c r="J1102" s="235">
        <f>ROUND(I1102*H1102,2)</f>
        <v>0</v>
      </c>
      <c r="K1102" s="231" t="s">
        <v>1</v>
      </c>
      <c r="L1102" s="46"/>
      <c r="M1102" s="236" t="s">
        <v>1</v>
      </c>
      <c r="N1102" s="237" t="s">
        <v>48</v>
      </c>
      <c r="O1102" s="93"/>
      <c r="P1102" s="238">
        <f>O1102*H1102</f>
        <v>0</v>
      </c>
      <c r="Q1102" s="238">
        <v>0</v>
      </c>
      <c r="R1102" s="238">
        <f>Q1102*H1102</f>
        <v>0</v>
      </c>
      <c r="S1102" s="238">
        <v>0</v>
      </c>
      <c r="T1102" s="239">
        <f>S1102*H1102</f>
        <v>0</v>
      </c>
      <c r="U1102" s="40"/>
      <c r="V1102" s="40"/>
      <c r="W1102" s="40"/>
      <c r="X1102" s="40"/>
      <c r="Y1102" s="40"/>
      <c r="Z1102" s="40"/>
      <c r="AA1102" s="40"/>
      <c r="AB1102" s="40"/>
      <c r="AC1102" s="40"/>
      <c r="AD1102" s="40"/>
      <c r="AE1102" s="40"/>
      <c r="AR1102" s="240" t="s">
        <v>144</v>
      </c>
      <c r="AT1102" s="240" t="s">
        <v>358</v>
      </c>
      <c r="AU1102" s="240" t="s">
        <v>92</v>
      </c>
      <c r="AY1102" s="18" t="s">
        <v>355</v>
      </c>
      <c r="BE1102" s="241">
        <f>IF(N1102="základní",J1102,0)</f>
        <v>0</v>
      </c>
      <c r="BF1102" s="241">
        <f>IF(N1102="snížená",J1102,0)</f>
        <v>0</v>
      </c>
      <c r="BG1102" s="241">
        <f>IF(N1102="zákl. přenesená",J1102,0)</f>
        <v>0</v>
      </c>
      <c r="BH1102" s="241">
        <f>IF(N1102="sníž. přenesená",J1102,0)</f>
        <v>0</v>
      </c>
      <c r="BI1102" s="241">
        <f>IF(N1102="nulová",J1102,0)</f>
        <v>0</v>
      </c>
      <c r="BJ1102" s="18" t="s">
        <v>90</v>
      </c>
      <c r="BK1102" s="241">
        <f>ROUND(I1102*H1102,2)</f>
        <v>0</v>
      </c>
      <c r="BL1102" s="18" t="s">
        <v>144</v>
      </c>
      <c r="BM1102" s="240" t="s">
        <v>5271</v>
      </c>
    </row>
    <row r="1103" s="2" customFormat="1">
      <c r="A1103" s="40"/>
      <c r="B1103" s="41"/>
      <c r="C1103" s="42"/>
      <c r="D1103" s="242" t="s">
        <v>368</v>
      </c>
      <c r="E1103" s="42"/>
      <c r="F1103" s="243" t="s">
        <v>5580</v>
      </c>
      <c r="G1103" s="42"/>
      <c r="H1103" s="42"/>
      <c r="I1103" s="244"/>
      <c r="J1103" s="42"/>
      <c r="K1103" s="42"/>
      <c r="L1103" s="46"/>
      <c r="M1103" s="245"/>
      <c r="N1103" s="246"/>
      <c r="O1103" s="93"/>
      <c r="P1103" s="93"/>
      <c r="Q1103" s="93"/>
      <c r="R1103" s="93"/>
      <c r="S1103" s="93"/>
      <c r="T1103" s="94"/>
      <c r="U1103" s="40"/>
      <c r="V1103" s="40"/>
      <c r="W1103" s="40"/>
      <c r="X1103" s="40"/>
      <c r="Y1103" s="40"/>
      <c r="Z1103" s="40"/>
      <c r="AA1103" s="40"/>
      <c r="AB1103" s="40"/>
      <c r="AC1103" s="40"/>
      <c r="AD1103" s="40"/>
      <c r="AE1103" s="40"/>
      <c r="AT1103" s="18" t="s">
        <v>368</v>
      </c>
      <c r="AU1103" s="18" t="s">
        <v>92</v>
      </c>
    </row>
    <row r="1104" s="2" customFormat="1" ht="16.5" customHeight="1">
      <c r="A1104" s="40"/>
      <c r="B1104" s="41"/>
      <c r="C1104" s="229" t="s">
        <v>2830</v>
      </c>
      <c r="D1104" s="229" t="s">
        <v>358</v>
      </c>
      <c r="E1104" s="230" t="s">
        <v>6195</v>
      </c>
      <c r="F1104" s="231" t="s">
        <v>5733</v>
      </c>
      <c r="G1104" s="232" t="s">
        <v>514</v>
      </c>
      <c r="H1104" s="233">
        <v>22</v>
      </c>
      <c r="I1104" s="234"/>
      <c r="J1104" s="235">
        <f>ROUND(I1104*H1104,2)</f>
        <v>0</v>
      </c>
      <c r="K1104" s="231" t="s">
        <v>1</v>
      </c>
      <c r="L1104" s="46"/>
      <c r="M1104" s="236" t="s">
        <v>1</v>
      </c>
      <c r="N1104" s="237" t="s">
        <v>48</v>
      </c>
      <c r="O1104" s="93"/>
      <c r="P1104" s="238">
        <f>O1104*H1104</f>
        <v>0</v>
      </c>
      <c r="Q1104" s="238">
        <v>0</v>
      </c>
      <c r="R1104" s="238">
        <f>Q1104*H1104</f>
        <v>0</v>
      </c>
      <c r="S1104" s="238">
        <v>0</v>
      </c>
      <c r="T1104" s="239">
        <f>S1104*H1104</f>
        <v>0</v>
      </c>
      <c r="U1104" s="40"/>
      <c r="V1104" s="40"/>
      <c r="W1104" s="40"/>
      <c r="X1104" s="40"/>
      <c r="Y1104" s="40"/>
      <c r="Z1104" s="40"/>
      <c r="AA1104" s="40"/>
      <c r="AB1104" s="40"/>
      <c r="AC1104" s="40"/>
      <c r="AD1104" s="40"/>
      <c r="AE1104" s="40"/>
      <c r="AR1104" s="240" t="s">
        <v>144</v>
      </c>
      <c r="AT1104" s="240" t="s">
        <v>358</v>
      </c>
      <c r="AU1104" s="240" t="s">
        <v>92</v>
      </c>
      <c r="AY1104" s="18" t="s">
        <v>355</v>
      </c>
      <c r="BE1104" s="241">
        <f>IF(N1104="základní",J1104,0)</f>
        <v>0</v>
      </c>
      <c r="BF1104" s="241">
        <f>IF(N1104="snížená",J1104,0)</f>
        <v>0</v>
      </c>
      <c r="BG1104" s="241">
        <f>IF(N1104="zákl. přenesená",J1104,0)</f>
        <v>0</v>
      </c>
      <c r="BH1104" s="241">
        <f>IF(N1104="sníž. přenesená",J1104,0)</f>
        <v>0</v>
      </c>
      <c r="BI1104" s="241">
        <f>IF(N1104="nulová",J1104,0)</f>
        <v>0</v>
      </c>
      <c r="BJ1104" s="18" t="s">
        <v>90</v>
      </c>
      <c r="BK1104" s="241">
        <f>ROUND(I1104*H1104,2)</f>
        <v>0</v>
      </c>
      <c r="BL1104" s="18" t="s">
        <v>144</v>
      </c>
      <c r="BM1104" s="240" t="s">
        <v>5274</v>
      </c>
    </row>
    <row r="1105" s="2" customFormat="1">
      <c r="A1105" s="40"/>
      <c r="B1105" s="41"/>
      <c r="C1105" s="42"/>
      <c r="D1105" s="242" t="s">
        <v>368</v>
      </c>
      <c r="E1105" s="42"/>
      <c r="F1105" s="243" t="s">
        <v>5580</v>
      </c>
      <c r="G1105" s="42"/>
      <c r="H1105" s="42"/>
      <c r="I1105" s="244"/>
      <c r="J1105" s="42"/>
      <c r="K1105" s="42"/>
      <c r="L1105" s="46"/>
      <c r="M1105" s="245"/>
      <c r="N1105" s="246"/>
      <c r="O1105" s="93"/>
      <c r="P1105" s="93"/>
      <c r="Q1105" s="93"/>
      <c r="R1105" s="93"/>
      <c r="S1105" s="93"/>
      <c r="T1105" s="94"/>
      <c r="U1105" s="40"/>
      <c r="V1105" s="40"/>
      <c r="W1105" s="40"/>
      <c r="X1105" s="40"/>
      <c r="Y1105" s="40"/>
      <c r="Z1105" s="40"/>
      <c r="AA1105" s="40"/>
      <c r="AB1105" s="40"/>
      <c r="AC1105" s="40"/>
      <c r="AD1105" s="40"/>
      <c r="AE1105" s="40"/>
      <c r="AT1105" s="18" t="s">
        <v>368</v>
      </c>
      <c r="AU1105" s="18" t="s">
        <v>92</v>
      </c>
    </row>
    <row r="1106" s="2" customFormat="1" ht="16.5" customHeight="1">
      <c r="A1106" s="40"/>
      <c r="B1106" s="41"/>
      <c r="C1106" s="229" t="s">
        <v>2834</v>
      </c>
      <c r="D1106" s="229" t="s">
        <v>358</v>
      </c>
      <c r="E1106" s="230" t="s">
        <v>6196</v>
      </c>
      <c r="F1106" s="231" t="s">
        <v>5596</v>
      </c>
      <c r="G1106" s="232" t="s">
        <v>514</v>
      </c>
      <c r="H1106" s="233">
        <v>54</v>
      </c>
      <c r="I1106" s="234"/>
      <c r="J1106" s="235">
        <f>ROUND(I1106*H1106,2)</f>
        <v>0</v>
      </c>
      <c r="K1106" s="231" t="s">
        <v>525</v>
      </c>
      <c r="L1106" s="46"/>
      <c r="M1106" s="236" t="s">
        <v>1</v>
      </c>
      <c r="N1106" s="237" t="s">
        <v>48</v>
      </c>
      <c r="O1106" s="93"/>
      <c r="P1106" s="238">
        <f>O1106*H1106</f>
        <v>0</v>
      </c>
      <c r="Q1106" s="238">
        <v>0</v>
      </c>
      <c r="R1106" s="238">
        <f>Q1106*H1106</f>
        <v>0</v>
      </c>
      <c r="S1106" s="238">
        <v>0</v>
      </c>
      <c r="T1106" s="239">
        <f>S1106*H1106</f>
        <v>0</v>
      </c>
      <c r="U1106" s="40"/>
      <c r="V1106" s="40"/>
      <c r="W1106" s="40"/>
      <c r="X1106" s="40"/>
      <c r="Y1106" s="40"/>
      <c r="Z1106" s="40"/>
      <c r="AA1106" s="40"/>
      <c r="AB1106" s="40"/>
      <c r="AC1106" s="40"/>
      <c r="AD1106" s="40"/>
      <c r="AE1106" s="40"/>
      <c r="AR1106" s="240" t="s">
        <v>144</v>
      </c>
      <c r="AT1106" s="240" t="s">
        <v>358</v>
      </c>
      <c r="AU1106" s="240" t="s">
        <v>92</v>
      </c>
      <c r="AY1106" s="18" t="s">
        <v>355</v>
      </c>
      <c r="BE1106" s="241">
        <f>IF(N1106="základní",J1106,0)</f>
        <v>0</v>
      </c>
      <c r="BF1106" s="241">
        <f>IF(N1106="snížená",J1106,0)</f>
        <v>0</v>
      </c>
      <c r="BG1106" s="241">
        <f>IF(N1106="zákl. přenesená",J1106,0)</f>
        <v>0</v>
      </c>
      <c r="BH1106" s="241">
        <f>IF(N1106="sníž. přenesená",J1106,0)</f>
        <v>0</v>
      </c>
      <c r="BI1106" s="241">
        <f>IF(N1106="nulová",J1106,0)</f>
        <v>0</v>
      </c>
      <c r="BJ1106" s="18" t="s">
        <v>90</v>
      </c>
      <c r="BK1106" s="241">
        <f>ROUND(I1106*H1106,2)</f>
        <v>0</v>
      </c>
      <c r="BL1106" s="18" t="s">
        <v>144</v>
      </c>
      <c r="BM1106" s="240" t="s">
        <v>5277</v>
      </c>
    </row>
    <row r="1107" s="2" customFormat="1">
      <c r="A1107" s="40"/>
      <c r="B1107" s="41"/>
      <c r="C1107" s="42"/>
      <c r="D1107" s="242" t="s">
        <v>368</v>
      </c>
      <c r="E1107" s="42"/>
      <c r="F1107" s="243" t="s">
        <v>5580</v>
      </c>
      <c r="G1107" s="42"/>
      <c r="H1107" s="42"/>
      <c r="I1107" s="244"/>
      <c r="J1107" s="42"/>
      <c r="K1107" s="42"/>
      <c r="L1107" s="46"/>
      <c r="M1107" s="245"/>
      <c r="N1107" s="246"/>
      <c r="O1107" s="93"/>
      <c r="P1107" s="93"/>
      <c r="Q1107" s="93"/>
      <c r="R1107" s="93"/>
      <c r="S1107" s="93"/>
      <c r="T1107" s="94"/>
      <c r="U1107" s="40"/>
      <c r="V1107" s="40"/>
      <c r="W1107" s="40"/>
      <c r="X1107" s="40"/>
      <c r="Y1107" s="40"/>
      <c r="Z1107" s="40"/>
      <c r="AA1107" s="40"/>
      <c r="AB1107" s="40"/>
      <c r="AC1107" s="40"/>
      <c r="AD1107" s="40"/>
      <c r="AE1107" s="40"/>
      <c r="AT1107" s="18" t="s">
        <v>368</v>
      </c>
      <c r="AU1107" s="18" t="s">
        <v>92</v>
      </c>
    </row>
    <row r="1108" s="2" customFormat="1" ht="16.5" customHeight="1">
      <c r="A1108" s="40"/>
      <c r="B1108" s="41"/>
      <c r="C1108" s="229" t="s">
        <v>2838</v>
      </c>
      <c r="D1108" s="229" t="s">
        <v>358</v>
      </c>
      <c r="E1108" s="230" t="s">
        <v>6197</v>
      </c>
      <c r="F1108" s="231" t="s">
        <v>5956</v>
      </c>
      <c r="G1108" s="232" t="s">
        <v>514</v>
      </c>
      <c r="H1108" s="233">
        <v>63</v>
      </c>
      <c r="I1108" s="234"/>
      <c r="J1108" s="235">
        <f>ROUND(I1108*H1108,2)</f>
        <v>0</v>
      </c>
      <c r="K1108" s="231" t="s">
        <v>1</v>
      </c>
      <c r="L1108" s="46"/>
      <c r="M1108" s="236" t="s">
        <v>1</v>
      </c>
      <c r="N1108" s="237" t="s">
        <v>48</v>
      </c>
      <c r="O1108" s="93"/>
      <c r="P1108" s="238">
        <f>O1108*H1108</f>
        <v>0</v>
      </c>
      <c r="Q1108" s="238">
        <v>0</v>
      </c>
      <c r="R1108" s="238">
        <f>Q1108*H1108</f>
        <v>0</v>
      </c>
      <c r="S1108" s="238">
        <v>0</v>
      </c>
      <c r="T1108" s="239">
        <f>S1108*H1108</f>
        <v>0</v>
      </c>
      <c r="U1108" s="40"/>
      <c r="V1108" s="40"/>
      <c r="W1108" s="40"/>
      <c r="X1108" s="40"/>
      <c r="Y1108" s="40"/>
      <c r="Z1108" s="40"/>
      <c r="AA1108" s="40"/>
      <c r="AB1108" s="40"/>
      <c r="AC1108" s="40"/>
      <c r="AD1108" s="40"/>
      <c r="AE1108" s="40"/>
      <c r="AR1108" s="240" t="s">
        <v>144</v>
      </c>
      <c r="AT1108" s="240" t="s">
        <v>358</v>
      </c>
      <c r="AU1108" s="240" t="s">
        <v>92</v>
      </c>
      <c r="AY1108" s="18" t="s">
        <v>355</v>
      </c>
      <c r="BE1108" s="241">
        <f>IF(N1108="základní",J1108,0)</f>
        <v>0</v>
      </c>
      <c r="BF1108" s="241">
        <f>IF(N1108="snížená",J1108,0)</f>
        <v>0</v>
      </c>
      <c r="BG1108" s="241">
        <f>IF(N1108="zákl. přenesená",J1108,0)</f>
        <v>0</v>
      </c>
      <c r="BH1108" s="241">
        <f>IF(N1108="sníž. přenesená",J1108,0)</f>
        <v>0</v>
      </c>
      <c r="BI1108" s="241">
        <f>IF(N1108="nulová",J1108,0)</f>
        <v>0</v>
      </c>
      <c r="BJ1108" s="18" t="s">
        <v>90</v>
      </c>
      <c r="BK1108" s="241">
        <f>ROUND(I1108*H1108,2)</f>
        <v>0</v>
      </c>
      <c r="BL1108" s="18" t="s">
        <v>144</v>
      </c>
      <c r="BM1108" s="240" t="s">
        <v>5279</v>
      </c>
    </row>
    <row r="1109" s="2" customFormat="1">
      <c r="A1109" s="40"/>
      <c r="B1109" s="41"/>
      <c r="C1109" s="42"/>
      <c r="D1109" s="242" t="s">
        <v>368</v>
      </c>
      <c r="E1109" s="42"/>
      <c r="F1109" s="243" t="s">
        <v>5597</v>
      </c>
      <c r="G1109" s="42"/>
      <c r="H1109" s="42"/>
      <c r="I1109" s="244"/>
      <c r="J1109" s="42"/>
      <c r="K1109" s="42"/>
      <c r="L1109" s="46"/>
      <c r="M1109" s="245"/>
      <c r="N1109" s="246"/>
      <c r="O1109" s="93"/>
      <c r="P1109" s="93"/>
      <c r="Q1109" s="93"/>
      <c r="R1109" s="93"/>
      <c r="S1109" s="93"/>
      <c r="T1109" s="94"/>
      <c r="U1109" s="40"/>
      <c r="V1109" s="40"/>
      <c r="W1109" s="40"/>
      <c r="X1109" s="40"/>
      <c r="Y1109" s="40"/>
      <c r="Z1109" s="40"/>
      <c r="AA1109" s="40"/>
      <c r="AB1109" s="40"/>
      <c r="AC1109" s="40"/>
      <c r="AD1109" s="40"/>
      <c r="AE1109" s="40"/>
      <c r="AT1109" s="18" t="s">
        <v>368</v>
      </c>
      <c r="AU1109" s="18" t="s">
        <v>92</v>
      </c>
    </row>
    <row r="1110" s="12" customFormat="1" ht="22.8" customHeight="1">
      <c r="A1110" s="12"/>
      <c r="B1110" s="213"/>
      <c r="C1110" s="214"/>
      <c r="D1110" s="215" t="s">
        <v>82</v>
      </c>
      <c r="E1110" s="227" t="s">
        <v>3383</v>
      </c>
      <c r="F1110" s="227" t="s">
        <v>6198</v>
      </c>
      <c r="G1110" s="214"/>
      <c r="H1110" s="214"/>
      <c r="I1110" s="217"/>
      <c r="J1110" s="228">
        <f>BK1110</f>
        <v>0</v>
      </c>
      <c r="K1110" s="214"/>
      <c r="L1110" s="219"/>
      <c r="M1110" s="220"/>
      <c r="N1110" s="221"/>
      <c r="O1110" s="221"/>
      <c r="P1110" s="222">
        <f>SUM(P1111:P1208)</f>
        <v>0</v>
      </c>
      <c r="Q1110" s="221"/>
      <c r="R1110" s="222">
        <f>SUM(R1111:R1208)</f>
        <v>0</v>
      </c>
      <c r="S1110" s="221"/>
      <c r="T1110" s="223">
        <f>SUM(T1111:T1208)</f>
        <v>0</v>
      </c>
      <c r="U1110" s="12"/>
      <c r="V1110" s="12"/>
      <c r="W1110" s="12"/>
      <c r="X1110" s="12"/>
      <c r="Y1110" s="12"/>
      <c r="Z1110" s="12"/>
      <c r="AA1110" s="12"/>
      <c r="AB1110" s="12"/>
      <c r="AC1110" s="12"/>
      <c r="AD1110" s="12"/>
      <c r="AE1110" s="12"/>
      <c r="AR1110" s="224" t="s">
        <v>90</v>
      </c>
      <c r="AT1110" s="225" t="s">
        <v>82</v>
      </c>
      <c r="AU1110" s="225" t="s">
        <v>90</v>
      </c>
      <c r="AY1110" s="224" t="s">
        <v>355</v>
      </c>
      <c r="BK1110" s="226">
        <f>SUM(BK1111:BK1208)</f>
        <v>0</v>
      </c>
    </row>
    <row r="1111" s="2" customFormat="1" ht="16.5" customHeight="1">
      <c r="A1111" s="40"/>
      <c r="B1111" s="41"/>
      <c r="C1111" s="229" t="s">
        <v>2845</v>
      </c>
      <c r="D1111" s="229" t="s">
        <v>358</v>
      </c>
      <c r="E1111" s="230" t="s">
        <v>6199</v>
      </c>
      <c r="F1111" s="231" t="s">
        <v>6200</v>
      </c>
      <c r="G1111" s="232" t="s">
        <v>1718</v>
      </c>
      <c r="H1111" s="233">
        <v>1</v>
      </c>
      <c r="I1111" s="234"/>
      <c r="J1111" s="235">
        <f>ROUND(I1111*H1111,2)</f>
        <v>0</v>
      </c>
      <c r="K1111" s="231" t="s">
        <v>525</v>
      </c>
      <c r="L1111" s="46"/>
      <c r="M1111" s="236" t="s">
        <v>1</v>
      </c>
      <c r="N1111" s="237" t="s">
        <v>48</v>
      </c>
      <c r="O1111" s="93"/>
      <c r="P1111" s="238">
        <f>O1111*H1111</f>
        <v>0</v>
      </c>
      <c r="Q1111" s="238">
        <v>0</v>
      </c>
      <c r="R1111" s="238">
        <f>Q1111*H1111</f>
        <v>0</v>
      </c>
      <c r="S1111" s="238">
        <v>0</v>
      </c>
      <c r="T1111" s="239">
        <f>S1111*H1111</f>
        <v>0</v>
      </c>
      <c r="U1111" s="40"/>
      <c r="V1111" s="40"/>
      <c r="W1111" s="40"/>
      <c r="X1111" s="40"/>
      <c r="Y1111" s="40"/>
      <c r="Z1111" s="40"/>
      <c r="AA1111" s="40"/>
      <c r="AB1111" s="40"/>
      <c r="AC1111" s="40"/>
      <c r="AD1111" s="40"/>
      <c r="AE1111" s="40"/>
      <c r="AR1111" s="240" t="s">
        <v>144</v>
      </c>
      <c r="AT1111" s="240" t="s">
        <v>358</v>
      </c>
      <c r="AU1111" s="240" t="s">
        <v>92</v>
      </c>
      <c r="AY1111" s="18" t="s">
        <v>355</v>
      </c>
      <c r="BE1111" s="241">
        <f>IF(N1111="základní",J1111,0)</f>
        <v>0</v>
      </c>
      <c r="BF1111" s="241">
        <f>IF(N1111="snížená",J1111,0)</f>
        <v>0</v>
      </c>
      <c r="BG1111" s="241">
        <f>IF(N1111="zákl. přenesená",J1111,0)</f>
        <v>0</v>
      </c>
      <c r="BH1111" s="241">
        <f>IF(N1111="sníž. přenesená",J1111,0)</f>
        <v>0</v>
      </c>
      <c r="BI1111" s="241">
        <f>IF(N1111="nulová",J1111,0)</f>
        <v>0</v>
      </c>
      <c r="BJ1111" s="18" t="s">
        <v>90</v>
      </c>
      <c r="BK1111" s="241">
        <f>ROUND(I1111*H1111,2)</f>
        <v>0</v>
      </c>
      <c r="BL1111" s="18" t="s">
        <v>144</v>
      </c>
      <c r="BM1111" s="240" t="s">
        <v>5282</v>
      </c>
    </row>
    <row r="1112" s="2" customFormat="1">
      <c r="A1112" s="40"/>
      <c r="B1112" s="41"/>
      <c r="C1112" s="42"/>
      <c r="D1112" s="242" t="s">
        <v>368</v>
      </c>
      <c r="E1112" s="42"/>
      <c r="F1112" s="243" t="s">
        <v>5424</v>
      </c>
      <c r="G1112" s="42"/>
      <c r="H1112" s="42"/>
      <c r="I1112" s="244"/>
      <c r="J1112" s="42"/>
      <c r="K1112" s="42"/>
      <c r="L1112" s="46"/>
      <c r="M1112" s="245"/>
      <c r="N1112" s="246"/>
      <c r="O1112" s="93"/>
      <c r="P1112" s="93"/>
      <c r="Q1112" s="93"/>
      <c r="R1112" s="93"/>
      <c r="S1112" s="93"/>
      <c r="T1112" s="94"/>
      <c r="U1112" s="40"/>
      <c r="V1112" s="40"/>
      <c r="W1112" s="40"/>
      <c r="X1112" s="40"/>
      <c r="Y1112" s="40"/>
      <c r="Z1112" s="40"/>
      <c r="AA1112" s="40"/>
      <c r="AB1112" s="40"/>
      <c r="AC1112" s="40"/>
      <c r="AD1112" s="40"/>
      <c r="AE1112" s="40"/>
      <c r="AT1112" s="18" t="s">
        <v>368</v>
      </c>
      <c r="AU1112" s="18" t="s">
        <v>92</v>
      </c>
    </row>
    <row r="1113" s="2" customFormat="1" ht="16.5" customHeight="1">
      <c r="A1113" s="40"/>
      <c r="B1113" s="41"/>
      <c r="C1113" s="229" t="s">
        <v>2850</v>
      </c>
      <c r="D1113" s="229" t="s">
        <v>358</v>
      </c>
      <c r="E1113" s="230" t="s">
        <v>6201</v>
      </c>
      <c r="F1113" s="231" t="s">
        <v>6202</v>
      </c>
      <c r="G1113" s="232" t="s">
        <v>1718</v>
      </c>
      <c r="H1113" s="233">
        <v>1</v>
      </c>
      <c r="I1113" s="234"/>
      <c r="J1113" s="235">
        <f>ROUND(I1113*H1113,2)</f>
        <v>0</v>
      </c>
      <c r="K1113" s="231" t="s">
        <v>525</v>
      </c>
      <c r="L1113" s="46"/>
      <c r="M1113" s="236" t="s">
        <v>1</v>
      </c>
      <c r="N1113" s="237" t="s">
        <v>48</v>
      </c>
      <c r="O1113" s="93"/>
      <c r="P1113" s="238">
        <f>O1113*H1113</f>
        <v>0</v>
      </c>
      <c r="Q1113" s="238">
        <v>0</v>
      </c>
      <c r="R1113" s="238">
        <f>Q1113*H1113</f>
        <v>0</v>
      </c>
      <c r="S1113" s="238">
        <v>0</v>
      </c>
      <c r="T1113" s="239">
        <f>S1113*H1113</f>
        <v>0</v>
      </c>
      <c r="U1113" s="40"/>
      <c r="V1113" s="40"/>
      <c r="W1113" s="40"/>
      <c r="X1113" s="40"/>
      <c r="Y1113" s="40"/>
      <c r="Z1113" s="40"/>
      <c r="AA1113" s="40"/>
      <c r="AB1113" s="40"/>
      <c r="AC1113" s="40"/>
      <c r="AD1113" s="40"/>
      <c r="AE1113" s="40"/>
      <c r="AR1113" s="240" t="s">
        <v>144</v>
      </c>
      <c r="AT1113" s="240" t="s">
        <v>358</v>
      </c>
      <c r="AU1113" s="240" t="s">
        <v>92</v>
      </c>
      <c r="AY1113" s="18" t="s">
        <v>355</v>
      </c>
      <c r="BE1113" s="241">
        <f>IF(N1113="základní",J1113,0)</f>
        <v>0</v>
      </c>
      <c r="BF1113" s="241">
        <f>IF(N1113="snížená",J1113,0)</f>
        <v>0</v>
      </c>
      <c r="BG1113" s="241">
        <f>IF(N1113="zákl. přenesená",J1113,0)</f>
        <v>0</v>
      </c>
      <c r="BH1113" s="241">
        <f>IF(N1113="sníž. přenesená",J1113,0)</f>
        <v>0</v>
      </c>
      <c r="BI1113" s="241">
        <f>IF(N1113="nulová",J1113,0)</f>
        <v>0</v>
      </c>
      <c r="BJ1113" s="18" t="s">
        <v>90</v>
      </c>
      <c r="BK1113" s="241">
        <f>ROUND(I1113*H1113,2)</f>
        <v>0</v>
      </c>
      <c r="BL1113" s="18" t="s">
        <v>144</v>
      </c>
      <c r="BM1113" s="240" t="s">
        <v>5285</v>
      </c>
    </row>
    <row r="1114" s="2" customFormat="1">
      <c r="A1114" s="40"/>
      <c r="B1114" s="41"/>
      <c r="C1114" s="42"/>
      <c r="D1114" s="242" t="s">
        <v>368</v>
      </c>
      <c r="E1114" s="42"/>
      <c r="F1114" s="243" t="s">
        <v>5424</v>
      </c>
      <c r="G1114" s="42"/>
      <c r="H1114" s="42"/>
      <c r="I1114" s="244"/>
      <c r="J1114" s="42"/>
      <c r="K1114" s="42"/>
      <c r="L1114" s="46"/>
      <c r="M1114" s="245"/>
      <c r="N1114" s="246"/>
      <c r="O1114" s="93"/>
      <c r="P1114" s="93"/>
      <c r="Q1114" s="93"/>
      <c r="R1114" s="93"/>
      <c r="S1114" s="93"/>
      <c r="T1114" s="94"/>
      <c r="U1114" s="40"/>
      <c r="V1114" s="40"/>
      <c r="W1114" s="40"/>
      <c r="X1114" s="40"/>
      <c r="Y1114" s="40"/>
      <c r="Z1114" s="40"/>
      <c r="AA1114" s="40"/>
      <c r="AB1114" s="40"/>
      <c r="AC1114" s="40"/>
      <c r="AD1114" s="40"/>
      <c r="AE1114" s="40"/>
      <c r="AT1114" s="18" t="s">
        <v>368</v>
      </c>
      <c r="AU1114" s="18" t="s">
        <v>92</v>
      </c>
    </row>
    <row r="1115" s="2" customFormat="1" ht="16.5" customHeight="1">
      <c r="A1115" s="40"/>
      <c r="B1115" s="41"/>
      <c r="C1115" s="229" t="s">
        <v>2856</v>
      </c>
      <c r="D1115" s="229" t="s">
        <v>358</v>
      </c>
      <c r="E1115" s="230" t="s">
        <v>6203</v>
      </c>
      <c r="F1115" s="231" t="s">
        <v>6204</v>
      </c>
      <c r="G1115" s="232" t="s">
        <v>1718</v>
      </c>
      <c r="H1115" s="233">
        <v>1</v>
      </c>
      <c r="I1115" s="234"/>
      <c r="J1115" s="235">
        <f>ROUND(I1115*H1115,2)</f>
        <v>0</v>
      </c>
      <c r="K1115" s="231" t="s">
        <v>525</v>
      </c>
      <c r="L1115" s="46"/>
      <c r="M1115" s="236" t="s">
        <v>1</v>
      </c>
      <c r="N1115" s="237" t="s">
        <v>48</v>
      </c>
      <c r="O1115" s="93"/>
      <c r="P1115" s="238">
        <f>O1115*H1115</f>
        <v>0</v>
      </c>
      <c r="Q1115" s="238">
        <v>0</v>
      </c>
      <c r="R1115" s="238">
        <f>Q1115*H1115</f>
        <v>0</v>
      </c>
      <c r="S1115" s="238">
        <v>0</v>
      </c>
      <c r="T1115" s="239">
        <f>S1115*H1115</f>
        <v>0</v>
      </c>
      <c r="U1115" s="40"/>
      <c r="V1115" s="40"/>
      <c r="W1115" s="40"/>
      <c r="X1115" s="40"/>
      <c r="Y1115" s="40"/>
      <c r="Z1115" s="40"/>
      <c r="AA1115" s="40"/>
      <c r="AB1115" s="40"/>
      <c r="AC1115" s="40"/>
      <c r="AD1115" s="40"/>
      <c r="AE1115" s="40"/>
      <c r="AR1115" s="240" t="s">
        <v>144</v>
      </c>
      <c r="AT1115" s="240" t="s">
        <v>358</v>
      </c>
      <c r="AU1115" s="240" t="s">
        <v>92</v>
      </c>
      <c r="AY1115" s="18" t="s">
        <v>355</v>
      </c>
      <c r="BE1115" s="241">
        <f>IF(N1115="základní",J1115,0)</f>
        <v>0</v>
      </c>
      <c r="BF1115" s="241">
        <f>IF(N1115="snížená",J1115,0)</f>
        <v>0</v>
      </c>
      <c r="BG1115" s="241">
        <f>IF(N1115="zákl. přenesená",J1115,0)</f>
        <v>0</v>
      </c>
      <c r="BH1115" s="241">
        <f>IF(N1115="sníž. přenesená",J1115,0)</f>
        <v>0</v>
      </c>
      <c r="BI1115" s="241">
        <f>IF(N1115="nulová",J1115,0)</f>
        <v>0</v>
      </c>
      <c r="BJ1115" s="18" t="s">
        <v>90</v>
      </c>
      <c r="BK1115" s="241">
        <f>ROUND(I1115*H1115,2)</f>
        <v>0</v>
      </c>
      <c r="BL1115" s="18" t="s">
        <v>144</v>
      </c>
      <c r="BM1115" s="240" t="s">
        <v>5288</v>
      </c>
    </row>
    <row r="1116" s="2" customFormat="1">
      <c r="A1116" s="40"/>
      <c r="B1116" s="41"/>
      <c r="C1116" s="42"/>
      <c r="D1116" s="242" t="s">
        <v>368</v>
      </c>
      <c r="E1116" s="42"/>
      <c r="F1116" s="243" t="s">
        <v>5424</v>
      </c>
      <c r="G1116" s="42"/>
      <c r="H1116" s="42"/>
      <c r="I1116" s="244"/>
      <c r="J1116" s="42"/>
      <c r="K1116" s="42"/>
      <c r="L1116" s="46"/>
      <c r="M1116" s="245"/>
      <c r="N1116" s="246"/>
      <c r="O1116" s="93"/>
      <c r="P1116" s="93"/>
      <c r="Q1116" s="93"/>
      <c r="R1116" s="93"/>
      <c r="S1116" s="93"/>
      <c r="T1116" s="94"/>
      <c r="U1116" s="40"/>
      <c r="V1116" s="40"/>
      <c r="W1116" s="40"/>
      <c r="X1116" s="40"/>
      <c r="Y1116" s="40"/>
      <c r="Z1116" s="40"/>
      <c r="AA1116" s="40"/>
      <c r="AB1116" s="40"/>
      <c r="AC1116" s="40"/>
      <c r="AD1116" s="40"/>
      <c r="AE1116" s="40"/>
      <c r="AT1116" s="18" t="s">
        <v>368</v>
      </c>
      <c r="AU1116" s="18" t="s">
        <v>92</v>
      </c>
    </row>
    <row r="1117" s="2" customFormat="1" ht="16.5" customHeight="1">
      <c r="A1117" s="40"/>
      <c r="B1117" s="41"/>
      <c r="C1117" s="229" t="s">
        <v>2861</v>
      </c>
      <c r="D1117" s="229" t="s">
        <v>358</v>
      </c>
      <c r="E1117" s="230" t="s">
        <v>6205</v>
      </c>
      <c r="F1117" s="231" t="s">
        <v>6206</v>
      </c>
      <c r="G1117" s="232" t="s">
        <v>1718</v>
      </c>
      <c r="H1117" s="233">
        <v>1</v>
      </c>
      <c r="I1117" s="234"/>
      <c r="J1117" s="235">
        <f>ROUND(I1117*H1117,2)</f>
        <v>0</v>
      </c>
      <c r="K1117" s="231" t="s">
        <v>525</v>
      </c>
      <c r="L1117" s="46"/>
      <c r="M1117" s="236" t="s">
        <v>1</v>
      </c>
      <c r="N1117" s="237" t="s">
        <v>48</v>
      </c>
      <c r="O1117" s="93"/>
      <c r="P1117" s="238">
        <f>O1117*H1117</f>
        <v>0</v>
      </c>
      <c r="Q1117" s="238">
        <v>0</v>
      </c>
      <c r="R1117" s="238">
        <f>Q1117*H1117</f>
        <v>0</v>
      </c>
      <c r="S1117" s="238">
        <v>0</v>
      </c>
      <c r="T1117" s="239">
        <f>S1117*H1117</f>
        <v>0</v>
      </c>
      <c r="U1117" s="40"/>
      <c r="V1117" s="40"/>
      <c r="W1117" s="40"/>
      <c r="X1117" s="40"/>
      <c r="Y1117" s="40"/>
      <c r="Z1117" s="40"/>
      <c r="AA1117" s="40"/>
      <c r="AB1117" s="40"/>
      <c r="AC1117" s="40"/>
      <c r="AD1117" s="40"/>
      <c r="AE1117" s="40"/>
      <c r="AR1117" s="240" t="s">
        <v>144</v>
      </c>
      <c r="AT1117" s="240" t="s">
        <v>358</v>
      </c>
      <c r="AU1117" s="240" t="s">
        <v>92</v>
      </c>
      <c r="AY1117" s="18" t="s">
        <v>355</v>
      </c>
      <c r="BE1117" s="241">
        <f>IF(N1117="základní",J1117,0)</f>
        <v>0</v>
      </c>
      <c r="BF1117" s="241">
        <f>IF(N1117="snížená",J1117,0)</f>
        <v>0</v>
      </c>
      <c r="BG1117" s="241">
        <f>IF(N1117="zákl. přenesená",J1117,0)</f>
        <v>0</v>
      </c>
      <c r="BH1117" s="241">
        <f>IF(N1117="sníž. přenesená",J1117,0)</f>
        <v>0</v>
      </c>
      <c r="BI1117" s="241">
        <f>IF(N1117="nulová",J1117,0)</f>
        <v>0</v>
      </c>
      <c r="BJ1117" s="18" t="s">
        <v>90</v>
      </c>
      <c r="BK1117" s="241">
        <f>ROUND(I1117*H1117,2)</f>
        <v>0</v>
      </c>
      <c r="BL1117" s="18" t="s">
        <v>144</v>
      </c>
      <c r="BM1117" s="240" t="s">
        <v>5291</v>
      </c>
    </row>
    <row r="1118" s="2" customFormat="1">
      <c r="A1118" s="40"/>
      <c r="B1118" s="41"/>
      <c r="C1118" s="42"/>
      <c r="D1118" s="242" t="s">
        <v>368</v>
      </c>
      <c r="E1118" s="42"/>
      <c r="F1118" s="243" t="s">
        <v>5424</v>
      </c>
      <c r="G1118" s="42"/>
      <c r="H1118" s="42"/>
      <c r="I1118" s="244"/>
      <c r="J1118" s="42"/>
      <c r="K1118" s="42"/>
      <c r="L1118" s="46"/>
      <c r="M1118" s="245"/>
      <c r="N1118" s="246"/>
      <c r="O1118" s="93"/>
      <c r="P1118" s="93"/>
      <c r="Q1118" s="93"/>
      <c r="R1118" s="93"/>
      <c r="S1118" s="93"/>
      <c r="T1118" s="94"/>
      <c r="U1118" s="40"/>
      <c r="V1118" s="40"/>
      <c r="W1118" s="40"/>
      <c r="X1118" s="40"/>
      <c r="Y1118" s="40"/>
      <c r="Z1118" s="40"/>
      <c r="AA1118" s="40"/>
      <c r="AB1118" s="40"/>
      <c r="AC1118" s="40"/>
      <c r="AD1118" s="40"/>
      <c r="AE1118" s="40"/>
      <c r="AT1118" s="18" t="s">
        <v>368</v>
      </c>
      <c r="AU1118" s="18" t="s">
        <v>92</v>
      </c>
    </row>
    <row r="1119" s="2" customFormat="1" ht="16.5" customHeight="1">
      <c r="A1119" s="40"/>
      <c r="B1119" s="41"/>
      <c r="C1119" s="229" t="s">
        <v>2864</v>
      </c>
      <c r="D1119" s="229" t="s">
        <v>358</v>
      </c>
      <c r="E1119" s="230" t="s">
        <v>6207</v>
      </c>
      <c r="F1119" s="231" t="s">
        <v>6208</v>
      </c>
      <c r="G1119" s="232" t="s">
        <v>1718</v>
      </c>
      <c r="H1119" s="233">
        <v>1</v>
      </c>
      <c r="I1119" s="234"/>
      <c r="J1119" s="235">
        <f>ROUND(I1119*H1119,2)</f>
        <v>0</v>
      </c>
      <c r="K1119" s="231" t="s">
        <v>525</v>
      </c>
      <c r="L1119" s="46"/>
      <c r="M1119" s="236" t="s">
        <v>1</v>
      </c>
      <c r="N1119" s="237" t="s">
        <v>48</v>
      </c>
      <c r="O1119" s="93"/>
      <c r="P1119" s="238">
        <f>O1119*H1119</f>
        <v>0</v>
      </c>
      <c r="Q1119" s="238">
        <v>0</v>
      </c>
      <c r="R1119" s="238">
        <f>Q1119*H1119</f>
        <v>0</v>
      </c>
      <c r="S1119" s="238">
        <v>0</v>
      </c>
      <c r="T1119" s="239">
        <f>S1119*H1119</f>
        <v>0</v>
      </c>
      <c r="U1119" s="40"/>
      <c r="V1119" s="40"/>
      <c r="W1119" s="40"/>
      <c r="X1119" s="40"/>
      <c r="Y1119" s="40"/>
      <c r="Z1119" s="40"/>
      <c r="AA1119" s="40"/>
      <c r="AB1119" s="40"/>
      <c r="AC1119" s="40"/>
      <c r="AD1119" s="40"/>
      <c r="AE1119" s="40"/>
      <c r="AR1119" s="240" t="s">
        <v>144</v>
      </c>
      <c r="AT1119" s="240" t="s">
        <v>358</v>
      </c>
      <c r="AU1119" s="240" t="s">
        <v>92</v>
      </c>
      <c r="AY1119" s="18" t="s">
        <v>355</v>
      </c>
      <c r="BE1119" s="241">
        <f>IF(N1119="základní",J1119,0)</f>
        <v>0</v>
      </c>
      <c r="BF1119" s="241">
        <f>IF(N1119="snížená",J1119,0)</f>
        <v>0</v>
      </c>
      <c r="BG1119" s="241">
        <f>IF(N1119="zákl. přenesená",J1119,0)</f>
        <v>0</v>
      </c>
      <c r="BH1119" s="241">
        <f>IF(N1119="sníž. přenesená",J1119,0)</f>
        <v>0</v>
      </c>
      <c r="BI1119" s="241">
        <f>IF(N1119="nulová",J1119,0)</f>
        <v>0</v>
      </c>
      <c r="BJ1119" s="18" t="s">
        <v>90</v>
      </c>
      <c r="BK1119" s="241">
        <f>ROUND(I1119*H1119,2)</f>
        <v>0</v>
      </c>
      <c r="BL1119" s="18" t="s">
        <v>144</v>
      </c>
      <c r="BM1119" s="240" t="s">
        <v>5294</v>
      </c>
    </row>
    <row r="1120" s="2" customFormat="1">
      <c r="A1120" s="40"/>
      <c r="B1120" s="41"/>
      <c r="C1120" s="42"/>
      <c r="D1120" s="242" t="s">
        <v>368</v>
      </c>
      <c r="E1120" s="42"/>
      <c r="F1120" s="243" t="s">
        <v>5424</v>
      </c>
      <c r="G1120" s="42"/>
      <c r="H1120" s="42"/>
      <c r="I1120" s="244"/>
      <c r="J1120" s="42"/>
      <c r="K1120" s="42"/>
      <c r="L1120" s="46"/>
      <c r="M1120" s="245"/>
      <c r="N1120" s="246"/>
      <c r="O1120" s="93"/>
      <c r="P1120" s="93"/>
      <c r="Q1120" s="93"/>
      <c r="R1120" s="93"/>
      <c r="S1120" s="93"/>
      <c r="T1120" s="94"/>
      <c r="U1120" s="40"/>
      <c r="V1120" s="40"/>
      <c r="W1120" s="40"/>
      <c r="X1120" s="40"/>
      <c r="Y1120" s="40"/>
      <c r="Z1120" s="40"/>
      <c r="AA1120" s="40"/>
      <c r="AB1120" s="40"/>
      <c r="AC1120" s="40"/>
      <c r="AD1120" s="40"/>
      <c r="AE1120" s="40"/>
      <c r="AT1120" s="18" t="s">
        <v>368</v>
      </c>
      <c r="AU1120" s="18" t="s">
        <v>92</v>
      </c>
    </row>
    <row r="1121" s="2" customFormat="1" ht="16.5" customHeight="1">
      <c r="A1121" s="40"/>
      <c r="B1121" s="41"/>
      <c r="C1121" s="229" t="s">
        <v>2867</v>
      </c>
      <c r="D1121" s="229" t="s">
        <v>358</v>
      </c>
      <c r="E1121" s="230" t="s">
        <v>6209</v>
      </c>
      <c r="F1121" s="231" t="s">
        <v>6210</v>
      </c>
      <c r="G1121" s="232" t="s">
        <v>1718</v>
      </c>
      <c r="H1121" s="233">
        <v>1</v>
      </c>
      <c r="I1121" s="234"/>
      <c r="J1121" s="235">
        <f>ROUND(I1121*H1121,2)</f>
        <v>0</v>
      </c>
      <c r="K1121" s="231" t="s">
        <v>525</v>
      </c>
      <c r="L1121" s="46"/>
      <c r="M1121" s="236" t="s">
        <v>1</v>
      </c>
      <c r="N1121" s="237" t="s">
        <v>48</v>
      </c>
      <c r="O1121" s="93"/>
      <c r="P1121" s="238">
        <f>O1121*H1121</f>
        <v>0</v>
      </c>
      <c r="Q1121" s="238">
        <v>0</v>
      </c>
      <c r="R1121" s="238">
        <f>Q1121*H1121</f>
        <v>0</v>
      </c>
      <c r="S1121" s="238">
        <v>0</v>
      </c>
      <c r="T1121" s="239">
        <f>S1121*H1121</f>
        <v>0</v>
      </c>
      <c r="U1121" s="40"/>
      <c r="V1121" s="40"/>
      <c r="W1121" s="40"/>
      <c r="X1121" s="40"/>
      <c r="Y1121" s="40"/>
      <c r="Z1121" s="40"/>
      <c r="AA1121" s="40"/>
      <c r="AB1121" s="40"/>
      <c r="AC1121" s="40"/>
      <c r="AD1121" s="40"/>
      <c r="AE1121" s="40"/>
      <c r="AR1121" s="240" t="s">
        <v>144</v>
      </c>
      <c r="AT1121" s="240" t="s">
        <v>358</v>
      </c>
      <c r="AU1121" s="240" t="s">
        <v>92</v>
      </c>
      <c r="AY1121" s="18" t="s">
        <v>355</v>
      </c>
      <c r="BE1121" s="241">
        <f>IF(N1121="základní",J1121,0)</f>
        <v>0</v>
      </c>
      <c r="BF1121" s="241">
        <f>IF(N1121="snížená",J1121,0)</f>
        <v>0</v>
      </c>
      <c r="BG1121" s="241">
        <f>IF(N1121="zákl. přenesená",J1121,0)</f>
        <v>0</v>
      </c>
      <c r="BH1121" s="241">
        <f>IF(N1121="sníž. přenesená",J1121,0)</f>
        <v>0</v>
      </c>
      <c r="BI1121" s="241">
        <f>IF(N1121="nulová",J1121,0)</f>
        <v>0</v>
      </c>
      <c r="BJ1121" s="18" t="s">
        <v>90</v>
      </c>
      <c r="BK1121" s="241">
        <f>ROUND(I1121*H1121,2)</f>
        <v>0</v>
      </c>
      <c r="BL1121" s="18" t="s">
        <v>144</v>
      </c>
      <c r="BM1121" s="240" t="s">
        <v>5297</v>
      </c>
    </row>
    <row r="1122" s="2" customFormat="1">
      <c r="A1122" s="40"/>
      <c r="B1122" s="41"/>
      <c r="C1122" s="42"/>
      <c r="D1122" s="242" t="s">
        <v>368</v>
      </c>
      <c r="E1122" s="42"/>
      <c r="F1122" s="243" t="s">
        <v>5424</v>
      </c>
      <c r="G1122" s="42"/>
      <c r="H1122" s="42"/>
      <c r="I1122" s="244"/>
      <c r="J1122" s="42"/>
      <c r="K1122" s="42"/>
      <c r="L1122" s="46"/>
      <c r="M1122" s="245"/>
      <c r="N1122" s="246"/>
      <c r="O1122" s="93"/>
      <c r="P1122" s="93"/>
      <c r="Q1122" s="93"/>
      <c r="R1122" s="93"/>
      <c r="S1122" s="93"/>
      <c r="T1122" s="94"/>
      <c r="U1122" s="40"/>
      <c r="V1122" s="40"/>
      <c r="W1122" s="40"/>
      <c r="X1122" s="40"/>
      <c r="Y1122" s="40"/>
      <c r="Z1122" s="40"/>
      <c r="AA1122" s="40"/>
      <c r="AB1122" s="40"/>
      <c r="AC1122" s="40"/>
      <c r="AD1122" s="40"/>
      <c r="AE1122" s="40"/>
      <c r="AT1122" s="18" t="s">
        <v>368</v>
      </c>
      <c r="AU1122" s="18" t="s">
        <v>92</v>
      </c>
    </row>
    <row r="1123" s="2" customFormat="1" ht="16.5" customHeight="1">
      <c r="A1123" s="40"/>
      <c r="B1123" s="41"/>
      <c r="C1123" s="229" t="s">
        <v>2870</v>
      </c>
      <c r="D1123" s="229" t="s">
        <v>358</v>
      </c>
      <c r="E1123" s="230" t="s">
        <v>6211</v>
      </c>
      <c r="F1123" s="231" t="s">
        <v>6212</v>
      </c>
      <c r="G1123" s="232" t="s">
        <v>1718</v>
      </c>
      <c r="H1123" s="233">
        <v>1</v>
      </c>
      <c r="I1123" s="234"/>
      <c r="J1123" s="235">
        <f>ROUND(I1123*H1123,2)</f>
        <v>0</v>
      </c>
      <c r="K1123" s="231" t="s">
        <v>525</v>
      </c>
      <c r="L1123" s="46"/>
      <c r="M1123" s="236" t="s">
        <v>1</v>
      </c>
      <c r="N1123" s="237" t="s">
        <v>48</v>
      </c>
      <c r="O1123" s="93"/>
      <c r="P1123" s="238">
        <f>O1123*H1123</f>
        <v>0</v>
      </c>
      <c r="Q1123" s="238">
        <v>0</v>
      </c>
      <c r="R1123" s="238">
        <f>Q1123*H1123</f>
        <v>0</v>
      </c>
      <c r="S1123" s="238">
        <v>0</v>
      </c>
      <c r="T1123" s="239">
        <f>S1123*H1123</f>
        <v>0</v>
      </c>
      <c r="U1123" s="40"/>
      <c r="V1123" s="40"/>
      <c r="W1123" s="40"/>
      <c r="X1123" s="40"/>
      <c r="Y1123" s="40"/>
      <c r="Z1123" s="40"/>
      <c r="AA1123" s="40"/>
      <c r="AB1123" s="40"/>
      <c r="AC1123" s="40"/>
      <c r="AD1123" s="40"/>
      <c r="AE1123" s="40"/>
      <c r="AR1123" s="240" t="s">
        <v>144</v>
      </c>
      <c r="AT1123" s="240" t="s">
        <v>358</v>
      </c>
      <c r="AU1123" s="240" t="s">
        <v>92</v>
      </c>
      <c r="AY1123" s="18" t="s">
        <v>355</v>
      </c>
      <c r="BE1123" s="241">
        <f>IF(N1123="základní",J1123,0)</f>
        <v>0</v>
      </c>
      <c r="BF1123" s="241">
        <f>IF(N1123="snížená",J1123,0)</f>
        <v>0</v>
      </c>
      <c r="BG1123" s="241">
        <f>IF(N1123="zákl. přenesená",J1123,0)</f>
        <v>0</v>
      </c>
      <c r="BH1123" s="241">
        <f>IF(N1123="sníž. přenesená",J1123,0)</f>
        <v>0</v>
      </c>
      <c r="BI1123" s="241">
        <f>IF(N1123="nulová",J1123,0)</f>
        <v>0</v>
      </c>
      <c r="BJ1123" s="18" t="s">
        <v>90</v>
      </c>
      <c r="BK1123" s="241">
        <f>ROUND(I1123*H1123,2)</f>
        <v>0</v>
      </c>
      <c r="BL1123" s="18" t="s">
        <v>144</v>
      </c>
      <c r="BM1123" s="240" t="s">
        <v>5300</v>
      </c>
    </row>
    <row r="1124" s="2" customFormat="1">
      <c r="A1124" s="40"/>
      <c r="B1124" s="41"/>
      <c r="C1124" s="42"/>
      <c r="D1124" s="242" t="s">
        <v>368</v>
      </c>
      <c r="E1124" s="42"/>
      <c r="F1124" s="243" t="s">
        <v>5424</v>
      </c>
      <c r="G1124" s="42"/>
      <c r="H1124" s="42"/>
      <c r="I1124" s="244"/>
      <c r="J1124" s="42"/>
      <c r="K1124" s="42"/>
      <c r="L1124" s="46"/>
      <c r="M1124" s="245"/>
      <c r="N1124" s="246"/>
      <c r="O1124" s="93"/>
      <c r="P1124" s="93"/>
      <c r="Q1124" s="93"/>
      <c r="R1124" s="93"/>
      <c r="S1124" s="93"/>
      <c r="T1124" s="94"/>
      <c r="U1124" s="40"/>
      <c r="V1124" s="40"/>
      <c r="W1124" s="40"/>
      <c r="X1124" s="40"/>
      <c r="Y1124" s="40"/>
      <c r="Z1124" s="40"/>
      <c r="AA1124" s="40"/>
      <c r="AB1124" s="40"/>
      <c r="AC1124" s="40"/>
      <c r="AD1124" s="40"/>
      <c r="AE1124" s="40"/>
      <c r="AT1124" s="18" t="s">
        <v>368</v>
      </c>
      <c r="AU1124" s="18" t="s">
        <v>92</v>
      </c>
    </row>
    <row r="1125" s="2" customFormat="1" ht="16.5" customHeight="1">
      <c r="A1125" s="40"/>
      <c r="B1125" s="41"/>
      <c r="C1125" s="229" t="s">
        <v>2873</v>
      </c>
      <c r="D1125" s="229" t="s">
        <v>358</v>
      </c>
      <c r="E1125" s="230" t="s">
        <v>6213</v>
      </c>
      <c r="F1125" s="231" t="s">
        <v>6214</v>
      </c>
      <c r="G1125" s="232" t="s">
        <v>1718</v>
      </c>
      <c r="H1125" s="233">
        <v>1</v>
      </c>
      <c r="I1125" s="234"/>
      <c r="J1125" s="235">
        <f>ROUND(I1125*H1125,2)</f>
        <v>0</v>
      </c>
      <c r="K1125" s="231" t="s">
        <v>525</v>
      </c>
      <c r="L1125" s="46"/>
      <c r="M1125" s="236" t="s">
        <v>1</v>
      </c>
      <c r="N1125" s="237" t="s">
        <v>48</v>
      </c>
      <c r="O1125" s="93"/>
      <c r="P1125" s="238">
        <f>O1125*H1125</f>
        <v>0</v>
      </c>
      <c r="Q1125" s="238">
        <v>0</v>
      </c>
      <c r="R1125" s="238">
        <f>Q1125*H1125</f>
        <v>0</v>
      </c>
      <c r="S1125" s="238">
        <v>0</v>
      </c>
      <c r="T1125" s="239">
        <f>S1125*H1125</f>
        <v>0</v>
      </c>
      <c r="U1125" s="40"/>
      <c r="V1125" s="40"/>
      <c r="W1125" s="40"/>
      <c r="X1125" s="40"/>
      <c r="Y1125" s="40"/>
      <c r="Z1125" s="40"/>
      <c r="AA1125" s="40"/>
      <c r="AB1125" s="40"/>
      <c r="AC1125" s="40"/>
      <c r="AD1125" s="40"/>
      <c r="AE1125" s="40"/>
      <c r="AR1125" s="240" t="s">
        <v>144</v>
      </c>
      <c r="AT1125" s="240" t="s">
        <v>358</v>
      </c>
      <c r="AU1125" s="240" t="s">
        <v>92</v>
      </c>
      <c r="AY1125" s="18" t="s">
        <v>355</v>
      </c>
      <c r="BE1125" s="241">
        <f>IF(N1125="základní",J1125,0)</f>
        <v>0</v>
      </c>
      <c r="BF1125" s="241">
        <f>IF(N1125="snížená",J1125,0)</f>
        <v>0</v>
      </c>
      <c r="BG1125" s="241">
        <f>IF(N1125="zákl. přenesená",J1125,0)</f>
        <v>0</v>
      </c>
      <c r="BH1125" s="241">
        <f>IF(N1125="sníž. přenesená",J1125,0)</f>
        <v>0</v>
      </c>
      <c r="BI1125" s="241">
        <f>IF(N1125="nulová",J1125,0)</f>
        <v>0</v>
      </c>
      <c r="BJ1125" s="18" t="s">
        <v>90</v>
      </c>
      <c r="BK1125" s="241">
        <f>ROUND(I1125*H1125,2)</f>
        <v>0</v>
      </c>
      <c r="BL1125" s="18" t="s">
        <v>144</v>
      </c>
      <c r="BM1125" s="240" t="s">
        <v>5303</v>
      </c>
    </row>
    <row r="1126" s="2" customFormat="1">
      <c r="A1126" s="40"/>
      <c r="B1126" s="41"/>
      <c r="C1126" s="42"/>
      <c r="D1126" s="242" t="s">
        <v>368</v>
      </c>
      <c r="E1126" s="42"/>
      <c r="F1126" s="243" t="s">
        <v>5424</v>
      </c>
      <c r="G1126" s="42"/>
      <c r="H1126" s="42"/>
      <c r="I1126" s="244"/>
      <c r="J1126" s="42"/>
      <c r="K1126" s="42"/>
      <c r="L1126" s="46"/>
      <c r="M1126" s="245"/>
      <c r="N1126" s="246"/>
      <c r="O1126" s="93"/>
      <c r="P1126" s="93"/>
      <c r="Q1126" s="93"/>
      <c r="R1126" s="93"/>
      <c r="S1126" s="93"/>
      <c r="T1126" s="94"/>
      <c r="U1126" s="40"/>
      <c r="V1126" s="40"/>
      <c r="W1126" s="40"/>
      <c r="X1126" s="40"/>
      <c r="Y1126" s="40"/>
      <c r="Z1126" s="40"/>
      <c r="AA1126" s="40"/>
      <c r="AB1126" s="40"/>
      <c r="AC1126" s="40"/>
      <c r="AD1126" s="40"/>
      <c r="AE1126" s="40"/>
      <c r="AT1126" s="18" t="s">
        <v>368</v>
      </c>
      <c r="AU1126" s="18" t="s">
        <v>92</v>
      </c>
    </row>
    <row r="1127" s="2" customFormat="1" ht="16.5" customHeight="1">
      <c r="A1127" s="40"/>
      <c r="B1127" s="41"/>
      <c r="C1127" s="229" t="s">
        <v>2876</v>
      </c>
      <c r="D1127" s="229" t="s">
        <v>358</v>
      </c>
      <c r="E1127" s="230" t="s">
        <v>6150</v>
      </c>
      <c r="F1127" s="231" t="s">
        <v>6151</v>
      </c>
      <c r="G1127" s="232" t="s">
        <v>1718</v>
      </c>
      <c r="H1127" s="233">
        <v>2</v>
      </c>
      <c r="I1127" s="234"/>
      <c r="J1127" s="235">
        <f>ROUND(I1127*H1127,2)</f>
        <v>0</v>
      </c>
      <c r="K1127" s="231" t="s">
        <v>525</v>
      </c>
      <c r="L1127" s="46"/>
      <c r="M1127" s="236" t="s">
        <v>1</v>
      </c>
      <c r="N1127" s="237" t="s">
        <v>48</v>
      </c>
      <c r="O1127" s="93"/>
      <c r="P1127" s="238">
        <f>O1127*H1127</f>
        <v>0</v>
      </c>
      <c r="Q1127" s="238">
        <v>0</v>
      </c>
      <c r="R1127" s="238">
        <f>Q1127*H1127</f>
        <v>0</v>
      </c>
      <c r="S1127" s="238">
        <v>0</v>
      </c>
      <c r="T1127" s="239">
        <f>S1127*H1127</f>
        <v>0</v>
      </c>
      <c r="U1127" s="40"/>
      <c r="V1127" s="40"/>
      <c r="W1127" s="40"/>
      <c r="X1127" s="40"/>
      <c r="Y1127" s="40"/>
      <c r="Z1127" s="40"/>
      <c r="AA1127" s="40"/>
      <c r="AB1127" s="40"/>
      <c r="AC1127" s="40"/>
      <c r="AD1127" s="40"/>
      <c r="AE1127" s="40"/>
      <c r="AR1127" s="240" t="s">
        <v>144</v>
      </c>
      <c r="AT1127" s="240" t="s">
        <v>358</v>
      </c>
      <c r="AU1127" s="240" t="s">
        <v>92</v>
      </c>
      <c r="AY1127" s="18" t="s">
        <v>355</v>
      </c>
      <c r="BE1127" s="241">
        <f>IF(N1127="základní",J1127,0)</f>
        <v>0</v>
      </c>
      <c r="BF1127" s="241">
        <f>IF(N1127="snížená",J1127,0)</f>
        <v>0</v>
      </c>
      <c r="BG1127" s="241">
        <f>IF(N1127="zákl. přenesená",J1127,0)</f>
        <v>0</v>
      </c>
      <c r="BH1127" s="241">
        <f>IF(N1127="sníž. přenesená",J1127,0)</f>
        <v>0</v>
      </c>
      <c r="BI1127" s="241">
        <f>IF(N1127="nulová",J1127,0)</f>
        <v>0</v>
      </c>
      <c r="BJ1127" s="18" t="s">
        <v>90</v>
      </c>
      <c r="BK1127" s="241">
        <f>ROUND(I1127*H1127,2)</f>
        <v>0</v>
      </c>
      <c r="BL1127" s="18" t="s">
        <v>144</v>
      </c>
      <c r="BM1127" s="240" t="s">
        <v>5306</v>
      </c>
    </row>
    <row r="1128" s="2" customFormat="1">
      <c r="A1128" s="40"/>
      <c r="B1128" s="41"/>
      <c r="C1128" s="42"/>
      <c r="D1128" s="242" t="s">
        <v>368</v>
      </c>
      <c r="E1128" s="42"/>
      <c r="F1128" s="243" t="s">
        <v>5738</v>
      </c>
      <c r="G1128" s="42"/>
      <c r="H1128" s="42"/>
      <c r="I1128" s="244"/>
      <c r="J1128" s="42"/>
      <c r="K1128" s="42"/>
      <c r="L1128" s="46"/>
      <c r="M1128" s="245"/>
      <c r="N1128" s="246"/>
      <c r="O1128" s="93"/>
      <c r="P1128" s="93"/>
      <c r="Q1128" s="93"/>
      <c r="R1128" s="93"/>
      <c r="S1128" s="93"/>
      <c r="T1128" s="94"/>
      <c r="U1128" s="40"/>
      <c r="V1128" s="40"/>
      <c r="W1128" s="40"/>
      <c r="X1128" s="40"/>
      <c r="Y1128" s="40"/>
      <c r="Z1128" s="40"/>
      <c r="AA1128" s="40"/>
      <c r="AB1128" s="40"/>
      <c r="AC1128" s="40"/>
      <c r="AD1128" s="40"/>
      <c r="AE1128" s="40"/>
      <c r="AT1128" s="18" t="s">
        <v>368</v>
      </c>
      <c r="AU1128" s="18" t="s">
        <v>92</v>
      </c>
    </row>
    <row r="1129" s="2" customFormat="1" ht="16.5" customHeight="1">
      <c r="A1129" s="40"/>
      <c r="B1129" s="41"/>
      <c r="C1129" s="229" t="s">
        <v>2879</v>
      </c>
      <c r="D1129" s="229" t="s">
        <v>358</v>
      </c>
      <c r="E1129" s="230" t="s">
        <v>6152</v>
      </c>
      <c r="F1129" s="231" t="s">
        <v>6153</v>
      </c>
      <c r="G1129" s="232" t="s">
        <v>1718</v>
      </c>
      <c r="H1129" s="233">
        <v>4</v>
      </c>
      <c r="I1129" s="234"/>
      <c r="J1129" s="235">
        <f>ROUND(I1129*H1129,2)</f>
        <v>0</v>
      </c>
      <c r="K1129" s="231" t="s">
        <v>525</v>
      </c>
      <c r="L1129" s="46"/>
      <c r="M1129" s="236" t="s">
        <v>1</v>
      </c>
      <c r="N1129" s="237" t="s">
        <v>48</v>
      </c>
      <c r="O1129" s="93"/>
      <c r="P1129" s="238">
        <f>O1129*H1129</f>
        <v>0</v>
      </c>
      <c r="Q1129" s="238">
        <v>0</v>
      </c>
      <c r="R1129" s="238">
        <f>Q1129*H1129</f>
        <v>0</v>
      </c>
      <c r="S1129" s="238">
        <v>0</v>
      </c>
      <c r="T1129" s="239">
        <f>S1129*H1129</f>
        <v>0</v>
      </c>
      <c r="U1129" s="40"/>
      <c r="V1129" s="40"/>
      <c r="W1129" s="40"/>
      <c r="X1129" s="40"/>
      <c r="Y1129" s="40"/>
      <c r="Z1129" s="40"/>
      <c r="AA1129" s="40"/>
      <c r="AB1129" s="40"/>
      <c r="AC1129" s="40"/>
      <c r="AD1129" s="40"/>
      <c r="AE1129" s="40"/>
      <c r="AR1129" s="240" t="s">
        <v>144</v>
      </c>
      <c r="AT1129" s="240" t="s">
        <v>358</v>
      </c>
      <c r="AU1129" s="240" t="s">
        <v>92</v>
      </c>
      <c r="AY1129" s="18" t="s">
        <v>355</v>
      </c>
      <c r="BE1129" s="241">
        <f>IF(N1129="základní",J1129,0)</f>
        <v>0</v>
      </c>
      <c r="BF1129" s="241">
        <f>IF(N1129="snížená",J1129,0)</f>
        <v>0</v>
      </c>
      <c r="BG1129" s="241">
        <f>IF(N1129="zákl. přenesená",J1129,0)</f>
        <v>0</v>
      </c>
      <c r="BH1129" s="241">
        <f>IF(N1129="sníž. přenesená",J1129,0)</f>
        <v>0</v>
      </c>
      <c r="BI1129" s="241">
        <f>IF(N1129="nulová",J1129,0)</f>
        <v>0</v>
      </c>
      <c r="BJ1129" s="18" t="s">
        <v>90</v>
      </c>
      <c r="BK1129" s="241">
        <f>ROUND(I1129*H1129,2)</f>
        <v>0</v>
      </c>
      <c r="BL1129" s="18" t="s">
        <v>144</v>
      </c>
      <c r="BM1129" s="240" t="s">
        <v>5308</v>
      </c>
    </row>
    <row r="1130" s="2" customFormat="1">
      <c r="A1130" s="40"/>
      <c r="B1130" s="41"/>
      <c r="C1130" s="42"/>
      <c r="D1130" s="242" t="s">
        <v>368</v>
      </c>
      <c r="E1130" s="42"/>
      <c r="F1130" s="243" t="s">
        <v>5738</v>
      </c>
      <c r="G1130" s="42"/>
      <c r="H1130" s="42"/>
      <c r="I1130" s="244"/>
      <c r="J1130" s="42"/>
      <c r="K1130" s="42"/>
      <c r="L1130" s="46"/>
      <c r="M1130" s="245"/>
      <c r="N1130" s="246"/>
      <c r="O1130" s="93"/>
      <c r="P1130" s="93"/>
      <c r="Q1130" s="93"/>
      <c r="R1130" s="93"/>
      <c r="S1130" s="93"/>
      <c r="T1130" s="94"/>
      <c r="U1130" s="40"/>
      <c r="V1130" s="40"/>
      <c r="W1130" s="40"/>
      <c r="X1130" s="40"/>
      <c r="Y1130" s="40"/>
      <c r="Z1130" s="40"/>
      <c r="AA1130" s="40"/>
      <c r="AB1130" s="40"/>
      <c r="AC1130" s="40"/>
      <c r="AD1130" s="40"/>
      <c r="AE1130" s="40"/>
      <c r="AT1130" s="18" t="s">
        <v>368</v>
      </c>
      <c r="AU1130" s="18" t="s">
        <v>92</v>
      </c>
    </row>
    <row r="1131" s="2" customFormat="1" ht="16.5" customHeight="1">
      <c r="A1131" s="40"/>
      <c r="B1131" s="41"/>
      <c r="C1131" s="229" t="s">
        <v>2882</v>
      </c>
      <c r="D1131" s="229" t="s">
        <v>358</v>
      </c>
      <c r="E1131" s="230" t="s">
        <v>5736</v>
      </c>
      <c r="F1131" s="231" t="s">
        <v>5737</v>
      </c>
      <c r="G1131" s="232" t="s">
        <v>1718</v>
      </c>
      <c r="H1131" s="233">
        <v>2</v>
      </c>
      <c r="I1131" s="234"/>
      <c r="J1131" s="235">
        <f>ROUND(I1131*H1131,2)</f>
        <v>0</v>
      </c>
      <c r="K1131" s="231" t="s">
        <v>525</v>
      </c>
      <c r="L1131" s="46"/>
      <c r="M1131" s="236" t="s">
        <v>1</v>
      </c>
      <c r="N1131" s="237" t="s">
        <v>48</v>
      </c>
      <c r="O1131" s="93"/>
      <c r="P1131" s="238">
        <f>O1131*H1131</f>
        <v>0</v>
      </c>
      <c r="Q1131" s="238">
        <v>0</v>
      </c>
      <c r="R1131" s="238">
        <f>Q1131*H1131</f>
        <v>0</v>
      </c>
      <c r="S1131" s="238">
        <v>0</v>
      </c>
      <c r="T1131" s="239">
        <f>S1131*H1131</f>
        <v>0</v>
      </c>
      <c r="U1131" s="40"/>
      <c r="V1131" s="40"/>
      <c r="W1131" s="40"/>
      <c r="X1131" s="40"/>
      <c r="Y1131" s="40"/>
      <c r="Z1131" s="40"/>
      <c r="AA1131" s="40"/>
      <c r="AB1131" s="40"/>
      <c r="AC1131" s="40"/>
      <c r="AD1131" s="40"/>
      <c r="AE1131" s="40"/>
      <c r="AR1131" s="240" t="s">
        <v>144</v>
      </c>
      <c r="AT1131" s="240" t="s">
        <v>358</v>
      </c>
      <c r="AU1131" s="240" t="s">
        <v>92</v>
      </c>
      <c r="AY1131" s="18" t="s">
        <v>355</v>
      </c>
      <c r="BE1131" s="241">
        <f>IF(N1131="základní",J1131,0)</f>
        <v>0</v>
      </c>
      <c r="BF1131" s="241">
        <f>IF(N1131="snížená",J1131,0)</f>
        <v>0</v>
      </c>
      <c r="BG1131" s="241">
        <f>IF(N1131="zákl. přenesená",J1131,0)</f>
        <v>0</v>
      </c>
      <c r="BH1131" s="241">
        <f>IF(N1131="sníž. přenesená",J1131,0)</f>
        <v>0</v>
      </c>
      <c r="BI1131" s="241">
        <f>IF(N1131="nulová",J1131,0)</f>
        <v>0</v>
      </c>
      <c r="BJ1131" s="18" t="s">
        <v>90</v>
      </c>
      <c r="BK1131" s="241">
        <f>ROUND(I1131*H1131,2)</f>
        <v>0</v>
      </c>
      <c r="BL1131" s="18" t="s">
        <v>144</v>
      </c>
      <c r="BM1131" s="240" t="s">
        <v>5311</v>
      </c>
    </row>
    <row r="1132" s="2" customFormat="1">
      <c r="A1132" s="40"/>
      <c r="B1132" s="41"/>
      <c r="C1132" s="42"/>
      <c r="D1132" s="242" t="s">
        <v>368</v>
      </c>
      <c r="E1132" s="42"/>
      <c r="F1132" s="243" t="s">
        <v>5738</v>
      </c>
      <c r="G1132" s="42"/>
      <c r="H1132" s="42"/>
      <c r="I1132" s="244"/>
      <c r="J1132" s="42"/>
      <c r="K1132" s="42"/>
      <c r="L1132" s="46"/>
      <c r="M1132" s="245"/>
      <c r="N1132" s="246"/>
      <c r="O1132" s="93"/>
      <c r="P1132" s="93"/>
      <c r="Q1132" s="93"/>
      <c r="R1132" s="93"/>
      <c r="S1132" s="93"/>
      <c r="T1132" s="94"/>
      <c r="U1132" s="40"/>
      <c r="V1132" s="40"/>
      <c r="W1132" s="40"/>
      <c r="X1132" s="40"/>
      <c r="Y1132" s="40"/>
      <c r="Z1132" s="40"/>
      <c r="AA1132" s="40"/>
      <c r="AB1132" s="40"/>
      <c r="AC1132" s="40"/>
      <c r="AD1132" s="40"/>
      <c r="AE1132" s="40"/>
      <c r="AT1132" s="18" t="s">
        <v>368</v>
      </c>
      <c r="AU1132" s="18" t="s">
        <v>92</v>
      </c>
    </row>
    <row r="1133" s="2" customFormat="1">
      <c r="A1133" s="40"/>
      <c r="B1133" s="41"/>
      <c r="C1133" s="229" t="s">
        <v>2885</v>
      </c>
      <c r="D1133" s="229" t="s">
        <v>358</v>
      </c>
      <c r="E1133" s="230" t="s">
        <v>6215</v>
      </c>
      <c r="F1133" s="231" t="s">
        <v>5798</v>
      </c>
      <c r="G1133" s="232" t="s">
        <v>1718</v>
      </c>
      <c r="H1133" s="233">
        <v>8</v>
      </c>
      <c r="I1133" s="234"/>
      <c r="J1133" s="235">
        <f>ROUND(I1133*H1133,2)</f>
        <v>0</v>
      </c>
      <c r="K1133" s="231" t="s">
        <v>525</v>
      </c>
      <c r="L1133" s="46"/>
      <c r="M1133" s="236" t="s">
        <v>1</v>
      </c>
      <c r="N1133" s="237" t="s">
        <v>48</v>
      </c>
      <c r="O1133" s="93"/>
      <c r="P1133" s="238">
        <f>O1133*H1133</f>
        <v>0</v>
      </c>
      <c r="Q1133" s="238">
        <v>0</v>
      </c>
      <c r="R1133" s="238">
        <f>Q1133*H1133</f>
        <v>0</v>
      </c>
      <c r="S1133" s="238">
        <v>0</v>
      </c>
      <c r="T1133" s="239">
        <f>S1133*H1133</f>
        <v>0</v>
      </c>
      <c r="U1133" s="40"/>
      <c r="V1133" s="40"/>
      <c r="W1133" s="40"/>
      <c r="X1133" s="40"/>
      <c r="Y1133" s="40"/>
      <c r="Z1133" s="40"/>
      <c r="AA1133" s="40"/>
      <c r="AB1133" s="40"/>
      <c r="AC1133" s="40"/>
      <c r="AD1133" s="40"/>
      <c r="AE1133" s="40"/>
      <c r="AR1133" s="240" t="s">
        <v>144</v>
      </c>
      <c r="AT1133" s="240" t="s">
        <v>358</v>
      </c>
      <c r="AU1133" s="240" t="s">
        <v>92</v>
      </c>
      <c r="AY1133" s="18" t="s">
        <v>355</v>
      </c>
      <c r="BE1133" s="241">
        <f>IF(N1133="základní",J1133,0)</f>
        <v>0</v>
      </c>
      <c r="BF1133" s="241">
        <f>IF(N1133="snížená",J1133,0)</f>
        <v>0</v>
      </c>
      <c r="BG1133" s="241">
        <f>IF(N1133="zákl. přenesená",J1133,0)</f>
        <v>0</v>
      </c>
      <c r="BH1133" s="241">
        <f>IF(N1133="sníž. přenesená",J1133,0)</f>
        <v>0</v>
      </c>
      <c r="BI1133" s="241">
        <f>IF(N1133="nulová",J1133,0)</f>
        <v>0</v>
      </c>
      <c r="BJ1133" s="18" t="s">
        <v>90</v>
      </c>
      <c r="BK1133" s="241">
        <f>ROUND(I1133*H1133,2)</f>
        <v>0</v>
      </c>
      <c r="BL1133" s="18" t="s">
        <v>144</v>
      </c>
      <c r="BM1133" s="240" t="s">
        <v>5314</v>
      </c>
    </row>
    <row r="1134" s="2" customFormat="1">
      <c r="A1134" s="40"/>
      <c r="B1134" s="41"/>
      <c r="C1134" s="42"/>
      <c r="D1134" s="242" t="s">
        <v>368</v>
      </c>
      <c r="E1134" s="42"/>
      <c r="F1134" s="243" t="s">
        <v>5468</v>
      </c>
      <c r="G1134" s="42"/>
      <c r="H1134" s="42"/>
      <c r="I1134" s="244"/>
      <c r="J1134" s="42"/>
      <c r="K1134" s="42"/>
      <c r="L1134" s="46"/>
      <c r="M1134" s="245"/>
      <c r="N1134" s="246"/>
      <c r="O1134" s="93"/>
      <c r="P1134" s="93"/>
      <c r="Q1134" s="93"/>
      <c r="R1134" s="93"/>
      <c r="S1134" s="93"/>
      <c r="T1134" s="94"/>
      <c r="U1134" s="40"/>
      <c r="V1134" s="40"/>
      <c r="W1134" s="40"/>
      <c r="X1134" s="40"/>
      <c r="Y1134" s="40"/>
      <c r="Z1134" s="40"/>
      <c r="AA1134" s="40"/>
      <c r="AB1134" s="40"/>
      <c r="AC1134" s="40"/>
      <c r="AD1134" s="40"/>
      <c r="AE1134" s="40"/>
      <c r="AT1134" s="18" t="s">
        <v>368</v>
      </c>
      <c r="AU1134" s="18" t="s">
        <v>92</v>
      </c>
    </row>
    <row r="1135" s="2" customFormat="1">
      <c r="A1135" s="40"/>
      <c r="B1135" s="41"/>
      <c r="C1135" s="229" t="s">
        <v>2890</v>
      </c>
      <c r="D1135" s="229" t="s">
        <v>358</v>
      </c>
      <c r="E1135" s="230" t="s">
        <v>6216</v>
      </c>
      <c r="F1135" s="231" t="s">
        <v>5755</v>
      </c>
      <c r="G1135" s="232" t="s">
        <v>1718</v>
      </c>
      <c r="H1135" s="233">
        <v>6</v>
      </c>
      <c r="I1135" s="234"/>
      <c r="J1135" s="235">
        <f>ROUND(I1135*H1135,2)</f>
        <v>0</v>
      </c>
      <c r="K1135" s="231" t="s">
        <v>525</v>
      </c>
      <c r="L1135" s="46"/>
      <c r="M1135" s="236" t="s">
        <v>1</v>
      </c>
      <c r="N1135" s="237" t="s">
        <v>48</v>
      </c>
      <c r="O1135" s="93"/>
      <c r="P1135" s="238">
        <f>O1135*H1135</f>
        <v>0</v>
      </c>
      <c r="Q1135" s="238">
        <v>0</v>
      </c>
      <c r="R1135" s="238">
        <f>Q1135*H1135</f>
        <v>0</v>
      </c>
      <c r="S1135" s="238">
        <v>0</v>
      </c>
      <c r="T1135" s="239">
        <f>S1135*H1135</f>
        <v>0</v>
      </c>
      <c r="U1135" s="40"/>
      <c r="V1135" s="40"/>
      <c r="W1135" s="40"/>
      <c r="X1135" s="40"/>
      <c r="Y1135" s="40"/>
      <c r="Z1135" s="40"/>
      <c r="AA1135" s="40"/>
      <c r="AB1135" s="40"/>
      <c r="AC1135" s="40"/>
      <c r="AD1135" s="40"/>
      <c r="AE1135" s="40"/>
      <c r="AR1135" s="240" t="s">
        <v>144</v>
      </c>
      <c r="AT1135" s="240" t="s">
        <v>358</v>
      </c>
      <c r="AU1135" s="240" t="s">
        <v>92</v>
      </c>
      <c r="AY1135" s="18" t="s">
        <v>355</v>
      </c>
      <c r="BE1135" s="241">
        <f>IF(N1135="základní",J1135,0)</f>
        <v>0</v>
      </c>
      <c r="BF1135" s="241">
        <f>IF(N1135="snížená",J1135,0)</f>
        <v>0</v>
      </c>
      <c r="BG1135" s="241">
        <f>IF(N1135="zákl. přenesená",J1135,0)</f>
        <v>0</v>
      </c>
      <c r="BH1135" s="241">
        <f>IF(N1135="sníž. přenesená",J1135,0)</f>
        <v>0</v>
      </c>
      <c r="BI1135" s="241">
        <f>IF(N1135="nulová",J1135,0)</f>
        <v>0</v>
      </c>
      <c r="BJ1135" s="18" t="s">
        <v>90</v>
      </c>
      <c r="BK1135" s="241">
        <f>ROUND(I1135*H1135,2)</f>
        <v>0</v>
      </c>
      <c r="BL1135" s="18" t="s">
        <v>144</v>
      </c>
      <c r="BM1135" s="240" t="s">
        <v>5317</v>
      </c>
    </row>
    <row r="1136" s="2" customFormat="1">
      <c r="A1136" s="40"/>
      <c r="B1136" s="41"/>
      <c r="C1136" s="42"/>
      <c r="D1136" s="242" t="s">
        <v>368</v>
      </c>
      <c r="E1136" s="42"/>
      <c r="F1136" s="243" t="s">
        <v>5468</v>
      </c>
      <c r="G1136" s="42"/>
      <c r="H1136" s="42"/>
      <c r="I1136" s="244"/>
      <c r="J1136" s="42"/>
      <c r="K1136" s="42"/>
      <c r="L1136" s="46"/>
      <c r="M1136" s="245"/>
      <c r="N1136" s="246"/>
      <c r="O1136" s="93"/>
      <c r="P1136" s="93"/>
      <c r="Q1136" s="93"/>
      <c r="R1136" s="93"/>
      <c r="S1136" s="93"/>
      <c r="T1136" s="94"/>
      <c r="U1136" s="40"/>
      <c r="V1136" s="40"/>
      <c r="W1136" s="40"/>
      <c r="X1136" s="40"/>
      <c r="Y1136" s="40"/>
      <c r="Z1136" s="40"/>
      <c r="AA1136" s="40"/>
      <c r="AB1136" s="40"/>
      <c r="AC1136" s="40"/>
      <c r="AD1136" s="40"/>
      <c r="AE1136" s="40"/>
      <c r="AT1136" s="18" t="s">
        <v>368</v>
      </c>
      <c r="AU1136" s="18" t="s">
        <v>92</v>
      </c>
    </row>
    <row r="1137" s="2" customFormat="1">
      <c r="A1137" s="40"/>
      <c r="B1137" s="41"/>
      <c r="C1137" s="229" t="s">
        <v>2896</v>
      </c>
      <c r="D1137" s="229" t="s">
        <v>358</v>
      </c>
      <c r="E1137" s="230" t="s">
        <v>6217</v>
      </c>
      <c r="F1137" s="231" t="s">
        <v>6120</v>
      </c>
      <c r="G1137" s="232" t="s">
        <v>1718</v>
      </c>
      <c r="H1137" s="233">
        <v>2</v>
      </c>
      <c r="I1137" s="234"/>
      <c r="J1137" s="235">
        <f>ROUND(I1137*H1137,2)</f>
        <v>0</v>
      </c>
      <c r="K1137" s="231" t="s">
        <v>525</v>
      </c>
      <c r="L1137" s="46"/>
      <c r="M1137" s="236" t="s">
        <v>1</v>
      </c>
      <c r="N1137" s="237" t="s">
        <v>48</v>
      </c>
      <c r="O1137" s="93"/>
      <c r="P1137" s="238">
        <f>O1137*H1137</f>
        <v>0</v>
      </c>
      <c r="Q1137" s="238">
        <v>0</v>
      </c>
      <c r="R1137" s="238">
        <f>Q1137*H1137</f>
        <v>0</v>
      </c>
      <c r="S1137" s="238">
        <v>0</v>
      </c>
      <c r="T1137" s="239">
        <f>S1137*H1137</f>
        <v>0</v>
      </c>
      <c r="U1137" s="40"/>
      <c r="V1137" s="40"/>
      <c r="W1137" s="40"/>
      <c r="X1137" s="40"/>
      <c r="Y1137" s="40"/>
      <c r="Z1137" s="40"/>
      <c r="AA1137" s="40"/>
      <c r="AB1137" s="40"/>
      <c r="AC1137" s="40"/>
      <c r="AD1137" s="40"/>
      <c r="AE1137" s="40"/>
      <c r="AR1137" s="240" t="s">
        <v>144</v>
      </c>
      <c r="AT1137" s="240" t="s">
        <v>358</v>
      </c>
      <c r="AU1137" s="240" t="s">
        <v>92</v>
      </c>
      <c r="AY1137" s="18" t="s">
        <v>355</v>
      </c>
      <c r="BE1137" s="241">
        <f>IF(N1137="základní",J1137,0)</f>
        <v>0</v>
      </c>
      <c r="BF1137" s="241">
        <f>IF(N1137="snížená",J1137,0)</f>
        <v>0</v>
      </c>
      <c r="BG1137" s="241">
        <f>IF(N1137="zákl. přenesená",J1137,0)</f>
        <v>0</v>
      </c>
      <c r="BH1137" s="241">
        <f>IF(N1137="sníž. přenesená",J1137,0)</f>
        <v>0</v>
      </c>
      <c r="BI1137" s="241">
        <f>IF(N1137="nulová",J1137,0)</f>
        <v>0</v>
      </c>
      <c r="BJ1137" s="18" t="s">
        <v>90</v>
      </c>
      <c r="BK1137" s="241">
        <f>ROUND(I1137*H1137,2)</f>
        <v>0</v>
      </c>
      <c r="BL1137" s="18" t="s">
        <v>144</v>
      </c>
      <c r="BM1137" s="240" t="s">
        <v>5320</v>
      </c>
    </row>
    <row r="1138" s="2" customFormat="1">
      <c r="A1138" s="40"/>
      <c r="B1138" s="41"/>
      <c r="C1138" s="42"/>
      <c r="D1138" s="242" t="s">
        <v>368</v>
      </c>
      <c r="E1138" s="42"/>
      <c r="F1138" s="243" t="s">
        <v>5468</v>
      </c>
      <c r="G1138" s="42"/>
      <c r="H1138" s="42"/>
      <c r="I1138" s="244"/>
      <c r="J1138" s="42"/>
      <c r="K1138" s="42"/>
      <c r="L1138" s="46"/>
      <c r="M1138" s="245"/>
      <c r="N1138" s="246"/>
      <c r="O1138" s="93"/>
      <c r="P1138" s="93"/>
      <c r="Q1138" s="93"/>
      <c r="R1138" s="93"/>
      <c r="S1138" s="93"/>
      <c r="T1138" s="94"/>
      <c r="U1138" s="40"/>
      <c r="V1138" s="40"/>
      <c r="W1138" s="40"/>
      <c r="X1138" s="40"/>
      <c r="Y1138" s="40"/>
      <c r="Z1138" s="40"/>
      <c r="AA1138" s="40"/>
      <c r="AB1138" s="40"/>
      <c r="AC1138" s="40"/>
      <c r="AD1138" s="40"/>
      <c r="AE1138" s="40"/>
      <c r="AT1138" s="18" t="s">
        <v>368</v>
      </c>
      <c r="AU1138" s="18" t="s">
        <v>92</v>
      </c>
    </row>
    <row r="1139" s="2" customFormat="1" ht="16.5" customHeight="1">
      <c r="A1139" s="40"/>
      <c r="B1139" s="41"/>
      <c r="C1139" s="229" t="s">
        <v>2900</v>
      </c>
      <c r="D1139" s="229" t="s">
        <v>358</v>
      </c>
      <c r="E1139" s="230" t="s">
        <v>6158</v>
      </c>
      <c r="F1139" s="231" t="s">
        <v>6159</v>
      </c>
      <c r="G1139" s="232" t="s">
        <v>1718</v>
      </c>
      <c r="H1139" s="233">
        <v>32</v>
      </c>
      <c r="I1139" s="234"/>
      <c r="J1139" s="235">
        <f>ROUND(I1139*H1139,2)</f>
        <v>0</v>
      </c>
      <c r="K1139" s="231" t="s">
        <v>525</v>
      </c>
      <c r="L1139" s="46"/>
      <c r="M1139" s="236" t="s">
        <v>1</v>
      </c>
      <c r="N1139" s="237" t="s">
        <v>48</v>
      </c>
      <c r="O1139" s="93"/>
      <c r="P1139" s="238">
        <f>O1139*H1139</f>
        <v>0</v>
      </c>
      <c r="Q1139" s="238">
        <v>0</v>
      </c>
      <c r="R1139" s="238">
        <f>Q1139*H1139</f>
        <v>0</v>
      </c>
      <c r="S1139" s="238">
        <v>0</v>
      </c>
      <c r="T1139" s="239">
        <f>S1139*H1139</f>
        <v>0</v>
      </c>
      <c r="U1139" s="40"/>
      <c r="V1139" s="40"/>
      <c r="W1139" s="40"/>
      <c r="X1139" s="40"/>
      <c r="Y1139" s="40"/>
      <c r="Z1139" s="40"/>
      <c r="AA1139" s="40"/>
      <c r="AB1139" s="40"/>
      <c r="AC1139" s="40"/>
      <c r="AD1139" s="40"/>
      <c r="AE1139" s="40"/>
      <c r="AR1139" s="240" t="s">
        <v>144</v>
      </c>
      <c r="AT1139" s="240" t="s">
        <v>358</v>
      </c>
      <c r="AU1139" s="240" t="s">
        <v>92</v>
      </c>
      <c r="AY1139" s="18" t="s">
        <v>355</v>
      </c>
      <c r="BE1139" s="241">
        <f>IF(N1139="základní",J1139,0)</f>
        <v>0</v>
      </c>
      <c r="BF1139" s="241">
        <f>IF(N1139="snížená",J1139,0)</f>
        <v>0</v>
      </c>
      <c r="BG1139" s="241">
        <f>IF(N1139="zákl. přenesená",J1139,0)</f>
        <v>0</v>
      </c>
      <c r="BH1139" s="241">
        <f>IF(N1139="sníž. přenesená",J1139,0)</f>
        <v>0</v>
      </c>
      <c r="BI1139" s="241">
        <f>IF(N1139="nulová",J1139,0)</f>
        <v>0</v>
      </c>
      <c r="BJ1139" s="18" t="s">
        <v>90</v>
      </c>
      <c r="BK1139" s="241">
        <f>ROUND(I1139*H1139,2)</f>
        <v>0</v>
      </c>
      <c r="BL1139" s="18" t="s">
        <v>144</v>
      </c>
      <c r="BM1139" s="240" t="s">
        <v>5323</v>
      </c>
    </row>
    <row r="1140" s="2" customFormat="1">
      <c r="A1140" s="40"/>
      <c r="B1140" s="41"/>
      <c r="C1140" s="42"/>
      <c r="D1140" s="242" t="s">
        <v>368</v>
      </c>
      <c r="E1140" s="42"/>
      <c r="F1140" s="243" t="s">
        <v>5424</v>
      </c>
      <c r="G1140" s="42"/>
      <c r="H1140" s="42"/>
      <c r="I1140" s="244"/>
      <c r="J1140" s="42"/>
      <c r="K1140" s="42"/>
      <c r="L1140" s="46"/>
      <c r="M1140" s="245"/>
      <c r="N1140" s="246"/>
      <c r="O1140" s="93"/>
      <c r="P1140" s="93"/>
      <c r="Q1140" s="93"/>
      <c r="R1140" s="93"/>
      <c r="S1140" s="93"/>
      <c r="T1140" s="94"/>
      <c r="U1140" s="40"/>
      <c r="V1140" s="40"/>
      <c r="W1140" s="40"/>
      <c r="X1140" s="40"/>
      <c r="Y1140" s="40"/>
      <c r="Z1140" s="40"/>
      <c r="AA1140" s="40"/>
      <c r="AB1140" s="40"/>
      <c r="AC1140" s="40"/>
      <c r="AD1140" s="40"/>
      <c r="AE1140" s="40"/>
      <c r="AT1140" s="18" t="s">
        <v>368</v>
      </c>
      <c r="AU1140" s="18" t="s">
        <v>92</v>
      </c>
    </row>
    <row r="1141" s="2" customFormat="1" ht="16.5" customHeight="1">
      <c r="A1141" s="40"/>
      <c r="B1141" s="41"/>
      <c r="C1141" s="229" t="s">
        <v>2906</v>
      </c>
      <c r="D1141" s="229" t="s">
        <v>358</v>
      </c>
      <c r="E1141" s="230" t="s">
        <v>5747</v>
      </c>
      <c r="F1141" s="231" t="s">
        <v>5748</v>
      </c>
      <c r="G1141" s="232" t="s">
        <v>1718</v>
      </c>
      <c r="H1141" s="233">
        <v>16</v>
      </c>
      <c r="I1141" s="234"/>
      <c r="J1141" s="235">
        <f>ROUND(I1141*H1141,2)</f>
        <v>0</v>
      </c>
      <c r="K1141" s="231" t="s">
        <v>525</v>
      </c>
      <c r="L1141" s="46"/>
      <c r="M1141" s="236" t="s">
        <v>1</v>
      </c>
      <c r="N1141" s="237" t="s">
        <v>48</v>
      </c>
      <c r="O1141" s="93"/>
      <c r="P1141" s="238">
        <f>O1141*H1141</f>
        <v>0</v>
      </c>
      <c r="Q1141" s="238">
        <v>0</v>
      </c>
      <c r="R1141" s="238">
        <f>Q1141*H1141</f>
        <v>0</v>
      </c>
      <c r="S1141" s="238">
        <v>0</v>
      </c>
      <c r="T1141" s="239">
        <f>S1141*H1141</f>
        <v>0</v>
      </c>
      <c r="U1141" s="40"/>
      <c r="V1141" s="40"/>
      <c r="W1141" s="40"/>
      <c r="X1141" s="40"/>
      <c r="Y1141" s="40"/>
      <c r="Z1141" s="40"/>
      <c r="AA1141" s="40"/>
      <c r="AB1141" s="40"/>
      <c r="AC1141" s="40"/>
      <c r="AD1141" s="40"/>
      <c r="AE1141" s="40"/>
      <c r="AR1141" s="240" t="s">
        <v>144</v>
      </c>
      <c r="AT1141" s="240" t="s">
        <v>358</v>
      </c>
      <c r="AU1141" s="240" t="s">
        <v>92</v>
      </c>
      <c r="AY1141" s="18" t="s">
        <v>355</v>
      </c>
      <c r="BE1141" s="241">
        <f>IF(N1141="základní",J1141,0)</f>
        <v>0</v>
      </c>
      <c r="BF1141" s="241">
        <f>IF(N1141="snížená",J1141,0)</f>
        <v>0</v>
      </c>
      <c r="BG1141" s="241">
        <f>IF(N1141="zákl. přenesená",J1141,0)</f>
        <v>0</v>
      </c>
      <c r="BH1141" s="241">
        <f>IF(N1141="sníž. přenesená",J1141,0)</f>
        <v>0</v>
      </c>
      <c r="BI1141" s="241">
        <f>IF(N1141="nulová",J1141,0)</f>
        <v>0</v>
      </c>
      <c r="BJ1141" s="18" t="s">
        <v>90</v>
      </c>
      <c r="BK1141" s="241">
        <f>ROUND(I1141*H1141,2)</f>
        <v>0</v>
      </c>
      <c r="BL1141" s="18" t="s">
        <v>144</v>
      </c>
      <c r="BM1141" s="240" t="s">
        <v>5326</v>
      </c>
    </row>
    <row r="1142" s="2" customFormat="1">
      <c r="A1142" s="40"/>
      <c r="B1142" s="41"/>
      <c r="C1142" s="42"/>
      <c r="D1142" s="242" t="s">
        <v>368</v>
      </c>
      <c r="E1142" s="42"/>
      <c r="F1142" s="243" t="s">
        <v>5424</v>
      </c>
      <c r="G1142" s="42"/>
      <c r="H1142" s="42"/>
      <c r="I1142" s="244"/>
      <c r="J1142" s="42"/>
      <c r="K1142" s="42"/>
      <c r="L1142" s="46"/>
      <c r="M1142" s="245"/>
      <c r="N1142" s="246"/>
      <c r="O1142" s="93"/>
      <c r="P1142" s="93"/>
      <c r="Q1142" s="93"/>
      <c r="R1142" s="93"/>
      <c r="S1142" s="93"/>
      <c r="T1142" s="94"/>
      <c r="U1142" s="40"/>
      <c r="V1142" s="40"/>
      <c r="W1142" s="40"/>
      <c r="X1142" s="40"/>
      <c r="Y1142" s="40"/>
      <c r="Z1142" s="40"/>
      <c r="AA1142" s="40"/>
      <c r="AB1142" s="40"/>
      <c r="AC1142" s="40"/>
      <c r="AD1142" s="40"/>
      <c r="AE1142" s="40"/>
      <c r="AT1142" s="18" t="s">
        <v>368</v>
      </c>
      <c r="AU1142" s="18" t="s">
        <v>92</v>
      </c>
    </row>
    <row r="1143" s="2" customFormat="1" ht="16.5" customHeight="1">
      <c r="A1143" s="40"/>
      <c r="B1143" s="41"/>
      <c r="C1143" s="229" t="s">
        <v>2910</v>
      </c>
      <c r="D1143" s="229" t="s">
        <v>358</v>
      </c>
      <c r="E1143" s="230" t="s">
        <v>6218</v>
      </c>
      <c r="F1143" s="231" t="s">
        <v>5652</v>
      </c>
      <c r="G1143" s="232" t="s">
        <v>1718</v>
      </c>
      <c r="H1143" s="233">
        <v>2</v>
      </c>
      <c r="I1143" s="234"/>
      <c r="J1143" s="235">
        <f>ROUND(I1143*H1143,2)</f>
        <v>0</v>
      </c>
      <c r="K1143" s="231" t="s">
        <v>525</v>
      </c>
      <c r="L1143" s="46"/>
      <c r="M1143" s="236" t="s">
        <v>1</v>
      </c>
      <c r="N1143" s="237" t="s">
        <v>48</v>
      </c>
      <c r="O1143" s="93"/>
      <c r="P1143" s="238">
        <f>O1143*H1143</f>
        <v>0</v>
      </c>
      <c r="Q1143" s="238">
        <v>0</v>
      </c>
      <c r="R1143" s="238">
        <f>Q1143*H1143</f>
        <v>0</v>
      </c>
      <c r="S1143" s="238">
        <v>0</v>
      </c>
      <c r="T1143" s="239">
        <f>S1143*H1143</f>
        <v>0</v>
      </c>
      <c r="U1143" s="40"/>
      <c r="V1143" s="40"/>
      <c r="W1143" s="40"/>
      <c r="X1143" s="40"/>
      <c r="Y1143" s="40"/>
      <c r="Z1143" s="40"/>
      <c r="AA1143" s="40"/>
      <c r="AB1143" s="40"/>
      <c r="AC1143" s="40"/>
      <c r="AD1143" s="40"/>
      <c r="AE1143" s="40"/>
      <c r="AR1143" s="240" t="s">
        <v>144</v>
      </c>
      <c r="AT1143" s="240" t="s">
        <v>358</v>
      </c>
      <c r="AU1143" s="240" t="s">
        <v>92</v>
      </c>
      <c r="AY1143" s="18" t="s">
        <v>355</v>
      </c>
      <c r="BE1143" s="241">
        <f>IF(N1143="základní",J1143,0)</f>
        <v>0</v>
      </c>
      <c r="BF1143" s="241">
        <f>IF(N1143="snížená",J1143,0)</f>
        <v>0</v>
      </c>
      <c r="BG1143" s="241">
        <f>IF(N1143="zákl. přenesená",J1143,0)</f>
        <v>0</v>
      </c>
      <c r="BH1143" s="241">
        <f>IF(N1143="sníž. přenesená",J1143,0)</f>
        <v>0</v>
      </c>
      <c r="BI1143" s="241">
        <f>IF(N1143="nulová",J1143,0)</f>
        <v>0</v>
      </c>
      <c r="BJ1143" s="18" t="s">
        <v>90</v>
      </c>
      <c r="BK1143" s="241">
        <f>ROUND(I1143*H1143,2)</f>
        <v>0</v>
      </c>
      <c r="BL1143" s="18" t="s">
        <v>144</v>
      </c>
      <c r="BM1143" s="240" t="s">
        <v>5329</v>
      </c>
    </row>
    <row r="1144" s="2" customFormat="1">
      <c r="A1144" s="40"/>
      <c r="B1144" s="41"/>
      <c r="C1144" s="42"/>
      <c r="D1144" s="242" t="s">
        <v>368</v>
      </c>
      <c r="E1144" s="42"/>
      <c r="F1144" s="243" t="s">
        <v>5650</v>
      </c>
      <c r="G1144" s="42"/>
      <c r="H1144" s="42"/>
      <c r="I1144" s="244"/>
      <c r="J1144" s="42"/>
      <c r="K1144" s="42"/>
      <c r="L1144" s="46"/>
      <c r="M1144" s="245"/>
      <c r="N1144" s="246"/>
      <c r="O1144" s="93"/>
      <c r="P1144" s="93"/>
      <c r="Q1144" s="93"/>
      <c r="R1144" s="93"/>
      <c r="S1144" s="93"/>
      <c r="T1144" s="94"/>
      <c r="U1144" s="40"/>
      <c r="V1144" s="40"/>
      <c r="W1144" s="40"/>
      <c r="X1144" s="40"/>
      <c r="Y1144" s="40"/>
      <c r="Z1144" s="40"/>
      <c r="AA1144" s="40"/>
      <c r="AB1144" s="40"/>
      <c r="AC1144" s="40"/>
      <c r="AD1144" s="40"/>
      <c r="AE1144" s="40"/>
      <c r="AT1144" s="18" t="s">
        <v>368</v>
      </c>
      <c r="AU1144" s="18" t="s">
        <v>92</v>
      </c>
    </row>
    <row r="1145" s="2" customFormat="1" ht="16.5" customHeight="1">
      <c r="A1145" s="40"/>
      <c r="B1145" s="41"/>
      <c r="C1145" s="229" t="s">
        <v>2916</v>
      </c>
      <c r="D1145" s="229" t="s">
        <v>358</v>
      </c>
      <c r="E1145" s="230" t="s">
        <v>6219</v>
      </c>
      <c r="F1145" s="231" t="s">
        <v>5654</v>
      </c>
      <c r="G1145" s="232" t="s">
        <v>1718</v>
      </c>
      <c r="H1145" s="233">
        <v>10</v>
      </c>
      <c r="I1145" s="234"/>
      <c r="J1145" s="235">
        <f>ROUND(I1145*H1145,2)</f>
        <v>0</v>
      </c>
      <c r="K1145" s="231" t="s">
        <v>525</v>
      </c>
      <c r="L1145" s="46"/>
      <c r="M1145" s="236" t="s">
        <v>1</v>
      </c>
      <c r="N1145" s="237" t="s">
        <v>48</v>
      </c>
      <c r="O1145" s="93"/>
      <c r="P1145" s="238">
        <f>O1145*H1145</f>
        <v>0</v>
      </c>
      <c r="Q1145" s="238">
        <v>0</v>
      </c>
      <c r="R1145" s="238">
        <f>Q1145*H1145</f>
        <v>0</v>
      </c>
      <c r="S1145" s="238">
        <v>0</v>
      </c>
      <c r="T1145" s="239">
        <f>S1145*H1145</f>
        <v>0</v>
      </c>
      <c r="U1145" s="40"/>
      <c r="V1145" s="40"/>
      <c r="W1145" s="40"/>
      <c r="X1145" s="40"/>
      <c r="Y1145" s="40"/>
      <c r="Z1145" s="40"/>
      <c r="AA1145" s="40"/>
      <c r="AB1145" s="40"/>
      <c r="AC1145" s="40"/>
      <c r="AD1145" s="40"/>
      <c r="AE1145" s="40"/>
      <c r="AR1145" s="240" t="s">
        <v>144</v>
      </c>
      <c r="AT1145" s="240" t="s">
        <v>358</v>
      </c>
      <c r="AU1145" s="240" t="s">
        <v>92</v>
      </c>
      <c r="AY1145" s="18" t="s">
        <v>355</v>
      </c>
      <c r="BE1145" s="241">
        <f>IF(N1145="základní",J1145,0)</f>
        <v>0</v>
      </c>
      <c r="BF1145" s="241">
        <f>IF(N1145="snížená",J1145,0)</f>
        <v>0</v>
      </c>
      <c r="BG1145" s="241">
        <f>IF(N1145="zákl. přenesená",J1145,0)</f>
        <v>0</v>
      </c>
      <c r="BH1145" s="241">
        <f>IF(N1145="sníž. přenesená",J1145,0)</f>
        <v>0</v>
      </c>
      <c r="BI1145" s="241">
        <f>IF(N1145="nulová",J1145,0)</f>
        <v>0</v>
      </c>
      <c r="BJ1145" s="18" t="s">
        <v>90</v>
      </c>
      <c r="BK1145" s="241">
        <f>ROUND(I1145*H1145,2)</f>
        <v>0</v>
      </c>
      <c r="BL1145" s="18" t="s">
        <v>144</v>
      </c>
      <c r="BM1145" s="240" t="s">
        <v>5332</v>
      </c>
    </row>
    <row r="1146" s="2" customFormat="1">
      <c r="A1146" s="40"/>
      <c r="B1146" s="41"/>
      <c r="C1146" s="42"/>
      <c r="D1146" s="242" t="s">
        <v>368</v>
      </c>
      <c r="E1146" s="42"/>
      <c r="F1146" s="243" t="s">
        <v>5650</v>
      </c>
      <c r="G1146" s="42"/>
      <c r="H1146" s="42"/>
      <c r="I1146" s="244"/>
      <c r="J1146" s="42"/>
      <c r="K1146" s="42"/>
      <c r="L1146" s="46"/>
      <c r="M1146" s="245"/>
      <c r="N1146" s="246"/>
      <c r="O1146" s="93"/>
      <c r="P1146" s="93"/>
      <c r="Q1146" s="93"/>
      <c r="R1146" s="93"/>
      <c r="S1146" s="93"/>
      <c r="T1146" s="94"/>
      <c r="U1146" s="40"/>
      <c r="V1146" s="40"/>
      <c r="W1146" s="40"/>
      <c r="X1146" s="40"/>
      <c r="Y1146" s="40"/>
      <c r="Z1146" s="40"/>
      <c r="AA1146" s="40"/>
      <c r="AB1146" s="40"/>
      <c r="AC1146" s="40"/>
      <c r="AD1146" s="40"/>
      <c r="AE1146" s="40"/>
      <c r="AT1146" s="18" t="s">
        <v>368</v>
      </c>
      <c r="AU1146" s="18" t="s">
        <v>92</v>
      </c>
    </row>
    <row r="1147" s="2" customFormat="1" ht="16.5" customHeight="1">
      <c r="A1147" s="40"/>
      <c r="B1147" s="41"/>
      <c r="C1147" s="229" t="s">
        <v>2923</v>
      </c>
      <c r="D1147" s="229" t="s">
        <v>358</v>
      </c>
      <c r="E1147" s="230" t="s">
        <v>6220</v>
      </c>
      <c r="F1147" s="231" t="s">
        <v>5656</v>
      </c>
      <c r="G1147" s="232" t="s">
        <v>1718</v>
      </c>
      <c r="H1147" s="233">
        <v>4</v>
      </c>
      <c r="I1147" s="234"/>
      <c r="J1147" s="235">
        <f>ROUND(I1147*H1147,2)</f>
        <v>0</v>
      </c>
      <c r="K1147" s="231" t="s">
        <v>525</v>
      </c>
      <c r="L1147" s="46"/>
      <c r="M1147" s="236" t="s">
        <v>1</v>
      </c>
      <c r="N1147" s="237" t="s">
        <v>48</v>
      </c>
      <c r="O1147" s="93"/>
      <c r="P1147" s="238">
        <f>O1147*H1147</f>
        <v>0</v>
      </c>
      <c r="Q1147" s="238">
        <v>0</v>
      </c>
      <c r="R1147" s="238">
        <f>Q1147*H1147</f>
        <v>0</v>
      </c>
      <c r="S1147" s="238">
        <v>0</v>
      </c>
      <c r="T1147" s="239">
        <f>S1147*H1147</f>
        <v>0</v>
      </c>
      <c r="U1147" s="40"/>
      <c r="V1147" s="40"/>
      <c r="W1147" s="40"/>
      <c r="X1147" s="40"/>
      <c r="Y1147" s="40"/>
      <c r="Z1147" s="40"/>
      <c r="AA1147" s="40"/>
      <c r="AB1147" s="40"/>
      <c r="AC1147" s="40"/>
      <c r="AD1147" s="40"/>
      <c r="AE1147" s="40"/>
      <c r="AR1147" s="240" t="s">
        <v>144</v>
      </c>
      <c r="AT1147" s="240" t="s">
        <v>358</v>
      </c>
      <c r="AU1147" s="240" t="s">
        <v>92</v>
      </c>
      <c r="AY1147" s="18" t="s">
        <v>355</v>
      </c>
      <c r="BE1147" s="241">
        <f>IF(N1147="základní",J1147,0)</f>
        <v>0</v>
      </c>
      <c r="BF1147" s="241">
        <f>IF(N1147="snížená",J1147,0)</f>
        <v>0</v>
      </c>
      <c r="BG1147" s="241">
        <f>IF(N1147="zákl. přenesená",J1147,0)</f>
        <v>0</v>
      </c>
      <c r="BH1147" s="241">
        <f>IF(N1147="sníž. přenesená",J1147,0)</f>
        <v>0</v>
      </c>
      <c r="BI1147" s="241">
        <f>IF(N1147="nulová",J1147,0)</f>
        <v>0</v>
      </c>
      <c r="BJ1147" s="18" t="s">
        <v>90</v>
      </c>
      <c r="BK1147" s="241">
        <f>ROUND(I1147*H1147,2)</f>
        <v>0</v>
      </c>
      <c r="BL1147" s="18" t="s">
        <v>144</v>
      </c>
      <c r="BM1147" s="240" t="s">
        <v>5336</v>
      </c>
    </row>
    <row r="1148" s="2" customFormat="1">
      <c r="A1148" s="40"/>
      <c r="B1148" s="41"/>
      <c r="C1148" s="42"/>
      <c r="D1148" s="242" t="s">
        <v>368</v>
      </c>
      <c r="E1148" s="42"/>
      <c r="F1148" s="243" t="s">
        <v>5650</v>
      </c>
      <c r="G1148" s="42"/>
      <c r="H1148" s="42"/>
      <c r="I1148" s="244"/>
      <c r="J1148" s="42"/>
      <c r="K1148" s="42"/>
      <c r="L1148" s="46"/>
      <c r="M1148" s="245"/>
      <c r="N1148" s="246"/>
      <c r="O1148" s="93"/>
      <c r="P1148" s="93"/>
      <c r="Q1148" s="93"/>
      <c r="R1148" s="93"/>
      <c r="S1148" s="93"/>
      <c r="T1148" s="94"/>
      <c r="U1148" s="40"/>
      <c r="V1148" s="40"/>
      <c r="W1148" s="40"/>
      <c r="X1148" s="40"/>
      <c r="Y1148" s="40"/>
      <c r="Z1148" s="40"/>
      <c r="AA1148" s="40"/>
      <c r="AB1148" s="40"/>
      <c r="AC1148" s="40"/>
      <c r="AD1148" s="40"/>
      <c r="AE1148" s="40"/>
      <c r="AT1148" s="18" t="s">
        <v>368</v>
      </c>
      <c r="AU1148" s="18" t="s">
        <v>92</v>
      </c>
    </row>
    <row r="1149" s="2" customFormat="1" ht="16.5" customHeight="1">
      <c r="A1149" s="40"/>
      <c r="B1149" s="41"/>
      <c r="C1149" s="229" t="s">
        <v>2929</v>
      </c>
      <c r="D1149" s="229" t="s">
        <v>358</v>
      </c>
      <c r="E1149" s="230" t="s">
        <v>6221</v>
      </c>
      <c r="F1149" s="231" t="s">
        <v>6222</v>
      </c>
      <c r="G1149" s="232" t="s">
        <v>1718</v>
      </c>
      <c r="H1149" s="233">
        <v>1</v>
      </c>
      <c r="I1149" s="234"/>
      <c r="J1149" s="235">
        <f>ROUND(I1149*H1149,2)</f>
        <v>0</v>
      </c>
      <c r="K1149" s="231" t="s">
        <v>525</v>
      </c>
      <c r="L1149" s="46"/>
      <c r="M1149" s="236" t="s">
        <v>1</v>
      </c>
      <c r="N1149" s="237" t="s">
        <v>48</v>
      </c>
      <c r="O1149" s="93"/>
      <c r="P1149" s="238">
        <f>O1149*H1149</f>
        <v>0</v>
      </c>
      <c r="Q1149" s="238">
        <v>0</v>
      </c>
      <c r="R1149" s="238">
        <f>Q1149*H1149</f>
        <v>0</v>
      </c>
      <c r="S1149" s="238">
        <v>0</v>
      </c>
      <c r="T1149" s="239">
        <f>S1149*H1149</f>
        <v>0</v>
      </c>
      <c r="U1149" s="40"/>
      <c r="V1149" s="40"/>
      <c r="W1149" s="40"/>
      <c r="X1149" s="40"/>
      <c r="Y1149" s="40"/>
      <c r="Z1149" s="40"/>
      <c r="AA1149" s="40"/>
      <c r="AB1149" s="40"/>
      <c r="AC1149" s="40"/>
      <c r="AD1149" s="40"/>
      <c r="AE1149" s="40"/>
      <c r="AR1149" s="240" t="s">
        <v>144</v>
      </c>
      <c r="AT1149" s="240" t="s">
        <v>358</v>
      </c>
      <c r="AU1149" s="240" t="s">
        <v>92</v>
      </c>
      <c r="AY1149" s="18" t="s">
        <v>355</v>
      </c>
      <c r="BE1149" s="241">
        <f>IF(N1149="základní",J1149,0)</f>
        <v>0</v>
      </c>
      <c r="BF1149" s="241">
        <f>IF(N1149="snížená",J1149,0)</f>
        <v>0</v>
      </c>
      <c r="BG1149" s="241">
        <f>IF(N1149="zákl. přenesená",J1149,0)</f>
        <v>0</v>
      </c>
      <c r="BH1149" s="241">
        <f>IF(N1149="sníž. přenesená",J1149,0)</f>
        <v>0</v>
      </c>
      <c r="BI1149" s="241">
        <f>IF(N1149="nulová",J1149,0)</f>
        <v>0</v>
      </c>
      <c r="BJ1149" s="18" t="s">
        <v>90</v>
      </c>
      <c r="BK1149" s="241">
        <f>ROUND(I1149*H1149,2)</f>
        <v>0</v>
      </c>
      <c r="BL1149" s="18" t="s">
        <v>144</v>
      </c>
      <c r="BM1149" s="240" t="s">
        <v>5339</v>
      </c>
    </row>
    <row r="1150" s="2" customFormat="1">
      <c r="A1150" s="40"/>
      <c r="B1150" s="41"/>
      <c r="C1150" s="42"/>
      <c r="D1150" s="242" t="s">
        <v>368</v>
      </c>
      <c r="E1150" s="42"/>
      <c r="F1150" s="243" t="s">
        <v>5502</v>
      </c>
      <c r="G1150" s="42"/>
      <c r="H1150" s="42"/>
      <c r="I1150" s="244"/>
      <c r="J1150" s="42"/>
      <c r="K1150" s="42"/>
      <c r="L1150" s="46"/>
      <c r="M1150" s="245"/>
      <c r="N1150" s="246"/>
      <c r="O1150" s="93"/>
      <c r="P1150" s="93"/>
      <c r="Q1150" s="93"/>
      <c r="R1150" s="93"/>
      <c r="S1150" s="93"/>
      <c r="T1150" s="94"/>
      <c r="U1150" s="40"/>
      <c r="V1150" s="40"/>
      <c r="W1150" s="40"/>
      <c r="X1150" s="40"/>
      <c r="Y1150" s="40"/>
      <c r="Z1150" s="40"/>
      <c r="AA1150" s="40"/>
      <c r="AB1150" s="40"/>
      <c r="AC1150" s="40"/>
      <c r="AD1150" s="40"/>
      <c r="AE1150" s="40"/>
      <c r="AT1150" s="18" t="s">
        <v>368</v>
      </c>
      <c r="AU1150" s="18" t="s">
        <v>92</v>
      </c>
    </row>
    <row r="1151" s="2" customFormat="1" ht="16.5" customHeight="1">
      <c r="A1151" s="40"/>
      <c r="B1151" s="41"/>
      <c r="C1151" s="229" t="s">
        <v>2935</v>
      </c>
      <c r="D1151" s="229" t="s">
        <v>358</v>
      </c>
      <c r="E1151" s="230" t="s">
        <v>6223</v>
      </c>
      <c r="F1151" s="231" t="s">
        <v>6224</v>
      </c>
      <c r="G1151" s="232" t="s">
        <v>1718</v>
      </c>
      <c r="H1151" s="233">
        <v>5</v>
      </c>
      <c r="I1151" s="234"/>
      <c r="J1151" s="235">
        <f>ROUND(I1151*H1151,2)</f>
        <v>0</v>
      </c>
      <c r="K1151" s="231" t="s">
        <v>525</v>
      </c>
      <c r="L1151" s="46"/>
      <c r="M1151" s="236" t="s">
        <v>1</v>
      </c>
      <c r="N1151" s="237" t="s">
        <v>48</v>
      </c>
      <c r="O1151" s="93"/>
      <c r="P1151" s="238">
        <f>O1151*H1151</f>
        <v>0</v>
      </c>
      <c r="Q1151" s="238">
        <v>0</v>
      </c>
      <c r="R1151" s="238">
        <f>Q1151*H1151</f>
        <v>0</v>
      </c>
      <c r="S1151" s="238">
        <v>0</v>
      </c>
      <c r="T1151" s="239">
        <f>S1151*H1151</f>
        <v>0</v>
      </c>
      <c r="U1151" s="40"/>
      <c r="V1151" s="40"/>
      <c r="W1151" s="40"/>
      <c r="X1151" s="40"/>
      <c r="Y1151" s="40"/>
      <c r="Z1151" s="40"/>
      <c r="AA1151" s="40"/>
      <c r="AB1151" s="40"/>
      <c r="AC1151" s="40"/>
      <c r="AD1151" s="40"/>
      <c r="AE1151" s="40"/>
      <c r="AR1151" s="240" t="s">
        <v>144</v>
      </c>
      <c r="AT1151" s="240" t="s">
        <v>358</v>
      </c>
      <c r="AU1151" s="240" t="s">
        <v>92</v>
      </c>
      <c r="AY1151" s="18" t="s">
        <v>355</v>
      </c>
      <c r="BE1151" s="241">
        <f>IF(N1151="základní",J1151,0)</f>
        <v>0</v>
      </c>
      <c r="BF1151" s="241">
        <f>IF(N1151="snížená",J1151,0)</f>
        <v>0</v>
      </c>
      <c r="BG1151" s="241">
        <f>IF(N1151="zákl. přenesená",J1151,0)</f>
        <v>0</v>
      </c>
      <c r="BH1151" s="241">
        <f>IF(N1151="sníž. přenesená",J1151,0)</f>
        <v>0</v>
      </c>
      <c r="BI1151" s="241">
        <f>IF(N1151="nulová",J1151,0)</f>
        <v>0</v>
      </c>
      <c r="BJ1151" s="18" t="s">
        <v>90</v>
      </c>
      <c r="BK1151" s="241">
        <f>ROUND(I1151*H1151,2)</f>
        <v>0</v>
      </c>
      <c r="BL1151" s="18" t="s">
        <v>144</v>
      </c>
      <c r="BM1151" s="240" t="s">
        <v>5342</v>
      </c>
    </row>
    <row r="1152" s="2" customFormat="1">
      <c r="A1152" s="40"/>
      <c r="B1152" s="41"/>
      <c r="C1152" s="42"/>
      <c r="D1152" s="242" t="s">
        <v>368</v>
      </c>
      <c r="E1152" s="42"/>
      <c r="F1152" s="243" t="s">
        <v>5502</v>
      </c>
      <c r="G1152" s="42"/>
      <c r="H1152" s="42"/>
      <c r="I1152" s="244"/>
      <c r="J1152" s="42"/>
      <c r="K1152" s="42"/>
      <c r="L1152" s="46"/>
      <c r="M1152" s="245"/>
      <c r="N1152" s="246"/>
      <c r="O1152" s="93"/>
      <c r="P1152" s="93"/>
      <c r="Q1152" s="93"/>
      <c r="R1152" s="93"/>
      <c r="S1152" s="93"/>
      <c r="T1152" s="94"/>
      <c r="U1152" s="40"/>
      <c r="V1152" s="40"/>
      <c r="W1152" s="40"/>
      <c r="X1152" s="40"/>
      <c r="Y1152" s="40"/>
      <c r="Z1152" s="40"/>
      <c r="AA1152" s="40"/>
      <c r="AB1152" s="40"/>
      <c r="AC1152" s="40"/>
      <c r="AD1152" s="40"/>
      <c r="AE1152" s="40"/>
      <c r="AT1152" s="18" t="s">
        <v>368</v>
      </c>
      <c r="AU1152" s="18" t="s">
        <v>92</v>
      </c>
    </row>
    <row r="1153" s="2" customFormat="1" ht="16.5" customHeight="1">
      <c r="A1153" s="40"/>
      <c r="B1153" s="41"/>
      <c r="C1153" s="229" t="s">
        <v>2941</v>
      </c>
      <c r="D1153" s="229" t="s">
        <v>358</v>
      </c>
      <c r="E1153" s="230" t="s">
        <v>6225</v>
      </c>
      <c r="F1153" s="231" t="s">
        <v>5902</v>
      </c>
      <c r="G1153" s="232" t="s">
        <v>1718</v>
      </c>
      <c r="H1153" s="233">
        <v>2</v>
      </c>
      <c r="I1153" s="234"/>
      <c r="J1153" s="235">
        <f>ROUND(I1153*H1153,2)</f>
        <v>0</v>
      </c>
      <c r="K1153" s="231" t="s">
        <v>525</v>
      </c>
      <c r="L1153" s="46"/>
      <c r="M1153" s="236" t="s">
        <v>1</v>
      </c>
      <c r="N1153" s="237" t="s">
        <v>48</v>
      </c>
      <c r="O1153" s="93"/>
      <c r="P1153" s="238">
        <f>O1153*H1153</f>
        <v>0</v>
      </c>
      <c r="Q1153" s="238">
        <v>0</v>
      </c>
      <c r="R1153" s="238">
        <f>Q1153*H1153</f>
        <v>0</v>
      </c>
      <c r="S1153" s="238">
        <v>0</v>
      </c>
      <c r="T1153" s="239">
        <f>S1153*H1153</f>
        <v>0</v>
      </c>
      <c r="U1153" s="40"/>
      <c r="V1153" s="40"/>
      <c r="W1153" s="40"/>
      <c r="X1153" s="40"/>
      <c r="Y1153" s="40"/>
      <c r="Z1153" s="40"/>
      <c r="AA1153" s="40"/>
      <c r="AB1153" s="40"/>
      <c r="AC1153" s="40"/>
      <c r="AD1153" s="40"/>
      <c r="AE1153" s="40"/>
      <c r="AR1153" s="240" t="s">
        <v>144</v>
      </c>
      <c r="AT1153" s="240" t="s">
        <v>358</v>
      </c>
      <c r="AU1153" s="240" t="s">
        <v>92</v>
      </c>
      <c r="AY1153" s="18" t="s">
        <v>355</v>
      </c>
      <c r="BE1153" s="241">
        <f>IF(N1153="základní",J1153,0)</f>
        <v>0</v>
      </c>
      <c r="BF1153" s="241">
        <f>IF(N1153="snížená",J1153,0)</f>
        <v>0</v>
      </c>
      <c r="BG1153" s="241">
        <f>IF(N1153="zákl. přenesená",J1153,0)</f>
        <v>0</v>
      </c>
      <c r="BH1153" s="241">
        <f>IF(N1153="sníž. přenesená",J1153,0)</f>
        <v>0</v>
      </c>
      <c r="BI1153" s="241">
        <f>IF(N1153="nulová",J1153,0)</f>
        <v>0</v>
      </c>
      <c r="BJ1153" s="18" t="s">
        <v>90</v>
      </c>
      <c r="BK1153" s="241">
        <f>ROUND(I1153*H1153,2)</f>
        <v>0</v>
      </c>
      <c r="BL1153" s="18" t="s">
        <v>144</v>
      </c>
      <c r="BM1153" s="240" t="s">
        <v>1197</v>
      </c>
    </row>
    <row r="1154" s="2" customFormat="1">
      <c r="A1154" s="40"/>
      <c r="B1154" s="41"/>
      <c r="C1154" s="42"/>
      <c r="D1154" s="242" t="s">
        <v>368</v>
      </c>
      <c r="E1154" s="42"/>
      <c r="F1154" s="243" t="s">
        <v>5903</v>
      </c>
      <c r="G1154" s="42"/>
      <c r="H1154" s="42"/>
      <c r="I1154" s="244"/>
      <c r="J1154" s="42"/>
      <c r="K1154" s="42"/>
      <c r="L1154" s="46"/>
      <c r="M1154" s="245"/>
      <c r="N1154" s="246"/>
      <c r="O1154" s="93"/>
      <c r="P1154" s="93"/>
      <c r="Q1154" s="93"/>
      <c r="R1154" s="93"/>
      <c r="S1154" s="93"/>
      <c r="T1154" s="94"/>
      <c r="U1154" s="40"/>
      <c r="V1154" s="40"/>
      <c r="W1154" s="40"/>
      <c r="X1154" s="40"/>
      <c r="Y1154" s="40"/>
      <c r="Z1154" s="40"/>
      <c r="AA1154" s="40"/>
      <c r="AB1154" s="40"/>
      <c r="AC1154" s="40"/>
      <c r="AD1154" s="40"/>
      <c r="AE1154" s="40"/>
      <c r="AT1154" s="18" t="s">
        <v>368</v>
      </c>
      <c r="AU1154" s="18" t="s">
        <v>92</v>
      </c>
    </row>
    <row r="1155" s="2" customFormat="1" ht="16.5" customHeight="1">
      <c r="A1155" s="40"/>
      <c r="B1155" s="41"/>
      <c r="C1155" s="229" t="s">
        <v>2948</v>
      </c>
      <c r="D1155" s="229" t="s">
        <v>358</v>
      </c>
      <c r="E1155" s="230" t="s">
        <v>6175</v>
      </c>
      <c r="F1155" s="231" t="s">
        <v>6176</v>
      </c>
      <c r="G1155" s="232" t="s">
        <v>1718</v>
      </c>
      <c r="H1155" s="233">
        <v>4</v>
      </c>
      <c r="I1155" s="234"/>
      <c r="J1155" s="235">
        <f>ROUND(I1155*H1155,2)</f>
        <v>0</v>
      </c>
      <c r="K1155" s="231" t="s">
        <v>525</v>
      </c>
      <c r="L1155" s="46"/>
      <c r="M1155" s="236" t="s">
        <v>1</v>
      </c>
      <c r="N1155" s="237" t="s">
        <v>48</v>
      </c>
      <c r="O1155" s="93"/>
      <c r="P1155" s="238">
        <f>O1155*H1155</f>
        <v>0</v>
      </c>
      <c r="Q1155" s="238">
        <v>0</v>
      </c>
      <c r="R1155" s="238">
        <f>Q1155*H1155</f>
        <v>0</v>
      </c>
      <c r="S1155" s="238">
        <v>0</v>
      </c>
      <c r="T1155" s="239">
        <f>S1155*H1155</f>
        <v>0</v>
      </c>
      <c r="U1155" s="40"/>
      <c r="V1155" s="40"/>
      <c r="W1155" s="40"/>
      <c r="X1155" s="40"/>
      <c r="Y1155" s="40"/>
      <c r="Z1155" s="40"/>
      <c r="AA1155" s="40"/>
      <c r="AB1155" s="40"/>
      <c r="AC1155" s="40"/>
      <c r="AD1155" s="40"/>
      <c r="AE1155" s="40"/>
      <c r="AR1155" s="240" t="s">
        <v>144</v>
      </c>
      <c r="AT1155" s="240" t="s">
        <v>358</v>
      </c>
      <c r="AU1155" s="240" t="s">
        <v>92</v>
      </c>
      <c r="AY1155" s="18" t="s">
        <v>355</v>
      </c>
      <c r="BE1155" s="241">
        <f>IF(N1155="základní",J1155,0)</f>
        <v>0</v>
      </c>
      <c r="BF1155" s="241">
        <f>IF(N1155="snížená",J1155,0)</f>
        <v>0</v>
      </c>
      <c r="BG1155" s="241">
        <f>IF(N1155="zákl. přenesená",J1155,0)</f>
        <v>0</v>
      </c>
      <c r="BH1155" s="241">
        <f>IF(N1155="sníž. přenesená",J1155,0)</f>
        <v>0</v>
      </c>
      <c r="BI1155" s="241">
        <f>IF(N1155="nulová",J1155,0)</f>
        <v>0</v>
      </c>
      <c r="BJ1155" s="18" t="s">
        <v>90</v>
      </c>
      <c r="BK1155" s="241">
        <f>ROUND(I1155*H1155,2)</f>
        <v>0</v>
      </c>
      <c r="BL1155" s="18" t="s">
        <v>144</v>
      </c>
      <c r="BM1155" s="240" t="s">
        <v>5347</v>
      </c>
    </row>
    <row r="1156" s="2" customFormat="1">
      <c r="A1156" s="40"/>
      <c r="B1156" s="41"/>
      <c r="C1156" s="42"/>
      <c r="D1156" s="242" t="s">
        <v>368</v>
      </c>
      <c r="E1156" s="42"/>
      <c r="F1156" s="243" t="s">
        <v>5424</v>
      </c>
      <c r="G1156" s="42"/>
      <c r="H1156" s="42"/>
      <c r="I1156" s="244"/>
      <c r="J1156" s="42"/>
      <c r="K1156" s="42"/>
      <c r="L1156" s="46"/>
      <c r="M1156" s="245"/>
      <c r="N1156" s="246"/>
      <c r="O1156" s="93"/>
      <c r="P1156" s="93"/>
      <c r="Q1156" s="93"/>
      <c r="R1156" s="93"/>
      <c r="S1156" s="93"/>
      <c r="T1156" s="94"/>
      <c r="U1156" s="40"/>
      <c r="V1156" s="40"/>
      <c r="W1156" s="40"/>
      <c r="X1156" s="40"/>
      <c r="Y1156" s="40"/>
      <c r="Z1156" s="40"/>
      <c r="AA1156" s="40"/>
      <c r="AB1156" s="40"/>
      <c r="AC1156" s="40"/>
      <c r="AD1156" s="40"/>
      <c r="AE1156" s="40"/>
      <c r="AT1156" s="18" t="s">
        <v>368</v>
      </c>
      <c r="AU1156" s="18" t="s">
        <v>92</v>
      </c>
    </row>
    <row r="1157" s="2" customFormat="1" ht="16.5" customHeight="1">
      <c r="A1157" s="40"/>
      <c r="B1157" s="41"/>
      <c r="C1157" s="229" t="s">
        <v>2952</v>
      </c>
      <c r="D1157" s="229" t="s">
        <v>358</v>
      </c>
      <c r="E1157" s="230" t="s">
        <v>6177</v>
      </c>
      <c r="F1157" s="231" t="s">
        <v>6178</v>
      </c>
      <c r="G1157" s="232" t="s">
        <v>1718</v>
      </c>
      <c r="H1157" s="233">
        <v>4</v>
      </c>
      <c r="I1157" s="234"/>
      <c r="J1157" s="235">
        <f>ROUND(I1157*H1157,2)</f>
        <v>0</v>
      </c>
      <c r="K1157" s="231" t="s">
        <v>525</v>
      </c>
      <c r="L1157" s="46"/>
      <c r="M1157" s="236" t="s">
        <v>1</v>
      </c>
      <c r="N1157" s="237" t="s">
        <v>48</v>
      </c>
      <c r="O1157" s="93"/>
      <c r="P1157" s="238">
        <f>O1157*H1157</f>
        <v>0</v>
      </c>
      <c r="Q1157" s="238">
        <v>0</v>
      </c>
      <c r="R1157" s="238">
        <f>Q1157*H1157</f>
        <v>0</v>
      </c>
      <c r="S1157" s="238">
        <v>0</v>
      </c>
      <c r="T1157" s="239">
        <f>S1157*H1157</f>
        <v>0</v>
      </c>
      <c r="U1157" s="40"/>
      <c r="V1157" s="40"/>
      <c r="W1157" s="40"/>
      <c r="X1157" s="40"/>
      <c r="Y1157" s="40"/>
      <c r="Z1157" s="40"/>
      <c r="AA1157" s="40"/>
      <c r="AB1157" s="40"/>
      <c r="AC1157" s="40"/>
      <c r="AD1157" s="40"/>
      <c r="AE1157" s="40"/>
      <c r="AR1157" s="240" t="s">
        <v>144</v>
      </c>
      <c r="AT1157" s="240" t="s">
        <v>358</v>
      </c>
      <c r="AU1157" s="240" t="s">
        <v>92</v>
      </c>
      <c r="AY1157" s="18" t="s">
        <v>355</v>
      </c>
      <c r="BE1157" s="241">
        <f>IF(N1157="základní",J1157,0)</f>
        <v>0</v>
      </c>
      <c r="BF1157" s="241">
        <f>IF(N1157="snížená",J1157,0)</f>
        <v>0</v>
      </c>
      <c r="BG1157" s="241">
        <f>IF(N1157="zákl. přenesená",J1157,0)</f>
        <v>0</v>
      </c>
      <c r="BH1157" s="241">
        <f>IF(N1157="sníž. přenesená",J1157,0)</f>
        <v>0</v>
      </c>
      <c r="BI1157" s="241">
        <f>IF(N1157="nulová",J1157,0)</f>
        <v>0</v>
      </c>
      <c r="BJ1157" s="18" t="s">
        <v>90</v>
      </c>
      <c r="BK1157" s="241">
        <f>ROUND(I1157*H1157,2)</f>
        <v>0</v>
      </c>
      <c r="BL1157" s="18" t="s">
        <v>144</v>
      </c>
      <c r="BM1157" s="240" t="s">
        <v>5350</v>
      </c>
    </row>
    <row r="1158" s="2" customFormat="1">
      <c r="A1158" s="40"/>
      <c r="B1158" s="41"/>
      <c r="C1158" s="42"/>
      <c r="D1158" s="242" t="s">
        <v>368</v>
      </c>
      <c r="E1158" s="42"/>
      <c r="F1158" s="243" t="s">
        <v>5424</v>
      </c>
      <c r="G1158" s="42"/>
      <c r="H1158" s="42"/>
      <c r="I1158" s="244"/>
      <c r="J1158" s="42"/>
      <c r="K1158" s="42"/>
      <c r="L1158" s="46"/>
      <c r="M1158" s="245"/>
      <c r="N1158" s="246"/>
      <c r="O1158" s="93"/>
      <c r="P1158" s="93"/>
      <c r="Q1158" s="93"/>
      <c r="R1158" s="93"/>
      <c r="S1158" s="93"/>
      <c r="T1158" s="94"/>
      <c r="U1158" s="40"/>
      <c r="V1158" s="40"/>
      <c r="W1158" s="40"/>
      <c r="X1158" s="40"/>
      <c r="Y1158" s="40"/>
      <c r="Z1158" s="40"/>
      <c r="AA1158" s="40"/>
      <c r="AB1158" s="40"/>
      <c r="AC1158" s="40"/>
      <c r="AD1158" s="40"/>
      <c r="AE1158" s="40"/>
      <c r="AT1158" s="18" t="s">
        <v>368</v>
      </c>
      <c r="AU1158" s="18" t="s">
        <v>92</v>
      </c>
    </row>
    <row r="1159" s="2" customFormat="1" ht="16.5" customHeight="1">
      <c r="A1159" s="40"/>
      <c r="B1159" s="41"/>
      <c r="C1159" s="229" t="s">
        <v>2956</v>
      </c>
      <c r="D1159" s="229" t="s">
        <v>358</v>
      </c>
      <c r="E1159" s="230" t="s">
        <v>5457</v>
      </c>
      <c r="F1159" s="231" t="s">
        <v>5458</v>
      </c>
      <c r="G1159" s="232" t="s">
        <v>1718</v>
      </c>
      <c r="H1159" s="233">
        <v>16</v>
      </c>
      <c r="I1159" s="234"/>
      <c r="J1159" s="235">
        <f>ROUND(I1159*H1159,2)</f>
        <v>0</v>
      </c>
      <c r="K1159" s="231" t="s">
        <v>525</v>
      </c>
      <c r="L1159" s="46"/>
      <c r="M1159" s="236" t="s">
        <v>1</v>
      </c>
      <c r="N1159" s="237" t="s">
        <v>48</v>
      </c>
      <c r="O1159" s="93"/>
      <c r="P1159" s="238">
        <f>O1159*H1159</f>
        <v>0</v>
      </c>
      <c r="Q1159" s="238">
        <v>0</v>
      </c>
      <c r="R1159" s="238">
        <f>Q1159*H1159</f>
        <v>0</v>
      </c>
      <c r="S1159" s="238">
        <v>0</v>
      </c>
      <c r="T1159" s="239">
        <f>S1159*H1159</f>
        <v>0</v>
      </c>
      <c r="U1159" s="40"/>
      <c r="V1159" s="40"/>
      <c r="W1159" s="40"/>
      <c r="X1159" s="40"/>
      <c r="Y1159" s="40"/>
      <c r="Z1159" s="40"/>
      <c r="AA1159" s="40"/>
      <c r="AB1159" s="40"/>
      <c r="AC1159" s="40"/>
      <c r="AD1159" s="40"/>
      <c r="AE1159" s="40"/>
      <c r="AR1159" s="240" t="s">
        <v>144</v>
      </c>
      <c r="AT1159" s="240" t="s">
        <v>358</v>
      </c>
      <c r="AU1159" s="240" t="s">
        <v>92</v>
      </c>
      <c r="AY1159" s="18" t="s">
        <v>355</v>
      </c>
      <c r="BE1159" s="241">
        <f>IF(N1159="základní",J1159,0)</f>
        <v>0</v>
      </c>
      <c r="BF1159" s="241">
        <f>IF(N1159="snížená",J1159,0)</f>
        <v>0</v>
      </c>
      <c r="BG1159" s="241">
        <f>IF(N1159="zákl. přenesená",J1159,0)</f>
        <v>0</v>
      </c>
      <c r="BH1159" s="241">
        <f>IF(N1159="sníž. přenesená",J1159,0)</f>
        <v>0</v>
      </c>
      <c r="BI1159" s="241">
        <f>IF(N1159="nulová",J1159,0)</f>
        <v>0</v>
      </c>
      <c r="BJ1159" s="18" t="s">
        <v>90</v>
      </c>
      <c r="BK1159" s="241">
        <f>ROUND(I1159*H1159,2)</f>
        <v>0</v>
      </c>
      <c r="BL1159" s="18" t="s">
        <v>144</v>
      </c>
      <c r="BM1159" s="240" t="s">
        <v>5353</v>
      </c>
    </row>
    <row r="1160" s="2" customFormat="1">
      <c r="A1160" s="40"/>
      <c r="B1160" s="41"/>
      <c r="C1160" s="42"/>
      <c r="D1160" s="242" t="s">
        <v>368</v>
      </c>
      <c r="E1160" s="42"/>
      <c r="F1160" s="243" t="s">
        <v>5424</v>
      </c>
      <c r="G1160" s="42"/>
      <c r="H1160" s="42"/>
      <c r="I1160" s="244"/>
      <c r="J1160" s="42"/>
      <c r="K1160" s="42"/>
      <c r="L1160" s="46"/>
      <c r="M1160" s="245"/>
      <c r="N1160" s="246"/>
      <c r="O1160" s="93"/>
      <c r="P1160" s="93"/>
      <c r="Q1160" s="93"/>
      <c r="R1160" s="93"/>
      <c r="S1160" s="93"/>
      <c r="T1160" s="94"/>
      <c r="U1160" s="40"/>
      <c r="V1160" s="40"/>
      <c r="W1160" s="40"/>
      <c r="X1160" s="40"/>
      <c r="Y1160" s="40"/>
      <c r="Z1160" s="40"/>
      <c r="AA1160" s="40"/>
      <c r="AB1160" s="40"/>
      <c r="AC1160" s="40"/>
      <c r="AD1160" s="40"/>
      <c r="AE1160" s="40"/>
      <c r="AT1160" s="18" t="s">
        <v>368</v>
      </c>
      <c r="AU1160" s="18" t="s">
        <v>92</v>
      </c>
    </row>
    <row r="1161" s="2" customFormat="1" ht="16.5" customHeight="1">
      <c r="A1161" s="40"/>
      <c r="B1161" s="41"/>
      <c r="C1161" s="229" t="s">
        <v>2960</v>
      </c>
      <c r="D1161" s="229" t="s">
        <v>358</v>
      </c>
      <c r="E1161" s="230" t="s">
        <v>5524</v>
      </c>
      <c r="F1161" s="231" t="s">
        <v>5525</v>
      </c>
      <c r="G1161" s="232" t="s">
        <v>1718</v>
      </c>
      <c r="H1161" s="233">
        <v>16</v>
      </c>
      <c r="I1161" s="234"/>
      <c r="J1161" s="235">
        <f>ROUND(I1161*H1161,2)</f>
        <v>0</v>
      </c>
      <c r="K1161" s="231" t="s">
        <v>525</v>
      </c>
      <c r="L1161" s="46"/>
      <c r="M1161" s="236" t="s">
        <v>1</v>
      </c>
      <c r="N1161" s="237" t="s">
        <v>48</v>
      </c>
      <c r="O1161" s="93"/>
      <c r="P1161" s="238">
        <f>O1161*H1161</f>
        <v>0</v>
      </c>
      <c r="Q1161" s="238">
        <v>0</v>
      </c>
      <c r="R1161" s="238">
        <f>Q1161*H1161</f>
        <v>0</v>
      </c>
      <c r="S1161" s="238">
        <v>0</v>
      </c>
      <c r="T1161" s="239">
        <f>S1161*H1161</f>
        <v>0</v>
      </c>
      <c r="U1161" s="40"/>
      <c r="V1161" s="40"/>
      <c r="W1161" s="40"/>
      <c r="X1161" s="40"/>
      <c r="Y1161" s="40"/>
      <c r="Z1161" s="40"/>
      <c r="AA1161" s="40"/>
      <c r="AB1161" s="40"/>
      <c r="AC1161" s="40"/>
      <c r="AD1161" s="40"/>
      <c r="AE1161" s="40"/>
      <c r="AR1161" s="240" t="s">
        <v>144</v>
      </c>
      <c r="AT1161" s="240" t="s">
        <v>358</v>
      </c>
      <c r="AU1161" s="240" t="s">
        <v>92</v>
      </c>
      <c r="AY1161" s="18" t="s">
        <v>355</v>
      </c>
      <c r="BE1161" s="241">
        <f>IF(N1161="základní",J1161,0)</f>
        <v>0</v>
      </c>
      <c r="BF1161" s="241">
        <f>IF(N1161="snížená",J1161,0)</f>
        <v>0</v>
      </c>
      <c r="BG1161" s="241">
        <f>IF(N1161="zákl. přenesená",J1161,0)</f>
        <v>0</v>
      </c>
      <c r="BH1161" s="241">
        <f>IF(N1161="sníž. přenesená",J1161,0)</f>
        <v>0</v>
      </c>
      <c r="BI1161" s="241">
        <f>IF(N1161="nulová",J1161,0)</f>
        <v>0</v>
      </c>
      <c r="BJ1161" s="18" t="s">
        <v>90</v>
      </c>
      <c r="BK1161" s="241">
        <f>ROUND(I1161*H1161,2)</f>
        <v>0</v>
      </c>
      <c r="BL1161" s="18" t="s">
        <v>144</v>
      </c>
      <c r="BM1161" s="240" t="s">
        <v>5355</v>
      </c>
    </row>
    <row r="1162" s="2" customFormat="1">
      <c r="A1162" s="40"/>
      <c r="B1162" s="41"/>
      <c r="C1162" s="42"/>
      <c r="D1162" s="242" t="s">
        <v>368</v>
      </c>
      <c r="E1162" s="42"/>
      <c r="F1162" s="243" t="s">
        <v>5526</v>
      </c>
      <c r="G1162" s="42"/>
      <c r="H1162" s="42"/>
      <c r="I1162" s="244"/>
      <c r="J1162" s="42"/>
      <c r="K1162" s="42"/>
      <c r="L1162" s="46"/>
      <c r="M1162" s="245"/>
      <c r="N1162" s="246"/>
      <c r="O1162" s="93"/>
      <c r="P1162" s="93"/>
      <c r="Q1162" s="93"/>
      <c r="R1162" s="93"/>
      <c r="S1162" s="93"/>
      <c r="T1162" s="94"/>
      <c r="U1162" s="40"/>
      <c r="V1162" s="40"/>
      <c r="W1162" s="40"/>
      <c r="X1162" s="40"/>
      <c r="Y1162" s="40"/>
      <c r="Z1162" s="40"/>
      <c r="AA1162" s="40"/>
      <c r="AB1162" s="40"/>
      <c r="AC1162" s="40"/>
      <c r="AD1162" s="40"/>
      <c r="AE1162" s="40"/>
      <c r="AT1162" s="18" t="s">
        <v>368</v>
      </c>
      <c r="AU1162" s="18" t="s">
        <v>92</v>
      </c>
    </row>
    <row r="1163" s="2" customFormat="1" ht="16.5" customHeight="1">
      <c r="A1163" s="40"/>
      <c r="B1163" s="41"/>
      <c r="C1163" s="229" t="s">
        <v>2964</v>
      </c>
      <c r="D1163" s="229" t="s">
        <v>358</v>
      </c>
      <c r="E1163" s="230" t="s">
        <v>5527</v>
      </c>
      <c r="F1163" s="231" t="s">
        <v>5528</v>
      </c>
      <c r="G1163" s="232" t="s">
        <v>1718</v>
      </c>
      <c r="H1163" s="233">
        <v>16</v>
      </c>
      <c r="I1163" s="234"/>
      <c r="J1163" s="235">
        <f>ROUND(I1163*H1163,2)</f>
        <v>0</v>
      </c>
      <c r="K1163" s="231" t="s">
        <v>525</v>
      </c>
      <c r="L1163" s="46"/>
      <c r="M1163" s="236" t="s">
        <v>1</v>
      </c>
      <c r="N1163" s="237" t="s">
        <v>48</v>
      </c>
      <c r="O1163" s="93"/>
      <c r="P1163" s="238">
        <f>O1163*H1163</f>
        <v>0</v>
      </c>
      <c r="Q1163" s="238">
        <v>0</v>
      </c>
      <c r="R1163" s="238">
        <f>Q1163*H1163</f>
        <v>0</v>
      </c>
      <c r="S1163" s="238">
        <v>0</v>
      </c>
      <c r="T1163" s="239">
        <f>S1163*H1163</f>
        <v>0</v>
      </c>
      <c r="U1163" s="40"/>
      <c r="V1163" s="40"/>
      <c r="W1163" s="40"/>
      <c r="X1163" s="40"/>
      <c r="Y1163" s="40"/>
      <c r="Z1163" s="40"/>
      <c r="AA1163" s="40"/>
      <c r="AB1163" s="40"/>
      <c r="AC1163" s="40"/>
      <c r="AD1163" s="40"/>
      <c r="AE1163" s="40"/>
      <c r="AR1163" s="240" t="s">
        <v>144</v>
      </c>
      <c r="AT1163" s="240" t="s">
        <v>358</v>
      </c>
      <c r="AU1163" s="240" t="s">
        <v>92</v>
      </c>
      <c r="AY1163" s="18" t="s">
        <v>355</v>
      </c>
      <c r="BE1163" s="241">
        <f>IF(N1163="základní",J1163,0)</f>
        <v>0</v>
      </c>
      <c r="BF1163" s="241">
        <f>IF(N1163="snížená",J1163,0)</f>
        <v>0</v>
      </c>
      <c r="BG1163" s="241">
        <f>IF(N1163="zákl. přenesená",J1163,0)</f>
        <v>0</v>
      </c>
      <c r="BH1163" s="241">
        <f>IF(N1163="sníž. přenesená",J1163,0)</f>
        <v>0</v>
      </c>
      <c r="BI1163" s="241">
        <f>IF(N1163="nulová",J1163,0)</f>
        <v>0</v>
      </c>
      <c r="BJ1163" s="18" t="s">
        <v>90</v>
      </c>
      <c r="BK1163" s="241">
        <f>ROUND(I1163*H1163,2)</f>
        <v>0</v>
      </c>
      <c r="BL1163" s="18" t="s">
        <v>144</v>
      </c>
      <c r="BM1163" s="240" t="s">
        <v>5357</v>
      </c>
    </row>
    <row r="1164" s="2" customFormat="1">
      <c r="A1164" s="40"/>
      <c r="B1164" s="41"/>
      <c r="C1164" s="42"/>
      <c r="D1164" s="242" t="s">
        <v>368</v>
      </c>
      <c r="E1164" s="42"/>
      <c r="F1164" s="243" t="s">
        <v>5424</v>
      </c>
      <c r="G1164" s="42"/>
      <c r="H1164" s="42"/>
      <c r="I1164" s="244"/>
      <c r="J1164" s="42"/>
      <c r="K1164" s="42"/>
      <c r="L1164" s="46"/>
      <c r="M1164" s="245"/>
      <c r="N1164" s="246"/>
      <c r="O1164" s="93"/>
      <c r="P1164" s="93"/>
      <c r="Q1164" s="93"/>
      <c r="R1164" s="93"/>
      <c r="S1164" s="93"/>
      <c r="T1164" s="94"/>
      <c r="U1164" s="40"/>
      <c r="V1164" s="40"/>
      <c r="W1164" s="40"/>
      <c r="X1164" s="40"/>
      <c r="Y1164" s="40"/>
      <c r="Z1164" s="40"/>
      <c r="AA1164" s="40"/>
      <c r="AB1164" s="40"/>
      <c r="AC1164" s="40"/>
      <c r="AD1164" s="40"/>
      <c r="AE1164" s="40"/>
      <c r="AT1164" s="18" t="s">
        <v>368</v>
      </c>
      <c r="AU1164" s="18" t="s">
        <v>92</v>
      </c>
    </row>
    <row r="1165" s="2" customFormat="1" ht="16.5" customHeight="1">
      <c r="A1165" s="40"/>
      <c r="B1165" s="41"/>
      <c r="C1165" s="229" t="s">
        <v>2968</v>
      </c>
      <c r="D1165" s="229" t="s">
        <v>358</v>
      </c>
      <c r="E1165" s="230" t="s">
        <v>6226</v>
      </c>
      <c r="F1165" s="231" t="s">
        <v>5543</v>
      </c>
      <c r="G1165" s="232" t="s">
        <v>514</v>
      </c>
      <c r="H1165" s="233">
        <v>180</v>
      </c>
      <c r="I1165" s="234"/>
      <c r="J1165" s="235">
        <f>ROUND(I1165*H1165,2)</f>
        <v>0</v>
      </c>
      <c r="K1165" s="231" t="s">
        <v>525</v>
      </c>
      <c r="L1165" s="46"/>
      <c r="M1165" s="236" t="s">
        <v>1</v>
      </c>
      <c r="N1165" s="237" t="s">
        <v>48</v>
      </c>
      <c r="O1165" s="93"/>
      <c r="P1165" s="238">
        <f>O1165*H1165</f>
        <v>0</v>
      </c>
      <c r="Q1165" s="238">
        <v>0</v>
      </c>
      <c r="R1165" s="238">
        <f>Q1165*H1165</f>
        <v>0</v>
      </c>
      <c r="S1165" s="238">
        <v>0</v>
      </c>
      <c r="T1165" s="239">
        <f>S1165*H1165</f>
        <v>0</v>
      </c>
      <c r="U1165" s="40"/>
      <c r="V1165" s="40"/>
      <c r="W1165" s="40"/>
      <c r="X1165" s="40"/>
      <c r="Y1165" s="40"/>
      <c r="Z1165" s="40"/>
      <c r="AA1165" s="40"/>
      <c r="AB1165" s="40"/>
      <c r="AC1165" s="40"/>
      <c r="AD1165" s="40"/>
      <c r="AE1165" s="40"/>
      <c r="AR1165" s="240" t="s">
        <v>144</v>
      </c>
      <c r="AT1165" s="240" t="s">
        <v>358</v>
      </c>
      <c r="AU1165" s="240" t="s">
        <v>92</v>
      </c>
      <c r="AY1165" s="18" t="s">
        <v>355</v>
      </c>
      <c r="BE1165" s="241">
        <f>IF(N1165="základní",J1165,0)</f>
        <v>0</v>
      </c>
      <c r="BF1165" s="241">
        <f>IF(N1165="snížená",J1165,0)</f>
        <v>0</v>
      </c>
      <c r="BG1165" s="241">
        <f>IF(N1165="zákl. přenesená",J1165,0)</f>
        <v>0</v>
      </c>
      <c r="BH1165" s="241">
        <f>IF(N1165="sníž. přenesená",J1165,0)</f>
        <v>0</v>
      </c>
      <c r="BI1165" s="241">
        <f>IF(N1165="nulová",J1165,0)</f>
        <v>0</v>
      </c>
      <c r="BJ1165" s="18" t="s">
        <v>90</v>
      </c>
      <c r="BK1165" s="241">
        <f>ROUND(I1165*H1165,2)</f>
        <v>0</v>
      </c>
      <c r="BL1165" s="18" t="s">
        <v>144</v>
      </c>
      <c r="BM1165" s="240" t="s">
        <v>5359</v>
      </c>
    </row>
    <row r="1166" s="2" customFormat="1">
      <c r="A1166" s="40"/>
      <c r="B1166" s="41"/>
      <c r="C1166" s="42"/>
      <c r="D1166" s="242" t="s">
        <v>368</v>
      </c>
      <c r="E1166" s="42"/>
      <c r="F1166" s="243" t="s">
        <v>6080</v>
      </c>
      <c r="G1166" s="42"/>
      <c r="H1166" s="42"/>
      <c r="I1166" s="244"/>
      <c r="J1166" s="42"/>
      <c r="K1166" s="42"/>
      <c r="L1166" s="46"/>
      <c r="M1166" s="245"/>
      <c r="N1166" s="246"/>
      <c r="O1166" s="93"/>
      <c r="P1166" s="93"/>
      <c r="Q1166" s="93"/>
      <c r="R1166" s="93"/>
      <c r="S1166" s="93"/>
      <c r="T1166" s="94"/>
      <c r="U1166" s="40"/>
      <c r="V1166" s="40"/>
      <c r="W1166" s="40"/>
      <c r="X1166" s="40"/>
      <c r="Y1166" s="40"/>
      <c r="Z1166" s="40"/>
      <c r="AA1166" s="40"/>
      <c r="AB1166" s="40"/>
      <c r="AC1166" s="40"/>
      <c r="AD1166" s="40"/>
      <c r="AE1166" s="40"/>
      <c r="AT1166" s="18" t="s">
        <v>368</v>
      </c>
      <c r="AU1166" s="18" t="s">
        <v>92</v>
      </c>
    </row>
    <row r="1167" s="2" customFormat="1" ht="16.5" customHeight="1">
      <c r="A1167" s="40"/>
      <c r="B1167" s="41"/>
      <c r="C1167" s="229" t="s">
        <v>2972</v>
      </c>
      <c r="D1167" s="229" t="s">
        <v>358</v>
      </c>
      <c r="E1167" s="230" t="s">
        <v>6227</v>
      </c>
      <c r="F1167" s="231" t="s">
        <v>5810</v>
      </c>
      <c r="G1167" s="232" t="s">
        <v>514</v>
      </c>
      <c r="H1167" s="233">
        <v>60</v>
      </c>
      <c r="I1167" s="234"/>
      <c r="J1167" s="235">
        <f>ROUND(I1167*H1167,2)</f>
        <v>0</v>
      </c>
      <c r="K1167" s="231" t="s">
        <v>525</v>
      </c>
      <c r="L1167" s="46"/>
      <c r="M1167" s="236" t="s">
        <v>1</v>
      </c>
      <c r="N1167" s="237" t="s">
        <v>48</v>
      </c>
      <c r="O1167" s="93"/>
      <c r="P1167" s="238">
        <f>O1167*H1167</f>
        <v>0</v>
      </c>
      <c r="Q1167" s="238">
        <v>0</v>
      </c>
      <c r="R1167" s="238">
        <f>Q1167*H1167</f>
        <v>0</v>
      </c>
      <c r="S1167" s="238">
        <v>0</v>
      </c>
      <c r="T1167" s="239">
        <f>S1167*H1167</f>
        <v>0</v>
      </c>
      <c r="U1167" s="40"/>
      <c r="V1167" s="40"/>
      <c r="W1167" s="40"/>
      <c r="X1167" s="40"/>
      <c r="Y1167" s="40"/>
      <c r="Z1167" s="40"/>
      <c r="AA1167" s="40"/>
      <c r="AB1167" s="40"/>
      <c r="AC1167" s="40"/>
      <c r="AD1167" s="40"/>
      <c r="AE1167" s="40"/>
      <c r="AR1167" s="240" t="s">
        <v>144</v>
      </c>
      <c r="AT1167" s="240" t="s">
        <v>358</v>
      </c>
      <c r="AU1167" s="240" t="s">
        <v>92</v>
      </c>
      <c r="AY1167" s="18" t="s">
        <v>355</v>
      </c>
      <c r="BE1167" s="241">
        <f>IF(N1167="základní",J1167,0)</f>
        <v>0</v>
      </c>
      <c r="BF1167" s="241">
        <f>IF(N1167="snížená",J1167,0)</f>
        <v>0</v>
      </c>
      <c r="BG1167" s="241">
        <f>IF(N1167="zákl. přenesená",J1167,0)</f>
        <v>0</v>
      </c>
      <c r="BH1167" s="241">
        <f>IF(N1167="sníž. přenesená",J1167,0)</f>
        <v>0</v>
      </c>
      <c r="BI1167" s="241">
        <f>IF(N1167="nulová",J1167,0)</f>
        <v>0</v>
      </c>
      <c r="BJ1167" s="18" t="s">
        <v>90</v>
      </c>
      <c r="BK1167" s="241">
        <f>ROUND(I1167*H1167,2)</f>
        <v>0</v>
      </c>
      <c r="BL1167" s="18" t="s">
        <v>144</v>
      </c>
      <c r="BM1167" s="240" t="s">
        <v>5361</v>
      </c>
    </row>
    <row r="1168" s="2" customFormat="1">
      <c r="A1168" s="40"/>
      <c r="B1168" s="41"/>
      <c r="C1168" s="42"/>
      <c r="D1168" s="242" t="s">
        <v>368</v>
      </c>
      <c r="E1168" s="42"/>
      <c r="F1168" s="243" t="s">
        <v>6080</v>
      </c>
      <c r="G1168" s="42"/>
      <c r="H1168" s="42"/>
      <c r="I1168" s="244"/>
      <c r="J1168" s="42"/>
      <c r="K1168" s="42"/>
      <c r="L1168" s="46"/>
      <c r="M1168" s="245"/>
      <c r="N1168" s="246"/>
      <c r="O1168" s="93"/>
      <c r="P1168" s="93"/>
      <c r="Q1168" s="93"/>
      <c r="R1168" s="93"/>
      <c r="S1168" s="93"/>
      <c r="T1168" s="94"/>
      <c r="U1168" s="40"/>
      <c r="V1168" s="40"/>
      <c r="W1168" s="40"/>
      <c r="X1168" s="40"/>
      <c r="Y1168" s="40"/>
      <c r="Z1168" s="40"/>
      <c r="AA1168" s="40"/>
      <c r="AB1168" s="40"/>
      <c r="AC1168" s="40"/>
      <c r="AD1168" s="40"/>
      <c r="AE1168" s="40"/>
      <c r="AT1168" s="18" t="s">
        <v>368</v>
      </c>
      <c r="AU1168" s="18" t="s">
        <v>92</v>
      </c>
    </row>
    <row r="1169" s="2" customFormat="1" ht="16.5" customHeight="1">
      <c r="A1169" s="40"/>
      <c r="B1169" s="41"/>
      <c r="C1169" s="229" t="s">
        <v>2976</v>
      </c>
      <c r="D1169" s="229" t="s">
        <v>358</v>
      </c>
      <c r="E1169" s="230" t="s">
        <v>6228</v>
      </c>
      <c r="F1169" s="231" t="s">
        <v>5545</v>
      </c>
      <c r="G1169" s="232" t="s">
        <v>514</v>
      </c>
      <c r="H1169" s="233">
        <v>39</v>
      </c>
      <c r="I1169" s="234"/>
      <c r="J1169" s="235">
        <f>ROUND(I1169*H1169,2)</f>
        <v>0</v>
      </c>
      <c r="K1169" s="231" t="s">
        <v>525</v>
      </c>
      <c r="L1169" s="46"/>
      <c r="M1169" s="236" t="s">
        <v>1</v>
      </c>
      <c r="N1169" s="237" t="s">
        <v>48</v>
      </c>
      <c r="O1169" s="93"/>
      <c r="P1169" s="238">
        <f>O1169*H1169</f>
        <v>0</v>
      </c>
      <c r="Q1169" s="238">
        <v>0</v>
      </c>
      <c r="R1169" s="238">
        <f>Q1169*H1169</f>
        <v>0</v>
      </c>
      <c r="S1169" s="238">
        <v>0</v>
      </c>
      <c r="T1169" s="239">
        <f>S1169*H1169</f>
        <v>0</v>
      </c>
      <c r="U1169" s="40"/>
      <c r="V1169" s="40"/>
      <c r="W1169" s="40"/>
      <c r="X1169" s="40"/>
      <c r="Y1169" s="40"/>
      <c r="Z1169" s="40"/>
      <c r="AA1169" s="40"/>
      <c r="AB1169" s="40"/>
      <c r="AC1169" s="40"/>
      <c r="AD1169" s="40"/>
      <c r="AE1169" s="40"/>
      <c r="AR1169" s="240" t="s">
        <v>144</v>
      </c>
      <c r="AT1169" s="240" t="s">
        <v>358</v>
      </c>
      <c r="AU1169" s="240" t="s">
        <v>92</v>
      </c>
      <c r="AY1169" s="18" t="s">
        <v>355</v>
      </c>
      <c r="BE1169" s="241">
        <f>IF(N1169="základní",J1169,0)</f>
        <v>0</v>
      </c>
      <c r="BF1169" s="241">
        <f>IF(N1169="snížená",J1169,0)</f>
        <v>0</v>
      </c>
      <c r="BG1169" s="241">
        <f>IF(N1169="zákl. přenesená",J1169,0)</f>
        <v>0</v>
      </c>
      <c r="BH1169" s="241">
        <f>IF(N1169="sníž. přenesená",J1169,0)</f>
        <v>0</v>
      </c>
      <c r="BI1169" s="241">
        <f>IF(N1169="nulová",J1169,0)</f>
        <v>0</v>
      </c>
      <c r="BJ1169" s="18" t="s">
        <v>90</v>
      </c>
      <c r="BK1169" s="241">
        <f>ROUND(I1169*H1169,2)</f>
        <v>0</v>
      </c>
      <c r="BL1169" s="18" t="s">
        <v>144</v>
      </c>
      <c r="BM1169" s="240" t="s">
        <v>5363</v>
      </c>
    </row>
    <row r="1170" s="2" customFormat="1">
      <c r="A1170" s="40"/>
      <c r="B1170" s="41"/>
      <c r="C1170" s="42"/>
      <c r="D1170" s="242" t="s">
        <v>368</v>
      </c>
      <c r="E1170" s="42"/>
      <c r="F1170" s="243" t="s">
        <v>6080</v>
      </c>
      <c r="G1170" s="42"/>
      <c r="H1170" s="42"/>
      <c r="I1170" s="244"/>
      <c r="J1170" s="42"/>
      <c r="K1170" s="42"/>
      <c r="L1170" s="46"/>
      <c r="M1170" s="245"/>
      <c r="N1170" s="246"/>
      <c r="O1170" s="93"/>
      <c r="P1170" s="93"/>
      <c r="Q1170" s="93"/>
      <c r="R1170" s="93"/>
      <c r="S1170" s="93"/>
      <c r="T1170" s="94"/>
      <c r="U1170" s="40"/>
      <c r="V1170" s="40"/>
      <c r="W1170" s="40"/>
      <c r="X1170" s="40"/>
      <c r="Y1170" s="40"/>
      <c r="Z1170" s="40"/>
      <c r="AA1170" s="40"/>
      <c r="AB1170" s="40"/>
      <c r="AC1170" s="40"/>
      <c r="AD1170" s="40"/>
      <c r="AE1170" s="40"/>
      <c r="AT1170" s="18" t="s">
        <v>368</v>
      </c>
      <c r="AU1170" s="18" t="s">
        <v>92</v>
      </c>
    </row>
    <row r="1171" s="2" customFormat="1" ht="16.5" customHeight="1">
      <c r="A1171" s="40"/>
      <c r="B1171" s="41"/>
      <c r="C1171" s="229" t="s">
        <v>2980</v>
      </c>
      <c r="D1171" s="229" t="s">
        <v>358</v>
      </c>
      <c r="E1171" s="230" t="s">
        <v>6229</v>
      </c>
      <c r="F1171" s="231" t="s">
        <v>6085</v>
      </c>
      <c r="G1171" s="232" t="s">
        <v>514</v>
      </c>
      <c r="H1171" s="233">
        <v>81</v>
      </c>
      <c r="I1171" s="234"/>
      <c r="J1171" s="235">
        <f>ROUND(I1171*H1171,2)</f>
        <v>0</v>
      </c>
      <c r="K1171" s="231" t="s">
        <v>525</v>
      </c>
      <c r="L1171" s="46"/>
      <c r="M1171" s="236" t="s">
        <v>1</v>
      </c>
      <c r="N1171" s="237" t="s">
        <v>48</v>
      </c>
      <c r="O1171" s="93"/>
      <c r="P1171" s="238">
        <f>O1171*H1171</f>
        <v>0</v>
      </c>
      <c r="Q1171" s="238">
        <v>0</v>
      </c>
      <c r="R1171" s="238">
        <f>Q1171*H1171</f>
        <v>0</v>
      </c>
      <c r="S1171" s="238">
        <v>0</v>
      </c>
      <c r="T1171" s="239">
        <f>S1171*H1171</f>
        <v>0</v>
      </c>
      <c r="U1171" s="40"/>
      <c r="V1171" s="40"/>
      <c r="W1171" s="40"/>
      <c r="X1171" s="40"/>
      <c r="Y1171" s="40"/>
      <c r="Z1171" s="40"/>
      <c r="AA1171" s="40"/>
      <c r="AB1171" s="40"/>
      <c r="AC1171" s="40"/>
      <c r="AD1171" s="40"/>
      <c r="AE1171" s="40"/>
      <c r="AR1171" s="240" t="s">
        <v>144</v>
      </c>
      <c r="AT1171" s="240" t="s">
        <v>358</v>
      </c>
      <c r="AU1171" s="240" t="s">
        <v>92</v>
      </c>
      <c r="AY1171" s="18" t="s">
        <v>355</v>
      </c>
      <c r="BE1171" s="241">
        <f>IF(N1171="základní",J1171,0)</f>
        <v>0</v>
      </c>
      <c r="BF1171" s="241">
        <f>IF(N1171="snížená",J1171,0)</f>
        <v>0</v>
      </c>
      <c r="BG1171" s="241">
        <f>IF(N1171="zákl. přenesená",J1171,0)</f>
        <v>0</v>
      </c>
      <c r="BH1171" s="241">
        <f>IF(N1171="sníž. přenesená",J1171,0)</f>
        <v>0</v>
      </c>
      <c r="BI1171" s="241">
        <f>IF(N1171="nulová",J1171,0)</f>
        <v>0</v>
      </c>
      <c r="BJ1171" s="18" t="s">
        <v>90</v>
      </c>
      <c r="BK1171" s="241">
        <f>ROUND(I1171*H1171,2)</f>
        <v>0</v>
      </c>
      <c r="BL1171" s="18" t="s">
        <v>144</v>
      </c>
      <c r="BM1171" s="240" t="s">
        <v>5365</v>
      </c>
    </row>
    <row r="1172" s="2" customFormat="1">
      <c r="A1172" s="40"/>
      <c r="B1172" s="41"/>
      <c r="C1172" s="42"/>
      <c r="D1172" s="242" t="s">
        <v>368</v>
      </c>
      <c r="E1172" s="42"/>
      <c r="F1172" s="243" t="s">
        <v>6080</v>
      </c>
      <c r="G1172" s="42"/>
      <c r="H1172" s="42"/>
      <c r="I1172" s="244"/>
      <c r="J1172" s="42"/>
      <c r="K1172" s="42"/>
      <c r="L1172" s="46"/>
      <c r="M1172" s="245"/>
      <c r="N1172" s="246"/>
      <c r="O1172" s="93"/>
      <c r="P1172" s="93"/>
      <c r="Q1172" s="93"/>
      <c r="R1172" s="93"/>
      <c r="S1172" s="93"/>
      <c r="T1172" s="94"/>
      <c r="U1172" s="40"/>
      <c r="V1172" s="40"/>
      <c r="W1172" s="40"/>
      <c r="X1172" s="40"/>
      <c r="Y1172" s="40"/>
      <c r="Z1172" s="40"/>
      <c r="AA1172" s="40"/>
      <c r="AB1172" s="40"/>
      <c r="AC1172" s="40"/>
      <c r="AD1172" s="40"/>
      <c r="AE1172" s="40"/>
      <c r="AT1172" s="18" t="s">
        <v>368</v>
      </c>
      <c r="AU1172" s="18" t="s">
        <v>92</v>
      </c>
    </row>
    <row r="1173" s="2" customFormat="1" ht="16.5" customHeight="1">
      <c r="A1173" s="40"/>
      <c r="B1173" s="41"/>
      <c r="C1173" s="229" t="s">
        <v>2984</v>
      </c>
      <c r="D1173" s="229" t="s">
        <v>358</v>
      </c>
      <c r="E1173" s="230" t="s">
        <v>6230</v>
      </c>
      <c r="F1173" s="231" t="s">
        <v>5928</v>
      </c>
      <c r="G1173" s="232" t="s">
        <v>514</v>
      </c>
      <c r="H1173" s="233">
        <v>12</v>
      </c>
      <c r="I1173" s="234"/>
      <c r="J1173" s="235">
        <f>ROUND(I1173*H1173,2)</f>
        <v>0</v>
      </c>
      <c r="K1173" s="231" t="s">
        <v>525</v>
      </c>
      <c r="L1173" s="46"/>
      <c r="M1173" s="236" t="s">
        <v>1</v>
      </c>
      <c r="N1173" s="237" t="s">
        <v>48</v>
      </c>
      <c r="O1173" s="93"/>
      <c r="P1173" s="238">
        <f>O1173*H1173</f>
        <v>0</v>
      </c>
      <c r="Q1173" s="238">
        <v>0</v>
      </c>
      <c r="R1173" s="238">
        <f>Q1173*H1173</f>
        <v>0</v>
      </c>
      <c r="S1173" s="238">
        <v>0</v>
      </c>
      <c r="T1173" s="239">
        <f>S1173*H1173</f>
        <v>0</v>
      </c>
      <c r="U1173" s="40"/>
      <c r="V1173" s="40"/>
      <c r="W1173" s="40"/>
      <c r="X1173" s="40"/>
      <c r="Y1173" s="40"/>
      <c r="Z1173" s="40"/>
      <c r="AA1173" s="40"/>
      <c r="AB1173" s="40"/>
      <c r="AC1173" s="40"/>
      <c r="AD1173" s="40"/>
      <c r="AE1173" s="40"/>
      <c r="AR1173" s="240" t="s">
        <v>144</v>
      </c>
      <c r="AT1173" s="240" t="s">
        <v>358</v>
      </c>
      <c r="AU1173" s="240" t="s">
        <v>92</v>
      </c>
      <c r="AY1173" s="18" t="s">
        <v>355</v>
      </c>
      <c r="BE1173" s="241">
        <f>IF(N1173="základní",J1173,0)</f>
        <v>0</v>
      </c>
      <c r="BF1173" s="241">
        <f>IF(N1173="snížená",J1173,0)</f>
        <v>0</v>
      </c>
      <c r="BG1173" s="241">
        <f>IF(N1173="zákl. přenesená",J1173,0)</f>
        <v>0</v>
      </c>
      <c r="BH1173" s="241">
        <f>IF(N1173="sníž. přenesená",J1173,0)</f>
        <v>0</v>
      </c>
      <c r="BI1173" s="241">
        <f>IF(N1173="nulová",J1173,0)</f>
        <v>0</v>
      </c>
      <c r="BJ1173" s="18" t="s">
        <v>90</v>
      </c>
      <c r="BK1173" s="241">
        <f>ROUND(I1173*H1173,2)</f>
        <v>0</v>
      </c>
      <c r="BL1173" s="18" t="s">
        <v>144</v>
      </c>
      <c r="BM1173" s="240" t="s">
        <v>5367</v>
      </c>
    </row>
    <row r="1174" s="2" customFormat="1">
      <c r="A1174" s="40"/>
      <c r="B1174" s="41"/>
      <c r="C1174" s="42"/>
      <c r="D1174" s="242" t="s">
        <v>368</v>
      </c>
      <c r="E1174" s="42"/>
      <c r="F1174" s="243" t="s">
        <v>6080</v>
      </c>
      <c r="G1174" s="42"/>
      <c r="H1174" s="42"/>
      <c r="I1174" s="244"/>
      <c r="J1174" s="42"/>
      <c r="K1174" s="42"/>
      <c r="L1174" s="46"/>
      <c r="M1174" s="245"/>
      <c r="N1174" s="246"/>
      <c r="O1174" s="93"/>
      <c r="P1174" s="93"/>
      <c r="Q1174" s="93"/>
      <c r="R1174" s="93"/>
      <c r="S1174" s="93"/>
      <c r="T1174" s="94"/>
      <c r="U1174" s="40"/>
      <c r="V1174" s="40"/>
      <c r="W1174" s="40"/>
      <c r="X1174" s="40"/>
      <c r="Y1174" s="40"/>
      <c r="Z1174" s="40"/>
      <c r="AA1174" s="40"/>
      <c r="AB1174" s="40"/>
      <c r="AC1174" s="40"/>
      <c r="AD1174" s="40"/>
      <c r="AE1174" s="40"/>
      <c r="AT1174" s="18" t="s">
        <v>368</v>
      </c>
      <c r="AU1174" s="18" t="s">
        <v>92</v>
      </c>
    </row>
    <row r="1175" s="2" customFormat="1" ht="16.5" customHeight="1">
      <c r="A1175" s="40"/>
      <c r="B1175" s="41"/>
      <c r="C1175" s="229" t="s">
        <v>2988</v>
      </c>
      <c r="D1175" s="229" t="s">
        <v>358</v>
      </c>
      <c r="E1175" s="230" t="s">
        <v>6231</v>
      </c>
      <c r="F1175" s="231" t="s">
        <v>6088</v>
      </c>
      <c r="G1175" s="232" t="s">
        <v>514</v>
      </c>
      <c r="H1175" s="233">
        <v>56</v>
      </c>
      <c r="I1175" s="234"/>
      <c r="J1175" s="235">
        <f>ROUND(I1175*H1175,2)</f>
        <v>0</v>
      </c>
      <c r="K1175" s="231" t="s">
        <v>525</v>
      </c>
      <c r="L1175" s="46"/>
      <c r="M1175" s="236" t="s">
        <v>1</v>
      </c>
      <c r="N1175" s="237" t="s">
        <v>48</v>
      </c>
      <c r="O1175" s="93"/>
      <c r="P1175" s="238">
        <f>O1175*H1175</f>
        <v>0</v>
      </c>
      <c r="Q1175" s="238">
        <v>0</v>
      </c>
      <c r="R1175" s="238">
        <f>Q1175*H1175</f>
        <v>0</v>
      </c>
      <c r="S1175" s="238">
        <v>0</v>
      </c>
      <c r="T1175" s="239">
        <f>S1175*H1175</f>
        <v>0</v>
      </c>
      <c r="U1175" s="40"/>
      <c r="V1175" s="40"/>
      <c r="W1175" s="40"/>
      <c r="X1175" s="40"/>
      <c r="Y1175" s="40"/>
      <c r="Z1175" s="40"/>
      <c r="AA1175" s="40"/>
      <c r="AB1175" s="40"/>
      <c r="AC1175" s="40"/>
      <c r="AD1175" s="40"/>
      <c r="AE1175" s="40"/>
      <c r="AR1175" s="240" t="s">
        <v>144</v>
      </c>
      <c r="AT1175" s="240" t="s">
        <v>358</v>
      </c>
      <c r="AU1175" s="240" t="s">
        <v>92</v>
      </c>
      <c r="AY1175" s="18" t="s">
        <v>355</v>
      </c>
      <c r="BE1175" s="241">
        <f>IF(N1175="základní",J1175,0)</f>
        <v>0</v>
      </c>
      <c r="BF1175" s="241">
        <f>IF(N1175="snížená",J1175,0)</f>
        <v>0</v>
      </c>
      <c r="BG1175" s="241">
        <f>IF(N1175="zákl. přenesená",J1175,0)</f>
        <v>0</v>
      </c>
      <c r="BH1175" s="241">
        <f>IF(N1175="sníž. přenesená",J1175,0)</f>
        <v>0</v>
      </c>
      <c r="BI1175" s="241">
        <f>IF(N1175="nulová",J1175,0)</f>
        <v>0</v>
      </c>
      <c r="BJ1175" s="18" t="s">
        <v>90</v>
      </c>
      <c r="BK1175" s="241">
        <f>ROUND(I1175*H1175,2)</f>
        <v>0</v>
      </c>
      <c r="BL1175" s="18" t="s">
        <v>144</v>
      </c>
      <c r="BM1175" s="240" t="s">
        <v>5369</v>
      </c>
    </row>
    <row r="1176" s="2" customFormat="1">
      <c r="A1176" s="40"/>
      <c r="B1176" s="41"/>
      <c r="C1176" s="42"/>
      <c r="D1176" s="242" t="s">
        <v>368</v>
      </c>
      <c r="E1176" s="42"/>
      <c r="F1176" s="243" t="s">
        <v>6080</v>
      </c>
      <c r="G1176" s="42"/>
      <c r="H1176" s="42"/>
      <c r="I1176" s="244"/>
      <c r="J1176" s="42"/>
      <c r="K1176" s="42"/>
      <c r="L1176" s="46"/>
      <c r="M1176" s="245"/>
      <c r="N1176" s="246"/>
      <c r="O1176" s="93"/>
      <c r="P1176" s="93"/>
      <c r="Q1176" s="93"/>
      <c r="R1176" s="93"/>
      <c r="S1176" s="93"/>
      <c r="T1176" s="94"/>
      <c r="U1176" s="40"/>
      <c r="V1176" s="40"/>
      <c r="W1176" s="40"/>
      <c r="X1176" s="40"/>
      <c r="Y1176" s="40"/>
      <c r="Z1176" s="40"/>
      <c r="AA1176" s="40"/>
      <c r="AB1176" s="40"/>
      <c r="AC1176" s="40"/>
      <c r="AD1176" s="40"/>
      <c r="AE1176" s="40"/>
      <c r="AT1176" s="18" t="s">
        <v>368</v>
      </c>
      <c r="AU1176" s="18" t="s">
        <v>92</v>
      </c>
    </row>
    <row r="1177" s="2" customFormat="1" ht="16.5" customHeight="1">
      <c r="A1177" s="40"/>
      <c r="B1177" s="41"/>
      <c r="C1177" s="229" t="s">
        <v>2992</v>
      </c>
      <c r="D1177" s="229" t="s">
        <v>358</v>
      </c>
      <c r="E1177" s="230" t="s">
        <v>5920</v>
      </c>
      <c r="F1177" s="231" t="s">
        <v>5687</v>
      </c>
      <c r="G1177" s="232" t="s">
        <v>1718</v>
      </c>
      <c r="H1177" s="233">
        <v>16</v>
      </c>
      <c r="I1177" s="234"/>
      <c r="J1177" s="235">
        <f>ROUND(I1177*H1177,2)</f>
        <v>0</v>
      </c>
      <c r="K1177" s="231" t="s">
        <v>525</v>
      </c>
      <c r="L1177" s="46"/>
      <c r="M1177" s="236" t="s">
        <v>1</v>
      </c>
      <c r="N1177" s="237" t="s">
        <v>48</v>
      </c>
      <c r="O1177" s="93"/>
      <c r="P1177" s="238">
        <f>O1177*H1177</f>
        <v>0</v>
      </c>
      <c r="Q1177" s="238">
        <v>0</v>
      </c>
      <c r="R1177" s="238">
        <f>Q1177*H1177</f>
        <v>0</v>
      </c>
      <c r="S1177" s="238">
        <v>0</v>
      </c>
      <c r="T1177" s="239">
        <f>S1177*H1177</f>
        <v>0</v>
      </c>
      <c r="U1177" s="40"/>
      <c r="V1177" s="40"/>
      <c r="W1177" s="40"/>
      <c r="X1177" s="40"/>
      <c r="Y1177" s="40"/>
      <c r="Z1177" s="40"/>
      <c r="AA1177" s="40"/>
      <c r="AB1177" s="40"/>
      <c r="AC1177" s="40"/>
      <c r="AD1177" s="40"/>
      <c r="AE1177" s="40"/>
      <c r="AR1177" s="240" t="s">
        <v>144</v>
      </c>
      <c r="AT1177" s="240" t="s">
        <v>358</v>
      </c>
      <c r="AU1177" s="240" t="s">
        <v>92</v>
      </c>
      <c r="AY1177" s="18" t="s">
        <v>355</v>
      </c>
      <c r="BE1177" s="241">
        <f>IF(N1177="základní",J1177,0)</f>
        <v>0</v>
      </c>
      <c r="BF1177" s="241">
        <f>IF(N1177="snížená",J1177,0)</f>
        <v>0</v>
      </c>
      <c r="BG1177" s="241">
        <f>IF(N1177="zákl. přenesená",J1177,0)</f>
        <v>0</v>
      </c>
      <c r="BH1177" s="241">
        <f>IF(N1177="sníž. přenesená",J1177,0)</f>
        <v>0</v>
      </c>
      <c r="BI1177" s="241">
        <f>IF(N1177="nulová",J1177,0)</f>
        <v>0</v>
      </c>
      <c r="BJ1177" s="18" t="s">
        <v>90</v>
      </c>
      <c r="BK1177" s="241">
        <f>ROUND(I1177*H1177,2)</f>
        <v>0</v>
      </c>
      <c r="BL1177" s="18" t="s">
        <v>144</v>
      </c>
      <c r="BM1177" s="240" t="s">
        <v>5371</v>
      </c>
    </row>
    <row r="1178" s="2" customFormat="1">
      <c r="A1178" s="40"/>
      <c r="B1178" s="41"/>
      <c r="C1178" s="42"/>
      <c r="D1178" s="242" t="s">
        <v>368</v>
      </c>
      <c r="E1178" s="42"/>
      <c r="F1178" s="243" t="s">
        <v>5424</v>
      </c>
      <c r="G1178" s="42"/>
      <c r="H1178" s="42"/>
      <c r="I1178" s="244"/>
      <c r="J1178" s="42"/>
      <c r="K1178" s="42"/>
      <c r="L1178" s="46"/>
      <c r="M1178" s="245"/>
      <c r="N1178" s="246"/>
      <c r="O1178" s="93"/>
      <c r="P1178" s="93"/>
      <c r="Q1178" s="93"/>
      <c r="R1178" s="93"/>
      <c r="S1178" s="93"/>
      <c r="T1178" s="94"/>
      <c r="U1178" s="40"/>
      <c r="V1178" s="40"/>
      <c r="W1178" s="40"/>
      <c r="X1178" s="40"/>
      <c r="Y1178" s="40"/>
      <c r="Z1178" s="40"/>
      <c r="AA1178" s="40"/>
      <c r="AB1178" s="40"/>
      <c r="AC1178" s="40"/>
      <c r="AD1178" s="40"/>
      <c r="AE1178" s="40"/>
      <c r="AT1178" s="18" t="s">
        <v>368</v>
      </c>
      <c r="AU1178" s="18" t="s">
        <v>92</v>
      </c>
    </row>
    <row r="1179" s="2" customFormat="1" ht="16.5" customHeight="1">
      <c r="A1179" s="40"/>
      <c r="B1179" s="41"/>
      <c r="C1179" s="229" t="s">
        <v>2859</v>
      </c>
      <c r="D1179" s="229" t="s">
        <v>358</v>
      </c>
      <c r="E1179" s="230" t="s">
        <v>6098</v>
      </c>
      <c r="F1179" s="231" t="s">
        <v>5936</v>
      </c>
      <c r="G1179" s="232" t="s">
        <v>514</v>
      </c>
      <c r="H1179" s="233">
        <v>180</v>
      </c>
      <c r="I1179" s="234"/>
      <c r="J1179" s="235">
        <f>ROUND(I1179*H1179,2)</f>
        <v>0</v>
      </c>
      <c r="K1179" s="231" t="s">
        <v>525</v>
      </c>
      <c r="L1179" s="46"/>
      <c r="M1179" s="236" t="s">
        <v>1</v>
      </c>
      <c r="N1179" s="237" t="s">
        <v>48</v>
      </c>
      <c r="O1179" s="93"/>
      <c r="P1179" s="238">
        <f>O1179*H1179</f>
        <v>0</v>
      </c>
      <c r="Q1179" s="238">
        <v>0</v>
      </c>
      <c r="R1179" s="238">
        <f>Q1179*H1179</f>
        <v>0</v>
      </c>
      <c r="S1179" s="238">
        <v>0</v>
      </c>
      <c r="T1179" s="239">
        <f>S1179*H1179</f>
        <v>0</v>
      </c>
      <c r="U1179" s="40"/>
      <c r="V1179" s="40"/>
      <c r="W1179" s="40"/>
      <c r="X1179" s="40"/>
      <c r="Y1179" s="40"/>
      <c r="Z1179" s="40"/>
      <c r="AA1179" s="40"/>
      <c r="AB1179" s="40"/>
      <c r="AC1179" s="40"/>
      <c r="AD1179" s="40"/>
      <c r="AE1179" s="40"/>
      <c r="AR1179" s="240" t="s">
        <v>144</v>
      </c>
      <c r="AT1179" s="240" t="s">
        <v>358</v>
      </c>
      <c r="AU1179" s="240" t="s">
        <v>92</v>
      </c>
      <c r="AY1179" s="18" t="s">
        <v>355</v>
      </c>
      <c r="BE1179" s="241">
        <f>IF(N1179="základní",J1179,0)</f>
        <v>0</v>
      </c>
      <c r="BF1179" s="241">
        <f>IF(N1179="snížená",J1179,0)</f>
        <v>0</v>
      </c>
      <c r="BG1179" s="241">
        <f>IF(N1179="zákl. přenesená",J1179,0)</f>
        <v>0</v>
      </c>
      <c r="BH1179" s="241">
        <f>IF(N1179="sníž. přenesená",J1179,0)</f>
        <v>0</v>
      </c>
      <c r="BI1179" s="241">
        <f>IF(N1179="nulová",J1179,0)</f>
        <v>0</v>
      </c>
      <c r="BJ1179" s="18" t="s">
        <v>90</v>
      </c>
      <c r="BK1179" s="241">
        <f>ROUND(I1179*H1179,2)</f>
        <v>0</v>
      </c>
      <c r="BL1179" s="18" t="s">
        <v>144</v>
      </c>
      <c r="BM1179" s="240" t="s">
        <v>362</v>
      </c>
    </row>
    <row r="1180" s="2" customFormat="1">
      <c r="A1180" s="40"/>
      <c r="B1180" s="41"/>
      <c r="C1180" s="42"/>
      <c r="D1180" s="242" t="s">
        <v>368</v>
      </c>
      <c r="E1180" s="42"/>
      <c r="F1180" s="243" t="s">
        <v>6097</v>
      </c>
      <c r="G1180" s="42"/>
      <c r="H1180" s="42"/>
      <c r="I1180" s="244"/>
      <c r="J1180" s="42"/>
      <c r="K1180" s="42"/>
      <c r="L1180" s="46"/>
      <c r="M1180" s="245"/>
      <c r="N1180" s="246"/>
      <c r="O1180" s="93"/>
      <c r="P1180" s="93"/>
      <c r="Q1180" s="93"/>
      <c r="R1180" s="93"/>
      <c r="S1180" s="93"/>
      <c r="T1180" s="94"/>
      <c r="U1180" s="40"/>
      <c r="V1180" s="40"/>
      <c r="W1180" s="40"/>
      <c r="X1180" s="40"/>
      <c r="Y1180" s="40"/>
      <c r="Z1180" s="40"/>
      <c r="AA1180" s="40"/>
      <c r="AB1180" s="40"/>
      <c r="AC1180" s="40"/>
      <c r="AD1180" s="40"/>
      <c r="AE1180" s="40"/>
      <c r="AT1180" s="18" t="s">
        <v>368</v>
      </c>
      <c r="AU1180" s="18" t="s">
        <v>92</v>
      </c>
    </row>
    <row r="1181" s="2" customFormat="1" ht="16.5" customHeight="1">
      <c r="A1181" s="40"/>
      <c r="B1181" s="41"/>
      <c r="C1181" s="229" t="s">
        <v>3003</v>
      </c>
      <c r="D1181" s="229" t="s">
        <v>358</v>
      </c>
      <c r="E1181" s="230" t="s">
        <v>6099</v>
      </c>
      <c r="F1181" s="231" t="s">
        <v>6100</v>
      </c>
      <c r="G1181" s="232" t="s">
        <v>514</v>
      </c>
      <c r="H1181" s="233">
        <v>60</v>
      </c>
      <c r="I1181" s="234"/>
      <c r="J1181" s="235">
        <f>ROUND(I1181*H1181,2)</f>
        <v>0</v>
      </c>
      <c r="K1181" s="231" t="s">
        <v>525</v>
      </c>
      <c r="L1181" s="46"/>
      <c r="M1181" s="236" t="s">
        <v>1</v>
      </c>
      <c r="N1181" s="237" t="s">
        <v>48</v>
      </c>
      <c r="O1181" s="93"/>
      <c r="P1181" s="238">
        <f>O1181*H1181</f>
        <v>0</v>
      </c>
      <c r="Q1181" s="238">
        <v>0</v>
      </c>
      <c r="R1181" s="238">
        <f>Q1181*H1181</f>
        <v>0</v>
      </c>
      <c r="S1181" s="238">
        <v>0</v>
      </c>
      <c r="T1181" s="239">
        <f>S1181*H1181</f>
        <v>0</v>
      </c>
      <c r="U1181" s="40"/>
      <c r="V1181" s="40"/>
      <c r="W1181" s="40"/>
      <c r="X1181" s="40"/>
      <c r="Y1181" s="40"/>
      <c r="Z1181" s="40"/>
      <c r="AA1181" s="40"/>
      <c r="AB1181" s="40"/>
      <c r="AC1181" s="40"/>
      <c r="AD1181" s="40"/>
      <c r="AE1181" s="40"/>
      <c r="AR1181" s="240" t="s">
        <v>144</v>
      </c>
      <c r="AT1181" s="240" t="s">
        <v>358</v>
      </c>
      <c r="AU1181" s="240" t="s">
        <v>92</v>
      </c>
      <c r="AY1181" s="18" t="s">
        <v>355</v>
      </c>
      <c r="BE1181" s="241">
        <f>IF(N1181="základní",J1181,0)</f>
        <v>0</v>
      </c>
      <c r="BF1181" s="241">
        <f>IF(N1181="snížená",J1181,0)</f>
        <v>0</v>
      </c>
      <c r="BG1181" s="241">
        <f>IF(N1181="zákl. přenesená",J1181,0)</f>
        <v>0</v>
      </c>
      <c r="BH1181" s="241">
        <f>IF(N1181="sníž. přenesená",J1181,0)</f>
        <v>0</v>
      </c>
      <c r="BI1181" s="241">
        <f>IF(N1181="nulová",J1181,0)</f>
        <v>0</v>
      </c>
      <c r="BJ1181" s="18" t="s">
        <v>90</v>
      </c>
      <c r="BK1181" s="241">
        <f>ROUND(I1181*H1181,2)</f>
        <v>0</v>
      </c>
      <c r="BL1181" s="18" t="s">
        <v>144</v>
      </c>
      <c r="BM1181" s="240" t="s">
        <v>5374</v>
      </c>
    </row>
    <row r="1182" s="2" customFormat="1">
      <c r="A1182" s="40"/>
      <c r="B1182" s="41"/>
      <c r="C1182" s="42"/>
      <c r="D1182" s="242" t="s">
        <v>368</v>
      </c>
      <c r="E1182" s="42"/>
      <c r="F1182" s="243" t="s">
        <v>6097</v>
      </c>
      <c r="G1182" s="42"/>
      <c r="H1182" s="42"/>
      <c r="I1182" s="244"/>
      <c r="J1182" s="42"/>
      <c r="K1182" s="42"/>
      <c r="L1182" s="46"/>
      <c r="M1182" s="245"/>
      <c r="N1182" s="246"/>
      <c r="O1182" s="93"/>
      <c r="P1182" s="93"/>
      <c r="Q1182" s="93"/>
      <c r="R1182" s="93"/>
      <c r="S1182" s="93"/>
      <c r="T1182" s="94"/>
      <c r="U1182" s="40"/>
      <c r="V1182" s="40"/>
      <c r="W1182" s="40"/>
      <c r="X1182" s="40"/>
      <c r="Y1182" s="40"/>
      <c r="Z1182" s="40"/>
      <c r="AA1182" s="40"/>
      <c r="AB1182" s="40"/>
      <c r="AC1182" s="40"/>
      <c r="AD1182" s="40"/>
      <c r="AE1182" s="40"/>
      <c r="AT1182" s="18" t="s">
        <v>368</v>
      </c>
      <c r="AU1182" s="18" t="s">
        <v>92</v>
      </c>
    </row>
    <row r="1183" s="2" customFormat="1" ht="16.5" customHeight="1">
      <c r="A1183" s="40"/>
      <c r="B1183" s="41"/>
      <c r="C1183" s="229" t="s">
        <v>3007</v>
      </c>
      <c r="D1183" s="229" t="s">
        <v>358</v>
      </c>
      <c r="E1183" s="230" t="s">
        <v>6101</v>
      </c>
      <c r="F1183" s="231" t="s">
        <v>5938</v>
      </c>
      <c r="G1183" s="232" t="s">
        <v>514</v>
      </c>
      <c r="H1183" s="233">
        <v>39</v>
      </c>
      <c r="I1183" s="234"/>
      <c r="J1183" s="235">
        <f>ROUND(I1183*H1183,2)</f>
        <v>0</v>
      </c>
      <c r="K1183" s="231" t="s">
        <v>525</v>
      </c>
      <c r="L1183" s="46"/>
      <c r="M1183" s="236" t="s">
        <v>1</v>
      </c>
      <c r="N1183" s="237" t="s">
        <v>48</v>
      </c>
      <c r="O1183" s="93"/>
      <c r="P1183" s="238">
        <f>O1183*H1183</f>
        <v>0</v>
      </c>
      <c r="Q1183" s="238">
        <v>0</v>
      </c>
      <c r="R1183" s="238">
        <f>Q1183*H1183</f>
        <v>0</v>
      </c>
      <c r="S1183" s="238">
        <v>0</v>
      </c>
      <c r="T1183" s="239">
        <f>S1183*H1183</f>
        <v>0</v>
      </c>
      <c r="U1183" s="40"/>
      <c r="V1183" s="40"/>
      <c r="W1183" s="40"/>
      <c r="X1183" s="40"/>
      <c r="Y1183" s="40"/>
      <c r="Z1183" s="40"/>
      <c r="AA1183" s="40"/>
      <c r="AB1183" s="40"/>
      <c r="AC1183" s="40"/>
      <c r="AD1183" s="40"/>
      <c r="AE1183" s="40"/>
      <c r="AR1183" s="240" t="s">
        <v>144</v>
      </c>
      <c r="AT1183" s="240" t="s">
        <v>358</v>
      </c>
      <c r="AU1183" s="240" t="s">
        <v>92</v>
      </c>
      <c r="AY1183" s="18" t="s">
        <v>355</v>
      </c>
      <c r="BE1183" s="241">
        <f>IF(N1183="základní",J1183,0)</f>
        <v>0</v>
      </c>
      <c r="BF1183" s="241">
        <f>IF(N1183="snížená",J1183,0)</f>
        <v>0</v>
      </c>
      <c r="BG1183" s="241">
        <f>IF(N1183="zákl. přenesená",J1183,0)</f>
        <v>0</v>
      </c>
      <c r="BH1183" s="241">
        <f>IF(N1183="sníž. přenesená",J1183,0)</f>
        <v>0</v>
      </c>
      <c r="BI1183" s="241">
        <f>IF(N1183="nulová",J1183,0)</f>
        <v>0</v>
      </c>
      <c r="BJ1183" s="18" t="s">
        <v>90</v>
      </c>
      <c r="BK1183" s="241">
        <f>ROUND(I1183*H1183,2)</f>
        <v>0</v>
      </c>
      <c r="BL1183" s="18" t="s">
        <v>144</v>
      </c>
      <c r="BM1183" s="240" t="s">
        <v>5376</v>
      </c>
    </row>
    <row r="1184" s="2" customFormat="1">
      <c r="A1184" s="40"/>
      <c r="B1184" s="41"/>
      <c r="C1184" s="42"/>
      <c r="D1184" s="242" t="s">
        <v>368</v>
      </c>
      <c r="E1184" s="42"/>
      <c r="F1184" s="243" t="s">
        <v>6097</v>
      </c>
      <c r="G1184" s="42"/>
      <c r="H1184" s="42"/>
      <c r="I1184" s="244"/>
      <c r="J1184" s="42"/>
      <c r="K1184" s="42"/>
      <c r="L1184" s="46"/>
      <c r="M1184" s="245"/>
      <c r="N1184" s="246"/>
      <c r="O1184" s="93"/>
      <c r="P1184" s="93"/>
      <c r="Q1184" s="93"/>
      <c r="R1184" s="93"/>
      <c r="S1184" s="93"/>
      <c r="T1184" s="94"/>
      <c r="U1184" s="40"/>
      <c r="V1184" s="40"/>
      <c r="W1184" s="40"/>
      <c r="X1184" s="40"/>
      <c r="Y1184" s="40"/>
      <c r="Z1184" s="40"/>
      <c r="AA1184" s="40"/>
      <c r="AB1184" s="40"/>
      <c r="AC1184" s="40"/>
      <c r="AD1184" s="40"/>
      <c r="AE1184" s="40"/>
      <c r="AT1184" s="18" t="s">
        <v>368</v>
      </c>
      <c r="AU1184" s="18" t="s">
        <v>92</v>
      </c>
    </row>
    <row r="1185" s="2" customFormat="1" ht="16.5" customHeight="1">
      <c r="A1185" s="40"/>
      <c r="B1185" s="41"/>
      <c r="C1185" s="229" t="s">
        <v>3015</v>
      </c>
      <c r="D1185" s="229" t="s">
        <v>358</v>
      </c>
      <c r="E1185" s="230" t="s">
        <v>6102</v>
      </c>
      <c r="F1185" s="231" t="s">
        <v>6103</v>
      </c>
      <c r="G1185" s="232" t="s">
        <v>514</v>
      </c>
      <c r="H1185" s="233">
        <v>81</v>
      </c>
      <c r="I1185" s="234"/>
      <c r="J1185" s="235">
        <f>ROUND(I1185*H1185,2)</f>
        <v>0</v>
      </c>
      <c r="K1185" s="231" t="s">
        <v>525</v>
      </c>
      <c r="L1185" s="46"/>
      <c r="M1185" s="236" t="s">
        <v>1</v>
      </c>
      <c r="N1185" s="237" t="s">
        <v>48</v>
      </c>
      <c r="O1185" s="93"/>
      <c r="P1185" s="238">
        <f>O1185*H1185</f>
        <v>0</v>
      </c>
      <c r="Q1185" s="238">
        <v>0</v>
      </c>
      <c r="R1185" s="238">
        <f>Q1185*H1185</f>
        <v>0</v>
      </c>
      <c r="S1185" s="238">
        <v>0</v>
      </c>
      <c r="T1185" s="239">
        <f>S1185*H1185</f>
        <v>0</v>
      </c>
      <c r="U1185" s="40"/>
      <c r="V1185" s="40"/>
      <c r="W1185" s="40"/>
      <c r="X1185" s="40"/>
      <c r="Y1185" s="40"/>
      <c r="Z1185" s="40"/>
      <c r="AA1185" s="40"/>
      <c r="AB1185" s="40"/>
      <c r="AC1185" s="40"/>
      <c r="AD1185" s="40"/>
      <c r="AE1185" s="40"/>
      <c r="AR1185" s="240" t="s">
        <v>144</v>
      </c>
      <c r="AT1185" s="240" t="s">
        <v>358</v>
      </c>
      <c r="AU1185" s="240" t="s">
        <v>92</v>
      </c>
      <c r="AY1185" s="18" t="s">
        <v>355</v>
      </c>
      <c r="BE1185" s="241">
        <f>IF(N1185="základní",J1185,0)</f>
        <v>0</v>
      </c>
      <c r="BF1185" s="241">
        <f>IF(N1185="snížená",J1185,0)</f>
        <v>0</v>
      </c>
      <c r="BG1185" s="241">
        <f>IF(N1185="zákl. přenesená",J1185,0)</f>
        <v>0</v>
      </c>
      <c r="BH1185" s="241">
        <f>IF(N1185="sníž. přenesená",J1185,0)</f>
        <v>0</v>
      </c>
      <c r="BI1185" s="241">
        <f>IF(N1185="nulová",J1185,0)</f>
        <v>0</v>
      </c>
      <c r="BJ1185" s="18" t="s">
        <v>90</v>
      </c>
      <c r="BK1185" s="241">
        <f>ROUND(I1185*H1185,2)</f>
        <v>0</v>
      </c>
      <c r="BL1185" s="18" t="s">
        <v>144</v>
      </c>
      <c r="BM1185" s="240" t="s">
        <v>5378</v>
      </c>
    </row>
    <row r="1186" s="2" customFormat="1">
      <c r="A1186" s="40"/>
      <c r="B1186" s="41"/>
      <c r="C1186" s="42"/>
      <c r="D1186" s="242" t="s">
        <v>368</v>
      </c>
      <c r="E1186" s="42"/>
      <c r="F1186" s="243" t="s">
        <v>6097</v>
      </c>
      <c r="G1186" s="42"/>
      <c r="H1186" s="42"/>
      <c r="I1186" s="244"/>
      <c r="J1186" s="42"/>
      <c r="K1186" s="42"/>
      <c r="L1186" s="46"/>
      <c r="M1186" s="245"/>
      <c r="N1186" s="246"/>
      <c r="O1186" s="93"/>
      <c r="P1186" s="93"/>
      <c r="Q1186" s="93"/>
      <c r="R1186" s="93"/>
      <c r="S1186" s="93"/>
      <c r="T1186" s="94"/>
      <c r="U1186" s="40"/>
      <c r="V1186" s="40"/>
      <c r="W1186" s="40"/>
      <c r="X1186" s="40"/>
      <c r="Y1186" s="40"/>
      <c r="Z1186" s="40"/>
      <c r="AA1186" s="40"/>
      <c r="AB1186" s="40"/>
      <c r="AC1186" s="40"/>
      <c r="AD1186" s="40"/>
      <c r="AE1186" s="40"/>
      <c r="AT1186" s="18" t="s">
        <v>368</v>
      </c>
      <c r="AU1186" s="18" t="s">
        <v>92</v>
      </c>
    </row>
    <row r="1187" s="2" customFormat="1" ht="16.5" customHeight="1">
      <c r="A1187" s="40"/>
      <c r="B1187" s="41"/>
      <c r="C1187" s="229" t="s">
        <v>3020</v>
      </c>
      <c r="D1187" s="229" t="s">
        <v>358</v>
      </c>
      <c r="E1187" s="230" t="s">
        <v>6104</v>
      </c>
      <c r="F1187" s="231" t="s">
        <v>5940</v>
      </c>
      <c r="G1187" s="232" t="s">
        <v>514</v>
      </c>
      <c r="H1187" s="233">
        <v>12</v>
      </c>
      <c r="I1187" s="234"/>
      <c r="J1187" s="235">
        <f>ROUND(I1187*H1187,2)</f>
        <v>0</v>
      </c>
      <c r="K1187" s="231" t="s">
        <v>525</v>
      </c>
      <c r="L1187" s="46"/>
      <c r="M1187" s="236" t="s">
        <v>1</v>
      </c>
      <c r="N1187" s="237" t="s">
        <v>48</v>
      </c>
      <c r="O1187" s="93"/>
      <c r="P1187" s="238">
        <f>O1187*H1187</f>
        <v>0</v>
      </c>
      <c r="Q1187" s="238">
        <v>0</v>
      </c>
      <c r="R1187" s="238">
        <f>Q1187*H1187</f>
        <v>0</v>
      </c>
      <c r="S1187" s="238">
        <v>0</v>
      </c>
      <c r="T1187" s="239">
        <f>S1187*H1187</f>
        <v>0</v>
      </c>
      <c r="U1187" s="40"/>
      <c r="V1187" s="40"/>
      <c r="W1187" s="40"/>
      <c r="X1187" s="40"/>
      <c r="Y1187" s="40"/>
      <c r="Z1187" s="40"/>
      <c r="AA1187" s="40"/>
      <c r="AB1187" s="40"/>
      <c r="AC1187" s="40"/>
      <c r="AD1187" s="40"/>
      <c r="AE1187" s="40"/>
      <c r="AR1187" s="240" t="s">
        <v>144</v>
      </c>
      <c r="AT1187" s="240" t="s">
        <v>358</v>
      </c>
      <c r="AU1187" s="240" t="s">
        <v>92</v>
      </c>
      <c r="AY1187" s="18" t="s">
        <v>355</v>
      </c>
      <c r="BE1187" s="241">
        <f>IF(N1187="základní",J1187,0)</f>
        <v>0</v>
      </c>
      <c r="BF1187" s="241">
        <f>IF(N1187="snížená",J1187,0)</f>
        <v>0</v>
      </c>
      <c r="BG1187" s="241">
        <f>IF(N1187="zákl. přenesená",J1187,0)</f>
        <v>0</v>
      </c>
      <c r="BH1187" s="241">
        <f>IF(N1187="sníž. přenesená",J1187,0)</f>
        <v>0</v>
      </c>
      <c r="BI1187" s="241">
        <f>IF(N1187="nulová",J1187,0)</f>
        <v>0</v>
      </c>
      <c r="BJ1187" s="18" t="s">
        <v>90</v>
      </c>
      <c r="BK1187" s="241">
        <f>ROUND(I1187*H1187,2)</f>
        <v>0</v>
      </c>
      <c r="BL1187" s="18" t="s">
        <v>144</v>
      </c>
      <c r="BM1187" s="240" t="s">
        <v>5380</v>
      </c>
    </row>
    <row r="1188" s="2" customFormat="1">
      <c r="A1188" s="40"/>
      <c r="B1188" s="41"/>
      <c r="C1188" s="42"/>
      <c r="D1188" s="242" t="s">
        <v>368</v>
      </c>
      <c r="E1188" s="42"/>
      <c r="F1188" s="243" t="s">
        <v>6097</v>
      </c>
      <c r="G1188" s="42"/>
      <c r="H1188" s="42"/>
      <c r="I1188" s="244"/>
      <c r="J1188" s="42"/>
      <c r="K1188" s="42"/>
      <c r="L1188" s="46"/>
      <c r="M1188" s="245"/>
      <c r="N1188" s="246"/>
      <c r="O1188" s="93"/>
      <c r="P1188" s="93"/>
      <c r="Q1188" s="93"/>
      <c r="R1188" s="93"/>
      <c r="S1188" s="93"/>
      <c r="T1188" s="94"/>
      <c r="U1188" s="40"/>
      <c r="V1188" s="40"/>
      <c r="W1188" s="40"/>
      <c r="X1188" s="40"/>
      <c r="Y1188" s="40"/>
      <c r="Z1188" s="40"/>
      <c r="AA1188" s="40"/>
      <c r="AB1188" s="40"/>
      <c r="AC1188" s="40"/>
      <c r="AD1188" s="40"/>
      <c r="AE1188" s="40"/>
      <c r="AT1188" s="18" t="s">
        <v>368</v>
      </c>
      <c r="AU1188" s="18" t="s">
        <v>92</v>
      </c>
    </row>
    <row r="1189" s="2" customFormat="1" ht="16.5" customHeight="1">
      <c r="A1189" s="40"/>
      <c r="B1189" s="41"/>
      <c r="C1189" s="229" t="s">
        <v>3022</v>
      </c>
      <c r="D1189" s="229" t="s">
        <v>358</v>
      </c>
      <c r="E1189" s="230" t="s">
        <v>6186</v>
      </c>
      <c r="F1189" s="231" t="s">
        <v>5949</v>
      </c>
      <c r="G1189" s="232" t="s">
        <v>1718</v>
      </c>
      <c r="H1189" s="233">
        <v>10</v>
      </c>
      <c r="I1189" s="234"/>
      <c r="J1189" s="235">
        <f>ROUND(I1189*H1189,2)</f>
        <v>0</v>
      </c>
      <c r="K1189" s="231" t="s">
        <v>525</v>
      </c>
      <c r="L1189" s="46"/>
      <c r="M1189" s="236" t="s">
        <v>1</v>
      </c>
      <c r="N1189" s="237" t="s">
        <v>48</v>
      </c>
      <c r="O1189" s="93"/>
      <c r="P1189" s="238">
        <f>O1189*H1189</f>
        <v>0</v>
      </c>
      <c r="Q1189" s="238">
        <v>0</v>
      </c>
      <c r="R1189" s="238">
        <f>Q1189*H1189</f>
        <v>0</v>
      </c>
      <c r="S1189" s="238">
        <v>0</v>
      </c>
      <c r="T1189" s="239">
        <f>S1189*H1189</f>
        <v>0</v>
      </c>
      <c r="U1189" s="40"/>
      <c r="V1189" s="40"/>
      <c r="W1189" s="40"/>
      <c r="X1189" s="40"/>
      <c r="Y1189" s="40"/>
      <c r="Z1189" s="40"/>
      <c r="AA1189" s="40"/>
      <c r="AB1189" s="40"/>
      <c r="AC1189" s="40"/>
      <c r="AD1189" s="40"/>
      <c r="AE1189" s="40"/>
      <c r="AR1189" s="240" t="s">
        <v>144</v>
      </c>
      <c r="AT1189" s="240" t="s">
        <v>358</v>
      </c>
      <c r="AU1189" s="240" t="s">
        <v>92</v>
      </c>
      <c r="AY1189" s="18" t="s">
        <v>355</v>
      </c>
      <c r="BE1189" s="241">
        <f>IF(N1189="základní",J1189,0)</f>
        <v>0</v>
      </c>
      <c r="BF1189" s="241">
        <f>IF(N1189="snížená",J1189,0)</f>
        <v>0</v>
      </c>
      <c r="BG1189" s="241">
        <f>IF(N1189="zákl. přenesená",J1189,0)</f>
        <v>0</v>
      </c>
      <c r="BH1189" s="241">
        <f>IF(N1189="sníž. přenesená",J1189,0)</f>
        <v>0</v>
      </c>
      <c r="BI1189" s="241">
        <f>IF(N1189="nulová",J1189,0)</f>
        <v>0</v>
      </c>
      <c r="BJ1189" s="18" t="s">
        <v>90</v>
      </c>
      <c r="BK1189" s="241">
        <f>ROUND(I1189*H1189,2)</f>
        <v>0</v>
      </c>
      <c r="BL1189" s="18" t="s">
        <v>144</v>
      </c>
      <c r="BM1189" s="240" t="s">
        <v>5382</v>
      </c>
    </row>
    <row r="1190" s="2" customFormat="1">
      <c r="A1190" s="40"/>
      <c r="B1190" s="41"/>
      <c r="C1190" s="42"/>
      <c r="D1190" s="242" t="s">
        <v>368</v>
      </c>
      <c r="E1190" s="42"/>
      <c r="F1190" s="243" t="s">
        <v>5943</v>
      </c>
      <c r="G1190" s="42"/>
      <c r="H1190" s="42"/>
      <c r="I1190" s="244"/>
      <c r="J1190" s="42"/>
      <c r="K1190" s="42"/>
      <c r="L1190" s="46"/>
      <c r="M1190" s="245"/>
      <c r="N1190" s="246"/>
      <c r="O1190" s="93"/>
      <c r="P1190" s="93"/>
      <c r="Q1190" s="93"/>
      <c r="R1190" s="93"/>
      <c r="S1190" s="93"/>
      <c r="T1190" s="94"/>
      <c r="U1190" s="40"/>
      <c r="V1190" s="40"/>
      <c r="W1190" s="40"/>
      <c r="X1190" s="40"/>
      <c r="Y1190" s="40"/>
      <c r="Z1190" s="40"/>
      <c r="AA1190" s="40"/>
      <c r="AB1190" s="40"/>
      <c r="AC1190" s="40"/>
      <c r="AD1190" s="40"/>
      <c r="AE1190" s="40"/>
      <c r="AT1190" s="18" t="s">
        <v>368</v>
      </c>
      <c r="AU1190" s="18" t="s">
        <v>92</v>
      </c>
    </row>
    <row r="1191" s="2" customFormat="1" ht="16.5" customHeight="1">
      <c r="A1191" s="40"/>
      <c r="B1191" s="41"/>
      <c r="C1191" s="229" t="s">
        <v>3025</v>
      </c>
      <c r="D1191" s="229" t="s">
        <v>358</v>
      </c>
      <c r="E1191" s="230" t="s">
        <v>6187</v>
      </c>
      <c r="F1191" s="231" t="s">
        <v>6188</v>
      </c>
      <c r="G1191" s="232" t="s">
        <v>1718</v>
      </c>
      <c r="H1191" s="233">
        <v>21</v>
      </c>
      <c r="I1191" s="234"/>
      <c r="J1191" s="235">
        <f>ROUND(I1191*H1191,2)</f>
        <v>0</v>
      </c>
      <c r="K1191" s="231" t="s">
        <v>525</v>
      </c>
      <c r="L1191" s="46"/>
      <c r="M1191" s="236" t="s">
        <v>1</v>
      </c>
      <c r="N1191" s="237" t="s">
        <v>48</v>
      </c>
      <c r="O1191" s="93"/>
      <c r="P1191" s="238">
        <f>O1191*H1191</f>
        <v>0</v>
      </c>
      <c r="Q1191" s="238">
        <v>0</v>
      </c>
      <c r="R1191" s="238">
        <f>Q1191*H1191</f>
        <v>0</v>
      </c>
      <c r="S1191" s="238">
        <v>0</v>
      </c>
      <c r="T1191" s="239">
        <f>S1191*H1191</f>
        <v>0</v>
      </c>
      <c r="U1191" s="40"/>
      <c r="V1191" s="40"/>
      <c r="W1191" s="40"/>
      <c r="X1191" s="40"/>
      <c r="Y1191" s="40"/>
      <c r="Z1191" s="40"/>
      <c r="AA1191" s="40"/>
      <c r="AB1191" s="40"/>
      <c r="AC1191" s="40"/>
      <c r="AD1191" s="40"/>
      <c r="AE1191" s="40"/>
      <c r="AR1191" s="240" t="s">
        <v>144</v>
      </c>
      <c r="AT1191" s="240" t="s">
        <v>358</v>
      </c>
      <c r="AU1191" s="240" t="s">
        <v>92</v>
      </c>
      <c r="AY1191" s="18" t="s">
        <v>355</v>
      </c>
      <c r="BE1191" s="241">
        <f>IF(N1191="základní",J1191,0)</f>
        <v>0</v>
      </c>
      <c r="BF1191" s="241">
        <f>IF(N1191="snížená",J1191,0)</f>
        <v>0</v>
      </c>
      <c r="BG1191" s="241">
        <f>IF(N1191="zákl. přenesená",J1191,0)</f>
        <v>0</v>
      </c>
      <c r="BH1191" s="241">
        <f>IF(N1191="sníž. přenesená",J1191,0)</f>
        <v>0</v>
      </c>
      <c r="BI1191" s="241">
        <f>IF(N1191="nulová",J1191,0)</f>
        <v>0</v>
      </c>
      <c r="BJ1191" s="18" t="s">
        <v>90</v>
      </c>
      <c r="BK1191" s="241">
        <f>ROUND(I1191*H1191,2)</f>
        <v>0</v>
      </c>
      <c r="BL1191" s="18" t="s">
        <v>144</v>
      </c>
      <c r="BM1191" s="240" t="s">
        <v>5384</v>
      </c>
    </row>
    <row r="1192" s="2" customFormat="1">
      <c r="A1192" s="40"/>
      <c r="B1192" s="41"/>
      <c r="C1192" s="42"/>
      <c r="D1192" s="242" t="s">
        <v>368</v>
      </c>
      <c r="E1192" s="42"/>
      <c r="F1192" s="243" t="s">
        <v>5943</v>
      </c>
      <c r="G1192" s="42"/>
      <c r="H1192" s="42"/>
      <c r="I1192" s="244"/>
      <c r="J1192" s="42"/>
      <c r="K1192" s="42"/>
      <c r="L1192" s="46"/>
      <c r="M1192" s="245"/>
      <c r="N1192" s="246"/>
      <c r="O1192" s="93"/>
      <c r="P1192" s="93"/>
      <c r="Q1192" s="93"/>
      <c r="R1192" s="93"/>
      <c r="S1192" s="93"/>
      <c r="T1192" s="94"/>
      <c r="U1192" s="40"/>
      <c r="V1192" s="40"/>
      <c r="W1192" s="40"/>
      <c r="X1192" s="40"/>
      <c r="Y1192" s="40"/>
      <c r="Z1192" s="40"/>
      <c r="AA1192" s="40"/>
      <c r="AB1192" s="40"/>
      <c r="AC1192" s="40"/>
      <c r="AD1192" s="40"/>
      <c r="AE1192" s="40"/>
      <c r="AT1192" s="18" t="s">
        <v>368</v>
      </c>
      <c r="AU1192" s="18" t="s">
        <v>92</v>
      </c>
    </row>
    <row r="1193" s="2" customFormat="1" ht="16.5" customHeight="1">
      <c r="A1193" s="40"/>
      <c r="B1193" s="41"/>
      <c r="C1193" s="229" t="s">
        <v>3028</v>
      </c>
      <c r="D1193" s="229" t="s">
        <v>358</v>
      </c>
      <c r="E1193" s="230" t="s">
        <v>6107</v>
      </c>
      <c r="F1193" s="231" t="s">
        <v>6108</v>
      </c>
      <c r="G1193" s="232" t="s">
        <v>1718</v>
      </c>
      <c r="H1193" s="233">
        <v>9</v>
      </c>
      <c r="I1193" s="234"/>
      <c r="J1193" s="235">
        <f>ROUND(I1193*H1193,2)</f>
        <v>0</v>
      </c>
      <c r="K1193" s="231" t="s">
        <v>525</v>
      </c>
      <c r="L1193" s="46"/>
      <c r="M1193" s="236" t="s">
        <v>1</v>
      </c>
      <c r="N1193" s="237" t="s">
        <v>48</v>
      </c>
      <c r="O1193" s="93"/>
      <c r="P1193" s="238">
        <f>O1193*H1193</f>
        <v>0</v>
      </c>
      <c r="Q1193" s="238">
        <v>0</v>
      </c>
      <c r="R1193" s="238">
        <f>Q1193*H1193</f>
        <v>0</v>
      </c>
      <c r="S1193" s="238">
        <v>0</v>
      </c>
      <c r="T1193" s="239">
        <f>S1193*H1193</f>
        <v>0</v>
      </c>
      <c r="U1193" s="40"/>
      <c r="V1193" s="40"/>
      <c r="W1193" s="40"/>
      <c r="X1193" s="40"/>
      <c r="Y1193" s="40"/>
      <c r="Z1193" s="40"/>
      <c r="AA1193" s="40"/>
      <c r="AB1193" s="40"/>
      <c r="AC1193" s="40"/>
      <c r="AD1193" s="40"/>
      <c r="AE1193" s="40"/>
      <c r="AR1193" s="240" t="s">
        <v>144</v>
      </c>
      <c r="AT1193" s="240" t="s">
        <v>358</v>
      </c>
      <c r="AU1193" s="240" t="s">
        <v>92</v>
      </c>
      <c r="AY1193" s="18" t="s">
        <v>355</v>
      </c>
      <c r="BE1193" s="241">
        <f>IF(N1193="základní",J1193,0)</f>
        <v>0</v>
      </c>
      <c r="BF1193" s="241">
        <f>IF(N1193="snížená",J1193,0)</f>
        <v>0</v>
      </c>
      <c r="BG1193" s="241">
        <f>IF(N1193="zákl. přenesená",J1193,0)</f>
        <v>0</v>
      </c>
      <c r="BH1193" s="241">
        <f>IF(N1193="sníž. přenesená",J1193,0)</f>
        <v>0</v>
      </c>
      <c r="BI1193" s="241">
        <f>IF(N1193="nulová",J1193,0)</f>
        <v>0</v>
      </c>
      <c r="BJ1193" s="18" t="s">
        <v>90</v>
      </c>
      <c r="BK1193" s="241">
        <f>ROUND(I1193*H1193,2)</f>
        <v>0</v>
      </c>
      <c r="BL1193" s="18" t="s">
        <v>144</v>
      </c>
      <c r="BM1193" s="240" t="s">
        <v>5386</v>
      </c>
    </row>
    <row r="1194" s="2" customFormat="1">
      <c r="A1194" s="40"/>
      <c r="B1194" s="41"/>
      <c r="C1194" s="42"/>
      <c r="D1194" s="242" t="s">
        <v>368</v>
      </c>
      <c r="E1194" s="42"/>
      <c r="F1194" s="243" t="s">
        <v>5943</v>
      </c>
      <c r="G1194" s="42"/>
      <c r="H1194" s="42"/>
      <c r="I1194" s="244"/>
      <c r="J1194" s="42"/>
      <c r="K1194" s="42"/>
      <c r="L1194" s="46"/>
      <c r="M1194" s="245"/>
      <c r="N1194" s="246"/>
      <c r="O1194" s="93"/>
      <c r="P1194" s="93"/>
      <c r="Q1194" s="93"/>
      <c r="R1194" s="93"/>
      <c r="S1194" s="93"/>
      <c r="T1194" s="94"/>
      <c r="U1194" s="40"/>
      <c r="V1194" s="40"/>
      <c r="W1194" s="40"/>
      <c r="X1194" s="40"/>
      <c r="Y1194" s="40"/>
      <c r="Z1194" s="40"/>
      <c r="AA1194" s="40"/>
      <c r="AB1194" s="40"/>
      <c r="AC1194" s="40"/>
      <c r="AD1194" s="40"/>
      <c r="AE1194" s="40"/>
      <c r="AT1194" s="18" t="s">
        <v>368</v>
      </c>
      <c r="AU1194" s="18" t="s">
        <v>92</v>
      </c>
    </row>
    <row r="1195" s="2" customFormat="1" ht="16.5" customHeight="1">
      <c r="A1195" s="40"/>
      <c r="B1195" s="41"/>
      <c r="C1195" s="229" t="s">
        <v>3030</v>
      </c>
      <c r="D1195" s="229" t="s">
        <v>358</v>
      </c>
      <c r="E1195" s="230" t="s">
        <v>6189</v>
      </c>
      <c r="F1195" s="231" t="s">
        <v>6190</v>
      </c>
      <c r="G1195" s="232" t="s">
        <v>1718</v>
      </c>
      <c r="H1195" s="233">
        <v>8</v>
      </c>
      <c r="I1195" s="234"/>
      <c r="J1195" s="235">
        <f>ROUND(I1195*H1195,2)</f>
        <v>0</v>
      </c>
      <c r="K1195" s="231" t="s">
        <v>525</v>
      </c>
      <c r="L1195" s="46"/>
      <c r="M1195" s="236" t="s">
        <v>1</v>
      </c>
      <c r="N1195" s="237" t="s">
        <v>48</v>
      </c>
      <c r="O1195" s="93"/>
      <c r="P1195" s="238">
        <f>O1195*H1195</f>
        <v>0</v>
      </c>
      <c r="Q1195" s="238">
        <v>0</v>
      </c>
      <c r="R1195" s="238">
        <f>Q1195*H1195</f>
        <v>0</v>
      </c>
      <c r="S1195" s="238">
        <v>0</v>
      </c>
      <c r="T1195" s="239">
        <f>S1195*H1195</f>
        <v>0</v>
      </c>
      <c r="U1195" s="40"/>
      <c r="V1195" s="40"/>
      <c r="W1195" s="40"/>
      <c r="X1195" s="40"/>
      <c r="Y1195" s="40"/>
      <c r="Z1195" s="40"/>
      <c r="AA1195" s="40"/>
      <c r="AB1195" s="40"/>
      <c r="AC1195" s="40"/>
      <c r="AD1195" s="40"/>
      <c r="AE1195" s="40"/>
      <c r="AR1195" s="240" t="s">
        <v>144</v>
      </c>
      <c r="AT1195" s="240" t="s">
        <v>358</v>
      </c>
      <c r="AU1195" s="240" t="s">
        <v>92</v>
      </c>
      <c r="AY1195" s="18" t="s">
        <v>355</v>
      </c>
      <c r="BE1195" s="241">
        <f>IF(N1195="základní",J1195,0)</f>
        <v>0</v>
      </c>
      <c r="BF1195" s="241">
        <f>IF(N1195="snížená",J1195,0)</f>
        <v>0</v>
      </c>
      <c r="BG1195" s="241">
        <f>IF(N1195="zákl. přenesená",J1195,0)</f>
        <v>0</v>
      </c>
      <c r="BH1195" s="241">
        <f>IF(N1195="sníž. přenesená",J1195,0)</f>
        <v>0</v>
      </c>
      <c r="BI1195" s="241">
        <f>IF(N1195="nulová",J1195,0)</f>
        <v>0</v>
      </c>
      <c r="BJ1195" s="18" t="s">
        <v>90</v>
      </c>
      <c r="BK1195" s="241">
        <f>ROUND(I1195*H1195,2)</f>
        <v>0</v>
      </c>
      <c r="BL1195" s="18" t="s">
        <v>144</v>
      </c>
      <c r="BM1195" s="240" t="s">
        <v>5388</v>
      </c>
    </row>
    <row r="1196" s="2" customFormat="1">
      <c r="A1196" s="40"/>
      <c r="B1196" s="41"/>
      <c r="C1196" s="42"/>
      <c r="D1196" s="242" t="s">
        <v>368</v>
      </c>
      <c r="E1196" s="42"/>
      <c r="F1196" s="243" t="s">
        <v>5943</v>
      </c>
      <c r="G1196" s="42"/>
      <c r="H1196" s="42"/>
      <c r="I1196" s="244"/>
      <c r="J1196" s="42"/>
      <c r="K1196" s="42"/>
      <c r="L1196" s="46"/>
      <c r="M1196" s="245"/>
      <c r="N1196" s="246"/>
      <c r="O1196" s="93"/>
      <c r="P1196" s="93"/>
      <c r="Q1196" s="93"/>
      <c r="R1196" s="93"/>
      <c r="S1196" s="93"/>
      <c r="T1196" s="94"/>
      <c r="U1196" s="40"/>
      <c r="V1196" s="40"/>
      <c r="W1196" s="40"/>
      <c r="X1196" s="40"/>
      <c r="Y1196" s="40"/>
      <c r="Z1196" s="40"/>
      <c r="AA1196" s="40"/>
      <c r="AB1196" s="40"/>
      <c r="AC1196" s="40"/>
      <c r="AD1196" s="40"/>
      <c r="AE1196" s="40"/>
      <c r="AT1196" s="18" t="s">
        <v>368</v>
      </c>
      <c r="AU1196" s="18" t="s">
        <v>92</v>
      </c>
    </row>
    <row r="1197" s="2" customFormat="1" ht="16.5" customHeight="1">
      <c r="A1197" s="40"/>
      <c r="B1197" s="41"/>
      <c r="C1197" s="229" t="s">
        <v>3035</v>
      </c>
      <c r="D1197" s="229" t="s">
        <v>358</v>
      </c>
      <c r="E1197" s="230" t="s">
        <v>6232</v>
      </c>
      <c r="F1197" s="231" t="s">
        <v>5592</v>
      </c>
      <c r="G1197" s="232" t="s">
        <v>514</v>
      </c>
      <c r="H1197" s="233">
        <v>180</v>
      </c>
      <c r="I1197" s="234"/>
      <c r="J1197" s="235">
        <f>ROUND(I1197*H1197,2)</f>
        <v>0</v>
      </c>
      <c r="K1197" s="231" t="s">
        <v>525</v>
      </c>
      <c r="L1197" s="46"/>
      <c r="M1197" s="236" t="s">
        <v>1</v>
      </c>
      <c r="N1197" s="237" t="s">
        <v>48</v>
      </c>
      <c r="O1197" s="93"/>
      <c r="P1197" s="238">
        <f>O1197*H1197</f>
        <v>0</v>
      </c>
      <c r="Q1197" s="238">
        <v>0</v>
      </c>
      <c r="R1197" s="238">
        <f>Q1197*H1197</f>
        <v>0</v>
      </c>
      <c r="S1197" s="238">
        <v>0</v>
      </c>
      <c r="T1197" s="239">
        <f>S1197*H1197</f>
        <v>0</v>
      </c>
      <c r="U1197" s="40"/>
      <c r="V1197" s="40"/>
      <c r="W1197" s="40"/>
      <c r="X1197" s="40"/>
      <c r="Y1197" s="40"/>
      <c r="Z1197" s="40"/>
      <c r="AA1197" s="40"/>
      <c r="AB1197" s="40"/>
      <c r="AC1197" s="40"/>
      <c r="AD1197" s="40"/>
      <c r="AE1197" s="40"/>
      <c r="AR1197" s="240" t="s">
        <v>144</v>
      </c>
      <c r="AT1197" s="240" t="s">
        <v>358</v>
      </c>
      <c r="AU1197" s="240" t="s">
        <v>92</v>
      </c>
      <c r="AY1197" s="18" t="s">
        <v>355</v>
      </c>
      <c r="BE1197" s="241">
        <f>IF(N1197="základní",J1197,0)</f>
        <v>0</v>
      </c>
      <c r="BF1197" s="241">
        <f>IF(N1197="snížená",J1197,0)</f>
        <v>0</v>
      </c>
      <c r="BG1197" s="241">
        <f>IF(N1197="zákl. přenesená",J1197,0)</f>
        <v>0</v>
      </c>
      <c r="BH1197" s="241">
        <f>IF(N1197="sníž. přenesená",J1197,0)</f>
        <v>0</v>
      </c>
      <c r="BI1197" s="241">
        <f>IF(N1197="nulová",J1197,0)</f>
        <v>0</v>
      </c>
      <c r="BJ1197" s="18" t="s">
        <v>90</v>
      </c>
      <c r="BK1197" s="241">
        <f>ROUND(I1197*H1197,2)</f>
        <v>0</v>
      </c>
      <c r="BL1197" s="18" t="s">
        <v>144</v>
      </c>
      <c r="BM1197" s="240" t="s">
        <v>5390</v>
      </c>
    </row>
    <row r="1198" s="2" customFormat="1">
      <c r="A1198" s="40"/>
      <c r="B1198" s="41"/>
      <c r="C1198" s="42"/>
      <c r="D1198" s="242" t="s">
        <v>368</v>
      </c>
      <c r="E1198" s="42"/>
      <c r="F1198" s="243" t="s">
        <v>5580</v>
      </c>
      <c r="G1198" s="42"/>
      <c r="H1198" s="42"/>
      <c r="I1198" s="244"/>
      <c r="J1198" s="42"/>
      <c r="K1198" s="42"/>
      <c r="L1198" s="46"/>
      <c r="M1198" s="245"/>
      <c r="N1198" s="246"/>
      <c r="O1198" s="93"/>
      <c r="P1198" s="93"/>
      <c r="Q1198" s="93"/>
      <c r="R1198" s="93"/>
      <c r="S1198" s="93"/>
      <c r="T1198" s="94"/>
      <c r="U1198" s="40"/>
      <c r="V1198" s="40"/>
      <c r="W1198" s="40"/>
      <c r="X1198" s="40"/>
      <c r="Y1198" s="40"/>
      <c r="Z1198" s="40"/>
      <c r="AA1198" s="40"/>
      <c r="AB1198" s="40"/>
      <c r="AC1198" s="40"/>
      <c r="AD1198" s="40"/>
      <c r="AE1198" s="40"/>
      <c r="AT1198" s="18" t="s">
        <v>368</v>
      </c>
      <c r="AU1198" s="18" t="s">
        <v>92</v>
      </c>
    </row>
    <row r="1199" s="2" customFormat="1" ht="16.5" customHeight="1">
      <c r="A1199" s="40"/>
      <c r="B1199" s="41"/>
      <c r="C1199" s="229" t="s">
        <v>3040</v>
      </c>
      <c r="D1199" s="229" t="s">
        <v>358</v>
      </c>
      <c r="E1199" s="230" t="s">
        <v>6233</v>
      </c>
      <c r="F1199" s="231" t="s">
        <v>5728</v>
      </c>
      <c r="G1199" s="232" t="s">
        <v>514</v>
      </c>
      <c r="H1199" s="233">
        <v>60</v>
      </c>
      <c r="I1199" s="234"/>
      <c r="J1199" s="235">
        <f>ROUND(I1199*H1199,2)</f>
        <v>0</v>
      </c>
      <c r="K1199" s="231" t="s">
        <v>525</v>
      </c>
      <c r="L1199" s="46"/>
      <c r="M1199" s="236" t="s">
        <v>1</v>
      </c>
      <c r="N1199" s="237" t="s">
        <v>48</v>
      </c>
      <c r="O1199" s="93"/>
      <c r="P1199" s="238">
        <f>O1199*H1199</f>
        <v>0</v>
      </c>
      <c r="Q1199" s="238">
        <v>0</v>
      </c>
      <c r="R1199" s="238">
        <f>Q1199*H1199</f>
        <v>0</v>
      </c>
      <c r="S1199" s="238">
        <v>0</v>
      </c>
      <c r="T1199" s="239">
        <f>S1199*H1199</f>
        <v>0</v>
      </c>
      <c r="U1199" s="40"/>
      <c r="V1199" s="40"/>
      <c r="W1199" s="40"/>
      <c r="X1199" s="40"/>
      <c r="Y1199" s="40"/>
      <c r="Z1199" s="40"/>
      <c r="AA1199" s="40"/>
      <c r="AB1199" s="40"/>
      <c r="AC1199" s="40"/>
      <c r="AD1199" s="40"/>
      <c r="AE1199" s="40"/>
      <c r="AR1199" s="240" t="s">
        <v>144</v>
      </c>
      <c r="AT1199" s="240" t="s">
        <v>358</v>
      </c>
      <c r="AU1199" s="240" t="s">
        <v>92</v>
      </c>
      <c r="AY1199" s="18" t="s">
        <v>355</v>
      </c>
      <c r="BE1199" s="241">
        <f>IF(N1199="základní",J1199,0)</f>
        <v>0</v>
      </c>
      <c r="BF1199" s="241">
        <f>IF(N1199="snížená",J1199,0)</f>
        <v>0</v>
      </c>
      <c r="BG1199" s="241">
        <f>IF(N1199="zákl. přenesená",J1199,0)</f>
        <v>0</v>
      </c>
      <c r="BH1199" s="241">
        <f>IF(N1199="sníž. přenesená",J1199,0)</f>
        <v>0</v>
      </c>
      <c r="BI1199" s="241">
        <f>IF(N1199="nulová",J1199,0)</f>
        <v>0</v>
      </c>
      <c r="BJ1199" s="18" t="s">
        <v>90</v>
      </c>
      <c r="BK1199" s="241">
        <f>ROUND(I1199*H1199,2)</f>
        <v>0</v>
      </c>
      <c r="BL1199" s="18" t="s">
        <v>144</v>
      </c>
      <c r="BM1199" s="240" t="s">
        <v>5392</v>
      </c>
    </row>
    <row r="1200" s="2" customFormat="1">
      <c r="A1200" s="40"/>
      <c r="B1200" s="41"/>
      <c r="C1200" s="42"/>
      <c r="D1200" s="242" t="s">
        <v>368</v>
      </c>
      <c r="E1200" s="42"/>
      <c r="F1200" s="243" t="s">
        <v>5580</v>
      </c>
      <c r="G1200" s="42"/>
      <c r="H1200" s="42"/>
      <c r="I1200" s="244"/>
      <c r="J1200" s="42"/>
      <c r="K1200" s="42"/>
      <c r="L1200" s="46"/>
      <c r="M1200" s="245"/>
      <c r="N1200" s="246"/>
      <c r="O1200" s="93"/>
      <c r="P1200" s="93"/>
      <c r="Q1200" s="93"/>
      <c r="R1200" s="93"/>
      <c r="S1200" s="93"/>
      <c r="T1200" s="94"/>
      <c r="U1200" s="40"/>
      <c r="V1200" s="40"/>
      <c r="W1200" s="40"/>
      <c r="X1200" s="40"/>
      <c r="Y1200" s="40"/>
      <c r="Z1200" s="40"/>
      <c r="AA1200" s="40"/>
      <c r="AB1200" s="40"/>
      <c r="AC1200" s="40"/>
      <c r="AD1200" s="40"/>
      <c r="AE1200" s="40"/>
      <c r="AT1200" s="18" t="s">
        <v>368</v>
      </c>
      <c r="AU1200" s="18" t="s">
        <v>92</v>
      </c>
    </row>
    <row r="1201" s="2" customFormat="1" ht="16.5" customHeight="1">
      <c r="A1201" s="40"/>
      <c r="B1201" s="41"/>
      <c r="C1201" s="229" t="s">
        <v>3046</v>
      </c>
      <c r="D1201" s="229" t="s">
        <v>358</v>
      </c>
      <c r="E1201" s="230" t="s">
        <v>6234</v>
      </c>
      <c r="F1201" s="231" t="s">
        <v>5594</v>
      </c>
      <c r="G1201" s="232" t="s">
        <v>514</v>
      </c>
      <c r="H1201" s="233">
        <v>39</v>
      </c>
      <c r="I1201" s="234"/>
      <c r="J1201" s="235">
        <f>ROUND(I1201*H1201,2)</f>
        <v>0</v>
      </c>
      <c r="K1201" s="231" t="s">
        <v>525</v>
      </c>
      <c r="L1201" s="46"/>
      <c r="M1201" s="236" t="s">
        <v>1</v>
      </c>
      <c r="N1201" s="237" t="s">
        <v>48</v>
      </c>
      <c r="O1201" s="93"/>
      <c r="P1201" s="238">
        <f>O1201*H1201</f>
        <v>0</v>
      </c>
      <c r="Q1201" s="238">
        <v>0</v>
      </c>
      <c r="R1201" s="238">
        <f>Q1201*H1201</f>
        <v>0</v>
      </c>
      <c r="S1201" s="238">
        <v>0</v>
      </c>
      <c r="T1201" s="239">
        <f>S1201*H1201</f>
        <v>0</v>
      </c>
      <c r="U1201" s="40"/>
      <c r="V1201" s="40"/>
      <c r="W1201" s="40"/>
      <c r="X1201" s="40"/>
      <c r="Y1201" s="40"/>
      <c r="Z1201" s="40"/>
      <c r="AA1201" s="40"/>
      <c r="AB1201" s="40"/>
      <c r="AC1201" s="40"/>
      <c r="AD1201" s="40"/>
      <c r="AE1201" s="40"/>
      <c r="AR1201" s="240" t="s">
        <v>144</v>
      </c>
      <c r="AT1201" s="240" t="s">
        <v>358</v>
      </c>
      <c r="AU1201" s="240" t="s">
        <v>92</v>
      </c>
      <c r="AY1201" s="18" t="s">
        <v>355</v>
      </c>
      <c r="BE1201" s="241">
        <f>IF(N1201="základní",J1201,0)</f>
        <v>0</v>
      </c>
      <c r="BF1201" s="241">
        <f>IF(N1201="snížená",J1201,0)</f>
        <v>0</v>
      </c>
      <c r="BG1201" s="241">
        <f>IF(N1201="zákl. přenesená",J1201,0)</f>
        <v>0</v>
      </c>
      <c r="BH1201" s="241">
        <f>IF(N1201="sníž. přenesená",J1201,0)</f>
        <v>0</v>
      </c>
      <c r="BI1201" s="241">
        <f>IF(N1201="nulová",J1201,0)</f>
        <v>0</v>
      </c>
      <c r="BJ1201" s="18" t="s">
        <v>90</v>
      </c>
      <c r="BK1201" s="241">
        <f>ROUND(I1201*H1201,2)</f>
        <v>0</v>
      </c>
      <c r="BL1201" s="18" t="s">
        <v>144</v>
      </c>
      <c r="BM1201" s="240" t="s">
        <v>6235</v>
      </c>
    </row>
    <row r="1202" s="2" customFormat="1">
      <c r="A1202" s="40"/>
      <c r="B1202" s="41"/>
      <c r="C1202" s="42"/>
      <c r="D1202" s="242" t="s">
        <v>368</v>
      </c>
      <c r="E1202" s="42"/>
      <c r="F1202" s="243" t="s">
        <v>5580</v>
      </c>
      <c r="G1202" s="42"/>
      <c r="H1202" s="42"/>
      <c r="I1202" s="244"/>
      <c r="J1202" s="42"/>
      <c r="K1202" s="42"/>
      <c r="L1202" s="46"/>
      <c r="M1202" s="245"/>
      <c r="N1202" s="246"/>
      <c r="O1202" s="93"/>
      <c r="P1202" s="93"/>
      <c r="Q1202" s="93"/>
      <c r="R1202" s="93"/>
      <c r="S1202" s="93"/>
      <c r="T1202" s="94"/>
      <c r="U1202" s="40"/>
      <c r="V1202" s="40"/>
      <c r="W1202" s="40"/>
      <c r="X1202" s="40"/>
      <c r="Y1202" s="40"/>
      <c r="Z1202" s="40"/>
      <c r="AA1202" s="40"/>
      <c r="AB1202" s="40"/>
      <c r="AC1202" s="40"/>
      <c r="AD1202" s="40"/>
      <c r="AE1202" s="40"/>
      <c r="AT1202" s="18" t="s">
        <v>368</v>
      </c>
      <c r="AU1202" s="18" t="s">
        <v>92</v>
      </c>
    </row>
    <row r="1203" s="2" customFormat="1" ht="16.5" customHeight="1">
      <c r="A1203" s="40"/>
      <c r="B1203" s="41"/>
      <c r="C1203" s="229" t="s">
        <v>3053</v>
      </c>
      <c r="D1203" s="229" t="s">
        <v>358</v>
      </c>
      <c r="E1203" s="230" t="s">
        <v>6236</v>
      </c>
      <c r="F1203" s="231" t="s">
        <v>5731</v>
      </c>
      <c r="G1203" s="232" t="s">
        <v>514</v>
      </c>
      <c r="H1203" s="233">
        <v>81</v>
      </c>
      <c r="I1203" s="234"/>
      <c r="J1203" s="235">
        <f>ROUND(I1203*H1203,2)</f>
        <v>0</v>
      </c>
      <c r="K1203" s="231" t="s">
        <v>525</v>
      </c>
      <c r="L1203" s="46"/>
      <c r="M1203" s="236" t="s">
        <v>1</v>
      </c>
      <c r="N1203" s="237" t="s">
        <v>48</v>
      </c>
      <c r="O1203" s="93"/>
      <c r="P1203" s="238">
        <f>O1203*H1203</f>
        <v>0</v>
      </c>
      <c r="Q1203" s="238">
        <v>0</v>
      </c>
      <c r="R1203" s="238">
        <f>Q1203*H1203</f>
        <v>0</v>
      </c>
      <c r="S1203" s="238">
        <v>0</v>
      </c>
      <c r="T1203" s="239">
        <f>S1203*H1203</f>
        <v>0</v>
      </c>
      <c r="U1203" s="40"/>
      <c r="V1203" s="40"/>
      <c r="W1203" s="40"/>
      <c r="X1203" s="40"/>
      <c r="Y1203" s="40"/>
      <c r="Z1203" s="40"/>
      <c r="AA1203" s="40"/>
      <c r="AB1203" s="40"/>
      <c r="AC1203" s="40"/>
      <c r="AD1203" s="40"/>
      <c r="AE1203" s="40"/>
      <c r="AR1203" s="240" t="s">
        <v>144</v>
      </c>
      <c r="AT1203" s="240" t="s">
        <v>358</v>
      </c>
      <c r="AU1203" s="240" t="s">
        <v>92</v>
      </c>
      <c r="AY1203" s="18" t="s">
        <v>355</v>
      </c>
      <c r="BE1203" s="241">
        <f>IF(N1203="základní",J1203,0)</f>
        <v>0</v>
      </c>
      <c r="BF1203" s="241">
        <f>IF(N1203="snížená",J1203,0)</f>
        <v>0</v>
      </c>
      <c r="BG1203" s="241">
        <f>IF(N1203="zákl. přenesená",J1203,0)</f>
        <v>0</v>
      </c>
      <c r="BH1203" s="241">
        <f>IF(N1203="sníž. přenesená",J1203,0)</f>
        <v>0</v>
      </c>
      <c r="BI1203" s="241">
        <f>IF(N1203="nulová",J1203,0)</f>
        <v>0</v>
      </c>
      <c r="BJ1203" s="18" t="s">
        <v>90</v>
      </c>
      <c r="BK1203" s="241">
        <f>ROUND(I1203*H1203,2)</f>
        <v>0</v>
      </c>
      <c r="BL1203" s="18" t="s">
        <v>144</v>
      </c>
      <c r="BM1203" s="240" t="s">
        <v>6237</v>
      </c>
    </row>
    <row r="1204" s="2" customFormat="1">
      <c r="A1204" s="40"/>
      <c r="B1204" s="41"/>
      <c r="C1204" s="42"/>
      <c r="D1204" s="242" t="s">
        <v>368</v>
      </c>
      <c r="E1204" s="42"/>
      <c r="F1204" s="243" t="s">
        <v>5580</v>
      </c>
      <c r="G1204" s="42"/>
      <c r="H1204" s="42"/>
      <c r="I1204" s="244"/>
      <c r="J1204" s="42"/>
      <c r="K1204" s="42"/>
      <c r="L1204" s="46"/>
      <c r="M1204" s="245"/>
      <c r="N1204" s="246"/>
      <c r="O1204" s="93"/>
      <c r="P1204" s="93"/>
      <c r="Q1204" s="93"/>
      <c r="R1204" s="93"/>
      <c r="S1204" s="93"/>
      <c r="T1204" s="94"/>
      <c r="U1204" s="40"/>
      <c r="V1204" s="40"/>
      <c r="W1204" s="40"/>
      <c r="X1204" s="40"/>
      <c r="Y1204" s="40"/>
      <c r="Z1204" s="40"/>
      <c r="AA1204" s="40"/>
      <c r="AB1204" s="40"/>
      <c r="AC1204" s="40"/>
      <c r="AD1204" s="40"/>
      <c r="AE1204" s="40"/>
      <c r="AT1204" s="18" t="s">
        <v>368</v>
      </c>
      <c r="AU1204" s="18" t="s">
        <v>92</v>
      </c>
    </row>
    <row r="1205" s="2" customFormat="1" ht="16.5" customHeight="1">
      <c r="A1205" s="40"/>
      <c r="B1205" s="41"/>
      <c r="C1205" s="229" t="s">
        <v>3059</v>
      </c>
      <c r="D1205" s="229" t="s">
        <v>358</v>
      </c>
      <c r="E1205" s="230" t="s">
        <v>6238</v>
      </c>
      <c r="F1205" s="231" t="s">
        <v>5733</v>
      </c>
      <c r="G1205" s="232" t="s">
        <v>514</v>
      </c>
      <c r="H1205" s="233">
        <v>12</v>
      </c>
      <c r="I1205" s="234"/>
      <c r="J1205" s="235">
        <f>ROUND(I1205*H1205,2)</f>
        <v>0</v>
      </c>
      <c r="K1205" s="231" t="s">
        <v>525</v>
      </c>
      <c r="L1205" s="46"/>
      <c r="M1205" s="236" t="s">
        <v>1</v>
      </c>
      <c r="N1205" s="237" t="s">
        <v>48</v>
      </c>
      <c r="O1205" s="93"/>
      <c r="P1205" s="238">
        <f>O1205*H1205</f>
        <v>0</v>
      </c>
      <c r="Q1205" s="238">
        <v>0</v>
      </c>
      <c r="R1205" s="238">
        <f>Q1205*H1205</f>
        <v>0</v>
      </c>
      <c r="S1205" s="238">
        <v>0</v>
      </c>
      <c r="T1205" s="239">
        <f>S1205*H1205</f>
        <v>0</v>
      </c>
      <c r="U1205" s="40"/>
      <c r="V1205" s="40"/>
      <c r="W1205" s="40"/>
      <c r="X1205" s="40"/>
      <c r="Y1205" s="40"/>
      <c r="Z1205" s="40"/>
      <c r="AA1205" s="40"/>
      <c r="AB1205" s="40"/>
      <c r="AC1205" s="40"/>
      <c r="AD1205" s="40"/>
      <c r="AE1205" s="40"/>
      <c r="AR1205" s="240" t="s">
        <v>144</v>
      </c>
      <c r="AT1205" s="240" t="s">
        <v>358</v>
      </c>
      <c r="AU1205" s="240" t="s">
        <v>92</v>
      </c>
      <c r="AY1205" s="18" t="s">
        <v>355</v>
      </c>
      <c r="BE1205" s="241">
        <f>IF(N1205="základní",J1205,0)</f>
        <v>0</v>
      </c>
      <c r="BF1205" s="241">
        <f>IF(N1205="snížená",J1205,0)</f>
        <v>0</v>
      </c>
      <c r="BG1205" s="241">
        <f>IF(N1205="zákl. přenesená",J1205,0)</f>
        <v>0</v>
      </c>
      <c r="BH1205" s="241">
        <f>IF(N1205="sníž. přenesená",J1205,0)</f>
        <v>0</v>
      </c>
      <c r="BI1205" s="241">
        <f>IF(N1205="nulová",J1205,0)</f>
        <v>0</v>
      </c>
      <c r="BJ1205" s="18" t="s">
        <v>90</v>
      </c>
      <c r="BK1205" s="241">
        <f>ROUND(I1205*H1205,2)</f>
        <v>0</v>
      </c>
      <c r="BL1205" s="18" t="s">
        <v>144</v>
      </c>
      <c r="BM1205" s="240" t="s">
        <v>6239</v>
      </c>
    </row>
    <row r="1206" s="2" customFormat="1">
      <c r="A1206" s="40"/>
      <c r="B1206" s="41"/>
      <c r="C1206" s="42"/>
      <c r="D1206" s="242" t="s">
        <v>368</v>
      </c>
      <c r="E1206" s="42"/>
      <c r="F1206" s="243" t="s">
        <v>5580</v>
      </c>
      <c r="G1206" s="42"/>
      <c r="H1206" s="42"/>
      <c r="I1206" s="244"/>
      <c r="J1206" s="42"/>
      <c r="K1206" s="42"/>
      <c r="L1206" s="46"/>
      <c r="M1206" s="245"/>
      <c r="N1206" s="246"/>
      <c r="O1206" s="93"/>
      <c r="P1206" s="93"/>
      <c r="Q1206" s="93"/>
      <c r="R1206" s="93"/>
      <c r="S1206" s="93"/>
      <c r="T1206" s="94"/>
      <c r="U1206" s="40"/>
      <c r="V1206" s="40"/>
      <c r="W1206" s="40"/>
      <c r="X1206" s="40"/>
      <c r="Y1206" s="40"/>
      <c r="Z1206" s="40"/>
      <c r="AA1206" s="40"/>
      <c r="AB1206" s="40"/>
      <c r="AC1206" s="40"/>
      <c r="AD1206" s="40"/>
      <c r="AE1206" s="40"/>
      <c r="AT1206" s="18" t="s">
        <v>368</v>
      </c>
      <c r="AU1206" s="18" t="s">
        <v>92</v>
      </c>
    </row>
    <row r="1207" s="2" customFormat="1" ht="16.5" customHeight="1">
      <c r="A1207" s="40"/>
      <c r="B1207" s="41"/>
      <c r="C1207" s="229" t="s">
        <v>3062</v>
      </c>
      <c r="D1207" s="229" t="s">
        <v>358</v>
      </c>
      <c r="E1207" s="230" t="s">
        <v>6240</v>
      </c>
      <c r="F1207" s="231" t="s">
        <v>5956</v>
      </c>
      <c r="G1207" s="232" t="s">
        <v>514</v>
      </c>
      <c r="H1207" s="233">
        <v>56</v>
      </c>
      <c r="I1207" s="234"/>
      <c r="J1207" s="235">
        <f>ROUND(I1207*H1207,2)</f>
        <v>0</v>
      </c>
      <c r="K1207" s="231" t="s">
        <v>525</v>
      </c>
      <c r="L1207" s="46"/>
      <c r="M1207" s="236" t="s">
        <v>1</v>
      </c>
      <c r="N1207" s="237" t="s">
        <v>48</v>
      </c>
      <c r="O1207" s="93"/>
      <c r="P1207" s="238">
        <f>O1207*H1207</f>
        <v>0</v>
      </c>
      <c r="Q1207" s="238">
        <v>0</v>
      </c>
      <c r="R1207" s="238">
        <f>Q1207*H1207</f>
        <v>0</v>
      </c>
      <c r="S1207" s="238">
        <v>0</v>
      </c>
      <c r="T1207" s="239">
        <f>S1207*H1207</f>
        <v>0</v>
      </c>
      <c r="U1207" s="40"/>
      <c r="V1207" s="40"/>
      <c r="W1207" s="40"/>
      <c r="X1207" s="40"/>
      <c r="Y1207" s="40"/>
      <c r="Z1207" s="40"/>
      <c r="AA1207" s="40"/>
      <c r="AB1207" s="40"/>
      <c r="AC1207" s="40"/>
      <c r="AD1207" s="40"/>
      <c r="AE1207" s="40"/>
      <c r="AR1207" s="240" t="s">
        <v>144</v>
      </c>
      <c r="AT1207" s="240" t="s">
        <v>358</v>
      </c>
      <c r="AU1207" s="240" t="s">
        <v>92</v>
      </c>
      <c r="AY1207" s="18" t="s">
        <v>355</v>
      </c>
      <c r="BE1207" s="241">
        <f>IF(N1207="základní",J1207,0)</f>
        <v>0</v>
      </c>
      <c r="BF1207" s="241">
        <f>IF(N1207="snížená",J1207,0)</f>
        <v>0</v>
      </c>
      <c r="BG1207" s="241">
        <f>IF(N1207="zákl. přenesená",J1207,0)</f>
        <v>0</v>
      </c>
      <c r="BH1207" s="241">
        <f>IF(N1207="sníž. přenesená",J1207,0)</f>
        <v>0</v>
      </c>
      <c r="BI1207" s="241">
        <f>IF(N1207="nulová",J1207,0)</f>
        <v>0</v>
      </c>
      <c r="BJ1207" s="18" t="s">
        <v>90</v>
      </c>
      <c r="BK1207" s="241">
        <f>ROUND(I1207*H1207,2)</f>
        <v>0</v>
      </c>
      <c r="BL1207" s="18" t="s">
        <v>144</v>
      </c>
      <c r="BM1207" s="240" t="s">
        <v>6241</v>
      </c>
    </row>
    <row r="1208" s="2" customFormat="1">
      <c r="A1208" s="40"/>
      <c r="B1208" s="41"/>
      <c r="C1208" s="42"/>
      <c r="D1208" s="242" t="s">
        <v>368</v>
      </c>
      <c r="E1208" s="42"/>
      <c r="F1208" s="243" t="s">
        <v>5597</v>
      </c>
      <c r="G1208" s="42"/>
      <c r="H1208" s="42"/>
      <c r="I1208" s="244"/>
      <c r="J1208" s="42"/>
      <c r="K1208" s="42"/>
      <c r="L1208" s="46"/>
      <c r="M1208" s="245"/>
      <c r="N1208" s="246"/>
      <c r="O1208" s="93"/>
      <c r="P1208" s="93"/>
      <c r="Q1208" s="93"/>
      <c r="R1208" s="93"/>
      <c r="S1208" s="93"/>
      <c r="T1208" s="94"/>
      <c r="U1208" s="40"/>
      <c r="V1208" s="40"/>
      <c r="W1208" s="40"/>
      <c r="X1208" s="40"/>
      <c r="Y1208" s="40"/>
      <c r="Z1208" s="40"/>
      <c r="AA1208" s="40"/>
      <c r="AB1208" s="40"/>
      <c r="AC1208" s="40"/>
      <c r="AD1208" s="40"/>
      <c r="AE1208" s="40"/>
      <c r="AT1208" s="18" t="s">
        <v>368</v>
      </c>
      <c r="AU1208" s="18" t="s">
        <v>92</v>
      </c>
    </row>
    <row r="1209" s="12" customFormat="1" ht="22.8" customHeight="1">
      <c r="A1209" s="12"/>
      <c r="B1209" s="213"/>
      <c r="C1209" s="214"/>
      <c r="D1209" s="215" t="s">
        <v>82</v>
      </c>
      <c r="E1209" s="227" t="s">
        <v>3395</v>
      </c>
      <c r="F1209" s="227" t="s">
        <v>6242</v>
      </c>
      <c r="G1209" s="214"/>
      <c r="H1209" s="214"/>
      <c r="I1209" s="217"/>
      <c r="J1209" s="228">
        <f>BK1209</f>
        <v>0</v>
      </c>
      <c r="K1209" s="214"/>
      <c r="L1209" s="219"/>
      <c r="M1209" s="220"/>
      <c r="N1209" s="221"/>
      <c r="O1209" s="221"/>
      <c r="P1209" s="222">
        <f>SUM(P1210:P1212)</f>
        <v>0</v>
      </c>
      <c r="Q1209" s="221"/>
      <c r="R1209" s="222">
        <f>SUM(R1210:R1212)</f>
        <v>0</v>
      </c>
      <c r="S1209" s="221"/>
      <c r="T1209" s="223">
        <f>SUM(T1210:T1212)</f>
        <v>0</v>
      </c>
      <c r="U1209" s="12"/>
      <c r="V1209" s="12"/>
      <c r="W1209" s="12"/>
      <c r="X1209" s="12"/>
      <c r="Y1209" s="12"/>
      <c r="Z1209" s="12"/>
      <c r="AA1209" s="12"/>
      <c r="AB1209" s="12"/>
      <c r="AC1209" s="12"/>
      <c r="AD1209" s="12"/>
      <c r="AE1209" s="12"/>
      <c r="AR1209" s="224" t="s">
        <v>90</v>
      </c>
      <c r="AT1209" s="225" t="s">
        <v>82</v>
      </c>
      <c r="AU1209" s="225" t="s">
        <v>90</v>
      </c>
      <c r="AY1209" s="224" t="s">
        <v>355</v>
      </c>
      <c r="BK1209" s="226">
        <f>SUM(BK1210:BK1212)</f>
        <v>0</v>
      </c>
    </row>
    <row r="1210" s="2" customFormat="1" ht="16.5" customHeight="1">
      <c r="A1210" s="40"/>
      <c r="B1210" s="41"/>
      <c r="C1210" s="229" t="s">
        <v>3066</v>
      </c>
      <c r="D1210" s="229" t="s">
        <v>358</v>
      </c>
      <c r="E1210" s="230" t="s">
        <v>6243</v>
      </c>
      <c r="F1210" s="231" t="s">
        <v>6244</v>
      </c>
      <c r="G1210" s="232" t="s">
        <v>1718</v>
      </c>
      <c r="H1210" s="233">
        <v>107</v>
      </c>
      <c r="I1210" s="234"/>
      <c r="J1210" s="235">
        <f>ROUND(I1210*H1210,2)</f>
        <v>0</v>
      </c>
      <c r="K1210" s="231" t="s">
        <v>525</v>
      </c>
      <c r="L1210" s="46"/>
      <c r="M1210" s="236" t="s">
        <v>1</v>
      </c>
      <c r="N1210" s="237" t="s">
        <v>48</v>
      </c>
      <c r="O1210" s="93"/>
      <c r="P1210" s="238">
        <f>O1210*H1210</f>
        <v>0</v>
      </c>
      <c r="Q1210" s="238">
        <v>0</v>
      </c>
      <c r="R1210" s="238">
        <f>Q1210*H1210</f>
        <v>0</v>
      </c>
      <c r="S1210" s="238">
        <v>0</v>
      </c>
      <c r="T1210" s="239">
        <f>S1210*H1210</f>
        <v>0</v>
      </c>
      <c r="U1210" s="40"/>
      <c r="V1210" s="40"/>
      <c r="W1210" s="40"/>
      <c r="X1210" s="40"/>
      <c r="Y1210" s="40"/>
      <c r="Z1210" s="40"/>
      <c r="AA1210" s="40"/>
      <c r="AB1210" s="40"/>
      <c r="AC1210" s="40"/>
      <c r="AD1210" s="40"/>
      <c r="AE1210" s="40"/>
      <c r="AR1210" s="240" t="s">
        <v>144</v>
      </c>
      <c r="AT1210" s="240" t="s">
        <v>358</v>
      </c>
      <c r="AU1210" s="240" t="s">
        <v>92</v>
      </c>
      <c r="AY1210" s="18" t="s">
        <v>355</v>
      </c>
      <c r="BE1210" s="241">
        <f>IF(N1210="základní",J1210,0)</f>
        <v>0</v>
      </c>
      <c r="BF1210" s="241">
        <f>IF(N1210="snížená",J1210,0)</f>
        <v>0</v>
      </c>
      <c r="BG1210" s="241">
        <f>IF(N1210="zákl. přenesená",J1210,0)</f>
        <v>0</v>
      </c>
      <c r="BH1210" s="241">
        <f>IF(N1210="sníž. přenesená",J1210,0)</f>
        <v>0</v>
      </c>
      <c r="BI1210" s="241">
        <f>IF(N1210="nulová",J1210,0)</f>
        <v>0</v>
      </c>
      <c r="BJ1210" s="18" t="s">
        <v>90</v>
      </c>
      <c r="BK1210" s="241">
        <f>ROUND(I1210*H1210,2)</f>
        <v>0</v>
      </c>
      <c r="BL1210" s="18" t="s">
        <v>144</v>
      </c>
      <c r="BM1210" s="240" t="s">
        <v>6245</v>
      </c>
    </row>
    <row r="1211" s="2" customFormat="1" ht="16.5" customHeight="1">
      <c r="A1211" s="40"/>
      <c r="B1211" s="41"/>
      <c r="C1211" s="229" t="s">
        <v>3069</v>
      </c>
      <c r="D1211" s="229" t="s">
        <v>358</v>
      </c>
      <c r="E1211" s="230" t="s">
        <v>6246</v>
      </c>
      <c r="F1211" s="231" t="s">
        <v>6247</v>
      </c>
      <c r="G1211" s="232" t="s">
        <v>1718</v>
      </c>
      <c r="H1211" s="233">
        <v>5</v>
      </c>
      <c r="I1211" s="234"/>
      <c r="J1211" s="235">
        <f>ROUND(I1211*H1211,2)</f>
        <v>0</v>
      </c>
      <c r="K1211" s="231" t="s">
        <v>525</v>
      </c>
      <c r="L1211" s="46"/>
      <c r="M1211" s="236" t="s">
        <v>1</v>
      </c>
      <c r="N1211" s="237" t="s">
        <v>48</v>
      </c>
      <c r="O1211" s="93"/>
      <c r="P1211" s="238">
        <f>O1211*H1211</f>
        <v>0</v>
      </c>
      <c r="Q1211" s="238">
        <v>0</v>
      </c>
      <c r="R1211" s="238">
        <f>Q1211*H1211</f>
        <v>0</v>
      </c>
      <c r="S1211" s="238">
        <v>0</v>
      </c>
      <c r="T1211" s="239">
        <f>S1211*H1211</f>
        <v>0</v>
      </c>
      <c r="U1211" s="40"/>
      <c r="V1211" s="40"/>
      <c r="W1211" s="40"/>
      <c r="X1211" s="40"/>
      <c r="Y1211" s="40"/>
      <c r="Z1211" s="40"/>
      <c r="AA1211" s="40"/>
      <c r="AB1211" s="40"/>
      <c r="AC1211" s="40"/>
      <c r="AD1211" s="40"/>
      <c r="AE1211" s="40"/>
      <c r="AR1211" s="240" t="s">
        <v>144</v>
      </c>
      <c r="AT1211" s="240" t="s">
        <v>358</v>
      </c>
      <c r="AU1211" s="240" t="s">
        <v>92</v>
      </c>
      <c r="AY1211" s="18" t="s">
        <v>355</v>
      </c>
      <c r="BE1211" s="241">
        <f>IF(N1211="základní",J1211,0)</f>
        <v>0</v>
      </c>
      <c r="BF1211" s="241">
        <f>IF(N1211="snížená",J1211,0)</f>
        <v>0</v>
      </c>
      <c r="BG1211" s="241">
        <f>IF(N1211="zákl. přenesená",J1211,0)</f>
        <v>0</v>
      </c>
      <c r="BH1211" s="241">
        <f>IF(N1211="sníž. přenesená",J1211,0)</f>
        <v>0</v>
      </c>
      <c r="BI1211" s="241">
        <f>IF(N1211="nulová",J1211,0)</f>
        <v>0</v>
      </c>
      <c r="BJ1211" s="18" t="s">
        <v>90</v>
      </c>
      <c r="BK1211" s="241">
        <f>ROUND(I1211*H1211,2)</f>
        <v>0</v>
      </c>
      <c r="BL1211" s="18" t="s">
        <v>144</v>
      </c>
      <c r="BM1211" s="240" t="s">
        <v>6248</v>
      </c>
    </row>
    <row r="1212" s="2" customFormat="1" ht="16.5" customHeight="1">
      <c r="A1212" s="40"/>
      <c r="B1212" s="41"/>
      <c r="C1212" s="229" t="s">
        <v>3071</v>
      </c>
      <c r="D1212" s="229" t="s">
        <v>358</v>
      </c>
      <c r="E1212" s="230" t="s">
        <v>6249</v>
      </c>
      <c r="F1212" s="231" t="s">
        <v>6250</v>
      </c>
      <c r="G1212" s="232" t="s">
        <v>1718</v>
      </c>
      <c r="H1212" s="233">
        <v>4</v>
      </c>
      <c r="I1212" s="234"/>
      <c r="J1212" s="235">
        <f>ROUND(I1212*H1212,2)</f>
        <v>0</v>
      </c>
      <c r="K1212" s="231" t="s">
        <v>525</v>
      </c>
      <c r="L1212" s="46"/>
      <c r="M1212" s="236" t="s">
        <v>1</v>
      </c>
      <c r="N1212" s="237" t="s">
        <v>48</v>
      </c>
      <c r="O1212" s="93"/>
      <c r="P1212" s="238">
        <f>O1212*H1212</f>
        <v>0</v>
      </c>
      <c r="Q1212" s="238">
        <v>0</v>
      </c>
      <c r="R1212" s="238">
        <f>Q1212*H1212</f>
        <v>0</v>
      </c>
      <c r="S1212" s="238">
        <v>0</v>
      </c>
      <c r="T1212" s="239">
        <f>S1212*H1212</f>
        <v>0</v>
      </c>
      <c r="U1212" s="40"/>
      <c r="V1212" s="40"/>
      <c r="W1212" s="40"/>
      <c r="X1212" s="40"/>
      <c r="Y1212" s="40"/>
      <c r="Z1212" s="40"/>
      <c r="AA1212" s="40"/>
      <c r="AB1212" s="40"/>
      <c r="AC1212" s="40"/>
      <c r="AD1212" s="40"/>
      <c r="AE1212" s="40"/>
      <c r="AR1212" s="240" t="s">
        <v>144</v>
      </c>
      <c r="AT1212" s="240" t="s">
        <v>358</v>
      </c>
      <c r="AU1212" s="240" t="s">
        <v>92</v>
      </c>
      <c r="AY1212" s="18" t="s">
        <v>355</v>
      </c>
      <c r="BE1212" s="241">
        <f>IF(N1212="základní",J1212,0)</f>
        <v>0</v>
      </c>
      <c r="BF1212" s="241">
        <f>IF(N1212="snížená",J1212,0)</f>
        <v>0</v>
      </c>
      <c r="BG1212" s="241">
        <f>IF(N1212="zákl. přenesená",J1212,0)</f>
        <v>0</v>
      </c>
      <c r="BH1212" s="241">
        <f>IF(N1212="sníž. přenesená",J1212,0)</f>
        <v>0</v>
      </c>
      <c r="BI1212" s="241">
        <f>IF(N1212="nulová",J1212,0)</f>
        <v>0</v>
      </c>
      <c r="BJ1212" s="18" t="s">
        <v>90</v>
      </c>
      <c r="BK1212" s="241">
        <f>ROUND(I1212*H1212,2)</f>
        <v>0</v>
      </c>
      <c r="BL1212" s="18" t="s">
        <v>144</v>
      </c>
      <c r="BM1212" s="240" t="s">
        <v>6251</v>
      </c>
    </row>
    <row r="1213" s="12" customFormat="1" ht="25.92" customHeight="1">
      <c r="A1213" s="12"/>
      <c r="B1213" s="213"/>
      <c r="C1213" s="214"/>
      <c r="D1213" s="215" t="s">
        <v>82</v>
      </c>
      <c r="E1213" s="216" t="s">
        <v>3397</v>
      </c>
      <c r="F1213" s="216" t="s">
        <v>431</v>
      </c>
      <c r="G1213" s="214"/>
      <c r="H1213" s="214"/>
      <c r="I1213" s="217"/>
      <c r="J1213" s="218">
        <f>BK1213</f>
        <v>0</v>
      </c>
      <c r="K1213" s="214"/>
      <c r="L1213" s="219"/>
      <c r="M1213" s="220"/>
      <c r="N1213" s="221"/>
      <c r="O1213" s="221"/>
      <c r="P1213" s="222">
        <f>SUM(P1214:P1233)</f>
        <v>0</v>
      </c>
      <c r="Q1213" s="221"/>
      <c r="R1213" s="222">
        <f>SUM(R1214:R1233)</f>
        <v>0</v>
      </c>
      <c r="S1213" s="221"/>
      <c r="T1213" s="223">
        <f>SUM(T1214:T1233)</f>
        <v>0</v>
      </c>
      <c r="U1213" s="12"/>
      <c r="V1213" s="12"/>
      <c r="W1213" s="12"/>
      <c r="X1213" s="12"/>
      <c r="Y1213" s="12"/>
      <c r="Z1213" s="12"/>
      <c r="AA1213" s="12"/>
      <c r="AB1213" s="12"/>
      <c r="AC1213" s="12"/>
      <c r="AD1213" s="12"/>
      <c r="AE1213" s="12"/>
      <c r="AR1213" s="224" t="s">
        <v>90</v>
      </c>
      <c r="AT1213" s="225" t="s">
        <v>82</v>
      </c>
      <c r="AU1213" s="225" t="s">
        <v>83</v>
      </c>
      <c r="AY1213" s="224" t="s">
        <v>355</v>
      </c>
      <c r="BK1213" s="226">
        <f>SUM(BK1214:BK1233)</f>
        <v>0</v>
      </c>
    </row>
    <row r="1214" s="2" customFormat="1" ht="16.5" customHeight="1">
      <c r="A1214" s="40"/>
      <c r="B1214" s="41"/>
      <c r="C1214" s="229" t="s">
        <v>3076</v>
      </c>
      <c r="D1214" s="229" t="s">
        <v>358</v>
      </c>
      <c r="E1214" s="230" t="s">
        <v>6252</v>
      </c>
      <c r="F1214" s="231" t="s">
        <v>6253</v>
      </c>
      <c r="G1214" s="232" t="s">
        <v>1718</v>
      </c>
      <c r="H1214" s="233">
        <v>50</v>
      </c>
      <c r="I1214" s="234"/>
      <c r="J1214" s="235">
        <f>ROUND(I1214*H1214,2)</f>
        <v>0</v>
      </c>
      <c r="K1214" s="231" t="s">
        <v>525</v>
      </c>
      <c r="L1214" s="46"/>
      <c r="M1214" s="236" t="s">
        <v>1</v>
      </c>
      <c r="N1214" s="237" t="s">
        <v>48</v>
      </c>
      <c r="O1214" s="93"/>
      <c r="P1214" s="238">
        <f>O1214*H1214</f>
        <v>0</v>
      </c>
      <c r="Q1214" s="238">
        <v>0</v>
      </c>
      <c r="R1214" s="238">
        <f>Q1214*H1214</f>
        <v>0</v>
      </c>
      <c r="S1214" s="238">
        <v>0</v>
      </c>
      <c r="T1214" s="239">
        <f>S1214*H1214</f>
        <v>0</v>
      </c>
      <c r="U1214" s="40"/>
      <c r="V1214" s="40"/>
      <c r="W1214" s="40"/>
      <c r="X1214" s="40"/>
      <c r="Y1214" s="40"/>
      <c r="Z1214" s="40"/>
      <c r="AA1214" s="40"/>
      <c r="AB1214" s="40"/>
      <c r="AC1214" s="40"/>
      <c r="AD1214" s="40"/>
      <c r="AE1214" s="40"/>
      <c r="AR1214" s="240" t="s">
        <v>144</v>
      </c>
      <c r="AT1214" s="240" t="s">
        <v>358</v>
      </c>
      <c r="AU1214" s="240" t="s">
        <v>90</v>
      </c>
      <c r="AY1214" s="18" t="s">
        <v>355</v>
      </c>
      <c r="BE1214" s="241">
        <f>IF(N1214="základní",J1214,0)</f>
        <v>0</v>
      </c>
      <c r="BF1214" s="241">
        <f>IF(N1214="snížená",J1214,0)</f>
        <v>0</v>
      </c>
      <c r="BG1214" s="241">
        <f>IF(N1214="zákl. přenesená",J1214,0)</f>
        <v>0</v>
      </c>
      <c r="BH1214" s="241">
        <f>IF(N1214="sníž. přenesená",J1214,0)</f>
        <v>0</v>
      </c>
      <c r="BI1214" s="241">
        <f>IF(N1214="nulová",J1214,0)</f>
        <v>0</v>
      </c>
      <c r="BJ1214" s="18" t="s">
        <v>90</v>
      </c>
      <c r="BK1214" s="241">
        <f>ROUND(I1214*H1214,2)</f>
        <v>0</v>
      </c>
      <c r="BL1214" s="18" t="s">
        <v>144</v>
      </c>
      <c r="BM1214" s="240" t="s">
        <v>6254</v>
      </c>
    </row>
    <row r="1215" s="2" customFormat="1">
      <c r="A1215" s="40"/>
      <c r="B1215" s="41"/>
      <c r="C1215" s="229" t="s">
        <v>3081</v>
      </c>
      <c r="D1215" s="229" t="s">
        <v>358</v>
      </c>
      <c r="E1215" s="230" t="s">
        <v>6255</v>
      </c>
      <c r="F1215" s="231" t="s">
        <v>6256</v>
      </c>
      <c r="G1215" s="232" t="s">
        <v>1718</v>
      </c>
      <c r="H1215" s="233">
        <v>50</v>
      </c>
      <c r="I1215" s="234"/>
      <c r="J1215" s="235">
        <f>ROUND(I1215*H1215,2)</f>
        <v>0</v>
      </c>
      <c r="K1215" s="231" t="s">
        <v>525</v>
      </c>
      <c r="L1215" s="46"/>
      <c r="M1215" s="236" t="s">
        <v>1</v>
      </c>
      <c r="N1215" s="237" t="s">
        <v>48</v>
      </c>
      <c r="O1215" s="93"/>
      <c r="P1215" s="238">
        <f>O1215*H1215</f>
        <v>0</v>
      </c>
      <c r="Q1215" s="238">
        <v>0</v>
      </c>
      <c r="R1215" s="238">
        <f>Q1215*H1215</f>
        <v>0</v>
      </c>
      <c r="S1215" s="238">
        <v>0</v>
      </c>
      <c r="T1215" s="239">
        <f>S1215*H1215</f>
        <v>0</v>
      </c>
      <c r="U1215" s="40"/>
      <c r="V1215" s="40"/>
      <c r="W1215" s="40"/>
      <c r="X1215" s="40"/>
      <c r="Y1215" s="40"/>
      <c r="Z1215" s="40"/>
      <c r="AA1215" s="40"/>
      <c r="AB1215" s="40"/>
      <c r="AC1215" s="40"/>
      <c r="AD1215" s="40"/>
      <c r="AE1215" s="40"/>
      <c r="AR1215" s="240" t="s">
        <v>144</v>
      </c>
      <c r="AT1215" s="240" t="s">
        <v>358</v>
      </c>
      <c r="AU1215" s="240" t="s">
        <v>90</v>
      </c>
      <c r="AY1215" s="18" t="s">
        <v>355</v>
      </c>
      <c r="BE1215" s="241">
        <f>IF(N1215="základní",J1215,0)</f>
        <v>0</v>
      </c>
      <c r="BF1215" s="241">
        <f>IF(N1215="snížená",J1215,0)</f>
        <v>0</v>
      </c>
      <c r="BG1215" s="241">
        <f>IF(N1215="zákl. přenesená",J1215,0)</f>
        <v>0</v>
      </c>
      <c r="BH1215" s="241">
        <f>IF(N1215="sníž. přenesená",J1215,0)</f>
        <v>0</v>
      </c>
      <c r="BI1215" s="241">
        <f>IF(N1215="nulová",J1215,0)</f>
        <v>0</v>
      </c>
      <c r="BJ1215" s="18" t="s">
        <v>90</v>
      </c>
      <c r="BK1215" s="241">
        <f>ROUND(I1215*H1215,2)</f>
        <v>0</v>
      </c>
      <c r="BL1215" s="18" t="s">
        <v>144</v>
      </c>
      <c r="BM1215" s="240" t="s">
        <v>6257</v>
      </c>
    </row>
    <row r="1216" s="2" customFormat="1">
      <c r="A1216" s="40"/>
      <c r="B1216" s="41"/>
      <c r="C1216" s="229" t="s">
        <v>3085</v>
      </c>
      <c r="D1216" s="229" t="s">
        <v>358</v>
      </c>
      <c r="E1216" s="230" t="s">
        <v>6258</v>
      </c>
      <c r="F1216" s="231" t="s">
        <v>6259</v>
      </c>
      <c r="G1216" s="232" t="s">
        <v>6260</v>
      </c>
      <c r="H1216" s="233">
        <v>1</v>
      </c>
      <c r="I1216" s="234"/>
      <c r="J1216" s="235">
        <f>ROUND(I1216*H1216,2)</f>
        <v>0</v>
      </c>
      <c r="K1216" s="231" t="s">
        <v>525</v>
      </c>
      <c r="L1216" s="46"/>
      <c r="M1216" s="236" t="s">
        <v>1</v>
      </c>
      <c r="N1216" s="237" t="s">
        <v>48</v>
      </c>
      <c r="O1216" s="93"/>
      <c r="P1216" s="238">
        <f>O1216*H1216</f>
        <v>0</v>
      </c>
      <c r="Q1216" s="238">
        <v>0</v>
      </c>
      <c r="R1216" s="238">
        <f>Q1216*H1216</f>
        <v>0</v>
      </c>
      <c r="S1216" s="238">
        <v>0</v>
      </c>
      <c r="T1216" s="239">
        <f>S1216*H1216</f>
        <v>0</v>
      </c>
      <c r="U1216" s="40"/>
      <c r="V1216" s="40"/>
      <c r="W1216" s="40"/>
      <c r="X1216" s="40"/>
      <c r="Y1216" s="40"/>
      <c r="Z1216" s="40"/>
      <c r="AA1216" s="40"/>
      <c r="AB1216" s="40"/>
      <c r="AC1216" s="40"/>
      <c r="AD1216" s="40"/>
      <c r="AE1216" s="40"/>
      <c r="AR1216" s="240" t="s">
        <v>144</v>
      </c>
      <c r="AT1216" s="240" t="s">
        <v>358</v>
      </c>
      <c r="AU1216" s="240" t="s">
        <v>90</v>
      </c>
      <c r="AY1216" s="18" t="s">
        <v>355</v>
      </c>
      <c r="BE1216" s="241">
        <f>IF(N1216="základní",J1216,0)</f>
        <v>0</v>
      </c>
      <c r="BF1216" s="241">
        <f>IF(N1216="snížená",J1216,0)</f>
        <v>0</v>
      </c>
      <c r="BG1216" s="241">
        <f>IF(N1216="zákl. přenesená",J1216,0)</f>
        <v>0</v>
      </c>
      <c r="BH1216" s="241">
        <f>IF(N1216="sníž. přenesená",J1216,0)</f>
        <v>0</v>
      </c>
      <c r="BI1216" s="241">
        <f>IF(N1216="nulová",J1216,0)</f>
        <v>0</v>
      </c>
      <c r="BJ1216" s="18" t="s">
        <v>90</v>
      </c>
      <c r="BK1216" s="241">
        <f>ROUND(I1216*H1216,2)</f>
        <v>0</v>
      </c>
      <c r="BL1216" s="18" t="s">
        <v>144</v>
      </c>
      <c r="BM1216" s="240" t="s">
        <v>6261</v>
      </c>
    </row>
    <row r="1217" s="2" customFormat="1" ht="16.5" customHeight="1">
      <c r="A1217" s="40"/>
      <c r="B1217" s="41"/>
      <c r="C1217" s="229" t="s">
        <v>3089</v>
      </c>
      <c r="D1217" s="229" t="s">
        <v>358</v>
      </c>
      <c r="E1217" s="230" t="s">
        <v>6262</v>
      </c>
      <c r="F1217" s="231" t="s">
        <v>6263</v>
      </c>
      <c r="G1217" s="232" t="s">
        <v>6260</v>
      </c>
      <c r="H1217" s="233">
        <v>1</v>
      </c>
      <c r="I1217" s="234"/>
      <c r="J1217" s="235">
        <f>ROUND(I1217*H1217,2)</f>
        <v>0</v>
      </c>
      <c r="K1217" s="231" t="s">
        <v>525</v>
      </c>
      <c r="L1217" s="46"/>
      <c r="M1217" s="236" t="s">
        <v>1</v>
      </c>
      <c r="N1217" s="237" t="s">
        <v>48</v>
      </c>
      <c r="O1217" s="93"/>
      <c r="P1217" s="238">
        <f>O1217*H1217</f>
        <v>0</v>
      </c>
      <c r="Q1217" s="238">
        <v>0</v>
      </c>
      <c r="R1217" s="238">
        <f>Q1217*H1217</f>
        <v>0</v>
      </c>
      <c r="S1217" s="238">
        <v>0</v>
      </c>
      <c r="T1217" s="239">
        <f>S1217*H1217</f>
        <v>0</v>
      </c>
      <c r="U1217" s="40"/>
      <c r="V1217" s="40"/>
      <c r="W1217" s="40"/>
      <c r="X1217" s="40"/>
      <c r="Y1217" s="40"/>
      <c r="Z1217" s="40"/>
      <c r="AA1217" s="40"/>
      <c r="AB1217" s="40"/>
      <c r="AC1217" s="40"/>
      <c r="AD1217" s="40"/>
      <c r="AE1217" s="40"/>
      <c r="AR1217" s="240" t="s">
        <v>144</v>
      </c>
      <c r="AT1217" s="240" t="s">
        <v>358</v>
      </c>
      <c r="AU1217" s="240" t="s">
        <v>90</v>
      </c>
      <c r="AY1217" s="18" t="s">
        <v>355</v>
      </c>
      <c r="BE1217" s="241">
        <f>IF(N1217="základní",J1217,0)</f>
        <v>0</v>
      </c>
      <c r="BF1217" s="241">
        <f>IF(N1217="snížená",J1217,0)</f>
        <v>0</v>
      </c>
      <c r="BG1217" s="241">
        <f>IF(N1217="zákl. přenesená",J1217,0)</f>
        <v>0</v>
      </c>
      <c r="BH1217" s="241">
        <f>IF(N1217="sníž. přenesená",J1217,0)</f>
        <v>0</v>
      </c>
      <c r="BI1217" s="241">
        <f>IF(N1217="nulová",J1217,0)</f>
        <v>0</v>
      </c>
      <c r="BJ1217" s="18" t="s">
        <v>90</v>
      </c>
      <c r="BK1217" s="241">
        <f>ROUND(I1217*H1217,2)</f>
        <v>0</v>
      </c>
      <c r="BL1217" s="18" t="s">
        <v>144</v>
      </c>
      <c r="BM1217" s="240" t="s">
        <v>6264</v>
      </c>
    </row>
    <row r="1218" s="2" customFormat="1">
      <c r="A1218" s="40"/>
      <c r="B1218" s="41"/>
      <c r="C1218" s="42"/>
      <c r="D1218" s="242" t="s">
        <v>368</v>
      </c>
      <c r="E1218" s="42"/>
      <c r="F1218" s="243" t="s">
        <v>6265</v>
      </c>
      <c r="G1218" s="42"/>
      <c r="H1218" s="42"/>
      <c r="I1218" s="244"/>
      <c r="J1218" s="42"/>
      <c r="K1218" s="42"/>
      <c r="L1218" s="46"/>
      <c r="M1218" s="245"/>
      <c r="N1218" s="246"/>
      <c r="O1218" s="93"/>
      <c r="P1218" s="93"/>
      <c r="Q1218" s="93"/>
      <c r="R1218" s="93"/>
      <c r="S1218" s="93"/>
      <c r="T1218" s="94"/>
      <c r="U1218" s="40"/>
      <c r="V1218" s="40"/>
      <c r="W1218" s="40"/>
      <c r="X1218" s="40"/>
      <c r="Y1218" s="40"/>
      <c r="Z1218" s="40"/>
      <c r="AA1218" s="40"/>
      <c r="AB1218" s="40"/>
      <c r="AC1218" s="40"/>
      <c r="AD1218" s="40"/>
      <c r="AE1218" s="40"/>
      <c r="AT1218" s="18" t="s">
        <v>368</v>
      </c>
      <c r="AU1218" s="18" t="s">
        <v>90</v>
      </c>
    </row>
    <row r="1219" s="2" customFormat="1" ht="16.5" customHeight="1">
      <c r="A1219" s="40"/>
      <c r="B1219" s="41"/>
      <c r="C1219" s="229" t="s">
        <v>3093</v>
      </c>
      <c r="D1219" s="229" t="s">
        <v>358</v>
      </c>
      <c r="E1219" s="230" t="s">
        <v>6266</v>
      </c>
      <c r="F1219" s="231" t="s">
        <v>6267</v>
      </c>
      <c r="G1219" s="232" t="s">
        <v>1718</v>
      </c>
      <c r="H1219" s="233">
        <v>40</v>
      </c>
      <c r="I1219" s="234"/>
      <c r="J1219" s="235">
        <f>ROUND(I1219*H1219,2)</f>
        <v>0</v>
      </c>
      <c r="K1219" s="231" t="s">
        <v>525</v>
      </c>
      <c r="L1219" s="46"/>
      <c r="M1219" s="236" t="s">
        <v>1</v>
      </c>
      <c r="N1219" s="237" t="s">
        <v>48</v>
      </c>
      <c r="O1219" s="93"/>
      <c r="P1219" s="238">
        <f>O1219*H1219</f>
        <v>0</v>
      </c>
      <c r="Q1219" s="238">
        <v>0</v>
      </c>
      <c r="R1219" s="238">
        <f>Q1219*H1219</f>
        <v>0</v>
      </c>
      <c r="S1219" s="238">
        <v>0</v>
      </c>
      <c r="T1219" s="239">
        <f>S1219*H1219</f>
        <v>0</v>
      </c>
      <c r="U1219" s="40"/>
      <c r="V1219" s="40"/>
      <c r="W1219" s="40"/>
      <c r="X1219" s="40"/>
      <c r="Y1219" s="40"/>
      <c r="Z1219" s="40"/>
      <c r="AA1219" s="40"/>
      <c r="AB1219" s="40"/>
      <c r="AC1219" s="40"/>
      <c r="AD1219" s="40"/>
      <c r="AE1219" s="40"/>
      <c r="AR1219" s="240" t="s">
        <v>144</v>
      </c>
      <c r="AT1219" s="240" t="s">
        <v>358</v>
      </c>
      <c r="AU1219" s="240" t="s">
        <v>90</v>
      </c>
      <c r="AY1219" s="18" t="s">
        <v>355</v>
      </c>
      <c r="BE1219" s="241">
        <f>IF(N1219="základní",J1219,0)</f>
        <v>0</v>
      </c>
      <c r="BF1219" s="241">
        <f>IF(N1219="snížená",J1219,0)</f>
        <v>0</v>
      </c>
      <c r="BG1219" s="241">
        <f>IF(N1219="zákl. přenesená",J1219,0)</f>
        <v>0</v>
      </c>
      <c r="BH1219" s="241">
        <f>IF(N1219="sníž. přenesená",J1219,0)</f>
        <v>0</v>
      </c>
      <c r="BI1219" s="241">
        <f>IF(N1219="nulová",J1219,0)</f>
        <v>0</v>
      </c>
      <c r="BJ1219" s="18" t="s">
        <v>90</v>
      </c>
      <c r="BK1219" s="241">
        <f>ROUND(I1219*H1219,2)</f>
        <v>0</v>
      </c>
      <c r="BL1219" s="18" t="s">
        <v>144</v>
      </c>
      <c r="BM1219" s="240" t="s">
        <v>6268</v>
      </c>
    </row>
    <row r="1220" s="2" customFormat="1">
      <c r="A1220" s="40"/>
      <c r="B1220" s="41"/>
      <c r="C1220" s="42"/>
      <c r="D1220" s="242" t="s">
        <v>368</v>
      </c>
      <c r="E1220" s="42"/>
      <c r="F1220" s="243" t="s">
        <v>6269</v>
      </c>
      <c r="G1220" s="42"/>
      <c r="H1220" s="42"/>
      <c r="I1220" s="244"/>
      <c r="J1220" s="42"/>
      <c r="K1220" s="42"/>
      <c r="L1220" s="46"/>
      <c r="M1220" s="245"/>
      <c r="N1220" s="246"/>
      <c r="O1220" s="93"/>
      <c r="P1220" s="93"/>
      <c r="Q1220" s="93"/>
      <c r="R1220" s="93"/>
      <c r="S1220" s="93"/>
      <c r="T1220" s="94"/>
      <c r="U1220" s="40"/>
      <c r="V1220" s="40"/>
      <c r="W1220" s="40"/>
      <c r="X1220" s="40"/>
      <c r="Y1220" s="40"/>
      <c r="Z1220" s="40"/>
      <c r="AA1220" s="40"/>
      <c r="AB1220" s="40"/>
      <c r="AC1220" s="40"/>
      <c r="AD1220" s="40"/>
      <c r="AE1220" s="40"/>
      <c r="AT1220" s="18" t="s">
        <v>368</v>
      </c>
      <c r="AU1220" s="18" t="s">
        <v>90</v>
      </c>
    </row>
    <row r="1221" s="2" customFormat="1" ht="16.5" customHeight="1">
      <c r="A1221" s="40"/>
      <c r="B1221" s="41"/>
      <c r="C1221" s="229" t="s">
        <v>3098</v>
      </c>
      <c r="D1221" s="229" t="s">
        <v>358</v>
      </c>
      <c r="E1221" s="230" t="s">
        <v>6270</v>
      </c>
      <c r="F1221" s="231" t="s">
        <v>6271</v>
      </c>
      <c r="G1221" s="232" t="s">
        <v>1718</v>
      </c>
      <c r="H1221" s="233">
        <v>104</v>
      </c>
      <c r="I1221" s="234"/>
      <c r="J1221" s="235">
        <f>ROUND(I1221*H1221,2)</f>
        <v>0</v>
      </c>
      <c r="K1221" s="231" t="s">
        <v>525</v>
      </c>
      <c r="L1221" s="46"/>
      <c r="M1221" s="236" t="s">
        <v>1</v>
      </c>
      <c r="N1221" s="237" t="s">
        <v>48</v>
      </c>
      <c r="O1221" s="93"/>
      <c r="P1221" s="238">
        <f>O1221*H1221</f>
        <v>0</v>
      </c>
      <c r="Q1221" s="238">
        <v>0</v>
      </c>
      <c r="R1221" s="238">
        <f>Q1221*H1221</f>
        <v>0</v>
      </c>
      <c r="S1221" s="238">
        <v>0</v>
      </c>
      <c r="T1221" s="239">
        <f>S1221*H1221</f>
        <v>0</v>
      </c>
      <c r="U1221" s="40"/>
      <c r="V1221" s="40"/>
      <c r="W1221" s="40"/>
      <c r="X1221" s="40"/>
      <c r="Y1221" s="40"/>
      <c r="Z1221" s="40"/>
      <c r="AA1221" s="40"/>
      <c r="AB1221" s="40"/>
      <c r="AC1221" s="40"/>
      <c r="AD1221" s="40"/>
      <c r="AE1221" s="40"/>
      <c r="AR1221" s="240" t="s">
        <v>144</v>
      </c>
      <c r="AT1221" s="240" t="s">
        <v>358</v>
      </c>
      <c r="AU1221" s="240" t="s">
        <v>90</v>
      </c>
      <c r="AY1221" s="18" t="s">
        <v>355</v>
      </c>
      <c r="BE1221" s="241">
        <f>IF(N1221="základní",J1221,0)</f>
        <v>0</v>
      </c>
      <c r="BF1221" s="241">
        <f>IF(N1221="snížená",J1221,0)</f>
        <v>0</v>
      </c>
      <c r="BG1221" s="241">
        <f>IF(N1221="zákl. přenesená",J1221,0)</f>
        <v>0</v>
      </c>
      <c r="BH1221" s="241">
        <f>IF(N1221="sníž. přenesená",J1221,0)</f>
        <v>0</v>
      </c>
      <c r="BI1221" s="241">
        <f>IF(N1221="nulová",J1221,0)</f>
        <v>0</v>
      </c>
      <c r="BJ1221" s="18" t="s">
        <v>90</v>
      </c>
      <c r="BK1221" s="241">
        <f>ROUND(I1221*H1221,2)</f>
        <v>0</v>
      </c>
      <c r="BL1221" s="18" t="s">
        <v>144</v>
      </c>
      <c r="BM1221" s="240" t="s">
        <v>6272</v>
      </c>
    </row>
    <row r="1222" s="2" customFormat="1" ht="16.5" customHeight="1">
      <c r="A1222" s="40"/>
      <c r="B1222" s="41"/>
      <c r="C1222" s="229" t="s">
        <v>3104</v>
      </c>
      <c r="D1222" s="229" t="s">
        <v>358</v>
      </c>
      <c r="E1222" s="230" t="s">
        <v>6273</v>
      </c>
      <c r="F1222" s="231" t="s">
        <v>6274</v>
      </c>
      <c r="G1222" s="232" t="s">
        <v>6260</v>
      </c>
      <c r="H1222" s="233">
        <v>1</v>
      </c>
      <c r="I1222" s="234"/>
      <c r="J1222" s="235">
        <f>ROUND(I1222*H1222,2)</f>
        <v>0</v>
      </c>
      <c r="K1222" s="231" t="s">
        <v>525</v>
      </c>
      <c r="L1222" s="46"/>
      <c r="M1222" s="236" t="s">
        <v>1</v>
      </c>
      <c r="N1222" s="237" t="s">
        <v>48</v>
      </c>
      <c r="O1222" s="93"/>
      <c r="P1222" s="238">
        <f>O1222*H1222</f>
        <v>0</v>
      </c>
      <c r="Q1222" s="238">
        <v>0</v>
      </c>
      <c r="R1222" s="238">
        <f>Q1222*H1222</f>
        <v>0</v>
      </c>
      <c r="S1222" s="238">
        <v>0</v>
      </c>
      <c r="T1222" s="239">
        <f>S1222*H1222</f>
        <v>0</v>
      </c>
      <c r="U1222" s="40"/>
      <c r="V1222" s="40"/>
      <c r="W1222" s="40"/>
      <c r="X1222" s="40"/>
      <c r="Y1222" s="40"/>
      <c r="Z1222" s="40"/>
      <c r="AA1222" s="40"/>
      <c r="AB1222" s="40"/>
      <c r="AC1222" s="40"/>
      <c r="AD1222" s="40"/>
      <c r="AE1222" s="40"/>
      <c r="AR1222" s="240" t="s">
        <v>144</v>
      </c>
      <c r="AT1222" s="240" t="s">
        <v>358</v>
      </c>
      <c r="AU1222" s="240" t="s">
        <v>90</v>
      </c>
      <c r="AY1222" s="18" t="s">
        <v>355</v>
      </c>
      <c r="BE1222" s="241">
        <f>IF(N1222="základní",J1222,0)</f>
        <v>0</v>
      </c>
      <c r="BF1222" s="241">
        <f>IF(N1222="snížená",J1222,0)</f>
        <v>0</v>
      </c>
      <c r="BG1222" s="241">
        <f>IF(N1222="zákl. přenesená",J1222,0)</f>
        <v>0</v>
      </c>
      <c r="BH1222" s="241">
        <f>IF(N1222="sníž. přenesená",J1222,0)</f>
        <v>0</v>
      </c>
      <c r="BI1222" s="241">
        <f>IF(N1222="nulová",J1222,0)</f>
        <v>0</v>
      </c>
      <c r="BJ1222" s="18" t="s">
        <v>90</v>
      </c>
      <c r="BK1222" s="241">
        <f>ROUND(I1222*H1222,2)</f>
        <v>0</v>
      </c>
      <c r="BL1222" s="18" t="s">
        <v>144</v>
      </c>
      <c r="BM1222" s="240" t="s">
        <v>6275</v>
      </c>
    </row>
    <row r="1223" s="2" customFormat="1">
      <c r="A1223" s="40"/>
      <c r="B1223" s="41"/>
      <c r="C1223" s="42"/>
      <c r="D1223" s="242" t="s">
        <v>368</v>
      </c>
      <c r="E1223" s="42"/>
      <c r="F1223" s="243" t="s">
        <v>6276</v>
      </c>
      <c r="G1223" s="42"/>
      <c r="H1223" s="42"/>
      <c r="I1223" s="244"/>
      <c r="J1223" s="42"/>
      <c r="K1223" s="42"/>
      <c r="L1223" s="46"/>
      <c r="M1223" s="245"/>
      <c r="N1223" s="246"/>
      <c r="O1223" s="93"/>
      <c r="P1223" s="93"/>
      <c r="Q1223" s="93"/>
      <c r="R1223" s="93"/>
      <c r="S1223" s="93"/>
      <c r="T1223" s="94"/>
      <c r="U1223" s="40"/>
      <c r="V1223" s="40"/>
      <c r="W1223" s="40"/>
      <c r="X1223" s="40"/>
      <c r="Y1223" s="40"/>
      <c r="Z1223" s="40"/>
      <c r="AA1223" s="40"/>
      <c r="AB1223" s="40"/>
      <c r="AC1223" s="40"/>
      <c r="AD1223" s="40"/>
      <c r="AE1223" s="40"/>
      <c r="AT1223" s="18" t="s">
        <v>368</v>
      </c>
      <c r="AU1223" s="18" t="s">
        <v>90</v>
      </c>
    </row>
    <row r="1224" s="2" customFormat="1" ht="16.5" customHeight="1">
      <c r="A1224" s="40"/>
      <c r="B1224" s="41"/>
      <c r="C1224" s="229" t="s">
        <v>3112</v>
      </c>
      <c r="D1224" s="229" t="s">
        <v>358</v>
      </c>
      <c r="E1224" s="230" t="s">
        <v>6277</v>
      </c>
      <c r="F1224" s="231" t="s">
        <v>6278</v>
      </c>
      <c r="G1224" s="232" t="s">
        <v>2330</v>
      </c>
      <c r="H1224" s="233">
        <v>330</v>
      </c>
      <c r="I1224" s="234"/>
      <c r="J1224" s="235">
        <f>ROUND(I1224*H1224,2)</f>
        <v>0</v>
      </c>
      <c r="K1224" s="231" t="s">
        <v>525</v>
      </c>
      <c r="L1224" s="46"/>
      <c r="M1224" s="236" t="s">
        <v>1</v>
      </c>
      <c r="N1224" s="237" t="s">
        <v>48</v>
      </c>
      <c r="O1224" s="93"/>
      <c r="P1224" s="238">
        <f>O1224*H1224</f>
        <v>0</v>
      </c>
      <c r="Q1224" s="238">
        <v>0</v>
      </c>
      <c r="R1224" s="238">
        <f>Q1224*H1224</f>
        <v>0</v>
      </c>
      <c r="S1224" s="238">
        <v>0</v>
      </c>
      <c r="T1224" s="239">
        <f>S1224*H1224</f>
        <v>0</v>
      </c>
      <c r="U1224" s="40"/>
      <c r="V1224" s="40"/>
      <c r="W1224" s="40"/>
      <c r="X1224" s="40"/>
      <c r="Y1224" s="40"/>
      <c r="Z1224" s="40"/>
      <c r="AA1224" s="40"/>
      <c r="AB1224" s="40"/>
      <c r="AC1224" s="40"/>
      <c r="AD1224" s="40"/>
      <c r="AE1224" s="40"/>
      <c r="AR1224" s="240" t="s">
        <v>144</v>
      </c>
      <c r="AT1224" s="240" t="s">
        <v>358</v>
      </c>
      <c r="AU1224" s="240" t="s">
        <v>90</v>
      </c>
      <c r="AY1224" s="18" t="s">
        <v>355</v>
      </c>
      <c r="BE1224" s="241">
        <f>IF(N1224="základní",J1224,0)</f>
        <v>0</v>
      </c>
      <c r="BF1224" s="241">
        <f>IF(N1224="snížená",J1224,0)</f>
        <v>0</v>
      </c>
      <c r="BG1224" s="241">
        <f>IF(N1224="zákl. přenesená",J1224,0)</f>
        <v>0</v>
      </c>
      <c r="BH1224" s="241">
        <f>IF(N1224="sníž. přenesená",J1224,0)</f>
        <v>0</v>
      </c>
      <c r="BI1224" s="241">
        <f>IF(N1224="nulová",J1224,0)</f>
        <v>0</v>
      </c>
      <c r="BJ1224" s="18" t="s">
        <v>90</v>
      </c>
      <c r="BK1224" s="241">
        <f>ROUND(I1224*H1224,2)</f>
        <v>0</v>
      </c>
      <c r="BL1224" s="18" t="s">
        <v>144</v>
      </c>
      <c r="BM1224" s="240" t="s">
        <v>6279</v>
      </c>
    </row>
    <row r="1225" s="2" customFormat="1">
      <c r="A1225" s="40"/>
      <c r="B1225" s="41"/>
      <c r="C1225" s="42"/>
      <c r="D1225" s="242" t="s">
        <v>368</v>
      </c>
      <c r="E1225" s="42"/>
      <c r="F1225" s="243" t="s">
        <v>6280</v>
      </c>
      <c r="G1225" s="42"/>
      <c r="H1225" s="42"/>
      <c r="I1225" s="244"/>
      <c r="J1225" s="42"/>
      <c r="K1225" s="42"/>
      <c r="L1225" s="46"/>
      <c r="M1225" s="245"/>
      <c r="N1225" s="246"/>
      <c r="O1225" s="93"/>
      <c r="P1225" s="93"/>
      <c r="Q1225" s="93"/>
      <c r="R1225" s="93"/>
      <c r="S1225" s="93"/>
      <c r="T1225" s="94"/>
      <c r="U1225" s="40"/>
      <c r="V1225" s="40"/>
      <c r="W1225" s="40"/>
      <c r="X1225" s="40"/>
      <c r="Y1225" s="40"/>
      <c r="Z1225" s="40"/>
      <c r="AA1225" s="40"/>
      <c r="AB1225" s="40"/>
      <c r="AC1225" s="40"/>
      <c r="AD1225" s="40"/>
      <c r="AE1225" s="40"/>
      <c r="AT1225" s="18" t="s">
        <v>368</v>
      </c>
      <c r="AU1225" s="18" t="s">
        <v>90</v>
      </c>
    </row>
    <row r="1226" s="2" customFormat="1" ht="16.5" customHeight="1">
      <c r="A1226" s="40"/>
      <c r="B1226" s="41"/>
      <c r="C1226" s="229" t="s">
        <v>3118</v>
      </c>
      <c r="D1226" s="229" t="s">
        <v>358</v>
      </c>
      <c r="E1226" s="230" t="s">
        <v>6281</v>
      </c>
      <c r="F1226" s="231" t="s">
        <v>6282</v>
      </c>
      <c r="G1226" s="232" t="s">
        <v>6260</v>
      </c>
      <c r="H1226" s="233">
        <v>1</v>
      </c>
      <c r="I1226" s="234"/>
      <c r="J1226" s="235">
        <f>ROUND(I1226*H1226,2)</f>
        <v>0</v>
      </c>
      <c r="K1226" s="231" t="s">
        <v>525</v>
      </c>
      <c r="L1226" s="46"/>
      <c r="M1226" s="236" t="s">
        <v>1</v>
      </c>
      <c r="N1226" s="237" t="s">
        <v>48</v>
      </c>
      <c r="O1226" s="93"/>
      <c r="P1226" s="238">
        <f>O1226*H1226</f>
        <v>0</v>
      </c>
      <c r="Q1226" s="238">
        <v>0</v>
      </c>
      <c r="R1226" s="238">
        <f>Q1226*H1226</f>
        <v>0</v>
      </c>
      <c r="S1226" s="238">
        <v>0</v>
      </c>
      <c r="T1226" s="239">
        <f>S1226*H1226</f>
        <v>0</v>
      </c>
      <c r="U1226" s="40"/>
      <c r="V1226" s="40"/>
      <c r="W1226" s="40"/>
      <c r="X1226" s="40"/>
      <c r="Y1226" s="40"/>
      <c r="Z1226" s="40"/>
      <c r="AA1226" s="40"/>
      <c r="AB1226" s="40"/>
      <c r="AC1226" s="40"/>
      <c r="AD1226" s="40"/>
      <c r="AE1226" s="40"/>
      <c r="AR1226" s="240" t="s">
        <v>144</v>
      </c>
      <c r="AT1226" s="240" t="s">
        <v>358</v>
      </c>
      <c r="AU1226" s="240" t="s">
        <v>90</v>
      </c>
      <c r="AY1226" s="18" t="s">
        <v>355</v>
      </c>
      <c r="BE1226" s="241">
        <f>IF(N1226="základní",J1226,0)</f>
        <v>0</v>
      </c>
      <c r="BF1226" s="241">
        <f>IF(N1226="snížená",J1226,0)</f>
        <v>0</v>
      </c>
      <c r="BG1226" s="241">
        <f>IF(N1226="zákl. přenesená",J1226,0)</f>
        <v>0</v>
      </c>
      <c r="BH1226" s="241">
        <f>IF(N1226="sníž. přenesená",J1226,0)</f>
        <v>0</v>
      </c>
      <c r="BI1226" s="241">
        <f>IF(N1226="nulová",J1226,0)</f>
        <v>0</v>
      </c>
      <c r="BJ1226" s="18" t="s">
        <v>90</v>
      </c>
      <c r="BK1226" s="241">
        <f>ROUND(I1226*H1226,2)</f>
        <v>0</v>
      </c>
      <c r="BL1226" s="18" t="s">
        <v>144</v>
      </c>
      <c r="BM1226" s="240" t="s">
        <v>6283</v>
      </c>
    </row>
    <row r="1227" s="2" customFormat="1" ht="16.5" customHeight="1">
      <c r="A1227" s="40"/>
      <c r="B1227" s="41"/>
      <c r="C1227" s="229" t="s">
        <v>3124</v>
      </c>
      <c r="D1227" s="229" t="s">
        <v>358</v>
      </c>
      <c r="E1227" s="230" t="s">
        <v>6284</v>
      </c>
      <c r="F1227" s="231" t="s">
        <v>6285</v>
      </c>
      <c r="G1227" s="232" t="s">
        <v>6286</v>
      </c>
      <c r="H1227" s="233">
        <v>1</v>
      </c>
      <c r="I1227" s="234"/>
      <c r="J1227" s="235">
        <f>ROUND(I1227*H1227,2)</f>
        <v>0</v>
      </c>
      <c r="K1227" s="231" t="s">
        <v>525</v>
      </c>
      <c r="L1227" s="46"/>
      <c r="M1227" s="236" t="s">
        <v>1</v>
      </c>
      <c r="N1227" s="237" t="s">
        <v>48</v>
      </c>
      <c r="O1227" s="93"/>
      <c r="P1227" s="238">
        <f>O1227*H1227</f>
        <v>0</v>
      </c>
      <c r="Q1227" s="238">
        <v>0</v>
      </c>
      <c r="R1227" s="238">
        <f>Q1227*H1227</f>
        <v>0</v>
      </c>
      <c r="S1227" s="238">
        <v>0</v>
      </c>
      <c r="T1227" s="239">
        <f>S1227*H1227</f>
        <v>0</v>
      </c>
      <c r="U1227" s="40"/>
      <c r="V1227" s="40"/>
      <c r="W1227" s="40"/>
      <c r="X1227" s="40"/>
      <c r="Y1227" s="40"/>
      <c r="Z1227" s="40"/>
      <c r="AA1227" s="40"/>
      <c r="AB1227" s="40"/>
      <c r="AC1227" s="40"/>
      <c r="AD1227" s="40"/>
      <c r="AE1227" s="40"/>
      <c r="AR1227" s="240" t="s">
        <v>144</v>
      </c>
      <c r="AT1227" s="240" t="s">
        <v>358</v>
      </c>
      <c r="AU1227" s="240" t="s">
        <v>90</v>
      </c>
      <c r="AY1227" s="18" t="s">
        <v>355</v>
      </c>
      <c r="BE1227" s="241">
        <f>IF(N1227="základní",J1227,0)</f>
        <v>0</v>
      </c>
      <c r="BF1227" s="241">
        <f>IF(N1227="snížená",J1227,0)</f>
        <v>0</v>
      </c>
      <c r="BG1227" s="241">
        <f>IF(N1227="zákl. přenesená",J1227,0)</f>
        <v>0</v>
      </c>
      <c r="BH1227" s="241">
        <f>IF(N1227="sníž. přenesená",J1227,0)</f>
        <v>0</v>
      </c>
      <c r="BI1227" s="241">
        <f>IF(N1227="nulová",J1227,0)</f>
        <v>0</v>
      </c>
      <c r="BJ1227" s="18" t="s">
        <v>90</v>
      </c>
      <c r="BK1227" s="241">
        <f>ROUND(I1227*H1227,2)</f>
        <v>0</v>
      </c>
      <c r="BL1227" s="18" t="s">
        <v>144</v>
      </c>
      <c r="BM1227" s="240" t="s">
        <v>6287</v>
      </c>
    </row>
    <row r="1228" s="2" customFormat="1" ht="16.5" customHeight="1">
      <c r="A1228" s="40"/>
      <c r="B1228" s="41"/>
      <c r="C1228" s="229" t="s">
        <v>3129</v>
      </c>
      <c r="D1228" s="229" t="s">
        <v>358</v>
      </c>
      <c r="E1228" s="230" t="s">
        <v>6288</v>
      </c>
      <c r="F1228" s="231" t="s">
        <v>6289</v>
      </c>
      <c r="G1228" s="232" t="s">
        <v>1718</v>
      </c>
      <c r="H1228" s="233">
        <v>1</v>
      </c>
      <c r="I1228" s="234"/>
      <c r="J1228" s="235">
        <f>ROUND(I1228*H1228,2)</f>
        <v>0</v>
      </c>
      <c r="K1228" s="231" t="s">
        <v>525</v>
      </c>
      <c r="L1228" s="46"/>
      <c r="M1228" s="236" t="s">
        <v>1</v>
      </c>
      <c r="N1228" s="237" t="s">
        <v>48</v>
      </c>
      <c r="O1228" s="93"/>
      <c r="P1228" s="238">
        <f>O1228*H1228</f>
        <v>0</v>
      </c>
      <c r="Q1228" s="238">
        <v>0</v>
      </c>
      <c r="R1228" s="238">
        <f>Q1228*H1228</f>
        <v>0</v>
      </c>
      <c r="S1228" s="238">
        <v>0</v>
      </c>
      <c r="T1228" s="239">
        <f>S1228*H1228</f>
        <v>0</v>
      </c>
      <c r="U1228" s="40"/>
      <c r="V1228" s="40"/>
      <c r="W1228" s="40"/>
      <c r="X1228" s="40"/>
      <c r="Y1228" s="40"/>
      <c r="Z1228" s="40"/>
      <c r="AA1228" s="40"/>
      <c r="AB1228" s="40"/>
      <c r="AC1228" s="40"/>
      <c r="AD1228" s="40"/>
      <c r="AE1228" s="40"/>
      <c r="AR1228" s="240" t="s">
        <v>144</v>
      </c>
      <c r="AT1228" s="240" t="s">
        <v>358</v>
      </c>
      <c r="AU1228" s="240" t="s">
        <v>90</v>
      </c>
      <c r="AY1228" s="18" t="s">
        <v>355</v>
      </c>
      <c r="BE1228" s="241">
        <f>IF(N1228="základní",J1228,0)</f>
        <v>0</v>
      </c>
      <c r="BF1228" s="241">
        <f>IF(N1228="snížená",J1228,0)</f>
        <v>0</v>
      </c>
      <c r="BG1228" s="241">
        <f>IF(N1228="zákl. přenesená",J1228,0)</f>
        <v>0</v>
      </c>
      <c r="BH1228" s="241">
        <f>IF(N1228="sníž. přenesená",J1228,0)</f>
        <v>0</v>
      </c>
      <c r="BI1228" s="241">
        <f>IF(N1228="nulová",J1228,0)</f>
        <v>0</v>
      </c>
      <c r="BJ1228" s="18" t="s">
        <v>90</v>
      </c>
      <c r="BK1228" s="241">
        <f>ROUND(I1228*H1228,2)</f>
        <v>0</v>
      </c>
      <c r="BL1228" s="18" t="s">
        <v>144</v>
      </c>
      <c r="BM1228" s="240" t="s">
        <v>6290</v>
      </c>
    </row>
    <row r="1229" s="2" customFormat="1" ht="16.5" customHeight="1">
      <c r="A1229" s="40"/>
      <c r="B1229" s="41"/>
      <c r="C1229" s="229" t="s">
        <v>3135</v>
      </c>
      <c r="D1229" s="229" t="s">
        <v>358</v>
      </c>
      <c r="E1229" s="230" t="s">
        <v>6291</v>
      </c>
      <c r="F1229" s="231" t="s">
        <v>6292</v>
      </c>
      <c r="G1229" s="232" t="s">
        <v>1718</v>
      </c>
      <c r="H1229" s="233">
        <v>1</v>
      </c>
      <c r="I1229" s="234"/>
      <c r="J1229" s="235">
        <f>ROUND(I1229*H1229,2)</f>
        <v>0</v>
      </c>
      <c r="K1229" s="231" t="s">
        <v>525</v>
      </c>
      <c r="L1229" s="46"/>
      <c r="M1229" s="236" t="s">
        <v>1</v>
      </c>
      <c r="N1229" s="237" t="s">
        <v>48</v>
      </c>
      <c r="O1229" s="93"/>
      <c r="P1229" s="238">
        <f>O1229*H1229</f>
        <v>0</v>
      </c>
      <c r="Q1229" s="238">
        <v>0</v>
      </c>
      <c r="R1229" s="238">
        <f>Q1229*H1229</f>
        <v>0</v>
      </c>
      <c r="S1229" s="238">
        <v>0</v>
      </c>
      <c r="T1229" s="239">
        <f>S1229*H1229</f>
        <v>0</v>
      </c>
      <c r="U1229" s="40"/>
      <c r="V1229" s="40"/>
      <c r="W1229" s="40"/>
      <c r="X1229" s="40"/>
      <c r="Y1229" s="40"/>
      <c r="Z1229" s="40"/>
      <c r="AA1229" s="40"/>
      <c r="AB1229" s="40"/>
      <c r="AC1229" s="40"/>
      <c r="AD1229" s="40"/>
      <c r="AE1229" s="40"/>
      <c r="AR1229" s="240" t="s">
        <v>144</v>
      </c>
      <c r="AT1229" s="240" t="s">
        <v>358</v>
      </c>
      <c r="AU1229" s="240" t="s">
        <v>90</v>
      </c>
      <c r="AY1229" s="18" t="s">
        <v>355</v>
      </c>
      <c r="BE1229" s="241">
        <f>IF(N1229="základní",J1229,0)</f>
        <v>0</v>
      </c>
      <c r="BF1229" s="241">
        <f>IF(N1229="snížená",J1229,0)</f>
        <v>0</v>
      </c>
      <c r="BG1229" s="241">
        <f>IF(N1229="zákl. přenesená",J1229,0)</f>
        <v>0</v>
      </c>
      <c r="BH1229" s="241">
        <f>IF(N1229="sníž. přenesená",J1229,0)</f>
        <v>0</v>
      </c>
      <c r="BI1229" s="241">
        <f>IF(N1229="nulová",J1229,0)</f>
        <v>0</v>
      </c>
      <c r="BJ1229" s="18" t="s">
        <v>90</v>
      </c>
      <c r="BK1229" s="241">
        <f>ROUND(I1229*H1229,2)</f>
        <v>0</v>
      </c>
      <c r="BL1229" s="18" t="s">
        <v>144</v>
      </c>
      <c r="BM1229" s="240" t="s">
        <v>6293</v>
      </c>
    </row>
    <row r="1230" s="2" customFormat="1" ht="16.5" customHeight="1">
      <c r="A1230" s="40"/>
      <c r="B1230" s="41"/>
      <c r="C1230" s="229" t="s">
        <v>3140</v>
      </c>
      <c r="D1230" s="229" t="s">
        <v>358</v>
      </c>
      <c r="E1230" s="230" t="s">
        <v>6294</v>
      </c>
      <c r="F1230" s="231" t="s">
        <v>6295</v>
      </c>
      <c r="G1230" s="232" t="s">
        <v>6286</v>
      </c>
      <c r="H1230" s="233">
        <v>1</v>
      </c>
      <c r="I1230" s="234"/>
      <c r="J1230" s="235">
        <f>ROUND(I1230*H1230,2)</f>
        <v>0</v>
      </c>
      <c r="K1230" s="231" t="s">
        <v>525</v>
      </c>
      <c r="L1230" s="46"/>
      <c r="M1230" s="236" t="s">
        <v>1</v>
      </c>
      <c r="N1230" s="237" t="s">
        <v>48</v>
      </c>
      <c r="O1230" s="93"/>
      <c r="P1230" s="238">
        <f>O1230*H1230</f>
        <v>0</v>
      </c>
      <c r="Q1230" s="238">
        <v>0</v>
      </c>
      <c r="R1230" s="238">
        <f>Q1230*H1230</f>
        <v>0</v>
      </c>
      <c r="S1230" s="238">
        <v>0</v>
      </c>
      <c r="T1230" s="239">
        <f>S1230*H1230</f>
        <v>0</v>
      </c>
      <c r="U1230" s="40"/>
      <c r="V1230" s="40"/>
      <c r="W1230" s="40"/>
      <c r="X1230" s="40"/>
      <c r="Y1230" s="40"/>
      <c r="Z1230" s="40"/>
      <c r="AA1230" s="40"/>
      <c r="AB1230" s="40"/>
      <c r="AC1230" s="40"/>
      <c r="AD1230" s="40"/>
      <c r="AE1230" s="40"/>
      <c r="AR1230" s="240" t="s">
        <v>144</v>
      </c>
      <c r="AT1230" s="240" t="s">
        <v>358</v>
      </c>
      <c r="AU1230" s="240" t="s">
        <v>90</v>
      </c>
      <c r="AY1230" s="18" t="s">
        <v>355</v>
      </c>
      <c r="BE1230" s="241">
        <f>IF(N1230="základní",J1230,0)</f>
        <v>0</v>
      </c>
      <c r="BF1230" s="241">
        <f>IF(N1230="snížená",J1230,0)</f>
        <v>0</v>
      </c>
      <c r="BG1230" s="241">
        <f>IF(N1230="zákl. přenesená",J1230,0)</f>
        <v>0</v>
      </c>
      <c r="BH1230" s="241">
        <f>IF(N1230="sníž. přenesená",J1230,0)</f>
        <v>0</v>
      </c>
      <c r="BI1230" s="241">
        <f>IF(N1230="nulová",J1230,0)</f>
        <v>0</v>
      </c>
      <c r="BJ1230" s="18" t="s">
        <v>90</v>
      </c>
      <c r="BK1230" s="241">
        <f>ROUND(I1230*H1230,2)</f>
        <v>0</v>
      </c>
      <c r="BL1230" s="18" t="s">
        <v>144</v>
      </c>
      <c r="BM1230" s="240" t="s">
        <v>6296</v>
      </c>
    </row>
    <row r="1231" s="2" customFormat="1">
      <c r="A1231" s="40"/>
      <c r="B1231" s="41"/>
      <c r="C1231" s="229" t="s">
        <v>3162</v>
      </c>
      <c r="D1231" s="229" t="s">
        <v>358</v>
      </c>
      <c r="E1231" s="230" t="s">
        <v>6297</v>
      </c>
      <c r="F1231" s="231" t="s">
        <v>6298</v>
      </c>
      <c r="G1231" s="232" t="s">
        <v>1</v>
      </c>
      <c r="H1231" s="233">
        <v>1</v>
      </c>
      <c r="I1231" s="234"/>
      <c r="J1231" s="235">
        <f>ROUND(I1231*H1231,2)</f>
        <v>0</v>
      </c>
      <c r="K1231" s="231" t="s">
        <v>525</v>
      </c>
      <c r="L1231" s="46"/>
      <c r="M1231" s="236" t="s">
        <v>1</v>
      </c>
      <c r="N1231" s="237" t="s">
        <v>48</v>
      </c>
      <c r="O1231" s="93"/>
      <c r="P1231" s="238">
        <f>O1231*H1231</f>
        <v>0</v>
      </c>
      <c r="Q1231" s="238">
        <v>0</v>
      </c>
      <c r="R1231" s="238">
        <f>Q1231*H1231</f>
        <v>0</v>
      </c>
      <c r="S1231" s="238">
        <v>0</v>
      </c>
      <c r="T1231" s="239">
        <f>S1231*H1231</f>
        <v>0</v>
      </c>
      <c r="U1231" s="40"/>
      <c r="V1231" s="40"/>
      <c r="W1231" s="40"/>
      <c r="X1231" s="40"/>
      <c r="Y1231" s="40"/>
      <c r="Z1231" s="40"/>
      <c r="AA1231" s="40"/>
      <c r="AB1231" s="40"/>
      <c r="AC1231" s="40"/>
      <c r="AD1231" s="40"/>
      <c r="AE1231" s="40"/>
      <c r="AR1231" s="240" t="s">
        <v>144</v>
      </c>
      <c r="AT1231" s="240" t="s">
        <v>358</v>
      </c>
      <c r="AU1231" s="240" t="s">
        <v>90</v>
      </c>
      <c r="AY1231" s="18" t="s">
        <v>355</v>
      </c>
      <c r="BE1231" s="241">
        <f>IF(N1231="základní",J1231,0)</f>
        <v>0</v>
      </c>
      <c r="BF1231" s="241">
        <f>IF(N1231="snížená",J1231,0)</f>
        <v>0</v>
      </c>
      <c r="BG1231" s="241">
        <f>IF(N1231="zákl. přenesená",J1231,0)</f>
        <v>0</v>
      </c>
      <c r="BH1231" s="241">
        <f>IF(N1231="sníž. přenesená",J1231,0)</f>
        <v>0</v>
      </c>
      <c r="BI1231" s="241">
        <f>IF(N1231="nulová",J1231,0)</f>
        <v>0</v>
      </c>
      <c r="BJ1231" s="18" t="s">
        <v>90</v>
      </c>
      <c r="BK1231" s="241">
        <f>ROUND(I1231*H1231,2)</f>
        <v>0</v>
      </c>
      <c r="BL1231" s="18" t="s">
        <v>144</v>
      </c>
      <c r="BM1231" s="240" t="s">
        <v>6299</v>
      </c>
    </row>
    <row r="1232" s="2" customFormat="1" ht="16.5" customHeight="1">
      <c r="A1232" s="40"/>
      <c r="B1232" s="41"/>
      <c r="C1232" s="229" t="s">
        <v>3168</v>
      </c>
      <c r="D1232" s="229" t="s">
        <v>358</v>
      </c>
      <c r="E1232" s="230" t="s">
        <v>6300</v>
      </c>
      <c r="F1232" s="231" t="s">
        <v>6301</v>
      </c>
      <c r="G1232" s="232" t="s">
        <v>366</v>
      </c>
      <c r="H1232" s="233">
        <v>1</v>
      </c>
      <c r="I1232" s="234"/>
      <c r="J1232" s="235">
        <f>ROUND(I1232*H1232,2)</f>
        <v>0</v>
      </c>
      <c r="K1232" s="231" t="s">
        <v>525</v>
      </c>
      <c r="L1232" s="46"/>
      <c r="M1232" s="236" t="s">
        <v>1</v>
      </c>
      <c r="N1232" s="237" t="s">
        <v>48</v>
      </c>
      <c r="O1232" s="93"/>
      <c r="P1232" s="238">
        <f>O1232*H1232</f>
        <v>0</v>
      </c>
      <c r="Q1232" s="238">
        <v>0</v>
      </c>
      <c r="R1232" s="238">
        <f>Q1232*H1232</f>
        <v>0</v>
      </c>
      <c r="S1232" s="238">
        <v>0</v>
      </c>
      <c r="T1232" s="239">
        <f>S1232*H1232</f>
        <v>0</v>
      </c>
      <c r="U1232" s="40"/>
      <c r="V1232" s="40"/>
      <c r="W1232" s="40"/>
      <c r="X1232" s="40"/>
      <c r="Y1232" s="40"/>
      <c r="Z1232" s="40"/>
      <c r="AA1232" s="40"/>
      <c r="AB1232" s="40"/>
      <c r="AC1232" s="40"/>
      <c r="AD1232" s="40"/>
      <c r="AE1232" s="40"/>
      <c r="AR1232" s="240" t="s">
        <v>144</v>
      </c>
      <c r="AT1232" s="240" t="s">
        <v>358</v>
      </c>
      <c r="AU1232" s="240" t="s">
        <v>90</v>
      </c>
      <c r="AY1232" s="18" t="s">
        <v>355</v>
      </c>
      <c r="BE1232" s="241">
        <f>IF(N1232="základní",J1232,0)</f>
        <v>0</v>
      </c>
      <c r="BF1232" s="241">
        <f>IF(N1232="snížená",J1232,0)</f>
        <v>0</v>
      </c>
      <c r="BG1232" s="241">
        <f>IF(N1232="zákl. přenesená",J1232,0)</f>
        <v>0</v>
      </c>
      <c r="BH1232" s="241">
        <f>IF(N1232="sníž. přenesená",J1232,0)</f>
        <v>0</v>
      </c>
      <c r="BI1232" s="241">
        <f>IF(N1232="nulová",J1232,0)</f>
        <v>0</v>
      </c>
      <c r="BJ1232" s="18" t="s">
        <v>90</v>
      </c>
      <c r="BK1232" s="241">
        <f>ROUND(I1232*H1232,2)</f>
        <v>0</v>
      </c>
      <c r="BL1232" s="18" t="s">
        <v>144</v>
      </c>
      <c r="BM1232" s="240" t="s">
        <v>6302</v>
      </c>
    </row>
    <row r="1233" s="2" customFormat="1" ht="16.5" customHeight="1">
      <c r="A1233" s="40"/>
      <c r="B1233" s="41"/>
      <c r="C1233" s="229" t="s">
        <v>3173</v>
      </c>
      <c r="D1233" s="229" t="s">
        <v>358</v>
      </c>
      <c r="E1233" s="230" t="s">
        <v>6303</v>
      </c>
      <c r="F1233" s="231" t="s">
        <v>6304</v>
      </c>
      <c r="G1233" s="232" t="s">
        <v>366</v>
      </c>
      <c r="H1233" s="233">
        <v>1</v>
      </c>
      <c r="I1233" s="234"/>
      <c r="J1233" s="235">
        <f>ROUND(I1233*H1233,2)</f>
        <v>0</v>
      </c>
      <c r="K1233" s="231" t="s">
        <v>525</v>
      </c>
      <c r="L1233" s="46"/>
      <c r="M1233" s="309" t="s">
        <v>1</v>
      </c>
      <c r="N1233" s="310" t="s">
        <v>48</v>
      </c>
      <c r="O1233" s="249"/>
      <c r="P1233" s="311">
        <f>O1233*H1233</f>
        <v>0</v>
      </c>
      <c r="Q1233" s="311">
        <v>0</v>
      </c>
      <c r="R1233" s="311">
        <f>Q1233*H1233</f>
        <v>0</v>
      </c>
      <c r="S1233" s="311">
        <v>0</v>
      </c>
      <c r="T1233" s="312">
        <f>S1233*H1233</f>
        <v>0</v>
      </c>
      <c r="U1233" s="40"/>
      <c r="V1233" s="40"/>
      <c r="W1233" s="40"/>
      <c r="X1233" s="40"/>
      <c r="Y1233" s="40"/>
      <c r="Z1233" s="40"/>
      <c r="AA1233" s="40"/>
      <c r="AB1233" s="40"/>
      <c r="AC1233" s="40"/>
      <c r="AD1233" s="40"/>
      <c r="AE1233" s="40"/>
      <c r="AR1233" s="240" t="s">
        <v>144</v>
      </c>
      <c r="AT1233" s="240" t="s">
        <v>358</v>
      </c>
      <c r="AU1233" s="240" t="s">
        <v>90</v>
      </c>
      <c r="AY1233" s="18" t="s">
        <v>355</v>
      </c>
      <c r="BE1233" s="241">
        <f>IF(N1233="základní",J1233,0)</f>
        <v>0</v>
      </c>
      <c r="BF1233" s="241">
        <f>IF(N1233="snížená",J1233,0)</f>
        <v>0</v>
      </c>
      <c r="BG1233" s="241">
        <f>IF(N1233="zákl. přenesená",J1233,0)</f>
        <v>0</v>
      </c>
      <c r="BH1233" s="241">
        <f>IF(N1233="sníž. přenesená",J1233,0)</f>
        <v>0</v>
      </c>
      <c r="BI1233" s="241">
        <f>IF(N1233="nulová",J1233,0)</f>
        <v>0</v>
      </c>
      <c r="BJ1233" s="18" t="s">
        <v>90</v>
      </c>
      <c r="BK1233" s="241">
        <f>ROUND(I1233*H1233,2)</f>
        <v>0</v>
      </c>
      <c r="BL1233" s="18" t="s">
        <v>144</v>
      </c>
      <c r="BM1233" s="240" t="s">
        <v>6305</v>
      </c>
    </row>
    <row r="1234" s="2" customFormat="1" ht="6.96" customHeight="1">
      <c r="A1234" s="40"/>
      <c r="B1234" s="68"/>
      <c r="C1234" s="69"/>
      <c r="D1234" s="69"/>
      <c r="E1234" s="69"/>
      <c r="F1234" s="69"/>
      <c r="G1234" s="69"/>
      <c r="H1234" s="69"/>
      <c r="I1234" s="69"/>
      <c r="J1234" s="69"/>
      <c r="K1234" s="69"/>
      <c r="L1234" s="46"/>
      <c r="M1234" s="40"/>
      <c r="O1234" s="40"/>
      <c r="P1234" s="40"/>
      <c r="Q1234" s="40"/>
      <c r="R1234" s="40"/>
      <c r="S1234" s="40"/>
      <c r="T1234" s="40"/>
      <c r="U1234" s="40"/>
      <c r="V1234" s="40"/>
      <c r="W1234" s="40"/>
      <c r="X1234" s="40"/>
      <c r="Y1234" s="40"/>
      <c r="Z1234" s="40"/>
      <c r="AA1234" s="40"/>
      <c r="AB1234" s="40"/>
      <c r="AC1234" s="40"/>
      <c r="AD1234" s="40"/>
      <c r="AE1234" s="40"/>
    </row>
  </sheetData>
  <sheetProtection sheet="1" autoFilter="0" formatColumns="0" formatRows="0" objects="1" scenarios="1" spinCount="100000" saltValue="p6Etd+zp6nBouzx+bL9mD6DgW167CZEF34o6oUq7xbuyZvmOaVCF0o98J0zbWX8LjgpPFJYPRCGm9DArv9Yzjg==" hashValue="ioozNw5XCjXAmElL1R2lfKTvRkhObnbzU9na6QMe6+ee34JyIp+QnVec8vf8rLmAi9562uJyIuGXCsmdy8WncA==" algorithmName="SHA-512" password="E785"/>
  <autoFilter ref="C140:K1233"/>
  <mergeCells count="15">
    <mergeCell ref="E7:H7"/>
    <mergeCell ref="E11:H11"/>
    <mergeCell ref="E9:H9"/>
    <mergeCell ref="E13:H13"/>
    <mergeCell ref="E22:H22"/>
    <mergeCell ref="E31:H31"/>
    <mergeCell ref="E85:H85"/>
    <mergeCell ref="E89:H89"/>
    <mergeCell ref="E87:H87"/>
    <mergeCell ref="E91:H91"/>
    <mergeCell ref="E127:H127"/>
    <mergeCell ref="E131:H131"/>
    <mergeCell ref="E129:H129"/>
    <mergeCell ref="E133:H13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139</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6306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83.25" customHeight="1">
      <c r="A31" s="157"/>
      <c r="B31" s="158"/>
      <c r="C31" s="157"/>
      <c r="D31" s="157"/>
      <c r="E31" s="159" t="s">
        <v>6307</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ROUND(J133,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ROUND((SUM(BE133:BE407)),  2)</f>
        <v>0</v>
      </c>
      <c r="G37" s="40"/>
      <c r="H37" s="40"/>
      <c r="I37" s="167">
        <v>0.20999999999999999</v>
      </c>
      <c r="J37" s="166">
        <f>ROUND(((SUM(BE133:BE407))*I37),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ROUND((SUM(BF133:BF407)),  2)</f>
        <v>0</v>
      </c>
      <c r="G38" s="40"/>
      <c r="H38" s="40"/>
      <c r="I38" s="167">
        <v>0.14999999999999999</v>
      </c>
      <c r="J38" s="166">
        <f>ROUND(((SUM(BF133:BF407))*I38),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ROUND((SUM(BG133:BG407)),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ROUND((SUM(BH133:BH407)),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ROUND((SUM(BI133:BI407)),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D.1.4.5 - Silnoproudá elektrotechnika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J133</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6308</v>
      </c>
      <c r="E101" s="194"/>
      <c r="F101" s="194"/>
      <c r="G101" s="194"/>
      <c r="H101" s="194"/>
      <c r="I101" s="194"/>
      <c r="J101" s="195">
        <f>J134</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6309</v>
      </c>
      <c r="E102" s="194"/>
      <c r="F102" s="194"/>
      <c r="G102" s="194"/>
      <c r="H102" s="194"/>
      <c r="I102" s="194"/>
      <c r="J102" s="195">
        <f>J156</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6310</v>
      </c>
      <c r="E103" s="194"/>
      <c r="F103" s="194"/>
      <c r="G103" s="194"/>
      <c r="H103" s="194"/>
      <c r="I103" s="194"/>
      <c r="J103" s="195">
        <f>J182</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6311</v>
      </c>
      <c r="E104" s="194"/>
      <c r="F104" s="194"/>
      <c r="G104" s="194"/>
      <c r="H104" s="194"/>
      <c r="I104" s="194"/>
      <c r="J104" s="195">
        <f>J262</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6312</v>
      </c>
      <c r="E105" s="194"/>
      <c r="F105" s="194"/>
      <c r="G105" s="194"/>
      <c r="H105" s="194"/>
      <c r="I105" s="194"/>
      <c r="J105" s="195">
        <f>J312</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6313</v>
      </c>
      <c r="E106" s="194"/>
      <c r="F106" s="194"/>
      <c r="G106" s="194"/>
      <c r="H106" s="194"/>
      <c r="I106" s="194"/>
      <c r="J106" s="195">
        <f>J337</f>
        <v>0</v>
      </c>
      <c r="K106" s="192"/>
      <c r="L106" s="196"/>
      <c r="S106" s="9"/>
      <c r="T106" s="9"/>
      <c r="U106" s="9"/>
      <c r="V106" s="9"/>
      <c r="W106" s="9"/>
      <c r="X106" s="9"/>
      <c r="Y106" s="9"/>
      <c r="Z106" s="9"/>
      <c r="AA106" s="9"/>
      <c r="AB106" s="9"/>
      <c r="AC106" s="9"/>
      <c r="AD106" s="9"/>
      <c r="AE106" s="9"/>
    </row>
    <row r="107" s="9" customFormat="1" ht="24.96" customHeight="1">
      <c r="A107" s="9"/>
      <c r="B107" s="191"/>
      <c r="C107" s="192"/>
      <c r="D107" s="193" t="s">
        <v>6314</v>
      </c>
      <c r="E107" s="194"/>
      <c r="F107" s="194"/>
      <c r="G107" s="194"/>
      <c r="H107" s="194"/>
      <c r="I107" s="194"/>
      <c r="J107" s="195">
        <f>J346</f>
        <v>0</v>
      </c>
      <c r="K107" s="192"/>
      <c r="L107" s="196"/>
      <c r="S107" s="9"/>
      <c r="T107" s="9"/>
      <c r="U107" s="9"/>
      <c r="V107" s="9"/>
      <c r="W107" s="9"/>
      <c r="X107" s="9"/>
      <c r="Y107" s="9"/>
      <c r="Z107" s="9"/>
      <c r="AA107" s="9"/>
      <c r="AB107" s="9"/>
      <c r="AC107" s="9"/>
      <c r="AD107" s="9"/>
      <c r="AE107" s="9"/>
    </row>
    <row r="108" s="9" customFormat="1" ht="24.96" customHeight="1">
      <c r="A108" s="9"/>
      <c r="B108" s="191"/>
      <c r="C108" s="192"/>
      <c r="D108" s="193" t="s">
        <v>6315</v>
      </c>
      <c r="E108" s="194"/>
      <c r="F108" s="194"/>
      <c r="G108" s="194"/>
      <c r="H108" s="194"/>
      <c r="I108" s="194"/>
      <c r="J108" s="195">
        <f>J386</f>
        <v>0</v>
      </c>
      <c r="K108" s="192"/>
      <c r="L108" s="196"/>
      <c r="S108" s="9"/>
      <c r="T108" s="9"/>
      <c r="U108" s="9"/>
      <c r="V108" s="9"/>
      <c r="W108" s="9"/>
      <c r="X108" s="9"/>
      <c r="Y108" s="9"/>
      <c r="Z108" s="9"/>
      <c r="AA108" s="9"/>
      <c r="AB108" s="9"/>
      <c r="AC108" s="9"/>
      <c r="AD108" s="9"/>
      <c r="AE108" s="9"/>
    </row>
    <row r="109" s="9" customFormat="1" ht="24.96" customHeight="1">
      <c r="A109" s="9"/>
      <c r="B109" s="191"/>
      <c r="C109" s="192"/>
      <c r="D109" s="193" t="s">
        <v>6316</v>
      </c>
      <c r="E109" s="194"/>
      <c r="F109" s="194"/>
      <c r="G109" s="194"/>
      <c r="H109" s="194"/>
      <c r="I109" s="194"/>
      <c r="J109" s="195">
        <f>J396</f>
        <v>0</v>
      </c>
      <c r="K109" s="192"/>
      <c r="L109" s="196"/>
      <c r="S109" s="9"/>
      <c r="T109" s="9"/>
      <c r="U109" s="9"/>
      <c r="V109" s="9"/>
      <c r="W109" s="9"/>
      <c r="X109" s="9"/>
      <c r="Y109" s="9"/>
      <c r="Z109" s="9"/>
      <c r="AA109" s="9"/>
      <c r="AB109" s="9"/>
      <c r="AC109" s="9"/>
      <c r="AD109" s="9"/>
      <c r="AE109" s="9"/>
    </row>
    <row r="110" s="2" customFormat="1" ht="21.84"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68"/>
      <c r="C111" s="69"/>
      <c r="D111" s="69"/>
      <c r="E111" s="69"/>
      <c r="F111" s="69"/>
      <c r="G111" s="69"/>
      <c r="H111" s="69"/>
      <c r="I111" s="69"/>
      <c r="J111" s="69"/>
      <c r="K111" s="69"/>
      <c r="L111" s="65"/>
      <c r="S111" s="40"/>
      <c r="T111" s="40"/>
      <c r="U111" s="40"/>
      <c r="V111" s="40"/>
      <c r="W111" s="40"/>
      <c r="X111" s="40"/>
      <c r="Y111" s="40"/>
      <c r="Z111" s="40"/>
      <c r="AA111" s="40"/>
      <c r="AB111" s="40"/>
      <c r="AC111" s="40"/>
      <c r="AD111" s="40"/>
      <c r="AE111" s="40"/>
    </row>
    <row r="115" s="2" customFormat="1" ht="6.96" customHeight="1">
      <c r="A115" s="40"/>
      <c r="B115" s="70"/>
      <c r="C115" s="71"/>
      <c r="D115" s="71"/>
      <c r="E115" s="71"/>
      <c r="F115" s="71"/>
      <c r="G115" s="71"/>
      <c r="H115" s="71"/>
      <c r="I115" s="71"/>
      <c r="J115" s="71"/>
      <c r="K115" s="71"/>
      <c r="L115" s="65"/>
      <c r="S115" s="40"/>
      <c r="T115" s="40"/>
      <c r="U115" s="40"/>
      <c r="V115" s="40"/>
      <c r="W115" s="40"/>
      <c r="X115" s="40"/>
      <c r="Y115" s="40"/>
      <c r="Z115" s="40"/>
      <c r="AA115" s="40"/>
      <c r="AB115" s="40"/>
      <c r="AC115" s="40"/>
      <c r="AD115" s="40"/>
      <c r="AE115" s="40"/>
    </row>
    <row r="116" s="2" customFormat="1" ht="24.96" customHeight="1">
      <c r="A116" s="40"/>
      <c r="B116" s="41"/>
      <c r="C116" s="24" t="s">
        <v>341</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16</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186" t="str">
        <f>E7</f>
        <v>STAVEBNÍ ÚPRAVY Č.P. 511 PRO LABORATOŘE A ONKOLOGII OBLASTNÍ NEMOCNICE JIČÍN A.S.</v>
      </c>
      <c r="F119" s="33"/>
      <c r="G119" s="33"/>
      <c r="H119" s="33"/>
      <c r="I119" s="42"/>
      <c r="J119" s="42"/>
      <c r="K119" s="42"/>
      <c r="L119" s="65"/>
      <c r="S119" s="40"/>
      <c r="T119" s="40"/>
      <c r="U119" s="40"/>
      <c r="V119" s="40"/>
      <c r="W119" s="40"/>
      <c r="X119" s="40"/>
      <c r="Y119" s="40"/>
      <c r="Z119" s="40"/>
      <c r="AA119" s="40"/>
      <c r="AB119" s="40"/>
      <c r="AC119" s="40"/>
      <c r="AD119" s="40"/>
      <c r="AE119" s="40"/>
    </row>
    <row r="120" s="1" customFormat="1" ht="12" customHeight="1">
      <c r="B120" s="22"/>
      <c r="C120" s="33" t="s">
        <v>325</v>
      </c>
      <c r="D120" s="23"/>
      <c r="E120" s="23"/>
      <c r="F120" s="23"/>
      <c r="G120" s="23"/>
      <c r="H120" s="23"/>
      <c r="I120" s="23"/>
      <c r="J120" s="23"/>
      <c r="K120" s="23"/>
      <c r="L120" s="21"/>
    </row>
    <row r="121" s="1" customFormat="1" ht="16.5" customHeight="1">
      <c r="B121" s="22"/>
      <c r="C121" s="23"/>
      <c r="D121" s="23"/>
      <c r="E121" s="186" t="s">
        <v>439</v>
      </c>
      <c r="F121" s="23"/>
      <c r="G121" s="23"/>
      <c r="H121" s="23"/>
      <c r="I121" s="23"/>
      <c r="J121" s="23"/>
      <c r="K121" s="23"/>
      <c r="L121" s="21"/>
    </row>
    <row r="122" s="1" customFormat="1" ht="12" customHeight="1">
      <c r="B122" s="22"/>
      <c r="C122" s="33" t="s">
        <v>440</v>
      </c>
      <c r="D122" s="23"/>
      <c r="E122" s="23"/>
      <c r="F122" s="23"/>
      <c r="G122" s="23"/>
      <c r="H122" s="23"/>
      <c r="I122" s="23"/>
      <c r="J122" s="23"/>
      <c r="K122" s="23"/>
      <c r="L122" s="21"/>
    </row>
    <row r="123" s="2" customFormat="1" ht="16.5" customHeight="1">
      <c r="A123" s="40"/>
      <c r="B123" s="41"/>
      <c r="C123" s="42"/>
      <c r="D123" s="42"/>
      <c r="E123" s="251" t="s">
        <v>4056</v>
      </c>
      <c r="F123" s="42"/>
      <c r="G123" s="42"/>
      <c r="H123" s="42"/>
      <c r="I123" s="42"/>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442</v>
      </c>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2" customFormat="1" ht="16.5" customHeight="1">
      <c r="A125" s="40"/>
      <c r="B125" s="41"/>
      <c r="C125" s="42"/>
      <c r="D125" s="42"/>
      <c r="E125" s="78" t="str">
        <f>E13</f>
        <v>D.1.4.5 - Silnoproudá elektrotechnika</v>
      </c>
      <c r="F125" s="42"/>
      <c r="G125" s="42"/>
      <c r="H125" s="42"/>
      <c r="I125" s="42"/>
      <c r="J125" s="42"/>
      <c r="K125" s="42"/>
      <c r="L125" s="65"/>
      <c r="S125" s="40"/>
      <c r="T125" s="40"/>
      <c r="U125" s="40"/>
      <c r="V125" s="40"/>
      <c r="W125" s="40"/>
      <c r="X125" s="40"/>
      <c r="Y125" s="40"/>
      <c r="Z125" s="40"/>
      <c r="AA125" s="40"/>
      <c r="AB125" s="40"/>
      <c r="AC125" s="40"/>
      <c r="AD125" s="40"/>
      <c r="AE125" s="40"/>
    </row>
    <row r="126" s="2" customFormat="1" ht="6.96"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2" customFormat="1" ht="12" customHeight="1">
      <c r="A127" s="40"/>
      <c r="B127" s="41"/>
      <c r="C127" s="33" t="s">
        <v>22</v>
      </c>
      <c r="D127" s="42"/>
      <c r="E127" s="42"/>
      <c r="F127" s="28" t="str">
        <f>F16</f>
        <v xml:space="preserve"> </v>
      </c>
      <c r="G127" s="42"/>
      <c r="H127" s="42"/>
      <c r="I127" s="33" t="s">
        <v>24</v>
      </c>
      <c r="J127" s="81" t="str">
        <f>IF(J16="","",J16)</f>
        <v>18. 8. 2020</v>
      </c>
      <c r="K127" s="42"/>
      <c r="L127" s="65"/>
      <c r="S127" s="40"/>
      <c r="T127" s="40"/>
      <c r="U127" s="40"/>
      <c r="V127" s="40"/>
      <c r="W127" s="40"/>
      <c r="X127" s="40"/>
      <c r="Y127" s="40"/>
      <c r="Z127" s="40"/>
      <c r="AA127" s="40"/>
      <c r="AB127" s="40"/>
      <c r="AC127" s="40"/>
      <c r="AD127" s="40"/>
      <c r="AE127" s="40"/>
    </row>
    <row r="128" s="2" customFormat="1" ht="6.96" customHeight="1">
      <c r="A128" s="40"/>
      <c r="B128" s="41"/>
      <c r="C128" s="42"/>
      <c r="D128" s="42"/>
      <c r="E128" s="42"/>
      <c r="F128" s="42"/>
      <c r="G128" s="42"/>
      <c r="H128" s="42"/>
      <c r="I128" s="42"/>
      <c r="J128" s="42"/>
      <c r="K128" s="42"/>
      <c r="L128" s="65"/>
      <c r="S128" s="40"/>
      <c r="T128" s="40"/>
      <c r="U128" s="40"/>
      <c r="V128" s="40"/>
      <c r="W128" s="40"/>
      <c r="X128" s="40"/>
      <c r="Y128" s="40"/>
      <c r="Z128" s="40"/>
      <c r="AA128" s="40"/>
      <c r="AB128" s="40"/>
      <c r="AC128" s="40"/>
      <c r="AD128" s="40"/>
      <c r="AE128" s="40"/>
    </row>
    <row r="129" s="2" customFormat="1" ht="25.65" customHeight="1">
      <c r="A129" s="40"/>
      <c r="B129" s="41"/>
      <c r="C129" s="33" t="s">
        <v>30</v>
      </c>
      <c r="D129" s="42"/>
      <c r="E129" s="42"/>
      <c r="F129" s="28" t="str">
        <f>E19</f>
        <v>KRÁLOVÉHRADECKÝ KRAJ</v>
      </c>
      <c r="G129" s="42"/>
      <c r="H129" s="42"/>
      <c r="I129" s="33" t="s">
        <v>36</v>
      </c>
      <c r="J129" s="38" t="str">
        <f>E25</f>
        <v>KANIA a.s. , Špálova 80/9, Ostrava</v>
      </c>
      <c r="K129" s="42"/>
      <c r="L129" s="65"/>
      <c r="S129" s="40"/>
      <c r="T129" s="40"/>
      <c r="U129" s="40"/>
      <c r="V129" s="40"/>
      <c r="W129" s="40"/>
      <c r="X129" s="40"/>
      <c r="Y129" s="40"/>
      <c r="Z129" s="40"/>
      <c r="AA129" s="40"/>
      <c r="AB129" s="40"/>
      <c r="AC129" s="40"/>
      <c r="AD129" s="40"/>
      <c r="AE129" s="40"/>
    </row>
    <row r="130" s="2" customFormat="1" ht="15.15" customHeight="1">
      <c r="A130" s="40"/>
      <c r="B130" s="41"/>
      <c r="C130" s="33" t="s">
        <v>34</v>
      </c>
      <c r="D130" s="42"/>
      <c r="E130" s="42"/>
      <c r="F130" s="28" t="str">
        <f>IF(E22="","",E22)</f>
        <v>Vyplň údaj</v>
      </c>
      <c r="G130" s="42"/>
      <c r="H130" s="42"/>
      <c r="I130" s="33" t="s">
        <v>39</v>
      </c>
      <c r="J130" s="38" t="str">
        <f>E28</f>
        <v xml:space="preserve"> </v>
      </c>
      <c r="K130" s="42"/>
      <c r="L130" s="65"/>
      <c r="S130" s="40"/>
      <c r="T130" s="40"/>
      <c r="U130" s="40"/>
      <c r="V130" s="40"/>
      <c r="W130" s="40"/>
      <c r="X130" s="40"/>
      <c r="Y130" s="40"/>
      <c r="Z130" s="40"/>
      <c r="AA130" s="40"/>
      <c r="AB130" s="40"/>
      <c r="AC130" s="40"/>
      <c r="AD130" s="40"/>
      <c r="AE130" s="40"/>
    </row>
    <row r="131" s="2" customFormat="1" ht="10.32" customHeight="1">
      <c r="A131" s="40"/>
      <c r="B131" s="41"/>
      <c r="C131" s="42"/>
      <c r="D131" s="42"/>
      <c r="E131" s="42"/>
      <c r="F131" s="42"/>
      <c r="G131" s="42"/>
      <c r="H131" s="42"/>
      <c r="I131" s="42"/>
      <c r="J131" s="42"/>
      <c r="K131" s="42"/>
      <c r="L131" s="65"/>
      <c r="S131" s="40"/>
      <c r="T131" s="40"/>
      <c r="U131" s="40"/>
      <c r="V131" s="40"/>
      <c r="W131" s="40"/>
      <c r="X131" s="40"/>
      <c r="Y131" s="40"/>
      <c r="Z131" s="40"/>
      <c r="AA131" s="40"/>
      <c r="AB131" s="40"/>
      <c r="AC131" s="40"/>
      <c r="AD131" s="40"/>
      <c r="AE131" s="40"/>
    </row>
    <row r="132" s="11" customFormat="1" ht="29.28" customHeight="1">
      <c r="A132" s="202"/>
      <c r="B132" s="203"/>
      <c r="C132" s="204" t="s">
        <v>342</v>
      </c>
      <c r="D132" s="205" t="s">
        <v>68</v>
      </c>
      <c r="E132" s="205" t="s">
        <v>64</v>
      </c>
      <c r="F132" s="205" t="s">
        <v>65</v>
      </c>
      <c r="G132" s="205" t="s">
        <v>343</v>
      </c>
      <c r="H132" s="205" t="s">
        <v>344</v>
      </c>
      <c r="I132" s="205" t="s">
        <v>345</v>
      </c>
      <c r="J132" s="205" t="s">
        <v>329</v>
      </c>
      <c r="K132" s="206" t="s">
        <v>346</v>
      </c>
      <c r="L132" s="207"/>
      <c r="M132" s="102" t="s">
        <v>1</v>
      </c>
      <c r="N132" s="103" t="s">
        <v>47</v>
      </c>
      <c r="O132" s="103" t="s">
        <v>347</v>
      </c>
      <c r="P132" s="103" t="s">
        <v>348</v>
      </c>
      <c r="Q132" s="103" t="s">
        <v>349</v>
      </c>
      <c r="R132" s="103" t="s">
        <v>350</v>
      </c>
      <c r="S132" s="103" t="s">
        <v>351</v>
      </c>
      <c r="T132" s="104" t="s">
        <v>352</v>
      </c>
      <c r="U132" s="202"/>
      <c r="V132" s="202"/>
      <c r="W132" s="202"/>
      <c r="X132" s="202"/>
      <c r="Y132" s="202"/>
      <c r="Z132" s="202"/>
      <c r="AA132" s="202"/>
      <c r="AB132" s="202"/>
      <c r="AC132" s="202"/>
      <c r="AD132" s="202"/>
      <c r="AE132" s="202"/>
    </row>
    <row r="133" s="2" customFormat="1" ht="22.8" customHeight="1">
      <c r="A133" s="40"/>
      <c r="B133" s="41"/>
      <c r="C133" s="109" t="s">
        <v>353</v>
      </c>
      <c r="D133" s="42"/>
      <c r="E133" s="42"/>
      <c r="F133" s="42"/>
      <c r="G133" s="42"/>
      <c r="H133" s="42"/>
      <c r="I133" s="42"/>
      <c r="J133" s="208">
        <f>BK133</f>
        <v>0</v>
      </c>
      <c r="K133" s="42"/>
      <c r="L133" s="46"/>
      <c r="M133" s="105"/>
      <c r="N133" s="209"/>
      <c r="O133" s="106"/>
      <c r="P133" s="210">
        <f>P134+P156+P182+P262+P312+P337+P346+P386+P396</f>
        <v>0</v>
      </c>
      <c r="Q133" s="106"/>
      <c r="R133" s="210">
        <f>R134+R156+R182+R262+R312+R337+R346+R386+R396</f>
        <v>0</v>
      </c>
      <c r="S133" s="106"/>
      <c r="T133" s="211">
        <f>T134+T156+T182+T262+T312+T337+T346+T386+T396</f>
        <v>0</v>
      </c>
      <c r="U133" s="40"/>
      <c r="V133" s="40"/>
      <c r="W133" s="40"/>
      <c r="X133" s="40"/>
      <c r="Y133" s="40"/>
      <c r="Z133" s="40"/>
      <c r="AA133" s="40"/>
      <c r="AB133" s="40"/>
      <c r="AC133" s="40"/>
      <c r="AD133" s="40"/>
      <c r="AE133" s="40"/>
      <c r="AT133" s="18" t="s">
        <v>82</v>
      </c>
      <c r="AU133" s="18" t="s">
        <v>331</v>
      </c>
      <c r="BK133" s="212">
        <f>BK134+BK156+BK182+BK262+BK312+BK337+BK346+BK386+BK396</f>
        <v>0</v>
      </c>
    </row>
    <row r="134" s="12" customFormat="1" ht="25.92" customHeight="1">
      <c r="A134" s="12"/>
      <c r="B134" s="213"/>
      <c r="C134" s="214"/>
      <c r="D134" s="215" t="s">
        <v>82</v>
      </c>
      <c r="E134" s="216" t="s">
        <v>3286</v>
      </c>
      <c r="F134" s="216" t="s">
        <v>6317</v>
      </c>
      <c r="G134" s="214"/>
      <c r="H134" s="214"/>
      <c r="I134" s="217"/>
      <c r="J134" s="218">
        <f>BK134</f>
        <v>0</v>
      </c>
      <c r="K134" s="214"/>
      <c r="L134" s="219"/>
      <c r="M134" s="220"/>
      <c r="N134" s="221"/>
      <c r="O134" s="221"/>
      <c r="P134" s="222">
        <f>SUM(P135:P155)</f>
        <v>0</v>
      </c>
      <c r="Q134" s="221"/>
      <c r="R134" s="222">
        <f>SUM(R135:R155)</f>
        <v>0</v>
      </c>
      <c r="S134" s="221"/>
      <c r="T134" s="223">
        <f>SUM(T135:T155)</f>
        <v>0</v>
      </c>
      <c r="U134" s="12"/>
      <c r="V134" s="12"/>
      <c r="W134" s="12"/>
      <c r="X134" s="12"/>
      <c r="Y134" s="12"/>
      <c r="Z134" s="12"/>
      <c r="AA134" s="12"/>
      <c r="AB134" s="12"/>
      <c r="AC134" s="12"/>
      <c r="AD134" s="12"/>
      <c r="AE134" s="12"/>
      <c r="AR134" s="224" t="s">
        <v>90</v>
      </c>
      <c r="AT134" s="225" t="s">
        <v>82</v>
      </c>
      <c r="AU134" s="225" t="s">
        <v>83</v>
      </c>
      <c r="AY134" s="224" t="s">
        <v>355</v>
      </c>
      <c r="BK134" s="226">
        <f>SUM(BK135:BK155)</f>
        <v>0</v>
      </c>
    </row>
    <row r="135" s="2" customFormat="1" ht="16.5" customHeight="1">
      <c r="A135" s="40"/>
      <c r="B135" s="41"/>
      <c r="C135" s="229" t="s">
        <v>90</v>
      </c>
      <c r="D135" s="229" t="s">
        <v>358</v>
      </c>
      <c r="E135" s="230" t="s">
        <v>6318</v>
      </c>
      <c r="F135" s="231" t="s">
        <v>6319</v>
      </c>
      <c r="G135" s="232" t="s">
        <v>1718</v>
      </c>
      <c r="H135" s="233">
        <v>6</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92</v>
      </c>
    </row>
    <row r="136" s="2" customFormat="1" ht="16.5" customHeight="1">
      <c r="A136" s="40"/>
      <c r="B136" s="41"/>
      <c r="C136" s="229" t="s">
        <v>92</v>
      </c>
      <c r="D136" s="229" t="s">
        <v>358</v>
      </c>
      <c r="E136" s="230" t="s">
        <v>6320</v>
      </c>
      <c r="F136" s="231" t="s">
        <v>6321</v>
      </c>
      <c r="G136" s="232" t="s">
        <v>1718</v>
      </c>
      <c r="H136" s="233">
        <v>15</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144</v>
      </c>
    </row>
    <row r="137" s="2" customFormat="1" ht="16.5" customHeight="1">
      <c r="A137" s="40"/>
      <c r="B137" s="41"/>
      <c r="C137" s="229" t="s">
        <v>102</v>
      </c>
      <c r="D137" s="229" t="s">
        <v>358</v>
      </c>
      <c r="E137" s="230" t="s">
        <v>6322</v>
      </c>
      <c r="F137" s="231" t="s">
        <v>6323</v>
      </c>
      <c r="G137" s="232" t="s">
        <v>1718</v>
      </c>
      <c r="H137" s="233">
        <v>36</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155</v>
      </c>
    </row>
    <row r="138" s="2" customFormat="1" ht="16.5" customHeight="1">
      <c r="A138" s="40"/>
      <c r="B138" s="41"/>
      <c r="C138" s="229" t="s">
        <v>144</v>
      </c>
      <c r="D138" s="229" t="s">
        <v>358</v>
      </c>
      <c r="E138" s="230" t="s">
        <v>6324</v>
      </c>
      <c r="F138" s="231" t="s">
        <v>6325</v>
      </c>
      <c r="G138" s="232" t="s">
        <v>514</v>
      </c>
      <c r="H138" s="233">
        <v>665</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161</v>
      </c>
    </row>
    <row r="139" s="2" customFormat="1" ht="16.5" customHeight="1">
      <c r="A139" s="40"/>
      <c r="B139" s="41"/>
      <c r="C139" s="229" t="s">
        <v>152</v>
      </c>
      <c r="D139" s="229" t="s">
        <v>358</v>
      </c>
      <c r="E139" s="230" t="s">
        <v>6326</v>
      </c>
      <c r="F139" s="231" t="s">
        <v>6327</v>
      </c>
      <c r="G139" s="232" t="s">
        <v>1718</v>
      </c>
      <c r="H139" s="233">
        <v>42</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166</v>
      </c>
    </row>
    <row r="140" s="2" customFormat="1" ht="16.5" customHeight="1">
      <c r="A140" s="40"/>
      <c r="B140" s="41"/>
      <c r="C140" s="229" t="s">
        <v>155</v>
      </c>
      <c r="D140" s="229" t="s">
        <v>358</v>
      </c>
      <c r="E140" s="230" t="s">
        <v>6328</v>
      </c>
      <c r="F140" s="231" t="s">
        <v>6329</v>
      </c>
      <c r="G140" s="232" t="s">
        <v>1718</v>
      </c>
      <c r="H140" s="233">
        <v>96</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172</v>
      </c>
    </row>
    <row r="141" s="2" customFormat="1" ht="16.5" customHeight="1">
      <c r="A141" s="40"/>
      <c r="B141" s="41"/>
      <c r="C141" s="229" t="s">
        <v>158</v>
      </c>
      <c r="D141" s="229" t="s">
        <v>358</v>
      </c>
      <c r="E141" s="230" t="s">
        <v>6330</v>
      </c>
      <c r="F141" s="231" t="s">
        <v>6331</v>
      </c>
      <c r="G141" s="232" t="s">
        <v>1718</v>
      </c>
      <c r="H141" s="233">
        <v>32</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178</v>
      </c>
    </row>
    <row r="142" s="2" customFormat="1" ht="16.5" customHeight="1">
      <c r="A142" s="40"/>
      <c r="B142" s="41"/>
      <c r="C142" s="229" t="s">
        <v>161</v>
      </c>
      <c r="D142" s="229" t="s">
        <v>358</v>
      </c>
      <c r="E142" s="230" t="s">
        <v>6332</v>
      </c>
      <c r="F142" s="231" t="s">
        <v>6333</v>
      </c>
      <c r="G142" s="232" t="s">
        <v>514</v>
      </c>
      <c r="H142" s="233">
        <v>670</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419</v>
      </c>
    </row>
    <row r="143" s="2" customFormat="1" ht="16.5" customHeight="1">
      <c r="A143" s="40"/>
      <c r="B143" s="41"/>
      <c r="C143" s="229" t="s">
        <v>164</v>
      </c>
      <c r="D143" s="229" t="s">
        <v>358</v>
      </c>
      <c r="E143" s="230" t="s">
        <v>6334</v>
      </c>
      <c r="F143" s="231" t="s">
        <v>6335</v>
      </c>
      <c r="G143" s="232" t="s">
        <v>1718</v>
      </c>
      <c r="H143" s="233">
        <v>670</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565</v>
      </c>
    </row>
    <row r="144" s="2" customFormat="1" ht="16.5" customHeight="1">
      <c r="A144" s="40"/>
      <c r="B144" s="41"/>
      <c r="C144" s="229" t="s">
        <v>166</v>
      </c>
      <c r="D144" s="229" t="s">
        <v>358</v>
      </c>
      <c r="E144" s="230" t="s">
        <v>6336</v>
      </c>
      <c r="F144" s="231" t="s">
        <v>6337</v>
      </c>
      <c r="G144" s="232" t="s">
        <v>1718</v>
      </c>
      <c r="H144" s="233">
        <v>620</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574</v>
      </c>
    </row>
    <row r="145" s="2" customFormat="1" ht="16.5" customHeight="1">
      <c r="A145" s="40"/>
      <c r="B145" s="41"/>
      <c r="C145" s="229" t="s">
        <v>169</v>
      </c>
      <c r="D145" s="229" t="s">
        <v>358</v>
      </c>
      <c r="E145" s="230" t="s">
        <v>6338</v>
      </c>
      <c r="F145" s="231" t="s">
        <v>6339</v>
      </c>
      <c r="G145" s="232" t="s">
        <v>1718</v>
      </c>
      <c r="H145" s="233">
        <v>42</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581</v>
      </c>
    </row>
    <row r="146" s="2" customFormat="1" ht="16.5" customHeight="1">
      <c r="A146" s="40"/>
      <c r="B146" s="41"/>
      <c r="C146" s="229" t="s">
        <v>172</v>
      </c>
      <c r="D146" s="229" t="s">
        <v>358</v>
      </c>
      <c r="E146" s="230" t="s">
        <v>6340</v>
      </c>
      <c r="F146" s="231" t="s">
        <v>6341</v>
      </c>
      <c r="G146" s="232" t="s">
        <v>1718</v>
      </c>
      <c r="H146" s="233">
        <v>26</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591</v>
      </c>
    </row>
    <row r="147" s="2" customFormat="1" ht="16.5" customHeight="1">
      <c r="A147" s="40"/>
      <c r="B147" s="41"/>
      <c r="C147" s="229" t="s">
        <v>175</v>
      </c>
      <c r="D147" s="229" t="s">
        <v>358</v>
      </c>
      <c r="E147" s="230" t="s">
        <v>6342</v>
      </c>
      <c r="F147" s="231" t="s">
        <v>6343</v>
      </c>
      <c r="G147" s="232" t="s">
        <v>1718</v>
      </c>
      <c r="H147" s="233">
        <v>36</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602</v>
      </c>
    </row>
    <row r="148" s="2" customFormat="1" ht="16.5" customHeight="1">
      <c r="A148" s="40"/>
      <c r="B148" s="41"/>
      <c r="C148" s="229" t="s">
        <v>178</v>
      </c>
      <c r="D148" s="229" t="s">
        <v>358</v>
      </c>
      <c r="E148" s="230" t="s">
        <v>6344</v>
      </c>
      <c r="F148" s="231" t="s">
        <v>6345</v>
      </c>
      <c r="G148" s="232" t="s">
        <v>1718</v>
      </c>
      <c r="H148" s="233">
        <v>42</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614</v>
      </c>
    </row>
    <row r="149" s="2" customFormat="1" ht="16.5" customHeight="1">
      <c r="A149" s="40"/>
      <c r="B149" s="41"/>
      <c r="C149" s="229" t="s">
        <v>8</v>
      </c>
      <c r="D149" s="229" t="s">
        <v>358</v>
      </c>
      <c r="E149" s="230" t="s">
        <v>6346</v>
      </c>
      <c r="F149" s="231" t="s">
        <v>6347</v>
      </c>
      <c r="G149" s="232" t="s">
        <v>1718</v>
      </c>
      <c r="H149" s="233">
        <v>12</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632</v>
      </c>
    </row>
    <row r="150" s="2" customFormat="1" ht="16.5" customHeight="1">
      <c r="A150" s="40"/>
      <c r="B150" s="41"/>
      <c r="C150" s="229" t="s">
        <v>419</v>
      </c>
      <c r="D150" s="229" t="s">
        <v>358</v>
      </c>
      <c r="E150" s="230" t="s">
        <v>6348</v>
      </c>
      <c r="F150" s="231" t="s">
        <v>6349</v>
      </c>
      <c r="G150" s="232" t="s">
        <v>1718</v>
      </c>
      <c r="H150" s="233">
        <v>28</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649</v>
      </c>
    </row>
    <row r="151" s="2" customFormat="1" ht="16.5" customHeight="1">
      <c r="A151" s="40"/>
      <c r="B151" s="41"/>
      <c r="C151" s="229" t="s">
        <v>561</v>
      </c>
      <c r="D151" s="229" t="s">
        <v>358</v>
      </c>
      <c r="E151" s="230" t="s">
        <v>6350</v>
      </c>
      <c r="F151" s="231" t="s">
        <v>6351</v>
      </c>
      <c r="G151" s="232" t="s">
        <v>1718</v>
      </c>
      <c r="H151" s="233">
        <v>20</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659</v>
      </c>
    </row>
    <row r="152" s="2" customFormat="1" ht="16.5" customHeight="1">
      <c r="A152" s="40"/>
      <c r="B152" s="41"/>
      <c r="C152" s="229" t="s">
        <v>565</v>
      </c>
      <c r="D152" s="229" t="s">
        <v>358</v>
      </c>
      <c r="E152" s="230" t="s">
        <v>6352</v>
      </c>
      <c r="F152" s="231" t="s">
        <v>6353</v>
      </c>
      <c r="G152" s="232" t="s">
        <v>1718</v>
      </c>
      <c r="H152" s="233">
        <v>20</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669</v>
      </c>
    </row>
    <row r="153" s="2" customFormat="1">
      <c r="A153" s="40"/>
      <c r="B153" s="41"/>
      <c r="C153" s="229" t="s">
        <v>570</v>
      </c>
      <c r="D153" s="229" t="s">
        <v>358</v>
      </c>
      <c r="E153" s="230" t="s">
        <v>6354</v>
      </c>
      <c r="F153" s="231" t="s">
        <v>6355</v>
      </c>
      <c r="G153" s="232" t="s">
        <v>1718</v>
      </c>
      <c r="H153" s="233">
        <v>38</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683</v>
      </c>
    </row>
    <row r="154" s="2" customFormat="1" ht="16.5" customHeight="1">
      <c r="A154" s="40"/>
      <c r="B154" s="41"/>
      <c r="C154" s="229" t="s">
        <v>574</v>
      </c>
      <c r="D154" s="229" t="s">
        <v>358</v>
      </c>
      <c r="E154" s="230" t="s">
        <v>6356</v>
      </c>
      <c r="F154" s="231" t="s">
        <v>6357</v>
      </c>
      <c r="G154" s="232" t="s">
        <v>1718</v>
      </c>
      <c r="H154" s="233">
        <v>28</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695</v>
      </c>
    </row>
    <row r="155" s="2" customFormat="1" ht="16.5" customHeight="1">
      <c r="A155" s="40"/>
      <c r="B155" s="41"/>
      <c r="C155" s="229" t="s">
        <v>7</v>
      </c>
      <c r="D155" s="229" t="s">
        <v>358</v>
      </c>
      <c r="E155" s="230" t="s">
        <v>6358</v>
      </c>
      <c r="F155" s="231" t="s">
        <v>6359</v>
      </c>
      <c r="G155" s="232" t="s">
        <v>2330</v>
      </c>
      <c r="H155" s="233">
        <v>230</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712</v>
      </c>
    </row>
    <row r="156" s="12" customFormat="1" ht="25.92" customHeight="1">
      <c r="A156" s="12"/>
      <c r="B156" s="213"/>
      <c r="C156" s="214"/>
      <c r="D156" s="215" t="s">
        <v>82</v>
      </c>
      <c r="E156" s="216" t="s">
        <v>3288</v>
      </c>
      <c r="F156" s="216" t="s">
        <v>6360</v>
      </c>
      <c r="G156" s="214"/>
      <c r="H156" s="214"/>
      <c r="I156" s="217"/>
      <c r="J156" s="218">
        <f>BK156</f>
        <v>0</v>
      </c>
      <c r="K156" s="214"/>
      <c r="L156" s="219"/>
      <c r="M156" s="220"/>
      <c r="N156" s="221"/>
      <c r="O156" s="221"/>
      <c r="P156" s="222">
        <f>SUM(P157:P181)</f>
        <v>0</v>
      </c>
      <c r="Q156" s="221"/>
      <c r="R156" s="222">
        <f>SUM(R157:R181)</f>
        <v>0</v>
      </c>
      <c r="S156" s="221"/>
      <c r="T156" s="223">
        <f>SUM(T157:T181)</f>
        <v>0</v>
      </c>
      <c r="U156" s="12"/>
      <c r="V156" s="12"/>
      <c r="W156" s="12"/>
      <c r="X156" s="12"/>
      <c r="Y156" s="12"/>
      <c r="Z156" s="12"/>
      <c r="AA156" s="12"/>
      <c r="AB156" s="12"/>
      <c r="AC156" s="12"/>
      <c r="AD156" s="12"/>
      <c r="AE156" s="12"/>
      <c r="AR156" s="224" t="s">
        <v>90</v>
      </c>
      <c r="AT156" s="225" t="s">
        <v>82</v>
      </c>
      <c r="AU156" s="225" t="s">
        <v>83</v>
      </c>
      <c r="AY156" s="224" t="s">
        <v>355</v>
      </c>
      <c r="BK156" s="226">
        <f>SUM(BK157:BK181)</f>
        <v>0</v>
      </c>
    </row>
    <row r="157" s="2" customFormat="1" ht="21.75" customHeight="1">
      <c r="A157" s="40"/>
      <c r="B157" s="41"/>
      <c r="C157" s="229" t="s">
        <v>581</v>
      </c>
      <c r="D157" s="229" t="s">
        <v>358</v>
      </c>
      <c r="E157" s="230" t="s">
        <v>6361</v>
      </c>
      <c r="F157" s="231" t="s">
        <v>6362</v>
      </c>
      <c r="G157" s="232" t="s">
        <v>1718</v>
      </c>
      <c r="H157" s="233">
        <v>8</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728</v>
      </c>
    </row>
    <row r="158" s="2" customFormat="1" ht="21.75" customHeight="1">
      <c r="A158" s="40"/>
      <c r="B158" s="41"/>
      <c r="C158" s="229" t="s">
        <v>586</v>
      </c>
      <c r="D158" s="229" t="s">
        <v>358</v>
      </c>
      <c r="E158" s="230" t="s">
        <v>6363</v>
      </c>
      <c r="F158" s="231" t="s">
        <v>6364</v>
      </c>
      <c r="G158" s="232" t="s">
        <v>1718</v>
      </c>
      <c r="H158" s="233">
        <v>9</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737</v>
      </c>
    </row>
    <row r="159" s="2" customFormat="1" ht="21.75" customHeight="1">
      <c r="A159" s="40"/>
      <c r="B159" s="41"/>
      <c r="C159" s="229" t="s">
        <v>591</v>
      </c>
      <c r="D159" s="229" t="s">
        <v>358</v>
      </c>
      <c r="E159" s="230" t="s">
        <v>6365</v>
      </c>
      <c r="F159" s="231" t="s">
        <v>6366</v>
      </c>
      <c r="G159" s="232" t="s">
        <v>1718</v>
      </c>
      <c r="H159" s="233">
        <v>5</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746</v>
      </c>
    </row>
    <row r="160" s="2" customFormat="1" ht="21.75" customHeight="1">
      <c r="A160" s="40"/>
      <c r="B160" s="41"/>
      <c r="C160" s="229" t="s">
        <v>597</v>
      </c>
      <c r="D160" s="229" t="s">
        <v>358</v>
      </c>
      <c r="E160" s="230" t="s">
        <v>6367</v>
      </c>
      <c r="F160" s="231" t="s">
        <v>6368</v>
      </c>
      <c r="G160" s="232" t="s">
        <v>1718</v>
      </c>
      <c r="H160" s="233">
        <v>5</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754</v>
      </c>
    </row>
    <row r="161" s="2" customFormat="1" ht="16.5" customHeight="1">
      <c r="A161" s="40"/>
      <c r="B161" s="41"/>
      <c r="C161" s="229" t="s">
        <v>602</v>
      </c>
      <c r="D161" s="229" t="s">
        <v>358</v>
      </c>
      <c r="E161" s="230" t="s">
        <v>6369</v>
      </c>
      <c r="F161" s="231" t="s">
        <v>6370</v>
      </c>
      <c r="G161" s="232" t="s">
        <v>1718</v>
      </c>
      <c r="H161" s="233">
        <v>44</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766</v>
      </c>
    </row>
    <row r="162" s="2" customFormat="1">
      <c r="A162" s="40"/>
      <c r="B162" s="41"/>
      <c r="C162" s="229" t="s">
        <v>608</v>
      </c>
      <c r="D162" s="229" t="s">
        <v>358</v>
      </c>
      <c r="E162" s="230" t="s">
        <v>6371</v>
      </c>
      <c r="F162" s="231" t="s">
        <v>6372</v>
      </c>
      <c r="G162" s="232" t="s">
        <v>1718</v>
      </c>
      <c r="H162" s="233">
        <v>12</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776</v>
      </c>
    </row>
    <row r="163" s="2" customFormat="1" ht="16.5" customHeight="1">
      <c r="A163" s="40"/>
      <c r="B163" s="41"/>
      <c r="C163" s="229" t="s">
        <v>614</v>
      </c>
      <c r="D163" s="229" t="s">
        <v>358</v>
      </c>
      <c r="E163" s="230" t="s">
        <v>6373</v>
      </c>
      <c r="F163" s="231" t="s">
        <v>6374</v>
      </c>
      <c r="G163" s="232" t="s">
        <v>1718</v>
      </c>
      <c r="H163" s="233">
        <v>2</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785</v>
      </c>
    </row>
    <row r="164" s="2" customFormat="1" ht="16.5" customHeight="1">
      <c r="A164" s="40"/>
      <c r="B164" s="41"/>
      <c r="C164" s="229" t="s">
        <v>627</v>
      </c>
      <c r="D164" s="229" t="s">
        <v>358</v>
      </c>
      <c r="E164" s="230" t="s">
        <v>6375</v>
      </c>
      <c r="F164" s="231" t="s">
        <v>6376</v>
      </c>
      <c r="G164" s="232" t="s">
        <v>1718</v>
      </c>
      <c r="H164" s="233">
        <v>1</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795</v>
      </c>
    </row>
    <row r="165" s="2" customFormat="1" ht="16.5" customHeight="1">
      <c r="A165" s="40"/>
      <c r="B165" s="41"/>
      <c r="C165" s="229" t="s">
        <v>632</v>
      </c>
      <c r="D165" s="229" t="s">
        <v>358</v>
      </c>
      <c r="E165" s="230" t="s">
        <v>6377</v>
      </c>
      <c r="F165" s="231" t="s">
        <v>6378</v>
      </c>
      <c r="G165" s="232" t="s">
        <v>1718</v>
      </c>
      <c r="H165" s="233">
        <v>3</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803</v>
      </c>
    </row>
    <row r="166" s="2" customFormat="1">
      <c r="A166" s="40"/>
      <c r="B166" s="41"/>
      <c r="C166" s="229" t="s">
        <v>639</v>
      </c>
      <c r="D166" s="229" t="s">
        <v>358</v>
      </c>
      <c r="E166" s="230" t="s">
        <v>6379</v>
      </c>
      <c r="F166" s="231" t="s">
        <v>6380</v>
      </c>
      <c r="G166" s="232" t="s">
        <v>514</v>
      </c>
      <c r="H166" s="233">
        <v>38</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815</v>
      </c>
    </row>
    <row r="167" s="2" customFormat="1" ht="16.5" customHeight="1">
      <c r="A167" s="40"/>
      <c r="B167" s="41"/>
      <c r="C167" s="229" t="s">
        <v>649</v>
      </c>
      <c r="D167" s="229" t="s">
        <v>358</v>
      </c>
      <c r="E167" s="230" t="s">
        <v>6381</v>
      </c>
      <c r="F167" s="231" t="s">
        <v>6382</v>
      </c>
      <c r="G167" s="232" t="s">
        <v>1718</v>
      </c>
      <c r="H167" s="233">
        <v>12</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824</v>
      </c>
    </row>
    <row r="168" s="2" customFormat="1" ht="33" customHeight="1">
      <c r="A168" s="40"/>
      <c r="B168" s="41"/>
      <c r="C168" s="229" t="s">
        <v>654</v>
      </c>
      <c r="D168" s="229" t="s">
        <v>358</v>
      </c>
      <c r="E168" s="230" t="s">
        <v>6383</v>
      </c>
      <c r="F168" s="231" t="s">
        <v>6384</v>
      </c>
      <c r="G168" s="232" t="s">
        <v>1718</v>
      </c>
      <c r="H168" s="233">
        <v>92</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835</v>
      </c>
    </row>
    <row r="169" s="2" customFormat="1" ht="16.5" customHeight="1">
      <c r="A169" s="40"/>
      <c r="B169" s="41"/>
      <c r="C169" s="229" t="s">
        <v>659</v>
      </c>
      <c r="D169" s="229" t="s">
        <v>358</v>
      </c>
      <c r="E169" s="230" t="s">
        <v>6385</v>
      </c>
      <c r="F169" s="231" t="s">
        <v>6386</v>
      </c>
      <c r="G169" s="232" t="s">
        <v>1718</v>
      </c>
      <c r="H169" s="233">
        <v>3690</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844</v>
      </c>
    </row>
    <row r="170" s="2" customFormat="1">
      <c r="A170" s="40"/>
      <c r="B170" s="41"/>
      <c r="C170" s="229" t="s">
        <v>664</v>
      </c>
      <c r="D170" s="229" t="s">
        <v>358</v>
      </c>
      <c r="E170" s="230" t="s">
        <v>6387</v>
      </c>
      <c r="F170" s="231" t="s">
        <v>6388</v>
      </c>
      <c r="G170" s="232" t="s">
        <v>514</v>
      </c>
      <c r="H170" s="233">
        <v>662</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854</v>
      </c>
    </row>
    <row r="171" s="2" customFormat="1">
      <c r="A171" s="40"/>
      <c r="B171" s="41"/>
      <c r="C171" s="229" t="s">
        <v>669</v>
      </c>
      <c r="D171" s="229" t="s">
        <v>358</v>
      </c>
      <c r="E171" s="230" t="s">
        <v>6389</v>
      </c>
      <c r="F171" s="231" t="s">
        <v>6390</v>
      </c>
      <c r="G171" s="232" t="s">
        <v>514</v>
      </c>
      <c r="H171" s="233">
        <v>246</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864</v>
      </c>
    </row>
    <row r="172" s="2" customFormat="1">
      <c r="A172" s="40"/>
      <c r="B172" s="41"/>
      <c r="C172" s="229" t="s">
        <v>673</v>
      </c>
      <c r="D172" s="229" t="s">
        <v>358</v>
      </c>
      <c r="E172" s="230" t="s">
        <v>6391</v>
      </c>
      <c r="F172" s="231" t="s">
        <v>6392</v>
      </c>
      <c r="G172" s="232" t="s">
        <v>514</v>
      </c>
      <c r="H172" s="233">
        <v>44</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877</v>
      </c>
    </row>
    <row r="173" s="2" customFormat="1">
      <c r="A173" s="40"/>
      <c r="B173" s="41"/>
      <c r="C173" s="229" t="s">
        <v>683</v>
      </c>
      <c r="D173" s="229" t="s">
        <v>358</v>
      </c>
      <c r="E173" s="230" t="s">
        <v>6393</v>
      </c>
      <c r="F173" s="231" t="s">
        <v>6394</v>
      </c>
      <c r="G173" s="232" t="s">
        <v>514</v>
      </c>
      <c r="H173" s="233">
        <v>42</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887</v>
      </c>
    </row>
    <row r="174" s="2" customFormat="1">
      <c r="A174" s="40"/>
      <c r="B174" s="41"/>
      <c r="C174" s="229" t="s">
        <v>691</v>
      </c>
      <c r="D174" s="229" t="s">
        <v>358</v>
      </c>
      <c r="E174" s="230" t="s">
        <v>6395</v>
      </c>
      <c r="F174" s="231" t="s">
        <v>6396</v>
      </c>
      <c r="G174" s="232" t="s">
        <v>514</v>
      </c>
      <c r="H174" s="233">
        <v>76</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896</v>
      </c>
    </row>
    <row r="175" s="2" customFormat="1">
      <c r="A175" s="40"/>
      <c r="B175" s="41"/>
      <c r="C175" s="229" t="s">
        <v>695</v>
      </c>
      <c r="D175" s="229" t="s">
        <v>358</v>
      </c>
      <c r="E175" s="230" t="s">
        <v>6397</v>
      </c>
      <c r="F175" s="231" t="s">
        <v>6398</v>
      </c>
      <c r="G175" s="232" t="s">
        <v>514</v>
      </c>
      <c r="H175" s="233">
        <v>1370</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904</v>
      </c>
    </row>
    <row r="176" s="2" customFormat="1">
      <c r="A176" s="40"/>
      <c r="B176" s="41"/>
      <c r="C176" s="229" t="s">
        <v>706</v>
      </c>
      <c r="D176" s="229" t="s">
        <v>358</v>
      </c>
      <c r="E176" s="230" t="s">
        <v>6399</v>
      </c>
      <c r="F176" s="231" t="s">
        <v>6400</v>
      </c>
      <c r="G176" s="232" t="s">
        <v>514</v>
      </c>
      <c r="H176" s="233">
        <v>1190</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917</v>
      </c>
    </row>
    <row r="177" s="2" customFormat="1" ht="16.5" customHeight="1">
      <c r="A177" s="40"/>
      <c r="B177" s="41"/>
      <c r="C177" s="229" t="s">
        <v>712</v>
      </c>
      <c r="D177" s="229" t="s">
        <v>358</v>
      </c>
      <c r="E177" s="230" t="s">
        <v>6401</v>
      </c>
      <c r="F177" s="231" t="s">
        <v>6402</v>
      </c>
      <c r="G177" s="232" t="s">
        <v>1718</v>
      </c>
      <c r="H177" s="233">
        <v>6</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929</v>
      </c>
    </row>
    <row r="178" s="2" customFormat="1" ht="16.5" customHeight="1">
      <c r="A178" s="40"/>
      <c r="B178" s="41"/>
      <c r="C178" s="229" t="s">
        <v>717</v>
      </c>
      <c r="D178" s="229" t="s">
        <v>358</v>
      </c>
      <c r="E178" s="230" t="s">
        <v>6403</v>
      </c>
      <c r="F178" s="231" t="s">
        <v>6404</v>
      </c>
      <c r="G178" s="232" t="s">
        <v>1718</v>
      </c>
      <c r="H178" s="233">
        <v>6</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938</v>
      </c>
    </row>
    <row r="179" s="2" customFormat="1" ht="16.5" customHeight="1">
      <c r="A179" s="40"/>
      <c r="B179" s="41"/>
      <c r="C179" s="229" t="s">
        <v>728</v>
      </c>
      <c r="D179" s="229" t="s">
        <v>358</v>
      </c>
      <c r="E179" s="230" t="s">
        <v>6405</v>
      </c>
      <c r="F179" s="231" t="s">
        <v>6406</v>
      </c>
      <c r="G179" s="232" t="s">
        <v>1718</v>
      </c>
      <c r="H179" s="233">
        <v>1920</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953</v>
      </c>
    </row>
    <row r="180" s="2" customFormat="1" ht="16.5" customHeight="1">
      <c r="A180" s="40"/>
      <c r="B180" s="41"/>
      <c r="C180" s="229" t="s">
        <v>732</v>
      </c>
      <c r="D180" s="229" t="s">
        <v>358</v>
      </c>
      <c r="E180" s="230" t="s">
        <v>6407</v>
      </c>
      <c r="F180" s="231" t="s">
        <v>6408</v>
      </c>
      <c r="G180" s="232" t="s">
        <v>2330</v>
      </c>
      <c r="H180" s="233">
        <v>575</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960</v>
      </c>
    </row>
    <row r="181" s="2" customFormat="1">
      <c r="A181" s="40"/>
      <c r="B181" s="41"/>
      <c r="C181" s="229" t="s">
        <v>737</v>
      </c>
      <c r="D181" s="229" t="s">
        <v>358</v>
      </c>
      <c r="E181" s="230" t="s">
        <v>6409</v>
      </c>
      <c r="F181" s="231" t="s">
        <v>6410</v>
      </c>
      <c r="G181" s="232" t="s">
        <v>514</v>
      </c>
      <c r="H181" s="233">
        <v>194</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972</v>
      </c>
    </row>
    <row r="182" s="12" customFormat="1" ht="25.92" customHeight="1">
      <c r="A182" s="12"/>
      <c r="B182" s="213"/>
      <c r="C182" s="214"/>
      <c r="D182" s="215" t="s">
        <v>82</v>
      </c>
      <c r="E182" s="216" t="s">
        <v>3293</v>
      </c>
      <c r="F182" s="216" t="s">
        <v>302</v>
      </c>
      <c r="G182" s="214"/>
      <c r="H182" s="214"/>
      <c r="I182" s="217"/>
      <c r="J182" s="218">
        <f>BK182</f>
        <v>0</v>
      </c>
      <c r="K182" s="214"/>
      <c r="L182" s="219"/>
      <c r="M182" s="220"/>
      <c r="N182" s="221"/>
      <c r="O182" s="221"/>
      <c r="P182" s="222">
        <f>SUM(P183:P261)</f>
        <v>0</v>
      </c>
      <c r="Q182" s="221"/>
      <c r="R182" s="222">
        <f>SUM(R183:R261)</f>
        <v>0</v>
      </c>
      <c r="S182" s="221"/>
      <c r="T182" s="223">
        <f>SUM(T183:T261)</f>
        <v>0</v>
      </c>
      <c r="U182" s="12"/>
      <c r="V182" s="12"/>
      <c r="W182" s="12"/>
      <c r="X182" s="12"/>
      <c r="Y182" s="12"/>
      <c r="Z182" s="12"/>
      <c r="AA182" s="12"/>
      <c r="AB182" s="12"/>
      <c r="AC182" s="12"/>
      <c r="AD182" s="12"/>
      <c r="AE182" s="12"/>
      <c r="AR182" s="224" t="s">
        <v>90</v>
      </c>
      <c r="AT182" s="225" t="s">
        <v>82</v>
      </c>
      <c r="AU182" s="225" t="s">
        <v>83</v>
      </c>
      <c r="AY182" s="224" t="s">
        <v>355</v>
      </c>
      <c r="BK182" s="226">
        <f>SUM(BK183:BK261)</f>
        <v>0</v>
      </c>
    </row>
    <row r="183" s="2" customFormat="1" ht="16.5" customHeight="1">
      <c r="A183" s="40"/>
      <c r="B183" s="41"/>
      <c r="C183" s="229" t="s">
        <v>741</v>
      </c>
      <c r="D183" s="229" t="s">
        <v>358</v>
      </c>
      <c r="E183" s="230" t="s">
        <v>6411</v>
      </c>
      <c r="F183" s="231" t="s">
        <v>6412</v>
      </c>
      <c r="G183" s="232" t="s">
        <v>1718</v>
      </c>
      <c r="H183" s="233">
        <v>1</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982</v>
      </c>
    </row>
    <row r="184" s="2" customFormat="1" ht="16.5" customHeight="1">
      <c r="A184" s="40"/>
      <c r="B184" s="41"/>
      <c r="C184" s="229" t="s">
        <v>746</v>
      </c>
      <c r="D184" s="229" t="s">
        <v>358</v>
      </c>
      <c r="E184" s="230" t="s">
        <v>6413</v>
      </c>
      <c r="F184" s="231" t="s">
        <v>6414</v>
      </c>
      <c r="G184" s="232" t="s">
        <v>1718</v>
      </c>
      <c r="H184" s="233">
        <v>288</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993</v>
      </c>
    </row>
    <row r="185" s="2" customFormat="1" ht="16.5" customHeight="1">
      <c r="A185" s="40"/>
      <c r="B185" s="41"/>
      <c r="C185" s="229" t="s">
        <v>750</v>
      </c>
      <c r="D185" s="229" t="s">
        <v>358</v>
      </c>
      <c r="E185" s="230" t="s">
        <v>6415</v>
      </c>
      <c r="F185" s="231" t="s">
        <v>6416</v>
      </c>
      <c r="G185" s="232" t="s">
        <v>1718</v>
      </c>
      <c r="H185" s="233">
        <v>221</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1005</v>
      </c>
    </row>
    <row r="186" s="2" customFormat="1" ht="16.5" customHeight="1">
      <c r="A186" s="40"/>
      <c r="B186" s="41"/>
      <c r="C186" s="229" t="s">
        <v>754</v>
      </c>
      <c r="D186" s="229" t="s">
        <v>358</v>
      </c>
      <c r="E186" s="230" t="s">
        <v>6417</v>
      </c>
      <c r="F186" s="231" t="s">
        <v>6418</v>
      </c>
      <c r="G186" s="232" t="s">
        <v>1718</v>
      </c>
      <c r="H186" s="233">
        <v>136</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1017</v>
      </c>
    </row>
    <row r="187" s="2" customFormat="1" ht="16.5" customHeight="1">
      <c r="A187" s="40"/>
      <c r="B187" s="41"/>
      <c r="C187" s="229" t="s">
        <v>758</v>
      </c>
      <c r="D187" s="229" t="s">
        <v>358</v>
      </c>
      <c r="E187" s="230" t="s">
        <v>6419</v>
      </c>
      <c r="F187" s="231" t="s">
        <v>6420</v>
      </c>
      <c r="G187" s="232" t="s">
        <v>1718</v>
      </c>
      <c r="H187" s="233">
        <v>72</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1024</v>
      </c>
    </row>
    <row r="188" s="2" customFormat="1" ht="16.5" customHeight="1">
      <c r="A188" s="40"/>
      <c r="B188" s="41"/>
      <c r="C188" s="229" t="s">
        <v>766</v>
      </c>
      <c r="D188" s="229" t="s">
        <v>358</v>
      </c>
      <c r="E188" s="230" t="s">
        <v>6421</v>
      </c>
      <c r="F188" s="231" t="s">
        <v>6422</v>
      </c>
      <c r="G188" s="232" t="s">
        <v>1718</v>
      </c>
      <c r="H188" s="233">
        <v>310</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1038</v>
      </c>
    </row>
    <row r="189" s="2" customFormat="1" ht="16.5" customHeight="1">
      <c r="A189" s="40"/>
      <c r="B189" s="41"/>
      <c r="C189" s="229" t="s">
        <v>772</v>
      </c>
      <c r="D189" s="229" t="s">
        <v>358</v>
      </c>
      <c r="E189" s="230" t="s">
        <v>6423</v>
      </c>
      <c r="F189" s="231" t="s">
        <v>6424</v>
      </c>
      <c r="G189" s="232" t="s">
        <v>1718</v>
      </c>
      <c r="H189" s="233">
        <v>352</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1048</v>
      </c>
    </row>
    <row r="190" s="2" customFormat="1" ht="16.5" customHeight="1">
      <c r="A190" s="40"/>
      <c r="B190" s="41"/>
      <c r="C190" s="229" t="s">
        <v>776</v>
      </c>
      <c r="D190" s="229" t="s">
        <v>358</v>
      </c>
      <c r="E190" s="230" t="s">
        <v>6425</v>
      </c>
      <c r="F190" s="231" t="s">
        <v>6426</v>
      </c>
      <c r="G190" s="232" t="s">
        <v>1718</v>
      </c>
      <c r="H190" s="233">
        <v>9240</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1057</v>
      </c>
    </row>
    <row r="191" s="2" customFormat="1" ht="16.5" customHeight="1">
      <c r="A191" s="40"/>
      <c r="B191" s="41"/>
      <c r="C191" s="229" t="s">
        <v>780</v>
      </c>
      <c r="D191" s="229" t="s">
        <v>358</v>
      </c>
      <c r="E191" s="230" t="s">
        <v>6427</v>
      </c>
      <c r="F191" s="231" t="s">
        <v>6428</v>
      </c>
      <c r="G191" s="232" t="s">
        <v>1718</v>
      </c>
      <c r="H191" s="233">
        <v>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1065</v>
      </c>
    </row>
    <row r="192" s="2" customFormat="1" ht="16.5" customHeight="1">
      <c r="A192" s="40"/>
      <c r="B192" s="41"/>
      <c r="C192" s="229" t="s">
        <v>785</v>
      </c>
      <c r="D192" s="229" t="s">
        <v>358</v>
      </c>
      <c r="E192" s="230" t="s">
        <v>6429</v>
      </c>
      <c r="F192" s="231" t="s">
        <v>6430</v>
      </c>
      <c r="G192" s="232" t="s">
        <v>1718</v>
      </c>
      <c r="H192" s="233">
        <v>2</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1074</v>
      </c>
    </row>
    <row r="193" s="2" customFormat="1" ht="16.5" customHeight="1">
      <c r="A193" s="40"/>
      <c r="B193" s="41"/>
      <c r="C193" s="229" t="s">
        <v>791</v>
      </c>
      <c r="D193" s="229" t="s">
        <v>358</v>
      </c>
      <c r="E193" s="230" t="s">
        <v>6431</v>
      </c>
      <c r="F193" s="231" t="s">
        <v>6432</v>
      </c>
      <c r="G193" s="232" t="s">
        <v>1718</v>
      </c>
      <c r="H193" s="233">
        <v>132</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1083</v>
      </c>
    </row>
    <row r="194" s="2" customFormat="1" ht="16.5" customHeight="1">
      <c r="A194" s="40"/>
      <c r="B194" s="41"/>
      <c r="C194" s="229" t="s">
        <v>795</v>
      </c>
      <c r="D194" s="229" t="s">
        <v>358</v>
      </c>
      <c r="E194" s="230" t="s">
        <v>6433</v>
      </c>
      <c r="F194" s="231" t="s">
        <v>6434</v>
      </c>
      <c r="G194" s="232" t="s">
        <v>1718</v>
      </c>
      <c r="H194" s="233">
        <v>189</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1093</v>
      </c>
    </row>
    <row r="195" s="2" customFormat="1" ht="16.5" customHeight="1">
      <c r="A195" s="40"/>
      <c r="B195" s="41"/>
      <c r="C195" s="229" t="s">
        <v>799</v>
      </c>
      <c r="D195" s="229" t="s">
        <v>358</v>
      </c>
      <c r="E195" s="230" t="s">
        <v>6435</v>
      </c>
      <c r="F195" s="231" t="s">
        <v>6436</v>
      </c>
      <c r="G195" s="232" t="s">
        <v>1718</v>
      </c>
      <c r="H195" s="233">
        <v>119</v>
      </c>
      <c r="I195" s="234"/>
      <c r="J195" s="235">
        <f>ROUND(I195*H195,2)</f>
        <v>0</v>
      </c>
      <c r="K195" s="231" t="s">
        <v>525</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90</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1103</v>
      </c>
    </row>
    <row r="196" s="2" customFormat="1" ht="16.5" customHeight="1">
      <c r="A196" s="40"/>
      <c r="B196" s="41"/>
      <c r="C196" s="229" t="s">
        <v>803</v>
      </c>
      <c r="D196" s="229" t="s">
        <v>358</v>
      </c>
      <c r="E196" s="230" t="s">
        <v>6437</v>
      </c>
      <c r="F196" s="231" t="s">
        <v>6438</v>
      </c>
      <c r="G196" s="232" t="s">
        <v>1718</v>
      </c>
      <c r="H196" s="233">
        <v>456</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90</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1112</v>
      </c>
    </row>
    <row r="197" s="2" customFormat="1" ht="16.5" customHeight="1">
      <c r="A197" s="40"/>
      <c r="B197" s="41"/>
      <c r="C197" s="229" t="s">
        <v>808</v>
      </c>
      <c r="D197" s="229" t="s">
        <v>358</v>
      </c>
      <c r="E197" s="230" t="s">
        <v>6439</v>
      </c>
      <c r="F197" s="231" t="s">
        <v>6440</v>
      </c>
      <c r="G197" s="232" t="s">
        <v>1718</v>
      </c>
      <c r="H197" s="233">
        <v>720</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90</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1121</v>
      </c>
    </row>
    <row r="198" s="2" customFormat="1" ht="16.5" customHeight="1">
      <c r="A198" s="40"/>
      <c r="B198" s="41"/>
      <c r="C198" s="229" t="s">
        <v>815</v>
      </c>
      <c r="D198" s="229" t="s">
        <v>358</v>
      </c>
      <c r="E198" s="230" t="s">
        <v>6441</v>
      </c>
      <c r="F198" s="231" t="s">
        <v>6442</v>
      </c>
      <c r="G198" s="232" t="s">
        <v>1718</v>
      </c>
      <c r="H198" s="233">
        <v>130</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1130</v>
      </c>
    </row>
    <row r="199" s="2" customFormat="1" ht="16.5" customHeight="1">
      <c r="A199" s="40"/>
      <c r="B199" s="41"/>
      <c r="C199" s="229" t="s">
        <v>820</v>
      </c>
      <c r="D199" s="229" t="s">
        <v>358</v>
      </c>
      <c r="E199" s="230" t="s">
        <v>6443</v>
      </c>
      <c r="F199" s="231" t="s">
        <v>6444</v>
      </c>
      <c r="G199" s="232" t="s">
        <v>1718</v>
      </c>
      <c r="H199" s="233">
        <v>169</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90</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1140</v>
      </c>
    </row>
    <row r="200" s="2" customFormat="1" ht="16.5" customHeight="1">
      <c r="A200" s="40"/>
      <c r="B200" s="41"/>
      <c r="C200" s="229" t="s">
        <v>824</v>
      </c>
      <c r="D200" s="229" t="s">
        <v>358</v>
      </c>
      <c r="E200" s="230" t="s">
        <v>6445</v>
      </c>
      <c r="F200" s="231" t="s">
        <v>6446</v>
      </c>
      <c r="G200" s="232" t="s">
        <v>1718</v>
      </c>
      <c r="H200" s="233">
        <v>5</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90</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1149</v>
      </c>
    </row>
    <row r="201" s="2" customFormat="1" ht="16.5" customHeight="1">
      <c r="A201" s="40"/>
      <c r="B201" s="41"/>
      <c r="C201" s="229" t="s">
        <v>830</v>
      </c>
      <c r="D201" s="229" t="s">
        <v>358</v>
      </c>
      <c r="E201" s="230" t="s">
        <v>6447</v>
      </c>
      <c r="F201" s="231" t="s">
        <v>6448</v>
      </c>
      <c r="G201" s="232" t="s">
        <v>1718</v>
      </c>
      <c r="H201" s="233">
        <v>7</v>
      </c>
      <c r="I201" s="234"/>
      <c r="J201" s="235">
        <f>ROUND(I201*H201,2)</f>
        <v>0</v>
      </c>
      <c r="K201" s="231" t="s">
        <v>525</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90</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1157</v>
      </c>
    </row>
    <row r="202" s="2" customFormat="1" ht="16.5" customHeight="1">
      <c r="A202" s="40"/>
      <c r="B202" s="41"/>
      <c r="C202" s="229" t="s">
        <v>835</v>
      </c>
      <c r="D202" s="229" t="s">
        <v>358</v>
      </c>
      <c r="E202" s="230" t="s">
        <v>6449</v>
      </c>
      <c r="F202" s="231" t="s">
        <v>6450</v>
      </c>
      <c r="G202" s="232" t="s">
        <v>1718</v>
      </c>
      <c r="H202" s="233">
        <v>18</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90</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1165</v>
      </c>
    </row>
    <row r="203" s="2" customFormat="1" ht="16.5" customHeight="1">
      <c r="A203" s="40"/>
      <c r="B203" s="41"/>
      <c r="C203" s="229" t="s">
        <v>840</v>
      </c>
      <c r="D203" s="229" t="s">
        <v>358</v>
      </c>
      <c r="E203" s="230" t="s">
        <v>6451</v>
      </c>
      <c r="F203" s="231" t="s">
        <v>6452</v>
      </c>
      <c r="G203" s="232" t="s">
        <v>1718</v>
      </c>
      <c r="H203" s="233">
        <v>6</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1175</v>
      </c>
    </row>
    <row r="204" s="2" customFormat="1" ht="16.5" customHeight="1">
      <c r="A204" s="40"/>
      <c r="B204" s="41"/>
      <c r="C204" s="229" t="s">
        <v>844</v>
      </c>
      <c r="D204" s="229" t="s">
        <v>358</v>
      </c>
      <c r="E204" s="230" t="s">
        <v>6453</v>
      </c>
      <c r="F204" s="231" t="s">
        <v>6454</v>
      </c>
      <c r="G204" s="232" t="s">
        <v>1718</v>
      </c>
      <c r="H204" s="233">
        <v>8</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90</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1184</v>
      </c>
    </row>
    <row r="205" s="2" customFormat="1" ht="16.5" customHeight="1">
      <c r="A205" s="40"/>
      <c r="B205" s="41"/>
      <c r="C205" s="229" t="s">
        <v>849</v>
      </c>
      <c r="D205" s="229" t="s">
        <v>358</v>
      </c>
      <c r="E205" s="230" t="s">
        <v>6455</v>
      </c>
      <c r="F205" s="231" t="s">
        <v>6456</v>
      </c>
      <c r="G205" s="232" t="s">
        <v>1718</v>
      </c>
      <c r="H205" s="233">
        <v>7</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1193</v>
      </c>
    </row>
    <row r="206" s="2" customFormat="1" ht="16.5" customHeight="1">
      <c r="A206" s="40"/>
      <c r="B206" s="41"/>
      <c r="C206" s="229" t="s">
        <v>854</v>
      </c>
      <c r="D206" s="229" t="s">
        <v>358</v>
      </c>
      <c r="E206" s="230" t="s">
        <v>6457</v>
      </c>
      <c r="F206" s="231" t="s">
        <v>6458</v>
      </c>
      <c r="G206" s="232" t="s">
        <v>1718</v>
      </c>
      <c r="H206" s="233">
        <v>4</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90</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1207</v>
      </c>
    </row>
    <row r="207" s="2" customFormat="1" ht="16.5" customHeight="1">
      <c r="A207" s="40"/>
      <c r="B207" s="41"/>
      <c r="C207" s="229" t="s">
        <v>859</v>
      </c>
      <c r="D207" s="229" t="s">
        <v>358</v>
      </c>
      <c r="E207" s="230" t="s">
        <v>6459</v>
      </c>
      <c r="F207" s="231" t="s">
        <v>6460</v>
      </c>
      <c r="G207" s="232" t="s">
        <v>1718</v>
      </c>
      <c r="H207" s="233">
        <v>6</v>
      </c>
      <c r="I207" s="234"/>
      <c r="J207" s="235">
        <f>ROUND(I207*H207,2)</f>
        <v>0</v>
      </c>
      <c r="K207" s="231" t="s">
        <v>525</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90</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1216</v>
      </c>
    </row>
    <row r="208" s="2" customFormat="1" ht="16.5" customHeight="1">
      <c r="A208" s="40"/>
      <c r="B208" s="41"/>
      <c r="C208" s="229" t="s">
        <v>864</v>
      </c>
      <c r="D208" s="229" t="s">
        <v>358</v>
      </c>
      <c r="E208" s="230" t="s">
        <v>6461</v>
      </c>
      <c r="F208" s="231" t="s">
        <v>6462</v>
      </c>
      <c r="G208" s="232" t="s">
        <v>1718</v>
      </c>
      <c r="H208" s="233">
        <v>14</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1226</v>
      </c>
    </row>
    <row r="209" s="2" customFormat="1" ht="16.5" customHeight="1">
      <c r="A209" s="40"/>
      <c r="B209" s="41"/>
      <c r="C209" s="229" t="s">
        <v>869</v>
      </c>
      <c r="D209" s="229" t="s">
        <v>358</v>
      </c>
      <c r="E209" s="230" t="s">
        <v>6463</v>
      </c>
      <c r="F209" s="231" t="s">
        <v>6464</v>
      </c>
      <c r="G209" s="232" t="s">
        <v>1718</v>
      </c>
      <c r="H209" s="233">
        <v>1</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1235</v>
      </c>
    </row>
    <row r="210" s="2" customFormat="1" ht="16.5" customHeight="1">
      <c r="A210" s="40"/>
      <c r="B210" s="41"/>
      <c r="C210" s="229" t="s">
        <v>877</v>
      </c>
      <c r="D210" s="229" t="s">
        <v>358</v>
      </c>
      <c r="E210" s="230" t="s">
        <v>6465</v>
      </c>
      <c r="F210" s="231" t="s">
        <v>6466</v>
      </c>
      <c r="G210" s="232" t="s">
        <v>1718</v>
      </c>
      <c r="H210" s="233">
        <v>1</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90</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1251</v>
      </c>
    </row>
    <row r="211" s="2" customFormat="1" ht="21.75" customHeight="1">
      <c r="A211" s="40"/>
      <c r="B211" s="41"/>
      <c r="C211" s="229" t="s">
        <v>882</v>
      </c>
      <c r="D211" s="229" t="s">
        <v>358</v>
      </c>
      <c r="E211" s="230" t="s">
        <v>6467</v>
      </c>
      <c r="F211" s="231" t="s">
        <v>6468</v>
      </c>
      <c r="G211" s="232" t="s">
        <v>1718</v>
      </c>
      <c r="H211" s="233">
        <v>130</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1260</v>
      </c>
    </row>
    <row r="212" s="2" customFormat="1" ht="21.75" customHeight="1">
      <c r="A212" s="40"/>
      <c r="B212" s="41"/>
      <c r="C212" s="229" t="s">
        <v>887</v>
      </c>
      <c r="D212" s="229" t="s">
        <v>358</v>
      </c>
      <c r="E212" s="230" t="s">
        <v>6469</v>
      </c>
      <c r="F212" s="231" t="s">
        <v>6470</v>
      </c>
      <c r="G212" s="232" t="s">
        <v>1718</v>
      </c>
      <c r="H212" s="233">
        <v>2</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90</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1271</v>
      </c>
    </row>
    <row r="213" s="2" customFormat="1" ht="16.5" customHeight="1">
      <c r="A213" s="40"/>
      <c r="B213" s="41"/>
      <c r="C213" s="229" t="s">
        <v>892</v>
      </c>
      <c r="D213" s="229" t="s">
        <v>358</v>
      </c>
      <c r="E213" s="230" t="s">
        <v>6471</v>
      </c>
      <c r="F213" s="231" t="s">
        <v>6472</v>
      </c>
      <c r="G213" s="232" t="s">
        <v>1718</v>
      </c>
      <c r="H213" s="233">
        <v>39</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1281</v>
      </c>
    </row>
    <row r="214" s="2" customFormat="1" ht="21.75" customHeight="1">
      <c r="A214" s="40"/>
      <c r="B214" s="41"/>
      <c r="C214" s="229" t="s">
        <v>896</v>
      </c>
      <c r="D214" s="229" t="s">
        <v>358</v>
      </c>
      <c r="E214" s="230" t="s">
        <v>6473</v>
      </c>
      <c r="F214" s="231" t="s">
        <v>6474</v>
      </c>
      <c r="G214" s="232" t="s">
        <v>1718</v>
      </c>
      <c r="H214" s="233">
        <v>41</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90</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1290</v>
      </c>
    </row>
    <row r="215" s="2" customFormat="1" ht="16.5" customHeight="1">
      <c r="A215" s="40"/>
      <c r="B215" s="41"/>
      <c r="C215" s="229" t="s">
        <v>900</v>
      </c>
      <c r="D215" s="229" t="s">
        <v>358</v>
      </c>
      <c r="E215" s="230" t="s">
        <v>6475</v>
      </c>
      <c r="F215" s="231" t="s">
        <v>6476</v>
      </c>
      <c r="G215" s="232" t="s">
        <v>1718</v>
      </c>
      <c r="H215" s="233">
        <v>19</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90</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1299</v>
      </c>
    </row>
    <row r="216" s="2" customFormat="1" ht="16.5" customHeight="1">
      <c r="A216" s="40"/>
      <c r="B216" s="41"/>
      <c r="C216" s="229" t="s">
        <v>904</v>
      </c>
      <c r="D216" s="229" t="s">
        <v>358</v>
      </c>
      <c r="E216" s="230" t="s">
        <v>6477</v>
      </c>
      <c r="F216" s="231" t="s">
        <v>6478</v>
      </c>
      <c r="G216" s="232" t="s">
        <v>1718</v>
      </c>
      <c r="H216" s="233">
        <v>3</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90</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1308</v>
      </c>
    </row>
    <row r="217" s="2" customFormat="1">
      <c r="A217" s="40"/>
      <c r="B217" s="41"/>
      <c r="C217" s="229" t="s">
        <v>908</v>
      </c>
      <c r="D217" s="229" t="s">
        <v>358</v>
      </c>
      <c r="E217" s="230" t="s">
        <v>6479</v>
      </c>
      <c r="F217" s="231" t="s">
        <v>6480</v>
      </c>
      <c r="G217" s="232" t="s">
        <v>1718</v>
      </c>
      <c r="H217" s="233">
        <v>41</v>
      </c>
      <c r="I217" s="234"/>
      <c r="J217" s="235">
        <f>ROUND(I217*H217,2)</f>
        <v>0</v>
      </c>
      <c r="K217" s="231" t="s">
        <v>525</v>
      </c>
      <c r="L217" s="46"/>
      <c r="M217" s="236" t="s">
        <v>1</v>
      </c>
      <c r="N217" s="237"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144</v>
      </c>
      <c r="AT217" s="240" t="s">
        <v>358</v>
      </c>
      <c r="AU217" s="240" t="s">
        <v>90</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1317</v>
      </c>
    </row>
    <row r="218" s="2" customFormat="1" ht="16.5" customHeight="1">
      <c r="A218" s="40"/>
      <c r="B218" s="41"/>
      <c r="C218" s="229" t="s">
        <v>917</v>
      </c>
      <c r="D218" s="229" t="s">
        <v>358</v>
      </c>
      <c r="E218" s="230" t="s">
        <v>6481</v>
      </c>
      <c r="F218" s="231" t="s">
        <v>6482</v>
      </c>
      <c r="G218" s="232" t="s">
        <v>1718</v>
      </c>
      <c r="H218" s="233">
        <v>5</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1330</v>
      </c>
    </row>
    <row r="219" s="2" customFormat="1">
      <c r="A219" s="40"/>
      <c r="B219" s="41"/>
      <c r="C219" s="229" t="s">
        <v>923</v>
      </c>
      <c r="D219" s="229" t="s">
        <v>358</v>
      </c>
      <c r="E219" s="230" t="s">
        <v>6483</v>
      </c>
      <c r="F219" s="231" t="s">
        <v>6484</v>
      </c>
      <c r="G219" s="232" t="s">
        <v>1718</v>
      </c>
      <c r="H219" s="233">
        <v>154</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90</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1339</v>
      </c>
    </row>
    <row r="220" s="2" customFormat="1">
      <c r="A220" s="40"/>
      <c r="B220" s="41"/>
      <c r="C220" s="229" t="s">
        <v>929</v>
      </c>
      <c r="D220" s="229" t="s">
        <v>358</v>
      </c>
      <c r="E220" s="230" t="s">
        <v>6485</v>
      </c>
      <c r="F220" s="231" t="s">
        <v>6486</v>
      </c>
      <c r="G220" s="232" t="s">
        <v>1718</v>
      </c>
      <c r="H220" s="233">
        <v>9</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90</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1349</v>
      </c>
    </row>
    <row r="221" s="2" customFormat="1">
      <c r="A221" s="40"/>
      <c r="B221" s="41"/>
      <c r="C221" s="229" t="s">
        <v>933</v>
      </c>
      <c r="D221" s="229" t="s">
        <v>358</v>
      </c>
      <c r="E221" s="230" t="s">
        <v>6487</v>
      </c>
      <c r="F221" s="231" t="s">
        <v>6488</v>
      </c>
      <c r="G221" s="232" t="s">
        <v>1718</v>
      </c>
      <c r="H221" s="233">
        <v>137</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90</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1357</v>
      </c>
    </row>
    <row r="222" s="2" customFormat="1">
      <c r="A222" s="40"/>
      <c r="B222" s="41"/>
      <c r="C222" s="229" t="s">
        <v>938</v>
      </c>
      <c r="D222" s="229" t="s">
        <v>358</v>
      </c>
      <c r="E222" s="230" t="s">
        <v>6489</v>
      </c>
      <c r="F222" s="231" t="s">
        <v>6490</v>
      </c>
      <c r="G222" s="232" t="s">
        <v>1718</v>
      </c>
      <c r="H222" s="233">
        <v>129</v>
      </c>
      <c r="I222" s="234"/>
      <c r="J222" s="235">
        <f>ROUND(I222*H222,2)</f>
        <v>0</v>
      </c>
      <c r="K222" s="231" t="s">
        <v>525</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90</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1368</v>
      </c>
    </row>
    <row r="223" s="2" customFormat="1">
      <c r="A223" s="40"/>
      <c r="B223" s="41"/>
      <c r="C223" s="229" t="s">
        <v>946</v>
      </c>
      <c r="D223" s="229" t="s">
        <v>358</v>
      </c>
      <c r="E223" s="230" t="s">
        <v>6491</v>
      </c>
      <c r="F223" s="231" t="s">
        <v>6492</v>
      </c>
      <c r="G223" s="232" t="s">
        <v>1718</v>
      </c>
      <c r="H223" s="233">
        <v>18</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90</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1376</v>
      </c>
    </row>
    <row r="224" s="2" customFormat="1">
      <c r="A224" s="40"/>
      <c r="B224" s="41"/>
      <c r="C224" s="229" t="s">
        <v>953</v>
      </c>
      <c r="D224" s="229" t="s">
        <v>358</v>
      </c>
      <c r="E224" s="230" t="s">
        <v>6493</v>
      </c>
      <c r="F224" s="231" t="s">
        <v>6494</v>
      </c>
      <c r="G224" s="232" t="s">
        <v>1718</v>
      </c>
      <c r="H224" s="233">
        <v>72</v>
      </c>
      <c r="I224" s="234"/>
      <c r="J224" s="235">
        <f>ROUND(I224*H224,2)</f>
        <v>0</v>
      </c>
      <c r="K224" s="231" t="s">
        <v>525</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90</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1386</v>
      </c>
    </row>
    <row r="225" s="2" customFormat="1" ht="21.75" customHeight="1">
      <c r="A225" s="40"/>
      <c r="B225" s="41"/>
      <c r="C225" s="229" t="s">
        <v>957</v>
      </c>
      <c r="D225" s="229" t="s">
        <v>358</v>
      </c>
      <c r="E225" s="230" t="s">
        <v>6495</v>
      </c>
      <c r="F225" s="231" t="s">
        <v>6496</v>
      </c>
      <c r="G225" s="232" t="s">
        <v>1718</v>
      </c>
      <c r="H225" s="233">
        <v>18</v>
      </c>
      <c r="I225" s="234"/>
      <c r="J225" s="235">
        <f>ROUND(I225*H225,2)</f>
        <v>0</v>
      </c>
      <c r="K225" s="231" t="s">
        <v>525</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90</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1396</v>
      </c>
    </row>
    <row r="226" s="2" customFormat="1" ht="21.75" customHeight="1">
      <c r="A226" s="40"/>
      <c r="B226" s="41"/>
      <c r="C226" s="229" t="s">
        <v>960</v>
      </c>
      <c r="D226" s="229" t="s">
        <v>358</v>
      </c>
      <c r="E226" s="230" t="s">
        <v>6497</v>
      </c>
      <c r="F226" s="231" t="s">
        <v>6498</v>
      </c>
      <c r="G226" s="232" t="s">
        <v>1718</v>
      </c>
      <c r="H226" s="233">
        <v>9</v>
      </c>
      <c r="I226" s="234"/>
      <c r="J226" s="235">
        <f>ROUND(I226*H226,2)</f>
        <v>0</v>
      </c>
      <c r="K226" s="231" t="s">
        <v>525</v>
      </c>
      <c r="L226" s="46"/>
      <c r="M226" s="236" t="s">
        <v>1</v>
      </c>
      <c r="N226" s="237" t="s">
        <v>48</v>
      </c>
      <c r="O226" s="93"/>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144</v>
      </c>
      <c r="AT226" s="240" t="s">
        <v>358</v>
      </c>
      <c r="AU226" s="240" t="s">
        <v>90</v>
      </c>
      <c r="AY226" s="18" t="s">
        <v>355</v>
      </c>
      <c r="BE226" s="241">
        <f>IF(N226="základní",J226,0)</f>
        <v>0</v>
      </c>
      <c r="BF226" s="241">
        <f>IF(N226="snížená",J226,0)</f>
        <v>0</v>
      </c>
      <c r="BG226" s="241">
        <f>IF(N226="zákl. přenesená",J226,0)</f>
        <v>0</v>
      </c>
      <c r="BH226" s="241">
        <f>IF(N226="sníž. přenesená",J226,0)</f>
        <v>0</v>
      </c>
      <c r="BI226" s="241">
        <f>IF(N226="nulová",J226,0)</f>
        <v>0</v>
      </c>
      <c r="BJ226" s="18" t="s">
        <v>90</v>
      </c>
      <c r="BK226" s="241">
        <f>ROUND(I226*H226,2)</f>
        <v>0</v>
      </c>
      <c r="BL226" s="18" t="s">
        <v>144</v>
      </c>
      <c r="BM226" s="240" t="s">
        <v>1404</v>
      </c>
    </row>
    <row r="227" s="2" customFormat="1">
      <c r="A227" s="40"/>
      <c r="B227" s="41"/>
      <c r="C227" s="229" t="s">
        <v>962</v>
      </c>
      <c r="D227" s="229" t="s">
        <v>358</v>
      </c>
      <c r="E227" s="230" t="s">
        <v>6499</v>
      </c>
      <c r="F227" s="231" t="s">
        <v>6500</v>
      </c>
      <c r="G227" s="232" t="s">
        <v>1718</v>
      </c>
      <c r="H227" s="233">
        <v>14</v>
      </c>
      <c r="I227" s="234"/>
      <c r="J227" s="235">
        <f>ROUND(I227*H227,2)</f>
        <v>0</v>
      </c>
      <c r="K227" s="231" t="s">
        <v>525</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90</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1414</v>
      </c>
    </row>
    <row r="228" s="2" customFormat="1">
      <c r="A228" s="40"/>
      <c r="B228" s="41"/>
      <c r="C228" s="229" t="s">
        <v>972</v>
      </c>
      <c r="D228" s="229" t="s">
        <v>358</v>
      </c>
      <c r="E228" s="230" t="s">
        <v>6501</v>
      </c>
      <c r="F228" s="231" t="s">
        <v>6502</v>
      </c>
      <c r="G228" s="232" t="s">
        <v>1718</v>
      </c>
      <c r="H228" s="233">
        <v>12</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90</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1420</v>
      </c>
    </row>
    <row r="229" s="2" customFormat="1">
      <c r="A229" s="40"/>
      <c r="B229" s="41"/>
      <c r="C229" s="229" t="s">
        <v>977</v>
      </c>
      <c r="D229" s="229" t="s">
        <v>358</v>
      </c>
      <c r="E229" s="230" t="s">
        <v>6503</v>
      </c>
      <c r="F229" s="231" t="s">
        <v>6504</v>
      </c>
      <c r="G229" s="232" t="s">
        <v>1718</v>
      </c>
      <c r="H229" s="233">
        <v>4</v>
      </c>
      <c r="I229" s="234"/>
      <c r="J229" s="235">
        <f>ROUND(I229*H229,2)</f>
        <v>0</v>
      </c>
      <c r="K229" s="231" t="s">
        <v>525</v>
      </c>
      <c r="L229" s="46"/>
      <c r="M229" s="236" t="s">
        <v>1</v>
      </c>
      <c r="N229" s="237" t="s">
        <v>48</v>
      </c>
      <c r="O229" s="93"/>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144</v>
      </c>
      <c r="AT229" s="240" t="s">
        <v>358</v>
      </c>
      <c r="AU229" s="240" t="s">
        <v>90</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1426</v>
      </c>
    </row>
    <row r="230" s="2" customFormat="1">
      <c r="A230" s="40"/>
      <c r="B230" s="41"/>
      <c r="C230" s="229" t="s">
        <v>982</v>
      </c>
      <c r="D230" s="229" t="s">
        <v>358</v>
      </c>
      <c r="E230" s="230" t="s">
        <v>6505</v>
      </c>
      <c r="F230" s="231" t="s">
        <v>6506</v>
      </c>
      <c r="G230" s="232" t="s">
        <v>1718</v>
      </c>
      <c r="H230" s="233">
        <v>4</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90</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1437</v>
      </c>
    </row>
    <row r="231" s="2" customFormat="1">
      <c r="A231" s="40"/>
      <c r="B231" s="41"/>
      <c r="C231" s="229" t="s">
        <v>988</v>
      </c>
      <c r="D231" s="229" t="s">
        <v>358</v>
      </c>
      <c r="E231" s="230" t="s">
        <v>6507</v>
      </c>
      <c r="F231" s="231" t="s">
        <v>6508</v>
      </c>
      <c r="G231" s="232" t="s">
        <v>1718</v>
      </c>
      <c r="H231" s="233">
        <v>6</v>
      </c>
      <c r="I231" s="234"/>
      <c r="J231" s="235">
        <f>ROUND(I231*H231,2)</f>
        <v>0</v>
      </c>
      <c r="K231" s="231" t="s">
        <v>525</v>
      </c>
      <c r="L231" s="46"/>
      <c r="M231" s="236" t="s">
        <v>1</v>
      </c>
      <c r="N231" s="237" t="s">
        <v>48</v>
      </c>
      <c r="O231" s="93"/>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144</v>
      </c>
      <c r="AT231" s="240" t="s">
        <v>358</v>
      </c>
      <c r="AU231" s="240" t="s">
        <v>90</v>
      </c>
      <c r="AY231" s="18" t="s">
        <v>355</v>
      </c>
      <c r="BE231" s="241">
        <f>IF(N231="základní",J231,0)</f>
        <v>0</v>
      </c>
      <c r="BF231" s="241">
        <f>IF(N231="snížená",J231,0)</f>
        <v>0</v>
      </c>
      <c r="BG231" s="241">
        <f>IF(N231="zákl. přenesená",J231,0)</f>
        <v>0</v>
      </c>
      <c r="BH231" s="241">
        <f>IF(N231="sníž. přenesená",J231,0)</f>
        <v>0</v>
      </c>
      <c r="BI231" s="241">
        <f>IF(N231="nulová",J231,0)</f>
        <v>0</v>
      </c>
      <c r="BJ231" s="18" t="s">
        <v>90</v>
      </c>
      <c r="BK231" s="241">
        <f>ROUND(I231*H231,2)</f>
        <v>0</v>
      </c>
      <c r="BL231" s="18" t="s">
        <v>144</v>
      </c>
      <c r="BM231" s="240" t="s">
        <v>1443</v>
      </c>
    </row>
    <row r="232" s="2" customFormat="1">
      <c r="A232" s="40"/>
      <c r="B232" s="41"/>
      <c r="C232" s="229" t="s">
        <v>993</v>
      </c>
      <c r="D232" s="229" t="s">
        <v>358</v>
      </c>
      <c r="E232" s="230" t="s">
        <v>6509</v>
      </c>
      <c r="F232" s="231" t="s">
        <v>6510</v>
      </c>
      <c r="G232" s="232" t="s">
        <v>1718</v>
      </c>
      <c r="H232" s="233">
        <v>5</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90</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1450</v>
      </c>
    </row>
    <row r="233" s="2" customFormat="1">
      <c r="A233" s="40"/>
      <c r="B233" s="41"/>
      <c r="C233" s="229" t="s">
        <v>999</v>
      </c>
      <c r="D233" s="229" t="s">
        <v>358</v>
      </c>
      <c r="E233" s="230" t="s">
        <v>6511</v>
      </c>
      <c r="F233" s="231" t="s">
        <v>6512</v>
      </c>
      <c r="G233" s="232" t="s">
        <v>1718</v>
      </c>
      <c r="H233" s="233">
        <v>62</v>
      </c>
      <c r="I233" s="234"/>
      <c r="J233" s="235">
        <f>ROUND(I233*H233,2)</f>
        <v>0</v>
      </c>
      <c r="K233" s="231" t="s">
        <v>525</v>
      </c>
      <c r="L233" s="46"/>
      <c r="M233" s="236" t="s">
        <v>1</v>
      </c>
      <c r="N233" s="237" t="s">
        <v>48</v>
      </c>
      <c r="O233" s="93"/>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144</v>
      </c>
      <c r="AT233" s="240" t="s">
        <v>358</v>
      </c>
      <c r="AU233" s="240" t="s">
        <v>90</v>
      </c>
      <c r="AY233" s="18" t="s">
        <v>355</v>
      </c>
      <c r="BE233" s="241">
        <f>IF(N233="základní",J233,0)</f>
        <v>0</v>
      </c>
      <c r="BF233" s="241">
        <f>IF(N233="snížená",J233,0)</f>
        <v>0</v>
      </c>
      <c r="BG233" s="241">
        <f>IF(N233="zákl. přenesená",J233,0)</f>
        <v>0</v>
      </c>
      <c r="BH233" s="241">
        <f>IF(N233="sníž. přenesená",J233,0)</f>
        <v>0</v>
      </c>
      <c r="BI233" s="241">
        <f>IF(N233="nulová",J233,0)</f>
        <v>0</v>
      </c>
      <c r="BJ233" s="18" t="s">
        <v>90</v>
      </c>
      <c r="BK233" s="241">
        <f>ROUND(I233*H233,2)</f>
        <v>0</v>
      </c>
      <c r="BL233" s="18" t="s">
        <v>144</v>
      </c>
      <c r="BM233" s="240" t="s">
        <v>1457</v>
      </c>
    </row>
    <row r="234" s="2" customFormat="1">
      <c r="A234" s="40"/>
      <c r="B234" s="41"/>
      <c r="C234" s="229" t="s">
        <v>1005</v>
      </c>
      <c r="D234" s="229" t="s">
        <v>358</v>
      </c>
      <c r="E234" s="230" t="s">
        <v>6513</v>
      </c>
      <c r="F234" s="231" t="s">
        <v>6514</v>
      </c>
      <c r="G234" s="232" t="s">
        <v>1718</v>
      </c>
      <c r="H234" s="233">
        <v>58</v>
      </c>
      <c r="I234" s="234"/>
      <c r="J234" s="235">
        <f>ROUND(I234*H234,2)</f>
        <v>0</v>
      </c>
      <c r="K234" s="231" t="s">
        <v>525</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90</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1467</v>
      </c>
    </row>
    <row r="235" s="2" customFormat="1" ht="33" customHeight="1">
      <c r="A235" s="40"/>
      <c r="B235" s="41"/>
      <c r="C235" s="229" t="s">
        <v>1012</v>
      </c>
      <c r="D235" s="229" t="s">
        <v>358</v>
      </c>
      <c r="E235" s="230" t="s">
        <v>6515</v>
      </c>
      <c r="F235" s="231" t="s">
        <v>6516</v>
      </c>
      <c r="G235" s="232" t="s">
        <v>1718</v>
      </c>
      <c r="H235" s="233">
        <v>712</v>
      </c>
      <c r="I235" s="234"/>
      <c r="J235" s="235">
        <f>ROUND(I235*H235,2)</f>
        <v>0</v>
      </c>
      <c r="K235" s="231" t="s">
        <v>525</v>
      </c>
      <c r="L235" s="46"/>
      <c r="M235" s="236" t="s">
        <v>1</v>
      </c>
      <c r="N235" s="237" t="s">
        <v>48</v>
      </c>
      <c r="O235" s="93"/>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144</v>
      </c>
      <c r="AT235" s="240" t="s">
        <v>358</v>
      </c>
      <c r="AU235" s="240" t="s">
        <v>90</v>
      </c>
      <c r="AY235" s="18" t="s">
        <v>355</v>
      </c>
      <c r="BE235" s="241">
        <f>IF(N235="základní",J235,0)</f>
        <v>0</v>
      </c>
      <c r="BF235" s="241">
        <f>IF(N235="snížená",J235,0)</f>
        <v>0</v>
      </c>
      <c r="BG235" s="241">
        <f>IF(N235="zákl. přenesená",J235,0)</f>
        <v>0</v>
      </c>
      <c r="BH235" s="241">
        <f>IF(N235="sníž. přenesená",J235,0)</f>
        <v>0</v>
      </c>
      <c r="BI235" s="241">
        <f>IF(N235="nulová",J235,0)</f>
        <v>0</v>
      </c>
      <c r="BJ235" s="18" t="s">
        <v>90</v>
      </c>
      <c r="BK235" s="241">
        <f>ROUND(I235*H235,2)</f>
        <v>0</v>
      </c>
      <c r="BL235" s="18" t="s">
        <v>144</v>
      </c>
      <c r="BM235" s="240" t="s">
        <v>1480</v>
      </c>
    </row>
    <row r="236" s="2" customFormat="1">
      <c r="A236" s="40"/>
      <c r="B236" s="41"/>
      <c r="C236" s="229" t="s">
        <v>1017</v>
      </c>
      <c r="D236" s="229" t="s">
        <v>358</v>
      </c>
      <c r="E236" s="230" t="s">
        <v>6517</v>
      </c>
      <c r="F236" s="231" t="s">
        <v>6518</v>
      </c>
      <c r="G236" s="232" t="s">
        <v>1718</v>
      </c>
      <c r="H236" s="233">
        <v>380</v>
      </c>
      <c r="I236" s="234"/>
      <c r="J236" s="235">
        <f>ROUND(I236*H236,2)</f>
        <v>0</v>
      </c>
      <c r="K236" s="231" t="s">
        <v>525</v>
      </c>
      <c r="L236" s="46"/>
      <c r="M236" s="236" t="s">
        <v>1</v>
      </c>
      <c r="N236" s="237"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144</v>
      </c>
      <c r="AT236" s="240" t="s">
        <v>358</v>
      </c>
      <c r="AU236" s="240" t="s">
        <v>90</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1490</v>
      </c>
    </row>
    <row r="237" s="2" customFormat="1" ht="33" customHeight="1">
      <c r="A237" s="40"/>
      <c r="B237" s="41"/>
      <c r="C237" s="229" t="s">
        <v>1021</v>
      </c>
      <c r="D237" s="229" t="s">
        <v>358</v>
      </c>
      <c r="E237" s="230" t="s">
        <v>6519</v>
      </c>
      <c r="F237" s="231" t="s">
        <v>6520</v>
      </c>
      <c r="G237" s="232" t="s">
        <v>1718</v>
      </c>
      <c r="H237" s="233">
        <v>96</v>
      </c>
      <c r="I237" s="234"/>
      <c r="J237" s="235">
        <f>ROUND(I237*H237,2)</f>
        <v>0</v>
      </c>
      <c r="K237" s="231" t="s">
        <v>525</v>
      </c>
      <c r="L237" s="46"/>
      <c r="M237" s="236" t="s">
        <v>1</v>
      </c>
      <c r="N237" s="237" t="s">
        <v>48</v>
      </c>
      <c r="O237" s="93"/>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144</v>
      </c>
      <c r="AT237" s="240" t="s">
        <v>358</v>
      </c>
      <c r="AU237" s="240" t="s">
        <v>90</v>
      </c>
      <c r="AY237" s="18" t="s">
        <v>355</v>
      </c>
      <c r="BE237" s="241">
        <f>IF(N237="základní",J237,0)</f>
        <v>0</v>
      </c>
      <c r="BF237" s="241">
        <f>IF(N237="snížená",J237,0)</f>
        <v>0</v>
      </c>
      <c r="BG237" s="241">
        <f>IF(N237="zákl. přenesená",J237,0)</f>
        <v>0</v>
      </c>
      <c r="BH237" s="241">
        <f>IF(N237="sníž. přenesená",J237,0)</f>
        <v>0</v>
      </c>
      <c r="BI237" s="241">
        <f>IF(N237="nulová",J237,0)</f>
        <v>0</v>
      </c>
      <c r="BJ237" s="18" t="s">
        <v>90</v>
      </c>
      <c r="BK237" s="241">
        <f>ROUND(I237*H237,2)</f>
        <v>0</v>
      </c>
      <c r="BL237" s="18" t="s">
        <v>144</v>
      </c>
      <c r="BM237" s="240" t="s">
        <v>1502</v>
      </c>
    </row>
    <row r="238" s="2" customFormat="1" ht="33" customHeight="1">
      <c r="A238" s="40"/>
      <c r="B238" s="41"/>
      <c r="C238" s="229" t="s">
        <v>1024</v>
      </c>
      <c r="D238" s="229" t="s">
        <v>358</v>
      </c>
      <c r="E238" s="230" t="s">
        <v>6521</v>
      </c>
      <c r="F238" s="231" t="s">
        <v>6522</v>
      </c>
      <c r="G238" s="232" t="s">
        <v>1718</v>
      </c>
      <c r="H238" s="233">
        <v>102</v>
      </c>
      <c r="I238" s="234"/>
      <c r="J238" s="235">
        <f>ROUND(I238*H238,2)</f>
        <v>0</v>
      </c>
      <c r="K238" s="231" t="s">
        <v>525</v>
      </c>
      <c r="L238" s="46"/>
      <c r="M238" s="236" t="s">
        <v>1</v>
      </c>
      <c r="N238" s="237" t="s">
        <v>48</v>
      </c>
      <c r="O238" s="93"/>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144</v>
      </c>
      <c r="AT238" s="240" t="s">
        <v>358</v>
      </c>
      <c r="AU238" s="240" t="s">
        <v>90</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144</v>
      </c>
      <c r="BM238" s="240" t="s">
        <v>1512</v>
      </c>
    </row>
    <row r="239" s="2" customFormat="1">
      <c r="A239" s="40"/>
      <c r="B239" s="41"/>
      <c r="C239" s="229" t="s">
        <v>1033</v>
      </c>
      <c r="D239" s="229" t="s">
        <v>358</v>
      </c>
      <c r="E239" s="230" t="s">
        <v>6523</v>
      </c>
      <c r="F239" s="231" t="s">
        <v>6524</v>
      </c>
      <c r="G239" s="232" t="s">
        <v>1718</v>
      </c>
      <c r="H239" s="233">
        <v>146</v>
      </c>
      <c r="I239" s="234"/>
      <c r="J239" s="235">
        <f>ROUND(I239*H239,2)</f>
        <v>0</v>
      </c>
      <c r="K239" s="231" t="s">
        <v>525</v>
      </c>
      <c r="L239" s="46"/>
      <c r="M239" s="236" t="s">
        <v>1</v>
      </c>
      <c r="N239" s="237" t="s">
        <v>48</v>
      </c>
      <c r="O239" s="93"/>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144</v>
      </c>
      <c r="AT239" s="240" t="s">
        <v>358</v>
      </c>
      <c r="AU239" s="240" t="s">
        <v>90</v>
      </c>
      <c r="AY239" s="18" t="s">
        <v>355</v>
      </c>
      <c r="BE239" s="241">
        <f>IF(N239="základní",J239,0)</f>
        <v>0</v>
      </c>
      <c r="BF239" s="241">
        <f>IF(N239="snížená",J239,0)</f>
        <v>0</v>
      </c>
      <c r="BG239" s="241">
        <f>IF(N239="zákl. přenesená",J239,0)</f>
        <v>0</v>
      </c>
      <c r="BH239" s="241">
        <f>IF(N239="sníž. přenesená",J239,0)</f>
        <v>0</v>
      </c>
      <c r="BI239" s="241">
        <f>IF(N239="nulová",J239,0)</f>
        <v>0</v>
      </c>
      <c r="BJ239" s="18" t="s">
        <v>90</v>
      </c>
      <c r="BK239" s="241">
        <f>ROUND(I239*H239,2)</f>
        <v>0</v>
      </c>
      <c r="BL239" s="18" t="s">
        <v>144</v>
      </c>
      <c r="BM239" s="240" t="s">
        <v>1521</v>
      </c>
    </row>
    <row r="240" s="2" customFormat="1">
      <c r="A240" s="40"/>
      <c r="B240" s="41"/>
      <c r="C240" s="229" t="s">
        <v>1038</v>
      </c>
      <c r="D240" s="229" t="s">
        <v>358</v>
      </c>
      <c r="E240" s="230" t="s">
        <v>6525</v>
      </c>
      <c r="F240" s="231" t="s">
        <v>6526</v>
      </c>
      <c r="G240" s="232" t="s">
        <v>1718</v>
      </c>
      <c r="H240" s="233">
        <v>162</v>
      </c>
      <c r="I240" s="234"/>
      <c r="J240" s="235">
        <f>ROUND(I240*H240,2)</f>
        <v>0</v>
      </c>
      <c r="K240" s="231" t="s">
        <v>525</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144</v>
      </c>
      <c r="AT240" s="240" t="s">
        <v>358</v>
      </c>
      <c r="AU240" s="240" t="s">
        <v>90</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1539</v>
      </c>
    </row>
    <row r="241" s="2" customFormat="1">
      <c r="A241" s="40"/>
      <c r="B241" s="41"/>
      <c r="C241" s="229" t="s">
        <v>1042</v>
      </c>
      <c r="D241" s="229" t="s">
        <v>358</v>
      </c>
      <c r="E241" s="230" t="s">
        <v>6527</v>
      </c>
      <c r="F241" s="231" t="s">
        <v>6528</v>
      </c>
      <c r="G241" s="232" t="s">
        <v>1718</v>
      </c>
      <c r="H241" s="233">
        <v>156</v>
      </c>
      <c r="I241" s="234"/>
      <c r="J241" s="235">
        <f>ROUND(I241*H241,2)</f>
        <v>0</v>
      </c>
      <c r="K241" s="231" t="s">
        <v>525</v>
      </c>
      <c r="L241" s="46"/>
      <c r="M241" s="236" t="s">
        <v>1</v>
      </c>
      <c r="N241" s="237" t="s">
        <v>48</v>
      </c>
      <c r="O241" s="93"/>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144</v>
      </c>
      <c r="AT241" s="240" t="s">
        <v>358</v>
      </c>
      <c r="AU241" s="240" t="s">
        <v>90</v>
      </c>
      <c r="AY241" s="18" t="s">
        <v>355</v>
      </c>
      <c r="BE241" s="241">
        <f>IF(N241="základní",J241,0)</f>
        <v>0</v>
      </c>
      <c r="BF241" s="241">
        <f>IF(N241="snížená",J241,0)</f>
        <v>0</v>
      </c>
      <c r="BG241" s="241">
        <f>IF(N241="zákl. přenesená",J241,0)</f>
        <v>0</v>
      </c>
      <c r="BH241" s="241">
        <f>IF(N241="sníž. přenesená",J241,0)</f>
        <v>0</v>
      </c>
      <c r="BI241" s="241">
        <f>IF(N241="nulová",J241,0)</f>
        <v>0</v>
      </c>
      <c r="BJ241" s="18" t="s">
        <v>90</v>
      </c>
      <c r="BK241" s="241">
        <f>ROUND(I241*H241,2)</f>
        <v>0</v>
      </c>
      <c r="BL241" s="18" t="s">
        <v>144</v>
      </c>
      <c r="BM241" s="240" t="s">
        <v>1556</v>
      </c>
    </row>
    <row r="242" s="2" customFormat="1">
      <c r="A242" s="40"/>
      <c r="B242" s="41"/>
      <c r="C242" s="229" t="s">
        <v>1048</v>
      </c>
      <c r="D242" s="229" t="s">
        <v>358</v>
      </c>
      <c r="E242" s="230" t="s">
        <v>6529</v>
      </c>
      <c r="F242" s="231" t="s">
        <v>6530</v>
      </c>
      <c r="G242" s="232" t="s">
        <v>1718</v>
      </c>
      <c r="H242" s="233">
        <v>16</v>
      </c>
      <c r="I242" s="234"/>
      <c r="J242" s="235">
        <f>ROUND(I242*H242,2)</f>
        <v>0</v>
      </c>
      <c r="K242" s="231" t="s">
        <v>525</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90</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1577</v>
      </c>
    </row>
    <row r="243" s="2" customFormat="1" ht="16.5" customHeight="1">
      <c r="A243" s="40"/>
      <c r="B243" s="41"/>
      <c r="C243" s="229" t="s">
        <v>1052</v>
      </c>
      <c r="D243" s="229" t="s">
        <v>358</v>
      </c>
      <c r="E243" s="230" t="s">
        <v>6531</v>
      </c>
      <c r="F243" s="231" t="s">
        <v>6532</v>
      </c>
      <c r="G243" s="232" t="s">
        <v>1718</v>
      </c>
      <c r="H243" s="233">
        <v>7</v>
      </c>
      <c r="I243" s="234"/>
      <c r="J243" s="235">
        <f>ROUND(I243*H243,2)</f>
        <v>0</v>
      </c>
      <c r="K243" s="231" t="s">
        <v>525</v>
      </c>
      <c r="L243" s="46"/>
      <c r="M243" s="236" t="s">
        <v>1</v>
      </c>
      <c r="N243" s="237"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144</v>
      </c>
      <c r="AT243" s="240" t="s">
        <v>358</v>
      </c>
      <c r="AU243" s="240" t="s">
        <v>90</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144</v>
      </c>
      <c r="BM243" s="240" t="s">
        <v>1599</v>
      </c>
    </row>
    <row r="244" s="2" customFormat="1" ht="21.75" customHeight="1">
      <c r="A244" s="40"/>
      <c r="B244" s="41"/>
      <c r="C244" s="229" t="s">
        <v>1057</v>
      </c>
      <c r="D244" s="229" t="s">
        <v>358</v>
      </c>
      <c r="E244" s="230" t="s">
        <v>6533</v>
      </c>
      <c r="F244" s="231" t="s">
        <v>6534</v>
      </c>
      <c r="G244" s="232" t="s">
        <v>1718</v>
      </c>
      <c r="H244" s="233">
        <v>4</v>
      </c>
      <c r="I244" s="234"/>
      <c r="J244" s="235">
        <f>ROUND(I244*H244,2)</f>
        <v>0</v>
      </c>
      <c r="K244" s="231" t="s">
        <v>525</v>
      </c>
      <c r="L244" s="46"/>
      <c r="M244" s="236" t="s">
        <v>1</v>
      </c>
      <c r="N244" s="237"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144</v>
      </c>
      <c r="AT244" s="240" t="s">
        <v>358</v>
      </c>
      <c r="AU244" s="240" t="s">
        <v>90</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1610</v>
      </c>
    </row>
    <row r="245" s="2" customFormat="1" ht="16.5" customHeight="1">
      <c r="A245" s="40"/>
      <c r="B245" s="41"/>
      <c r="C245" s="229" t="s">
        <v>1061</v>
      </c>
      <c r="D245" s="229" t="s">
        <v>358</v>
      </c>
      <c r="E245" s="230" t="s">
        <v>6535</v>
      </c>
      <c r="F245" s="231" t="s">
        <v>6536</v>
      </c>
      <c r="G245" s="232" t="s">
        <v>1718</v>
      </c>
      <c r="H245" s="233">
        <v>5</v>
      </c>
      <c r="I245" s="234"/>
      <c r="J245" s="235">
        <f>ROUND(I245*H245,2)</f>
        <v>0</v>
      </c>
      <c r="K245" s="231" t="s">
        <v>525</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90</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1619</v>
      </c>
    </row>
    <row r="246" s="2" customFormat="1" ht="21.75" customHeight="1">
      <c r="A246" s="40"/>
      <c r="B246" s="41"/>
      <c r="C246" s="229" t="s">
        <v>1065</v>
      </c>
      <c r="D246" s="229" t="s">
        <v>358</v>
      </c>
      <c r="E246" s="230" t="s">
        <v>6537</v>
      </c>
      <c r="F246" s="231" t="s">
        <v>6538</v>
      </c>
      <c r="G246" s="232" t="s">
        <v>1718</v>
      </c>
      <c r="H246" s="233">
        <v>13</v>
      </c>
      <c r="I246" s="234"/>
      <c r="J246" s="235">
        <f>ROUND(I246*H246,2)</f>
        <v>0</v>
      </c>
      <c r="K246" s="231" t="s">
        <v>525</v>
      </c>
      <c r="L246" s="46"/>
      <c r="M246" s="236" t="s">
        <v>1</v>
      </c>
      <c r="N246" s="237" t="s">
        <v>48</v>
      </c>
      <c r="O246" s="93"/>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144</v>
      </c>
      <c r="AT246" s="240" t="s">
        <v>358</v>
      </c>
      <c r="AU246" s="240" t="s">
        <v>90</v>
      </c>
      <c r="AY246" s="18" t="s">
        <v>355</v>
      </c>
      <c r="BE246" s="241">
        <f>IF(N246="základní",J246,0)</f>
        <v>0</v>
      </c>
      <c r="BF246" s="241">
        <f>IF(N246="snížená",J246,0)</f>
        <v>0</v>
      </c>
      <c r="BG246" s="241">
        <f>IF(N246="zákl. přenesená",J246,0)</f>
        <v>0</v>
      </c>
      <c r="BH246" s="241">
        <f>IF(N246="sníž. přenesená",J246,0)</f>
        <v>0</v>
      </c>
      <c r="BI246" s="241">
        <f>IF(N246="nulová",J246,0)</f>
        <v>0</v>
      </c>
      <c r="BJ246" s="18" t="s">
        <v>90</v>
      </c>
      <c r="BK246" s="241">
        <f>ROUND(I246*H246,2)</f>
        <v>0</v>
      </c>
      <c r="BL246" s="18" t="s">
        <v>144</v>
      </c>
      <c r="BM246" s="240" t="s">
        <v>1649</v>
      </c>
    </row>
    <row r="247" s="2" customFormat="1" ht="16.5" customHeight="1">
      <c r="A247" s="40"/>
      <c r="B247" s="41"/>
      <c r="C247" s="229" t="s">
        <v>1070</v>
      </c>
      <c r="D247" s="229" t="s">
        <v>358</v>
      </c>
      <c r="E247" s="230" t="s">
        <v>6539</v>
      </c>
      <c r="F247" s="231" t="s">
        <v>6540</v>
      </c>
      <c r="G247" s="232" t="s">
        <v>1718</v>
      </c>
      <c r="H247" s="233">
        <v>266</v>
      </c>
      <c r="I247" s="234"/>
      <c r="J247" s="235">
        <f>ROUND(I247*H247,2)</f>
        <v>0</v>
      </c>
      <c r="K247" s="231" t="s">
        <v>525</v>
      </c>
      <c r="L247" s="46"/>
      <c r="M247" s="236" t="s">
        <v>1</v>
      </c>
      <c r="N247" s="237" t="s">
        <v>48</v>
      </c>
      <c r="O247" s="93"/>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144</v>
      </c>
      <c r="AT247" s="240" t="s">
        <v>358</v>
      </c>
      <c r="AU247" s="240" t="s">
        <v>90</v>
      </c>
      <c r="AY247" s="18" t="s">
        <v>355</v>
      </c>
      <c r="BE247" s="241">
        <f>IF(N247="základní",J247,0)</f>
        <v>0</v>
      </c>
      <c r="BF247" s="241">
        <f>IF(N247="snížená",J247,0)</f>
        <v>0</v>
      </c>
      <c r="BG247" s="241">
        <f>IF(N247="zákl. přenesená",J247,0)</f>
        <v>0</v>
      </c>
      <c r="BH247" s="241">
        <f>IF(N247="sníž. přenesená",J247,0)</f>
        <v>0</v>
      </c>
      <c r="BI247" s="241">
        <f>IF(N247="nulová",J247,0)</f>
        <v>0</v>
      </c>
      <c r="BJ247" s="18" t="s">
        <v>90</v>
      </c>
      <c r="BK247" s="241">
        <f>ROUND(I247*H247,2)</f>
        <v>0</v>
      </c>
      <c r="BL247" s="18" t="s">
        <v>144</v>
      </c>
      <c r="BM247" s="240" t="s">
        <v>1660</v>
      </c>
    </row>
    <row r="248" s="2" customFormat="1" ht="16.5" customHeight="1">
      <c r="A248" s="40"/>
      <c r="B248" s="41"/>
      <c r="C248" s="229" t="s">
        <v>1074</v>
      </c>
      <c r="D248" s="229" t="s">
        <v>358</v>
      </c>
      <c r="E248" s="230" t="s">
        <v>6541</v>
      </c>
      <c r="F248" s="231" t="s">
        <v>6542</v>
      </c>
      <c r="G248" s="232" t="s">
        <v>1718</v>
      </c>
      <c r="H248" s="233">
        <v>379</v>
      </c>
      <c r="I248" s="234"/>
      <c r="J248" s="235">
        <f>ROUND(I248*H248,2)</f>
        <v>0</v>
      </c>
      <c r="K248" s="231" t="s">
        <v>525</v>
      </c>
      <c r="L248" s="46"/>
      <c r="M248" s="236" t="s">
        <v>1</v>
      </c>
      <c r="N248" s="237"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144</v>
      </c>
      <c r="AT248" s="240" t="s">
        <v>358</v>
      </c>
      <c r="AU248" s="240" t="s">
        <v>90</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1671</v>
      </c>
    </row>
    <row r="249" s="2" customFormat="1" ht="16.5" customHeight="1">
      <c r="A249" s="40"/>
      <c r="B249" s="41"/>
      <c r="C249" s="229" t="s">
        <v>1079</v>
      </c>
      <c r="D249" s="229" t="s">
        <v>358</v>
      </c>
      <c r="E249" s="230" t="s">
        <v>6543</v>
      </c>
      <c r="F249" s="231" t="s">
        <v>6544</v>
      </c>
      <c r="G249" s="232" t="s">
        <v>1718</v>
      </c>
      <c r="H249" s="233">
        <v>41</v>
      </c>
      <c r="I249" s="234"/>
      <c r="J249" s="235">
        <f>ROUND(I249*H249,2)</f>
        <v>0</v>
      </c>
      <c r="K249" s="231" t="s">
        <v>525</v>
      </c>
      <c r="L249" s="46"/>
      <c r="M249" s="236" t="s">
        <v>1</v>
      </c>
      <c r="N249" s="237" t="s">
        <v>48</v>
      </c>
      <c r="O249" s="93"/>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144</v>
      </c>
      <c r="AT249" s="240" t="s">
        <v>358</v>
      </c>
      <c r="AU249" s="240" t="s">
        <v>90</v>
      </c>
      <c r="AY249" s="18" t="s">
        <v>355</v>
      </c>
      <c r="BE249" s="241">
        <f>IF(N249="základní",J249,0)</f>
        <v>0</v>
      </c>
      <c r="BF249" s="241">
        <f>IF(N249="snížená",J249,0)</f>
        <v>0</v>
      </c>
      <c r="BG249" s="241">
        <f>IF(N249="zákl. přenesená",J249,0)</f>
        <v>0</v>
      </c>
      <c r="BH249" s="241">
        <f>IF(N249="sníž. přenesená",J249,0)</f>
        <v>0</v>
      </c>
      <c r="BI249" s="241">
        <f>IF(N249="nulová",J249,0)</f>
        <v>0</v>
      </c>
      <c r="BJ249" s="18" t="s">
        <v>90</v>
      </c>
      <c r="BK249" s="241">
        <f>ROUND(I249*H249,2)</f>
        <v>0</v>
      </c>
      <c r="BL249" s="18" t="s">
        <v>144</v>
      </c>
      <c r="BM249" s="240" t="s">
        <v>1683</v>
      </c>
    </row>
    <row r="250" s="2" customFormat="1" ht="16.5" customHeight="1">
      <c r="A250" s="40"/>
      <c r="B250" s="41"/>
      <c r="C250" s="229" t="s">
        <v>1083</v>
      </c>
      <c r="D250" s="229" t="s">
        <v>358</v>
      </c>
      <c r="E250" s="230" t="s">
        <v>6545</v>
      </c>
      <c r="F250" s="231" t="s">
        <v>6546</v>
      </c>
      <c r="G250" s="232" t="s">
        <v>1718</v>
      </c>
      <c r="H250" s="233">
        <v>52</v>
      </c>
      <c r="I250" s="234"/>
      <c r="J250" s="235">
        <f>ROUND(I250*H250,2)</f>
        <v>0</v>
      </c>
      <c r="K250" s="231" t="s">
        <v>525</v>
      </c>
      <c r="L250" s="46"/>
      <c r="M250" s="236" t="s">
        <v>1</v>
      </c>
      <c r="N250" s="237" t="s">
        <v>48</v>
      </c>
      <c r="O250" s="93"/>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144</v>
      </c>
      <c r="AT250" s="240" t="s">
        <v>358</v>
      </c>
      <c r="AU250" s="240" t="s">
        <v>90</v>
      </c>
      <c r="AY250" s="18" t="s">
        <v>355</v>
      </c>
      <c r="BE250" s="241">
        <f>IF(N250="základní",J250,0)</f>
        <v>0</v>
      </c>
      <c r="BF250" s="241">
        <f>IF(N250="snížená",J250,0)</f>
        <v>0</v>
      </c>
      <c r="BG250" s="241">
        <f>IF(N250="zákl. přenesená",J250,0)</f>
        <v>0</v>
      </c>
      <c r="BH250" s="241">
        <f>IF(N250="sníž. přenesená",J250,0)</f>
        <v>0</v>
      </c>
      <c r="BI250" s="241">
        <f>IF(N250="nulová",J250,0)</f>
        <v>0</v>
      </c>
      <c r="BJ250" s="18" t="s">
        <v>90</v>
      </c>
      <c r="BK250" s="241">
        <f>ROUND(I250*H250,2)</f>
        <v>0</v>
      </c>
      <c r="BL250" s="18" t="s">
        <v>144</v>
      </c>
      <c r="BM250" s="240" t="s">
        <v>1691</v>
      </c>
    </row>
    <row r="251" s="2" customFormat="1" ht="16.5" customHeight="1">
      <c r="A251" s="40"/>
      <c r="B251" s="41"/>
      <c r="C251" s="229" t="s">
        <v>1087</v>
      </c>
      <c r="D251" s="229" t="s">
        <v>358</v>
      </c>
      <c r="E251" s="230" t="s">
        <v>6547</v>
      </c>
      <c r="F251" s="231" t="s">
        <v>6548</v>
      </c>
      <c r="G251" s="232" t="s">
        <v>1718</v>
      </c>
      <c r="H251" s="233">
        <v>99</v>
      </c>
      <c r="I251" s="234"/>
      <c r="J251" s="235">
        <f>ROUND(I251*H251,2)</f>
        <v>0</v>
      </c>
      <c r="K251" s="231" t="s">
        <v>525</v>
      </c>
      <c r="L251" s="46"/>
      <c r="M251" s="236" t="s">
        <v>1</v>
      </c>
      <c r="N251" s="237" t="s">
        <v>48</v>
      </c>
      <c r="O251" s="93"/>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144</v>
      </c>
      <c r="AT251" s="240" t="s">
        <v>358</v>
      </c>
      <c r="AU251" s="240" t="s">
        <v>90</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1699</v>
      </c>
    </row>
    <row r="252" s="2" customFormat="1" ht="16.5" customHeight="1">
      <c r="A252" s="40"/>
      <c r="B252" s="41"/>
      <c r="C252" s="229" t="s">
        <v>1093</v>
      </c>
      <c r="D252" s="229" t="s">
        <v>358</v>
      </c>
      <c r="E252" s="230" t="s">
        <v>6549</v>
      </c>
      <c r="F252" s="231" t="s">
        <v>6550</v>
      </c>
      <c r="G252" s="232" t="s">
        <v>1718</v>
      </c>
      <c r="H252" s="233">
        <v>57</v>
      </c>
      <c r="I252" s="234"/>
      <c r="J252" s="235">
        <f>ROUND(I252*H252,2)</f>
        <v>0</v>
      </c>
      <c r="K252" s="231" t="s">
        <v>525</v>
      </c>
      <c r="L252" s="46"/>
      <c r="M252" s="236" t="s">
        <v>1</v>
      </c>
      <c r="N252" s="237" t="s">
        <v>48</v>
      </c>
      <c r="O252" s="93"/>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144</v>
      </c>
      <c r="AT252" s="240" t="s">
        <v>358</v>
      </c>
      <c r="AU252" s="240" t="s">
        <v>90</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144</v>
      </c>
      <c r="BM252" s="240" t="s">
        <v>1707</v>
      </c>
    </row>
    <row r="253" s="2" customFormat="1" ht="16.5" customHeight="1">
      <c r="A253" s="40"/>
      <c r="B253" s="41"/>
      <c r="C253" s="229" t="s">
        <v>1098</v>
      </c>
      <c r="D253" s="229" t="s">
        <v>358</v>
      </c>
      <c r="E253" s="230" t="s">
        <v>6551</v>
      </c>
      <c r="F253" s="231" t="s">
        <v>6552</v>
      </c>
      <c r="G253" s="232" t="s">
        <v>1718</v>
      </c>
      <c r="H253" s="233">
        <v>7</v>
      </c>
      <c r="I253" s="234"/>
      <c r="J253" s="235">
        <f>ROUND(I253*H253,2)</f>
        <v>0</v>
      </c>
      <c r="K253" s="231" t="s">
        <v>525</v>
      </c>
      <c r="L253" s="46"/>
      <c r="M253" s="236" t="s">
        <v>1</v>
      </c>
      <c r="N253" s="237"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144</v>
      </c>
      <c r="AT253" s="240" t="s">
        <v>358</v>
      </c>
      <c r="AU253" s="240" t="s">
        <v>90</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1715</v>
      </c>
    </row>
    <row r="254" s="2" customFormat="1" ht="16.5" customHeight="1">
      <c r="A254" s="40"/>
      <c r="B254" s="41"/>
      <c r="C254" s="229" t="s">
        <v>1103</v>
      </c>
      <c r="D254" s="229" t="s">
        <v>358</v>
      </c>
      <c r="E254" s="230" t="s">
        <v>6553</v>
      </c>
      <c r="F254" s="231" t="s">
        <v>6554</v>
      </c>
      <c r="G254" s="232" t="s">
        <v>1718</v>
      </c>
      <c r="H254" s="233">
        <v>26</v>
      </c>
      <c r="I254" s="234"/>
      <c r="J254" s="235">
        <f>ROUND(I254*H254,2)</f>
        <v>0</v>
      </c>
      <c r="K254" s="231" t="s">
        <v>525</v>
      </c>
      <c r="L254" s="46"/>
      <c r="M254" s="236" t="s">
        <v>1</v>
      </c>
      <c r="N254" s="237" t="s">
        <v>48</v>
      </c>
      <c r="O254" s="93"/>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144</v>
      </c>
      <c r="AT254" s="240" t="s">
        <v>358</v>
      </c>
      <c r="AU254" s="240" t="s">
        <v>90</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1724</v>
      </c>
    </row>
    <row r="255" s="2" customFormat="1" ht="16.5" customHeight="1">
      <c r="A255" s="40"/>
      <c r="B255" s="41"/>
      <c r="C255" s="229" t="s">
        <v>1107</v>
      </c>
      <c r="D255" s="229" t="s">
        <v>358</v>
      </c>
      <c r="E255" s="230" t="s">
        <v>6555</v>
      </c>
      <c r="F255" s="231" t="s">
        <v>6556</v>
      </c>
      <c r="G255" s="232" t="s">
        <v>1718</v>
      </c>
      <c r="H255" s="233">
        <v>143</v>
      </c>
      <c r="I255" s="234"/>
      <c r="J255" s="235">
        <f>ROUND(I255*H255,2)</f>
        <v>0</v>
      </c>
      <c r="K255" s="231" t="s">
        <v>525</v>
      </c>
      <c r="L255" s="46"/>
      <c r="M255" s="236" t="s">
        <v>1</v>
      </c>
      <c r="N255" s="237" t="s">
        <v>48</v>
      </c>
      <c r="O255" s="93"/>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144</v>
      </c>
      <c r="AT255" s="240" t="s">
        <v>358</v>
      </c>
      <c r="AU255" s="240" t="s">
        <v>90</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1732</v>
      </c>
    </row>
    <row r="256" s="2" customFormat="1" ht="16.5" customHeight="1">
      <c r="A256" s="40"/>
      <c r="B256" s="41"/>
      <c r="C256" s="229" t="s">
        <v>1112</v>
      </c>
      <c r="D256" s="229" t="s">
        <v>358</v>
      </c>
      <c r="E256" s="230" t="s">
        <v>6557</v>
      </c>
      <c r="F256" s="231" t="s">
        <v>6558</v>
      </c>
      <c r="G256" s="232" t="s">
        <v>1718</v>
      </c>
      <c r="H256" s="233">
        <v>7</v>
      </c>
      <c r="I256" s="234"/>
      <c r="J256" s="235">
        <f>ROUND(I256*H256,2)</f>
        <v>0</v>
      </c>
      <c r="K256" s="231" t="s">
        <v>525</v>
      </c>
      <c r="L256" s="46"/>
      <c r="M256" s="236" t="s">
        <v>1</v>
      </c>
      <c r="N256" s="237" t="s">
        <v>48</v>
      </c>
      <c r="O256" s="93"/>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144</v>
      </c>
      <c r="AT256" s="240" t="s">
        <v>358</v>
      </c>
      <c r="AU256" s="240" t="s">
        <v>90</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1741</v>
      </c>
    </row>
    <row r="257" s="2" customFormat="1" ht="16.5" customHeight="1">
      <c r="A257" s="40"/>
      <c r="B257" s="41"/>
      <c r="C257" s="229" t="s">
        <v>1117</v>
      </c>
      <c r="D257" s="229" t="s">
        <v>358</v>
      </c>
      <c r="E257" s="230" t="s">
        <v>6559</v>
      </c>
      <c r="F257" s="231" t="s">
        <v>6560</v>
      </c>
      <c r="G257" s="232" t="s">
        <v>1718</v>
      </c>
      <c r="H257" s="233">
        <v>11</v>
      </c>
      <c r="I257" s="234"/>
      <c r="J257" s="235">
        <f>ROUND(I257*H257,2)</f>
        <v>0</v>
      </c>
      <c r="K257" s="231" t="s">
        <v>525</v>
      </c>
      <c r="L257" s="46"/>
      <c r="M257" s="236" t="s">
        <v>1</v>
      </c>
      <c r="N257" s="237" t="s">
        <v>48</v>
      </c>
      <c r="O257" s="93"/>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144</v>
      </c>
      <c r="AT257" s="240" t="s">
        <v>358</v>
      </c>
      <c r="AU257" s="240" t="s">
        <v>90</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144</v>
      </c>
      <c r="BM257" s="240" t="s">
        <v>1753</v>
      </c>
    </row>
    <row r="258" s="2" customFormat="1" ht="16.5" customHeight="1">
      <c r="A258" s="40"/>
      <c r="B258" s="41"/>
      <c r="C258" s="229" t="s">
        <v>1121</v>
      </c>
      <c r="D258" s="229" t="s">
        <v>358</v>
      </c>
      <c r="E258" s="230" t="s">
        <v>6561</v>
      </c>
      <c r="F258" s="231" t="s">
        <v>6562</v>
      </c>
      <c r="G258" s="232" t="s">
        <v>1718</v>
      </c>
      <c r="H258" s="233">
        <v>385</v>
      </c>
      <c r="I258" s="234"/>
      <c r="J258" s="235">
        <f>ROUND(I258*H258,2)</f>
        <v>0</v>
      </c>
      <c r="K258" s="231" t="s">
        <v>525</v>
      </c>
      <c r="L258" s="46"/>
      <c r="M258" s="236" t="s">
        <v>1</v>
      </c>
      <c r="N258" s="237" t="s">
        <v>48</v>
      </c>
      <c r="O258" s="93"/>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144</v>
      </c>
      <c r="AT258" s="240" t="s">
        <v>358</v>
      </c>
      <c r="AU258" s="240" t="s">
        <v>90</v>
      </c>
      <c r="AY258" s="18" t="s">
        <v>355</v>
      </c>
      <c r="BE258" s="241">
        <f>IF(N258="základní",J258,0)</f>
        <v>0</v>
      </c>
      <c r="BF258" s="241">
        <f>IF(N258="snížená",J258,0)</f>
        <v>0</v>
      </c>
      <c r="BG258" s="241">
        <f>IF(N258="zákl. přenesená",J258,0)</f>
        <v>0</v>
      </c>
      <c r="BH258" s="241">
        <f>IF(N258="sníž. přenesená",J258,0)</f>
        <v>0</v>
      </c>
      <c r="BI258" s="241">
        <f>IF(N258="nulová",J258,0)</f>
        <v>0</v>
      </c>
      <c r="BJ258" s="18" t="s">
        <v>90</v>
      </c>
      <c r="BK258" s="241">
        <f>ROUND(I258*H258,2)</f>
        <v>0</v>
      </c>
      <c r="BL258" s="18" t="s">
        <v>144</v>
      </c>
      <c r="BM258" s="240" t="s">
        <v>1764</v>
      </c>
    </row>
    <row r="259" s="2" customFormat="1" ht="16.5" customHeight="1">
      <c r="A259" s="40"/>
      <c r="B259" s="41"/>
      <c r="C259" s="229" t="s">
        <v>1124</v>
      </c>
      <c r="D259" s="229" t="s">
        <v>358</v>
      </c>
      <c r="E259" s="230" t="s">
        <v>6563</v>
      </c>
      <c r="F259" s="231" t="s">
        <v>6564</v>
      </c>
      <c r="G259" s="232" t="s">
        <v>1718</v>
      </c>
      <c r="H259" s="233">
        <v>530</v>
      </c>
      <c r="I259" s="234"/>
      <c r="J259" s="235">
        <f>ROUND(I259*H259,2)</f>
        <v>0</v>
      </c>
      <c r="K259" s="231" t="s">
        <v>525</v>
      </c>
      <c r="L259" s="46"/>
      <c r="M259" s="236" t="s">
        <v>1</v>
      </c>
      <c r="N259" s="237" t="s">
        <v>48</v>
      </c>
      <c r="O259" s="93"/>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144</v>
      </c>
      <c r="AT259" s="240" t="s">
        <v>358</v>
      </c>
      <c r="AU259" s="240" t="s">
        <v>90</v>
      </c>
      <c r="AY259" s="18" t="s">
        <v>355</v>
      </c>
      <c r="BE259" s="241">
        <f>IF(N259="základní",J259,0)</f>
        <v>0</v>
      </c>
      <c r="BF259" s="241">
        <f>IF(N259="snížená",J259,0)</f>
        <v>0</v>
      </c>
      <c r="BG259" s="241">
        <f>IF(N259="zákl. přenesená",J259,0)</f>
        <v>0</v>
      </c>
      <c r="BH259" s="241">
        <f>IF(N259="sníž. přenesená",J259,0)</f>
        <v>0</v>
      </c>
      <c r="BI259" s="241">
        <f>IF(N259="nulová",J259,0)</f>
        <v>0</v>
      </c>
      <c r="BJ259" s="18" t="s">
        <v>90</v>
      </c>
      <c r="BK259" s="241">
        <f>ROUND(I259*H259,2)</f>
        <v>0</v>
      </c>
      <c r="BL259" s="18" t="s">
        <v>144</v>
      </c>
      <c r="BM259" s="240" t="s">
        <v>1773</v>
      </c>
    </row>
    <row r="260" s="2" customFormat="1" ht="16.5" customHeight="1">
      <c r="A260" s="40"/>
      <c r="B260" s="41"/>
      <c r="C260" s="229" t="s">
        <v>1130</v>
      </c>
      <c r="D260" s="229" t="s">
        <v>358</v>
      </c>
      <c r="E260" s="230" t="s">
        <v>6565</v>
      </c>
      <c r="F260" s="231" t="s">
        <v>6566</v>
      </c>
      <c r="G260" s="232" t="s">
        <v>514</v>
      </c>
      <c r="H260" s="233">
        <v>330</v>
      </c>
      <c r="I260" s="234"/>
      <c r="J260" s="235">
        <f>ROUND(I260*H260,2)</f>
        <v>0</v>
      </c>
      <c r="K260" s="231" t="s">
        <v>525</v>
      </c>
      <c r="L260" s="46"/>
      <c r="M260" s="236" t="s">
        <v>1</v>
      </c>
      <c r="N260" s="237" t="s">
        <v>48</v>
      </c>
      <c r="O260" s="93"/>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144</v>
      </c>
      <c r="AT260" s="240" t="s">
        <v>358</v>
      </c>
      <c r="AU260" s="240" t="s">
        <v>90</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144</v>
      </c>
      <c r="BM260" s="240" t="s">
        <v>1781</v>
      </c>
    </row>
    <row r="261" s="2" customFormat="1" ht="16.5" customHeight="1">
      <c r="A261" s="40"/>
      <c r="B261" s="41"/>
      <c r="C261" s="229" t="s">
        <v>1134</v>
      </c>
      <c r="D261" s="229" t="s">
        <v>358</v>
      </c>
      <c r="E261" s="230" t="s">
        <v>6567</v>
      </c>
      <c r="F261" s="231" t="s">
        <v>6568</v>
      </c>
      <c r="G261" s="232" t="s">
        <v>514</v>
      </c>
      <c r="H261" s="233">
        <v>190</v>
      </c>
      <c r="I261" s="234"/>
      <c r="J261" s="235">
        <f>ROUND(I261*H261,2)</f>
        <v>0</v>
      </c>
      <c r="K261" s="231" t="s">
        <v>525</v>
      </c>
      <c r="L261" s="46"/>
      <c r="M261" s="236" t="s">
        <v>1</v>
      </c>
      <c r="N261" s="237" t="s">
        <v>48</v>
      </c>
      <c r="O261" s="93"/>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144</v>
      </c>
      <c r="AT261" s="240" t="s">
        <v>358</v>
      </c>
      <c r="AU261" s="240" t="s">
        <v>90</v>
      </c>
      <c r="AY261" s="18" t="s">
        <v>355</v>
      </c>
      <c r="BE261" s="241">
        <f>IF(N261="základní",J261,0)</f>
        <v>0</v>
      </c>
      <c r="BF261" s="241">
        <f>IF(N261="snížená",J261,0)</f>
        <v>0</v>
      </c>
      <c r="BG261" s="241">
        <f>IF(N261="zákl. přenesená",J261,0)</f>
        <v>0</v>
      </c>
      <c r="BH261" s="241">
        <f>IF(N261="sníž. přenesená",J261,0)</f>
        <v>0</v>
      </c>
      <c r="BI261" s="241">
        <f>IF(N261="nulová",J261,0)</f>
        <v>0</v>
      </c>
      <c r="BJ261" s="18" t="s">
        <v>90</v>
      </c>
      <c r="BK261" s="241">
        <f>ROUND(I261*H261,2)</f>
        <v>0</v>
      </c>
      <c r="BL261" s="18" t="s">
        <v>144</v>
      </c>
      <c r="BM261" s="240" t="s">
        <v>1789</v>
      </c>
    </row>
    <row r="262" s="12" customFormat="1" ht="25.92" customHeight="1">
      <c r="A262" s="12"/>
      <c r="B262" s="213"/>
      <c r="C262" s="214"/>
      <c r="D262" s="215" t="s">
        <v>82</v>
      </c>
      <c r="E262" s="216" t="s">
        <v>3298</v>
      </c>
      <c r="F262" s="216" t="s">
        <v>6569</v>
      </c>
      <c r="G262" s="214"/>
      <c r="H262" s="214"/>
      <c r="I262" s="217"/>
      <c r="J262" s="218">
        <f>BK262</f>
        <v>0</v>
      </c>
      <c r="K262" s="214"/>
      <c r="L262" s="219"/>
      <c r="M262" s="220"/>
      <c r="N262" s="221"/>
      <c r="O262" s="221"/>
      <c r="P262" s="222">
        <f>SUM(P263:P311)</f>
        <v>0</v>
      </c>
      <c r="Q262" s="221"/>
      <c r="R262" s="222">
        <f>SUM(R263:R311)</f>
        <v>0</v>
      </c>
      <c r="S262" s="221"/>
      <c r="T262" s="223">
        <f>SUM(T263:T311)</f>
        <v>0</v>
      </c>
      <c r="U262" s="12"/>
      <c r="V262" s="12"/>
      <c r="W262" s="12"/>
      <c r="X262" s="12"/>
      <c r="Y262" s="12"/>
      <c r="Z262" s="12"/>
      <c r="AA262" s="12"/>
      <c r="AB262" s="12"/>
      <c r="AC262" s="12"/>
      <c r="AD262" s="12"/>
      <c r="AE262" s="12"/>
      <c r="AR262" s="224" t="s">
        <v>90</v>
      </c>
      <c r="AT262" s="225" t="s">
        <v>82</v>
      </c>
      <c r="AU262" s="225" t="s">
        <v>83</v>
      </c>
      <c r="AY262" s="224" t="s">
        <v>355</v>
      </c>
      <c r="BK262" s="226">
        <f>SUM(BK263:BK311)</f>
        <v>0</v>
      </c>
    </row>
    <row r="263" s="2" customFormat="1" ht="16.5" customHeight="1">
      <c r="A263" s="40"/>
      <c r="B263" s="41"/>
      <c r="C263" s="229" t="s">
        <v>1140</v>
      </c>
      <c r="D263" s="229" t="s">
        <v>358</v>
      </c>
      <c r="E263" s="230" t="s">
        <v>6570</v>
      </c>
      <c r="F263" s="231" t="s">
        <v>6571</v>
      </c>
      <c r="G263" s="232" t="s">
        <v>514</v>
      </c>
      <c r="H263" s="233">
        <v>840</v>
      </c>
      <c r="I263" s="234"/>
      <c r="J263" s="235">
        <f>ROUND(I263*H263,2)</f>
        <v>0</v>
      </c>
      <c r="K263" s="231" t="s">
        <v>525</v>
      </c>
      <c r="L263" s="46"/>
      <c r="M263" s="236" t="s">
        <v>1</v>
      </c>
      <c r="N263" s="237" t="s">
        <v>48</v>
      </c>
      <c r="O263" s="93"/>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144</v>
      </c>
      <c r="AT263" s="240" t="s">
        <v>358</v>
      </c>
      <c r="AU263" s="240" t="s">
        <v>90</v>
      </c>
      <c r="AY263" s="18" t="s">
        <v>355</v>
      </c>
      <c r="BE263" s="241">
        <f>IF(N263="základní",J263,0)</f>
        <v>0</v>
      </c>
      <c r="BF263" s="241">
        <f>IF(N263="snížená",J263,0)</f>
        <v>0</v>
      </c>
      <c r="BG263" s="241">
        <f>IF(N263="zákl. přenesená",J263,0)</f>
        <v>0</v>
      </c>
      <c r="BH263" s="241">
        <f>IF(N263="sníž. přenesená",J263,0)</f>
        <v>0</v>
      </c>
      <c r="BI263" s="241">
        <f>IF(N263="nulová",J263,0)</f>
        <v>0</v>
      </c>
      <c r="BJ263" s="18" t="s">
        <v>90</v>
      </c>
      <c r="BK263" s="241">
        <f>ROUND(I263*H263,2)</f>
        <v>0</v>
      </c>
      <c r="BL263" s="18" t="s">
        <v>144</v>
      </c>
      <c r="BM263" s="240" t="s">
        <v>1797</v>
      </c>
    </row>
    <row r="264" s="2" customFormat="1" ht="16.5" customHeight="1">
      <c r="A264" s="40"/>
      <c r="B264" s="41"/>
      <c r="C264" s="229" t="s">
        <v>1144</v>
      </c>
      <c r="D264" s="229" t="s">
        <v>358</v>
      </c>
      <c r="E264" s="230" t="s">
        <v>6572</v>
      </c>
      <c r="F264" s="231" t="s">
        <v>6573</v>
      </c>
      <c r="G264" s="232" t="s">
        <v>514</v>
      </c>
      <c r="H264" s="233">
        <v>740</v>
      </c>
      <c r="I264" s="234"/>
      <c r="J264" s="235">
        <f>ROUND(I264*H264,2)</f>
        <v>0</v>
      </c>
      <c r="K264" s="231" t="s">
        <v>525</v>
      </c>
      <c r="L264" s="46"/>
      <c r="M264" s="236" t="s">
        <v>1</v>
      </c>
      <c r="N264" s="237"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144</v>
      </c>
      <c r="AT264" s="240" t="s">
        <v>358</v>
      </c>
      <c r="AU264" s="240" t="s">
        <v>90</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144</v>
      </c>
      <c r="BM264" s="240" t="s">
        <v>1806</v>
      </c>
    </row>
    <row r="265" s="2" customFormat="1" ht="16.5" customHeight="1">
      <c r="A265" s="40"/>
      <c r="B265" s="41"/>
      <c r="C265" s="229" t="s">
        <v>1149</v>
      </c>
      <c r="D265" s="229" t="s">
        <v>358</v>
      </c>
      <c r="E265" s="230" t="s">
        <v>6574</v>
      </c>
      <c r="F265" s="231" t="s">
        <v>6575</v>
      </c>
      <c r="G265" s="232" t="s">
        <v>514</v>
      </c>
      <c r="H265" s="233">
        <v>19520</v>
      </c>
      <c r="I265" s="234"/>
      <c r="J265" s="235">
        <f>ROUND(I265*H265,2)</f>
        <v>0</v>
      </c>
      <c r="K265" s="231" t="s">
        <v>525</v>
      </c>
      <c r="L265" s="46"/>
      <c r="M265" s="236" t="s">
        <v>1</v>
      </c>
      <c r="N265" s="237" t="s">
        <v>48</v>
      </c>
      <c r="O265" s="93"/>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144</v>
      </c>
      <c r="AT265" s="240" t="s">
        <v>358</v>
      </c>
      <c r="AU265" s="240" t="s">
        <v>90</v>
      </c>
      <c r="AY265" s="18" t="s">
        <v>355</v>
      </c>
      <c r="BE265" s="241">
        <f>IF(N265="základní",J265,0)</f>
        <v>0</v>
      </c>
      <c r="BF265" s="241">
        <f>IF(N265="snížená",J265,0)</f>
        <v>0</v>
      </c>
      <c r="BG265" s="241">
        <f>IF(N265="zákl. přenesená",J265,0)</f>
        <v>0</v>
      </c>
      <c r="BH265" s="241">
        <f>IF(N265="sníž. přenesená",J265,0)</f>
        <v>0</v>
      </c>
      <c r="BI265" s="241">
        <f>IF(N265="nulová",J265,0)</f>
        <v>0</v>
      </c>
      <c r="BJ265" s="18" t="s">
        <v>90</v>
      </c>
      <c r="BK265" s="241">
        <f>ROUND(I265*H265,2)</f>
        <v>0</v>
      </c>
      <c r="BL265" s="18" t="s">
        <v>144</v>
      </c>
      <c r="BM265" s="240" t="s">
        <v>1814</v>
      </c>
    </row>
    <row r="266" s="2" customFormat="1" ht="16.5" customHeight="1">
      <c r="A266" s="40"/>
      <c r="B266" s="41"/>
      <c r="C266" s="229" t="s">
        <v>1153</v>
      </c>
      <c r="D266" s="229" t="s">
        <v>358</v>
      </c>
      <c r="E266" s="230" t="s">
        <v>6576</v>
      </c>
      <c r="F266" s="231" t="s">
        <v>6577</v>
      </c>
      <c r="G266" s="232" t="s">
        <v>514</v>
      </c>
      <c r="H266" s="233">
        <v>44850</v>
      </c>
      <c r="I266" s="234"/>
      <c r="J266" s="235">
        <f>ROUND(I266*H266,2)</f>
        <v>0</v>
      </c>
      <c r="K266" s="231" t="s">
        <v>525</v>
      </c>
      <c r="L266" s="46"/>
      <c r="M266" s="236" t="s">
        <v>1</v>
      </c>
      <c r="N266" s="237" t="s">
        <v>48</v>
      </c>
      <c r="O266" s="93"/>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144</v>
      </c>
      <c r="AT266" s="240" t="s">
        <v>358</v>
      </c>
      <c r="AU266" s="240" t="s">
        <v>90</v>
      </c>
      <c r="AY266" s="18" t="s">
        <v>355</v>
      </c>
      <c r="BE266" s="241">
        <f>IF(N266="základní",J266,0)</f>
        <v>0</v>
      </c>
      <c r="BF266" s="241">
        <f>IF(N266="snížená",J266,0)</f>
        <v>0</v>
      </c>
      <c r="BG266" s="241">
        <f>IF(N266="zákl. přenesená",J266,0)</f>
        <v>0</v>
      </c>
      <c r="BH266" s="241">
        <f>IF(N266="sníž. přenesená",J266,0)</f>
        <v>0</v>
      </c>
      <c r="BI266" s="241">
        <f>IF(N266="nulová",J266,0)</f>
        <v>0</v>
      </c>
      <c r="BJ266" s="18" t="s">
        <v>90</v>
      </c>
      <c r="BK266" s="241">
        <f>ROUND(I266*H266,2)</f>
        <v>0</v>
      </c>
      <c r="BL266" s="18" t="s">
        <v>144</v>
      </c>
      <c r="BM266" s="240" t="s">
        <v>1822</v>
      </c>
    </row>
    <row r="267" s="2" customFormat="1" ht="16.5" customHeight="1">
      <c r="A267" s="40"/>
      <c r="B267" s="41"/>
      <c r="C267" s="229" t="s">
        <v>1157</v>
      </c>
      <c r="D267" s="229" t="s">
        <v>358</v>
      </c>
      <c r="E267" s="230" t="s">
        <v>6578</v>
      </c>
      <c r="F267" s="231" t="s">
        <v>6579</v>
      </c>
      <c r="G267" s="232" t="s">
        <v>514</v>
      </c>
      <c r="H267" s="233">
        <v>620</v>
      </c>
      <c r="I267" s="234"/>
      <c r="J267" s="235">
        <f>ROUND(I267*H267,2)</f>
        <v>0</v>
      </c>
      <c r="K267" s="231" t="s">
        <v>525</v>
      </c>
      <c r="L267" s="46"/>
      <c r="M267" s="236" t="s">
        <v>1</v>
      </c>
      <c r="N267" s="237" t="s">
        <v>48</v>
      </c>
      <c r="O267" s="93"/>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144</v>
      </c>
      <c r="AT267" s="240" t="s">
        <v>358</v>
      </c>
      <c r="AU267" s="240" t="s">
        <v>90</v>
      </c>
      <c r="AY267" s="18" t="s">
        <v>355</v>
      </c>
      <c r="BE267" s="241">
        <f>IF(N267="základní",J267,0)</f>
        <v>0</v>
      </c>
      <c r="BF267" s="241">
        <f>IF(N267="snížená",J267,0)</f>
        <v>0</v>
      </c>
      <c r="BG267" s="241">
        <f>IF(N267="zákl. přenesená",J267,0)</f>
        <v>0</v>
      </c>
      <c r="BH267" s="241">
        <f>IF(N267="sníž. přenesená",J267,0)</f>
        <v>0</v>
      </c>
      <c r="BI267" s="241">
        <f>IF(N267="nulová",J267,0)</f>
        <v>0</v>
      </c>
      <c r="BJ267" s="18" t="s">
        <v>90</v>
      </c>
      <c r="BK267" s="241">
        <f>ROUND(I267*H267,2)</f>
        <v>0</v>
      </c>
      <c r="BL267" s="18" t="s">
        <v>144</v>
      </c>
      <c r="BM267" s="240" t="s">
        <v>1830</v>
      </c>
    </row>
    <row r="268" s="2" customFormat="1" ht="16.5" customHeight="1">
      <c r="A268" s="40"/>
      <c r="B268" s="41"/>
      <c r="C268" s="229" t="s">
        <v>1161</v>
      </c>
      <c r="D268" s="229" t="s">
        <v>358</v>
      </c>
      <c r="E268" s="230" t="s">
        <v>6580</v>
      </c>
      <c r="F268" s="231" t="s">
        <v>6581</v>
      </c>
      <c r="G268" s="232" t="s">
        <v>514</v>
      </c>
      <c r="H268" s="233">
        <v>440</v>
      </c>
      <c r="I268" s="234"/>
      <c r="J268" s="235">
        <f>ROUND(I268*H268,2)</f>
        <v>0</v>
      </c>
      <c r="K268" s="231" t="s">
        <v>525</v>
      </c>
      <c r="L268" s="46"/>
      <c r="M268" s="236" t="s">
        <v>1</v>
      </c>
      <c r="N268" s="237"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144</v>
      </c>
      <c r="AT268" s="240" t="s">
        <v>358</v>
      </c>
      <c r="AU268" s="240" t="s">
        <v>90</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1839</v>
      </c>
    </row>
    <row r="269" s="2" customFormat="1" ht="16.5" customHeight="1">
      <c r="A269" s="40"/>
      <c r="B269" s="41"/>
      <c r="C269" s="229" t="s">
        <v>1165</v>
      </c>
      <c r="D269" s="229" t="s">
        <v>358</v>
      </c>
      <c r="E269" s="230" t="s">
        <v>6582</v>
      </c>
      <c r="F269" s="231" t="s">
        <v>6583</v>
      </c>
      <c r="G269" s="232" t="s">
        <v>514</v>
      </c>
      <c r="H269" s="233">
        <v>230</v>
      </c>
      <c r="I269" s="234"/>
      <c r="J269" s="235">
        <f>ROUND(I269*H269,2)</f>
        <v>0</v>
      </c>
      <c r="K269" s="231" t="s">
        <v>525</v>
      </c>
      <c r="L269" s="46"/>
      <c r="M269" s="236" t="s">
        <v>1</v>
      </c>
      <c r="N269" s="237" t="s">
        <v>48</v>
      </c>
      <c r="O269" s="93"/>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144</v>
      </c>
      <c r="AT269" s="240" t="s">
        <v>358</v>
      </c>
      <c r="AU269" s="240" t="s">
        <v>90</v>
      </c>
      <c r="AY269" s="18" t="s">
        <v>355</v>
      </c>
      <c r="BE269" s="241">
        <f>IF(N269="základní",J269,0)</f>
        <v>0</v>
      </c>
      <c r="BF269" s="241">
        <f>IF(N269="snížená",J269,0)</f>
        <v>0</v>
      </c>
      <c r="BG269" s="241">
        <f>IF(N269="zákl. přenesená",J269,0)</f>
        <v>0</v>
      </c>
      <c r="BH269" s="241">
        <f>IF(N269="sníž. přenesená",J269,0)</f>
        <v>0</v>
      </c>
      <c r="BI269" s="241">
        <f>IF(N269="nulová",J269,0)</f>
        <v>0</v>
      </c>
      <c r="BJ269" s="18" t="s">
        <v>90</v>
      </c>
      <c r="BK269" s="241">
        <f>ROUND(I269*H269,2)</f>
        <v>0</v>
      </c>
      <c r="BL269" s="18" t="s">
        <v>144</v>
      </c>
      <c r="BM269" s="240" t="s">
        <v>1847</v>
      </c>
    </row>
    <row r="270" s="2" customFormat="1" ht="16.5" customHeight="1">
      <c r="A270" s="40"/>
      <c r="B270" s="41"/>
      <c r="C270" s="229" t="s">
        <v>1169</v>
      </c>
      <c r="D270" s="229" t="s">
        <v>358</v>
      </c>
      <c r="E270" s="230" t="s">
        <v>6584</v>
      </c>
      <c r="F270" s="231" t="s">
        <v>6585</v>
      </c>
      <c r="G270" s="232" t="s">
        <v>514</v>
      </c>
      <c r="H270" s="233">
        <v>175</v>
      </c>
      <c r="I270" s="234"/>
      <c r="J270" s="235">
        <f>ROUND(I270*H270,2)</f>
        <v>0</v>
      </c>
      <c r="K270" s="231" t="s">
        <v>525</v>
      </c>
      <c r="L270" s="46"/>
      <c r="M270" s="236" t="s">
        <v>1</v>
      </c>
      <c r="N270" s="237" t="s">
        <v>48</v>
      </c>
      <c r="O270" s="93"/>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144</v>
      </c>
      <c r="AT270" s="240" t="s">
        <v>358</v>
      </c>
      <c r="AU270" s="240" t="s">
        <v>90</v>
      </c>
      <c r="AY270" s="18" t="s">
        <v>355</v>
      </c>
      <c r="BE270" s="241">
        <f>IF(N270="základní",J270,0)</f>
        <v>0</v>
      </c>
      <c r="BF270" s="241">
        <f>IF(N270="snížená",J270,0)</f>
        <v>0</v>
      </c>
      <c r="BG270" s="241">
        <f>IF(N270="zákl. přenesená",J270,0)</f>
        <v>0</v>
      </c>
      <c r="BH270" s="241">
        <f>IF(N270="sníž. přenesená",J270,0)</f>
        <v>0</v>
      </c>
      <c r="BI270" s="241">
        <f>IF(N270="nulová",J270,0)</f>
        <v>0</v>
      </c>
      <c r="BJ270" s="18" t="s">
        <v>90</v>
      </c>
      <c r="BK270" s="241">
        <f>ROUND(I270*H270,2)</f>
        <v>0</v>
      </c>
      <c r="BL270" s="18" t="s">
        <v>144</v>
      </c>
      <c r="BM270" s="240" t="s">
        <v>1855</v>
      </c>
    </row>
    <row r="271" s="2" customFormat="1" ht="16.5" customHeight="1">
      <c r="A271" s="40"/>
      <c r="B271" s="41"/>
      <c r="C271" s="229" t="s">
        <v>1175</v>
      </c>
      <c r="D271" s="229" t="s">
        <v>358</v>
      </c>
      <c r="E271" s="230" t="s">
        <v>6586</v>
      </c>
      <c r="F271" s="231" t="s">
        <v>6587</v>
      </c>
      <c r="G271" s="232" t="s">
        <v>514</v>
      </c>
      <c r="H271" s="233">
        <v>55</v>
      </c>
      <c r="I271" s="234"/>
      <c r="J271" s="235">
        <f>ROUND(I271*H271,2)</f>
        <v>0</v>
      </c>
      <c r="K271" s="231" t="s">
        <v>525</v>
      </c>
      <c r="L271" s="46"/>
      <c r="M271" s="236" t="s">
        <v>1</v>
      </c>
      <c r="N271" s="237" t="s">
        <v>48</v>
      </c>
      <c r="O271" s="93"/>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144</v>
      </c>
      <c r="AT271" s="240" t="s">
        <v>358</v>
      </c>
      <c r="AU271" s="240" t="s">
        <v>90</v>
      </c>
      <c r="AY271" s="18" t="s">
        <v>355</v>
      </c>
      <c r="BE271" s="241">
        <f>IF(N271="základní",J271,0)</f>
        <v>0</v>
      </c>
      <c r="BF271" s="241">
        <f>IF(N271="snížená",J271,0)</f>
        <v>0</v>
      </c>
      <c r="BG271" s="241">
        <f>IF(N271="zákl. přenesená",J271,0)</f>
        <v>0</v>
      </c>
      <c r="BH271" s="241">
        <f>IF(N271="sníž. přenesená",J271,0)</f>
        <v>0</v>
      </c>
      <c r="BI271" s="241">
        <f>IF(N271="nulová",J271,0)</f>
        <v>0</v>
      </c>
      <c r="BJ271" s="18" t="s">
        <v>90</v>
      </c>
      <c r="BK271" s="241">
        <f>ROUND(I271*H271,2)</f>
        <v>0</v>
      </c>
      <c r="BL271" s="18" t="s">
        <v>144</v>
      </c>
      <c r="BM271" s="240" t="s">
        <v>1863</v>
      </c>
    </row>
    <row r="272" s="2" customFormat="1" ht="16.5" customHeight="1">
      <c r="A272" s="40"/>
      <c r="B272" s="41"/>
      <c r="C272" s="229" t="s">
        <v>1179</v>
      </c>
      <c r="D272" s="229" t="s">
        <v>358</v>
      </c>
      <c r="E272" s="230" t="s">
        <v>6588</v>
      </c>
      <c r="F272" s="231" t="s">
        <v>6589</v>
      </c>
      <c r="G272" s="232" t="s">
        <v>514</v>
      </c>
      <c r="H272" s="233">
        <v>620</v>
      </c>
      <c r="I272" s="234"/>
      <c r="J272" s="235">
        <f>ROUND(I272*H272,2)</f>
        <v>0</v>
      </c>
      <c r="K272" s="231" t="s">
        <v>525</v>
      </c>
      <c r="L272" s="46"/>
      <c r="M272" s="236" t="s">
        <v>1</v>
      </c>
      <c r="N272" s="237" t="s">
        <v>48</v>
      </c>
      <c r="O272" s="93"/>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144</v>
      </c>
      <c r="AT272" s="240" t="s">
        <v>358</v>
      </c>
      <c r="AU272" s="240" t="s">
        <v>90</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1871</v>
      </c>
    </row>
    <row r="273" s="2" customFormat="1" ht="16.5" customHeight="1">
      <c r="A273" s="40"/>
      <c r="B273" s="41"/>
      <c r="C273" s="229" t="s">
        <v>1184</v>
      </c>
      <c r="D273" s="229" t="s">
        <v>358</v>
      </c>
      <c r="E273" s="230" t="s">
        <v>6590</v>
      </c>
      <c r="F273" s="231" t="s">
        <v>6591</v>
      </c>
      <c r="G273" s="232" t="s">
        <v>514</v>
      </c>
      <c r="H273" s="233">
        <v>680</v>
      </c>
      <c r="I273" s="234"/>
      <c r="J273" s="235">
        <f>ROUND(I273*H273,2)</f>
        <v>0</v>
      </c>
      <c r="K273" s="231" t="s">
        <v>525</v>
      </c>
      <c r="L273" s="46"/>
      <c r="M273" s="236" t="s">
        <v>1</v>
      </c>
      <c r="N273" s="237" t="s">
        <v>48</v>
      </c>
      <c r="O273" s="93"/>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144</v>
      </c>
      <c r="AT273" s="240" t="s">
        <v>358</v>
      </c>
      <c r="AU273" s="240" t="s">
        <v>90</v>
      </c>
      <c r="AY273" s="18" t="s">
        <v>355</v>
      </c>
      <c r="BE273" s="241">
        <f>IF(N273="základní",J273,0)</f>
        <v>0</v>
      </c>
      <c r="BF273" s="241">
        <f>IF(N273="snížená",J273,0)</f>
        <v>0</v>
      </c>
      <c r="BG273" s="241">
        <f>IF(N273="zákl. přenesená",J273,0)</f>
        <v>0</v>
      </c>
      <c r="BH273" s="241">
        <f>IF(N273="sníž. přenesená",J273,0)</f>
        <v>0</v>
      </c>
      <c r="BI273" s="241">
        <f>IF(N273="nulová",J273,0)</f>
        <v>0</v>
      </c>
      <c r="BJ273" s="18" t="s">
        <v>90</v>
      </c>
      <c r="BK273" s="241">
        <f>ROUND(I273*H273,2)</f>
        <v>0</v>
      </c>
      <c r="BL273" s="18" t="s">
        <v>144</v>
      </c>
      <c r="BM273" s="240" t="s">
        <v>1879</v>
      </c>
    </row>
    <row r="274" s="2" customFormat="1" ht="16.5" customHeight="1">
      <c r="A274" s="40"/>
      <c r="B274" s="41"/>
      <c r="C274" s="229" t="s">
        <v>1188</v>
      </c>
      <c r="D274" s="229" t="s">
        <v>358</v>
      </c>
      <c r="E274" s="230" t="s">
        <v>6592</v>
      </c>
      <c r="F274" s="231" t="s">
        <v>6593</v>
      </c>
      <c r="G274" s="232" t="s">
        <v>514</v>
      </c>
      <c r="H274" s="233">
        <v>340</v>
      </c>
      <c r="I274" s="234"/>
      <c r="J274" s="235">
        <f>ROUND(I274*H274,2)</f>
        <v>0</v>
      </c>
      <c r="K274" s="231" t="s">
        <v>525</v>
      </c>
      <c r="L274" s="46"/>
      <c r="M274" s="236" t="s">
        <v>1</v>
      </c>
      <c r="N274" s="237" t="s">
        <v>48</v>
      </c>
      <c r="O274" s="93"/>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144</v>
      </c>
      <c r="AT274" s="240" t="s">
        <v>358</v>
      </c>
      <c r="AU274" s="240" t="s">
        <v>90</v>
      </c>
      <c r="AY274" s="18" t="s">
        <v>355</v>
      </c>
      <c r="BE274" s="241">
        <f>IF(N274="základní",J274,0)</f>
        <v>0</v>
      </c>
      <c r="BF274" s="241">
        <f>IF(N274="snížená",J274,0)</f>
        <v>0</v>
      </c>
      <c r="BG274" s="241">
        <f>IF(N274="zákl. přenesená",J274,0)</f>
        <v>0</v>
      </c>
      <c r="BH274" s="241">
        <f>IF(N274="sníž. přenesená",J274,0)</f>
        <v>0</v>
      </c>
      <c r="BI274" s="241">
        <f>IF(N274="nulová",J274,0)</f>
        <v>0</v>
      </c>
      <c r="BJ274" s="18" t="s">
        <v>90</v>
      </c>
      <c r="BK274" s="241">
        <f>ROUND(I274*H274,2)</f>
        <v>0</v>
      </c>
      <c r="BL274" s="18" t="s">
        <v>144</v>
      </c>
      <c r="BM274" s="240" t="s">
        <v>1887</v>
      </c>
    </row>
    <row r="275" s="2" customFormat="1" ht="16.5" customHeight="1">
      <c r="A275" s="40"/>
      <c r="B275" s="41"/>
      <c r="C275" s="229" t="s">
        <v>1193</v>
      </c>
      <c r="D275" s="229" t="s">
        <v>358</v>
      </c>
      <c r="E275" s="230" t="s">
        <v>6594</v>
      </c>
      <c r="F275" s="231" t="s">
        <v>6595</v>
      </c>
      <c r="G275" s="232" t="s">
        <v>514</v>
      </c>
      <c r="H275" s="233">
        <v>380</v>
      </c>
      <c r="I275" s="234"/>
      <c r="J275" s="235">
        <f>ROUND(I275*H275,2)</f>
        <v>0</v>
      </c>
      <c r="K275" s="231" t="s">
        <v>525</v>
      </c>
      <c r="L275" s="46"/>
      <c r="M275" s="236" t="s">
        <v>1</v>
      </c>
      <c r="N275" s="237" t="s">
        <v>48</v>
      </c>
      <c r="O275" s="93"/>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144</v>
      </c>
      <c r="AT275" s="240" t="s">
        <v>358</v>
      </c>
      <c r="AU275" s="240" t="s">
        <v>90</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144</v>
      </c>
      <c r="BM275" s="240" t="s">
        <v>1895</v>
      </c>
    </row>
    <row r="276" s="2" customFormat="1" ht="16.5" customHeight="1">
      <c r="A276" s="40"/>
      <c r="B276" s="41"/>
      <c r="C276" s="229" t="s">
        <v>1199</v>
      </c>
      <c r="D276" s="229" t="s">
        <v>358</v>
      </c>
      <c r="E276" s="230" t="s">
        <v>6596</v>
      </c>
      <c r="F276" s="231" t="s">
        <v>6597</v>
      </c>
      <c r="G276" s="232" t="s">
        <v>514</v>
      </c>
      <c r="H276" s="233">
        <v>630</v>
      </c>
      <c r="I276" s="234"/>
      <c r="J276" s="235">
        <f>ROUND(I276*H276,2)</f>
        <v>0</v>
      </c>
      <c r="K276" s="231" t="s">
        <v>525</v>
      </c>
      <c r="L276" s="46"/>
      <c r="M276" s="236" t="s">
        <v>1</v>
      </c>
      <c r="N276" s="237" t="s">
        <v>48</v>
      </c>
      <c r="O276" s="93"/>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144</v>
      </c>
      <c r="AT276" s="240" t="s">
        <v>358</v>
      </c>
      <c r="AU276" s="240" t="s">
        <v>90</v>
      </c>
      <c r="AY276" s="18" t="s">
        <v>355</v>
      </c>
      <c r="BE276" s="241">
        <f>IF(N276="základní",J276,0)</f>
        <v>0</v>
      </c>
      <c r="BF276" s="241">
        <f>IF(N276="snížená",J276,0)</f>
        <v>0</v>
      </c>
      <c r="BG276" s="241">
        <f>IF(N276="zákl. přenesená",J276,0)</f>
        <v>0</v>
      </c>
      <c r="BH276" s="241">
        <f>IF(N276="sníž. přenesená",J276,0)</f>
        <v>0</v>
      </c>
      <c r="BI276" s="241">
        <f>IF(N276="nulová",J276,0)</f>
        <v>0</v>
      </c>
      <c r="BJ276" s="18" t="s">
        <v>90</v>
      </c>
      <c r="BK276" s="241">
        <f>ROUND(I276*H276,2)</f>
        <v>0</v>
      </c>
      <c r="BL276" s="18" t="s">
        <v>144</v>
      </c>
      <c r="BM276" s="240" t="s">
        <v>1904</v>
      </c>
    </row>
    <row r="277" s="2" customFormat="1" ht="16.5" customHeight="1">
      <c r="A277" s="40"/>
      <c r="B277" s="41"/>
      <c r="C277" s="229" t="s">
        <v>1207</v>
      </c>
      <c r="D277" s="229" t="s">
        <v>358</v>
      </c>
      <c r="E277" s="230" t="s">
        <v>6598</v>
      </c>
      <c r="F277" s="231" t="s">
        <v>6599</v>
      </c>
      <c r="G277" s="232" t="s">
        <v>514</v>
      </c>
      <c r="H277" s="233">
        <v>2760</v>
      </c>
      <c r="I277" s="234"/>
      <c r="J277" s="235">
        <f>ROUND(I277*H277,2)</f>
        <v>0</v>
      </c>
      <c r="K277" s="231" t="s">
        <v>525</v>
      </c>
      <c r="L277" s="46"/>
      <c r="M277" s="236" t="s">
        <v>1</v>
      </c>
      <c r="N277" s="237" t="s">
        <v>48</v>
      </c>
      <c r="O277" s="93"/>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144</v>
      </c>
      <c r="AT277" s="240" t="s">
        <v>358</v>
      </c>
      <c r="AU277" s="240" t="s">
        <v>90</v>
      </c>
      <c r="AY277" s="18" t="s">
        <v>355</v>
      </c>
      <c r="BE277" s="241">
        <f>IF(N277="základní",J277,0)</f>
        <v>0</v>
      </c>
      <c r="BF277" s="241">
        <f>IF(N277="snížená",J277,0)</f>
        <v>0</v>
      </c>
      <c r="BG277" s="241">
        <f>IF(N277="zákl. přenesená",J277,0)</f>
        <v>0</v>
      </c>
      <c r="BH277" s="241">
        <f>IF(N277="sníž. přenesená",J277,0)</f>
        <v>0</v>
      </c>
      <c r="BI277" s="241">
        <f>IF(N277="nulová",J277,0)</f>
        <v>0</v>
      </c>
      <c r="BJ277" s="18" t="s">
        <v>90</v>
      </c>
      <c r="BK277" s="241">
        <f>ROUND(I277*H277,2)</f>
        <v>0</v>
      </c>
      <c r="BL277" s="18" t="s">
        <v>144</v>
      </c>
      <c r="BM277" s="240" t="s">
        <v>1912</v>
      </c>
    </row>
    <row r="278" s="2" customFormat="1" ht="16.5" customHeight="1">
      <c r="A278" s="40"/>
      <c r="B278" s="41"/>
      <c r="C278" s="229" t="s">
        <v>1211</v>
      </c>
      <c r="D278" s="229" t="s">
        <v>358</v>
      </c>
      <c r="E278" s="230" t="s">
        <v>6600</v>
      </c>
      <c r="F278" s="231" t="s">
        <v>6601</v>
      </c>
      <c r="G278" s="232" t="s">
        <v>514</v>
      </c>
      <c r="H278" s="233">
        <v>1750</v>
      </c>
      <c r="I278" s="234"/>
      <c r="J278" s="235">
        <f>ROUND(I278*H278,2)</f>
        <v>0</v>
      </c>
      <c r="K278" s="231" t="s">
        <v>525</v>
      </c>
      <c r="L278" s="46"/>
      <c r="M278" s="236" t="s">
        <v>1</v>
      </c>
      <c r="N278" s="237" t="s">
        <v>48</v>
      </c>
      <c r="O278" s="93"/>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144</v>
      </c>
      <c r="AT278" s="240" t="s">
        <v>358</v>
      </c>
      <c r="AU278" s="240" t="s">
        <v>90</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144</v>
      </c>
      <c r="BM278" s="240" t="s">
        <v>1920</v>
      </c>
    </row>
    <row r="279" s="2" customFormat="1" ht="16.5" customHeight="1">
      <c r="A279" s="40"/>
      <c r="B279" s="41"/>
      <c r="C279" s="229" t="s">
        <v>1216</v>
      </c>
      <c r="D279" s="229" t="s">
        <v>358</v>
      </c>
      <c r="E279" s="230" t="s">
        <v>6602</v>
      </c>
      <c r="F279" s="231" t="s">
        <v>6603</v>
      </c>
      <c r="G279" s="232" t="s">
        <v>514</v>
      </c>
      <c r="H279" s="233">
        <v>1980</v>
      </c>
      <c r="I279" s="234"/>
      <c r="J279" s="235">
        <f>ROUND(I279*H279,2)</f>
        <v>0</v>
      </c>
      <c r="K279" s="231" t="s">
        <v>525</v>
      </c>
      <c r="L279" s="46"/>
      <c r="M279" s="236" t="s">
        <v>1</v>
      </c>
      <c r="N279" s="237" t="s">
        <v>48</v>
      </c>
      <c r="O279" s="93"/>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144</v>
      </c>
      <c r="AT279" s="240" t="s">
        <v>358</v>
      </c>
      <c r="AU279" s="240" t="s">
        <v>90</v>
      </c>
      <c r="AY279" s="18" t="s">
        <v>355</v>
      </c>
      <c r="BE279" s="241">
        <f>IF(N279="základní",J279,0)</f>
        <v>0</v>
      </c>
      <c r="BF279" s="241">
        <f>IF(N279="snížená",J279,0)</f>
        <v>0</v>
      </c>
      <c r="BG279" s="241">
        <f>IF(N279="zákl. přenesená",J279,0)</f>
        <v>0</v>
      </c>
      <c r="BH279" s="241">
        <f>IF(N279="sníž. přenesená",J279,0)</f>
        <v>0</v>
      </c>
      <c r="BI279" s="241">
        <f>IF(N279="nulová",J279,0)</f>
        <v>0</v>
      </c>
      <c r="BJ279" s="18" t="s">
        <v>90</v>
      </c>
      <c r="BK279" s="241">
        <f>ROUND(I279*H279,2)</f>
        <v>0</v>
      </c>
      <c r="BL279" s="18" t="s">
        <v>144</v>
      </c>
      <c r="BM279" s="240" t="s">
        <v>1928</v>
      </c>
    </row>
    <row r="280" s="2" customFormat="1" ht="16.5" customHeight="1">
      <c r="A280" s="40"/>
      <c r="B280" s="41"/>
      <c r="C280" s="229" t="s">
        <v>1221</v>
      </c>
      <c r="D280" s="229" t="s">
        <v>358</v>
      </c>
      <c r="E280" s="230" t="s">
        <v>6604</v>
      </c>
      <c r="F280" s="231" t="s">
        <v>6605</v>
      </c>
      <c r="G280" s="232" t="s">
        <v>514</v>
      </c>
      <c r="H280" s="233">
        <v>2250</v>
      </c>
      <c r="I280" s="234"/>
      <c r="J280" s="235">
        <f>ROUND(I280*H280,2)</f>
        <v>0</v>
      </c>
      <c r="K280" s="231" t="s">
        <v>525</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90</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1936</v>
      </c>
    </row>
    <row r="281" s="2" customFormat="1" ht="16.5" customHeight="1">
      <c r="A281" s="40"/>
      <c r="B281" s="41"/>
      <c r="C281" s="229" t="s">
        <v>1226</v>
      </c>
      <c r="D281" s="229" t="s">
        <v>358</v>
      </c>
      <c r="E281" s="230" t="s">
        <v>6606</v>
      </c>
      <c r="F281" s="231" t="s">
        <v>6607</v>
      </c>
      <c r="G281" s="232" t="s">
        <v>514</v>
      </c>
      <c r="H281" s="233">
        <v>2890</v>
      </c>
      <c r="I281" s="234"/>
      <c r="J281" s="235">
        <f>ROUND(I281*H281,2)</f>
        <v>0</v>
      </c>
      <c r="K281" s="231" t="s">
        <v>525</v>
      </c>
      <c r="L281" s="46"/>
      <c r="M281" s="236" t="s">
        <v>1</v>
      </c>
      <c r="N281" s="237" t="s">
        <v>48</v>
      </c>
      <c r="O281" s="93"/>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144</v>
      </c>
      <c r="AT281" s="240" t="s">
        <v>358</v>
      </c>
      <c r="AU281" s="240" t="s">
        <v>90</v>
      </c>
      <c r="AY281" s="18" t="s">
        <v>355</v>
      </c>
      <c r="BE281" s="241">
        <f>IF(N281="základní",J281,0)</f>
        <v>0</v>
      </c>
      <c r="BF281" s="241">
        <f>IF(N281="snížená",J281,0)</f>
        <v>0</v>
      </c>
      <c r="BG281" s="241">
        <f>IF(N281="zákl. přenesená",J281,0)</f>
        <v>0</v>
      </c>
      <c r="BH281" s="241">
        <f>IF(N281="sníž. přenesená",J281,0)</f>
        <v>0</v>
      </c>
      <c r="BI281" s="241">
        <f>IF(N281="nulová",J281,0)</f>
        <v>0</v>
      </c>
      <c r="BJ281" s="18" t="s">
        <v>90</v>
      </c>
      <c r="BK281" s="241">
        <f>ROUND(I281*H281,2)</f>
        <v>0</v>
      </c>
      <c r="BL281" s="18" t="s">
        <v>144</v>
      </c>
      <c r="BM281" s="240" t="s">
        <v>1944</v>
      </c>
    </row>
    <row r="282" s="2" customFormat="1" ht="16.5" customHeight="1">
      <c r="A282" s="40"/>
      <c r="B282" s="41"/>
      <c r="C282" s="229" t="s">
        <v>1231</v>
      </c>
      <c r="D282" s="229" t="s">
        <v>358</v>
      </c>
      <c r="E282" s="230" t="s">
        <v>6608</v>
      </c>
      <c r="F282" s="231" t="s">
        <v>6609</v>
      </c>
      <c r="G282" s="232" t="s">
        <v>514</v>
      </c>
      <c r="H282" s="233">
        <v>180</v>
      </c>
      <c r="I282" s="234"/>
      <c r="J282" s="235">
        <f>ROUND(I282*H282,2)</f>
        <v>0</v>
      </c>
      <c r="K282" s="231" t="s">
        <v>525</v>
      </c>
      <c r="L282" s="46"/>
      <c r="M282" s="236" t="s">
        <v>1</v>
      </c>
      <c r="N282" s="237" t="s">
        <v>48</v>
      </c>
      <c r="O282" s="93"/>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144</v>
      </c>
      <c r="AT282" s="240" t="s">
        <v>358</v>
      </c>
      <c r="AU282" s="240" t="s">
        <v>90</v>
      </c>
      <c r="AY282" s="18" t="s">
        <v>355</v>
      </c>
      <c r="BE282" s="241">
        <f>IF(N282="základní",J282,0)</f>
        <v>0</v>
      </c>
      <c r="BF282" s="241">
        <f>IF(N282="snížená",J282,0)</f>
        <v>0</v>
      </c>
      <c r="BG282" s="241">
        <f>IF(N282="zákl. přenesená",J282,0)</f>
        <v>0</v>
      </c>
      <c r="BH282" s="241">
        <f>IF(N282="sníž. přenesená",J282,0)</f>
        <v>0</v>
      </c>
      <c r="BI282" s="241">
        <f>IF(N282="nulová",J282,0)</f>
        <v>0</v>
      </c>
      <c r="BJ282" s="18" t="s">
        <v>90</v>
      </c>
      <c r="BK282" s="241">
        <f>ROUND(I282*H282,2)</f>
        <v>0</v>
      </c>
      <c r="BL282" s="18" t="s">
        <v>144</v>
      </c>
      <c r="BM282" s="240" t="s">
        <v>1952</v>
      </c>
    </row>
    <row r="283" s="2" customFormat="1" ht="16.5" customHeight="1">
      <c r="A283" s="40"/>
      <c r="B283" s="41"/>
      <c r="C283" s="229" t="s">
        <v>1235</v>
      </c>
      <c r="D283" s="229" t="s">
        <v>358</v>
      </c>
      <c r="E283" s="230" t="s">
        <v>6610</v>
      </c>
      <c r="F283" s="231" t="s">
        <v>6611</v>
      </c>
      <c r="G283" s="232" t="s">
        <v>514</v>
      </c>
      <c r="H283" s="233">
        <v>160</v>
      </c>
      <c r="I283" s="234"/>
      <c r="J283" s="235">
        <f>ROUND(I283*H283,2)</f>
        <v>0</v>
      </c>
      <c r="K283" s="231" t="s">
        <v>525</v>
      </c>
      <c r="L283" s="46"/>
      <c r="M283" s="236" t="s">
        <v>1</v>
      </c>
      <c r="N283" s="237" t="s">
        <v>48</v>
      </c>
      <c r="O283" s="93"/>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144</v>
      </c>
      <c r="AT283" s="240" t="s">
        <v>358</v>
      </c>
      <c r="AU283" s="240" t="s">
        <v>90</v>
      </c>
      <c r="AY283" s="18" t="s">
        <v>355</v>
      </c>
      <c r="BE283" s="241">
        <f>IF(N283="základní",J283,0)</f>
        <v>0</v>
      </c>
      <c r="BF283" s="241">
        <f>IF(N283="snížená",J283,0)</f>
        <v>0</v>
      </c>
      <c r="BG283" s="241">
        <f>IF(N283="zákl. přenesená",J283,0)</f>
        <v>0</v>
      </c>
      <c r="BH283" s="241">
        <f>IF(N283="sníž. přenesená",J283,0)</f>
        <v>0</v>
      </c>
      <c r="BI283" s="241">
        <f>IF(N283="nulová",J283,0)</f>
        <v>0</v>
      </c>
      <c r="BJ283" s="18" t="s">
        <v>90</v>
      </c>
      <c r="BK283" s="241">
        <f>ROUND(I283*H283,2)</f>
        <v>0</v>
      </c>
      <c r="BL283" s="18" t="s">
        <v>144</v>
      </c>
      <c r="BM283" s="240" t="s">
        <v>1964</v>
      </c>
    </row>
    <row r="284" s="2" customFormat="1" ht="16.5" customHeight="1">
      <c r="A284" s="40"/>
      <c r="B284" s="41"/>
      <c r="C284" s="229" t="s">
        <v>1239</v>
      </c>
      <c r="D284" s="229" t="s">
        <v>358</v>
      </c>
      <c r="E284" s="230" t="s">
        <v>6612</v>
      </c>
      <c r="F284" s="231" t="s">
        <v>6613</v>
      </c>
      <c r="G284" s="232" t="s">
        <v>514</v>
      </c>
      <c r="H284" s="233">
        <v>185</v>
      </c>
      <c r="I284" s="234"/>
      <c r="J284" s="235">
        <f>ROUND(I284*H284,2)</f>
        <v>0</v>
      </c>
      <c r="K284" s="231" t="s">
        <v>525</v>
      </c>
      <c r="L284" s="46"/>
      <c r="M284" s="236" t="s">
        <v>1</v>
      </c>
      <c r="N284" s="237" t="s">
        <v>48</v>
      </c>
      <c r="O284" s="93"/>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144</v>
      </c>
      <c r="AT284" s="240" t="s">
        <v>358</v>
      </c>
      <c r="AU284" s="240" t="s">
        <v>90</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1973</v>
      </c>
    </row>
    <row r="285" s="2" customFormat="1" ht="16.5" customHeight="1">
      <c r="A285" s="40"/>
      <c r="B285" s="41"/>
      <c r="C285" s="229" t="s">
        <v>1251</v>
      </c>
      <c r="D285" s="229" t="s">
        <v>358</v>
      </c>
      <c r="E285" s="230" t="s">
        <v>6614</v>
      </c>
      <c r="F285" s="231" t="s">
        <v>6615</v>
      </c>
      <c r="G285" s="232" t="s">
        <v>514</v>
      </c>
      <c r="H285" s="233">
        <v>75</v>
      </c>
      <c r="I285" s="234"/>
      <c r="J285" s="235">
        <f>ROUND(I285*H285,2)</f>
        <v>0</v>
      </c>
      <c r="K285" s="231" t="s">
        <v>525</v>
      </c>
      <c r="L285" s="46"/>
      <c r="M285" s="236" t="s">
        <v>1</v>
      </c>
      <c r="N285" s="237" t="s">
        <v>48</v>
      </c>
      <c r="O285" s="93"/>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144</v>
      </c>
      <c r="AT285" s="240" t="s">
        <v>358</v>
      </c>
      <c r="AU285" s="240" t="s">
        <v>90</v>
      </c>
      <c r="AY285" s="18" t="s">
        <v>355</v>
      </c>
      <c r="BE285" s="241">
        <f>IF(N285="základní",J285,0)</f>
        <v>0</v>
      </c>
      <c r="BF285" s="241">
        <f>IF(N285="snížená",J285,0)</f>
        <v>0</v>
      </c>
      <c r="BG285" s="241">
        <f>IF(N285="zákl. přenesená",J285,0)</f>
        <v>0</v>
      </c>
      <c r="BH285" s="241">
        <f>IF(N285="sníž. přenesená",J285,0)</f>
        <v>0</v>
      </c>
      <c r="BI285" s="241">
        <f>IF(N285="nulová",J285,0)</f>
        <v>0</v>
      </c>
      <c r="BJ285" s="18" t="s">
        <v>90</v>
      </c>
      <c r="BK285" s="241">
        <f>ROUND(I285*H285,2)</f>
        <v>0</v>
      </c>
      <c r="BL285" s="18" t="s">
        <v>144</v>
      </c>
      <c r="BM285" s="240" t="s">
        <v>1981</v>
      </c>
    </row>
    <row r="286" s="2" customFormat="1" ht="16.5" customHeight="1">
      <c r="A286" s="40"/>
      <c r="B286" s="41"/>
      <c r="C286" s="229" t="s">
        <v>1257</v>
      </c>
      <c r="D286" s="229" t="s">
        <v>358</v>
      </c>
      <c r="E286" s="230" t="s">
        <v>6616</v>
      </c>
      <c r="F286" s="231" t="s">
        <v>6617</v>
      </c>
      <c r="G286" s="232" t="s">
        <v>514</v>
      </c>
      <c r="H286" s="233">
        <v>390</v>
      </c>
      <c r="I286" s="234"/>
      <c r="J286" s="235">
        <f>ROUND(I286*H286,2)</f>
        <v>0</v>
      </c>
      <c r="K286" s="231" t="s">
        <v>525</v>
      </c>
      <c r="L286" s="46"/>
      <c r="M286" s="236" t="s">
        <v>1</v>
      </c>
      <c r="N286" s="237" t="s">
        <v>48</v>
      </c>
      <c r="O286" s="93"/>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144</v>
      </c>
      <c r="AT286" s="240" t="s">
        <v>358</v>
      </c>
      <c r="AU286" s="240" t="s">
        <v>90</v>
      </c>
      <c r="AY286" s="18" t="s">
        <v>355</v>
      </c>
      <c r="BE286" s="241">
        <f>IF(N286="základní",J286,0)</f>
        <v>0</v>
      </c>
      <c r="BF286" s="241">
        <f>IF(N286="snížená",J286,0)</f>
        <v>0</v>
      </c>
      <c r="BG286" s="241">
        <f>IF(N286="zákl. přenesená",J286,0)</f>
        <v>0</v>
      </c>
      <c r="BH286" s="241">
        <f>IF(N286="sníž. přenesená",J286,0)</f>
        <v>0</v>
      </c>
      <c r="BI286" s="241">
        <f>IF(N286="nulová",J286,0)</f>
        <v>0</v>
      </c>
      <c r="BJ286" s="18" t="s">
        <v>90</v>
      </c>
      <c r="BK286" s="241">
        <f>ROUND(I286*H286,2)</f>
        <v>0</v>
      </c>
      <c r="BL286" s="18" t="s">
        <v>144</v>
      </c>
      <c r="BM286" s="240" t="s">
        <v>1989</v>
      </c>
    </row>
    <row r="287" s="2" customFormat="1" ht="16.5" customHeight="1">
      <c r="A287" s="40"/>
      <c r="B287" s="41"/>
      <c r="C287" s="229" t="s">
        <v>1260</v>
      </c>
      <c r="D287" s="229" t="s">
        <v>358</v>
      </c>
      <c r="E287" s="230" t="s">
        <v>6618</v>
      </c>
      <c r="F287" s="231" t="s">
        <v>6619</v>
      </c>
      <c r="G287" s="232" t="s">
        <v>514</v>
      </c>
      <c r="H287" s="233">
        <v>960</v>
      </c>
      <c r="I287" s="234"/>
      <c r="J287" s="235">
        <f>ROUND(I287*H287,2)</f>
        <v>0</v>
      </c>
      <c r="K287" s="231" t="s">
        <v>525</v>
      </c>
      <c r="L287" s="46"/>
      <c r="M287" s="236" t="s">
        <v>1</v>
      </c>
      <c r="N287" s="237" t="s">
        <v>48</v>
      </c>
      <c r="O287" s="93"/>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144</v>
      </c>
      <c r="AT287" s="240" t="s">
        <v>358</v>
      </c>
      <c r="AU287" s="240" t="s">
        <v>90</v>
      </c>
      <c r="AY287" s="18" t="s">
        <v>355</v>
      </c>
      <c r="BE287" s="241">
        <f>IF(N287="základní",J287,0)</f>
        <v>0</v>
      </c>
      <c r="BF287" s="241">
        <f>IF(N287="snížená",J287,0)</f>
        <v>0</v>
      </c>
      <c r="BG287" s="241">
        <f>IF(N287="zákl. přenesená",J287,0)</f>
        <v>0</v>
      </c>
      <c r="BH287" s="241">
        <f>IF(N287="sníž. přenesená",J287,0)</f>
        <v>0</v>
      </c>
      <c r="BI287" s="241">
        <f>IF(N287="nulová",J287,0)</f>
        <v>0</v>
      </c>
      <c r="BJ287" s="18" t="s">
        <v>90</v>
      </c>
      <c r="BK287" s="241">
        <f>ROUND(I287*H287,2)</f>
        <v>0</v>
      </c>
      <c r="BL287" s="18" t="s">
        <v>144</v>
      </c>
      <c r="BM287" s="240" t="s">
        <v>1997</v>
      </c>
    </row>
    <row r="288" s="2" customFormat="1" ht="16.5" customHeight="1">
      <c r="A288" s="40"/>
      <c r="B288" s="41"/>
      <c r="C288" s="229" t="s">
        <v>1267</v>
      </c>
      <c r="D288" s="229" t="s">
        <v>358</v>
      </c>
      <c r="E288" s="230" t="s">
        <v>6620</v>
      </c>
      <c r="F288" s="231" t="s">
        <v>6621</v>
      </c>
      <c r="G288" s="232" t="s">
        <v>514</v>
      </c>
      <c r="H288" s="233">
        <v>1220</v>
      </c>
      <c r="I288" s="234"/>
      <c r="J288" s="235">
        <f>ROUND(I288*H288,2)</f>
        <v>0</v>
      </c>
      <c r="K288" s="231" t="s">
        <v>525</v>
      </c>
      <c r="L288" s="46"/>
      <c r="M288" s="236" t="s">
        <v>1</v>
      </c>
      <c r="N288" s="237" t="s">
        <v>48</v>
      </c>
      <c r="O288" s="93"/>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144</v>
      </c>
      <c r="AT288" s="240" t="s">
        <v>358</v>
      </c>
      <c r="AU288" s="240" t="s">
        <v>90</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2005</v>
      </c>
    </row>
    <row r="289" s="2" customFormat="1" ht="16.5" customHeight="1">
      <c r="A289" s="40"/>
      <c r="B289" s="41"/>
      <c r="C289" s="229" t="s">
        <v>1271</v>
      </c>
      <c r="D289" s="229" t="s">
        <v>358</v>
      </c>
      <c r="E289" s="230" t="s">
        <v>6622</v>
      </c>
      <c r="F289" s="231" t="s">
        <v>6623</v>
      </c>
      <c r="G289" s="232" t="s">
        <v>514</v>
      </c>
      <c r="H289" s="233">
        <v>2180</v>
      </c>
      <c r="I289" s="234"/>
      <c r="J289" s="235">
        <f>ROUND(I289*H289,2)</f>
        <v>0</v>
      </c>
      <c r="K289" s="231" t="s">
        <v>525</v>
      </c>
      <c r="L289" s="46"/>
      <c r="M289" s="236" t="s">
        <v>1</v>
      </c>
      <c r="N289" s="237" t="s">
        <v>48</v>
      </c>
      <c r="O289" s="93"/>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144</v>
      </c>
      <c r="AT289" s="240" t="s">
        <v>358</v>
      </c>
      <c r="AU289" s="240" t="s">
        <v>90</v>
      </c>
      <c r="AY289" s="18" t="s">
        <v>355</v>
      </c>
      <c r="BE289" s="241">
        <f>IF(N289="základní",J289,0)</f>
        <v>0</v>
      </c>
      <c r="BF289" s="241">
        <f>IF(N289="snížená",J289,0)</f>
        <v>0</v>
      </c>
      <c r="BG289" s="241">
        <f>IF(N289="zákl. přenesená",J289,0)</f>
        <v>0</v>
      </c>
      <c r="BH289" s="241">
        <f>IF(N289="sníž. přenesená",J289,0)</f>
        <v>0</v>
      </c>
      <c r="BI289" s="241">
        <f>IF(N289="nulová",J289,0)</f>
        <v>0</v>
      </c>
      <c r="BJ289" s="18" t="s">
        <v>90</v>
      </c>
      <c r="BK289" s="241">
        <f>ROUND(I289*H289,2)</f>
        <v>0</v>
      </c>
      <c r="BL289" s="18" t="s">
        <v>144</v>
      </c>
      <c r="BM289" s="240" t="s">
        <v>2013</v>
      </c>
    </row>
    <row r="290" s="2" customFormat="1" ht="16.5" customHeight="1">
      <c r="A290" s="40"/>
      <c r="B290" s="41"/>
      <c r="C290" s="229" t="s">
        <v>1276</v>
      </c>
      <c r="D290" s="229" t="s">
        <v>358</v>
      </c>
      <c r="E290" s="230" t="s">
        <v>6624</v>
      </c>
      <c r="F290" s="231" t="s">
        <v>6625</v>
      </c>
      <c r="G290" s="232" t="s">
        <v>514</v>
      </c>
      <c r="H290" s="233">
        <v>1810</v>
      </c>
      <c r="I290" s="234"/>
      <c r="J290" s="235">
        <f>ROUND(I290*H290,2)</f>
        <v>0</v>
      </c>
      <c r="K290" s="231" t="s">
        <v>525</v>
      </c>
      <c r="L290" s="46"/>
      <c r="M290" s="236" t="s">
        <v>1</v>
      </c>
      <c r="N290" s="237" t="s">
        <v>48</v>
      </c>
      <c r="O290" s="93"/>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144</v>
      </c>
      <c r="AT290" s="240" t="s">
        <v>358</v>
      </c>
      <c r="AU290" s="240" t="s">
        <v>90</v>
      </c>
      <c r="AY290" s="18" t="s">
        <v>355</v>
      </c>
      <c r="BE290" s="241">
        <f>IF(N290="základní",J290,0)</f>
        <v>0</v>
      </c>
      <c r="BF290" s="241">
        <f>IF(N290="snížená",J290,0)</f>
        <v>0</v>
      </c>
      <c r="BG290" s="241">
        <f>IF(N290="zákl. přenesená",J290,0)</f>
        <v>0</v>
      </c>
      <c r="BH290" s="241">
        <f>IF(N290="sníž. přenesená",J290,0)</f>
        <v>0</v>
      </c>
      <c r="BI290" s="241">
        <f>IF(N290="nulová",J290,0)</f>
        <v>0</v>
      </c>
      <c r="BJ290" s="18" t="s">
        <v>90</v>
      </c>
      <c r="BK290" s="241">
        <f>ROUND(I290*H290,2)</f>
        <v>0</v>
      </c>
      <c r="BL290" s="18" t="s">
        <v>144</v>
      </c>
      <c r="BM290" s="240" t="s">
        <v>2021</v>
      </c>
    </row>
    <row r="291" s="2" customFormat="1" ht="16.5" customHeight="1">
      <c r="A291" s="40"/>
      <c r="B291" s="41"/>
      <c r="C291" s="229" t="s">
        <v>1281</v>
      </c>
      <c r="D291" s="229" t="s">
        <v>358</v>
      </c>
      <c r="E291" s="230" t="s">
        <v>6626</v>
      </c>
      <c r="F291" s="231" t="s">
        <v>6627</v>
      </c>
      <c r="G291" s="232" t="s">
        <v>514</v>
      </c>
      <c r="H291" s="233">
        <v>1100</v>
      </c>
      <c r="I291" s="234"/>
      <c r="J291" s="235">
        <f>ROUND(I291*H291,2)</f>
        <v>0</v>
      </c>
      <c r="K291" s="231" t="s">
        <v>525</v>
      </c>
      <c r="L291" s="46"/>
      <c r="M291" s="236" t="s">
        <v>1</v>
      </c>
      <c r="N291" s="237" t="s">
        <v>48</v>
      </c>
      <c r="O291" s="93"/>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144</v>
      </c>
      <c r="AT291" s="240" t="s">
        <v>358</v>
      </c>
      <c r="AU291" s="240" t="s">
        <v>90</v>
      </c>
      <c r="AY291" s="18" t="s">
        <v>355</v>
      </c>
      <c r="BE291" s="241">
        <f>IF(N291="základní",J291,0)</f>
        <v>0</v>
      </c>
      <c r="BF291" s="241">
        <f>IF(N291="snížená",J291,0)</f>
        <v>0</v>
      </c>
      <c r="BG291" s="241">
        <f>IF(N291="zákl. přenesená",J291,0)</f>
        <v>0</v>
      </c>
      <c r="BH291" s="241">
        <f>IF(N291="sníž. přenesená",J291,0)</f>
        <v>0</v>
      </c>
      <c r="BI291" s="241">
        <f>IF(N291="nulová",J291,0)</f>
        <v>0</v>
      </c>
      <c r="BJ291" s="18" t="s">
        <v>90</v>
      </c>
      <c r="BK291" s="241">
        <f>ROUND(I291*H291,2)</f>
        <v>0</v>
      </c>
      <c r="BL291" s="18" t="s">
        <v>144</v>
      </c>
      <c r="BM291" s="240" t="s">
        <v>2029</v>
      </c>
    </row>
    <row r="292" s="2" customFormat="1" ht="16.5" customHeight="1">
      <c r="A292" s="40"/>
      <c r="B292" s="41"/>
      <c r="C292" s="229" t="s">
        <v>1284</v>
      </c>
      <c r="D292" s="229" t="s">
        <v>358</v>
      </c>
      <c r="E292" s="230" t="s">
        <v>6628</v>
      </c>
      <c r="F292" s="231" t="s">
        <v>6629</v>
      </c>
      <c r="G292" s="232" t="s">
        <v>514</v>
      </c>
      <c r="H292" s="233">
        <v>120</v>
      </c>
      <c r="I292" s="234"/>
      <c r="J292" s="235">
        <f>ROUND(I292*H292,2)</f>
        <v>0</v>
      </c>
      <c r="K292" s="231" t="s">
        <v>525</v>
      </c>
      <c r="L292" s="46"/>
      <c r="M292" s="236" t="s">
        <v>1</v>
      </c>
      <c r="N292" s="237" t="s">
        <v>48</v>
      </c>
      <c r="O292" s="93"/>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144</v>
      </c>
      <c r="AT292" s="240" t="s">
        <v>358</v>
      </c>
      <c r="AU292" s="240" t="s">
        <v>90</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2037</v>
      </c>
    </row>
    <row r="293" s="2" customFormat="1" ht="16.5" customHeight="1">
      <c r="A293" s="40"/>
      <c r="B293" s="41"/>
      <c r="C293" s="229" t="s">
        <v>1290</v>
      </c>
      <c r="D293" s="229" t="s">
        <v>358</v>
      </c>
      <c r="E293" s="230" t="s">
        <v>6630</v>
      </c>
      <c r="F293" s="231" t="s">
        <v>6631</v>
      </c>
      <c r="G293" s="232" t="s">
        <v>514</v>
      </c>
      <c r="H293" s="233">
        <v>440</v>
      </c>
      <c r="I293" s="234"/>
      <c r="J293" s="235">
        <f>ROUND(I293*H293,2)</f>
        <v>0</v>
      </c>
      <c r="K293" s="231" t="s">
        <v>525</v>
      </c>
      <c r="L293" s="46"/>
      <c r="M293" s="236" t="s">
        <v>1</v>
      </c>
      <c r="N293" s="237" t="s">
        <v>48</v>
      </c>
      <c r="O293" s="93"/>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144</v>
      </c>
      <c r="AT293" s="240" t="s">
        <v>358</v>
      </c>
      <c r="AU293" s="240" t="s">
        <v>90</v>
      </c>
      <c r="AY293" s="18" t="s">
        <v>355</v>
      </c>
      <c r="BE293" s="241">
        <f>IF(N293="základní",J293,0)</f>
        <v>0</v>
      </c>
      <c r="BF293" s="241">
        <f>IF(N293="snížená",J293,0)</f>
        <v>0</v>
      </c>
      <c r="BG293" s="241">
        <f>IF(N293="zákl. přenesená",J293,0)</f>
        <v>0</v>
      </c>
      <c r="BH293" s="241">
        <f>IF(N293="sníž. přenesená",J293,0)</f>
        <v>0</v>
      </c>
      <c r="BI293" s="241">
        <f>IF(N293="nulová",J293,0)</f>
        <v>0</v>
      </c>
      <c r="BJ293" s="18" t="s">
        <v>90</v>
      </c>
      <c r="BK293" s="241">
        <f>ROUND(I293*H293,2)</f>
        <v>0</v>
      </c>
      <c r="BL293" s="18" t="s">
        <v>144</v>
      </c>
      <c r="BM293" s="240" t="s">
        <v>2045</v>
      </c>
    </row>
    <row r="294" s="2" customFormat="1" ht="16.5" customHeight="1">
      <c r="A294" s="40"/>
      <c r="B294" s="41"/>
      <c r="C294" s="229" t="s">
        <v>1295</v>
      </c>
      <c r="D294" s="229" t="s">
        <v>358</v>
      </c>
      <c r="E294" s="230" t="s">
        <v>6632</v>
      </c>
      <c r="F294" s="231" t="s">
        <v>6633</v>
      </c>
      <c r="G294" s="232" t="s">
        <v>514</v>
      </c>
      <c r="H294" s="233">
        <v>1240</v>
      </c>
      <c r="I294" s="234"/>
      <c r="J294" s="235">
        <f>ROUND(I294*H294,2)</f>
        <v>0</v>
      </c>
      <c r="K294" s="231" t="s">
        <v>525</v>
      </c>
      <c r="L294" s="46"/>
      <c r="M294" s="236" t="s">
        <v>1</v>
      </c>
      <c r="N294" s="237" t="s">
        <v>48</v>
      </c>
      <c r="O294" s="93"/>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144</v>
      </c>
      <c r="AT294" s="240" t="s">
        <v>358</v>
      </c>
      <c r="AU294" s="240" t="s">
        <v>90</v>
      </c>
      <c r="AY294" s="18" t="s">
        <v>355</v>
      </c>
      <c r="BE294" s="241">
        <f>IF(N294="základní",J294,0)</f>
        <v>0</v>
      </c>
      <c r="BF294" s="241">
        <f>IF(N294="snížená",J294,0)</f>
        <v>0</v>
      </c>
      <c r="BG294" s="241">
        <f>IF(N294="zákl. přenesená",J294,0)</f>
        <v>0</v>
      </c>
      <c r="BH294" s="241">
        <f>IF(N294="sníž. přenesená",J294,0)</f>
        <v>0</v>
      </c>
      <c r="BI294" s="241">
        <f>IF(N294="nulová",J294,0)</f>
        <v>0</v>
      </c>
      <c r="BJ294" s="18" t="s">
        <v>90</v>
      </c>
      <c r="BK294" s="241">
        <f>ROUND(I294*H294,2)</f>
        <v>0</v>
      </c>
      <c r="BL294" s="18" t="s">
        <v>144</v>
      </c>
      <c r="BM294" s="240" t="s">
        <v>2053</v>
      </c>
    </row>
    <row r="295" s="2" customFormat="1" ht="16.5" customHeight="1">
      <c r="A295" s="40"/>
      <c r="B295" s="41"/>
      <c r="C295" s="229" t="s">
        <v>1299</v>
      </c>
      <c r="D295" s="229" t="s">
        <v>358</v>
      </c>
      <c r="E295" s="230" t="s">
        <v>6634</v>
      </c>
      <c r="F295" s="231" t="s">
        <v>6635</v>
      </c>
      <c r="G295" s="232" t="s">
        <v>514</v>
      </c>
      <c r="H295" s="233">
        <v>1260</v>
      </c>
      <c r="I295" s="234"/>
      <c r="J295" s="235">
        <f>ROUND(I295*H295,2)</f>
        <v>0</v>
      </c>
      <c r="K295" s="231" t="s">
        <v>525</v>
      </c>
      <c r="L295" s="46"/>
      <c r="M295" s="236" t="s">
        <v>1</v>
      </c>
      <c r="N295" s="237" t="s">
        <v>48</v>
      </c>
      <c r="O295" s="93"/>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144</v>
      </c>
      <c r="AT295" s="240" t="s">
        <v>358</v>
      </c>
      <c r="AU295" s="240" t="s">
        <v>90</v>
      </c>
      <c r="AY295" s="18" t="s">
        <v>355</v>
      </c>
      <c r="BE295" s="241">
        <f>IF(N295="základní",J295,0)</f>
        <v>0</v>
      </c>
      <c r="BF295" s="241">
        <f>IF(N295="snížená",J295,0)</f>
        <v>0</v>
      </c>
      <c r="BG295" s="241">
        <f>IF(N295="zákl. přenesená",J295,0)</f>
        <v>0</v>
      </c>
      <c r="BH295" s="241">
        <f>IF(N295="sníž. přenesená",J295,0)</f>
        <v>0</v>
      </c>
      <c r="BI295" s="241">
        <f>IF(N295="nulová",J295,0)</f>
        <v>0</v>
      </c>
      <c r="BJ295" s="18" t="s">
        <v>90</v>
      </c>
      <c r="BK295" s="241">
        <f>ROUND(I295*H295,2)</f>
        <v>0</v>
      </c>
      <c r="BL295" s="18" t="s">
        <v>144</v>
      </c>
      <c r="BM295" s="240" t="s">
        <v>2061</v>
      </c>
    </row>
    <row r="296" s="2" customFormat="1" ht="16.5" customHeight="1">
      <c r="A296" s="40"/>
      <c r="B296" s="41"/>
      <c r="C296" s="229" t="s">
        <v>1305</v>
      </c>
      <c r="D296" s="229" t="s">
        <v>358</v>
      </c>
      <c r="E296" s="230" t="s">
        <v>6636</v>
      </c>
      <c r="F296" s="231" t="s">
        <v>6637</v>
      </c>
      <c r="G296" s="232" t="s">
        <v>514</v>
      </c>
      <c r="H296" s="233">
        <v>590</v>
      </c>
      <c r="I296" s="234"/>
      <c r="J296" s="235">
        <f>ROUND(I296*H296,2)</f>
        <v>0</v>
      </c>
      <c r="K296" s="231" t="s">
        <v>525</v>
      </c>
      <c r="L296" s="46"/>
      <c r="M296" s="236" t="s">
        <v>1</v>
      </c>
      <c r="N296" s="237" t="s">
        <v>48</v>
      </c>
      <c r="O296" s="93"/>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144</v>
      </c>
      <c r="AT296" s="240" t="s">
        <v>358</v>
      </c>
      <c r="AU296" s="240" t="s">
        <v>90</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2070</v>
      </c>
    </row>
    <row r="297" s="2" customFormat="1" ht="16.5" customHeight="1">
      <c r="A297" s="40"/>
      <c r="B297" s="41"/>
      <c r="C297" s="229" t="s">
        <v>1308</v>
      </c>
      <c r="D297" s="229" t="s">
        <v>358</v>
      </c>
      <c r="E297" s="230" t="s">
        <v>6638</v>
      </c>
      <c r="F297" s="231" t="s">
        <v>6639</v>
      </c>
      <c r="G297" s="232" t="s">
        <v>514</v>
      </c>
      <c r="H297" s="233">
        <v>560</v>
      </c>
      <c r="I297" s="234"/>
      <c r="J297" s="235">
        <f>ROUND(I297*H297,2)</f>
        <v>0</v>
      </c>
      <c r="K297" s="231" t="s">
        <v>525</v>
      </c>
      <c r="L297" s="46"/>
      <c r="M297" s="236" t="s">
        <v>1</v>
      </c>
      <c r="N297" s="237" t="s">
        <v>48</v>
      </c>
      <c r="O297" s="93"/>
      <c r="P297" s="238">
        <f>O297*H297</f>
        <v>0</v>
      </c>
      <c r="Q297" s="238">
        <v>0</v>
      </c>
      <c r="R297" s="238">
        <f>Q297*H297</f>
        <v>0</v>
      </c>
      <c r="S297" s="238">
        <v>0</v>
      </c>
      <c r="T297" s="239">
        <f>S297*H297</f>
        <v>0</v>
      </c>
      <c r="U297" s="40"/>
      <c r="V297" s="40"/>
      <c r="W297" s="40"/>
      <c r="X297" s="40"/>
      <c r="Y297" s="40"/>
      <c r="Z297" s="40"/>
      <c r="AA297" s="40"/>
      <c r="AB297" s="40"/>
      <c r="AC297" s="40"/>
      <c r="AD297" s="40"/>
      <c r="AE297" s="40"/>
      <c r="AR297" s="240" t="s">
        <v>144</v>
      </c>
      <c r="AT297" s="240" t="s">
        <v>358</v>
      </c>
      <c r="AU297" s="240" t="s">
        <v>90</v>
      </c>
      <c r="AY297" s="18" t="s">
        <v>355</v>
      </c>
      <c r="BE297" s="241">
        <f>IF(N297="základní",J297,0)</f>
        <v>0</v>
      </c>
      <c r="BF297" s="241">
        <f>IF(N297="snížená",J297,0)</f>
        <v>0</v>
      </c>
      <c r="BG297" s="241">
        <f>IF(N297="zákl. přenesená",J297,0)</f>
        <v>0</v>
      </c>
      <c r="BH297" s="241">
        <f>IF(N297="sníž. přenesená",J297,0)</f>
        <v>0</v>
      </c>
      <c r="BI297" s="241">
        <f>IF(N297="nulová",J297,0)</f>
        <v>0</v>
      </c>
      <c r="BJ297" s="18" t="s">
        <v>90</v>
      </c>
      <c r="BK297" s="241">
        <f>ROUND(I297*H297,2)</f>
        <v>0</v>
      </c>
      <c r="BL297" s="18" t="s">
        <v>144</v>
      </c>
      <c r="BM297" s="240" t="s">
        <v>2078</v>
      </c>
    </row>
    <row r="298" s="2" customFormat="1" ht="16.5" customHeight="1">
      <c r="A298" s="40"/>
      <c r="B298" s="41"/>
      <c r="C298" s="229" t="s">
        <v>1312</v>
      </c>
      <c r="D298" s="229" t="s">
        <v>358</v>
      </c>
      <c r="E298" s="230" t="s">
        <v>6640</v>
      </c>
      <c r="F298" s="231" t="s">
        <v>6641</v>
      </c>
      <c r="G298" s="232" t="s">
        <v>514</v>
      </c>
      <c r="H298" s="233">
        <v>2560</v>
      </c>
      <c r="I298" s="234"/>
      <c r="J298" s="235">
        <f>ROUND(I298*H298,2)</f>
        <v>0</v>
      </c>
      <c r="K298" s="231" t="s">
        <v>525</v>
      </c>
      <c r="L298" s="46"/>
      <c r="M298" s="236" t="s">
        <v>1</v>
      </c>
      <c r="N298" s="237" t="s">
        <v>48</v>
      </c>
      <c r="O298" s="93"/>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144</v>
      </c>
      <c r="AT298" s="240" t="s">
        <v>358</v>
      </c>
      <c r="AU298" s="240" t="s">
        <v>90</v>
      </c>
      <c r="AY298" s="18" t="s">
        <v>355</v>
      </c>
      <c r="BE298" s="241">
        <f>IF(N298="základní",J298,0)</f>
        <v>0</v>
      </c>
      <c r="BF298" s="241">
        <f>IF(N298="snížená",J298,0)</f>
        <v>0</v>
      </c>
      <c r="BG298" s="241">
        <f>IF(N298="zákl. přenesená",J298,0)</f>
        <v>0</v>
      </c>
      <c r="BH298" s="241">
        <f>IF(N298="sníž. přenesená",J298,0)</f>
        <v>0</v>
      </c>
      <c r="BI298" s="241">
        <f>IF(N298="nulová",J298,0)</f>
        <v>0</v>
      </c>
      <c r="BJ298" s="18" t="s">
        <v>90</v>
      </c>
      <c r="BK298" s="241">
        <f>ROUND(I298*H298,2)</f>
        <v>0</v>
      </c>
      <c r="BL298" s="18" t="s">
        <v>144</v>
      </c>
      <c r="BM298" s="240" t="s">
        <v>2086</v>
      </c>
    </row>
    <row r="299" s="2" customFormat="1" ht="16.5" customHeight="1">
      <c r="A299" s="40"/>
      <c r="B299" s="41"/>
      <c r="C299" s="229" t="s">
        <v>1317</v>
      </c>
      <c r="D299" s="229" t="s">
        <v>358</v>
      </c>
      <c r="E299" s="230" t="s">
        <v>6620</v>
      </c>
      <c r="F299" s="231" t="s">
        <v>6621</v>
      </c>
      <c r="G299" s="232" t="s">
        <v>514</v>
      </c>
      <c r="H299" s="233">
        <v>610</v>
      </c>
      <c r="I299" s="234"/>
      <c r="J299" s="235">
        <f>ROUND(I299*H299,2)</f>
        <v>0</v>
      </c>
      <c r="K299" s="231" t="s">
        <v>525</v>
      </c>
      <c r="L299" s="46"/>
      <c r="M299" s="236" t="s">
        <v>1</v>
      </c>
      <c r="N299" s="237" t="s">
        <v>48</v>
      </c>
      <c r="O299" s="93"/>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144</v>
      </c>
      <c r="AT299" s="240" t="s">
        <v>358</v>
      </c>
      <c r="AU299" s="240" t="s">
        <v>90</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144</v>
      </c>
      <c r="BM299" s="240" t="s">
        <v>2094</v>
      </c>
    </row>
    <row r="300" s="2" customFormat="1" ht="16.5" customHeight="1">
      <c r="A300" s="40"/>
      <c r="B300" s="41"/>
      <c r="C300" s="229" t="s">
        <v>1324</v>
      </c>
      <c r="D300" s="229" t="s">
        <v>358</v>
      </c>
      <c r="E300" s="230" t="s">
        <v>6614</v>
      </c>
      <c r="F300" s="231" t="s">
        <v>6615</v>
      </c>
      <c r="G300" s="232" t="s">
        <v>514</v>
      </c>
      <c r="H300" s="233">
        <v>69</v>
      </c>
      <c r="I300" s="234"/>
      <c r="J300" s="235">
        <f>ROUND(I300*H300,2)</f>
        <v>0</v>
      </c>
      <c r="K300" s="231" t="s">
        <v>525</v>
      </c>
      <c r="L300" s="46"/>
      <c r="M300" s="236" t="s">
        <v>1</v>
      </c>
      <c r="N300" s="237" t="s">
        <v>48</v>
      </c>
      <c r="O300" s="93"/>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144</v>
      </c>
      <c r="AT300" s="240" t="s">
        <v>358</v>
      </c>
      <c r="AU300" s="240" t="s">
        <v>90</v>
      </c>
      <c r="AY300" s="18" t="s">
        <v>355</v>
      </c>
      <c r="BE300" s="241">
        <f>IF(N300="základní",J300,0)</f>
        <v>0</v>
      </c>
      <c r="BF300" s="241">
        <f>IF(N300="snížená",J300,0)</f>
        <v>0</v>
      </c>
      <c r="BG300" s="241">
        <f>IF(N300="zákl. přenesená",J300,0)</f>
        <v>0</v>
      </c>
      <c r="BH300" s="241">
        <f>IF(N300="sníž. přenesená",J300,0)</f>
        <v>0</v>
      </c>
      <c r="BI300" s="241">
        <f>IF(N300="nulová",J300,0)</f>
        <v>0</v>
      </c>
      <c r="BJ300" s="18" t="s">
        <v>90</v>
      </c>
      <c r="BK300" s="241">
        <f>ROUND(I300*H300,2)</f>
        <v>0</v>
      </c>
      <c r="BL300" s="18" t="s">
        <v>144</v>
      </c>
      <c r="BM300" s="240" t="s">
        <v>2102</v>
      </c>
    </row>
    <row r="301" s="2" customFormat="1" ht="16.5" customHeight="1">
      <c r="A301" s="40"/>
      <c r="B301" s="41"/>
      <c r="C301" s="229" t="s">
        <v>1330</v>
      </c>
      <c r="D301" s="229" t="s">
        <v>358</v>
      </c>
      <c r="E301" s="230" t="s">
        <v>6642</v>
      </c>
      <c r="F301" s="231" t="s">
        <v>6643</v>
      </c>
      <c r="G301" s="232" t="s">
        <v>514</v>
      </c>
      <c r="H301" s="233">
        <v>105</v>
      </c>
      <c r="I301" s="234"/>
      <c r="J301" s="235">
        <f>ROUND(I301*H301,2)</f>
        <v>0</v>
      </c>
      <c r="K301" s="231" t="s">
        <v>525</v>
      </c>
      <c r="L301" s="46"/>
      <c r="M301" s="236" t="s">
        <v>1</v>
      </c>
      <c r="N301" s="237" t="s">
        <v>48</v>
      </c>
      <c r="O301" s="93"/>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144</v>
      </c>
      <c r="AT301" s="240" t="s">
        <v>358</v>
      </c>
      <c r="AU301" s="240" t="s">
        <v>90</v>
      </c>
      <c r="AY301" s="18" t="s">
        <v>355</v>
      </c>
      <c r="BE301" s="241">
        <f>IF(N301="základní",J301,0)</f>
        <v>0</v>
      </c>
      <c r="BF301" s="241">
        <f>IF(N301="snížená",J301,0)</f>
        <v>0</v>
      </c>
      <c r="BG301" s="241">
        <f>IF(N301="zákl. přenesená",J301,0)</f>
        <v>0</v>
      </c>
      <c r="BH301" s="241">
        <f>IF(N301="sníž. přenesená",J301,0)</f>
        <v>0</v>
      </c>
      <c r="BI301" s="241">
        <f>IF(N301="nulová",J301,0)</f>
        <v>0</v>
      </c>
      <c r="BJ301" s="18" t="s">
        <v>90</v>
      </c>
      <c r="BK301" s="241">
        <f>ROUND(I301*H301,2)</f>
        <v>0</v>
      </c>
      <c r="BL301" s="18" t="s">
        <v>144</v>
      </c>
      <c r="BM301" s="240" t="s">
        <v>2110</v>
      </c>
    </row>
    <row r="302" s="2" customFormat="1" ht="16.5" customHeight="1">
      <c r="A302" s="40"/>
      <c r="B302" s="41"/>
      <c r="C302" s="229" t="s">
        <v>1334</v>
      </c>
      <c r="D302" s="229" t="s">
        <v>358</v>
      </c>
      <c r="E302" s="230" t="s">
        <v>6644</v>
      </c>
      <c r="F302" s="231" t="s">
        <v>6645</v>
      </c>
      <c r="G302" s="232" t="s">
        <v>514</v>
      </c>
      <c r="H302" s="233">
        <v>38</v>
      </c>
      <c r="I302" s="234"/>
      <c r="J302" s="235">
        <f>ROUND(I302*H302,2)</f>
        <v>0</v>
      </c>
      <c r="K302" s="231" t="s">
        <v>525</v>
      </c>
      <c r="L302" s="46"/>
      <c r="M302" s="236" t="s">
        <v>1</v>
      </c>
      <c r="N302" s="237" t="s">
        <v>48</v>
      </c>
      <c r="O302" s="93"/>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144</v>
      </c>
      <c r="AT302" s="240" t="s">
        <v>358</v>
      </c>
      <c r="AU302" s="240" t="s">
        <v>90</v>
      </c>
      <c r="AY302" s="18" t="s">
        <v>355</v>
      </c>
      <c r="BE302" s="241">
        <f>IF(N302="základní",J302,0)</f>
        <v>0</v>
      </c>
      <c r="BF302" s="241">
        <f>IF(N302="snížená",J302,0)</f>
        <v>0</v>
      </c>
      <c r="BG302" s="241">
        <f>IF(N302="zákl. přenesená",J302,0)</f>
        <v>0</v>
      </c>
      <c r="BH302" s="241">
        <f>IF(N302="sníž. přenesená",J302,0)</f>
        <v>0</v>
      </c>
      <c r="BI302" s="241">
        <f>IF(N302="nulová",J302,0)</f>
        <v>0</v>
      </c>
      <c r="BJ302" s="18" t="s">
        <v>90</v>
      </c>
      <c r="BK302" s="241">
        <f>ROUND(I302*H302,2)</f>
        <v>0</v>
      </c>
      <c r="BL302" s="18" t="s">
        <v>144</v>
      </c>
      <c r="BM302" s="240" t="s">
        <v>2118</v>
      </c>
    </row>
    <row r="303" s="2" customFormat="1" ht="16.5" customHeight="1">
      <c r="A303" s="40"/>
      <c r="B303" s="41"/>
      <c r="C303" s="229" t="s">
        <v>1339</v>
      </c>
      <c r="D303" s="229" t="s">
        <v>358</v>
      </c>
      <c r="E303" s="230" t="s">
        <v>6646</v>
      </c>
      <c r="F303" s="231" t="s">
        <v>6647</v>
      </c>
      <c r="G303" s="232" t="s">
        <v>514</v>
      </c>
      <c r="H303" s="233">
        <v>235</v>
      </c>
      <c r="I303" s="234"/>
      <c r="J303" s="235">
        <f>ROUND(I303*H303,2)</f>
        <v>0</v>
      </c>
      <c r="K303" s="231" t="s">
        <v>525</v>
      </c>
      <c r="L303" s="46"/>
      <c r="M303" s="236" t="s">
        <v>1</v>
      </c>
      <c r="N303" s="237" t="s">
        <v>48</v>
      </c>
      <c r="O303" s="93"/>
      <c r="P303" s="238">
        <f>O303*H303</f>
        <v>0</v>
      </c>
      <c r="Q303" s="238">
        <v>0</v>
      </c>
      <c r="R303" s="238">
        <f>Q303*H303</f>
        <v>0</v>
      </c>
      <c r="S303" s="238">
        <v>0</v>
      </c>
      <c r="T303" s="239">
        <f>S303*H303</f>
        <v>0</v>
      </c>
      <c r="U303" s="40"/>
      <c r="V303" s="40"/>
      <c r="W303" s="40"/>
      <c r="X303" s="40"/>
      <c r="Y303" s="40"/>
      <c r="Z303" s="40"/>
      <c r="AA303" s="40"/>
      <c r="AB303" s="40"/>
      <c r="AC303" s="40"/>
      <c r="AD303" s="40"/>
      <c r="AE303" s="40"/>
      <c r="AR303" s="240" t="s">
        <v>144</v>
      </c>
      <c r="AT303" s="240" t="s">
        <v>358</v>
      </c>
      <c r="AU303" s="240" t="s">
        <v>90</v>
      </c>
      <c r="AY303" s="18" t="s">
        <v>355</v>
      </c>
      <c r="BE303" s="241">
        <f>IF(N303="základní",J303,0)</f>
        <v>0</v>
      </c>
      <c r="BF303" s="241">
        <f>IF(N303="snížená",J303,0)</f>
        <v>0</v>
      </c>
      <c r="BG303" s="241">
        <f>IF(N303="zákl. přenesená",J303,0)</f>
        <v>0</v>
      </c>
      <c r="BH303" s="241">
        <f>IF(N303="sníž. přenesená",J303,0)</f>
        <v>0</v>
      </c>
      <c r="BI303" s="241">
        <f>IF(N303="nulová",J303,0)</f>
        <v>0</v>
      </c>
      <c r="BJ303" s="18" t="s">
        <v>90</v>
      </c>
      <c r="BK303" s="241">
        <f>ROUND(I303*H303,2)</f>
        <v>0</v>
      </c>
      <c r="BL303" s="18" t="s">
        <v>144</v>
      </c>
      <c r="BM303" s="240" t="s">
        <v>2126</v>
      </c>
    </row>
    <row r="304" s="2" customFormat="1" ht="16.5" customHeight="1">
      <c r="A304" s="40"/>
      <c r="B304" s="41"/>
      <c r="C304" s="229" t="s">
        <v>1344</v>
      </c>
      <c r="D304" s="229" t="s">
        <v>358</v>
      </c>
      <c r="E304" s="230" t="s">
        <v>6648</v>
      </c>
      <c r="F304" s="231" t="s">
        <v>6649</v>
      </c>
      <c r="G304" s="232" t="s">
        <v>514</v>
      </c>
      <c r="H304" s="233">
        <v>388</v>
      </c>
      <c r="I304" s="234"/>
      <c r="J304" s="235">
        <f>ROUND(I304*H304,2)</f>
        <v>0</v>
      </c>
      <c r="K304" s="231" t="s">
        <v>525</v>
      </c>
      <c r="L304" s="46"/>
      <c r="M304" s="236" t="s">
        <v>1</v>
      </c>
      <c r="N304" s="237" t="s">
        <v>48</v>
      </c>
      <c r="O304" s="93"/>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144</v>
      </c>
      <c r="AT304" s="240" t="s">
        <v>358</v>
      </c>
      <c r="AU304" s="240" t="s">
        <v>90</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2134</v>
      </c>
    </row>
    <row r="305" s="2" customFormat="1" ht="16.5" customHeight="1">
      <c r="A305" s="40"/>
      <c r="B305" s="41"/>
      <c r="C305" s="229" t="s">
        <v>1349</v>
      </c>
      <c r="D305" s="229" t="s">
        <v>358</v>
      </c>
      <c r="E305" s="230" t="s">
        <v>6650</v>
      </c>
      <c r="F305" s="231" t="s">
        <v>6651</v>
      </c>
      <c r="G305" s="232" t="s">
        <v>1718</v>
      </c>
      <c r="H305" s="233">
        <v>1</v>
      </c>
      <c r="I305" s="234"/>
      <c r="J305" s="235">
        <f>ROUND(I305*H305,2)</f>
        <v>0</v>
      </c>
      <c r="K305" s="231" t="s">
        <v>525</v>
      </c>
      <c r="L305" s="46"/>
      <c r="M305" s="236" t="s">
        <v>1</v>
      </c>
      <c r="N305" s="237" t="s">
        <v>48</v>
      </c>
      <c r="O305" s="93"/>
      <c r="P305" s="238">
        <f>O305*H305</f>
        <v>0</v>
      </c>
      <c r="Q305" s="238">
        <v>0</v>
      </c>
      <c r="R305" s="238">
        <f>Q305*H305</f>
        <v>0</v>
      </c>
      <c r="S305" s="238">
        <v>0</v>
      </c>
      <c r="T305" s="239">
        <f>S305*H305</f>
        <v>0</v>
      </c>
      <c r="U305" s="40"/>
      <c r="V305" s="40"/>
      <c r="W305" s="40"/>
      <c r="X305" s="40"/>
      <c r="Y305" s="40"/>
      <c r="Z305" s="40"/>
      <c r="AA305" s="40"/>
      <c r="AB305" s="40"/>
      <c r="AC305" s="40"/>
      <c r="AD305" s="40"/>
      <c r="AE305" s="40"/>
      <c r="AR305" s="240" t="s">
        <v>144</v>
      </c>
      <c r="AT305" s="240" t="s">
        <v>358</v>
      </c>
      <c r="AU305" s="240" t="s">
        <v>90</v>
      </c>
      <c r="AY305" s="18" t="s">
        <v>355</v>
      </c>
      <c r="BE305" s="241">
        <f>IF(N305="základní",J305,0)</f>
        <v>0</v>
      </c>
      <c r="BF305" s="241">
        <f>IF(N305="snížená",J305,0)</f>
        <v>0</v>
      </c>
      <c r="BG305" s="241">
        <f>IF(N305="zákl. přenesená",J305,0)</f>
        <v>0</v>
      </c>
      <c r="BH305" s="241">
        <f>IF(N305="sníž. přenesená",J305,0)</f>
        <v>0</v>
      </c>
      <c r="BI305" s="241">
        <f>IF(N305="nulová",J305,0)</f>
        <v>0</v>
      </c>
      <c r="BJ305" s="18" t="s">
        <v>90</v>
      </c>
      <c r="BK305" s="241">
        <f>ROUND(I305*H305,2)</f>
        <v>0</v>
      </c>
      <c r="BL305" s="18" t="s">
        <v>144</v>
      </c>
      <c r="BM305" s="240" t="s">
        <v>2142</v>
      </c>
    </row>
    <row r="306" s="2" customFormat="1" ht="16.5" customHeight="1">
      <c r="A306" s="40"/>
      <c r="B306" s="41"/>
      <c r="C306" s="229" t="s">
        <v>1352</v>
      </c>
      <c r="D306" s="229" t="s">
        <v>358</v>
      </c>
      <c r="E306" s="230" t="s">
        <v>6652</v>
      </c>
      <c r="F306" s="231" t="s">
        <v>6653</v>
      </c>
      <c r="G306" s="232" t="s">
        <v>514</v>
      </c>
      <c r="H306" s="233">
        <v>360</v>
      </c>
      <c r="I306" s="234"/>
      <c r="J306" s="235">
        <f>ROUND(I306*H306,2)</f>
        <v>0</v>
      </c>
      <c r="K306" s="231" t="s">
        <v>525</v>
      </c>
      <c r="L306" s="46"/>
      <c r="M306" s="236" t="s">
        <v>1</v>
      </c>
      <c r="N306" s="237" t="s">
        <v>48</v>
      </c>
      <c r="O306" s="93"/>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144</v>
      </c>
      <c r="AT306" s="240" t="s">
        <v>358</v>
      </c>
      <c r="AU306" s="240" t="s">
        <v>90</v>
      </c>
      <c r="AY306" s="18" t="s">
        <v>355</v>
      </c>
      <c r="BE306" s="241">
        <f>IF(N306="základní",J306,0)</f>
        <v>0</v>
      </c>
      <c r="BF306" s="241">
        <f>IF(N306="snížená",J306,0)</f>
        <v>0</v>
      </c>
      <c r="BG306" s="241">
        <f>IF(N306="zákl. přenesená",J306,0)</f>
        <v>0</v>
      </c>
      <c r="BH306" s="241">
        <f>IF(N306="sníž. přenesená",J306,0)</f>
        <v>0</v>
      </c>
      <c r="BI306" s="241">
        <f>IF(N306="nulová",J306,0)</f>
        <v>0</v>
      </c>
      <c r="BJ306" s="18" t="s">
        <v>90</v>
      </c>
      <c r="BK306" s="241">
        <f>ROUND(I306*H306,2)</f>
        <v>0</v>
      </c>
      <c r="BL306" s="18" t="s">
        <v>144</v>
      </c>
      <c r="BM306" s="240" t="s">
        <v>2150</v>
      </c>
    </row>
    <row r="307" s="2" customFormat="1" ht="16.5" customHeight="1">
      <c r="A307" s="40"/>
      <c r="B307" s="41"/>
      <c r="C307" s="229" t="s">
        <v>1357</v>
      </c>
      <c r="D307" s="229" t="s">
        <v>358</v>
      </c>
      <c r="E307" s="230" t="s">
        <v>6654</v>
      </c>
      <c r="F307" s="231" t="s">
        <v>6655</v>
      </c>
      <c r="G307" s="232" t="s">
        <v>514</v>
      </c>
      <c r="H307" s="233">
        <v>480</v>
      </c>
      <c r="I307" s="234"/>
      <c r="J307" s="235">
        <f>ROUND(I307*H307,2)</f>
        <v>0</v>
      </c>
      <c r="K307" s="231" t="s">
        <v>525</v>
      </c>
      <c r="L307" s="46"/>
      <c r="M307" s="236" t="s">
        <v>1</v>
      </c>
      <c r="N307" s="237" t="s">
        <v>48</v>
      </c>
      <c r="O307" s="93"/>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144</v>
      </c>
      <c r="AT307" s="240" t="s">
        <v>358</v>
      </c>
      <c r="AU307" s="240" t="s">
        <v>90</v>
      </c>
      <c r="AY307" s="18" t="s">
        <v>355</v>
      </c>
      <c r="BE307" s="241">
        <f>IF(N307="základní",J307,0)</f>
        <v>0</v>
      </c>
      <c r="BF307" s="241">
        <f>IF(N307="snížená",J307,0)</f>
        <v>0</v>
      </c>
      <c r="BG307" s="241">
        <f>IF(N307="zákl. přenesená",J307,0)</f>
        <v>0</v>
      </c>
      <c r="BH307" s="241">
        <f>IF(N307="sníž. přenesená",J307,0)</f>
        <v>0</v>
      </c>
      <c r="BI307" s="241">
        <f>IF(N307="nulová",J307,0)</f>
        <v>0</v>
      </c>
      <c r="BJ307" s="18" t="s">
        <v>90</v>
      </c>
      <c r="BK307" s="241">
        <f>ROUND(I307*H307,2)</f>
        <v>0</v>
      </c>
      <c r="BL307" s="18" t="s">
        <v>144</v>
      </c>
      <c r="BM307" s="240" t="s">
        <v>2158</v>
      </c>
    </row>
    <row r="308" s="2" customFormat="1" ht="16.5" customHeight="1">
      <c r="A308" s="40"/>
      <c r="B308" s="41"/>
      <c r="C308" s="229" t="s">
        <v>1363</v>
      </c>
      <c r="D308" s="229" t="s">
        <v>358</v>
      </c>
      <c r="E308" s="230" t="s">
        <v>6656</v>
      </c>
      <c r="F308" s="231" t="s">
        <v>6657</v>
      </c>
      <c r="G308" s="232" t="s">
        <v>1718</v>
      </c>
      <c r="H308" s="233">
        <v>230</v>
      </c>
      <c r="I308" s="234"/>
      <c r="J308" s="235">
        <f>ROUND(I308*H308,2)</f>
        <v>0</v>
      </c>
      <c r="K308" s="231" t="s">
        <v>525</v>
      </c>
      <c r="L308" s="46"/>
      <c r="M308" s="236" t="s">
        <v>1</v>
      </c>
      <c r="N308" s="237" t="s">
        <v>48</v>
      </c>
      <c r="O308" s="93"/>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144</v>
      </c>
      <c r="AT308" s="240" t="s">
        <v>358</v>
      </c>
      <c r="AU308" s="240" t="s">
        <v>90</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144</v>
      </c>
      <c r="BM308" s="240" t="s">
        <v>2166</v>
      </c>
    </row>
    <row r="309" s="2" customFormat="1" ht="16.5" customHeight="1">
      <c r="A309" s="40"/>
      <c r="B309" s="41"/>
      <c r="C309" s="229" t="s">
        <v>1368</v>
      </c>
      <c r="D309" s="229" t="s">
        <v>358</v>
      </c>
      <c r="E309" s="230" t="s">
        <v>6658</v>
      </c>
      <c r="F309" s="231" t="s">
        <v>6659</v>
      </c>
      <c r="G309" s="232" t="s">
        <v>1718</v>
      </c>
      <c r="H309" s="233">
        <v>3350</v>
      </c>
      <c r="I309" s="234"/>
      <c r="J309" s="235">
        <f>ROUND(I309*H309,2)</f>
        <v>0</v>
      </c>
      <c r="K309" s="231" t="s">
        <v>525</v>
      </c>
      <c r="L309" s="46"/>
      <c r="M309" s="236" t="s">
        <v>1</v>
      </c>
      <c r="N309" s="237" t="s">
        <v>48</v>
      </c>
      <c r="O309" s="93"/>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144</v>
      </c>
      <c r="AT309" s="240" t="s">
        <v>358</v>
      </c>
      <c r="AU309" s="240" t="s">
        <v>90</v>
      </c>
      <c r="AY309" s="18" t="s">
        <v>355</v>
      </c>
      <c r="BE309" s="241">
        <f>IF(N309="základní",J309,0)</f>
        <v>0</v>
      </c>
      <c r="BF309" s="241">
        <f>IF(N309="snížená",J309,0)</f>
        <v>0</v>
      </c>
      <c r="BG309" s="241">
        <f>IF(N309="zákl. přenesená",J309,0)</f>
        <v>0</v>
      </c>
      <c r="BH309" s="241">
        <f>IF(N309="sníž. přenesená",J309,0)</f>
        <v>0</v>
      </c>
      <c r="BI309" s="241">
        <f>IF(N309="nulová",J309,0)</f>
        <v>0</v>
      </c>
      <c r="BJ309" s="18" t="s">
        <v>90</v>
      </c>
      <c r="BK309" s="241">
        <f>ROUND(I309*H309,2)</f>
        <v>0</v>
      </c>
      <c r="BL309" s="18" t="s">
        <v>144</v>
      </c>
      <c r="BM309" s="240" t="s">
        <v>2174</v>
      </c>
    </row>
    <row r="310" s="2" customFormat="1" ht="16.5" customHeight="1">
      <c r="A310" s="40"/>
      <c r="B310" s="41"/>
      <c r="C310" s="229" t="s">
        <v>1371</v>
      </c>
      <c r="D310" s="229" t="s">
        <v>358</v>
      </c>
      <c r="E310" s="230" t="s">
        <v>6660</v>
      </c>
      <c r="F310" s="231" t="s">
        <v>6661</v>
      </c>
      <c r="G310" s="232" t="s">
        <v>1718</v>
      </c>
      <c r="H310" s="233">
        <v>510</v>
      </c>
      <c r="I310" s="234"/>
      <c r="J310" s="235">
        <f>ROUND(I310*H310,2)</f>
        <v>0</v>
      </c>
      <c r="K310" s="231" t="s">
        <v>525</v>
      </c>
      <c r="L310" s="46"/>
      <c r="M310" s="236" t="s">
        <v>1</v>
      </c>
      <c r="N310" s="237" t="s">
        <v>48</v>
      </c>
      <c r="O310" s="93"/>
      <c r="P310" s="238">
        <f>O310*H310</f>
        <v>0</v>
      </c>
      <c r="Q310" s="238">
        <v>0</v>
      </c>
      <c r="R310" s="238">
        <f>Q310*H310</f>
        <v>0</v>
      </c>
      <c r="S310" s="238">
        <v>0</v>
      </c>
      <c r="T310" s="239">
        <f>S310*H310</f>
        <v>0</v>
      </c>
      <c r="U310" s="40"/>
      <c r="V310" s="40"/>
      <c r="W310" s="40"/>
      <c r="X310" s="40"/>
      <c r="Y310" s="40"/>
      <c r="Z310" s="40"/>
      <c r="AA310" s="40"/>
      <c r="AB310" s="40"/>
      <c r="AC310" s="40"/>
      <c r="AD310" s="40"/>
      <c r="AE310" s="40"/>
      <c r="AR310" s="240" t="s">
        <v>144</v>
      </c>
      <c r="AT310" s="240" t="s">
        <v>358</v>
      </c>
      <c r="AU310" s="240" t="s">
        <v>90</v>
      </c>
      <c r="AY310" s="18" t="s">
        <v>355</v>
      </c>
      <c r="BE310" s="241">
        <f>IF(N310="základní",J310,0)</f>
        <v>0</v>
      </c>
      <c r="BF310" s="241">
        <f>IF(N310="snížená",J310,0)</f>
        <v>0</v>
      </c>
      <c r="BG310" s="241">
        <f>IF(N310="zákl. přenesená",J310,0)</f>
        <v>0</v>
      </c>
      <c r="BH310" s="241">
        <f>IF(N310="sníž. přenesená",J310,0)</f>
        <v>0</v>
      </c>
      <c r="BI310" s="241">
        <f>IF(N310="nulová",J310,0)</f>
        <v>0</v>
      </c>
      <c r="BJ310" s="18" t="s">
        <v>90</v>
      </c>
      <c r="BK310" s="241">
        <f>ROUND(I310*H310,2)</f>
        <v>0</v>
      </c>
      <c r="BL310" s="18" t="s">
        <v>144</v>
      </c>
      <c r="BM310" s="240" t="s">
        <v>2182</v>
      </c>
    </row>
    <row r="311" s="2" customFormat="1" ht="16.5" customHeight="1">
      <c r="A311" s="40"/>
      <c r="B311" s="41"/>
      <c r="C311" s="229" t="s">
        <v>1376</v>
      </c>
      <c r="D311" s="229" t="s">
        <v>358</v>
      </c>
      <c r="E311" s="230" t="s">
        <v>6662</v>
      </c>
      <c r="F311" s="231" t="s">
        <v>6663</v>
      </c>
      <c r="G311" s="232" t="s">
        <v>519</v>
      </c>
      <c r="H311" s="233">
        <v>7</v>
      </c>
      <c r="I311" s="234"/>
      <c r="J311" s="235">
        <f>ROUND(I311*H311,2)</f>
        <v>0</v>
      </c>
      <c r="K311" s="231" t="s">
        <v>525</v>
      </c>
      <c r="L311" s="46"/>
      <c r="M311" s="236" t="s">
        <v>1</v>
      </c>
      <c r="N311" s="237" t="s">
        <v>48</v>
      </c>
      <c r="O311" s="93"/>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144</v>
      </c>
      <c r="AT311" s="240" t="s">
        <v>358</v>
      </c>
      <c r="AU311" s="240" t="s">
        <v>90</v>
      </c>
      <c r="AY311" s="18" t="s">
        <v>355</v>
      </c>
      <c r="BE311" s="241">
        <f>IF(N311="základní",J311,0)</f>
        <v>0</v>
      </c>
      <c r="BF311" s="241">
        <f>IF(N311="snížená",J311,0)</f>
        <v>0</v>
      </c>
      <c r="BG311" s="241">
        <f>IF(N311="zákl. přenesená",J311,0)</f>
        <v>0</v>
      </c>
      <c r="BH311" s="241">
        <f>IF(N311="sníž. přenesená",J311,0)</f>
        <v>0</v>
      </c>
      <c r="BI311" s="241">
        <f>IF(N311="nulová",J311,0)</f>
        <v>0</v>
      </c>
      <c r="BJ311" s="18" t="s">
        <v>90</v>
      </c>
      <c r="BK311" s="241">
        <f>ROUND(I311*H311,2)</f>
        <v>0</v>
      </c>
      <c r="BL311" s="18" t="s">
        <v>144</v>
      </c>
      <c r="BM311" s="240" t="s">
        <v>2190</v>
      </c>
    </row>
    <row r="312" s="12" customFormat="1" ht="25.92" customHeight="1">
      <c r="A312" s="12"/>
      <c r="B312" s="213"/>
      <c r="C312" s="214"/>
      <c r="D312" s="215" t="s">
        <v>82</v>
      </c>
      <c r="E312" s="216" t="s">
        <v>3303</v>
      </c>
      <c r="F312" s="216" t="s">
        <v>6664</v>
      </c>
      <c r="G312" s="214"/>
      <c r="H312" s="214"/>
      <c r="I312" s="217"/>
      <c r="J312" s="218">
        <f>BK312</f>
        <v>0</v>
      </c>
      <c r="K312" s="214"/>
      <c r="L312" s="219"/>
      <c r="M312" s="220"/>
      <c r="N312" s="221"/>
      <c r="O312" s="221"/>
      <c r="P312" s="222">
        <f>SUM(P313:P336)</f>
        <v>0</v>
      </c>
      <c r="Q312" s="221"/>
      <c r="R312" s="222">
        <f>SUM(R313:R336)</f>
        <v>0</v>
      </c>
      <c r="S312" s="221"/>
      <c r="T312" s="223">
        <f>SUM(T313:T336)</f>
        <v>0</v>
      </c>
      <c r="U312" s="12"/>
      <c r="V312" s="12"/>
      <c r="W312" s="12"/>
      <c r="X312" s="12"/>
      <c r="Y312" s="12"/>
      <c r="Z312" s="12"/>
      <c r="AA312" s="12"/>
      <c r="AB312" s="12"/>
      <c r="AC312" s="12"/>
      <c r="AD312" s="12"/>
      <c r="AE312" s="12"/>
      <c r="AR312" s="224" t="s">
        <v>90</v>
      </c>
      <c r="AT312" s="225" t="s">
        <v>82</v>
      </c>
      <c r="AU312" s="225" t="s">
        <v>83</v>
      </c>
      <c r="AY312" s="224" t="s">
        <v>355</v>
      </c>
      <c r="BK312" s="226">
        <f>SUM(BK313:BK336)</f>
        <v>0</v>
      </c>
    </row>
    <row r="313" s="2" customFormat="1">
      <c r="A313" s="40"/>
      <c r="B313" s="41"/>
      <c r="C313" s="229" t="s">
        <v>1380</v>
      </c>
      <c r="D313" s="229" t="s">
        <v>358</v>
      </c>
      <c r="E313" s="230" t="s">
        <v>6665</v>
      </c>
      <c r="F313" s="231" t="s">
        <v>6666</v>
      </c>
      <c r="G313" s="232" t="s">
        <v>1718</v>
      </c>
      <c r="H313" s="233">
        <v>206</v>
      </c>
      <c r="I313" s="234"/>
      <c r="J313" s="235">
        <f>ROUND(I313*H313,2)</f>
        <v>0</v>
      </c>
      <c r="K313" s="231" t="s">
        <v>525</v>
      </c>
      <c r="L313" s="46"/>
      <c r="M313" s="236" t="s">
        <v>1</v>
      </c>
      <c r="N313" s="237" t="s">
        <v>48</v>
      </c>
      <c r="O313" s="93"/>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144</v>
      </c>
      <c r="AT313" s="240" t="s">
        <v>358</v>
      </c>
      <c r="AU313" s="240" t="s">
        <v>90</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144</v>
      </c>
      <c r="BM313" s="240" t="s">
        <v>2199</v>
      </c>
    </row>
    <row r="314" s="2" customFormat="1">
      <c r="A314" s="40"/>
      <c r="B314" s="41"/>
      <c r="C314" s="229" t="s">
        <v>1386</v>
      </c>
      <c r="D314" s="229" t="s">
        <v>358</v>
      </c>
      <c r="E314" s="230" t="s">
        <v>6667</v>
      </c>
      <c r="F314" s="231" t="s">
        <v>6668</v>
      </c>
      <c r="G314" s="232" t="s">
        <v>1718</v>
      </c>
      <c r="H314" s="233">
        <v>159</v>
      </c>
      <c r="I314" s="234"/>
      <c r="J314" s="235">
        <f>ROUND(I314*H314,2)</f>
        <v>0</v>
      </c>
      <c r="K314" s="231" t="s">
        <v>525</v>
      </c>
      <c r="L314" s="46"/>
      <c r="M314" s="236" t="s">
        <v>1</v>
      </c>
      <c r="N314" s="237" t="s">
        <v>48</v>
      </c>
      <c r="O314" s="93"/>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144</v>
      </c>
      <c r="AT314" s="240" t="s">
        <v>358</v>
      </c>
      <c r="AU314" s="240" t="s">
        <v>90</v>
      </c>
      <c r="AY314" s="18" t="s">
        <v>355</v>
      </c>
      <c r="BE314" s="241">
        <f>IF(N314="základní",J314,0)</f>
        <v>0</v>
      </c>
      <c r="BF314" s="241">
        <f>IF(N314="snížená",J314,0)</f>
        <v>0</v>
      </c>
      <c r="BG314" s="241">
        <f>IF(N314="zákl. přenesená",J314,0)</f>
        <v>0</v>
      </c>
      <c r="BH314" s="241">
        <f>IF(N314="sníž. přenesená",J314,0)</f>
        <v>0</v>
      </c>
      <c r="BI314" s="241">
        <f>IF(N314="nulová",J314,0)</f>
        <v>0</v>
      </c>
      <c r="BJ314" s="18" t="s">
        <v>90</v>
      </c>
      <c r="BK314" s="241">
        <f>ROUND(I314*H314,2)</f>
        <v>0</v>
      </c>
      <c r="BL314" s="18" t="s">
        <v>144</v>
      </c>
      <c r="BM314" s="240" t="s">
        <v>2208</v>
      </c>
    </row>
    <row r="315" s="2" customFormat="1" ht="21.75" customHeight="1">
      <c r="A315" s="40"/>
      <c r="B315" s="41"/>
      <c r="C315" s="229" t="s">
        <v>1391</v>
      </c>
      <c r="D315" s="229" t="s">
        <v>358</v>
      </c>
      <c r="E315" s="230" t="s">
        <v>6669</v>
      </c>
      <c r="F315" s="231" t="s">
        <v>6670</v>
      </c>
      <c r="G315" s="232" t="s">
        <v>1718</v>
      </c>
      <c r="H315" s="233">
        <v>4</v>
      </c>
      <c r="I315" s="234"/>
      <c r="J315" s="235">
        <f>ROUND(I315*H315,2)</f>
        <v>0</v>
      </c>
      <c r="K315" s="231" t="s">
        <v>525</v>
      </c>
      <c r="L315" s="46"/>
      <c r="M315" s="236" t="s">
        <v>1</v>
      </c>
      <c r="N315" s="237" t="s">
        <v>48</v>
      </c>
      <c r="O315" s="93"/>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144</v>
      </c>
      <c r="AT315" s="240" t="s">
        <v>358</v>
      </c>
      <c r="AU315" s="240" t="s">
        <v>90</v>
      </c>
      <c r="AY315" s="18" t="s">
        <v>355</v>
      </c>
      <c r="BE315" s="241">
        <f>IF(N315="základní",J315,0)</f>
        <v>0</v>
      </c>
      <c r="BF315" s="241">
        <f>IF(N315="snížená",J315,0)</f>
        <v>0</v>
      </c>
      <c r="BG315" s="241">
        <f>IF(N315="zákl. přenesená",J315,0)</f>
        <v>0</v>
      </c>
      <c r="BH315" s="241">
        <f>IF(N315="sníž. přenesená",J315,0)</f>
        <v>0</v>
      </c>
      <c r="BI315" s="241">
        <f>IF(N315="nulová",J315,0)</f>
        <v>0</v>
      </c>
      <c r="BJ315" s="18" t="s">
        <v>90</v>
      </c>
      <c r="BK315" s="241">
        <f>ROUND(I315*H315,2)</f>
        <v>0</v>
      </c>
      <c r="BL315" s="18" t="s">
        <v>144</v>
      </c>
      <c r="BM315" s="240" t="s">
        <v>2217</v>
      </c>
    </row>
    <row r="316" s="2" customFormat="1" ht="21.75" customHeight="1">
      <c r="A316" s="40"/>
      <c r="B316" s="41"/>
      <c r="C316" s="229" t="s">
        <v>1396</v>
      </c>
      <c r="D316" s="229" t="s">
        <v>358</v>
      </c>
      <c r="E316" s="230" t="s">
        <v>6671</v>
      </c>
      <c r="F316" s="231" t="s">
        <v>6672</v>
      </c>
      <c r="G316" s="232" t="s">
        <v>1718</v>
      </c>
      <c r="H316" s="233">
        <v>4</v>
      </c>
      <c r="I316" s="234"/>
      <c r="J316" s="235">
        <f>ROUND(I316*H316,2)</f>
        <v>0</v>
      </c>
      <c r="K316" s="231" t="s">
        <v>525</v>
      </c>
      <c r="L316" s="46"/>
      <c r="M316" s="236" t="s">
        <v>1</v>
      </c>
      <c r="N316" s="237" t="s">
        <v>48</v>
      </c>
      <c r="O316" s="93"/>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144</v>
      </c>
      <c r="AT316" s="240" t="s">
        <v>358</v>
      </c>
      <c r="AU316" s="240" t="s">
        <v>90</v>
      </c>
      <c r="AY316" s="18" t="s">
        <v>355</v>
      </c>
      <c r="BE316" s="241">
        <f>IF(N316="základní",J316,0)</f>
        <v>0</v>
      </c>
      <c r="BF316" s="241">
        <f>IF(N316="snížená",J316,0)</f>
        <v>0</v>
      </c>
      <c r="BG316" s="241">
        <f>IF(N316="zákl. přenesená",J316,0)</f>
        <v>0</v>
      </c>
      <c r="BH316" s="241">
        <f>IF(N316="sníž. přenesená",J316,0)</f>
        <v>0</v>
      </c>
      <c r="BI316" s="241">
        <f>IF(N316="nulová",J316,0)</f>
        <v>0</v>
      </c>
      <c r="BJ316" s="18" t="s">
        <v>90</v>
      </c>
      <c r="BK316" s="241">
        <f>ROUND(I316*H316,2)</f>
        <v>0</v>
      </c>
      <c r="BL316" s="18" t="s">
        <v>144</v>
      </c>
      <c r="BM316" s="240" t="s">
        <v>2225</v>
      </c>
    </row>
    <row r="317" s="2" customFormat="1" ht="16.5" customHeight="1">
      <c r="A317" s="40"/>
      <c r="B317" s="41"/>
      <c r="C317" s="229" t="s">
        <v>1399</v>
      </c>
      <c r="D317" s="229" t="s">
        <v>358</v>
      </c>
      <c r="E317" s="230" t="s">
        <v>6673</v>
      </c>
      <c r="F317" s="231" t="s">
        <v>6674</v>
      </c>
      <c r="G317" s="232" t="s">
        <v>1718</v>
      </c>
      <c r="H317" s="233">
        <v>30</v>
      </c>
      <c r="I317" s="234"/>
      <c r="J317" s="235">
        <f>ROUND(I317*H317,2)</f>
        <v>0</v>
      </c>
      <c r="K317" s="231" t="s">
        <v>525</v>
      </c>
      <c r="L317" s="46"/>
      <c r="M317" s="236" t="s">
        <v>1</v>
      </c>
      <c r="N317" s="237" t="s">
        <v>48</v>
      </c>
      <c r="O317" s="93"/>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144</v>
      </c>
      <c r="AT317" s="240" t="s">
        <v>358</v>
      </c>
      <c r="AU317" s="240" t="s">
        <v>90</v>
      </c>
      <c r="AY317" s="18" t="s">
        <v>355</v>
      </c>
      <c r="BE317" s="241">
        <f>IF(N317="základní",J317,0)</f>
        <v>0</v>
      </c>
      <c r="BF317" s="241">
        <f>IF(N317="snížená",J317,0)</f>
        <v>0</v>
      </c>
      <c r="BG317" s="241">
        <f>IF(N317="zákl. přenesená",J317,0)</f>
        <v>0</v>
      </c>
      <c r="BH317" s="241">
        <f>IF(N317="sníž. přenesená",J317,0)</f>
        <v>0</v>
      </c>
      <c r="BI317" s="241">
        <f>IF(N317="nulová",J317,0)</f>
        <v>0</v>
      </c>
      <c r="BJ317" s="18" t="s">
        <v>90</v>
      </c>
      <c r="BK317" s="241">
        <f>ROUND(I317*H317,2)</f>
        <v>0</v>
      </c>
      <c r="BL317" s="18" t="s">
        <v>144</v>
      </c>
      <c r="BM317" s="240" t="s">
        <v>2233</v>
      </c>
    </row>
    <row r="318" s="2" customFormat="1" ht="21.75" customHeight="1">
      <c r="A318" s="40"/>
      <c r="B318" s="41"/>
      <c r="C318" s="229" t="s">
        <v>1404</v>
      </c>
      <c r="D318" s="229" t="s">
        <v>358</v>
      </c>
      <c r="E318" s="230" t="s">
        <v>6675</v>
      </c>
      <c r="F318" s="231" t="s">
        <v>6676</v>
      </c>
      <c r="G318" s="232" t="s">
        <v>1718</v>
      </c>
      <c r="H318" s="233">
        <v>36</v>
      </c>
      <c r="I318" s="234"/>
      <c r="J318" s="235">
        <f>ROUND(I318*H318,2)</f>
        <v>0</v>
      </c>
      <c r="K318" s="231" t="s">
        <v>525</v>
      </c>
      <c r="L318" s="46"/>
      <c r="M318" s="236" t="s">
        <v>1</v>
      </c>
      <c r="N318" s="237" t="s">
        <v>48</v>
      </c>
      <c r="O318" s="93"/>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144</v>
      </c>
      <c r="AT318" s="240" t="s">
        <v>358</v>
      </c>
      <c r="AU318" s="240" t="s">
        <v>90</v>
      </c>
      <c r="AY318" s="18" t="s">
        <v>355</v>
      </c>
      <c r="BE318" s="241">
        <f>IF(N318="základní",J318,0)</f>
        <v>0</v>
      </c>
      <c r="BF318" s="241">
        <f>IF(N318="snížená",J318,0)</f>
        <v>0</v>
      </c>
      <c r="BG318" s="241">
        <f>IF(N318="zákl. přenesená",J318,0)</f>
        <v>0</v>
      </c>
      <c r="BH318" s="241">
        <f>IF(N318="sníž. přenesená",J318,0)</f>
        <v>0</v>
      </c>
      <c r="BI318" s="241">
        <f>IF(N318="nulová",J318,0)</f>
        <v>0</v>
      </c>
      <c r="BJ318" s="18" t="s">
        <v>90</v>
      </c>
      <c r="BK318" s="241">
        <f>ROUND(I318*H318,2)</f>
        <v>0</v>
      </c>
      <c r="BL318" s="18" t="s">
        <v>144</v>
      </c>
      <c r="BM318" s="240" t="s">
        <v>2241</v>
      </c>
    </row>
    <row r="319" s="2" customFormat="1" ht="21.75" customHeight="1">
      <c r="A319" s="40"/>
      <c r="B319" s="41"/>
      <c r="C319" s="229" t="s">
        <v>1409</v>
      </c>
      <c r="D319" s="229" t="s">
        <v>358</v>
      </c>
      <c r="E319" s="230" t="s">
        <v>6677</v>
      </c>
      <c r="F319" s="231" t="s">
        <v>6678</v>
      </c>
      <c r="G319" s="232" t="s">
        <v>1718</v>
      </c>
      <c r="H319" s="233">
        <v>20</v>
      </c>
      <c r="I319" s="234"/>
      <c r="J319" s="235">
        <f>ROUND(I319*H319,2)</f>
        <v>0</v>
      </c>
      <c r="K319" s="231" t="s">
        <v>525</v>
      </c>
      <c r="L319" s="46"/>
      <c r="M319" s="236" t="s">
        <v>1</v>
      </c>
      <c r="N319" s="237" t="s">
        <v>48</v>
      </c>
      <c r="O319" s="93"/>
      <c r="P319" s="238">
        <f>O319*H319</f>
        <v>0</v>
      </c>
      <c r="Q319" s="238">
        <v>0</v>
      </c>
      <c r="R319" s="238">
        <f>Q319*H319</f>
        <v>0</v>
      </c>
      <c r="S319" s="238">
        <v>0</v>
      </c>
      <c r="T319" s="239">
        <f>S319*H319</f>
        <v>0</v>
      </c>
      <c r="U319" s="40"/>
      <c r="V319" s="40"/>
      <c r="W319" s="40"/>
      <c r="X319" s="40"/>
      <c r="Y319" s="40"/>
      <c r="Z319" s="40"/>
      <c r="AA319" s="40"/>
      <c r="AB319" s="40"/>
      <c r="AC319" s="40"/>
      <c r="AD319" s="40"/>
      <c r="AE319" s="40"/>
      <c r="AR319" s="240" t="s">
        <v>144</v>
      </c>
      <c r="AT319" s="240" t="s">
        <v>358</v>
      </c>
      <c r="AU319" s="240" t="s">
        <v>90</v>
      </c>
      <c r="AY319" s="18" t="s">
        <v>355</v>
      </c>
      <c r="BE319" s="241">
        <f>IF(N319="základní",J319,0)</f>
        <v>0</v>
      </c>
      <c r="BF319" s="241">
        <f>IF(N319="snížená",J319,0)</f>
        <v>0</v>
      </c>
      <c r="BG319" s="241">
        <f>IF(N319="zákl. přenesená",J319,0)</f>
        <v>0</v>
      </c>
      <c r="BH319" s="241">
        <f>IF(N319="sníž. přenesená",J319,0)</f>
        <v>0</v>
      </c>
      <c r="BI319" s="241">
        <f>IF(N319="nulová",J319,0)</f>
        <v>0</v>
      </c>
      <c r="BJ319" s="18" t="s">
        <v>90</v>
      </c>
      <c r="BK319" s="241">
        <f>ROUND(I319*H319,2)</f>
        <v>0</v>
      </c>
      <c r="BL319" s="18" t="s">
        <v>144</v>
      </c>
      <c r="BM319" s="240" t="s">
        <v>2250</v>
      </c>
    </row>
    <row r="320" s="2" customFormat="1" ht="16.5" customHeight="1">
      <c r="A320" s="40"/>
      <c r="B320" s="41"/>
      <c r="C320" s="229" t="s">
        <v>1414</v>
      </c>
      <c r="D320" s="229" t="s">
        <v>358</v>
      </c>
      <c r="E320" s="230" t="s">
        <v>6679</v>
      </c>
      <c r="F320" s="231" t="s">
        <v>6680</v>
      </c>
      <c r="G320" s="232" t="s">
        <v>1718</v>
      </c>
      <c r="H320" s="233">
        <v>71</v>
      </c>
      <c r="I320" s="234"/>
      <c r="J320" s="235">
        <f>ROUND(I320*H320,2)</f>
        <v>0</v>
      </c>
      <c r="K320" s="231" t="s">
        <v>525</v>
      </c>
      <c r="L320" s="46"/>
      <c r="M320" s="236" t="s">
        <v>1</v>
      </c>
      <c r="N320" s="237" t="s">
        <v>48</v>
      </c>
      <c r="O320" s="93"/>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144</v>
      </c>
      <c r="AT320" s="240" t="s">
        <v>358</v>
      </c>
      <c r="AU320" s="240" t="s">
        <v>90</v>
      </c>
      <c r="AY320" s="18" t="s">
        <v>355</v>
      </c>
      <c r="BE320" s="241">
        <f>IF(N320="základní",J320,0)</f>
        <v>0</v>
      </c>
      <c r="BF320" s="241">
        <f>IF(N320="snížená",J320,0)</f>
        <v>0</v>
      </c>
      <c r="BG320" s="241">
        <f>IF(N320="zákl. přenesená",J320,0)</f>
        <v>0</v>
      </c>
      <c r="BH320" s="241">
        <f>IF(N320="sníž. přenesená",J320,0)</f>
        <v>0</v>
      </c>
      <c r="BI320" s="241">
        <f>IF(N320="nulová",J320,0)</f>
        <v>0</v>
      </c>
      <c r="BJ320" s="18" t="s">
        <v>90</v>
      </c>
      <c r="BK320" s="241">
        <f>ROUND(I320*H320,2)</f>
        <v>0</v>
      </c>
      <c r="BL320" s="18" t="s">
        <v>144</v>
      </c>
      <c r="BM320" s="240" t="s">
        <v>2258</v>
      </c>
    </row>
    <row r="321" s="2" customFormat="1" ht="21.75" customHeight="1">
      <c r="A321" s="40"/>
      <c r="B321" s="41"/>
      <c r="C321" s="229" t="s">
        <v>1416</v>
      </c>
      <c r="D321" s="229" t="s">
        <v>358</v>
      </c>
      <c r="E321" s="230" t="s">
        <v>6681</v>
      </c>
      <c r="F321" s="231" t="s">
        <v>6682</v>
      </c>
      <c r="G321" s="232" t="s">
        <v>1718</v>
      </c>
      <c r="H321" s="233">
        <v>6</v>
      </c>
      <c r="I321" s="234"/>
      <c r="J321" s="235">
        <f>ROUND(I321*H321,2)</f>
        <v>0</v>
      </c>
      <c r="K321" s="231" t="s">
        <v>525</v>
      </c>
      <c r="L321" s="46"/>
      <c r="M321" s="236" t="s">
        <v>1</v>
      </c>
      <c r="N321" s="237" t="s">
        <v>48</v>
      </c>
      <c r="O321" s="93"/>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144</v>
      </c>
      <c r="AT321" s="240" t="s">
        <v>358</v>
      </c>
      <c r="AU321" s="240" t="s">
        <v>90</v>
      </c>
      <c r="AY321" s="18" t="s">
        <v>355</v>
      </c>
      <c r="BE321" s="241">
        <f>IF(N321="základní",J321,0)</f>
        <v>0</v>
      </c>
      <c r="BF321" s="241">
        <f>IF(N321="snížená",J321,0)</f>
        <v>0</v>
      </c>
      <c r="BG321" s="241">
        <f>IF(N321="zákl. přenesená",J321,0)</f>
        <v>0</v>
      </c>
      <c r="BH321" s="241">
        <f>IF(N321="sníž. přenesená",J321,0)</f>
        <v>0</v>
      </c>
      <c r="BI321" s="241">
        <f>IF(N321="nulová",J321,0)</f>
        <v>0</v>
      </c>
      <c r="BJ321" s="18" t="s">
        <v>90</v>
      </c>
      <c r="BK321" s="241">
        <f>ROUND(I321*H321,2)</f>
        <v>0</v>
      </c>
      <c r="BL321" s="18" t="s">
        <v>144</v>
      </c>
      <c r="BM321" s="240" t="s">
        <v>2267</v>
      </c>
    </row>
    <row r="322" s="2" customFormat="1">
      <c r="A322" s="40"/>
      <c r="B322" s="41"/>
      <c r="C322" s="229" t="s">
        <v>1420</v>
      </c>
      <c r="D322" s="229" t="s">
        <v>358</v>
      </c>
      <c r="E322" s="230" t="s">
        <v>6683</v>
      </c>
      <c r="F322" s="231" t="s">
        <v>6684</v>
      </c>
      <c r="G322" s="232" t="s">
        <v>1718</v>
      </c>
      <c r="H322" s="233">
        <v>19</v>
      </c>
      <c r="I322" s="234"/>
      <c r="J322" s="235">
        <f>ROUND(I322*H322,2)</f>
        <v>0</v>
      </c>
      <c r="K322" s="231" t="s">
        <v>525</v>
      </c>
      <c r="L322" s="46"/>
      <c r="M322" s="236" t="s">
        <v>1</v>
      </c>
      <c r="N322" s="237" t="s">
        <v>48</v>
      </c>
      <c r="O322" s="93"/>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144</v>
      </c>
      <c r="AT322" s="240" t="s">
        <v>358</v>
      </c>
      <c r="AU322" s="240" t="s">
        <v>90</v>
      </c>
      <c r="AY322" s="18" t="s">
        <v>355</v>
      </c>
      <c r="BE322" s="241">
        <f>IF(N322="základní",J322,0)</f>
        <v>0</v>
      </c>
      <c r="BF322" s="241">
        <f>IF(N322="snížená",J322,0)</f>
        <v>0</v>
      </c>
      <c r="BG322" s="241">
        <f>IF(N322="zákl. přenesená",J322,0)</f>
        <v>0</v>
      </c>
      <c r="BH322" s="241">
        <f>IF(N322="sníž. přenesená",J322,0)</f>
        <v>0</v>
      </c>
      <c r="BI322" s="241">
        <f>IF(N322="nulová",J322,0)</f>
        <v>0</v>
      </c>
      <c r="BJ322" s="18" t="s">
        <v>90</v>
      </c>
      <c r="BK322" s="241">
        <f>ROUND(I322*H322,2)</f>
        <v>0</v>
      </c>
      <c r="BL322" s="18" t="s">
        <v>144</v>
      </c>
      <c r="BM322" s="240" t="s">
        <v>2275</v>
      </c>
    </row>
    <row r="323" s="2" customFormat="1" ht="16.5" customHeight="1">
      <c r="A323" s="40"/>
      <c r="B323" s="41"/>
      <c r="C323" s="229" t="s">
        <v>1422</v>
      </c>
      <c r="D323" s="229" t="s">
        <v>358</v>
      </c>
      <c r="E323" s="230" t="s">
        <v>6685</v>
      </c>
      <c r="F323" s="231" t="s">
        <v>6686</v>
      </c>
      <c r="G323" s="232" t="s">
        <v>1718</v>
      </c>
      <c r="H323" s="233">
        <v>67</v>
      </c>
      <c r="I323" s="234"/>
      <c r="J323" s="235">
        <f>ROUND(I323*H323,2)</f>
        <v>0</v>
      </c>
      <c r="K323" s="231" t="s">
        <v>525</v>
      </c>
      <c r="L323" s="46"/>
      <c r="M323" s="236" t="s">
        <v>1</v>
      </c>
      <c r="N323" s="237" t="s">
        <v>48</v>
      </c>
      <c r="O323" s="93"/>
      <c r="P323" s="238">
        <f>O323*H323</f>
        <v>0</v>
      </c>
      <c r="Q323" s="238">
        <v>0</v>
      </c>
      <c r="R323" s="238">
        <f>Q323*H323</f>
        <v>0</v>
      </c>
      <c r="S323" s="238">
        <v>0</v>
      </c>
      <c r="T323" s="239">
        <f>S323*H323</f>
        <v>0</v>
      </c>
      <c r="U323" s="40"/>
      <c r="V323" s="40"/>
      <c r="W323" s="40"/>
      <c r="X323" s="40"/>
      <c r="Y323" s="40"/>
      <c r="Z323" s="40"/>
      <c r="AA323" s="40"/>
      <c r="AB323" s="40"/>
      <c r="AC323" s="40"/>
      <c r="AD323" s="40"/>
      <c r="AE323" s="40"/>
      <c r="AR323" s="240" t="s">
        <v>144</v>
      </c>
      <c r="AT323" s="240" t="s">
        <v>358</v>
      </c>
      <c r="AU323" s="240" t="s">
        <v>90</v>
      </c>
      <c r="AY323" s="18" t="s">
        <v>355</v>
      </c>
      <c r="BE323" s="241">
        <f>IF(N323="základní",J323,0)</f>
        <v>0</v>
      </c>
      <c r="BF323" s="241">
        <f>IF(N323="snížená",J323,0)</f>
        <v>0</v>
      </c>
      <c r="BG323" s="241">
        <f>IF(N323="zákl. přenesená",J323,0)</f>
        <v>0</v>
      </c>
      <c r="BH323" s="241">
        <f>IF(N323="sníž. přenesená",J323,0)</f>
        <v>0</v>
      </c>
      <c r="BI323" s="241">
        <f>IF(N323="nulová",J323,0)</f>
        <v>0</v>
      </c>
      <c r="BJ323" s="18" t="s">
        <v>90</v>
      </c>
      <c r="BK323" s="241">
        <f>ROUND(I323*H323,2)</f>
        <v>0</v>
      </c>
      <c r="BL323" s="18" t="s">
        <v>144</v>
      </c>
      <c r="BM323" s="240" t="s">
        <v>2283</v>
      </c>
    </row>
    <row r="324" s="2" customFormat="1" ht="16.5" customHeight="1">
      <c r="A324" s="40"/>
      <c r="B324" s="41"/>
      <c r="C324" s="229" t="s">
        <v>1426</v>
      </c>
      <c r="D324" s="229" t="s">
        <v>358</v>
      </c>
      <c r="E324" s="230" t="s">
        <v>6687</v>
      </c>
      <c r="F324" s="231" t="s">
        <v>6688</v>
      </c>
      <c r="G324" s="232" t="s">
        <v>1718</v>
      </c>
      <c r="H324" s="233">
        <v>10</v>
      </c>
      <c r="I324" s="234"/>
      <c r="J324" s="235">
        <f>ROUND(I324*H324,2)</f>
        <v>0</v>
      </c>
      <c r="K324" s="231" t="s">
        <v>525</v>
      </c>
      <c r="L324" s="46"/>
      <c r="M324" s="236" t="s">
        <v>1</v>
      </c>
      <c r="N324" s="237" t="s">
        <v>48</v>
      </c>
      <c r="O324" s="93"/>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144</v>
      </c>
      <c r="AT324" s="240" t="s">
        <v>358</v>
      </c>
      <c r="AU324" s="240" t="s">
        <v>90</v>
      </c>
      <c r="AY324" s="18" t="s">
        <v>355</v>
      </c>
      <c r="BE324" s="241">
        <f>IF(N324="základní",J324,0)</f>
        <v>0</v>
      </c>
      <c r="BF324" s="241">
        <f>IF(N324="snížená",J324,0)</f>
        <v>0</v>
      </c>
      <c r="BG324" s="241">
        <f>IF(N324="zákl. přenesená",J324,0)</f>
        <v>0</v>
      </c>
      <c r="BH324" s="241">
        <f>IF(N324="sníž. přenesená",J324,0)</f>
        <v>0</v>
      </c>
      <c r="BI324" s="241">
        <f>IF(N324="nulová",J324,0)</f>
        <v>0</v>
      </c>
      <c r="BJ324" s="18" t="s">
        <v>90</v>
      </c>
      <c r="BK324" s="241">
        <f>ROUND(I324*H324,2)</f>
        <v>0</v>
      </c>
      <c r="BL324" s="18" t="s">
        <v>144</v>
      </c>
      <c r="BM324" s="240" t="s">
        <v>2291</v>
      </c>
    </row>
    <row r="325" s="2" customFormat="1" ht="16.5" customHeight="1">
      <c r="A325" s="40"/>
      <c r="B325" s="41"/>
      <c r="C325" s="229" t="s">
        <v>1432</v>
      </c>
      <c r="D325" s="229" t="s">
        <v>358</v>
      </c>
      <c r="E325" s="230" t="s">
        <v>6689</v>
      </c>
      <c r="F325" s="231" t="s">
        <v>6690</v>
      </c>
      <c r="G325" s="232" t="s">
        <v>1718</v>
      </c>
      <c r="H325" s="233">
        <v>70</v>
      </c>
      <c r="I325" s="234"/>
      <c r="J325" s="235">
        <f>ROUND(I325*H325,2)</f>
        <v>0</v>
      </c>
      <c r="K325" s="231" t="s">
        <v>525</v>
      </c>
      <c r="L325" s="46"/>
      <c r="M325" s="236" t="s">
        <v>1</v>
      </c>
      <c r="N325" s="237" t="s">
        <v>48</v>
      </c>
      <c r="O325" s="93"/>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144</v>
      </c>
      <c r="AT325" s="240" t="s">
        <v>358</v>
      </c>
      <c r="AU325" s="240" t="s">
        <v>90</v>
      </c>
      <c r="AY325" s="18" t="s">
        <v>355</v>
      </c>
      <c r="BE325" s="241">
        <f>IF(N325="základní",J325,0)</f>
        <v>0</v>
      </c>
      <c r="BF325" s="241">
        <f>IF(N325="snížená",J325,0)</f>
        <v>0</v>
      </c>
      <c r="BG325" s="241">
        <f>IF(N325="zákl. přenesená",J325,0)</f>
        <v>0</v>
      </c>
      <c r="BH325" s="241">
        <f>IF(N325="sníž. přenesená",J325,0)</f>
        <v>0</v>
      </c>
      <c r="BI325" s="241">
        <f>IF(N325="nulová",J325,0)</f>
        <v>0</v>
      </c>
      <c r="BJ325" s="18" t="s">
        <v>90</v>
      </c>
      <c r="BK325" s="241">
        <f>ROUND(I325*H325,2)</f>
        <v>0</v>
      </c>
      <c r="BL325" s="18" t="s">
        <v>144</v>
      </c>
      <c r="BM325" s="240" t="s">
        <v>2299</v>
      </c>
    </row>
    <row r="326" s="2" customFormat="1" ht="16.5" customHeight="1">
      <c r="A326" s="40"/>
      <c r="B326" s="41"/>
      <c r="C326" s="229" t="s">
        <v>1437</v>
      </c>
      <c r="D326" s="229" t="s">
        <v>358</v>
      </c>
      <c r="E326" s="230" t="s">
        <v>6691</v>
      </c>
      <c r="F326" s="231" t="s">
        <v>6692</v>
      </c>
      <c r="G326" s="232" t="s">
        <v>1718</v>
      </c>
      <c r="H326" s="233">
        <v>6</v>
      </c>
      <c r="I326" s="234"/>
      <c r="J326" s="235">
        <f>ROUND(I326*H326,2)</f>
        <v>0</v>
      </c>
      <c r="K326" s="231" t="s">
        <v>525</v>
      </c>
      <c r="L326" s="46"/>
      <c r="M326" s="236" t="s">
        <v>1</v>
      </c>
      <c r="N326" s="237" t="s">
        <v>48</v>
      </c>
      <c r="O326" s="93"/>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144</v>
      </c>
      <c r="AT326" s="240" t="s">
        <v>358</v>
      </c>
      <c r="AU326" s="240" t="s">
        <v>90</v>
      </c>
      <c r="AY326" s="18" t="s">
        <v>355</v>
      </c>
      <c r="BE326" s="241">
        <f>IF(N326="základní",J326,0)</f>
        <v>0</v>
      </c>
      <c r="BF326" s="241">
        <f>IF(N326="snížená",J326,0)</f>
        <v>0</v>
      </c>
      <c r="BG326" s="241">
        <f>IF(N326="zákl. přenesená",J326,0)</f>
        <v>0</v>
      </c>
      <c r="BH326" s="241">
        <f>IF(N326="sníž. přenesená",J326,0)</f>
        <v>0</v>
      </c>
      <c r="BI326" s="241">
        <f>IF(N326="nulová",J326,0)</f>
        <v>0</v>
      </c>
      <c r="BJ326" s="18" t="s">
        <v>90</v>
      </c>
      <c r="BK326" s="241">
        <f>ROUND(I326*H326,2)</f>
        <v>0</v>
      </c>
      <c r="BL326" s="18" t="s">
        <v>144</v>
      </c>
      <c r="BM326" s="240" t="s">
        <v>2307</v>
      </c>
    </row>
    <row r="327" s="2" customFormat="1" ht="16.5" customHeight="1">
      <c r="A327" s="40"/>
      <c r="B327" s="41"/>
      <c r="C327" s="229" t="s">
        <v>1440</v>
      </c>
      <c r="D327" s="229" t="s">
        <v>358</v>
      </c>
      <c r="E327" s="230" t="s">
        <v>6693</v>
      </c>
      <c r="F327" s="231" t="s">
        <v>6694</v>
      </c>
      <c r="G327" s="232" t="s">
        <v>1718</v>
      </c>
      <c r="H327" s="233">
        <v>35</v>
      </c>
      <c r="I327" s="234"/>
      <c r="J327" s="235">
        <f>ROUND(I327*H327,2)</f>
        <v>0</v>
      </c>
      <c r="K327" s="231" t="s">
        <v>525</v>
      </c>
      <c r="L327" s="46"/>
      <c r="M327" s="236" t="s">
        <v>1</v>
      </c>
      <c r="N327" s="237" t="s">
        <v>48</v>
      </c>
      <c r="O327" s="93"/>
      <c r="P327" s="238">
        <f>O327*H327</f>
        <v>0</v>
      </c>
      <c r="Q327" s="238">
        <v>0</v>
      </c>
      <c r="R327" s="238">
        <f>Q327*H327</f>
        <v>0</v>
      </c>
      <c r="S327" s="238">
        <v>0</v>
      </c>
      <c r="T327" s="239">
        <f>S327*H327</f>
        <v>0</v>
      </c>
      <c r="U327" s="40"/>
      <c r="V327" s="40"/>
      <c r="W327" s="40"/>
      <c r="X327" s="40"/>
      <c r="Y327" s="40"/>
      <c r="Z327" s="40"/>
      <c r="AA327" s="40"/>
      <c r="AB327" s="40"/>
      <c r="AC327" s="40"/>
      <c r="AD327" s="40"/>
      <c r="AE327" s="40"/>
      <c r="AR327" s="240" t="s">
        <v>144</v>
      </c>
      <c r="AT327" s="240" t="s">
        <v>358</v>
      </c>
      <c r="AU327" s="240" t="s">
        <v>90</v>
      </c>
      <c r="AY327" s="18" t="s">
        <v>355</v>
      </c>
      <c r="BE327" s="241">
        <f>IF(N327="základní",J327,0)</f>
        <v>0</v>
      </c>
      <c r="BF327" s="241">
        <f>IF(N327="snížená",J327,0)</f>
        <v>0</v>
      </c>
      <c r="BG327" s="241">
        <f>IF(N327="zákl. přenesená",J327,0)</f>
        <v>0</v>
      </c>
      <c r="BH327" s="241">
        <f>IF(N327="sníž. přenesená",J327,0)</f>
        <v>0</v>
      </c>
      <c r="BI327" s="241">
        <f>IF(N327="nulová",J327,0)</f>
        <v>0</v>
      </c>
      <c r="BJ327" s="18" t="s">
        <v>90</v>
      </c>
      <c r="BK327" s="241">
        <f>ROUND(I327*H327,2)</f>
        <v>0</v>
      </c>
      <c r="BL327" s="18" t="s">
        <v>144</v>
      </c>
      <c r="BM327" s="240" t="s">
        <v>2315</v>
      </c>
    </row>
    <row r="328" s="2" customFormat="1" ht="16.5" customHeight="1">
      <c r="A328" s="40"/>
      <c r="B328" s="41"/>
      <c r="C328" s="229" t="s">
        <v>1443</v>
      </c>
      <c r="D328" s="229" t="s">
        <v>358</v>
      </c>
      <c r="E328" s="230" t="s">
        <v>6695</v>
      </c>
      <c r="F328" s="231" t="s">
        <v>6696</v>
      </c>
      <c r="G328" s="232" t="s">
        <v>1718</v>
      </c>
      <c r="H328" s="233">
        <v>46</v>
      </c>
      <c r="I328" s="234"/>
      <c r="J328" s="235">
        <f>ROUND(I328*H328,2)</f>
        <v>0</v>
      </c>
      <c r="K328" s="231" t="s">
        <v>525</v>
      </c>
      <c r="L328" s="46"/>
      <c r="M328" s="236" t="s">
        <v>1</v>
      </c>
      <c r="N328" s="237" t="s">
        <v>48</v>
      </c>
      <c r="O328" s="93"/>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144</v>
      </c>
      <c r="AT328" s="240" t="s">
        <v>358</v>
      </c>
      <c r="AU328" s="240" t="s">
        <v>90</v>
      </c>
      <c r="AY328" s="18" t="s">
        <v>355</v>
      </c>
      <c r="BE328" s="241">
        <f>IF(N328="základní",J328,0)</f>
        <v>0</v>
      </c>
      <c r="BF328" s="241">
        <f>IF(N328="snížená",J328,0)</f>
        <v>0</v>
      </c>
      <c r="BG328" s="241">
        <f>IF(N328="zákl. přenesená",J328,0)</f>
        <v>0</v>
      </c>
      <c r="BH328" s="241">
        <f>IF(N328="sníž. přenesená",J328,0)</f>
        <v>0</v>
      </c>
      <c r="BI328" s="241">
        <f>IF(N328="nulová",J328,0)</f>
        <v>0</v>
      </c>
      <c r="BJ328" s="18" t="s">
        <v>90</v>
      </c>
      <c r="BK328" s="241">
        <f>ROUND(I328*H328,2)</f>
        <v>0</v>
      </c>
      <c r="BL328" s="18" t="s">
        <v>144</v>
      </c>
      <c r="BM328" s="240" t="s">
        <v>2323</v>
      </c>
    </row>
    <row r="329" s="2" customFormat="1" ht="16.5" customHeight="1">
      <c r="A329" s="40"/>
      <c r="B329" s="41"/>
      <c r="C329" s="229" t="s">
        <v>1445</v>
      </c>
      <c r="D329" s="229" t="s">
        <v>358</v>
      </c>
      <c r="E329" s="230" t="s">
        <v>6697</v>
      </c>
      <c r="F329" s="231" t="s">
        <v>6698</v>
      </c>
      <c r="G329" s="232" t="s">
        <v>1718</v>
      </c>
      <c r="H329" s="233">
        <v>72</v>
      </c>
      <c r="I329" s="234"/>
      <c r="J329" s="235">
        <f>ROUND(I329*H329,2)</f>
        <v>0</v>
      </c>
      <c r="K329" s="231" t="s">
        <v>525</v>
      </c>
      <c r="L329" s="46"/>
      <c r="M329" s="236" t="s">
        <v>1</v>
      </c>
      <c r="N329" s="237" t="s">
        <v>48</v>
      </c>
      <c r="O329" s="93"/>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144</v>
      </c>
      <c r="AT329" s="240" t="s">
        <v>358</v>
      </c>
      <c r="AU329" s="240" t="s">
        <v>90</v>
      </c>
      <c r="AY329" s="18" t="s">
        <v>355</v>
      </c>
      <c r="BE329" s="241">
        <f>IF(N329="základní",J329,0)</f>
        <v>0</v>
      </c>
      <c r="BF329" s="241">
        <f>IF(N329="snížená",J329,0)</f>
        <v>0</v>
      </c>
      <c r="BG329" s="241">
        <f>IF(N329="zákl. přenesená",J329,0)</f>
        <v>0</v>
      </c>
      <c r="BH329" s="241">
        <f>IF(N329="sníž. přenesená",J329,0)</f>
        <v>0</v>
      </c>
      <c r="BI329" s="241">
        <f>IF(N329="nulová",J329,0)</f>
        <v>0</v>
      </c>
      <c r="BJ329" s="18" t="s">
        <v>90</v>
      </c>
      <c r="BK329" s="241">
        <f>ROUND(I329*H329,2)</f>
        <v>0</v>
      </c>
      <c r="BL329" s="18" t="s">
        <v>144</v>
      </c>
      <c r="BM329" s="240" t="s">
        <v>2333</v>
      </c>
    </row>
    <row r="330" s="2" customFormat="1" ht="16.5" customHeight="1">
      <c r="A330" s="40"/>
      <c r="B330" s="41"/>
      <c r="C330" s="229" t="s">
        <v>1450</v>
      </c>
      <c r="D330" s="229" t="s">
        <v>358</v>
      </c>
      <c r="E330" s="230" t="s">
        <v>6699</v>
      </c>
      <c r="F330" s="231" t="s">
        <v>6700</v>
      </c>
      <c r="G330" s="232" t="s">
        <v>1718</v>
      </c>
      <c r="H330" s="233">
        <v>3</v>
      </c>
      <c r="I330" s="234"/>
      <c r="J330" s="235">
        <f>ROUND(I330*H330,2)</f>
        <v>0</v>
      </c>
      <c r="K330" s="231" t="s">
        <v>525</v>
      </c>
      <c r="L330" s="46"/>
      <c r="M330" s="236" t="s">
        <v>1</v>
      </c>
      <c r="N330" s="237" t="s">
        <v>48</v>
      </c>
      <c r="O330" s="93"/>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144</v>
      </c>
      <c r="AT330" s="240" t="s">
        <v>358</v>
      </c>
      <c r="AU330" s="240" t="s">
        <v>90</v>
      </c>
      <c r="AY330" s="18" t="s">
        <v>355</v>
      </c>
      <c r="BE330" s="241">
        <f>IF(N330="základní",J330,0)</f>
        <v>0</v>
      </c>
      <c r="BF330" s="241">
        <f>IF(N330="snížená",J330,0)</f>
        <v>0</v>
      </c>
      <c r="BG330" s="241">
        <f>IF(N330="zákl. přenesená",J330,0)</f>
        <v>0</v>
      </c>
      <c r="BH330" s="241">
        <f>IF(N330="sníž. přenesená",J330,0)</f>
        <v>0</v>
      </c>
      <c r="BI330" s="241">
        <f>IF(N330="nulová",J330,0)</f>
        <v>0</v>
      </c>
      <c r="BJ330" s="18" t="s">
        <v>90</v>
      </c>
      <c r="BK330" s="241">
        <f>ROUND(I330*H330,2)</f>
        <v>0</v>
      </c>
      <c r="BL330" s="18" t="s">
        <v>144</v>
      </c>
      <c r="BM330" s="240" t="s">
        <v>2342</v>
      </c>
    </row>
    <row r="331" s="2" customFormat="1" ht="16.5" customHeight="1">
      <c r="A331" s="40"/>
      <c r="B331" s="41"/>
      <c r="C331" s="229" t="s">
        <v>1452</v>
      </c>
      <c r="D331" s="229" t="s">
        <v>358</v>
      </c>
      <c r="E331" s="230" t="s">
        <v>6701</v>
      </c>
      <c r="F331" s="231" t="s">
        <v>6702</v>
      </c>
      <c r="G331" s="232" t="s">
        <v>1718</v>
      </c>
      <c r="H331" s="233">
        <v>3</v>
      </c>
      <c r="I331" s="234"/>
      <c r="J331" s="235">
        <f>ROUND(I331*H331,2)</f>
        <v>0</v>
      </c>
      <c r="K331" s="231" t="s">
        <v>525</v>
      </c>
      <c r="L331" s="46"/>
      <c r="M331" s="236" t="s">
        <v>1</v>
      </c>
      <c r="N331" s="237" t="s">
        <v>48</v>
      </c>
      <c r="O331" s="93"/>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144</v>
      </c>
      <c r="AT331" s="240" t="s">
        <v>358</v>
      </c>
      <c r="AU331" s="240" t="s">
        <v>90</v>
      </c>
      <c r="AY331" s="18" t="s">
        <v>355</v>
      </c>
      <c r="BE331" s="241">
        <f>IF(N331="základní",J331,0)</f>
        <v>0</v>
      </c>
      <c r="BF331" s="241">
        <f>IF(N331="snížená",J331,0)</f>
        <v>0</v>
      </c>
      <c r="BG331" s="241">
        <f>IF(N331="zákl. přenesená",J331,0)</f>
        <v>0</v>
      </c>
      <c r="BH331" s="241">
        <f>IF(N331="sníž. přenesená",J331,0)</f>
        <v>0</v>
      </c>
      <c r="BI331" s="241">
        <f>IF(N331="nulová",J331,0)</f>
        <v>0</v>
      </c>
      <c r="BJ331" s="18" t="s">
        <v>90</v>
      </c>
      <c r="BK331" s="241">
        <f>ROUND(I331*H331,2)</f>
        <v>0</v>
      </c>
      <c r="BL331" s="18" t="s">
        <v>144</v>
      </c>
      <c r="BM331" s="240" t="s">
        <v>2350</v>
      </c>
    </row>
    <row r="332" s="2" customFormat="1" ht="16.5" customHeight="1">
      <c r="A332" s="40"/>
      <c r="B332" s="41"/>
      <c r="C332" s="229" t="s">
        <v>1457</v>
      </c>
      <c r="D332" s="229" t="s">
        <v>358</v>
      </c>
      <c r="E332" s="230" t="s">
        <v>6703</v>
      </c>
      <c r="F332" s="231" t="s">
        <v>6704</v>
      </c>
      <c r="G332" s="232" t="s">
        <v>1718</v>
      </c>
      <c r="H332" s="233">
        <v>25</v>
      </c>
      <c r="I332" s="234"/>
      <c r="J332" s="235">
        <f>ROUND(I332*H332,2)</f>
        <v>0</v>
      </c>
      <c r="K332" s="231" t="s">
        <v>525</v>
      </c>
      <c r="L332" s="46"/>
      <c r="M332" s="236" t="s">
        <v>1</v>
      </c>
      <c r="N332" s="237" t="s">
        <v>48</v>
      </c>
      <c r="O332" s="93"/>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144</v>
      </c>
      <c r="AT332" s="240" t="s">
        <v>358</v>
      </c>
      <c r="AU332" s="240" t="s">
        <v>90</v>
      </c>
      <c r="AY332" s="18" t="s">
        <v>355</v>
      </c>
      <c r="BE332" s="241">
        <f>IF(N332="základní",J332,0)</f>
        <v>0</v>
      </c>
      <c r="BF332" s="241">
        <f>IF(N332="snížená",J332,0)</f>
        <v>0</v>
      </c>
      <c r="BG332" s="241">
        <f>IF(N332="zákl. přenesená",J332,0)</f>
        <v>0</v>
      </c>
      <c r="BH332" s="241">
        <f>IF(N332="sníž. přenesená",J332,0)</f>
        <v>0</v>
      </c>
      <c r="BI332" s="241">
        <f>IF(N332="nulová",J332,0)</f>
        <v>0</v>
      </c>
      <c r="BJ332" s="18" t="s">
        <v>90</v>
      </c>
      <c r="BK332" s="241">
        <f>ROUND(I332*H332,2)</f>
        <v>0</v>
      </c>
      <c r="BL332" s="18" t="s">
        <v>144</v>
      </c>
      <c r="BM332" s="240" t="s">
        <v>2358</v>
      </c>
    </row>
    <row r="333" s="2" customFormat="1" ht="16.5" customHeight="1">
      <c r="A333" s="40"/>
      <c r="B333" s="41"/>
      <c r="C333" s="229" t="s">
        <v>1462</v>
      </c>
      <c r="D333" s="229" t="s">
        <v>358</v>
      </c>
      <c r="E333" s="230" t="s">
        <v>6705</v>
      </c>
      <c r="F333" s="231" t="s">
        <v>6706</v>
      </c>
      <c r="G333" s="232" t="s">
        <v>1718</v>
      </c>
      <c r="H333" s="233">
        <v>6</v>
      </c>
      <c r="I333" s="234"/>
      <c r="J333" s="235">
        <f>ROUND(I333*H333,2)</f>
        <v>0</v>
      </c>
      <c r="K333" s="231" t="s">
        <v>525</v>
      </c>
      <c r="L333" s="46"/>
      <c r="M333" s="236" t="s">
        <v>1</v>
      </c>
      <c r="N333" s="237" t="s">
        <v>48</v>
      </c>
      <c r="O333" s="93"/>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144</v>
      </c>
      <c r="AT333" s="240" t="s">
        <v>358</v>
      </c>
      <c r="AU333" s="240" t="s">
        <v>90</v>
      </c>
      <c r="AY333" s="18" t="s">
        <v>355</v>
      </c>
      <c r="BE333" s="241">
        <f>IF(N333="základní",J333,0)</f>
        <v>0</v>
      </c>
      <c r="BF333" s="241">
        <f>IF(N333="snížená",J333,0)</f>
        <v>0</v>
      </c>
      <c r="BG333" s="241">
        <f>IF(N333="zákl. přenesená",J333,0)</f>
        <v>0</v>
      </c>
      <c r="BH333" s="241">
        <f>IF(N333="sníž. přenesená",J333,0)</f>
        <v>0</v>
      </c>
      <c r="BI333" s="241">
        <f>IF(N333="nulová",J333,0)</f>
        <v>0</v>
      </c>
      <c r="BJ333" s="18" t="s">
        <v>90</v>
      </c>
      <c r="BK333" s="241">
        <f>ROUND(I333*H333,2)</f>
        <v>0</v>
      </c>
      <c r="BL333" s="18" t="s">
        <v>144</v>
      </c>
      <c r="BM333" s="240" t="s">
        <v>2366</v>
      </c>
    </row>
    <row r="334" s="2" customFormat="1" ht="16.5" customHeight="1">
      <c r="A334" s="40"/>
      <c r="B334" s="41"/>
      <c r="C334" s="229" t="s">
        <v>1467</v>
      </c>
      <c r="D334" s="229" t="s">
        <v>358</v>
      </c>
      <c r="E334" s="230" t="s">
        <v>6707</v>
      </c>
      <c r="F334" s="231" t="s">
        <v>6708</v>
      </c>
      <c r="G334" s="232" t="s">
        <v>1718</v>
      </c>
      <c r="H334" s="233">
        <v>4</v>
      </c>
      <c r="I334" s="234"/>
      <c r="J334" s="235">
        <f>ROUND(I334*H334,2)</f>
        <v>0</v>
      </c>
      <c r="K334" s="231" t="s">
        <v>525</v>
      </c>
      <c r="L334" s="46"/>
      <c r="M334" s="236" t="s">
        <v>1</v>
      </c>
      <c r="N334" s="237" t="s">
        <v>48</v>
      </c>
      <c r="O334" s="93"/>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144</v>
      </c>
      <c r="AT334" s="240" t="s">
        <v>358</v>
      </c>
      <c r="AU334" s="240" t="s">
        <v>90</v>
      </c>
      <c r="AY334" s="18" t="s">
        <v>355</v>
      </c>
      <c r="BE334" s="241">
        <f>IF(N334="základní",J334,0)</f>
        <v>0</v>
      </c>
      <c r="BF334" s="241">
        <f>IF(N334="snížená",J334,0)</f>
        <v>0</v>
      </c>
      <c r="BG334" s="241">
        <f>IF(N334="zákl. přenesená",J334,0)</f>
        <v>0</v>
      </c>
      <c r="BH334" s="241">
        <f>IF(N334="sníž. přenesená",J334,0)</f>
        <v>0</v>
      </c>
      <c r="BI334" s="241">
        <f>IF(N334="nulová",J334,0)</f>
        <v>0</v>
      </c>
      <c r="BJ334" s="18" t="s">
        <v>90</v>
      </c>
      <c r="BK334" s="241">
        <f>ROUND(I334*H334,2)</f>
        <v>0</v>
      </c>
      <c r="BL334" s="18" t="s">
        <v>144</v>
      </c>
      <c r="BM334" s="240" t="s">
        <v>2375</v>
      </c>
    </row>
    <row r="335" s="2" customFormat="1" ht="16.5" customHeight="1">
      <c r="A335" s="40"/>
      <c r="B335" s="41"/>
      <c r="C335" s="229" t="s">
        <v>1474</v>
      </c>
      <c r="D335" s="229" t="s">
        <v>358</v>
      </c>
      <c r="E335" s="230" t="s">
        <v>6709</v>
      </c>
      <c r="F335" s="231" t="s">
        <v>6710</v>
      </c>
      <c r="G335" s="232" t="s">
        <v>1718</v>
      </c>
      <c r="H335" s="233">
        <v>2</v>
      </c>
      <c r="I335" s="234"/>
      <c r="J335" s="235">
        <f>ROUND(I335*H335,2)</f>
        <v>0</v>
      </c>
      <c r="K335" s="231" t="s">
        <v>525</v>
      </c>
      <c r="L335" s="46"/>
      <c r="M335" s="236" t="s">
        <v>1</v>
      </c>
      <c r="N335" s="237" t="s">
        <v>48</v>
      </c>
      <c r="O335" s="93"/>
      <c r="P335" s="238">
        <f>O335*H335</f>
        <v>0</v>
      </c>
      <c r="Q335" s="238">
        <v>0</v>
      </c>
      <c r="R335" s="238">
        <f>Q335*H335</f>
        <v>0</v>
      </c>
      <c r="S335" s="238">
        <v>0</v>
      </c>
      <c r="T335" s="239">
        <f>S335*H335</f>
        <v>0</v>
      </c>
      <c r="U335" s="40"/>
      <c r="V335" s="40"/>
      <c r="W335" s="40"/>
      <c r="X335" s="40"/>
      <c r="Y335" s="40"/>
      <c r="Z335" s="40"/>
      <c r="AA335" s="40"/>
      <c r="AB335" s="40"/>
      <c r="AC335" s="40"/>
      <c r="AD335" s="40"/>
      <c r="AE335" s="40"/>
      <c r="AR335" s="240" t="s">
        <v>144</v>
      </c>
      <c r="AT335" s="240" t="s">
        <v>358</v>
      </c>
      <c r="AU335" s="240" t="s">
        <v>90</v>
      </c>
      <c r="AY335" s="18" t="s">
        <v>355</v>
      </c>
      <c r="BE335" s="241">
        <f>IF(N335="základní",J335,0)</f>
        <v>0</v>
      </c>
      <c r="BF335" s="241">
        <f>IF(N335="snížená",J335,0)</f>
        <v>0</v>
      </c>
      <c r="BG335" s="241">
        <f>IF(N335="zákl. přenesená",J335,0)</f>
        <v>0</v>
      </c>
      <c r="BH335" s="241">
        <f>IF(N335="sníž. přenesená",J335,0)</f>
        <v>0</v>
      </c>
      <c r="BI335" s="241">
        <f>IF(N335="nulová",J335,0)</f>
        <v>0</v>
      </c>
      <c r="BJ335" s="18" t="s">
        <v>90</v>
      </c>
      <c r="BK335" s="241">
        <f>ROUND(I335*H335,2)</f>
        <v>0</v>
      </c>
      <c r="BL335" s="18" t="s">
        <v>144</v>
      </c>
      <c r="BM335" s="240" t="s">
        <v>2383</v>
      </c>
    </row>
    <row r="336" s="2" customFormat="1">
      <c r="A336" s="40"/>
      <c r="B336" s="41"/>
      <c r="C336" s="229" t="s">
        <v>1480</v>
      </c>
      <c r="D336" s="229" t="s">
        <v>358</v>
      </c>
      <c r="E336" s="230" t="s">
        <v>6711</v>
      </c>
      <c r="F336" s="231" t="s">
        <v>6712</v>
      </c>
      <c r="G336" s="232" t="s">
        <v>1718</v>
      </c>
      <c r="H336" s="233">
        <v>9</v>
      </c>
      <c r="I336" s="234"/>
      <c r="J336" s="235">
        <f>ROUND(I336*H336,2)</f>
        <v>0</v>
      </c>
      <c r="K336" s="231" t="s">
        <v>525</v>
      </c>
      <c r="L336" s="46"/>
      <c r="M336" s="236" t="s">
        <v>1</v>
      </c>
      <c r="N336" s="237" t="s">
        <v>48</v>
      </c>
      <c r="O336" s="93"/>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144</v>
      </c>
      <c r="AT336" s="240" t="s">
        <v>358</v>
      </c>
      <c r="AU336" s="240" t="s">
        <v>90</v>
      </c>
      <c r="AY336" s="18" t="s">
        <v>355</v>
      </c>
      <c r="BE336" s="241">
        <f>IF(N336="základní",J336,0)</f>
        <v>0</v>
      </c>
      <c r="BF336" s="241">
        <f>IF(N336="snížená",J336,0)</f>
        <v>0</v>
      </c>
      <c r="BG336" s="241">
        <f>IF(N336="zákl. přenesená",J336,0)</f>
        <v>0</v>
      </c>
      <c r="BH336" s="241">
        <f>IF(N336="sníž. přenesená",J336,0)</f>
        <v>0</v>
      </c>
      <c r="BI336" s="241">
        <f>IF(N336="nulová",J336,0)</f>
        <v>0</v>
      </c>
      <c r="BJ336" s="18" t="s">
        <v>90</v>
      </c>
      <c r="BK336" s="241">
        <f>ROUND(I336*H336,2)</f>
        <v>0</v>
      </c>
      <c r="BL336" s="18" t="s">
        <v>144</v>
      </c>
      <c r="BM336" s="240" t="s">
        <v>2392</v>
      </c>
    </row>
    <row r="337" s="12" customFormat="1" ht="25.92" customHeight="1">
      <c r="A337" s="12"/>
      <c r="B337" s="213"/>
      <c r="C337" s="214"/>
      <c r="D337" s="215" t="s">
        <v>82</v>
      </c>
      <c r="E337" s="216" t="s">
        <v>3305</v>
      </c>
      <c r="F337" s="216" t="s">
        <v>6713</v>
      </c>
      <c r="G337" s="214"/>
      <c r="H337" s="214"/>
      <c r="I337" s="217"/>
      <c r="J337" s="218">
        <f>BK337</f>
        <v>0</v>
      </c>
      <c r="K337" s="214"/>
      <c r="L337" s="219"/>
      <c r="M337" s="220"/>
      <c r="N337" s="221"/>
      <c r="O337" s="221"/>
      <c r="P337" s="222">
        <f>SUM(P338:P345)</f>
        <v>0</v>
      </c>
      <c r="Q337" s="221"/>
      <c r="R337" s="222">
        <f>SUM(R338:R345)</f>
        <v>0</v>
      </c>
      <c r="S337" s="221"/>
      <c r="T337" s="223">
        <f>SUM(T338:T345)</f>
        <v>0</v>
      </c>
      <c r="U337" s="12"/>
      <c r="V337" s="12"/>
      <c r="W337" s="12"/>
      <c r="X337" s="12"/>
      <c r="Y337" s="12"/>
      <c r="Z337" s="12"/>
      <c r="AA337" s="12"/>
      <c r="AB337" s="12"/>
      <c r="AC337" s="12"/>
      <c r="AD337" s="12"/>
      <c r="AE337" s="12"/>
      <c r="AR337" s="224" t="s">
        <v>90</v>
      </c>
      <c r="AT337" s="225" t="s">
        <v>82</v>
      </c>
      <c r="AU337" s="225" t="s">
        <v>83</v>
      </c>
      <c r="AY337" s="224" t="s">
        <v>355</v>
      </c>
      <c r="BK337" s="226">
        <f>SUM(BK338:BK345)</f>
        <v>0</v>
      </c>
    </row>
    <row r="338" s="2" customFormat="1" ht="21.75" customHeight="1">
      <c r="A338" s="40"/>
      <c r="B338" s="41"/>
      <c r="C338" s="229" t="s">
        <v>1486</v>
      </c>
      <c r="D338" s="229" t="s">
        <v>358</v>
      </c>
      <c r="E338" s="230" t="s">
        <v>6714</v>
      </c>
      <c r="F338" s="231" t="s">
        <v>6715</v>
      </c>
      <c r="G338" s="232" t="s">
        <v>1718</v>
      </c>
      <c r="H338" s="233">
        <v>86</v>
      </c>
      <c r="I338" s="234"/>
      <c r="J338" s="235">
        <f>ROUND(I338*H338,2)</f>
        <v>0</v>
      </c>
      <c r="K338" s="231" t="s">
        <v>525</v>
      </c>
      <c r="L338" s="46"/>
      <c r="M338" s="236" t="s">
        <v>1</v>
      </c>
      <c r="N338" s="237" t="s">
        <v>48</v>
      </c>
      <c r="O338" s="93"/>
      <c r="P338" s="238">
        <f>O338*H338</f>
        <v>0</v>
      </c>
      <c r="Q338" s="238">
        <v>0</v>
      </c>
      <c r="R338" s="238">
        <f>Q338*H338</f>
        <v>0</v>
      </c>
      <c r="S338" s="238">
        <v>0</v>
      </c>
      <c r="T338" s="239">
        <f>S338*H338</f>
        <v>0</v>
      </c>
      <c r="U338" s="40"/>
      <c r="V338" s="40"/>
      <c r="W338" s="40"/>
      <c r="X338" s="40"/>
      <c r="Y338" s="40"/>
      <c r="Z338" s="40"/>
      <c r="AA338" s="40"/>
      <c r="AB338" s="40"/>
      <c r="AC338" s="40"/>
      <c r="AD338" s="40"/>
      <c r="AE338" s="40"/>
      <c r="AR338" s="240" t="s">
        <v>144</v>
      </c>
      <c r="AT338" s="240" t="s">
        <v>358</v>
      </c>
      <c r="AU338" s="240" t="s">
        <v>90</v>
      </c>
      <c r="AY338" s="18" t="s">
        <v>355</v>
      </c>
      <c r="BE338" s="241">
        <f>IF(N338="základní",J338,0)</f>
        <v>0</v>
      </c>
      <c r="BF338" s="241">
        <f>IF(N338="snížená",J338,0)</f>
        <v>0</v>
      </c>
      <c r="BG338" s="241">
        <f>IF(N338="zákl. přenesená",J338,0)</f>
        <v>0</v>
      </c>
      <c r="BH338" s="241">
        <f>IF(N338="sníž. přenesená",J338,0)</f>
        <v>0</v>
      </c>
      <c r="BI338" s="241">
        <f>IF(N338="nulová",J338,0)</f>
        <v>0</v>
      </c>
      <c r="BJ338" s="18" t="s">
        <v>90</v>
      </c>
      <c r="BK338" s="241">
        <f>ROUND(I338*H338,2)</f>
        <v>0</v>
      </c>
      <c r="BL338" s="18" t="s">
        <v>144</v>
      </c>
      <c r="BM338" s="240" t="s">
        <v>2400</v>
      </c>
    </row>
    <row r="339" s="2" customFormat="1" ht="21.75" customHeight="1">
      <c r="A339" s="40"/>
      <c r="B339" s="41"/>
      <c r="C339" s="229" t="s">
        <v>1490</v>
      </c>
      <c r="D339" s="229" t="s">
        <v>358</v>
      </c>
      <c r="E339" s="230" t="s">
        <v>6716</v>
      </c>
      <c r="F339" s="231" t="s">
        <v>6717</v>
      </c>
      <c r="G339" s="232" t="s">
        <v>1718</v>
      </c>
      <c r="H339" s="233">
        <v>41</v>
      </c>
      <c r="I339" s="234"/>
      <c r="J339" s="235">
        <f>ROUND(I339*H339,2)</f>
        <v>0</v>
      </c>
      <c r="K339" s="231" t="s">
        <v>525</v>
      </c>
      <c r="L339" s="46"/>
      <c r="M339" s="236" t="s">
        <v>1</v>
      </c>
      <c r="N339" s="237" t="s">
        <v>48</v>
      </c>
      <c r="O339" s="93"/>
      <c r="P339" s="238">
        <f>O339*H339</f>
        <v>0</v>
      </c>
      <c r="Q339" s="238">
        <v>0</v>
      </c>
      <c r="R339" s="238">
        <f>Q339*H339</f>
        <v>0</v>
      </c>
      <c r="S339" s="238">
        <v>0</v>
      </c>
      <c r="T339" s="239">
        <f>S339*H339</f>
        <v>0</v>
      </c>
      <c r="U339" s="40"/>
      <c r="V339" s="40"/>
      <c r="W339" s="40"/>
      <c r="X339" s="40"/>
      <c r="Y339" s="40"/>
      <c r="Z339" s="40"/>
      <c r="AA339" s="40"/>
      <c r="AB339" s="40"/>
      <c r="AC339" s="40"/>
      <c r="AD339" s="40"/>
      <c r="AE339" s="40"/>
      <c r="AR339" s="240" t="s">
        <v>144</v>
      </c>
      <c r="AT339" s="240" t="s">
        <v>358</v>
      </c>
      <c r="AU339" s="240" t="s">
        <v>90</v>
      </c>
      <c r="AY339" s="18" t="s">
        <v>355</v>
      </c>
      <c r="BE339" s="241">
        <f>IF(N339="základní",J339,0)</f>
        <v>0</v>
      </c>
      <c r="BF339" s="241">
        <f>IF(N339="snížená",J339,0)</f>
        <v>0</v>
      </c>
      <c r="BG339" s="241">
        <f>IF(N339="zákl. přenesená",J339,0)</f>
        <v>0</v>
      </c>
      <c r="BH339" s="241">
        <f>IF(N339="sníž. přenesená",J339,0)</f>
        <v>0</v>
      </c>
      <c r="BI339" s="241">
        <f>IF(N339="nulová",J339,0)</f>
        <v>0</v>
      </c>
      <c r="BJ339" s="18" t="s">
        <v>90</v>
      </c>
      <c r="BK339" s="241">
        <f>ROUND(I339*H339,2)</f>
        <v>0</v>
      </c>
      <c r="BL339" s="18" t="s">
        <v>144</v>
      </c>
      <c r="BM339" s="240" t="s">
        <v>2408</v>
      </c>
    </row>
    <row r="340" s="2" customFormat="1" ht="16.5" customHeight="1">
      <c r="A340" s="40"/>
      <c r="B340" s="41"/>
      <c r="C340" s="229" t="s">
        <v>1496</v>
      </c>
      <c r="D340" s="229" t="s">
        <v>358</v>
      </c>
      <c r="E340" s="230" t="s">
        <v>6718</v>
      </c>
      <c r="F340" s="231" t="s">
        <v>6719</v>
      </c>
      <c r="G340" s="232" t="s">
        <v>1718</v>
      </c>
      <c r="H340" s="233">
        <v>120</v>
      </c>
      <c r="I340" s="234"/>
      <c r="J340" s="235">
        <f>ROUND(I340*H340,2)</f>
        <v>0</v>
      </c>
      <c r="K340" s="231" t="s">
        <v>525</v>
      </c>
      <c r="L340" s="46"/>
      <c r="M340" s="236" t="s">
        <v>1</v>
      </c>
      <c r="N340" s="237" t="s">
        <v>48</v>
      </c>
      <c r="O340" s="93"/>
      <c r="P340" s="238">
        <f>O340*H340</f>
        <v>0</v>
      </c>
      <c r="Q340" s="238">
        <v>0</v>
      </c>
      <c r="R340" s="238">
        <f>Q340*H340</f>
        <v>0</v>
      </c>
      <c r="S340" s="238">
        <v>0</v>
      </c>
      <c r="T340" s="239">
        <f>S340*H340</f>
        <v>0</v>
      </c>
      <c r="U340" s="40"/>
      <c r="V340" s="40"/>
      <c r="W340" s="40"/>
      <c r="X340" s="40"/>
      <c r="Y340" s="40"/>
      <c r="Z340" s="40"/>
      <c r="AA340" s="40"/>
      <c r="AB340" s="40"/>
      <c r="AC340" s="40"/>
      <c r="AD340" s="40"/>
      <c r="AE340" s="40"/>
      <c r="AR340" s="240" t="s">
        <v>144</v>
      </c>
      <c r="AT340" s="240" t="s">
        <v>358</v>
      </c>
      <c r="AU340" s="240" t="s">
        <v>90</v>
      </c>
      <c r="AY340" s="18" t="s">
        <v>355</v>
      </c>
      <c r="BE340" s="241">
        <f>IF(N340="základní",J340,0)</f>
        <v>0</v>
      </c>
      <c r="BF340" s="241">
        <f>IF(N340="snížená",J340,0)</f>
        <v>0</v>
      </c>
      <c r="BG340" s="241">
        <f>IF(N340="zákl. přenesená",J340,0)</f>
        <v>0</v>
      </c>
      <c r="BH340" s="241">
        <f>IF(N340="sníž. přenesená",J340,0)</f>
        <v>0</v>
      </c>
      <c r="BI340" s="241">
        <f>IF(N340="nulová",J340,0)</f>
        <v>0</v>
      </c>
      <c r="BJ340" s="18" t="s">
        <v>90</v>
      </c>
      <c r="BK340" s="241">
        <f>ROUND(I340*H340,2)</f>
        <v>0</v>
      </c>
      <c r="BL340" s="18" t="s">
        <v>144</v>
      </c>
      <c r="BM340" s="240" t="s">
        <v>2416</v>
      </c>
    </row>
    <row r="341" s="2" customFormat="1" ht="16.5" customHeight="1">
      <c r="A341" s="40"/>
      <c r="B341" s="41"/>
      <c r="C341" s="229" t="s">
        <v>1502</v>
      </c>
      <c r="D341" s="229" t="s">
        <v>358</v>
      </c>
      <c r="E341" s="230" t="s">
        <v>6720</v>
      </c>
      <c r="F341" s="231" t="s">
        <v>6721</v>
      </c>
      <c r="G341" s="232" t="s">
        <v>1718</v>
      </c>
      <c r="H341" s="233">
        <v>52</v>
      </c>
      <c r="I341" s="234"/>
      <c r="J341" s="235">
        <f>ROUND(I341*H341,2)</f>
        <v>0</v>
      </c>
      <c r="K341" s="231" t="s">
        <v>525</v>
      </c>
      <c r="L341" s="46"/>
      <c r="M341" s="236" t="s">
        <v>1</v>
      </c>
      <c r="N341" s="237" t="s">
        <v>48</v>
      </c>
      <c r="O341" s="93"/>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144</v>
      </c>
      <c r="AT341" s="240" t="s">
        <v>358</v>
      </c>
      <c r="AU341" s="240" t="s">
        <v>90</v>
      </c>
      <c r="AY341" s="18" t="s">
        <v>355</v>
      </c>
      <c r="BE341" s="241">
        <f>IF(N341="základní",J341,0)</f>
        <v>0</v>
      </c>
      <c r="BF341" s="241">
        <f>IF(N341="snížená",J341,0)</f>
        <v>0</v>
      </c>
      <c r="BG341" s="241">
        <f>IF(N341="zákl. přenesená",J341,0)</f>
        <v>0</v>
      </c>
      <c r="BH341" s="241">
        <f>IF(N341="sníž. přenesená",J341,0)</f>
        <v>0</v>
      </c>
      <c r="BI341" s="241">
        <f>IF(N341="nulová",J341,0)</f>
        <v>0</v>
      </c>
      <c r="BJ341" s="18" t="s">
        <v>90</v>
      </c>
      <c r="BK341" s="241">
        <f>ROUND(I341*H341,2)</f>
        <v>0</v>
      </c>
      <c r="BL341" s="18" t="s">
        <v>144</v>
      </c>
      <c r="BM341" s="240" t="s">
        <v>2424</v>
      </c>
    </row>
    <row r="342" s="2" customFormat="1" ht="16.5" customHeight="1">
      <c r="A342" s="40"/>
      <c r="B342" s="41"/>
      <c r="C342" s="229" t="s">
        <v>1507</v>
      </c>
      <c r="D342" s="229" t="s">
        <v>358</v>
      </c>
      <c r="E342" s="230" t="s">
        <v>6722</v>
      </c>
      <c r="F342" s="231" t="s">
        <v>6723</v>
      </c>
      <c r="G342" s="232" t="s">
        <v>1718</v>
      </c>
      <c r="H342" s="233">
        <v>22</v>
      </c>
      <c r="I342" s="234"/>
      <c r="J342" s="235">
        <f>ROUND(I342*H342,2)</f>
        <v>0</v>
      </c>
      <c r="K342" s="231" t="s">
        <v>525</v>
      </c>
      <c r="L342" s="46"/>
      <c r="M342" s="236" t="s">
        <v>1</v>
      </c>
      <c r="N342" s="237" t="s">
        <v>48</v>
      </c>
      <c r="O342" s="93"/>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144</v>
      </c>
      <c r="AT342" s="240" t="s">
        <v>358</v>
      </c>
      <c r="AU342" s="240" t="s">
        <v>90</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2432</v>
      </c>
    </row>
    <row r="343" s="2" customFormat="1" ht="21.75" customHeight="1">
      <c r="A343" s="40"/>
      <c r="B343" s="41"/>
      <c r="C343" s="229" t="s">
        <v>1512</v>
      </c>
      <c r="D343" s="229" t="s">
        <v>358</v>
      </c>
      <c r="E343" s="230" t="s">
        <v>6724</v>
      </c>
      <c r="F343" s="231" t="s">
        <v>6725</v>
      </c>
      <c r="G343" s="232" t="s">
        <v>1718</v>
      </c>
      <c r="H343" s="233">
        <v>11</v>
      </c>
      <c r="I343" s="234"/>
      <c r="J343" s="235">
        <f>ROUND(I343*H343,2)</f>
        <v>0</v>
      </c>
      <c r="K343" s="231" t="s">
        <v>525</v>
      </c>
      <c r="L343" s="46"/>
      <c r="M343" s="236" t="s">
        <v>1</v>
      </c>
      <c r="N343" s="237" t="s">
        <v>48</v>
      </c>
      <c r="O343" s="93"/>
      <c r="P343" s="238">
        <f>O343*H343</f>
        <v>0</v>
      </c>
      <c r="Q343" s="238">
        <v>0</v>
      </c>
      <c r="R343" s="238">
        <f>Q343*H343</f>
        <v>0</v>
      </c>
      <c r="S343" s="238">
        <v>0</v>
      </c>
      <c r="T343" s="239">
        <f>S343*H343</f>
        <v>0</v>
      </c>
      <c r="U343" s="40"/>
      <c r="V343" s="40"/>
      <c r="W343" s="40"/>
      <c r="X343" s="40"/>
      <c r="Y343" s="40"/>
      <c r="Z343" s="40"/>
      <c r="AA343" s="40"/>
      <c r="AB343" s="40"/>
      <c r="AC343" s="40"/>
      <c r="AD343" s="40"/>
      <c r="AE343" s="40"/>
      <c r="AR343" s="240" t="s">
        <v>144</v>
      </c>
      <c r="AT343" s="240" t="s">
        <v>358</v>
      </c>
      <c r="AU343" s="240" t="s">
        <v>90</v>
      </c>
      <c r="AY343" s="18" t="s">
        <v>355</v>
      </c>
      <c r="BE343" s="241">
        <f>IF(N343="základní",J343,0)</f>
        <v>0</v>
      </c>
      <c r="BF343" s="241">
        <f>IF(N343="snížená",J343,0)</f>
        <v>0</v>
      </c>
      <c r="BG343" s="241">
        <f>IF(N343="zákl. přenesená",J343,0)</f>
        <v>0</v>
      </c>
      <c r="BH343" s="241">
        <f>IF(N343="sníž. přenesená",J343,0)</f>
        <v>0</v>
      </c>
      <c r="BI343" s="241">
        <f>IF(N343="nulová",J343,0)</f>
        <v>0</v>
      </c>
      <c r="BJ343" s="18" t="s">
        <v>90</v>
      </c>
      <c r="BK343" s="241">
        <f>ROUND(I343*H343,2)</f>
        <v>0</v>
      </c>
      <c r="BL343" s="18" t="s">
        <v>144</v>
      </c>
      <c r="BM343" s="240" t="s">
        <v>2444</v>
      </c>
    </row>
    <row r="344" s="2" customFormat="1">
      <c r="A344" s="40"/>
      <c r="B344" s="41"/>
      <c r="C344" s="229" t="s">
        <v>1517</v>
      </c>
      <c r="D344" s="229" t="s">
        <v>358</v>
      </c>
      <c r="E344" s="230" t="s">
        <v>6726</v>
      </c>
      <c r="F344" s="231" t="s">
        <v>6727</v>
      </c>
      <c r="G344" s="232" t="s">
        <v>1718</v>
      </c>
      <c r="H344" s="233">
        <v>1</v>
      </c>
      <c r="I344" s="234"/>
      <c r="J344" s="235">
        <f>ROUND(I344*H344,2)</f>
        <v>0</v>
      </c>
      <c r="K344" s="231" t="s">
        <v>525</v>
      </c>
      <c r="L344" s="46"/>
      <c r="M344" s="236" t="s">
        <v>1</v>
      </c>
      <c r="N344" s="237" t="s">
        <v>48</v>
      </c>
      <c r="O344" s="93"/>
      <c r="P344" s="238">
        <f>O344*H344</f>
        <v>0</v>
      </c>
      <c r="Q344" s="238">
        <v>0</v>
      </c>
      <c r="R344" s="238">
        <f>Q344*H344</f>
        <v>0</v>
      </c>
      <c r="S344" s="238">
        <v>0</v>
      </c>
      <c r="T344" s="239">
        <f>S344*H344</f>
        <v>0</v>
      </c>
      <c r="U344" s="40"/>
      <c r="V344" s="40"/>
      <c r="W344" s="40"/>
      <c r="X344" s="40"/>
      <c r="Y344" s="40"/>
      <c r="Z344" s="40"/>
      <c r="AA344" s="40"/>
      <c r="AB344" s="40"/>
      <c r="AC344" s="40"/>
      <c r="AD344" s="40"/>
      <c r="AE344" s="40"/>
      <c r="AR344" s="240" t="s">
        <v>144</v>
      </c>
      <c r="AT344" s="240" t="s">
        <v>358</v>
      </c>
      <c r="AU344" s="240" t="s">
        <v>90</v>
      </c>
      <c r="AY344" s="18" t="s">
        <v>355</v>
      </c>
      <c r="BE344" s="241">
        <f>IF(N344="základní",J344,0)</f>
        <v>0</v>
      </c>
      <c r="BF344" s="241">
        <f>IF(N344="snížená",J344,0)</f>
        <v>0</v>
      </c>
      <c r="BG344" s="241">
        <f>IF(N344="zákl. přenesená",J344,0)</f>
        <v>0</v>
      </c>
      <c r="BH344" s="241">
        <f>IF(N344="sníž. přenesená",J344,0)</f>
        <v>0</v>
      </c>
      <c r="BI344" s="241">
        <f>IF(N344="nulová",J344,0)</f>
        <v>0</v>
      </c>
      <c r="BJ344" s="18" t="s">
        <v>90</v>
      </c>
      <c r="BK344" s="241">
        <f>ROUND(I344*H344,2)</f>
        <v>0</v>
      </c>
      <c r="BL344" s="18" t="s">
        <v>144</v>
      </c>
      <c r="BM344" s="240" t="s">
        <v>2456</v>
      </c>
    </row>
    <row r="345" s="2" customFormat="1" ht="16.5" customHeight="1">
      <c r="A345" s="40"/>
      <c r="B345" s="41"/>
      <c r="C345" s="229" t="s">
        <v>1521</v>
      </c>
      <c r="D345" s="229" t="s">
        <v>358</v>
      </c>
      <c r="E345" s="230" t="s">
        <v>6728</v>
      </c>
      <c r="F345" s="231" t="s">
        <v>6729</v>
      </c>
      <c r="G345" s="232" t="s">
        <v>1718</v>
      </c>
      <c r="H345" s="233">
        <v>12</v>
      </c>
      <c r="I345" s="234"/>
      <c r="J345" s="235">
        <f>ROUND(I345*H345,2)</f>
        <v>0</v>
      </c>
      <c r="K345" s="231" t="s">
        <v>525</v>
      </c>
      <c r="L345" s="46"/>
      <c r="M345" s="236" t="s">
        <v>1</v>
      </c>
      <c r="N345" s="237" t="s">
        <v>48</v>
      </c>
      <c r="O345" s="93"/>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144</v>
      </c>
      <c r="AT345" s="240" t="s">
        <v>358</v>
      </c>
      <c r="AU345" s="240" t="s">
        <v>90</v>
      </c>
      <c r="AY345" s="18" t="s">
        <v>355</v>
      </c>
      <c r="BE345" s="241">
        <f>IF(N345="základní",J345,0)</f>
        <v>0</v>
      </c>
      <c r="BF345" s="241">
        <f>IF(N345="snížená",J345,0)</f>
        <v>0</v>
      </c>
      <c r="BG345" s="241">
        <f>IF(N345="zákl. přenesená",J345,0)</f>
        <v>0</v>
      </c>
      <c r="BH345" s="241">
        <f>IF(N345="sníž. přenesená",J345,0)</f>
        <v>0</v>
      </c>
      <c r="BI345" s="241">
        <f>IF(N345="nulová",J345,0)</f>
        <v>0</v>
      </c>
      <c r="BJ345" s="18" t="s">
        <v>90</v>
      </c>
      <c r="BK345" s="241">
        <f>ROUND(I345*H345,2)</f>
        <v>0</v>
      </c>
      <c r="BL345" s="18" t="s">
        <v>144</v>
      </c>
      <c r="BM345" s="240" t="s">
        <v>2464</v>
      </c>
    </row>
    <row r="346" s="12" customFormat="1" ht="25.92" customHeight="1">
      <c r="A346" s="12"/>
      <c r="B346" s="213"/>
      <c r="C346" s="214"/>
      <c r="D346" s="215" t="s">
        <v>82</v>
      </c>
      <c r="E346" s="216" t="s">
        <v>3310</v>
      </c>
      <c r="F346" s="216" t="s">
        <v>6730</v>
      </c>
      <c r="G346" s="214"/>
      <c r="H346" s="214"/>
      <c r="I346" s="217"/>
      <c r="J346" s="218">
        <f>BK346</f>
        <v>0</v>
      </c>
      <c r="K346" s="214"/>
      <c r="L346" s="219"/>
      <c r="M346" s="220"/>
      <c r="N346" s="221"/>
      <c r="O346" s="221"/>
      <c r="P346" s="222">
        <f>SUM(P347:P385)</f>
        <v>0</v>
      </c>
      <c r="Q346" s="221"/>
      <c r="R346" s="222">
        <f>SUM(R347:R385)</f>
        <v>0</v>
      </c>
      <c r="S346" s="221"/>
      <c r="T346" s="223">
        <f>SUM(T347:T385)</f>
        <v>0</v>
      </c>
      <c r="U346" s="12"/>
      <c r="V346" s="12"/>
      <c r="W346" s="12"/>
      <c r="X346" s="12"/>
      <c r="Y346" s="12"/>
      <c r="Z346" s="12"/>
      <c r="AA346" s="12"/>
      <c r="AB346" s="12"/>
      <c r="AC346" s="12"/>
      <c r="AD346" s="12"/>
      <c r="AE346" s="12"/>
      <c r="AR346" s="224" t="s">
        <v>90</v>
      </c>
      <c r="AT346" s="225" t="s">
        <v>82</v>
      </c>
      <c r="AU346" s="225" t="s">
        <v>83</v>
      </c>
      <c r="AY346" s="224" t="s">
        <v>355</v>
      </c>
      <c r="BK346" s="226">
        <f>SUM(BK347:BK385)</f>
        <v>0</v>
      </c>
    </row>
    <row r="347" s="2" customFormat="1" ht="16.5" customHeight="1">
      <c r="A347" s="40"/>
      <c r="B347" s="41"/>
      <c r="C347" s="229" t="s">
        <v>1527</v>
      </c>
      <c r="D347" s="229" t="s">
        <v>358</v>
      </c>
      <c r="E347" s="230" t="s">
        <v>6731</v>
      </c>
      <c r="F347" s="231" t="s">
        <v>6732</v>
      </c>
      <c r="G347" s="232" t="s">
        <v>1718</v>
      </c>
      <c r="H347" s="233">
        <v>1</v>
      </c>
      <c r="I347" s="234"/>
      <c r="J347" s="235">
        <f>ROUND(I347*H347,2)</f>
        <v>0</v>
      </c>
      <c r="K347" s="231" t="s">
        <v>525</v>
      </c>
      <c r="L347" s="46"/>
      <c r="M347" s="236" t="s">
        <v>1</v>
      </c>
      <c r="N347" s="237" t="s">
        <v>48</v>
      </c>
      <c r="O347" s="93"/>
      <c r="P347" s="238">
        <f>O347*H347</f>
        <v>0</v>
      </c>
      <c r="Q347" s="238">
        <v>0</v>
      </c>
      <c r="R347" s="238">
        <f>Q347*H347</f>
        <v>0</v>
      </c>
      <c r="S347" s="238">
        <v>0</v>
      </c>
      <c r="T347" s="239">
        <f>S347*H347</f>
        <v>0</v>
      </c>
      <c r="U347" s="40"/>
      <c r="V347" s="40"/>
      <c r="W347" s="40"/>
      <c r="X347" s="40"/>
      <c r="Y347" s="40"/>
      <c r="Z347" s="40"/>
      <c r="AA347" s="40"/>
      <c r="AB347" s="40"/>
      <c r="AC347" s="40"/>
      <c r="AD347" s="40"/>
      <c r="AE347" s="40"/>
      <c r="AR347" s="240" t="s">
        <v>144</v>
      </c>
      <c r="AT347" s="240" t="s">
        <v>358</v>
      </c>
      <c r="AU347" s="240" t="s">
        <v>90</v>
      </c>
      <c r="AY347" s="18" t="s">
        <v>355</v>
      </c>
      <c r="BE347" s="241">
        <f>IF(N347="základní",J347,0)</f>
        <v>0</v>
      </c>
      <c r="BF347" s="241">
        <f>IF(N347="snížená",J347,0)</f>
        <v>0</v>
      </c>
      <c r="BG347" s="241">
        <f>IF(N347="zákl. přenesená",J347,0)</f>
        <v>0</v>
      </c>
      <c r="BH347" s="241">
        <f>IF(N347="sníž. přenesená",J347,0)</f>
        <v>0</v>
      </c>
      <c r="BI347" s="241">
        <f>IF(N347="nulová",J347,0)</f>
        <v>0</v>
      </c>
      <c r="BJ347" s="18" t="s">
        <v>90</v>
      </c>
      <c r="BK347" s="241">
        <f>ROUND(I347*H347,2)</f>
        <v>0</v>
      </c>
      <c r="BL347" s="18" t="s">
        <v>144</v>
      </c>
      <c r="BM347" s="240" t="s">
        <v>2480</v>
      </c>
    </row>
    <row r="348" s="2" customFormat="1" ht="16.5" customHeight="1">
      <c r="A348" s="40"/>
      <c r="B348" s="41"/>
      <c r="C348" s="229" t="s">
        <v>1539</v>
      </c>
      <c r="D348" s="229" t="s">
        <v>358</v>
      </c>
      <c r="E348" s="230" t="s">
        <v>6733</v>
      </c>
      <c r="F348" s="231" t="s">
        <v>6734</v>
      </c>
      <c r="G348" s="232" t="s">
        <v>1718</v>
      </c>
      <c r="H348" s="233">
        <v>1</v>
      </c>
      <c r="I348" s="234"/>
      <c r="J348" s="235">
        <f>ROUND(I348*H348,2)</f>
        <v>0</v>
      </c>
      <c r="K348" s="231" t="s">
        <v>525</v>
      </c>
      <c r="L348" s="46"/>
      <c r="M348" s="236" t="s">
        <v>1</v>
      </c>
      <c r="N348" s="237" t="s">
        <v>48</v>
      </c>
      <c r="O348" s="93"/>
      <c r="P348" s="238">
        <f>O348*H348</f>
        <v>0</v>
      </c>
      <c r="Q348" s="238">
        <v>0</v>
      </c>
      <c r="R348" s="238">
        <f>Q348*H348</f>
        <v>0</v>
      </c>
      <c r="S348" s="238">
        <v>0</v>
      </c>
      <c r="T348" s="239">
        <f>S348*H348</f>
        <v>0</v>
      </c>
      <c r="U348" s="40"/>
      <c r="V348" s="40"/>
      <c r="W348" s="40"/>
      <c r="X348" s="40"/>
      <c r="Y348" s="40"/>
      <c r="Z348" s="40"/>
      <c r="AA348" s="40"/>
      <c r="AB348" s="40"/>
      <c r="AC348" s="40"/>
      <c r="AD348" s="40"/>
      <c r="AE348" s="40"/>
      <c r="AR348" s="240" t="s">
        <v>144</v>
      </c>
      <c r="AT348" s="240" t="s">
        <v>358</v>
      </c>
      <c r="AU348" s="240" t="s">
        <v>90</v>
      </c>
      <c r="AY348" s="18" t="s">
        <v>355</v>
      </c>
      <c r="BE348" s="241">
        <f>IF(N348="základní",J348,0)</f>
        <v>0</v>
      </c>
      <c r="BF348" s="241">
        <f>IF(N348="snížená",J348,0)</f>
        <v>0</v>
      </c>
      <c r="BG348" s="241">
        <f>IF(N348="zákl. přenesená",J348,0)</f>
        <v>0</v>
      </c>
      <c r="BH348" s="241">
        <f>IF(N348="sníž. přenesená",J348,0)</f>
        <v>0</v>
      </c>
      <c r="BI348" s="241">
        <f>IF(N348="nulová",J348,0)</f>
        <v>0</v>
      </c>
      <c r="BJ348" s="18" t="s">
        <v>90</v>
      </c>
      <c r="BK348" s="241">
        <f>ROUND(I348*H348,2)</f>
        <v>0</v>
      </c>
      <c r="BL348" s="18" t="s">
        <v>144</v>
      </c>
      <c r="BM348" s="240" t="s">
        <v>2492</v>
      </c>
    </row>
    <row r="349" s="2" customFormat="1" ht="16.5" customHeight="1">
      <c r="A349" s="40"/>
      <c r="B349" s="41"/>
      <c r="C349" s="229" t="s">
        <v>1550</v>
      </c>
      <c r="D349" s="229" t="s">
        <v>358</v>
      </c>
      <c r="E349" s="230" t="s">
        <v>6735</v>
      </c>
      <c r="F349" s="231" t="s">
        <v>6736</v>
      </c>
      <c r="G349" s="232" t="s">
        <v>1718</v>
      </c>
      <c r="H349" s="233">
        <v>1</v>
      </c>
      <c r="I349" s="234"/>
      <c r="J349" s="235">
        <f>ROUND(I349*H349,2)</f>
        <v>0</v>
      </c>
      <c r="K349" s="231" t="s">
        <v>525</v>
      </c>
      <c r="L349" s="46"/>
      <c r="M349" s="236" t="s">
        <v>1</v>
      </c>
      <c r="N349" s="237" t="s">
        <v>48</v>
      </c>
      <c r="O349" s="93"/>
      <c r="P349" s="238">
        <f>O349*H349</f>
        <v>0</v>
      </c>
      <c r="Q349" s="238">
        <v>0</v>
      </c>
      <c r="R349" s="238">
        <f>Q349*H349</f>
        <v>0</v>
      </c>
      <c r="S349" s="238">
        <v>0</v>
      </c>
      <c r="T349" s="239">
        <f>S349*H349</f>
        <v>0</v>
      </c>
      <c r="U349" s="40"/>
      <c r="V349" s="40"/>
      <c r="W349" s="40"/>
      <c r="X349" s="40"/>
      <c r="Y349" s="40"/>
      <c r="Z349" s="40"/>
      <c r="AA349" s="40"/>
      <c r="AB349" s="40"/>
      <c r="AC349" s="40"/>
      <c r="AD349" s="40"/>
      <c r="AE349" s="40"/>
      <c r="AR349" s="240" t="s">
        <v>144</v>
      </c>
      <c r="AT349" s="240" t="s">
        <v>358</v>
      </c>
      <c r="AU349" s="240" t="s">
        <v>90</v>
      </c>
      <c r="AY349" s="18" t="s">
        <v>355</v>
      </c>
      <c r="BE349" s="241">
        <f>IF(N349="základní",J349,0)</f>
        <v>0</v>
      </c>
      <c r="BF349" s="241">
        <f>IF(N349="snížená",J349,0)</f>
        <v>0</v>
      </c>
      <c r="BG349" s="241">
        <f>IF(N349="zákl. přenesená",J349,0)</f>
        <v>0</v>
      </c>
      <c r="BH349" s="241">
        <f>IF(N349="sníž. přenesená",J349,0)</f>
        <v>0</v>
      </c>
      <c r="BI349" s="241">
        <f>IF(N349="nulová",J349,0)</f>
        <v>0</v>
      </c>
      <c r="BJ349" s="18" t="s">
        <v>90</v>
      </c>
      <c r="BK349" s="241">
        <f>ROUND(I349*H349,2)</f>
        <v>0</v>
      </c>
      <c r="BL349" s="18" t="s">
        <v>144</v>
      </c>
      <c r="BM349" s="240" t="s">
        <v>2502</v>
      </c>
    </row>
    <row r="350" s="2" customFormat="1" ht="16.5" customHeight="1">
      <c r="A350" s="40"/>
      <c r="B350" s="41"/>
      <c r="C350" s="229" t="s">
        <v>1556</v>
      </c>
      <c r="D350" s="229" t="s">
        <v>358</v>
      </c>
      <c r="E350" s="230" t="s">
        <v>6737</v>
      </c>
      <c r="F350" s="231" t="s">
        <v>6738</v>
      </c>
      <c r="G350" s="232" t="s">
        <v>1718</v>
      </c>
      <c r="H350" s="233">
        <v>1</v>
      </c>
      <c r="I350" s="234"/>
      <c r="J350" s="235">
        <f>ROUND(I350*H350,2)</f>
        <v>0</v>
      </c>
      <c r="K350" s="231" t="s">
        <v>525</v>
      </c>
      <c r="L350" s="46"/>
      <c r="M350" s="236" t="s">
        <v>1</v>
      </c>
      <c r="N350" s="237" t="s">
        <v>48</v>
      </c>
      <c r="O350" s="93"/>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144</v>
      </c>
      <c r="AT350" s="240" t="s">
        <v>358</v>
      </c>
      <c r="AU350" s="240" t="s">
        <v>90</v>
      </c>
      <c r="AY350" s="18" t="s">
        <v>355</v>
      </c>
      <c r="BE350" s="241">
        <f>IF(N350="základní",J350,0)</f>
        <v>0</v>
      </c>
      <c r="BF350" s="241">
        <f>IF(N350="snížená",J350,0)</f>
        <v>0</v>
      </c>
      <c r="BG350" s="241">
        <f>IF(N350="zákl. přenesená",J350,0)</f>
        <v>0</v>
      </c>
      <c r="BH350" s="241">
        <f>IF(N350="sníž. přenesená",J350,0)</f>
        <v>0</v>
      </c>
      <c r="BI350" s="241">
        <f>IF(N350="nulová",J350,0)</f>
        <v>0</v>
      </c>
      <c r="BJ350" s="18" t="s">
        <v>90</v>
      </c>
      <c r="BK350" s="241">
        <f>ROUND(I350*H350,2)</f>
        <v>0</v>
      </c>
      <c r="BL350" s="18" t="s">
        <v>144</v>
      </c>
      <c r="BM350" s="240" t="s">
        <v>2519</v>
      </c>
    </row>
    <row r="351" s="2" customFormat="1" ht="16.5" customHeight="1">
      <c r="A351" s="40"/>
      <c r="B351" s="41"/>
      <c r="C351" s="229" t="s">
        <v>1569</v>
      </c>
      <c r="D351" s="229" t="s">
        <v>358</v>
      </c>
      <c r="E351" s="230" t="s">
        <v>6739</v>
      </c>
      <c r="F351" s="231" t="s">
        <v>6740</v>
      </c>
      <c r="G351" s="232" t="s">
        <v>1718</v>
      </c>
      <c r="H351" s="233">
        <v>1</v>
      </c>
      <c r="I351" s="234"/>
      <c r="J351" s="235">
        <f>ROUND(I351*H351,2)</f>
        <v>0</v>
      </c>
      <c r="K351" s="231" t="s">
        <v>525</v>
      </c>
      <c r="L351" s="46"/>
      <c r="M351" s="236" t="s">
        <v>1</v>
      </c>
      <c r="N351" s="237" t="s">
        <v>48</v>
      </c>
      <c r="O351" s="93"/>
      <c r="P351" s="238">
        <f>O351*H351</f>
        <v>0</v>
      </c>
      <c r="Q351" s="238">
        <v>0</v>
      </c>
      <c r="R351" s="238">
        <f>Q351*H351</f>
        <v>0</v>
      </c>
      <c r="S351" s="238">
        <v>0</v>
      </c>
      <c r="T351" s="239">
        <f>S351*H351</f>
        <v>0</v>
      </c>
      <c r="U351" s="40"/>
      <c r="V351" s="40"/>
      <c r="W351" s="40"/>
      <c r="X351" s="40"/>
      <c r="Y351" s="40"/>
      <c r="Z351" s="40"/>
      <c r="AA351" s="40"/>
      <c r="AB351" s="40"/>
      <c r="AC351" s="40"/>
      <c r="AD351" s="40"/>
      <c r="AE351" s="40"/>
      <c r="AR351" s="240" t="s">
        <v>144</v>
      </c>
      <c r="AT351" s="240" t="s">
        <v>358</v>
      </c>
      <c r="AU351" s="240" t="s">
        <v>90</v>
      </c>
      <c r="AY351" s="18" t="s">
        <v>355</v>
      </c>
      <c r="BE351" s="241">
        <f>IF(N351="základní",J351,0)</f>
        <v>0</v>
      </c>
      <c r="BF351" s="241">
        <f>IF(N351="snížená",J351,0)</f>
        <v>0</v>
      </c>
      <c r="BG351" s="241">
        <f>IF(N351="zákl. přenesená",J351,0)</f>
        <v>0</v>
      </c>
      <c r="BH351" s="241">
        <f>IF(N351="sníž. přenesená",J351,0)</f>
        <v>0</v>
      </c>
      <c r="BI351" s="241">
        <f>IF(N351="nulová",J351,0)</f>
        <v>0</v>
      </c>
      <c r="BJ351" s="18" t="s">
        <v>90</v>
      </c>
      <c r="BK351" s="241">
        <f>ROUND(I351*H351,2)</f>
        <v>0</v>
      </c>
      <c r="BL351" s="18" t="s">
        <v>144</v>
      </c>
      <c r="BM351" s="240" t="s">
        <v>2531</v>
      </c>
    </row>
    <row r="352" s="2" customFormat="1" ht="16.5" customHeight="1">
      <c r="A352" s="40"/>
      <c r="B352" s="41"/>
      <c r="C352" s="229" t="s">
        <v>1577</v>
      </c>
      <c r="D352" s="229" t="s">
        <v>358</v>
      </c>
      <c r="E352" s="230" t="s">
        <v>6741</v>
      </c>
      <c r="F352" s="231" t="s">
        <v>6742</v>
      </c>
      <c r="G352" s="232" t="s">
        <v>1718</v>
      </c>
      <c r="H352" s="233">
        <v>1</v>
      </c>
      <c r="I352" s="234"/>
      <c r="J352" s="235">
        <f>ROUND(I352*H352,2)</f>
        <v>0</v>
      </c>
      <c r="K352" s="231" t="s">
        <v>525</v>
      </c>
      <c r="L352" s="46"/>
      <c r="M352" s="236" t="s">
        <v>1</v>
      </c>
      <c r="N352" s="237" t="s">
        <v>48</v>
      </c>
      <c r="O352" s="93"/>
      <c r="P352" s="238">
        <f>O352*H352</f>
        <v>0</v>
      </c>
      <c r="Q352" s="238">
        <v>0</v>
      </c>
      <c r="R352" s="238">
        <f>Q352*H352</f>
        <v>0</v>
      </c>
      <c r="S352" s="238">
        <v>0</v>
      </c>
      <c r="T352" s="239">
        <f>S352*H352</f>
        <v>0</v>
      </c>
      <c r="U352" s="40"/>
      <c r="V352" s="40"/>
      <c r="W352" s="40"/>
      <c r="X352" s="40"/>
      <c r="Y352" s="40"/>
      <c r="Z352" s="40"/>
      <c r="AA352" s="40"/>
      <c r="AB352" s="40"/>
      <c r="AC352" s="40"/>
      <c r="AD352" s="40"/>
      <c r="AE352" s="40"/>
      <c r="AR352" s="240" t="s">
        <v>144</v>
      </c>
      <c r="AT352" s="240" t="s">
        <v>358</v>
      </c>
      <c r="AU352" s="240" t="s">
        <v>90</v>
      </c>
      <c r="AY352" s="18" t="s">
        <v>355</v>
      </c>
      <c r="BE352" s="241">
        <f>IF(N352="základní",J352,0)</f>
        <v>0</v>
      </c>
      <c r="BF352" s="241">
        <f>IF(N352="snížená",J352,0)</f>
        <v>0</v>
      </c>
      <c r="BG352" s="241">
        <f>IF(N352="zákl. přenesená",J352,0)</f>
        <v>0</v>
      </c>
      <c r="BH352" s="241">
        <f>IF(N352="sníž. přenesená",J352,0)</f>
        <v>0</v>
      </c>
      <c r="BI352" s="241">
        <f>IF(N352="nulová",J352,0)</f>
        <v>0</v>
      </c>
      <c r="BJ352" s="18" t="s">
        <v>90</v>
      </c>
      <c r="BK352" s="241">
        <f>ROUND(I352*H352,2)</f>
        <v>0</v>
      </c>
      <c r="BL352" s="18" t="s">
        <v>144</v>
      </c>
      <c r="BM352" s="240" t="s">
        <v>2541</v>
      </c>
    </row>
    <row r="353" s="2" customFormat="1" ht="16.5" customHeight="1">
      <c r="A353" s="40"/>
      <c r="B353" s="41"/>
      <c r="C353" s="229" t="s">
        <v>1594</v>
      </c>
      <c r="D353" s="229" t="s">
        <v>358</v>
      </c>
      <c r="E353" s="230" t="s">
        <v>6743</v>
      </c>
      <c r="F353" s="231" t="s">
        <v>6744</v>
      </c>
      <c r="G353" s="232" t="s">
        <v>1718</v>
      </c>
      <c r="H353" s="233">
        <v>1</v>
      </c>
      <c r="I353" s="234"/>
      <c r="J353" s="235">
        <f>ROUND(I353*H353,2)</f>
        <v>0</v>
      </c>
      <c r="K353" s="231" t="s">
        <v>525</v>
      </c>
      <c r="L353" s="46"/>
      <c r="M353" s="236" t="s">
        <v>1</v>
      </c>
      <c r="N353" s="237" t="s">
        <v>48</v>
      </c>
      <c r="O353" s="93"/>
      <c r="P353" s="238">
        <f>O353*H353</f>
        <v>0</v>
      </c>
      <c r="Q353" s="238">
        <v>0</v>
      </c>
      <c r="R353" s="238">
        <f>Q353*H353</f>
        <v>0</v>
      </c>
      <c r="S353" s="238">
        <v>0</v>
      </c>
      <c r="T353" s="239">
        <f>S353*H353</f>
        <v>0</v>
      </c>
      <c r="U353" s="40"/>
      <c r="V353" s="40"/>
      <c r="W353" s="40"/>
      <c r="X353" s="40"/>
      <c r="Y353" s="40"/>
      <c r="Z353" s="40"/>
      <c r="AA353" s="40"/>
      <c r="AB353" s="40"/>
      <c r="AC353" s="40"/>
      <c r="AD353" s="40"/>
      <c r="AE353" s="40"/>
      <c r="AR353" s="240" t="s">
        <v>144</v>
      </c>
      <c r="AT353" s="240" t="s">
        <v>358</v>
      </c>
      <c r="AU353" s="240" t="s">
        <v>90</v>
      </c>
      <c r="AY353" s="18" t="s">
        <v>355</v>
      </c>
      <c r="BE353" s="241">
        <f>IF(N353="základní",J353,0)</f>
        <v>0</v>
      </c>
      <c r="BF353" s="241">
        <f>IF(N353="snížená",J353,0)</f>
        <v>0</v>
      </c>
      <c r="BG353" s="241">
        <f>IF(N353="zákl. přenesená",J353,0)</f>
        <v>0</v>
      </c>
      <c r="BH353" s="241">
        <f>IF(N353="sníž. přenesená",J353,0)</f>
        <v>0</v>
      </c>
      <c r="BI353" s="241">
        <f>IF(N353="nulová",J353,0)</f>
        <v>0</v>
      </c>
      <c r="BJ353" s="18" t="s">
        <v>90</v>
      </c>
      <c r="BK353" s="241">
        <f>ROUND(I353*H353,2)</f>
        <v>0</v>
      </c>
      <c r="BL353" s="18" t="s">
        <v>144</v>
      </c>
      <c r="BM353" s="240" t="s">
        <v>2555</v>
      </c>
    </row>
    <row r="354" s="2" customFormat="1" ht="16.5" customHeight="1">
      <c r="A354" s="40"/>
      <c r="B354" s="41"/>
      <c r="C354" s="229" t="s">
        <v>1599</v>
      </c>
      <c r="D354" s="229" t="s">
        <v>358</v>
      </c>
      <c r="E354" s="230" t="s">
        <v>6745</v>
      </c>
      <c r="F354" s="231" t="s">
        <v>6746</v>
      </c>
      <c r="G354" s="232" t="s">
        <v>1718</v>
      </c>
      <c r="H354" s="233">
        <v>1</v>
      </c>
      <c r="I354" s="234"/>
      <c r="J354" s="235">
        <f>ROUND(I354*H354,2)</f>
        <v>0</v>
      </c>
      <c r="K354" s="231" t="s">
        <v>525</v>
      </c>
      <c r="L354" s="46"/>
      <c r="M354" s="236" t="s">
        <v>1</v>
      </c>
      <c r="N354" s="237" t="s">
        <v>48</v>
      </c>
      <c r="O354" s="93"/>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144</v>
      </c>
      <c r="AT354" s="240" t="s">
        <v>358</v>
      </c>
      <c r="AU354" s="240" t="s">
        <v>90</v>
      </c>
      <c r="AY354" s="18" t="s">
        <v>355</v>
      </c>
      <c r="BE354" s="241">
        <f>IF(N354="základní",J354,0)</f>
        <v>0</v>
      </c>
      <c r="BF354" s="241">
        <f>IF(N354="snížená",J354,0)</f>
        <v>0</v>
      </c>
      <c r="BG354" s="241">
        <f>IF(N354="zákl. přenesená",J354,0)</f>
        <v>0</v>
      </c>
      <c r="BH354" s="241">
        <f>IF(N354="sníž. přenesená",J354,0)</f>
        <v>0</v>
      </c>
      <c r="BI354" s="241">
        <f>IF(N354="nulová",J354,0)</f>
        <v>0</v>
      </c>
      <c r="BJ354" s="18" t="s">
        <v>90</v>
      </c>
      <c r="BK354" s="241">
        <f>ROUND(I354*H354,2)</f>
        <v>0</v>
      </c>
      <c r="BL354" s="18" t="s">
        <v>144</v>
      </c>
      <c r="BM354" s="240" t="s">
        <v>2567</v>
      </c>
    </row>
    <row r="355" s="2" customFormat="1" ht="16.5" customHeight="1">
      <c r="A355" s="40"/>
      <c r="B355" s="41"/>
      <c r="C355" s="229" t="s">
        <v>1604</v>
      </c>
      <c r="D355" s="229" t="s">
        <v>358</v>
      </c>
      <c r="E355" s="230" t="s">
        <v>6747</v>
      </c>
      <c r="F355" s="231" t="s">
        <v>6748</v>
      </c>
      <c r="G355" s="232" t="s">
        <v>1718</v>
      </c>
      <c r="H355" s="233">
        <v>1</v>
      </c>
      <c r="I355" s="234"/>
      <c r="J355" s="235">
        <f>ROUND(I355*H355,2)</f>
        <v>0</v>
      </c>
      <c r="K355" s="231" t="s">
        <v>525</v>
      </c>
      <c r="L355" s="46"/>
      <c r="M355" s="236" t="s">
        <v>1</v>
      </c>
      <c r="N355" s="237" t="s">
        <v>48</v>
      </c>
      <c r="O355" s="93"/>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144</v>
      </c>
      <c r="AT355" s="240" t="s">
        <v>358</v>
      </c>
      <c r="AU355" s="240" t="s">
        <v>90</v>
      </c>
      <c r="AY355" s="18" t="s">
        <v>355</v>
      </c>
      <c r="BE355" s="241">
        <f>IF(N355="základní",J355,0)</f>
        <v>0</v>
      </c>
      <c r="BF355" s="241">
        <f>IF(N355="snížená",J355,0)</f>
        <v>0</v>
      </c>
      <c r="BG355" s="241">
        <f>IF(N355="zákl. přenesená",J355,0)</f>
        <v>0</v>
      </c>
      <c r="BH355" s="241">
        <f>IF(N355="sníž. přenesená",J355,0)</f>
        <v>0</v>
      </c>
      <c r="BI355" s="241">
        <f>IF(N355="nulová",J355,0)</f>
        <v>0</v>
      </c>
      <c r="BJ355" s="18" t="s">
        <v>90</v>
      </c>
      <c r="BK355" s="241">
        <f>ROUND(I355*H355,2)</f>
        <v>0</v>
      </c>
      <c r="BL355" s="18" t="s">
        <v>144</v>
      </c>
      <c r="BM355" s="240" t="s">
        <v>2582</v>
      </c>
    </row>
    <row r="356" s="2" customFormat="1" ht="16.5" customHeight="1">
      <c r="A356" s="40"/>
      <c r="B356" s="41"/>
      <c r="C356" s="229" t="s">
        <v>1610</v>
      </c>
      <c r="D356" s="229" t="s">
        <v>358</v>
      </c>
      <c r="E356" s="230" t="s">
        <v>6749</v>
      </c>
      <c r="F356" s="231" t="s">
        <v>6750</v>
      </c>
      <c r="G356" s="232" t="s">
        <v>1718</v>
      </c>
      <c r="H356" s="233">
        <v>1</v>
      </c>
      <c r="I356" s="234"/>
      <c r="J356" s="235">
        <f>ROUND(I356*H356,2)</f>
        <v>0</v>
      </c>
      <c r="K356" s="231" t="s">
        <v>525</v>
      </c>
      <c r="L356" s="46"/>
      <c r="M356" s="236" t="s">
        <v>1</v>
      </c>
      <c r="N356" s="237" t="s">
        <v>48</v>
      </c>
      <c r="O356" s="93"/>
      <c r="P356" s="238">
        <f>O356*H356</f>
        <v>0</v>
      </c>
      <c r="Q356" s="238">
        <v>0</v>
      </c>
      <c r="R356" s="238">
        <f>Q356*H356</f>
        <v>0</v>
      </c>
      <c r="S356" s="238">
        <v>0</v>
      </c>
      <c r="T356" s="239">
        <f>S356*H356</f>
        <v>0</v>
      </c>
      <c r="U356" s="40"/>
      <c r="V356" s="40"/>
      <c r="W356" s="40"/>
      <c r="X356" s="40"/>
      <c r="Y356" s="40"/>
      <c r="Z356" s="40"/>
      <c r="AA356" s="40"/>
      <c r="AB356" s="40"/>
      <c r="AC356" s="40"/>
      <c r="AD356" s="40"/>
      <c r="AE356" s="40"/>
      <c r="AR356" s="240" t="s">
        <v>144</v>
      </c>
      <c r="AT356" s="240" t="s">
        <v>358</v>
      </c>
      <c r="AU356" s="240" t="s">
        <v>90</v>
      </c>
      <c r="AY356" s="18" t="s">
        <v>355</v>
      </c>
      <c r="BE356" s="241">
        <f>IF(N356="základní",J356,0)</f>
        <v>0</v>
      </c>
      <c r="BF356" s="241">
        <f>IF(N356="snížená",J356,0)</f>
        <v>0</v>
      </c>
      <c r="BG356" s="241">
        <f>IF(N356="zákl. přenesená",J356,0)</f>
        <v>0</v>
      </c>
      <c r="BH356" s="241">
        <f>IF(N356="sníž. přenesená",J356,0)</f>
        <v>0</v>
      </c>
      <c r="BI356" s="241">
        <f>IF(N356="nulová",J356,0)</f>
        <v>0</v>
      </c>
      <c r="BJ356" s="18" t="s">
        <v>90</v>
      </c>
      <c r="BK356" s="241">
        <f>ROUND(I356*H356,2)</f>
        <v>0</v>
      </c>
      <c r="BL356" s="18" t="s">
        <v>144</v>
      </c>
      <c r="BM356" s="240" t="s">
        <v>2595</v>
      </c>
    </row>
    <row r="357" s="2" customFormat="1" ht="16.5" customHeight="1">
      <c r="A357" s="40"/>
      <c r="B357" s="41"/>
      <c r="C357" s="229" t="s">
        <v>1615</v>
      </c>
      <c r="D357" s="229" t="s">
        <v>358</v>
      </c>
      <c r="E357" s="230" t="s">
        <v>6751</v>
      </c>
      <c r="F357" s="231" t="s">
        <v>6752</v>
      </c>
      <c r="G357" s="232" t="s">
        <v>1718</v>
      </c>
      <c r="H357" s="233">
        <v>1</v>
      </c>
      <c r="I357" s="234"/>
      <c r="J357" s="235">
        <f>ROUND(I357*H357,2)</f>
        <v>0</v>
      </c>
      <c r="K357" s="231" t="s">
        <v>525</v>
      </c>
      <c r="L357" s="46"/>
      <c r="M357" s="236" t="s">
        <v>1</v>
      </c>
      <c r="N357" s="237" t="s">
        <v>48</v>
      </c>
      <c r="O357" s="93"/>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144</v>
      </c>
      <c r="AT357" s="240" t="s">
        <v>358</v>
      </c>
      <c r="AU357" s="240" t="s">
        <v>90</v>
      </c>
      <c r="AY357" s="18" t="s">
        <v>355</v>
      </c>
      <c r="BE357" s="241">
        <f>IF(N357="základní",J357,0)</f>
        <v>0</v>
      </c>
      <c r="BF357" s="241">
        <f>IF(N357="snížená",J357,0)</f>
        <v>0</v>
      </c>
      <c r="BG357" s="241">
        <f>IF(N357="zákl. přenesená",J357,0)</f>
        <v>0</v>
      </c>
      <c r="BH357" s="241">
        <f>IF(N357="sníž. přenesená",J357,0)</f>
        <v>0</v>
      </c>
      <c r="BI357" s="241">
        <f>IF(N357="nulová",J357,0)</f>
        <v>0</v>
      </c>
      <c r="BJ357" s="18" t="s">
        <v>90</v>
      </c>
      <c r="BK357" s="241">
        <f>ROUND(I357*H357,2)</f>
        <v>0</v>
      </c>
      <c r="BL357" s="18" t="s">
        <v>144</v>
      </c>
      <c r="BM357" s="240" t="s">
        <v>2605</v>
      </c>
    </row>
    <row r="358" s="2" customFormat="1" ht="16.5" customHeight="1">
      <c r="A358" s="40"/>
      <c r="B358" s="41"/>
      <c r="C358" s="229" t="s">
        <v>1619</v>
      </c>
      <c r="D358" s="229" t="s">
        <v>358</v>
      </c>
      <c r="E358" s="230" t="s">
        <v>6753</v>
      </c>
      <c r="F358" s="231" t="s">
        <v>714</v>
      </c>
      <c r="G358" s="232" t="s">
        <v>1</v>
      </c>
      <c r="H358" s="233">
        <v>0</v>
      </c>
      <c r="I358" s="234"/>
      <c r="J358" s="235">
        <f>ROUND(I358*H358,2)</f>
        <v>0</v>
      </c>
      <c r="K358" s="231" t="s">
        <v>525</v>
      </c>
      <c r="L358" s="46"/>
      <c r="M358" s="236" t="s">
        <v>1</v>
      </c>
      <c r="N358" s="237" t="s">
        <v>48</v>
      </c>
      <c r="O358" s="93"/>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144</v>
      </c>
      <c r="AT358" s="240" t="s">
        <v>358</v>
      </c>
      <c r="AU358" s="240" t="s">
        <v>90</v>
      </c>
      <c r="AY358" s="18" t="s">
        <v>355</v>
      </c>
      <c r="BE358" s="241">
        <f>IF(N358="základní",J358,0)</f>
        <v>0</v>
      </c>
      <c r="BF358" s="241">
        <f>IF(N358="snížená",J358,0)</f>
        <v>0</v>
      </c>
      <c r="BG358" s="241">
        <f>IF(N358="zákl. přenesená",J358,0)</f>
        <v>0</v>
      </c>
      <c r="BH358" s="241">
        <f>IF(N358="sníž. přenesená",J358,0)</f>
        <v>0</v>
      </c>
      <c r="BI358" s="241">
        <f>IF(N358="nulová",J358,0)</f>
        <v>0</v>
      </c>
      <c r="BJ358" s="18" t="s">
        <v>90</v>
      </c>
      <c r="BK358" s="241">
        <f>ROUND(I358*H358,2)</f>
        <v>0</v>
      </c>
      <c r="BL358" s="18" t="s">
        <v>144</v>
      </c>
      <c r="BM358" s="240" t="s">
        <v>2615</v>
      </c>
    </row>
    <row r="359" s="2" customFormat="1" ht="16.5" customHeight="1">
      <c r="A359" s="40"/>
      <c r="B359" s="41"/>
      <c r="C359" s="229" t="s">
        <v>1629</v>
      </c>
      <c r="D359" s="229" t="s">
        <v>358</v>
      </c>
      <c r="E359" s="230" t="s">
        <v>6754</v>
      </c>
      <c r="F359" s="231" t="s">
        <v>6755</v>
      </c>
      <c r="G359" s="232" t="s">
        <v>1718</v>
      </c>
      <c r="H359" s="233">
        <v>1</v>
      </c>
      <c r="I359" s="234"/>
      <c r="J359" s="235">
        <f>ROUND(I359*H359,2)</f>
        <v>0</v>
      </c>
      <c r="K359" s="231" t="s">
        <v>525</v>
      </c>
      <c r="L359" s="46"/>
      <c r="M359" s="236" t="s">
        <v>1</v>
      </c>
      <c r="N359" s="237" t="s">
        <v>48</v>
      </c>
      <c r="O359" s="93"/>
      <c r="P359" s="238">
        <f>O359*H359</f>
        <v>0</v>
      </c>
      <c r="Q359" s="238">
        <v>0</v>
      </c>
      <c r="R359" s="238">
        <f>Q359*H359</f>
        <v>0</v>
      </c>
      <c r="S359" s="238">
        <v>0</v>
      </c>
      <c r="T359" s="239">
        <f>S359*H359</f>
        <v>0</v>
      </c>
      <c r="U359" s="40"/>
      <c r="V359" s="40"/>
      <c r="W359" s="40"/>
      <c r="X359" s="40"/>
      <c r="Y359" s="40"/>
      <c r="Z359" s="40"/>
      <c r="AA359" s="40"/>
      <c r="AB359" s="40"/>
      <c r="AC359" s="40"/>
      <c r="AD359" s="40"/>
      <c r="AE359" s="40"/>
      <c r="AR359" s="240" t="s">
        <v>144</v>
      </c>
      <c r="AT359" s="240" t="s">
        <v>358</v>
      </c>
      <c r="AU359" s="240" t="s">
        <v>90</v>
      </c>
      <c r="AY359" s="18" t="s">
        <v>355</v>
      </c>
      <c r="BE359" s="241">
        <f>IF(N359="základní",J359,0)</f>
        <v>0</v>
      </c>
      <c r="BF359" s="241">
        <f>IF(N359="snížená",J359,0)</f>
        <v>0</v>
      </c>
      <c r="BG359" s="241">
        <f>IF(N359="zákl. přenesená",J359,0)</f>
        <v>0</v>
      </c>
      <c r="BH359" s="241">
        <f>IF(N359="sníž. přenesená",J359,0)</f>
        <v>0</v>
      </c>
      <c r="BI359" s="241">
        <f>IF(N359="nulová",J359,0)</f>
        <v>0</v>
      </c>
      <c r="BJ359" s="18" t="s">
        <v>90</v>
      </c>
      <c r="BK359" s="241">
        <f>ROUND(I359*H359,2)</f>
        <v>0</v>
      </c>
      <c r="BL359" s="18" t="s">
        <v>144</v>
      </c>
      <c r="BM359" s="240" t="s">
        <v>2629</v>
      </c>
    </row>
    <row r="360" s="2" customFormat="1" ht="16.5" customHeight="1">
      <c r="A360" s="40"/>
      <c r="B360" s="41"/>
      <c r="C360" s="229" t="s">
        <v>1649</v>
      </c>
      <c r="D360" s="229" t="s">
        <v>358</v>
      </c>
      <c r="E360" s="230" t="s">
        <v>6756</v>
      </c>
      <c r="F360" s="231" t="s">
        <v>6757</v>
      </c>
      <c r="G360" s="232" t="s">
        <v>1718</v>
      </c>
      <c r="H360" s="233">
        <v>1</v>
      </c>
      <c r="I360" s="234"/>
      <c r="J360" s="235">
        <f>ROUND(I360*H360,2)</f>
        <v>0</v>
      </c>
      <c r="K360" s="231" t="s">
        <v>525</v>
      </c>
      <c r="L360" s="46"/>
      <c r="M360" s="236" t="s">
        <v>1</v>
      </c>
      <c r="N360" s="237" t="s">
        <v>48</v>
      </c>
      <c r="O360" s="93"/>
      <c r="P360" s="238">
        <f>O360*H360</f>
        <v>0</v>
      </c>
      <c r="Q360" s="238">
        <v>0</v>
      </c>
      <c r="R360" s="238">
        <f>Q360*H360</f>
        <v>0</v>
      </c>
      <c r="S360" s="238">
        <v>0</v>
      </c>
      <c r="T360" s="239">
        <f>S360*H360</f>
        <v>0</v>
      </c>
      <c r="U360" s="40"/>
      <c r="V360" s="40"/>
      <c r="W360" s="40"/>
      <c r="X360" s="40"/>
      <c r="Y360" s="40"/>
      <c r="Z360" s="40"/>
      <c r="AA360" s="40"/>
      <c r="AB360" s="40"/>
      <c r="AC360" s="40"/>
      <c r="AD360" s="40"/>
      <c r="AE360" s="40"/>
      <c r="AR360" s="240" t="s">
        <v>144</v>
      </c>
      <c r="AT360" s="240" t="s">
        <v>358</v>
      </c>
      <c r="AU360" s="240" t="s">
        <v>90</v>
      </c>
      <c r="AY360" s="18" t="s">
        <v>355</v>
      </c>
      <c r="BE360" s="241">
        <f>IF(N360="základní",J360,0)</f>
        <v>0</v>
      </c>
      <c r="BF360" s="241">
        <f>IF(N360="snížená",J360,0)</f>
        <v>0</v>
      </c>
      <c r="BG360" s="241">
        <f>IF(N360="zákl. přenesená",J360,0)</f>
        <v>0</v>
      </c>
      <c r="BH360" s="241">
        <f>IF(N360="sníž. přenesená",J360,0)</f>
        <v>0</v>
      </c>
      <c r="BI360" s="241">
        <f>IF(N360="nulová",J360,0)</f>
        <v>0</v>
      </c>
      <c r="BJ360" s="18" t="s">
        <v>90</v>
      </c>
      <c r="BK360" s="241">
        <f>ROUND(I360*H360,2)</f>
        <v>0</v>
      </c>
      <c r="BL360" s="18" t="s">
        <v>144</v>
      </c>
      <c r="BM360" s="240" t="s">
        <v>2639</v>
      </c>
    </row>
    <row r="361" s="2" customFormat="1" ht="16.5" customHeight="1">
      <c r="A361" s="40"/>
      <c r="B361" s="41"/>
      <c r="C361" s="229" t="s">
        <v>1655</v>
      </c>
      <c r="D361" s="229" t="s">
        <v>358</v>
      </c>
      <c r="E361" s="230" t="s">
        <v>6758</v>
      </c>
      <c r="F361" s="231" t="s">
        <v>6759</v>
      </c>
      <c r="G361" s="232" t="s">
        <v>1718</v>
      </c>
      <c r="H361" s="233">
        <v>1</v>
      </c>
      <c r="I361" s="234"/>
      <c r="J361" s="235">
        <f>ROUND(I361*H361,2)</f>
        <v>0</v>
      </c>
      <c r="K361" s="231" t="s">
        <v>525</v>
      </c>
      <c r="L361" s="46"/>
      <c r="M361" s="236" t="s">
        <v>1</v>
      </c>
      <c r="N361" s="237" t="s">
        <v>48</v>
      </c>
      <c r="O361" s="93"/>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144</v>
      </c>
      <c r="AT361" s="240" t="s">
        <v>358</v>
      </c>
      <c r="AU361" s="240" t="s">
        <v>90</v>
      </c>
      <c r="AY361" s="18" t="s">
        <v>355</v>
      </c>
      <c r="BE361" s="241">
        <f>IF(N361="základní",J361,0)</f>
        <v>0</v>
      </c>
      <c r="BF361" s="241">
        <f>IF(N361="snížená",J361,0)</f>
        <v>0</v>
      </c>
      <c r="BG361" s="241">
        <f>IF(N361="zákl. přenesená",J361,0)</f>
        <v>0</v>
      </c>
      <c r="BH361" s="241">
        <f>IF(N361="sníž. přenesená",J361,0)</f>
        <v>0</v>
      </c>
      <c r="BI361" s="241">
        <f>IF(N361="nulová",J361,0)</f>
        <v>0</v>
      </c>
      <c r="BJ361" s="18" t="s">
        <v>90</v>
      </c>
      <c r="BK361" s="241">
        <f>ROUND(I361*H361,2)</f>
        <v>0</v>
      </c>
      <c r="BL361" s="18" t="s">
        <v>144</v>
      </c>
      <c r="BM361" s="240" t="s">
        <v>2649</v>
      </c>
    </row>
    <row r="362" s="2" customFormat="1" ht="16.5" customHeight="1">
      <c r="A362" s="40"/>
      <c r="B362" s="41"/>
      <c r="C362" s="229" t="s">
        <v>1660</v>
      </c>
      <c r="D362" s="229" t="s">
        <v>358</v>
      </c>
      <c r="E362" s="230" t="s">
        <v>6760</v>
      </c>
      <c r="F362" s="231" t="s">
        <v>6761</v>
      </c>
      <c r="G362" s="232" t="s">
        <v>1718</v>
      </c>
      <c r="H362" s="233">
        <v>1</v>
      </c>
      <c r="I362" s="234"/>
      <c r="J362" s="235">
        <f>ROUND(I362*H362,2)</f>
        <v>0</v>
      </c>
      <c r="K362" s="231" t="s">
        <v>525</v>
      </c>
      <c r="L362" s="46"/>
      <c r="M362" s="236" t="s">
        <v>1</v>
      </c>
      <c r="N362" s="237" t="s">
        <v>48</v>
      </c>
      <c r="O362" s="93"/>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144</v>
      </c>
      <c r="AT362" s="240" t="s">
        <v>358</v>
      </c>
      <c r="AU362" s="240" t="s">
        <v>90</v>
      </c>
      <c r="AY362" s="18" t="s">
        <v>355</v>
      </c>
      <c r="BE362" s="241">
        <f>IF(N362="základní",J362,0)</f>
        <v>0</v>
      </c>
      <c r="BF362" s="241">
        <f>IF(N362="snížená",J362,0)</f>
        <v>0</v>
      </c>
      <c r="BG362" s="241">
        <f>IF(N362="zákl. přenesená",J362,0)</f>
        <v>0</v>
      </c>
      <c r="BH362" s="241">
        <f>IF(N362="sníž. přenesená",J362,0)</f>
        <v>0</v>
      </c>
      <c r="BI362" s="241">
        <f>IF(N362="nulová",J362,0)</f>
        <v>0</v>
      </c>
      <c r="BJ362" s="18" t="s">
        <v>90</v>
      </c>
      <c r="BK362" s="241">
        <f>ROUND(I362*H362,2)</f>
        <v>0</v>
      </c>
      <c r="BL362" s="18" t="s">
        <v>144</v>
      </c>
      <c r="BM362" s="240" t="s">
        <v>2659</v>
      </c>
    </row>
    <row r="363" s="2" customFormat="1" ht="16.5" customHeight="1">
      <c r="A363" s="40"/>
      <c r="B363" s="41"/>
      <c r="C363" s="229" t="s">
        <v>1664</v>
      </c>
      <c r="D363" s="229" t="s">
        <v>358</v>
      </c>
      <c r="E363" s="230" t="s">
        <v>6762</v>
      </c>
      <c r="F363" s="231" t="s">
        <v>6763</v>
      </c>
      <c r="G363" s="232" t="s">
        <v>1718</v>
      </c>
      <c r="H363" s="233">
        <v>1</v>
      </c>
      <c r="I363" s="234"/>
      <c r="J363" s="235">
        <f>ROUND(I363*H363,2)</f>
        <v>0</v>
      </c>
      <c r="K363" s="231" t="s">
        <v>525</v>
      </c>
      <c r="L363" s="46"/>
      <c r="M363" s="236" t="s">
        <v>1</v>
      </c>
      <c r="N363" s="237" t="s">
        <v>48</v>
      </c>
      <c r="O363" s="93"/>
      <c r="P363" s="238">
        <f>O363*H363</f>
        <v>0</v>
      </c>
      <c r="Q363" s="238">
        <v>0</v>
      </c>
      <c r="R363" s="238">
        <f>Q363*H363</f>
        <v>0</v>
      </c>
      <c r="S363" s="238">
        <v>0</v>
      </c>
      <c r="T363" s="239">
        <f>S363*H363</f>
        <v>0</v>
      </c>
      <c r="U363" s="40"/>
      <c r="V363" s="40"/>
      <c r="W363" s="40"/>
      <c r="X363" s="40"/>
      <c r="Y363" s="40"/>
      <c r="Z363" s="40"/>
      <c r="AA363" s="40"/>
      <c r="AB363" s="40"/>
      <c r="AC363" s="40"/>
      <c r="AD363" s="40"/>
      <c r="AE363" s="40"/>
      <c r="AR363" s="240" t="s">
        <v>144</v>
      </c>
      <c r="AT363" s="240" t="s">
        <v>358</v>
      </c>
      <c r="AU363" s="240" t="s">
        <v>90</v>
      </c>
      <c r="AY363" s="18" t="s">
        <v>355</v>
      </c>
      <c r="BE363" s="241">
        <f>IF(N363="základní",J363,0)</f>
        <v>0</v>
      </c>
      <c r="BF363" s="241">
        <f>IF(N363="snížená",J363,0)</f>
        <v>0</v>
      </c>
      <c r="BG363" s="241">
        <f>IF(N363="zákl. přenesená",J363,0)</f>
        <v>0</v>
      </c>
      <c r="BH363" s="241">
        <f>IF(N363="sníž. přenesená",J363,0)</f>
        <v>0</v>
      </c>
      <c r="BI363" s="241">
        <f>IF(N363="nulová",J363,0)</f>
        <v>0</v>
      </c>
      <c r="BJ363" s="18" t="s">
        <v>90</v>
      </c>
      <c r="BK363" s="241">
        <f>ROUND(I363*H363,2)</f>
        <v>0</v>
      </c>
      <c r="BL363" s="18" t="s">
        <v>144</v>
      </c>
      <c r="BM363" s="240" t="s">
        <v>2667</v>
      </c>
    </row>
    <row r="364" s="2" customFormat="1" ht="16.5" customHeight="1">
      <c r="A364" s="40"/>
      <c r="B364" s="41"/>
      <c r="C364" s="229" t="s">
        <v>1671</v>
      </c>
      <c r="D364" s="229" t="s">
        <v>358</v>
      </c>
      <c r="E364" s="230" t="s">
        <v>6764</v>
      </c>
      <c r="F364" s="231" t="s">
        <v>6765</v>
      </c>
      <c r="G364" s="232" t="s">
        <v>1718</v>
      </c>
      <c r="H364" s="233">
        <v>1</v>
      </c>
      <c r="I364" s="234"/>
      <c r="J364" s="235">
        <f>ROUND(I364*H364,2)</f>
        <v>0</v>
      </c>
      <c r="K364" s="231" t="s">
        <v>525</v>
      </c>
      <c r="L364" s="46"/>
      <c r="M364" s="236" t="s">
        <v>1</v>
      </c>
      <c r="N364" s="237" t="s">
        <v>48</v>
      </c>
      <c r="O364" s="93"/>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144</v>
      </c>
      <c r="AT364" s="240" t="s">
        <v>358</v>
      </c>
      <c r="AU364" s="240" t="s">
        <v>90</v>
      </c>
      <c r="AY364" s="18" t="s">
        <v>355</v>
      </c>
      <c r="BE364" s="241">
        <f>IF(N364="základní",J364,0)</f>
        <v>0</v>
      </c>
      <c r="BF364" s="241">
        <f>IF(N364="snížená",J364,0)</f>
        <v>0</v>
      </c>
      <c r="BG364" s="241">
        <f>IF(N364="zákl. přenesená",J364,0)</f>
        <v>0</v>
      </c>
      <c r="BH364" s="241">
        <f>IF(N364="sníž. přenesená",J364,0)</f>
        <v>0</v>
      </c>
      <c r="BI364" s="241">
        <f>IF(N364="nulová",J364,0)</f>
        <v>0</v>
      </c>
      <c r="BJ364" s="18" t="s">
        <v>90</v>
      </c>
      <c r="BK364" s="241">
        <f>ROUND(I364*H364,2)</f>
        <v>0</v>
      </c>
      <c r="BL364" s="18" t="s">
        <v>144</v>
      </c>
      <c r="BM364" s="240" t="s">
        <v>2677</v>
      </c>
    </row>
    <row r="365" s="2" customFormat="1" ht="16.5" customHeight="1">
      <c r="A365" s="40"/>
      <c r="B365" s="41"/>
      <c r="C365" s="229" t="s">
        <v>1677</v>
      </c>
      <c r="D365" s="229" t="s">
        <v>358</v>
      </c>
      <c r="E365" s="230" t="s">
        <v>6766</v>
      </c>
      <c r="F365" s="231" t="s">
        <v>6767</v>
      </c>
      <c r="G365" s="232" t="s">
        <v>1718</v>
      </c>
      <c r="H365" s="233">
        <v>1</v>
      </c>
      <c r="I365" s="234"/>
      <c r="J365" s="235">
        <f>ROUND(I365*H365,2)</f>
        <v>0</v>
      </c>
      <c r="K365" s="231" t="s">
        <v>525</v>
      </c>
      <c r="L365" s="46"/>
      <c r="M365" s="236" t="s">
        <v>1</v>
      </c>
      <c r="N365" s="237" t="s">
        <v>48</v>
      </c>
      <c r="O365" s="93"/>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144</v>
      </c>
      <c r="AT365" s="240" t="s">
        <v>358</v>
      </c>
      <c r="AU365" s="240" t="s">
        <v>90</v>
      </c>
      <c r="AY365" s="18" t="s">
        <v>355</v>
      </c>
      <c r="BE365" s="241">
        <f>IF(N365="základní",J365,0)</f>
        <v>0</v>
      </c>
      <c r="BF365" s="241">
        <f>IF(N365="snížená",J365,0)</f>
        <v>0</v>
      </c>
      <c r="BG365" s="241">
        <f>IF(N365="zákl. přenesená",J365,0)</f>
        <v>0</v>
      </c>
      <c r="BH365" s="241">
        <f>IF(N365="sníž. přenesená",J365,0)</f>
        <v>0</v>
      </c>
      <c r="BI365" s="241">
        <f>IF(N365="nulová",J365,0)</f>
        <v>0</v>
      </c>
      <c r="BJ365" s="18" t="s">
        <v>90</v>
      </c>
      <c r="BK365" s="241">
        <f>ROUND(I365*H365,2)</f>
        <v>0</v>
      </c>
      <c r="BL365" s="18" t="s">
        <v>144</v>
      </c>
      <c r="BM365" s="240" t="s">
        <v>2692</v>
      </c>
    </row>
    <row r="366" s="2" customFormat="1" ht="16.5" customHeight="1">
      <c r="A366" s="40"/>
      <c r="B366" s="41"/>
      <c r="C366" s="229" t="s">
        <v>1683</v>
      </c>
      <c r="D366" s="229" t="s">
        <v>358</v>
      </c>
      <c r="E366" s="230" t="s">
        <v>6768</v>
      </c>
      <c r="F366" s="231" t="s">
        <v>6769</v>
      </c>
      <c r="G366" s="232" t="s">
        <v>1718</v>
      </c>
      <c r="H366" s="233">
        <v>1</v>
      </c>
      <c r="I366" s="234"/>
      <c r="J366" s="235">
        <f>ROUND(I366*H366,2)</f>
        <v>0</v>
      </c>
      <c r="K366" s="231" t="s">
        <v>525</v>
      </c>
      <c r="L366" s="46"/>
      <c r="M366" s="236" t="s">
        <v>1</v>
      </c>
      <c r="N366" s="237" t="s">
        <v>48</v>
      </c>
      <c r="O366" s="93"/>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144</v>
      </c>
      <c r="AT366" s="240" t="s">
        <v>358</v>
      </c>
      <c r="AU366" s="240" t="s">
        <v>90</v>
      </c>
      <c r="AY366" s="18" t="s">
        <v>355</v>
      </c>
      <c r="BE366" s="241">
        <f>IF(N366="základní",J366,0)</f>
        <v>0</v>
      </c>
      <c r="BF366" s="241">
        <f>IF(N366="snížená",J366,0)</f>
        <v>0</v>
      </c>
      <c r="BG366" s="241">
        <f>IF(N366="zákl. přenesená",J366,0)</f>
        <v>0</v>
      </c>
      <c r="BH366" s="241">
        <f>IF(N366="sníž. přenesená",J366,0)</f>
        <v>0</v>
      </c>
      <c r="BI366" s="241">
        <f>IF(N366="nulová",J366,0)</f>
        <v>0</v>
      </c>
      <c r="BJ366" s="18" t="s">
        <v>90</v>
      </c>
      <c r="BK366" s="241">
        <f>ROUND(I366*H366,2)</f>
        <v>0</v>
      </c>
      <c r="BL366" s="18" t="s">
        <v>144</v>
      </c>
      <c r="BM366" s="240" t="s">
        <v>2706</v>
      </c>
    </row>
    <row r="367" s="2" customFormat="1" ht="16.5" customHeight="1">
      <c r="A367" s="40"/>
      <c r="B367" s="41"/>
      <c r="C367" s="229" t="s">
        <v>1687</v>
      </c>
      <c r="D367" s="229" t="s">
        <v>358</v>
      </c>
      <c r="E367" s="230" t="s">
        <v>6770</v>
      </c>
      <c r="F367" s="231" t="s">
        <v>6771</v>
      </c>
      <c r="G367" s="232" t="s">
        <v>1718</v>
      </c>
      <c r="H367" s="233">
        <v>1</v>
      </c>
      <c r="I367" s="234"/>
      <c r="J367" s="235">
        <f>ROUND(I367*H367,2)</f>
        <v>0</v>
      </c>
      <c r="K367" s="231" t="s">
        <v>525</v>
      </c>
      <c r="L367" s="46"/>
      <c r="M367" s="236" t="s">
        <v>1</v>
      </c>
      <c r="N367" s="237" t="s">
        <v>48</v>
      </c>
      <c r="O367" s="93"/>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144</v>
      </c>
      <c r="AT367" s="240" t="s">
        <v>358</v>
      </c>
      <c r="AU367" s="240" t="s">
        <v>90</v>
      </c>
      <c r="AY367" s="18" t="s">
        <v>355</v>
      </c>
      <c r="BE367" s="241">
        <f>IF(N367="základní",J367,0)</f>
        <v>0</v>
      </c>
      <c r="BF367" s="241">
        <f>IF(N367="snížená",J367,0)</f>
        <v>0</v>
      </c>
      <c r="BG367" s="241">
        <f>IF(N367="zákl. přenesená",J367,0)</f>
        <v>0</v>
      </c>
      <c r="BH367" s="241">
        <f>IF(N367="sníž. přenesená",J367,0)</f>
        <v>0</v>
      </c>
      <c r="BI367" s="241">
        <f>IF(N367="nulová",J367,0)</f>
        <v>0</v>
      </c>
      <c r="BJ367" s="18" t="s">
        <v>90</v>
      </c>
      <c r="BK367" s="241">
        <f>ROUND(I367*H367,2)</f>
        <v>0</v>
      </c>
      <c r="BL367" s="18" t="s">
        <v>144</v>
      </c>
      <c r="BM367" s="240" t="s">
        <v>2720</v>
      </c>
    </row>
    <row r="368" s="2" customFormat="1" ht="16.5" customHeight="1">
      <c r="A368" s="40"/>
      <c r="B368" s="41"/>
      <c r="C368" s="229" t="s">
        <v>1691</v>
      </c>
      <c r="D368" s="229" t="s">
        <v>358</v>
      </c>
      <c r="E368" s="230" t="s">
        <v>6772</v>
      </c>
      <c r="F368" s="231" t="s">
        <v>6773</v>
      </c>
      <c r="G368" s="232" t="s">
        <v>1718</v>
      </c>
      <c r="H368" s="233">
        <v>1</v>
      </c>
      <c r="I368" s="234"/>
      <c r="J368" s="235">
        <f>ROUND(I368*H368,2)</f>
        <v>0</v>
      </c>
      <c r="K368" s="231" t="s">
        <v>525</v>
      </c>
      <c r="L368" s="46"/>
      <c r="M368" s="236" t="s">
        <v>1</v>
      </c>
      <c r="N368" s="237" t="s">
        <v>48</v>
      </c>
      <c r="O368" s="93"/>
      <c r="P368" s="238">
        <f>O368*H368</f>
        <v>0</v>
      </c>
      <c r="Q368" s="238">
        <v>0</v>
      </c>
      <c r="R368" s="238">
        <f>Q368*H368</f>
        <v>0</v>
      </c>
      <c r="S368" s="238">
        <v>0</v>
      </c>
      <c r="T368" s="239">
        <f>S368*H368</f>
        <v>0</v>
      </c>
      <c r="U368" s="40"/>
      <c r="V368" s="40"/>
      <c r="W368" s="40"/>
      <c r="X368" s="40"/>
      <c r="Y368" s="40"/>
      <c r="Z368" s="40"/>
      <c r="AA368" s="40"/>
      <c r="AB368" s="40"/>
      <c r="AC368" s="40"/>
      <c r="AD368" s="40"/>
      <c r="AE368" s="40"/>
      <c r="AR368" s="240" t="s">
        <v>144</v>
      </c>
      <c r="AT368" s="240" t="s">
        <v>358</v>
      </c>
      <c r="AU368" s="240" t="s">
        <v>90</v>
      </c>
      <c r="AY368" s="18" t="s">
        <v>355</v>
      </c>
      <c r="BE368" s="241">
        <f>IF(N368="základní",J368,0)</f>
        <v>0</v>
      </c>
      <c r="BF368" s="241">
        <f>IF(N368="snížená",J368,0)</f>
        <v>0</v>
      </c>
      <c r="BG368" s="241">
        <f>IF(N368="zákl. přenesená",J368,0)</f>
        <v>0</v>
      </c>
      <c r="BH368" s="241">
        <f>IF(N368="sníž. přenesená",J368,0)</f>
        <v>0</v>
      </c>
      <c r="BI368" s="241">
        <f>IF(N368="nulová",J368,0)</f>
        <v>0</v>
      </c>
      <c r="BJ368" s="18" t="s">
        <v>90</v>
      </c>
      <c r="BK368" s="241">
        <f>ROUND(I368*H368,2)</f>
        <v>0</v>
      </c>
      <c r="BL368" s="18" t="s">
        <v>144</v>
      </c>
      <c r="BM368" s="240" t="s">
        <v>2732</v>
      </c>
    </row>
    <row r="369" s="2" customFormat="1" ht="16.5" customHeight="1">
      <c r="A369" s="40"/>
      <c r="B369" s="41"/>
      <c r="C369" s="229" t="s">
        <v>1695</v>
      </c>
      <c r="D369" s="229" t="s">
        <v>358</v>
      </c>
      <c r="E369" s="230" t="s">
        <v>6774</v>
      </c>
      <c r="F369" s="231" t="s">
        <v>6775</v>
      </c>
      <c r="G369" s="232" t="s">
        <v>1718</v>
      </c>
      <c r="H369" s="233">
        <v>1</v>
      </c>
      <c r="I369" s="234"/>
      <c r="J369" s="235">
        <f>ROUND(I369*H369,2)</f>
        <v>0</v>
      </c>
      <c r="K369" s="231" t="s">
        <v>525</v>
      </c>
      <c r="L369" s="46"/>
      <c r="M369" s="236" t="s">
        <v>1</v>
      </c>
      <c r="N369" s="237" t="s">
        <v>48</v>
      </c>
      <c r="O369" s="93"/>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144</v>
      </c>
      <c r="AT369" s="240" t="s">
        <v>358</v>
      </c>
      <c r="AU369" s="240" t="s">
        <v>90</v>
      </c>
      <c r="AY369" s="18" t="s">
        <v>355</v>
      </c>
      <c r="BE369" s="241">
        <f>IF(N369="základní",J369,0)</f>
        <v>0</v>
      </c>
      <c r="BF369" s="241">
        <f>IF(N369="snížená",J369,0)</f>
        <v>0</v>
      </c>
      <c r="BG369" s="241">
        <f>IF(N369="zákl. přenesená",J369,0)</f>
        <v>0</v>
      </c>
      <c r="BH369" s="241">
        <f>IF(N369="sníž. přenesená",J369,0)</f>
        <v>0</v>
      </c>
      <c r="BI369" s="241">
        <f>IF(N369="nulová",J369,0)</f>
        <v>0</v>
      </c>
      <c r="BJ369" s="18" t="s">
        <v>90</v>
      </c>
      <c r="BK369" s="241">
        <f>ROUND(I369*H369,2)</f>
        <v>0</v>
      </c>
      <c r="BL369" s="18" t="s">
        <v>144</v>
      </c>
      <c r="BM369" s="240" t="s">
        <v>2744</v>
      </c>
    </row>
    <row r="370" s="2" customFormat="1" ht="16.5" customHeight="1">
      <c r="A370" s="40"/>
      <c r="B370" s="41"/>
      <c r="C370" s="229" t="s">
        <v>1699</v>
      </c>
      <c r="D370" s="229" t="s">
        <v>358</v>
      </c>
      <c r="E370" s="230" t="s">
        <v>6776</v>
      </c>
      <c r="F370" s="231" t="s">
        <v>6777</v>
      </c>
      <c r="G370" s="232" t="s">
        <v>1718</v>
      </c>
      <c r="H370" s="233">
        <v>1</v>
      </c>
      <c r="I370" s="234"/>
      <c r="J370" s="235">
        <f>ROUND(I370*H370,2)</f>
        <v>0</v>
      </c>
      <c r="K370" s="231" t="s">
        <v>525</v>
      </c>
      <c r="L370" s="46"/>
      <c r="M370" s="236" t="s">
        <v>1</v>
      </c>
      <c r="N370" s="237" t="s">
        <v>48</v>
      </c>
      <c r="O370" s="93"/>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144</v>
      </c>
      <c r="AT370" s="240" t="s">
        <v>358</v>
      </c>
      <c r="AU370" s="240" t="s">
        <v>90</v>
      </c>
      <c r="AY370" s="18" t="s">
        <v>355</v>
      </c>
      <c r="BE370" s="241">
        <f>IF(N370="základní",J370,0)</f>
        <v>0</v>
      </c>
      <c r="BF370" s="241">
        <f>IF(N370="snížená",J370,0)</f>
        <v>0</v>
      </c>
      <c r="BG370" s="241">
        <f>IF(N370="zákl. přenesená",J370,0)</f>
        <v>0</v>
      </c>
      <c r="BH370" s="241">
        <f>IF(N370="sníž. přenesená",J370,0)</f>
        <v>0</v>
      </c>
      <c r="BI370" s="241">
        <f>IF(N370="nulová",J370,0)</f>
        <v>0</v>
      </c>
      <c r="BJ370" s="18" t="s">
        <v>90</v>
      </c>
      <c r="BK370" s="241">
        <f>ROUND(I370*H370,2)</f>
        <v>0</v>
      </c>
      <c r="BL370" s="18" t="s">
        <v>144</v>
      </c>
      <c r="BM370" s="240" t="s">
        <v>2758</v>
      </c>
    </row>
    <row r="371" s="2" customFormat="1" ht="16.5" customHeight="1">
      <c r="A371" s="40"/>
      <c r="B371" s="41"/>
      <c r="C371" s="229" t="s">
        <v>1703</v>
      </c>
      <c r="D371" s="229" t="s">
        <v>358</v>
      </c>
      <c r="E371" s="230" t="s">
        <v>6778</v>
      </c>
      <c r="F371" s="231" t="s">
        <v>6779</v>
      </c>
      <c r="G371" s="232" t="s">
        <v>1718</v>
      </c>
      <c r="H371" s="233">
        <v>1</v>
      </c>
      <c r="I371" s="234"/>
      <c r="J371" s="235">
        <f>ROUND(I371*H371,2)</f>
        <v>0</v>
      </c>
      <c r="K371" s="231" t="s">
        <v>525</v>
      </c>
      <c r="L371" s="46"/>
      <c r="M371" s="236" t="s">
        <v>1</v>
      </c>
      <c r="N371" s="237" t="s">
        <v>48</v>
      </c>
      <c r="O371" s="93"/>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144</v>
      </c>
      <c r="AT371" s="240" t="s">
        <v>358</v>
      </c>
      <c r="AU371" s="240" t="s">
        <v>90</v>
      </c>
      <c r="AY371" s="18" t="s">
        <v>355</v>
      </c>
      <c r="BE371" s="241">
        <f>IF(N371="základní",J371,0)</f>
        <v>0</v>
      </c>
      <c r="BF371" s="241">
        <f>IF(N371="snížená",J371,0)</f>
        <v>0</v>
      </c>
      <c r="BG371" s="241">
        <f>IF(N371="zákl. přenesená",J371,0)</f>
        <v>0</v>
      </c>
      <c r="BH371" s="241">
        <f>IF(N371="sníž. přenesená",J371,0)</f>
        <v>0</v>
      </c>
      <c r="BI371" s="241">
        <f>IF(N371="nulová",J371,0)</f>
        <v>0</v>
      </c>
      <c r="BJ371" s="18" t="s">
        <v>90</v>
      </c>
      <c r="BK371" s="241">
        <f>ROUND(I371*H371,2)</f>
        <v>0</v>
      </c>
      <c r="BL371" s="18" t="s">
        <v>144</v>
      </c>
      <c r="BM371" s="240" t="s">
        <v>2768</v>
      </c>
    </row>
    <row r="372" s="2" customFormat="1" ht="16.5" customHeight="1">
      <c r="A372" s="40"/>
      <c r="B372" s="41"/>
      <c r="C372" s="229" t="s">
        <v>1707</v>
      </c>
      <c r="D372" s="229" t="s">
        <v>358</v>
      </c>
      <c r="E372" s="230" t="s">
        <v>6780</v>
      </c>
      <c r="F372" s="231" t="s">
        <v>6781</v>
      </c>
      <c r="G372" s="232" t="s">
        <v>1718</v>
      </c>
      <c r="H372" s="233">
        <v>1</v>
      </c>
      <c r="I372" s="234"/>
      <c r="J372" s="235">
        <f>ROUND(I372*H372,2)</f>
        <v>0</v>
      </c>
      <c r="K372" s="231" t="s">
        <v>525</v>
      </c>
      <c r="L372" s="46"/>
      <c r="M372" s="236" t="s">
        <v>1</v>
      </c>
      <c r="N372" s="237" t="s">
        <v>48</v>
      </c>
      <c r="O372" s="93"/>
      <c r="P372" s="238">
        <f>O372*H372</f>
        <v>0</v>
      </c>
      <c r="Q372" s="238">
        <v>0</v>
      </c>
      <c r="R372" s="238">
        <f>Q372*H372</f>
        <v>0</v>
      </c>
      <c r="S372" s="238">
        <v>0</v>
      </c>
      <c r="T372" s="239">
        <f>S372*H372</f>
        <v>0</v>
      </c>
      <c r="U372" s="40"/>
      <c r="V372" s="40"/>
      <c r="W372" s="40"/>
      <c r="X372" s="40"/>
      <c r="Y372" s="40"/>
      <c r="Z372" s="40"/>
      <c r="AA372" s="40"/>
      <c r="AB372" s="40"/>
      <c r="AC372" s="40"/>
      <c r="AD372" s="40"/>
      <c r="AE372" s="40"/>
      <c r="AR372" s="240" t="s">
        <v>144</v>
      </c>
      <c r="AT372" s="240" t="s">
        <v>358</v>
      </c>
      <c r="AU372" s="240" t="s">
        <v>90</v>
      </c>
      <c r="AY372" s="18" t="s">
        <v>355</v>
      </c>
      <c r="BE372" s="241">
        <f>IF(N372="základní",J372,0)</f>
        <v>0</v>
      </c>
      <c r="BF372" s="241">
        <f>IF(N372="snížená",J372,0)</f>
        <v>0</v>
      </c>
      <c r="BG372" s="241">
        <f>IF(N372="zákl. přenesená",J372,0)</f>
        <v>0</v>
      </c>
      <c r="BH372" s="241">
        <f>IF(N372="sníž. přenesená",J372,0)</f>
        <v>0</v>
      </c>
      <c r="BI372" s="241">
        <f>IF(N372="nulová",J372,0)</f>
        <v>0</v>
      </c>
      <c r="BJ372" s="18" t="s">
        <v>90</v>
      </c>
      <c r="BK372" s="241">
        <f>ROUND(I372*H372,2)</f>
        <v>0</v>
      </c>
      <c r="BL372" s="18" t="s">
        <v>144</v>
      </c>
      <c r="BM372" s="240" t="s">
        <v>2777</v>
      </c>
    </row>
    <row r="373" s="2" customFormat="1" ht="16.5" customHeight="1">
      <c r="A373" s="40"/>
      <c r="B373" s="41"/>
      <c r="C373" s="229" t="s">
        <v>1711</v>
      </c>
      <c r="D373" s="229" t="s">
        <v>358</v>
      </c>
      <c r="E373" s="230" t="s">
        <v>6782</v>
      </c>
      <c r="F373" s="231" t="s">
        <v>6783</v>
      </c>
      <c r="G373" s="232" t="s">
        <v>1718</v>
      </c>
      <c r="H373" s="233">
        <v>1</v>
      </c>
      <c r="I373" s="234"/>
      <c r="J373" s="235">
        <f>ROUND(I373*H373,2)</f>
        <v>0</v>
      </c>
      <c r="K373" s="231" t="s">
        <v>525</v>
      </c>
      <c r="L373" s="46"/>
      <c r="M373" s="236" t="s">
        <v>1</v>
      </c>
      <c r="N373" s="237" t="s">
        <v>48</v>
      </c>
      <c r="O373" s="93"/>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144</v>
      </c>
      <c r="AT373" s="240" t="s">
        <v>358</v>
      </c>
      <c r="AU373" s="240" t="s">
        <v>90</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144</v>
      </c>
      <c r="BM373" s="240" t="s">
        <v>2786</v>
      </c>
    </row>
    <row r="374" s="2" customFormat="1" ht="16.5" customHeight="1">
      <c r="A374" s="40"/>
      <c r="B374" s="41"/>
      <c r="C374" s="229" t="s">
        <v>1715</v>
      </c>
      <c r="D374" s="229" t="s">
        <v>358</v>
      </c>
      <c r="E374" s="230" t="s">
        <v>6784</v>
      </c>
      <c r="F374" s="231" t="s">
        <v>6785</v>
      </c>
      <c r="G374" s="232" t="s">
        <v>1718</v>
      </c>
      <c r="H374" s="233">
        <v>1</v>
      </c>
      <c r="I374" s="234"/>
      <c r="J374" s="235">
        <f>ROUND(I374*H374,2)</f>
        <v>0</v>
      </c>
      <c r="K374" s="231" t="s">
        <v>525</v>
      </c>
      <c r="L374" s="46"/>
      <c r="M374" s="236" t="s">
        <v>1</v>
      </c>
      <c r="N374" s="237" t="s">
        <v>48</v>
      </c>
      <c r="O374" s="93"/>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144</v>
      </c>
      <c r="AT374" s="240" t="s">
        <v>358</v>
      </c>
      <c r="AU374" s="240" t="s">
        <v>90</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144</v>
      </c>
      <c r="BM374" s="240" t="s">
        <v>2797</v>
      </c>
    </row>
    <row r="375" s="2" customFormat="1" ht="16.5" customHeight="1">
      <c r="A375" s="40"/>
      <c r="B375" s="41"/>
      <c r="C375" s="229" t="s">
        <v>1720</v>
      </c>
      <c r="D375" s="229" t="s">
        <v>358</v>
      </c>
      <c r="E375" s="230" t="s">
        <v>6786</v>
      </c>
      <c r="F375" s="231" t="s">
        <v>6787</v>
      </c>
      <c r="G375" s="232" t="s">
        <v>1718</v>
      </c>
      <c r="H375" s="233">
        <v>1</v>
      </c>
      <c r="I375" s="234"/>
      <c r="J375" s="235">
        <f>ROUND(I375*H375,2)</f>
        <v>0</v>
      </c>
      <c r="K375" s="231" t="s">
        <v>525</v>
      </c>
      <c r="L375" s="46"/>
      <c r="M375" s="236" t="s">
        <v>1</v>
      </c>
      <c r="N375" s="237" t="s">
        <v>48</v>
      </c>
      <c r="O375" s="93"/>
      <c r="P375" s="238">
        <f>O375*H375</f>
        <v>0</v>
      </c>
      <c r="Q375" s="238">
        <v>0</v>
      </c>
      <c r="R375" s="238">
        <f>Q375*H375</f>
        <v>0</v>
      </c>
      <c r="S375" s="238">
        <v>0</v>
      </c>
      <c r="T375" s="239">
        <f>S375*H375</f>
        <v>0</v>
      </c>
      <c r="U375" s="40"/>
      <c r="V375" s="40"/>
      <c r="W375" s="40"/>
      <c r="X375" s="40"/>
      <c r="Y375" s="40"/>
      <c r="Z375" s="40"/>
      <c r="AA375" s="40"/>
      <c r="AB375" s="40"/>
      <c r="AC375" s="40"/>
      <c r="AD375" s="40"/>
      <c r="AE375" s="40"/>
      <c r="AR375" s="240" t="s">
        <v>144</v>
      </c>
      <c r="AT375" s="240" t="s">
        <v>358</v>
      </c>
      <c r="AU375" s="240" t="s">
        <v>90</v>
      </c>
      <c r="AY375" s="18" t="s">
        <v>355</v>
      </c>
      <c r="BE375" s="241">
        <f>IF(N375="základní",J375,0)</f>
        <v>0</v>
      </c>
      <c r="BF375" s="241">
        <f>IF(N375="snížená",J375,0)</f>
        <v>0</v>
      </c>
      <c r="BG375" s="241">
        <f>IF(N375="zákl. přenesená",J375,0)</f>
        <v>0</v>
      </c>
      <c r="BH375" s="241">
        <f>IF(N375="sníž. přenesená",J375,0)</f>
        <v>0</v>
      </c>
      <c r="BI375" s="241">
        <f>IF(N375="nulová",J375,0)</f>
        <v>0</v>
      </c>
      <c r="BJ375" s="18" t="s">
        <v>90</v>
      </c>
      <c r="BK375" s="241">
        <f>ROUND(I375*H375,2)</f>
        <v>0</v>
      </c>
      <c r="BL375" s="18" t="s">
        <v>144</v>
      </c>
      <c r="BM375" s="240" t="s">
        <v>2807</v>
      </c>
    </row>
    <row r="376" s="2" customFormat="1" ht="16.5" customHeight="1">
      <c r="A376" s="40"/>
      <c r="B376" s="41"/>
      <c r="C376" s="229" t="s">
        <v>1724</v>
      </c>
      <c r="D376" s="229" t="s">
        <v>358</v>
      </c>
      <c r="E376" s="230" t="s">
        <v>6788</v>
      </c>
      <c r="F376" s="231" t="s">
        <v>6789</v>
      </c>
      <c r="G376" s="232" t="s">
        <v>1718</v>
      </c>
      <c r="H376" s="233">
        <v>1</v>
      </c>
      <c r="I376" s="234"/>
      <c r="J376" s="235">
        <f>ROUND(I376*H376,2)</f>
        <v>0</v>
      </c>
      <c r="K376" s="231" t="s">
        <v>525</v>
      </c>
      <c r="L376" s="46"/>
      <c r="M376" s="236" t="s">
        <v>1</v>
      </c>
      <c r="N376" s="237" t="s">
        <v>48</v>
      </c>
      <c r="O376" s="93"/>
      <c r="P376" s="238">
        <f>O376*H376</f>
        <v>0</v>
      </c>
      <c r="Q376" s="238">
        <v>0</v>
      </c>
      <c r="R376" s="238">
        <f>Q376*H376</f>
        <v>0</v>
      </c>
      <c r="S376" s="238">
        <v>0</v>
      </c>
      <c r="T376" s="239">
        <f>S376*H376</f>
        <v>0</v>
      </c>
      <c r="U376" s="40"/>
      <c r="V376" s="40"/>
      <c r="W376" s="40"/>
      <c r="X376" s="40"/>
      <c r="Y376" s="40"/>
      <c r="Z376" s="40"/>
      <c r="AA376" s="40"/>
      <c r="AB376" s="40"/>
      <c r="AC376" s="40"/>
      <c r="AD376" s="40"/>
      <c r="AE376" s="40"/>
      <c r="AR376" s="240" t="s">
        <v>144</v>
      </c>
      <c r="AT376" s="240" t="s">
        <v>358</v>
      </c>
      <c r="AU376" s="240" t="s">
        <v>90</v>
      </c>
      <c r="AY376" s="18" t="s">
        <v>355</v>
      </c>
      <c r="BE376" s="241">
        <f>IF(N376="základní",J376,0)</f>
        <v>0</v>
      </c>
      <c r="BF376" s="241">
        <f>IF(N376="snížená",J376,0)</f>
        <v>0</v>
      </c>
      <c r="BG376" s="241">
        <f>IF(N376="zákl. přenesená",J376,0)</f>
        <v>0</v>
      </c>
      <c r="BH376" s="241">
        <f>IF(N376="sníž. přenesená",J376,0)</f>
        <v>0</v>
      </c>
      <c r="BI376" s="241">
        <f>IF(N376="nulová",J376,0)</f>
        <v>0</v>
      </c>
      <c r="BJ376" s="18" t="s">
        <v>90</v>
      </c>
      <c r="BK376" s="241">
        <f>ROUND(I376*H376,2)</f>
        <v>0</v>
      </c>
      <c r="BL376" s="18" t="s">
        <v>144</v>
      </c>
      <c r="BM376" s="240" t="s">
        <v>2816</v>
      </c>
    </row>
    <row r="377" s="2" customFormat="1" ht="16.5" customHeight="1">
      <c r="A377" s="40"/>
      <c r="B377" s="41"/>
      <c r="C377" s="229" t="s">
        <v>1728</v>
      </c>
      <c r="D377" s="229" t="s">
        <v>358</v>
      </c>
      <c r="E377" s="230" t="s">
        <v>6790</v>
      </c>
      <c r="F377" s="231" t="s">
        <v>6791</v>
      </c>
      <c r="G377" s="232" t="s">
        <v>1718</v>
      </c>
      <c r="H377" s="233">
        <v>1</v>
      </c>
      <c r="I377" s="234"/>
      <c r="J377" s="235">
        <f>ROUND(I377*H377,2)</f>
        <v>0</v>
      </c>
      <c r="K377" s="231" t="s">
        <v>525</v>
      </c>
      <c r="L377" s="46"/>
      <c r="M377" s="236" t="s">
        <v>1</v>
      </c>
      <c r="N377" s="237" t="s">
        <v>48</v>
      </c>
      <c r="O377" s="93"/>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144</v>
      </c>
      <c r="AT377" s="240" t="s">
        <v>358</v>
      </c>
      <c r="AU377" s="240" t="s">
        <v>90</v>
      </c>
      <c r="AY377" s="18" t="s">
        <v>355</v>
      </c>
      <c r="BE377" s="241">
        <f>IF(N377="základní",J377,0)</f>
        <v>0</v>
      </c>
      <c r="BF377" s="241">
        <f>IF(N377="snížená",J377,0)</f>
        <v>0</v>
      </c>
      <c r="BG377" s="241">
        <f>IF(N377="zákl. přenesená",J377,0)</f>
        <v>0</v>
      </c>
      <c r="BH377" s="241">
        <f>IF(N377="sníž. přenesená",J377,0)</f>
        <v>0</v>
      </c>
      <c r="BI377" s="241">
        <f>IF(N377="nulová",J377,0)</f>
        <v>0</v>
      </c>
      <c r="BJ377" s="18" t="s">
        <v>90</v>
      </c>
      <c r="BK377" s="241">
        <f>ROUND(I377*H377,2)</f>
        <v>0</v>
      </c>
      <c r="BL377" s="18" t="s">
        <v>144</v>
      </c>
      <c r="BM377" s="240" t="s">
        <v>2826</v>
      </c>
    </row>
    <row r="378" s="2" customFormat="1" ht="16.5" customHeight="1">
      <c r="A378" s="40"/>
      <c r="B378" s="41"/>
      <c r="C378" s="229" t="s">
        <v>1732</v>
      </c>
      <c r="D378" s="229" t="s">
        <v>358</v>
      </c>
      <c r="E378" s="230" t="s">
        <v>6792</v>
      </c>
      <c r="F378" s="231" t="s">
        <v>6793</v>
      </c>
      <c r="G378" s="232" t="s">
        <v>1718</v>
      </c>
      <c r="H378" s="233">
        <v>1</v>
      </c>
      <c r="I378" s="234"/>
      <c r="J378" s="235">
        <f>ROUND(I378*H378,2)</f>
        <v>0</v>
      </c>
      <c r="K378" s="231" t="s">
        <v>525</v>
      </c>
      <c r="L378" s="46"/>
      <c r="M378" s="236" t="s">
        <v>1</v>
      </c>
      <c r="N378" s="237" t="s">
        <v>48</v>
      </c>
      <c r="O378" s="93"/>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144</v>
      </c>
      <c r="AT378" s="240" t="s">
        <v>358</v>
      </c>
      <c r="AU378" s="240" t="s">
        <v>90</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144</v>
      </c>
      <c r="BM378" s="240" t="s">
        <v>2834</v>
      </c>
    </row>
    <row r="379" s="2" customFormat="1" ht="16.5" customHeight="1">
      <c r="A379" s="40"/>
      <c r="B379" s="41"/>
      <c r="C379" s="229" t="s">
        <v>1736</v>
      </c>
      <c r="D379" s="229" t="s">
        <v>358</v>
      </c>
      <c r="E379" s="230" t="s">
        <v>6794</v>
      </c>
      <c r="F379" s="231" t="s">
        <v>6795</v>
      </c>
      <c r="G379" s="232" t="s">
        <v>1718</v>
      </c>
      <c r="H379" s="233">
        <v>1</v>
      </c>
      <c r="I379" s="234"/>
      <c r="J379" s="235">
        <f>ROUND(I379*H379,2)</f>
        <v>0</v>
      </c>
      <c r="K379" s="231" t="s">
        <v>525</v>
      </c>
      <c r="L379" s="46"/>
      <c r="M379" s="236" t="s">
        <v>1</v>
      </c>
      <c r="N379" s="237" t="s">
        <v>48</v>
      </c>
      <c r="O379" s="93"/>
      <c r="P379" s="238">
        <f>O379*H379</f>
        <v>0</v>
      </c>
      <c r="Q379" s="238">
        <v>0</v>
      </c>
      <c r="R379" s="238">
        <f>Q379*H379</f>
        <v>0</v>
      </c>
      <c r="S379" s="238">
        <v>0</v>
      </c>
      <c r="T379" s="239">
        <f>S379*H379</f>
        <v>0</v>
      </c>
      <c r="U379" s="40"/>
      <c r="V379" s="40"/>
      <c r="W379" s="40"/>
      <c r="X379" s="40"/>
      <c r="Y379" s="40"/>
      <c r="Z379" s="40"/>
      <c r="AA379" s="40"/>
      <c r="AB379" s="40"/>
      <c r="AC379" s="40"/>
      <c r="AD379" s="40"/>
      <c r="AE379" s="40"/>
      <c r="AR379" s="240" t="s">
        <v>144</v>
      </c>
      <c r="AT379" s="240" t="s">
        <v>358</v>
      </c>
      <c r="AU379" s="240" t="s">
        <v>90</v>
      </c>
      <c r="AY379" s="18" t="s">
        <v>355</v>
      </c>
      <c r="BE379" s="241">
        <f>IF(N379="základní",J379,0)</f>
        <v>0</v>
      </c>
      <c r="BF379" s="241">
        <f>IF(N379="snížená",J379,0)</f>
        <v>0</v>
      </c>
      <c r="BG379" s="241">
        <f>IF(N379="zákl. přenesená",J379,0)</f>
        <v>0</v>
      </c>
      <c r="BH379" s="241">
        <f>IF(N379="sníž. přenesená",J379,0)</f>
        <v>0</v>
      </c>
      <c r="BI379" s="241">
        <f>IF(N379="nulová",J379,0)</f>
        <v>0</v>
      </c>
      <c r="BJ379" s="18" t="s">
        <v>90</v>
      </c>
      <c r="BK379" s="241">
        <f>ROUND(I379*H379,2)</f>
        <v>0</v>
      </c>
      <c r="BL379" s="18" t="s">
        <v>144</v>
      </c>
      <c r="BM379" s="240" t="s">
        <v>2845</v>
      </c>
    </row>
    <row r="380" s="2" customFormat="1" ht="16.5" customHeight="1">
      <c r="A380" s="40"/>
      <c r="B380" s="41"/>
      <c r="C380" s="229" t="s">
        <v>1741</v>
      </c>
      <c r="D380" s="229" t="s">
        <v>358</v>
      </c>
      <c r="E380" s="230" t="s">
        <v>6796</v>
      </c>
      <c r="F380" s="231" t="s">
        <v>6797</v>
      </c>
      <c r="G380" s="232" t="s">
        <v>1718</v>
      </c>
      <c r="H380" s="233">
        <v>1</v>
      </c>
      <c r="I380" s="234"/>
      <c r="J380" s="235">
        <f>ROUND(I380*H380,2)</f>
        <v>0</v>
      </c>
      <c r="K380" s="231" t="s">
        <v>525</v>
      </c>
      <c r="L380" s="46"/>
      <c r="M380" s="236" t="s">
        <v>1</v>
      </c>
      <c r="N380" s="237" t="s">
        <v>48</v>
      </c>
      <c r="O380" s="93"/>
      <c r="P380" s="238">
        <f>O380*H380</f>
        <v>0</v>
      </c>
      <c r="Q380" s="238">
        <v>0</v>
      </c>
      <c r="R380" s="238">
        <f>Q380*H380</f>
        <v>0</v>
      </c>
      <c r="S380" s="238">
        <v>0</v>
      </c>
      <c r="T380" s="239">
        <f>S380*H380</f>
        <v>0</v>
      </c>
      <c r="U380" s="40"/>
      <c r="V380" s="40"/>
      <c r="W380" s="40"/>
      <c r="X380" s="40"/>
      <c r="Y380" s="40"/>
      <c r="Z380" s="40"/>
      <c r="AA380" s="40"/>
      <c r="AB380" s="40"/>
      <c r="AC380" s="40"/>
      <c r="AD380" s="40"/>
      <c r="AE380" s="40"/>
      <c r="AR380" s="240" t="s">
        <v>144</v>
      </c>
      <c r="AT380" s="240" t="s">
        <v>358</v>
      </c>
      <c r="AU380" s="240" t="s">
        <v>90</v>
      </c>
      <c r="AY380" s="18" t="s">
        <v>355</v>
      </c>
      <c r="BE380" s="241">
        <f>IF(N380="základní",J380,0)</f>
        <v>0</v>
      </c>
      <c r="BF380" s="241">
        <f>IF(N380="snížená",J380,0)</f>
        <v>0</v>
      </c>
      <c r="BG380" s="241">
        <f>IF(N380="zákl. přenesená",J380,0)</f>
        <v>0</v>
      </c>
      <c r="BH380" s="241">
        <f>IF(N380="sníž. přenesená",J380,0)</f>
        <v>0</v>
      </c>
      <c r="BI380" s="241">
        <f>IF(N380="nulová",J380,0)</f>
        <v>0</v>
      </c>
      <c r="BJ380" s="18" t="s">
        <v>90</v>
      </c>
      <c r="BK380" s="241">
        <f>ROUND(I380*H380,2)</f>
        <v>0</v>
      </c>
      <c r="BL380" s="18" t="s">
        <v>144</v>
      </c>
      <c r="BM380" s="240" t="s">
        <v>2856</v>
      </c>
    </row>
    <row r="381" s="2" customFormat="1" ht="16.5" customHeight="1">
      <c r="A381" s="40"/>
      <c r="B381" s="41"/>
      <c r="C381" s="229" t="s">
        <v>1746</v>
      </c>
      <c r="D381" s="229" t="s">
        <v>358</v>
      </c>
      <c r="E381" s="230" t="s">
        <v>6798</v>
      </c>
      <c r="F381" s="231" t="s">
        <v>6799</v>
      </c>
      <c r="G381" s="232" t="s">
        <v>1718</v>
      </c>
      <c r="H381" s="233">
        <v>1</v>
      </c>
      <c r="I381" s="234"/>
      <c r="J381" s="235">
        <f>ROUND(I381*H381,2)</f>
        <v>0</v>
      </c>
      <c r="K381" s="231" t="s">
        <v>525</v>
      </c>
      <c r="L381" s="46"/>
      <c r="M381" s="236" t="s">
        <v>1</v>
      </c>
      <c r="N381" s="237" t="s">
        <v>48</v>
      </c>
      <c r="O381" s="93"/>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144</v>
      </c>
      <c r="AT381" s="240" t="s">
        <v>358</v>
      </c>
      <c r="AU381" s="240" t="s">
        <v>90</v>
      </c>
      <c r="AY381" s="18" t="s">
        <v>355</v>
      </c>
      <c r="BE381" s="241">
        <f>IF(N381="základní",J381,0)</f>
        <v>0</v>
      </c>
      <c r="BF381" s="241">
        <f>IF(N381="snížená",J381,0)</f>
        <v>0</v>
      </c>
      <c r="BG381" s="241">
        <f>IF(N381="zákl. přenesená",J381,0)</f>
        <v>0</v>
      </c>
      <c r="BH381" s="241">
        <f>IF(N381="sníž. přenesená",J381,0)</f>
        <v>0</v>
      </c>
      <c r="BI381" s="241">
        <f>IF(N381="nulová",J381,0)</f>
        <v>0</v>
      </c>
      <c r="BJ381" s="18" t="s">
        <v>90</v>
      </c>
      <c r="BK381" s="241">
        <f>ROUND(I381*H381,2)</f>
        <v>0</v>
      </c>
      <c r="BL381" s="18" t="s">
        <v>144</v>
      </c>
      <c r="BM381" s="240" t="s">
        <v>2864</v>
      </c>
    </row>
    <row r="382" s="2" customFormat="1" ht="16.5" customHeight="1">
      <c r="A382" s="40"/>
      <c r="B382" s="41"/>
      <c r="C382" s="229" t="s">
        <v>1753</v>
      </c>
      <c r="D382" s="229" t="s">
        <v>358</v>
      </c>
      <c r="E382" s="230" t="s">
        <v>6800</v>
      </c>
      <c r="F382" s="231" t="s">
        <v>6801</v>
      </c>
      <c r="G382" s="232" t="s">
        <v>1718</v>
      </c>
      <c r="H382" s="233">
        <v>1</v>
      </c>
      <c r="I382" s="234"/>
      <c r="J382" s="235">
        <f>ROUND(I382*H382,2)</f>
        <v>0</v>
      </c>
      <c r="K382" s="231" t="s">
        <v>525</v>
      </c>
      <c r="L382" s="46"/>
      <c r="M382" s="236" t="s">
        <v>1</v>
      </c>
      <c r="N382" s="237" t="s">
        <v>48</v>
      </c>
      <c r="O382" s="93"/>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144</v>
      </c>
      <c r="AT382" s="240" t="s">
        <v>358</v>
      </c>
      <c r="AU382" s="240" t="s">
        <v>90</v>
      </c>
      <c r="AY382" s="18" t="s">
        <v>355</v>
      </c>
      <c r="BE382" s="241">
        <f>IF(N382="základní",J382,0)</f>
        <v>0</v>
      </c>
      <c r="BF382" s="241">
        <f>IF(N382="snížená",J382,0)</f>
        <v>0</v>
      </c>
      <c r="BG382" s="241">
        <f>IF(N382="zákl. přenesená",J382,0)</f>
        <v>0</v>
      </c>
      <c r="BH382" s="241">
        <f>IF(N382="sníž. přenesená",J382,0)</f>
        <v>0</v>
      </c>
      <c r="BI382" s="241">
        <f>IF(N382="nulová",J382,0)</f>
        <v>0</v>
      </c>
      <c r="BJ382" s="18" t="s">
        <v>90</v>
      </c>
      <c r="BK382" s="241">
        <f>ROUND(I382*H382,2)</f>
        <v>0</v>
      </c>
      <c r="BL382" s="18" t="s">
        <v>144</v>
      </c>
      <c r="BM382" s="240" t="s">
        <v>2870</v>
      </c>
    </row>
    <row r="383" s="2" customFormat="1" ht="16.5" customHeight="1">
      <c r="A383" s="40"/>
      <c r="B383" s="41"/>
      <c r="C383" s="229" t="s">
        <v>1759</v>
      </c>
      <c r="D383" s="229" t="s">
        <v>358</v>
      </c>
      <c r="E383" s="230" t="s">
        <v>6802</v>
      </c>
      <c r="F383" s="231" t="s">
        <v>6803</v>
      </c>
      <c r="G383" s="232" t="s">
        <v>1718</v>
      </c>
      <c r="H383" s="233">
        <v>1</v>
      </c>
      <c r="I383" s="234"/>
      <c r="J383" s="235">
        <f>ROUND(I383*H383,2)</f>
        <v>0</v>
      </c>
      <c r="K383" s="231" t="s">
        <v>525</v>
      </c>
      <c r="L383" s="46"/>
      <c r="M383" s="236" t="s">
        <v>1</v>
      </c>
      <c r="N383" s="237" t="s">
        <v>48</v>
      </c>
      <c r="O383" s="93"/>
      <c r="P383" s="238">
        <f>O383*H383</f>
        <v>0</v>
      </c>
      <c r="Q383" s="238">
        <v>0</v>
      </c>
      <c r="R383" s="238">
        <f>Q383*H383</f>
        <v>0</v>
      </c>
      <c r="S383" s="238">
        <v>0</v>
      </c>
      <c r="T383" s="239">
        <f>S383*H383</f>
        <v>0</v>
      </c>
      <c r="U383" s="40"/>
      <c r="V383" s="40"/>
      <c r="W383" s="40"/>
      <c r="X383" s="40"/>
      <c r="Y383" s="40"/>
      <c r="Z383" s="40"/>
      <c r="AA383" s="40"/>
      <c r="AB383" s="40"/>
      <c r="AC383" s="40"/>
      <c r="AD383" s="40"/>
      <c r="AE383" s="40"/>
      <c r="AR383" s="240" t="s">
        <v>144</v>
      </c>
      <c r="AT383" s="240" t="s">
        <v>358</v>
      </c>
      <c r="AU383" s="240" t="s">
        <v>90</v>
      </c>
      <c r="AY383" s="18" t="s">
        <v>355</v>
      </c>
      <c r="BE383" s="241">
        <f>IF(N383="základní",J383,0)</f>
        <v>0</v>
      </c>
      <c r="BF383" s="241">
        <f>IF(N383="snížená",J383,0)</f>
        <v>0</v>
      </c>
      <c r="BG383" s="241">
        <f>IF(N383="zákl. přenesená",J383,0)</f>
        <v>0</v>
      </c>
      <c r="BH383" s="241">
        <f>IF(N383="sníž. přenesená",J383,0)</f>
        <v>0</v>
      </c>
      <c r="BI383" s="241">
        <f>IF(N383="nulová",J383,0)</f>
        <v>0</v>
      </c>
      <c r="BJ383" s="18" t="s">
        <v>90</v>
      </c>
      <c r="BK383" s="241">
        <f>ROUND(I383*H383,2)</f>
        <v>0</v>
      </c>
      <c r="BL383" s="18" t="s">
        <v>144</v>
      </c>
      <c r="BM383" s="240" t="s">
        <v>2876</v>
      </c>
    </row>
    <row r="384" s="2" customFormat="1" ht="16.5" customHeight="1">
      <c r="A384" s="40"/>
      <c r="B384" s="41"/>
      <c r="C384" s="229" t="s">
        <v>1764</v>
      </c>
      <c r="D384" s="229" t="s">
        <v>358</v>
      </c>
      <c r="E384" s="230" t="s">
        <v>6804</v>
      </c>
      <c r="F384" s="231" t="s">
        <v>6805</v>
      </c>
      <c r="G384" s="232" t="s">
        <v>1718</v>
      </c>
      <c r="H384" s="233">
        <v>1</v>
      </c>
      <c r="I384" s="234"/>
      <c r="J384" s="235">
        <f>ROUND(I384*H384,2)</f>
        <v>0</v>
      </c>
      <c r="K384" s="231" t="s">
        <v>525</v>
      </c>
      <c r="L384" s="46"/>
      <c r="M384" s="236" t="s">
        <v>1</v>
      </c>
      <c r="N384" s="237" t="s">
        <v>48</v>
      </c>
      <c r="O384" s="93"/>
      <c r="P384" s="238">
        <f>O384*H384</f>
        <v>0</v>
      </c>
      <c r="Q384" s="238">
        <v>0</v>
      </c>
      <c r="R384" s="238">
        <f>Q384*H384</f>
        <v>0</v>
      </c>
      <c r="S384" s="238">
        <v>0</v>
      </c>
      <c r="T384" s="239">
        <f>S384*H384</f>
        <v>0</v>
      </c>
      <c r="U384" s="40"/>
      <c r="V384" s="40"/>
      <c r="W384" s="40"/>
      <c r="X384" s="40"/>
      <c r="Y384" s="40"/>
      <c r="Z384" s="40"/>
      <c r="AA384" s="40"/>
      <c r="AB384" s="40"/>
      <c r="AC384" s="40"/>
      <c r="AD384" s="40"/>
      <c r="AE384" s="40"/>
      <c r="AR384" s="240" t="s">
        <v>144</v>
      </c>
      <c r="AT384" s="240" t="s">
        <v>358</v>
      </c>
      <c r="AU384" s="240" t="s">
        <v>90</v>
      </c>
      <c r="AY384" s="18" t="s">
        <v>355</v>
      </c>
      <c r="BE384" s="241">
        <f>IF(N384="základní",J384,0)</f>
        <v>0</v>
      </c>
      <c r="BF384" s="241">
        <f>IF(N384="snížená",J384,0)</f>
        <v>0</v>
      </c>
      <c r="BG384" s="241">
        <f>IF(N384="zákl. přenesená",J384,0)</f>
        <v>0</v>
      </c>
      <c r="BH384" s="241">
        <f>IF(N384="sníž. přenesená",J384,0)</f>
        <v>0</v>
      </c>
      <c r="BI384" s="241">
        <f>IF(N384="nulová",J384,0)</f>
        <v>0</v>
      </c>
      <c r="BJ384" s="18" t="s">
        <v>90</v>
      </c>
      <c r="BK384" s="241">
        <f>ROUND(I384*H384,2)</f>
        <v>0</v>
      </c>
      <c r="BL384" s="18" t="s">
        <v>144</v>
      </c>
      <c r="BM384" s="240" t="s">
        <v>2882</v>
      </c>
    </row>
    <row r="385" s="2" customFormat="1" ht="16.5" customHeight="1">
      <c r="A385" s="40"/>
      <c r="B385" s="41"/>
      <c r="C385" s="229" t="s">
        <v>1769</v>
      </c>
      <c r="D385" s="229" t="s">
        <v>358</v>
      </c>
      <c r="E385" s="230" t="s">
        <v>6806</v>
      </c>
      <c r="F385" s="231" t="s">
        <v>6807</v>
      </c>
      <c r="G385" s="232" t="s">
        <v>1718</v>
      </c>
      <c r="H385" s="233">
        <v>1</v>
      </c>
      <c r="I385" s="234"/>
      <c r="J385" s="235">
        <f>ROUND(I385*H385,2)</f>
        <v>0</v>
      </c>
      <c r="K385" s="231" t="s">
        <v>525</v>
      </c>
      <c r="L385" s="46"/>
      <c r="M385" s="236" t="s">
        <v>1</v>
      </c>
      <c r="N385" s="237" t="s">
        <v>48</v>
      </c>
      <c r="O385" s="93"/>
      <c r="P385" s="238">
        <f>O385*H385</f>
        <v>0</v>
      </c>
      <c r="Q385" s="238">
        <v>0</v>
      </c>
      <c r="R385" s="238">
        <f>Q385*H385</f>
        <v>0</v>
      </c>
      <c r="S385" s="238">
        <v>0</v>
      </c>
      <c r="T385" s="239">
        <f>S385*H385</f>
        <v>0</v>
      </c>
      <c r="U385" s="40"/>
      <c r="V385" s="40"/>
      <c r="W385" s="40"/>
      <c r="X385" s="40"/>
      <c r="Y385" s="40"/>
      <c r="Z385" s="40"/>
      <c r="AA385" s="40"/>
      <c r="AB385" s="40"/>
      <c r="AC385" s="40"/>
      <c r="AD385" s="40"/>
      <c r="AE385" s="40"/>
      <c r="AR385" s="240" t="s">
        <v>144</v>
      </c>
      <c r="AT385" s="240" t="s">
        <v>358</v>
      </c>
      <c r="AU385" s="240" t="s">
        <v>90</v>
      </c>
      <c r="AY385" s="18" t="s">
        <v>355</v>
      </c>
      <c r="BE385" s="241">
        <f>IF(N385="základní",J385,0)</f>
        <v>0</v>
      </c>
      <c r="BF385" s="241">
        <f>IF(N385="snížená",J385,0)</f>
        <v>0</v>
      </c>
      <c r="BG385" s="241">
        <f>IF(N385="zákl. přenesená",J385,0)</f>
        <v>0</v>
      </c>
      <c r="BH385" s="241">
        <f>IF(N385="sníž. přenesená",J385,0)</f>
        <v>0</v>
      </c>
      <c r="BI385" s="241">
        <f>IF(N385="nulová",J385,0)</f>
        <v>0</v>
      </c>
      <c r="BJ385" s="18" t="s">
        <v>90</v>
      </c>
      <c r="BK385" s="241">
        <f>ROUND(I385*H385,2)</f>
        <v>0</v>
      </c>
      <c r="BL385" s="18" t="s">
        <v>144</v>
      </c>
      <c r="BM385" s="240" t="s">
        <v>2890</v>
      </c>
    </row>
    <row r="386" s="12" customFormat="1" ht="25.92" customHeight="1">
      <c r="A386" s="12"/>
      <c r="B386" s="213"/>
      <c r="C386" s="214"/>
      <c r="D386" s="215" t="s">
        <v>82</v>
      </c>
      <c r="E386" s="216" t="s">
        <v>3342</v>
      </c>
      <c r="F386" s="216" t="s">
        <v>6808</v>
      </c>
      <c r="G386" s="214"/>
      <c r="H386" s="214"/>
      <c r="I386" s="217"/>
      <c r="J386" s="218">
        <f>BK386</f>
        <v>0</v>
      </c>
      <c r="K386" s="214"/>
      <c r="L386" s="219"/>
      <c r="M386" s="220"/>
      <c r="N386" s="221"/>
      <c r="O386" s="221"/>
      <c r="P386" s="222">
        <f>SUM(P387:P395)</f>
        <v>0</v>
      </c>
      <c r="Q386" s="221"/>
      <c r="R386" s="222">
        <f>SUM(R387:R395)</f>
        <v>0</v>
      </c>
      <c r="S386" s="221"/>
      <c r="T386" s="223">
        <f>SUM(T387:T395)</f>
        <v>0</v>
      </c>
      <c r="U386" s="12"/>
      <c r="V386" s="12"/>
      <c r="W386" s="12"/>
      <c r="X386" s="12"/>
      <c r="Y386" s="12"/>
      <c r="Z386" s="12"/>
      <c r="AA386" s="12"/>
      <c r="AB386" s="12"/>
      <c r="AC386" s="12"/>
      <c r="AD386" s="12"/>
      <c r="AE386" s="12"/>
      <c r="AR386" s="224" t="s">
        <v>90</v>
      </c>
      <c r="AT386" s="225" t="s">
        <v>82</v>
      </c>
      <c r="AU386" s="225" t="s">
        <v>83</v>
      </c>
      <c r="AY386" s="224" t="s">
        <v>355</v>
      </c>
      <c r="BK386" s="226">
        <f>SUM(BK387:BK395)</f>
        <v>0</v>
      </c>
    </row>
    <row r="387" s="2" customFormat="1" ht="16.5" customHeight="1">
      <c r="A387" s="40"/>
      <c r="B387" s="41"/>
      <c r="C387" s="229" t="s">
        <v>1773</v>
      </c>
      <c r="D387" s="229" t="s">
        <v>358</v>
      </c>
      <c r="E387" s="230" t="s">
        <v>6809</v>
      </c>
      <c r="F387" s="231" t="s">
        <v>6810</v>
      </c>
      <c r="G387" s="232" t="s">
        <v>1718</v>
      </c>
      <c r="H387" s="233">
        <v>18</v>
      </c>
      <c r="I387" s="234"/>
      <c r="J387" s="235">
        <f>ROUND(I387*H387,2)</f>
        <v>0</v>
      </c>
      <c r="K387" s="231" t="s">
        <v>525</v>
      </c>
      <c r="L387" s="46"/>
      <c r="M387" s="236" t="s">
        <v>1</v>
      </c>
      <c r="N387" s="237" t="s">
        <v>48</v>
      </c>
      <c r="O387" s="93"/>
      <c r="P387" s="238">
        <f>O387*H387</f>
        <v>0</v>
      </c>
      <c r="Q387" s="238">
        <v>0</v>
      </c>
      <c r="R387" s="238">
        <f>Q387*H387</f>
        <v>0</v>
      </c>
      <c r="S387" s="238">
        <v>0</v>
      </c>
      <c r="T387" s="239">
        <f>S387*H387</f>
        <v>0</v>
      </c>
      <c r="U387" s="40"/>
      <c r="V387" s="40"/>
      <c r="W387" s="40"/>
      <c r="X387" s="40"/>
      <c r="Y387" s="40"/>
      <c r="Z387" s="40"/>
      <c r="AA387" s="40"/>
      <c r="AB387" s="40"/>
      <c r="AC387" s="40"/>
      <c r="AD387" s="40"/>
      <c r="AE387" s="40"/>
      <c r="AR387" s="240" t="s">
        <v>144</v>
      </c>
      <c r="AT387" s="240" t="s">
        <v>358</v>
      </c>
      <c r="AU387" s="240" t="s">
        <v>90</v>
      </c>
      <c r="AY387" s="18" t="s">
        <v>355</v>
      </c>
      <c r="BE387" s="241">
        <f>IF(N387="základní",J387,0)</f>
        <v>0</v>
      </c>
      <c r="BF387" s="241">
        <f>IF(N387="snížená",J387,0)</f>
        <v>0</v>
      </c>
      <c r="BG387" s="241">
        <f>IF(N387="zákl. přenesená",J387,0)</f>
        <v>0</v>
      </c>
      <c r="BH387" s="241">
        <f>IF(N387="sníž. přenesená",J387,0)</f>
        <v>0</v>
      </c>
      <c r="BI387" s="241">
        <f>IF(N387="nulová",J387,0)</f>
        <v>0</v>
      </c>
      <c r="BJ387" s="18" t="s">
        <v>90</v>
      </c>
      <c r="BK387" s="241">
        <f>ROUND(I387*H387,2)</f>
        <v>0</v>
      </c>
      <c r="BL387" s="18" t="s">
        <v>144</v>
      </c>
      <c r="BM387" s="240" t="s">
        <v>2900</v>
      </c>
    </row>
    <row r="388" s="2" customFormat="1" ht="16.5" customHeight="1">
      <c r="A388" s="40"/>
      <c r="B388" s="41"/>
      <c r="C388" s="229" t="s">
        <v>1777</v>
      </c>
      <c r="D388" s="229" t="s">
        <v>358</v>
      </c>
      <c r="E388" s="230" t="s">
        <v>6811</v>
      </c>
      <c r="F388" s="231" t="s">
        <v>6812</v>
      </c>
      <c r="G388" s="232" t="s">
        <v>1718</v>
      </c>
      <c r="H388" s="233">
        <v>18</v>
      </c>
      <c r="I388" s="234"/>
      <c r="J388" s="235">
        <f>ROUND(I388*H388,2)</f>
        <v>0</v>
      </c>
      <c r="K388" s="231" t="s">
        <v>525</v>
      </c>
      <c r="L388" s="46"/>
      <c r="M388" s="236" t="s">
        <v>1</v>
      </c>
      <c r="N388" s="237" t="s">
        <v>48</v>
      </c>
      <c r="O388" s="93"/>
      <c r="P388" s="238">
        <f>O388*H388</f>
        <v>0</v>
      </c>
      <c r="Q388" s="238">
        <v>0</v>
      </c>
      <c r="R388" s="238">
        <f>Q388*H388</f>
        <v>0</v>
      </c>
      <c r="S388" s="238">
        <v>0</v>
      </c>
      <c r="T388" s="239">
        <f>S388*H388</f>
        <v>0</v>
      </c>
      <c r="U388" s="40"/>
      <c r="V388" s="40"/>
      <c r="W388" s="40"/>
      <c r="X388" s="40"/>
      <c r="Y388" s="40"/>
      <c r="Z388" s="40"/>
      <c r="AA388" s="40"/>
      <c r="AB388" s="40"/>
      <c r="AC388" s="40"/>
      <c r="AD388" s="40"/>
      <c r="AE388" s="40"/>
      <c r="AR388" s="240" t="s">
        <v>144</v>
      </c>
      <c r="AT388" s="240" t="s">
        <v>358</v>
      </c>
      <c r="AU388" s="240" t="s">
        <v>90</v>
      </c>
      <c r="AY388" s="18" t="s">
        <v>355</v>
      </c>
      <c r="BE388" s="241">
        <f>IF(N388="základní",J388,0)</f>
        <v>0</v>
      </c>
      <c r="BF388" s="241">
        <f>IF(N388="snížená",J388,0)</f>
        <v>0</v>
      </c>
      <c r="BG388" s="241">
        <f>IF(N388="zákl. přenesená",J388,0)</f>
        <v>0</v>
      </c>
      <c r="BH388" s="241">
        <f>IF(N388="sníž. přenesená",J388,0)</f>
        <v>0</v>
      </c>
      <c r="BI388" s="241">
        <f>IF(N388="nulová",J388,0)</f>
        <v>0</v>
      </c>
      <c r="BJ388" s="18" t="s">
        <v>90</v>
      </c>
      <c r="BK388" s="241">
        <f>ROUND(I388*H388,2)</f>
        <v>0</v>
      </c>
      <c r="BL388" s="18" t="s">
        <v>144</v>
      </c>
      <c r="BM388" s="240" t="s">
        <v>2910</v>
      </c>
    </row>
    <row r="389" s="2" customFormat="1" ht="16.5" customHeight="1">
      <c r="A389" s="40"/>
      <c r="B389" s="41"/>
      <c r="C389" s="229" t="s">
        <v>1781</v>
      </c>
      <c r="D389" s="229" t="s">
        <v>358</v>
      </c>
      <c r="E389" s="230" t="s">
        <v>6813</v>
      </c>
      <c r="F389" s="231" t="s">
        <v>6814</v>
      </c>
      <c r="G389" s="232" t="s">
        <v>1718</v>
      </c>
      <c r="H389" s="233">
        <v>2</v>
      </c>
      <c r="I389" s="234"/>
      <c r="J389" s="235">
        <f>ROUND(I389*H389,2)</f>
        <v>0</v>
      </c>
      <c r="K389" s="231" t="s">
        <v>525</v>
      </c>
      <c r="L389" s="46"/>
      <c r="M389" s="236" t="s">
        <v>1</v>
      </c>
      <c r="N389" s="237" t="s">
        <v>48</v>
      </c>
      <c r="O389" s="93"/>
      <c r="P389" s="238">
        <f>O389*H389</f>
        <v>0</v>
      </c>
      <c r="Q389" s="238">
        <v>0</v>
      </c>
      <c r="R389" s="238">
        <f>Q389*H389</f>
        <v>0</v>
      </c>
      <c r="S389" s="238">
        <v>0</v>
      </c>
      <c r="T389" s="239">
        <f>S389*H389</f>
        <v>0</v>
      </c>
      <c r="U389" s="40"/>
      <c r="V389" s="40"/>
      <c r="W389" s="40"/>
      <c r="X389" s="40"/>
      <c r="Y389" s="40"/>
      <c r="Z389" s="40"/>
      <c r="AA389" s="40"/>
      <c r="AB389" s="40"/>
      <c r="AC389" s="40"/>
      <c r="AD389" s="40"/>
      <c r="AE389" s="40"/>
      <c r="AR389" s="240" t="s">
        <v>144</v>
      </c>
      <c r="AT389" s="240" t="s">
        <v>358</v>
      </c>
      <c r="AU389" s="240" t="s">
        <v>90</v>
      </c>
      <c r="AY389" s="18" t="s">
        <v>355</v>
      </c>
      <c r="BE389" s="241">
        <f>IF(N389="základní",J389,0)</f>
        <v>0</v>
      </c>
      <c r="BF389" s="241">
        <f>IF(N389="snížená",J389,0)</f>
        <v>0</v>
      </c>
      <c r="BG389" s="241">
        <f>IF(N389="zákl. přenesená",J389,0)</f>
        <v>0</v>
      </c>
      <c r="BH389" s="241">
        <f>IF(N389="sníž. přenesená",J389,0)</f>
        <v>0</v>
      </c>
      <c r="BI389" s="241">
        <f>IF(N389="nulová",J389,0)</f>
        <v>0</v>
      </c>
      <c r="BJ389" s="18" t="s">
        <v>90</v>
      </c>
      <c r="BK389" s="241">
        <f>ROUND(I389*H389,2)</f>
        <v>0</v>
      </c>
      <c r="BL389" s="18" t="s">
        <v>144</v>
      </c>
      <c r="BM389" s="240" t="s">
        <v>2923</v>
      </c>
    </row>
    <row r="390" s="2" customFormat="1" ht="16.5" customHeight="1">
      <c r="A390" s="40"/>
      <c r="B390" s="41"/>
      <c r="C390" s="229" t="s">
        <v>1785</v>
      </c>
      <c r="D390" s="229" t="s">
        <v>358</v>
      </c>
      <c r="E390" s="230" t="s">
        <v>6815</v>
      </c>
      <c r="F390" s="231" t="s">
        <v>6816</v>
      </c>
      <c r="G390" s="232" t="s">
        <v>1718</v>
      </c>
      <c r="H390" s="233">
        <v>2</v>
      </c>
      <c r="I390" s="234"/>
      <c r="J390" s="235">
        <f>ROUND(I390*H390,2)</f>
        <v>0</v>
      </c>
      <c r="K390" s="231" t="s">
        <v>525</v>
      </c>
      <c r="L390" s="46"/>
      <c r="M390" s="236" t="s">
        <v>1</v>
      </c>
      <c r="N390" s="237" t="s">
        <v>48</v>
      </c>
      <c r="O390" s="93"/>
      <c r="P390" s="238">
        <f>O390*H390</f>
        <v>0</v>
      </c>
      <c r="Q390" s="238">
        <v>0</v>
      </c>
      <c r="R390" s="238">
        <f>Q390*H390</f>
        <v>0</v>
      </c>
      <c r="S390" s="238">
        <v>0</v>
      </c>
      <c r="T390" s="239">
        <f>S390*H390</f>
        <v>0</v>
      </c>
      <c r="U390" s="40"/>
      <c r="V390" s="40"/>
      <c r="W390" s="40"/>
      <c r="X390" s="40"/>
      <c r="Y390" s="40"/>
      <c r="Z390" s="40"/>
      <c r="AA390" s="40"/>
      <c r="AB390" s="40"/>
      <c r="AC390" s="40"/>
      <c r="AD390" s="40"/>
      <c r="AE390" s="40"/>
      <c r="AR390" s="240" t="s">
        <v>144</v>
      </c>
      <c r="AT390" s="240" t="s">
        <v>358</v>
      </c>
      <c r="AU390" s="240" t="s">
        <v>90</v>
      </c>
      <c r="AY390" s="18" t="s">
        <v>355</v>
      </c>
      <c r="BE390" s="241">
        <f>IF(N390="základní",J390,0)</f>
        <v>0</v>
      </c>
      <c r="BF390" s="241">
        <f>IF(N390="snížená",J390,0)</f>
        <v>0</v>
      </c>
      <c r="BG390" s="241">
        <f>IF(N390="zákl. přenesená",J390,0)</f>
        <v>0</v>
      </c>
      <c r="BH390" s="241">
        <f>IF(N390="sníž. přenesená",J390,0)</f>
        <v>0</v>
      </c>
      <c r="BI390" s="241">
        <f>IF(N390="nulová",J390,0)</f>
        <v>0</v>
      </c>
      <c r="BJ390" s="18" t="s">
        <v>90</v>
      </c>
      <c r="BK390" s="241">
        <f>ROUND(I390*H390,2)</f>
        <v>0</v>
      </c>
      <c r="BL390" s="18" t="s">
        <v>144</v>
      </c>
      <c r="BM390" s="240" t="s">
        <v>2935</v>
      </c>
    </row>
    <row r="391" s="2" customFormat="1" ht="16.5" customHeight="1">
      <c r="A391" s="40"/>
      <c r="B391" s="41"/>
      <c r="C391" s="229" t="s">
        <v>1789</v>
      </c>
      <c r="D391" s="229" t="s">
        <v>358</v>
      </c>
      <c r="E391" s="230" t="s">
        <v>6817</v>
      </c>
      <c r="F391" s="231" t="s">
        <v>6818</v>
      </c>
      <c r="G391" s="232" t="s">
        <v>1718</v>
      </c>
      <c r="H391" s="233">
        <v>2</v>
      </c>
      <c r="I391" s="234"/>
      <c r="J391" s="235">
        <f>ROUND(I391*H391,2)</f>
        <v>0</v>
      </c>
      <c r="K391" s="231" t="s">
        <v>525</v>
      </c>
      <c r="L391" s="46"/>
      <c r="M391" s="236" t="s">
        <v>1</v>
      </c>
      <c r="N391" s="237" t="s">
        <v>48</v>
      </c>
      <c r="O391" s="93"/>
      <c r="P391" s="238">
        <f>O391*H391</f>
        <v>0</v>
      </c>
      <c r="Q391" s="238">
        <v>0</v>
      </c>
      <c r="R391" s="238">
        <f>Q391*H391</f>
        <v>0</v>
      </c>
      <c r="S391" s="238">
        <v>0</v>
      </c>
      <c r="T391" s="239">
        <f>S391*H391</f>
        <v>0</v>
      </c>
      <c r="U391" s="40"/>
      <c r="V391" s="40"/>
      <c r="W391" s="40"/>
      <c r="X391" s="40"/>
      <c r="Y391" s="40"/>
      <c r="Z391" s="40"/>
      <c r="AA391" s="40"/>
      <c r="AB391" s="40"/>
      <c r="AC391" s="40"/>
      <c r="AD391" s="40"/>
      <c r="AE391" s="40"/>
      <c r="AR391" s="240" t="s">
        <v>144</v>
      </c>
      <c r="AT391" s="240" t="s">
        <v>358</v>
      </c>
      <c r="AU391" s="240" t="s">
        <v>90</v>
      </c>
      <c r="AY391" s="18" t="s">
        <v>355</v>
      </c>
      <c r="BE391" s="241">
        <f>IF(N391="základní",J391,0)</f>
        <v>0</v>
      </c>
      <c r="BF391" s="241">
        <f>IF(N391="snížená",J391,0)</f>
        <v>0</v>
      </c>
      <c r="BG391" s="241">
        <f>IF(N391="zákl. přenesená",J391,0)</f>
        <v>0</v>
      </c>
      <c r="BH391" s="241">
        <f>IF(N391="sníž. přenesená",J391,0)</f>
        <v>0</v>
      </c>
      <c r="BI391" s="241">
        <f>IF(N391="nulová",J391,0)</f>
        <v>0</v>
      </c>
      <c r="BJ391" s="18" t="s">
        <v>90</v>
      </c>
      <c r="BK391" s="241">
        <f>ROUND(I391*H391,2)</f>
        <v>0</v>
      </c>
      <c r="BL391" s="18" t="s">
        <v>144</v>
      </c>
      <c r="BM391" s="240" t="s">
        <v>2948</v>
      </c>
    </row>
    <row r="392" s="2" customFormat="1" ht="16.5" customHeight="1">
      <c r="A392" s="40"/>
      <c r="B392" s="41"/>
      <c r="C392" s="229" t="s">
        <v>1793</v>
      </c>
      <c r="D392" s="229" t="s">
        <v>358</v>
      </c>
      <c r="E392" s="230" t="s">
        <v>6819</v>
      </c>
      <c r="F392" s="231" t="s">
        <v>6820</v>
      </c>
      <c r="G392" s="232" t="s">
        <v>1718</v>
      </c>
      <c r="H392" s="233">
        <v>5</v>
      </c>
      <c r="I392" s="234"/>
      <c r="J392" s="235">
        <f>ROUND(I392*H392,2)</f>
        <v>0</v>
      </c>
      <c r="K392" s="231" t="s">
        <v>525</v>
      </c>
      <c r="L392" s="46"/>
      <c r="M392" s="236" t="s">
        <v>1</v>
      </c>
      <c r="N392" s="237" t="s">
        <v>48</v>
      </c>
      <c r="O392" s="93"/>
      <c r="P392" s="238">
        <f>O392*H392</f>
        <v>0</v>
      </c>
      <c r="Q392" s="238">
        <v>0</v>
      </c>
      <c r="R392" s="238">
        <f>Q392*H392</f>
        <v>0</v>
      </c>
      <c r="S392" s="238">
        <v>0</v>
      </c>
      <c r="T392" s="239">
        <f>S392*H392</f>
        <v>0</v>
      </c>
      <c r="U392" s="40"/>
      <c r="V392" s="40"/>
      <c r="W392" s="40"/>
      <c r="X392" s="40"/>
      <c r="Y392" s="40"/>
      <c r="Z392" s="40"/>
      <c r="AA392" s="40"/>
      <c r="AB392" s="40"/>
      <c r="AC392" s="40"/>
      <c r="AD392" s="40"/>
      <c r="AE392" s="40"/>
      <c r="AR392" s="240" t="s">
        <v>144</v>
      </c>
      <c r="AT392" s="240" t="s">
        <v>358</v>
      </c>
      <c r="AU392" s="240" t="s">
        <v>90</v>
      </c>
      <c r="AY392" s="18" t="s">
        <v>355</v>
      </c>
      <c r="BE392" s="241">
        <f>IF(N392="základní",J392,0)</f>
        <v>0</v>
      </c>
      <c r="BF392" s="241">
        <f>IF(N392="snížená",J392,0)</f>
        <v>0</v>
      </c>
      <c r="BG392" s="241">
        <f>IF(N392="zákl. přenesená",J392,0)</f>
        <v>0</v>
      </c>
      <c r="BH392" s="241">
        <f>IF(N392="sníž. přenesená",J392,0)</f>
        <v>0</v>
      </c>
      <c r="BI392" s="241">
        <f>IF(N392="nulová",J392,0)</f>
        <v>0</v>
      </c>
      <c r="BJ392" s="18" t="s">
        <v>90</v>
      </c>
      <c r="BK392" s="241">
        <f>ROUND(I392*H392,2)</f>
        <v>0</v>
      </c>
      <c r="BL392" s="18" t="s">
        <v>144</v>
      </c>
      <c r="BM392" s="240" t="s">
        <v>2956</v>
      </c>
    </row>
    <row r="393" s="2" customFormat="1" ht="16.5" customHeight="1">
      <c r="A393" s="40"/>
      <c r="B393" s="41"/>
      <c r="C393" s="229" t="s">
        <v>1797</v>
      </c>
      <c r="D393" s="229" t="s">
        <v>358</v>
      </c>
      <c r="E393" s="230" t="s">
        <v>6821</v>
      </c>
      <c r="F393" s="231" t="s">
        <v>6822</v>
      </c>
      <c r="G393" s="232" t="s">
        <v>1718</v>
      </c>
      <c r="H393" s="233">
        <v>10</v>
      </c>
      <c r="I393" s="234"/>
      <c r="J393" s="235">
        <f>ROUND(I393*H393,2)</f>
        <v>0</v>
      </c>
      <c r="K393" s="231" t="s">
        <v>525</v>
      </c>
      <c r="L393" s="46"/>
      <c r="M393" s="236" t="s">
        <v>1</v>
      </c>
      <c r="N393" s="237" t="s">
        <v>48</v>
      </c>
      <c r="O393" s="93"/>
      <c r="P393" s="238">
        <f>O393*H393</f>
        <v>0</v>
      </c>
      <c r="Q393" s="238">
        <v>0</v>
      </c>
      <c r="R393" s="238">
        <f>Q393*H393</f>
        <v>0</v>
      </c>
      <c r="S393" s="238">
        <v>0</v>
      </c>
      <c r="T393" s="239">
        <f>S393*H393</f>
        <v>0</v>
      </c>
      <c r="U393" s="40"/>
      <c r="V393" s="40"/>
      <c r="W393" s="40"/>
      <c r="X393" s="40"/>
      <c r="Y393" s="40"/>
      <c r="Z393" s="40"/>
      <c r="AA393" s="40"/>
      <c r="AB393" s="40"/>
      <c r="AC393" s="40"/>
      <c r="AD393" s="40"/>
      <c r="AE393" s="40"/>
      <c r="AR393" s="240" t="s">
        <v>144</v>
      </c>
      <c r="AT393" s="240" t="s">
        <v>358</v>
      </c>
      <c r="AU393" s="240" t="s">
        <v>90</v>
      </c>
      <c r="AY393" s="18" t="s">
        <v>355</v>
      </c>
      <c r="BE393" s="241">
        <f>IF(N393="základní",J393,0)</f>
        <v>0</v>
      </c>
      <c r="BF393" s="241">
        <f>IF(N393="snížená",J393,0)</f>
        <v>0</v>
      </c>
      <c r="BG393" s="241">
        <f>IF(N393="zákl. přenesená",J393,0)</f>
        <v>0</v>
      </c>
      <c r="BH393" s="241">
        <f>IF(N393="sníž. přenesená",J393,0)</f>
        <v>0</v>
      </c>
      <c r="BI393" s="241">
        <f>IF(N393="nulová",J393,0)</f>
        <v>0</v>
      </c>
      <c r="BJ393" s="18" t="s">
        <v>90</v>
      </c>
      <c r="BK393" s="241">
        <f>ROUND(I393*H393,2)</f>
        <v>0</v>
      </c>
      <c r="BL393" s="18" t="s">
        <v>144</v>
      </c>
      <c r="BM393" s="240" t="s">
        <v>2964</v>
      </c>
    </row>
    <row r="394" s="2" customFormat="1" ht="16.5" customHeight="1">
      <c r="A394" s="40"/>
      <c r="B394" s="41"/>
      <c r="C394" s="229" t="s">
        <v>1801</v>
      </c>
      <c r="D394" s="229" t="s">
        <v>358</v>
      </c>
      <c r="E394" s="230" t="s">
        <v>6823</v>
      </c>
      <c r="F394" s="231" t="s">
        <v>6824</v>
      </c>
      <c r="G394" s="232" t="s">
        <v>1718</v>
      </c>
      <c r="H394" s="233">
        <v>2</v>
      </c>
      <c r="I394" s="234"/>
      <c r="J394" s="235">
        <f>ROUND(I394*H394,2)</f>
        <v>0</v>
      </c>
      <c r="K394" s="231" t="s">
        <v>525</v>
      </c>
      <c r="L394" s="46"/>
      <c r="M394" s="236" t="s">
        <v>1</v>
      </c>
      <c r="N394" s="237" t="s">
        <v>48</v>
      </c>
      <c r="O394" s="93"/>
      <c r="P394" s="238">
        <f>O394*H394</f>
        <v>0</v>
      </c>
      <c r="Q394" s="238">
        <v>0</v>
      </c>
      <c r="R394" s="238">
        <f>Q394*H394</f>
        <v>0</v>
      </c>
      <c r="S394" s="238">
        <v>0</v>
      </c>
      <c r="T394" s="239">
        <f>S394*H394</f>
        <v>0</v>
      </c>
      <c r="U394" s="40"/>
      <c r="V394" s="40"/>
      <c r="W394" s="40"/>
      <c r="X394" s="40"/>
      <c r="Y394" s="40"/>
      <c r="Z394" s="40"/>
      <c r="AA394" s="40"/>
      <c r="AB394" s="40"/>
      <c r="AC394" s="40"/>
      <c r="AD394" s="40"/>
      <c r="AE394" s="40"/>
      <c r="AR394" s="240" t="s">
        <v>144</v>
      </c>
      <c r="AT394" s="240" t="s">
        <v>358</v>
      </c>
      <c r="AU394" s="240" t="s">
        <v>90</v>
      </c>
      <c r="AY394" s="18" t="s">
        <v>355</v>
      </c>
      <c r="BE394" s="241">
        <f>IF(N394="základní",J394,0)</f>
        <v>0</v>
      </c>
      <c r="BF394" s="241">
        <f>IF(N394="snížená",J394,0)</f>
        <v>0</v>
      </c>
      <c r="BG394" s="241">
        <f>IF(N394="zákl. přenesená",J394,0)</f>
        <v>0</v>
      </c>
      <c r="BH394" s="241">
        <f>IF(N394="sníž. přenesená",J394,0)</f>
        <v>0</v>
      </c>
      <c r="BI394" s="241">
        <f>IF(N394="nulová",J394,0)</f>
        <v>0</v>
      </c>
      <c r="BJ394" s="18" t="s">
        <v>90</v>
      </c>
      <c r="BK394" s="241">
        <f>ROUND(I394*H394,2)</f>
        <v>0</v>
      </c>
      <c r="BL394" s="18" t="s">
        <v>144</v>
      </c>
      <c r="BM394" s="240" t="s">
        <v>2972</v>
      </c>
    </row>
    <row r="395" s="2" customFormat="1">
      <c r="A395" s="40"/>
      <c r="B395" s="41"/>
      <c r="C395" s="229" t="s">
        <v>1806</v>
      </c>
      <c r="D395" s="229" t="s">
        <v>358</v>
      </c>
      <c r="E395" s="230" t="s">
        <v>6825</v>
      </c>
      <c r="F395" s="231" t="s">
        <v>6826</v>
      </c>
      <c r="G395" s="232" t="s">
        <v>1718</v>
      </c>
      <c r="H395" s="233">
        <v>1</v>
      </c>
      <c r="I395" s="234"/>
      <c r="J395" s="235">
        <f>ROUND(I395*H395,2)</f>
        <v>0</v>
      </c>
      <c r="K395" s="231" t="s">
        <v>525</v>
      </c>
      <c r="L395" s="46"/>
      <c r="M395" s="236" t="s">
        <v>1</v>
      </c>
      <c r="N395" s="237" t="s">
        <v>48</v>
      </c>
      <c r="O395" s="93"/>
      <c r="P395" s="238">
        <f>O395*H395</f>
        <v>0</v>
      </c>
      <c r="Q395" s="238">
        <v>0</v>
      </c>
      <c r="R395" s="238">
        <f>Q395*H395</f>
        <v>0</v>
      </c>
      <c r="S395" s="238">
        <v>0</v>
      </c>
      <c r="T395" s="239">
        <f>S395*H395</f>
        <v>0</v>
      </c>
      <c r="U395" s="40"/>
      <c r="V395" s="40"/>
      <c r="W395" s="40"/>
      <c r="X395" s="40"/>
      <c r="Y395" s="40"/>
      <c r="Z395" s="40"/>
      <c r="AA395" s="40"/>
      <c r="AB395" s="40"/>
      <c r="AC395" s="40"/>
      <c r="AD395" s="40"/>
      <c r="AE395" s="40"/>
      <c r="AR395" s="240" t="s">
        <v>144</v>
      </c>
      <c r="AT395" s="240" t="s">
        <v>358</v>
      </c>
      <c r="AU395" s="240" t="s">
        <v>90</v>
      </c>
      <c r="AY395" s="18" t="s">
        <v>355</v>
      </c>
      <c r="BE395" s="241">
        <f>IF(N395="základní",J395,0)</f>
        <v>0</v>
      </c>
      <c r="BF395" s="241">
        <f>IF(N395="snížená",J395,0)</f>
        <v>0</v>
      </c>
      <c r="BG395" s="241">
        <f>IF(N395="zákl. přenesená",J395,0)</f>
        <v>0</v>
      </c>
      <c r="BH395" s="241">
        <f>IF(N395="sníž. přenesená",J395,0)</f>
        <v>0</v>
      </c>
      <c r="BI395" s="241">
        <f>IF(N395="nulová",J395,0)</f>
        <v>0</v>
      </c>
      <c r="BJ395" s="18" t="s">
        <v>90</v>
      </c>
      <c r="BK395" s="241">
        <f>ROUND(I395*H395,2)</f>
        <v>0</v>
      </c>
      <c r="BL395" s="18" t="s">
        <v>144</v>
      </c>
      <c r="BM395" s="240" t="s">
        <v>2980</v>
      </c>
    </row>
    <row r="396" s="12" customFormat="1" ht="25.92" customHeight="1">
      <c r="A396" s="12"/>
      <c r="B396" s="213"/>
      <c r="C396" s="214"/>
      <c r="D396" s="215" t="s">
        <v>82</v>
      </c>
      <c r="E396" s="216" t="s">
        <v>6827</v>
      </c>
      <c r="F396" s="216" t="s">
        <v>3011</v>
      </c>
      <c r="G396" s="214"/>
      <c r="H396" s="214"/>
      <c r="I396" s="217"/>
      <c r="J396" s="218">
        <f>BK396</f>
        <v>0</v>
      </c>
      <c r="K396" s="214"/>
      <c r="L396" s="219"/>
      <c r="M396" s="220"/>
      <c r="N396" s="221"/>
      <c r="O396" s="221"/>
      <c r="P396" s="222">
        <f>SUM(P397:P407)</f>
        <v>0</v>
      </c>
      <c r="Q396" s="221"/>
      <c r="R396" s="222">
        <f>SUM(R397:R407)</f>
        <v>0</v>
      </c>
      <c r="S396" s="221"/>
      <c r="T396" s="223">
        <f>SUM(T397:T407)</f>
        <v>0</v>
      </c>
      <c r="U396" s="12"/>
      <c r="V396" s="12"/>
      <c r="W396" s="12"/>
      <c r="X396" s="12"/>
      <c r="Y396" s="12"/>
      <c r="Z396" s="12"/>
      <c r="AA396" s="12"/>
      <c r="AB396" s="12"/>
      <c r="AC396" s="12"/>
      <c r="AD396" s="12"/>
      <c r="AE396" s="12"/>
      <c r="AR396" s="224" t="s">
        <v>144</v>
      </c>
      <c r="AT396" s="225" t="s">
        <v>82</v>
      </c>
      <c r="AU396" s="225" t="s">
        <v>83</v>
      </c>
      <c r="AY396" s="224" t="s">
        <v>355</v>
      </c>
      <c r="BK396" s="226">
        <f>SUM(BK397:BK407)</f>
        <v>0</v>
      </c>
    </row>
    <row r="397" s="2" customFormat="1" ht="16.5" customHeight="1">
      <c r="A397" s="40"/>
      <c r="B397" s="41"/>
      <c r="C397" s="229" t="s">
        <v>1810</v>
      </c>
      <c r="D397" s="229" t="s">
        <v>358</v>
      </c>
      <c r="E397" s="230" t="s">
        <v>6828</v>
      </c>
      <c r="F397" s="231" t="s">
        <v>6829</v>
      </c>
      <c r="G397" s="232" t="s">
        <v>486</v>
      </c>
      <c r="H397" s="233">
        <v>90</v>
      </c>
      <c r="I397" s="234"/>
      <c r="J397" s="235">
        <f>ROUND(I397*H397,2)</f>
        <v>0</v>
      </c>
      <c r="K397" s="231" t="s">
        <v>525</v>
      </c>
      <c r="L397" s="46"/>
      <c r="M397" s="236" t="s">
        <v>1</v>
      </c>
      <c r="N397" s="237" t="s">
        <v>48</v>
      </c>
      <c r="O397" s="93"/>
      <c r="P397" s="238">
        <f>O397*H397</f>
        <v>0</v>
      </c>
      <c r="Q397" s="238">
        <v>0</v>
      </c>
      <c r="R397" s="238">
        <f>Q397*H397</f>
        <v>0</v>
      </c>
      <c r="S397" s="238">
        <v>0</v>
      </c>
      <c r="T397" s="239">
        <f>S397*H397</f>
        <v>0</v>
      </c>
      <c r="U397" s="40"/>
      <c r="V397" s="40"/>
      <c r="W397" s="40"/>
      <c r="X397" s="40"/>
      <c r="Y397" s="40"/>
      <c r="Z397" s="40"/>
      <c r="AA397" s="40"/>
      <c r="AB397" s="40"/>
      <c r="AC397" s="40"/>
      <c r="AD397" s="40"/>
      <c r="AE397" s="40"/>
      <c r="AR397" s="240" t="s">
        <v>144</v>
      </c>
      <c r="AT397" s="240" t="s">
        <v>358</v>
      </c>
      <c r="AU397" s="240" t="s">
        <v>90</v>
      </c>
      <c r="AY397" s="18" t="s">
        <v>355</v>
      </c>
      <c r="BE397" s="241">
        <f>IF(N397="základní",J397,0)</f>
        <v>0</v>
      </c>
      <c r="BF397" s="241">
        <f>IF(N397="snížená",J397,0)</f>
        <v>0</v>
      </c>
      <c r="BG397" s="241">
        <f>IF(N397="zákl. přenesená",J397,0)</f>
        <v>0</v>
      </c>
      <c r="BH397" s="241">
        <f>IF(N397="sníž. přenesená",J397,0)</f>
        <v>0</v>
      </c>
      <c r="BI397" s="241">
        <f>IF(N397="nulová",J397,0)</f>
        <v>0</v>
      </c>
      <c r="BJ397" s="18" t="s">
        <v>90</v>
      </c>
      <c r="BK397" s="241">
        <f>ROUND(I397*H397,2)</f>
        <v>0</v>
      </c>
      <c r="BL397" s="18" t="s">
        <v>144</v>
      </c>
      <c r="BM397" s="240" t="s">
        <v>2988</v>
      </c>
    </row>
    <row r="398" s="2" customFormat="1" ht="16.5" customHeight="1">
      <c r="A398" s="40"/>
      <c r="B398" s="41"/>
      <c r="C398" s="229" t="s">
        <v>1814</v>
      </c>
      <c r="D398" s="229" t="s">
        <v>358</v>
      </c>
      <c r="E398" s="230" t="s">
        <v>6830</v>
      </c>
      <c r="F398" s="231" t="s">
        <v>6831</v>
      </c>
      <c r="G398" s="232" t="s">
        <v>1718</v>
      </c>
      <c r="H398" s="233">
        <v>2</v>
      </c>
      <c r="I398" s="234"/>
      <c r="J398" s="235">
        <f>ROUND(I398*H398,2)</f>
        <v>0</v>
      </c>
      <c r="K398" s="231" t="s">
        <v>525</v>
      </c>
      <c r="L398" s="46"/>
      <c r="M398" s="236" t="s">
        <v>1</v>
      </c>
      <c r="N398" s="237" t="s">
        <v>48</v>
      </c>
      <c r="O398" s="93"/>
      <c r="P398" s="238">
        <f>O398*H398</f>
        <v>0</v>
      </c>
      <c r="Q398" s="238">
        <v>0</v>
      </c>
      <c r="R398" s="238">
        <f>Q398*H398</f>
        <v>0</v>
      </c>
      <c r="S398" s="238">
        <v>0</v>
      </c>
      <c r="T398" s="239">
        <f>S398*H398</f>
        <v>0</v>
      </c>
      <c r="U398" s="40"/>
      <c r="V398" s="40"/>
      <c r="W398" s="40"/>
      <c r="X398" s="40"/>
      <c r="Y398" s="40"/>
      <c r="Z398" s="40"/>
      <c r="AA398" s="40"/>
      <c r="AB398" s="40"/>
      <c r="AC398" s="40"/>
      <c r="AD398" s="40"/>
      <c r="AE398" s="40"/>
      <c r="AR398" s="240" t="s">
        <v>144</v>
      </c>
      <c r="AT398" s="240" t="s">
        <v>358</v>
      </c>
      <c r="AU398" s="240" t="s">
        <v>90</v>
      </c>
      <c r="AY398" s="18" t="s">
        <v>355</v>
      </c>
      <c r="BE398" s="241">
        <f>IF(N398="základní",J398,0)</f>
        <v>0</v>
      </c>
      <c r="BF398" s="241">
        <f>IF(N398="snížená",J398,0)</f>
        <v>0</v>
      </c>
      <c r="BG398" s="241">
        <f>IF(N398="zákl. přenesená",J398,0)</f>
        <v>0</v>
      </c>
      <c r="BH398" s="241">
        <f>IF(N398="sníž. přenesená",J398,0)</f>
        <v>0</v>
      </c>
      <c r="BI398" s="241">
        <f>IF(N398="nulová",J398,0)</f>
        <v>0</v>
      </c>
      <c r="BJ398" s="18" t="s">
        <v>90</v>
      </c>
      <c r="BK398" s="241">
        <f>ROUND(I398*H398,2)</f>
        <v>0</v>
      </c>
      <c r="BL398" s="18" t="s">
        <v>144</v>
      </c>
      <c r="BM398" s="240" t="s">
        <v>2859</v>
      </c>
    </row>
    <row r="399" s="2" customFormat="1">
      <c r="A399" s="40"/>
      <c r="B399" s="41"/>
      <c r="C399" s="42"/>
      <c r="D399" s="242" t="s">
        <v>368</v>
      </c>
      <c r="E399" s="42"/>
      <c r="F399" s="243" t="s">
        <v>6832</v>
      </c>
      <c r="G399" s="42"/>
      <c r="H399" s="42"/>
      <c r="I399" s="244"/>
      <c r="J399" s="42"/>
      <c r="K399" s="42"/>
      <c r="L399" s="46"/>
      <c r="M399" s="245"/>
      <c r="N399" s="246"/>
      <c r="O399" s="93"/>
      <c r="P399" s="93"/>
      <c r="Q399" s="93"/>
      <c r="R399" s="93"/>
      <c r="S399" s="93"/>
      <c r="T399" s="94"/>
      <c r="U399" s="40"/>
      <c r="V399" s="40"/>
      <c r="W399" s="40"/>
      <c r="X399" s="40"/>
      <c r="Y399" s="40"/>
      <c r="Z399" s="40"/>
      <c r="AA399" s="40"/>
      <c r="AB399" s="40"/>
      <c r="AC399" s="40"/>
      <c r="AD399" s="40"/>
      <c r="AE399" s="40"/>
      <c r="AT399" s="18" t="s">
        <v>368</v>
      </c>
      <c r="AU399" s="18" t="s">
        <v>90</v>
      </c>
    </row>
    <row r="400" s="2" customFormat="1" ht="16.5" customHeight="1">
      <c r="A400" s="40"/>
      <c r="B400" s="41"/>
      <c r="C400" s="229" t="s">
        <v>1818</v>
      </c>
      <c r="D400" s="229" t="s">
        <v>358</v>
      </c>
      <c r="E400" s="230" t="s">
        <v>6833</v>
      </c>
      <c r="F400" s="231" t="s">
        <v>6834</v>
      </c>
      <c r="G400" s="232" t="s">
        <v>1718</v>
      </c>
      <c r="H400" s="233">
        <v>69</v>
      </c>
      <c r="I400" s="234"/>
      <c r="J400" s="235">
        <f>ROUND(I400*H400,2)</f>
        <v>0</v>
      </c>
      <c r="K400" s="231" t="s">
        <v>525</v>
      </c>
      <c r="L400" s="46"/>
      <c r="M400" s="236" t="s">
        <v>1</v>
      </c>
      <c r="N400" s="237" t="s">
        <v>48</v>
      </c>
      <c r="O400" s="93"/>
      <c r="P400" s="238">
        <f>O400*H400</f>
        <v>0</v>
      </c>
      <c r="Q400" s="238">
        <v>0</v>
      </c>
      <c r="R400" s="238">
        <f>Q400*H400</f>
        <v>0</v>
      </c>
      <c r="S400" s="238">
        <v>0</v>
      </c>
      <c r="T400" s="239">
        <f>S400*H400</f>
        <v>0</v>
      </c>
      <c r="U400" s="40"/>
      <c r="V400" s="40"/>
      <c r="W400" s="40"/>
      <c r="X400" s="40"/>
      <c r="Y400" s="40"/>
      <c r="Z400" s="40"/>
      <c r="AA400" s="40"/>
      <c r="AB400" s="40"/>
      <c r="AC400" s="40"/>
      <c r="AD400" s="40"/>
      <c r="AE400" s="40"/>
      <c r="AR400" s="240" t="s">
        <v>144</v>
      </c>
      <c r="AT400" s="240" t="s">
        <v>358</v>
      </c>
      <c r="AU400" s="240" t="s">
        <v>90</v>
      </c>
      <c r="AY400" s="18" t="s">
        <v>355</v>
      </c>
      <c r="BE400" s="241">
        <f>IF(N400="základní",J400,0)</f>
        <v>0</v>
      </c>
      <c r="BF400" s="241">
        <f>IF(N400="snížená",J400,0)</f>
        <v>0</v>
      </c>
      <c r="BG400" s="241">
        <f>IF(N400="zákl. přenesená",J400,0)</f>
        <v>0</v>
      </c>
      <c r="BH400" s="241">
        <f>IF(N400="sníž. přenesená",J400,0)</f>
        <v>0</v>
      </c>
      <c r="BI400" s="241">
        <f>IF(N400="nulová",J400,0)</f>
        <v>0</v>
      </c>
      <c r="BJ400" s="18" t="s">
        <v>90</v>
      </c>
      <c r="BK400" s="241">
        <f>ROUND(I400*H400,2)</f>
        <v>0</v>
      </c>
      <c r="BL400" s="18" t="s">
        <v>144</v>
      </c>
      <c r="BM400" s="240" t="s">
        <v>3007</v>
      </c>
    </row>
    <row r="401" s="2" customFormat="1" ht="21.75" customHeight="1">
      <c r="A401" s="40"/>
      <c r="B401" s="41"/>
      <c r="C401" s="229" t="s">
        <v>1822</v>
      </c>
      <c r="D401" s="229" t="s">
        <v>358</v>
      </c>
      <c r="E401" s="230" t="s">
        <v>6835</v>
      </c>
      <c r="F401" s="231" t="s">
        <v>6836</v>
      </c>
      <c r="G401" s="232" t="s">
        <v>1718</v>
      </c>
      <c r="H401" s="233">
        <v>2460</v>
      </c>
      <c r="I401" s="234"/>
      <c r="J401" s="235">
        <f>ROUND(I401*H401,2)</f>
        <v>0</v>
      </c>
      <c r="K401" s="231" t="s">
        <v>525</v>
      </c>
      <c r="L401" s="46"/>
      <c r="M401" s="236" t="s">
        <v>1</v>
      </c>
      <c r="N401" s="237" t="s">
        <v>48</v>
      </c>
      <c r="O401" s="93"/>
      <c r="P401" s="238">
        <f>O401*H401</f>
        <v>0</v>
      </c>
      <c r="Q401" s="238">
        <v>0</v>
      </c>
      <c r="R401" s="238">
        <f>Q401*H401</f>
        <v>0</v>
      </c>
      <c r="S401" s="238">
        <v>0</v>
      </c>
      <c r="T401" s="239">
        <f>S401*H401</f>
        <v>0</v>
      </c>
      <c r="U401" s="40"/>
      <c r="V401" s="40"/>
      <c r="W401" s="40"/>
      <c r="X401" s="40"/>
      <c r="Y401" s="40"/>
      <c r="Z401" s="40"/>
      <c r="AA401" s="40"/>
      <c r="AB401" s="40"/>
      <c r="AC401" s="40"/>
      <c r="AD401" s="40"/>
      <c r="AE401" s="40"/>
      <c r="AR401" s="240" t="s">
        <v>144</v>
      </c>
      <c r="AT401" s="240" t="s">
        <v>358</v>
      </c>
      <c r="AU401" s="240" t="s">
        <v>90</v>
      </c>
      <c r="AY401" s="18" t="s">
        <v>355</v>
      </c>
      <c r="BE401" s="241">
        <f>IF(N401="základní",J401,0)</f>
        <v>0</v>
      </c>
      <c r="BF401" s="241">
        <f>IF(N401="snížená",J401,0)</f>
        <v>0</v>
      </c>
      <c r="BG401" s="241">
        <f>IF(N401="zákl. přenesená",J401,0)</f>
        <v>0</v>
      </c>
      <c r="BH401" s="241">
        <f>IF(N401="sníž. přenesená",J401,0)</f>
        <v>0</v>
      </c>
      <c r="BI401" s="241">
        <f>IF(N401="nulová",J401,0)</f>
        <v>0</v>
      </c>
      <c r="BJ401" s="18" t="s">
        <v>90</v>
      </c>
      <c r="BK401" s="241">
        <f>ROUND(I401*H401,2)</f>
        <v>0</v>
      </c>
      <c r="BL401" s="18" t="s">
        <v>144</v>
      </c>
      <c r="BM401" s="240" t="s">
        <v>3020</v>
      </c>
    </row>
    <row r="402" s="2" customFormat="1" ht="16.5" customHeight="1">
      <c r="A402" s="40"/>
      <c r="B402" s="41"/>
      <c r="C402" s="229" t="s">
        <v>1826</v>
      </c>
      <c r="D402" s="229" t="s">
        <v>358</v>
      </c>
      <c r="E402" s="230" t="s">
        <v>6837</v>
      </c>
      <c r="F402" s="231" t="s">
        <v>6838</v>
      </c>
      <c r="G402" s="232" t="s">
        <v>486</v>
      </c>
      <c r="H402" s="233">
        <v>250</v>
      </c>
      <c r="I402" s="234"/>
      <c r="J402" s="235">
        <f>ROUND(I402*H402,2)</f>
        <v>0</v>
      </c>
      <c r="K402" s="231" t="s">
        <v>525</v>
      </c>
      <c r="L402" s="46"/>
      <c r="M402" s="236" t="s">
        <v>1</v>
      </c>
      <c r="N402" s="237" t="s">
        <v>48</v>
      </c>
      <c r="O402" s="93"/>
      <c r="P402" s="238">
        <f>O402*H402</f>
        <v>0</v>
      </c>
      <c r="Q402" s="238">
        <v>0</v>
      </c>
      <c r="R402" s="238">
        <f>Q402*H402</f>
        <v>0</v>
      </c>
      <c r="S402" s="238">
        <v>0</v>
      </c>
      <c r="T402" s="239">
        <f>S402*H402</f>
        <v>0</v>
      </c>
      <c r="U402" s="40"/>
      <c r="V402" s="40"/>
      <c r="W402" s="40"/>
      <c r="X402" s="40"/>
      <c r="Y402" s="40"/>
      <c r="Z402" s="40"/>
      <c r="AA402" s="40"/>
      <c r="AB402" s="40"/>
      <c r="AC402" s="40"/>
      <c r="AD402" s="40"/>
      <c r="AE402" s="40"/>
      <c r="AR402" s="240" t="s">
        <v>144</v>
      </c>
      <c r="AT402" s="240" t="s">
        <v>358</v>
      </c>
      <c r="AU402" s="240" t="s">
        <v>90</v>
      </c>
      <c r="AY402" s="18" t="s">
        <v>355</v>
      </c>
      <c r="BE402" s="241">
        <f>IF(N402="základní",J402,0)</f>
        <v>0</v>
      </c>
      <c r="BF402" s="241">
        <f>IF(N402="snížená",J402,0)</f>
        <v>0</v>
      </c>
      <c r="BG402" s="241">
        <f>IF(N402="zákl. přenesená",J402,0)</f>
        <v>0</v>
      </c>
      <c r="BH402" s="241">
        <f>IF(N402="sníž. přenesená",J402,0)</f>
        <v>0</v>
      </c>
      <c r="BI402" s="241">
        <f>IF(N402="nulová",J402,0)</f>
        <v>0</v>
      </c>
      <c r="BJ402" s="18" t="s">
        <v>90</v>
      </c>
      <c r="BK402" s="241">
        <f>ROUND(I402*H402,2)</f>
        <v>0</v>
      </c>
      <c r="BL402" s="18" t="s">
        <v>144</v>
      </c>
      <c r="BM402" s="240" t="s">
        <v>3025</v>
      </c>
    </row>
    <row r="403" s="2" customFormat="1" ht="16.5" customHeight="1">
      <c r="A403" s="40"/>
      <c r="B403" s="41"/>
      <c r="C403" s="229" t="s">
        <v>1830</v>
      </c>
      <c r="D403" s="229" t="s">
        <v>358</v>
      </c>
      <c r="E403" s="230" t="s">
        <v>6839</v>
      </c>
      <c r="F403" s="231" t="s">
        <v>714</v>
      </c>
      <c r="G403" s="232" t="s">
        <v>1</v>
      </c>
      <c r="H403" s="233">
        <v>0</v>
      </c>
      <c r="I403" s="234"/>
      <c r="J403" s="235">
        <f>ROUND(I403*H403,2)</f>
        <v>0</v>
      </c>
      <c r="K403" s="231" t="s">
        <v>525</v>
      </c>
      <c r="L403" s="46"/>
      <c r="M403" s="236" t="s">
        <v>1</v>
      </c>
      <c r="N403" s="237" t="s">
        <v>48</v>
      </c>
      <c r="O403" s="93"/>
      <c r="P403" s="238">
        <f>O403*H403</f>
        <v>0</v>
      </c>
      <c r="Q403" s="238">
        <v>0</v>
      </c>
      <c r="R403" s="238">
        <f>Q403*H403</f>
        <v>0</v>
      </c>
      <c r="S403" s="238">
        <v>0</v>
      </c>
      <c r="T403" s="239">
        <f>S403*H403</f>
        <v>0</v>
      </c>
      <c r="U403" s="40"/>
      <c r="V403" s="40"/>
      <c r="W403" s="40"/>
      <c r="X403" s="40"/>
      <c r="Y403" s="40"/>
      <c r="Z403" s="40"/>
      <c r="AA403" s="40"/>
      <c r="AB403" s="40"/>
      <c r="AC403" s="40"/>
      <c r="AD403" s="40"/>
      <c r="AE403" s="40"/>
      <c r="AR403" s="240" t="s">
        <v>144</v>
      </c>
      <c r="AT403" s="240" t="s">
        <v>358</v>
      </c>
      <c r="AU403" s="240" t="s">
        <v>90</v>
      </c>
      <c r="AY403" s="18" t="s">
        <v>355</v>
      </c>
      <c r="BE403" s="241">
        <f>IF(N403="základní",J403,0)</f>
        <v>0</v>
      </c>
      <c r="BF403" s="241">
        <f>IF(N403="snížená",J403,0)</f>
        <v>0</v>
      </c>
      <c r="BG403" s="241">
        <f>IF(N403="zákl. přenesená",J403,0)</f>
        <v>0</v>
      </c>
      <c r="BH403" s="241">
        <f>IF(N403="sníž. přenesená",J403,0)</f>
        <v>0</v>
      </c>
      <c r="BI403" s="241">
        <f>IF(N403="nulová",J403,0)</f>
        <v>0</v>
      </c>
      <c r="BJ403" s="18" t="s">
        <v>90</v>
      </c>
      <c r="BK403" s="241">
        <f>ROUND(I403*H403,2)</f>
        <v>0</v>
      </c>
      <c r="BL403" s="18" t="s">
        <v>144</v>
      </c>
      <c r="BM403" s="240" t="s">
        <v>3030</v>
      </c>
    </row>
    <row r="404" s="2" customFormat="1" ht="16.5" customHeight="1">
      <c r="A404" s="40"/>
      <c r="B404" s="41"/>
      <c r="C404" s="229" t="s">
        <v>1834</v>
      </c>
      <c r="D404" s="229" t="s">
        <v>358</v>
      </c>
      <c r="E404" s="230" t="s">
        <v>6840</v>
      </c>
      <c r="F404" s="231" t="s">
        <v>6841</v>
      </c>
      <c r="G404" s="232" t="s">
        <v>1718</v>
      </c>
      <c r="H404" s="233">
        <v>1</v>
      </c>
      <c r="I404" s="234"/>
      <c r="J404" s="235">
        <f>ROUND(I404*H404,2)</f>
        <v>0</v>
      </c>
      <c r="K404" s="231" t="s">
        <v>525</v>
      </c>
      <c r="L404" s="46"/>
      <c r="M404" s="236" t="s">
        <v>1</v>
      </c>
      <c r="N404" s="237" t="s">
        <v>48</v>
      </c>
      <c r="O404" s="93"/>
      <c r="P404" s="238">
        <f>O404*H404</f>
        <v>0</v>
      </c>
      <c r="Q404" s="238">
        <v>0</v>
      </c>
      <c r="R404" s="238">
        <f>Q404*H404</f>
        <v>0</v>
      </c>
      <c r="S404" s="238">
        <v>0</v>
      </c>
      <c r="T404" s="239">
        <f>S404*H404</f>
        <v>0</v>
      </c>
      <c r="U404" s="40"/>
      <c r="V404" s="40"/>
      <c r="W404" s="40"/>
      <c r="X404" s="40"/>
      <c r="Y404" s="40"/>
      <c r="Z404" s="40"/>
      <c r="AA404" s="40"/>
      <c r="AB404" s="40"/>
      <c r="AC404" s="40"/>
      <c r="AD404" s="40"/>
      <c r="AE404" s="40"/>
      <c r="AR404" s="240" t="s">
        <v>144</v>
      </c>
      <c r="AT404" s="240" t="s">
        <v>358</v>
      </c>
      <c r="AU404" s="240" t="s">
        <v>90</v>
      </c>
      <c r="AY404" s="18" t="s">
        <v>355</v>
      </c>
      <c r="BE404" s="241">
        <f>IF(N404="základní",J404,0)</f>
        <v>0</v>
      </c>
      <c r="BF404" s="241">
        <f>IF(N404="snížená",J404,0)</f>
        <v>0</v>
      </c>
      <c r="BG404" s="241">
        <f>IF(N404="zákl. přenesená",J404,0)</f>
        <v>0</v>
      </c>
      <c r="BH404" s="241">
        <f>IF(N404="sníž. přenesená",J404,0)</f>
        <v>0</v>
      </c>
      <c r="BI404" s="241">
        <f>IF(N404="nulová",J404,0)</f>
        <v>0</v>
      </c>
      <c r="BJ404" s="18" t="s">
        <v>90</v>
      </c>
      <c r="BK404" s="241">
        <f>ROUND(I404*H404,2)</f>
        <v>0</v>
      </c>
      <c r="BL404" s="18" t="s">
        <v>144</v>
      </c>
      <c r="BM404" s="240" t="s">
        <v>3040</v>
      </c>
    </row>
    <row r="405" s="2" customFormat="1" ht="16.5" customHeight="1">
      <c r="A405" s="40"/>
      <c r="B405" s="41"/>
      <c r="C405" s="229" t="s">
        <v>1839</v>
      </c>
      <c r="D405" s="229" t="s">
        <v>358</v>
      </c>
      <c r="E405" s="230" t="s">
        <v>6842</v>
      </c>
      <c r="F405" s="231" t="s">
        <v>6843</v>
      </c>
      <c r="G405" s="232" t="s">
        <v>635</v>
      </c>
      <c r="H405" s="233">
        <v>1</v>
      </c>
      <c r="I405" s="234"/>
      <c r="J405" s="235">
        <f>ROUND(I405*H405,2)</f>
        <v>0</v>
      </c>
      <c r="K405" s="231" t="s">
        <v>525</v>
      </c>
      <c r="L405" s="46"/>
      <c r="M405" s="236" t="s">
        <v>1</v>
      </c>
      <c r="N405" s="237" t="s">
        <v>48</v>
      </c>
      <c r="O405" s="93"/>
      <c r="P405" s="238">
        <f>O405*H405</f>
        <v>0</v>
      </c>
      <c r="Q405" s="238">
        <v>0</v>
      </c>
      <c r="R405" s="238">
        <f>Q405*H405</f>
        <v>0</v>
      </c>
      <c r="S405" s="238">
        <v>0</v>
      </c>
      <c r="T405" s="239">
        <f>S405*H405</f>
        <v>0</v>
      </c>
      <c r="U405" s="40"/>
      <c r="V405" s="40"/>
      <c r="W405" s="40"/>
      <c r="X405" s="40"/>
      <c r="Y405" s="40"/>
      <c r="Z405" s="40"/>
      <c r="AA405" s="40"/>
      <c r="AB405" s="40"/>
      <c r="AC405" s="40"/>
      <c r="AD405" s="40"/>
      <c r="AE405" s="40"/>
      <c r="AR405" s="240" t="s">
        <v>144</v>
      </c>
      <c r="AT405" s="240" t="s">
        <v>358</v>
      </c>
      <c r="AU405" s="240" t="s">
        <v>90</v>
      </c>
      <c r="AY405" s="18" t="s">
        <v>355</v>
      </c>
      <c r="BE405" s="241">
        <f>IF(N405="základní",J405,0)</f>
        <v>0</v>
      </c>
      <c r="BF405" s="241">
        <f>IF(N405="snížená",J405,0)</f>
        <v>0</v>
      </c>
      <c r="BG405" s="241">
        <f>IF(N405="zákl. přenesená",J405,0)</f>
        <v>0</v>
      </c>
      <c r="BH405" s="241">
        <f>IF(N405="sníž. přenesená",J405,0)</f>
        <v>0</v>
      </c>
      <c r="BI405" s="241">
        <f>IF(N405="nulová",J405,0)</f>
        <v>0</v>
      </c>
      <c r="BJ405" s="18" t="s">
        <v>90</v>
      </c>
      <c r="BK405" s="241">
        <f>ROUND(I405*H405,2)</f>
        <v>0</v>
      </c>
      <c r="BL405" s="18" t="s">
        <v>144</v>
      </c>
      <c r="BM405" s="240" t="s">
        <v>6844</v>
      </c>
    </row>
    <row r="406" s="2" customFormat="1">
      <c r="A406" s="40"/>
      <c r="B406" s="41"/>
      <c r="C406" s="42"/>
      <c r="D406" s="242" t="s">
        <v>368</v>
      </c>
      <c r="E406" s="42"/>
      <c r="F406" s="243" t="s">
        <v>6845</v>
      </c>
      <c r="G406" s="42"/>
      <c r="H406" s="42"/>
      <c r="I406" s="244"/>
      <c r="J406" s="42"/>
      <c r="K406" s="42"/>
      <c r="L406" s="46"/>
      <c r="M406" s="245"/>
      <c r="N406" s="246"/>
      <c r="O406" s="93"/>
      <c r="P406" s="93"/>
      <c r="Q406" s="93"/>
      <c r="R406" s="93"/>
      <c r="S406" s="93"/>
      <c r="T406" s="94"/>
      <c r="U406" s="40"/>
      <c r="V406" s="40"/>
      <c r="W406" s="40"/>
      <c r="X406" s="40"/>
      <c r="Y406" s="40"/>
      <c r="Z406" s="40"/>
      <c r="AA406" s="40"/>
      <c r="AB406" s="40"/>
      <c r="AC406" s="40"/>
      <c r="AD406" s="40"/>
      <c r="AE406" s="40"/>
      <c r="AT406" s="18" t="s">
        <v>368</v>
      </c>
      <c r="AU406" s="18" t="s">
        <v>90</v>
      </c>
    </row>
    <row r="407" s="2" customFormat="1" ht="16.5" customHeight="1">
      <c r="A407" s="40"/>
      <c r="B407" s="41"/>
      <c r="C407" s="229" t="s">
        <v>1843</v>
      </c>
      <c r="D407" s="229" t="s">
        <v>358</v>
      </c>
      <c r="E407" s="230" t="s">
        <v>6846</v>
      </c>
      <c r="F407" s="231" t="s">
        <v>6847</v>
      </c>
      <c r="G407" s="232" t="s">
        <v>486</v>
      </c>
      <c r="H407" s="233">
        <v>120</v>
      </c>
      <c r="I407" s="234"/>
      <c r="J407" s="235">
        <f>ROUND(I407*H407,2)</f>
        <v>0</v>
      </c>
      <c r="K407" s="231" t="s">
        <v>525</v>
      </c>
      <c r="L407" s="46"/>
      <c r="M407" s="309" t="s">
        <v>1</v>
      </c>
      <c r="N407" s="310" t="s">
        <v>48</v>
      </c>
      <c r="O407" s="249"/>
      <c r="P407" s="311">
        <f>O407*H407</f>
        <v>0</v>
      </c>
      <c r="Q407" s="311">
        <v>0</v>
      </c>
      <c r="R407" s="311">
        <f>Q407*H407</f>
        <v>0</v>
      </c>
      <c r="S407" s="311">
        <v>0</v>
      </c>
      <c r="T407" s="312">
        <f>S407*H407</f>
        <v>0</v>
      </c>
      <c r="U407" s="40"/>
      <c r="V407" s="40"/>
      <c r="W407" s="40"/>
      <c r="X407" s="40"/>
      <c r="Y407" s="40"/>
      <c r="Z407" s="40"/>
      <c r="AA407" s="40"/>
      <c r="AB407" s="40"/>
      <c r="AC407" s="40"/>
      <c r="AD407" s="40"/>
      <c r="AE407" s="40"/>
      <c r="AR407" s="240" t="s">
        <v>144</v>
      </c>
      <c r="AT407" s="240" t="s">
        <v>358</v>
      </c>
      <c r="AU407" s="240" t="s">
        <v>90</v>
      </c>
      <c r="AY407" s="18" t="s">
        <v>355</v>
      </c>
      <c r="BE407" s="241">
        <f>IF(N407="základní",J407,0)</f>
        <v>0</v>
      </c>
      <c r="BF407" s="241">
        <f>IF(N407="snížená",J407,0)</f>
        <v>0</v>
      </c>
      <c r="BG407" s="241">
        <f>IF(N407="zákl. přenesená",J407,0)</f>
        <v>0</v>
      </c>
      <c r="BH407" s="241">
        <f>IF(N407="sníž. přenesená",J407,0)</f>
        <v>0</v>
      </c>
      <c r="BI407" s="241">
        <f>IF(N407="nulová",J407,0)</f>
        <v>0</v>
      </c>
      <c r="BJ407" s="18" t="s">
        <v>90</v>
      </c>
      <c r="BK407" s="241">
        <f>ROUND(I407*H407,2)</f>
        <v>0</v>
      </c>
      <c r="BL407" s="18" t="s">
        <v>144</v>
      </c>
      <c r="BM407" s="240" t="s">
        <v>3053</v>
      </c>
    </row>
    <row r="408" s="2" customFormat="1" ht="6.96" customHeight="1">
      <c r="A408" s="40"/>
      <c r="B408" s="68"/>
      <c r="C408" s="69"/>
      <c r="D408" s="69"/>
      <c r="E408" s="69"/>
      <c r="F408" s="69"/>
      <c r="G408" s="69"/>
      <c r="H408" s="69"/>
      <c r="I408" s="69"/>
      <c r="J408" s="69"/>
      <c r="K408" s="69"/>
      <c r="L408" s="46"/>
      <c r="M408" s="40"/>
      <c r="O408" s="40"/>
      <c r="P408" s="40"/>
      <c r="Q408" s="40"/>
      <c r="R408" s="40"/>
      <c r="S408" s="40"/>
      <c r="T408" s="40"/>
      <c r="U408" s="40"/>
      <c r="V408" s="40"/>
      <c r="W408" s="40"/>
      <c r="X408" s="40"/>
      <c r="Y408" s="40"/>
      <c r="Z408" s="40"/>
      <c r="AA408" s="40"/>
      <c r="AB408" s="40"/>
      <c r="AC408" s="40"/>
      <c r="AD408" s="40"/>
      <c r="AE408" s="40"/>
    </row>
  </sheetData>
  <sheetProtection sheet="1" autoFilter="0" formatColumns="0" formatRows="0" objects="1" scenarios="1" spinCount="100000" saltValue="FNdr6FOjUxhpKk+EOoPuTG7OBAvNZ0PoMDnN09TfPcAptmRr26+vDMR3QhGCedRoDKiA0D8Q5q7aHhFrfEh2yg==" hashValue="NwCY5v5E+iRj1zFZ1Ggkkqnb+kwJTAB2brmp1lHdO8d+QX577HktZxhk/Y6JFSOCpX5Wdvm0yJ+uCIRH1KUU3A==" algorithmName="SHA-512" password="E785"/>
  <autoFilter ref="C132:K407"/>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6849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ROUND((SUM(BE127:BE240)),  2)</f>
        <v>0</v>
      </c>
      <c r="G37" s="40"/>
      <c r="H37" s="40"/>
      <c r="I37" s="167">
        <v>0.20999999999999999</v>
      </c>
      <c r="J37" s="166">
        <f>ROUND(((SUM(BE127:BE240))*I37),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ROUND((SUM(BF127:BF240)),  2)</f>
        <v>0</v>
      </c>
      <c r="G38" s="40"/>
      <c r="H38" s="40"/>
      <c r="I38" s="167">
        <v>0.14999999999999999</v>
      </c>
      <c r="J38" s="166">
        <f>ROUND(((SUM(BF127:BF240))*I38),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ROUND((SUM(BG127:BG240)),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ROUND((SUM(BH127:BH240)),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ROUND((SUM(BI127:BI240)),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1 - EPS</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6850</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6851</v>
      </c>
      <c r="E102" s="194"/>
      <c r="F102" s="194"/>
      <c r="G102" s="194"/>
      <c r="H102" s="194"/>
      <c r="I102" s="194"/>
      <c r="J102" s="195">
        <f>J207</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6852</v>
      </c>
      <c r="E103" s="194"/>
      <c r="F103" s="194"/>
      <c r="G103" s="194"/>
      <c r="H103" s="194"/>
      <c r="I103" s="194"/>
      <c r="J103" s="195">
        <f>J226</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6848</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1 - EPS</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P128+P207+P226</f>
        <v>0</v>
      </c>
      <c r="Q127" s="106"/>
      <c r="R127" s="210">
        <f>R128+R207+R226</f>
        <v>0</v>
      </c>
      <c r="S127" s="106"/>
      <c r="T127" s="211">
        <f>T128+T207+T226</f>
        <v>0</v>
      </c>
      <c r="U127" s="40"/>
      <c r="V127" s="40"/>
      <c r="W127" s="40"/>
      <c r="X127" s="40"/>
      <c r="Y127" s="40"/>
      <c r="Z127" s="40"/>
      <c r="AA127" s="40"/>
      <c r="AB127" s="40"/>
      <c r="AC127" s="40"/>
      <c r="AD127" s="40"/>
      <c r="AE127" s="40"/>
      <c r="AT127" s="18" t="s">
        <v>82</v>
      </c>
      <c r="AU127" s="18" t="s">
        <v>331</v>
      </c>
      <c r="BK127" s="212">
        <f>BK128+BK207+BK226</f>
        <v>0</v>
      </c>
    </row>
    <row r="128" s="12" customFormat="1" ht="25.92" customHeight="1">
      <c r="A128" s="12"/>
      <c r="B128" s="213"/>
      <c r="C128" s="214"/>
      <c r="D128" s="215" t="s">
        <v>82</v>
      </c>
      <c r="E128" s="216" t="s">
        <v>6853</v>
      </c>
      <c r="F128" s="216" t="s">
        <v>6854</v>
      </c>
      <c r="G128" s="214"/>
      <c r="H128" s="214"/>
      <c r="I128" s="217"/>
      <c r="J128" s="218">
        <f>BK128</f>
        <v>0</v>
      </c>
      <c r="K128" s="214"/>
      <c r="L128" s="219"/>
      <c r="M128" s="220"/>
      <c r="N128" s="221"/>
      <c r="O128" s="221"/>
      <c r="P128" s="222">
        <f>SUM(P129:P206)</f>
        <v>0</v>
      </c>
      <c r="Q128" s="221"/>
      <c r="R128" s="222">
        <f>SUM(R129:R206)</f>
        <v>0</v>
      </c>
      <c r="S128" s="221"/>
      <c r="T128" s="223">
        <f>SUM(T129:T206)</f>
        <v>0</v>
      </c>
      <c r="U128" s="12"/>
      <c r="V128" s="12"/>
      <c r="W128" s="12"/>
      <c r="X128" s="12"/>
      <c r="Y128" s="12"/>
      <c r="Z128" s="12"/>
      <c r="AA128" s="12"/>
      <c r="AB128" s="12"/>
      <c r="AC128" s="12"/>
      <c r="AD128" s="12"/>
      <c r="AE128" s="12"/>
      <c r="AR128" s="224" t="s">
        <v>90</v>
      </c>
      <c r="AT128" s="225" t="s">
        <v>82</v>
      </c>
      <c r="AU128" s="225" t="s">
        <v>83</v>
      </c>
      <c r="AY128" s="224" t="s">
        <v>355</v>
      </c>
      <c r="BK128" s="226">
        <f>SUM(BK129:BK206)</f>
        <v>0</v>
      </c>
    </row>
    <row r="129" s="2" customFormat="1" ht="16.5" customHeight="1">
      <c r="A129" s="40"/>
      <c r="B129" s="41"/>
      <c r="C129" s="229" t="s">
        <v>90</v>
      </c>
      <c r="D129" s="229" t="s">
        <v>358</v>
      </c>
      <c r="E129" s="230" t="s">
        <v>6855</v>
      </c>
      <c r="F129" s="231" t="s">
        <v>6856</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ht="16.5" customHeight="1">
      <c r="A130" s="40"/>
      <c r="B130" s="41"/>
      <c r="C130" s="229" t="s">
        <v>92</v>
      </c>
      <c r="D130" s="229" t="s">
        <v>358</v>
      </c>
      <c r="E130" s="230" t="s">
        <v>6857</v>
      </c>
      <c r="F130" s="231" t="s">
        <v>6858</v>
      </c>
      <c r="G130" s="232" t="s">
        <v>1718</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c r="A131" s="40"/>
      <c r="B131" s="41"/>
      <c r="C131" s="42"/>
      <c r="D131" s="242" t="s">
        <v>368</v>
      </c>
      <c r="E131" s="42"/>
      <c r="F131" s="243" t="s">
        <v>6859</v>
      </c>
      <c r="G131" s="42"/>
      <c r="H131" s="42"/>
      <c r="I131" s="244"/>
      <c r="J131" s="42"/>
      <c r="K131" s="42"/>
      <c r="L131" s="46"/>
      <c r="M131" s="245"/>
      <c r="N131" s="246"/>
      <c r="O131" s="93"/>
      <c r="P131" s="93"/>
      <c r="Q131" s="93"/>
      <c r="R131" s="93"/>
      <c r="S131" s="93"/>
      <c r="T131" s="94"/>
      <c r="U131" s="40"/>
      <c r="V131" s="40"/>
      <c r="W131" s="40"/>
      <c r="X131" s="40"/>
      <c r="Y131" s="40"/>
      <c r="Z131" s="40"/>
      <c r="AA131" s="40"/>
      <c r="AB131" s="40"/>
      <c r="AC131" s="40"/>
      <c r="AD131" s="40"/>
      <c r="AE131" s="40"/>
      <c r="AT131" s="18" t="s">
        <v>368</v>
      </c>
      <c r="AU131" s="18" t="s">
        <v>90</v>
      </c>
    </row>
    <row r="132" s="2" customFormat="1" ht="16.5" customHeight="1">
      <c r="A132" s="40"/>
      <c r="B132" s="41"/>
      <c r="C132" s="229" t="s">
        <v>102</v>
      </c>
      <c r="D132" s="229" t="s">
        <v>358</v>
      </c>
      <c r="E132" s="230" t="s">
        <v>6860</v>
      </c>
      <c r="F132" s="231" t="s">
        <v>6861</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155</v>
      </c>
    </row>
    <row r="133" s="2" customFormat="1" ht="16.5" customHeight="1">
      <c r="A133" s="40"/>
      <c r="B133" s="41"/>
      <c r="C133" s="229" t="s">
        <v>144</v>
      </c>
      <c r="D133" s="229" t="s">
        <v>358</v>
      </c>
      <c r="E133" s="230" t="s">
        <v>6862</v>
      </c>
      <c r="F133" s="231" t="s">
        <v>6863</v>
      </c>
      <c r="G133" s="232" t="s">
        <v>1718</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161</v>
      </c>
    </row>
    <row r="134" s="2" customFormat="1" ht="16.5" customHeight="1">
      <c r="A134" s="40"/>
      <c r="B134" s="41"/>
      <c r="C134" s="229" t="s">
        <v>152</v>
      </c>
      <c r="D134" s="229" t="s">
        <v>358</v>
      </c>
      <c r="E134" s="230" t="s">
        <v>6864</v>
      </c>
      <c r="F134" s="231" t="s">
        <v>6865</v>
      </c>
      <c r="G134" s="232" t="s">
        <v>1718</v>
      </c>
      <c r="H134" s="233">
        <v>7</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166</v>
      </c>
    </row>
    <row r="135" s="2" customFormat="1" ht="16.5" customHeight="1">
      <c r="A135" s="40"/>
      <c r="B135" s="41"/>
      <c r="C135" s="229" t="s">
        <v>155</v>
      </c>
      <c r="D135" s="229" t="s">
        <v>358</v>
      </c>
      <c r="E135" s="230" t="s">
        <v>6866</v>
      </c>
      <c r="F135" s="231" t="s">
        <v>6867</v>
      </c>
      <c r="G135" s="232" t="s">
        <v>1718</v>
      </c>
      <c r="H135" s="233">
        <v>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172</v>
      </c>
    </row>
    <row r="136" s="2" customFormat="1" ht="16.5" customHeight="1">
      <c r="A136" s="40"/>
      <c r="B136" s="41"/>
      <c r="C136" s="229" t="s">
        <v>158</v>
      </c>
      <c r="D136" s="229" t="s">
        <v>358</v>
      </c>
      <c r="E136" s="230" t="s">
        <v>6868</v>
      </c>
      <c r="F136" s="231" t="s">
        <v>6869</v>
      </c>
      <c r="G136" s="232" t="s">
        <v>1718</v>
      </c>
      <c r="H136" s="233">
        <v>4</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178</v>
      </c>
    </row>
    <row r="137" s="2" customFormat="1" ht="16.5" customHeight="1">
      <c r="A137" s="40"/>
      <c r="B137" s="41"/>
      <c r="C137" s="229" t="s">
        <v>161</v>
      </c>
      <c r="D137" s="229" t="s">
        <v>358</v>
      </c>
      <c r="E137" s="230" t="s">
        <v>6870</v>
      </c>
      <c r="F137" s="231" t="s">
        <v>6871</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419</v>
      </c>
    </row>
    <row r="138" s="2" customFormat="1" ht="16.5" customHeight="1">
      <c r="A138" s="40"/>
      <c r="B138" s="41"/>
      <c r="C138" s="229" t="s">
        <v>164</v>
      </c>
      <c r="D138" s="229" t="s">
        <v>358</v>
      </c>
      <c r="E138" s="230" t="s">
        <v>6872</v>
      </c>
      <c r="F138" s="231" t="s">
        <v>6873</v>
      </c>
      <c r="G138" s="232" t="s">
        <v>1718</v>
      </c>
      <c r="H138" s="233">
        <v>2</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565</v>
      </c>
    </row>
    <row r="139" s="2" customFormat="1" ht="16.5" customHeight="1">
      <c r="A139" s="40"/>
      <c r="B139" s="41"/>
      <c r="C139" s="229" t="s">
        <v>166</v>
      </c>
      <c r="D139" s="229" t="s">
        <v>358</v>
      </c>
      <c r="E139" s="230" t="s">
        <v>6874</v>
      </c>
      <c r="F139" s="231" t="s">
        <v>6875</v>
      </c>
      <c r="G139" s="232" t="s">
        <v>1718</v>
      </c>
      <c r="H139" s="233">
        <v>2</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574</v>
      </c>
    </row>
    <row r="140" s="2" customFormat="1" ht="16.5" customHeight="1">
      <c r="A140" s="40"/>
      <c r="B140" s="41"/>
      <c r="C140" s="229" t="s">
        <v>169</v>
      </c>
      <c r="D140" s="229" t="s">
        <v>358</v>
      </c>
      <c r="E140" s="230" t="s">
        <v>6876</v>
      </c>
      <c r="F140" s="231" t="s">
        <v>6877</v>
      </c>
      <c r="G140" s="232" t="s">
        <v>1718</v>
      </c>
      <c r="H140" s="233">
        <v>2</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581</v>
      </c>
    </row>
    <row r="141" s="2" customFormat="1" ht="16.5" customHeight="1">
      <c r="A141" s="40"/>
      <c r="B141" s="41"/>
      <c r="C141" s="229" t="s">
        <v>172</v>
      </c>
      <c r="D141" s="229" t="s">
        <v>358</v>
      </c>
      <c r="E141" s="230" t="s">
        <v>6878</v>
      </c>
      <c r="F141" s="231" t="s">
        <v>6879</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591</v>
      </c>
    </row>
    <row r="142" s="2" customFormat="1" ht="16.5" customHeight="1">
      <c r="A142" s="40"/>
      <c r="B142" s="41"/>
      <c r="C142" s="229" t="s">
        <v>175</v>
      </c>
      <c r="D142" s="229" t="s">
        <v>358</v>
      </c>
      <c r="E142" s="230" t="s">
        <v>6880</v>
      </c>
      <c r="F142" s="231" t="s">
        <v>6881</v>
      </c>
      <c r="G142" s="232" t="s">
        <v>1718</v>
      </c>
      <c r="H142" s="233">
        <v>1</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602</v>
      </c>
    </row>
    <row r="143" s="2" customFormat="1" ht="16.5" customHeight="1">
      <c r="A143" s="40"/>
      <c r="B143" s="41"/>
      <c r="C143" s="229" t="s">
        <v>178</v>
      </c>
      <c r="D143" s="229" t="s">
        <v>358</v>
      </c>
      <c r="E143" s="230" t="s">
        <v>6882</v>
      </c>
      <c r="F143" s="231" t="s">
        <v>6883</v>
      </c>
      <c r="G143" s="232" t="s">
        <v>1718</v>
      </c>
      <c r="H143" s="233">
        <v>1</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614</v>
      </c>
    </row>
    <row r="144" s="2" customFormat="1" ht="16.5" customHeight="1">
      <c r="A144" s="40"/>
      <c r="B144" s="41"/>
      <c r="C144" s="229" t="s">
        <v>8</v>
      </c>
      <c r="D144" s="229" t="s">
        <v>358</v>
      </c>
      <c r="E144" s="230" t="s">
        <v>6884</v>
      </c>
      <c r="F144" s="231" t="s">
        <v>6885</v>
      </c>
      <c r="G144" s="232" t="s">
        <v>1718</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632</v>
      </c>
    </row>
    <row r="145" s="2" customFormat="1" ht="16.5" customHeight="1">
      <c r="A145" s="40"/>
      <c r="B145" s="41"/>
      <c r="C145" s="229" t="s">
        <v>419</v>
      </c>
      <c r="D145" s="229" t="s">
        <v>358</v>
      </c>
      <c r="E145" s="230" t="s">
        <v>6886</v>
      </c>
      <c r="F145" s="231" t="s">
        <v>6887</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649</v>
      </c>
    </row>
    <row r="146" s="2" customFormat="1" ht="16.5" customHeight="1">
      <c r="A146" s="40"/>
      <c r="B146" s="41"/>
      <c r="C146" s="229" t="s">
        <v>561</v>
      </c>
      <c r="D146" s="229" t="s">
        <v>358</v>
      </c>
      <c r="E146" s="230" t="s">
        <v>6888</v>
      </c>
      <c r="F146" s="231" t="s">
        <v>6889</v>
      </c>
      <c r="G146" s="232" t="s">
        <v>1718</v>
      </c>
      <c r="H146" s="233">
        <v>1</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659</v>
      </c>
    </row>
    <row r="147" s="2" customFormat="1" ht="16.5" customHeight="1">
      <c r="A147" s="40"/>
      <c r="B147" s="41"/>
      <c r="C147" s="229" t="s">
        <v>565</v>
      </c>
      <c r="D147" s="229" t="s">
        <v>358</v>
      </c>
      <c r="E147" s="230" t="s">
        <v>6890</v>
      </c>
      <c r="F147" s="231" t="s">
        <v>6891</v>
      </c>
      <c r="G147" s="232" t="s">
        <v>1718</v>
      </c>
      <c r="H147" s="233">
        <v>79</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669</v>
      </c>
    </row>
    <row r="148" s="2" customFormat="1" ht="16.5" customHeight="1">
      <c r="A148" s="40"/>
      <c r="B148" s="41"/>
      <c r="C148" s="229" t="s">
        <v>570</v>
      </c>
      <c r="D148" s="229" t="s">
        <v>358</v>
      </c>
      <c r="E148" s="230" t="s">
        <v>6892</v>
      </c>
      <c r="F148" s="231" t="s">
        <v>6893</v>
      </c>
      <c r="G148" s="232" t="s">
        <v>1718</v>
      </c>
      <c r="H148" s="233">
        <v>1</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683</v>
      </c>
    </row>
    <row r="149" s="2" customFormat="1" ht="16.5" customHeight="1">
      <c r="A149" s="40"/>
      <c r="B149" s="41"/>
      <c r="C149" s="229" t="s">
        <v>574</v>
      </c>
      <c r="D149" s="229" t="s">
        <v>358</v>
      </c>
      <c r="E149" s="230" t="s">
        <v>6894</v>
      </c>
      <c r="F149" s="231" t="s">
        <v>6895</v>
      </c>
      <c r="G149" s="232" t="s">
        <v>1718</v>
      </c>
      <c r="H149" s="233">
        <v>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695</v>
      </c>
    </row>
    <row r="150" s="2" customFormat="1" ht="16.5" customHeight="1">
      <c r="A150" s="40"/>
      <c r="B150" s="41"/>
      <c r="C150" s="229" t="s">
        <v>7</v>
      </c>
      <c r="D150" s="229" t="s">
        <v>358</v>
      </c>
      <c r="E150" s="230" t="s">
        <v>6896</v>
      </c>
      <c r="F150" s="231" t="s">
        <v>6897</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712</v>
      </c>
    </row>
    <row r="151" s="2" customFormat="1" ht="16.5" customHeight="1">
      <c r="A151" s="40"/>
      <c r="B151" s="41"/>
      <c r="C151" s="229" t="s">
        <v>581</v>
      </c>
      <c r="D151" s="229" t="s">
        <v>358</v>
      </c>
      <c r="E151" s="230" t="s">
        <v>6898</v>
      </c>
      <c r="F151" s="231" t="s">
        <v>6899</v>
      </c>
      <c r="G151" s="232" t="s">
        <v>1718</v>
      </c>
      <c r="H151" s="233">
        <v>1</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728</v>
      </c>
    </row>
    <row r="152" s="2" customFormat="1" ht="16.5" customHeight="1">
      <c r="A152" s="40"/>
      <c r="B152" s="41"/>
      <c r="C152" s="229" t="s">
        <v>586</v>
      </c>
      <c r="D152" s="229" t="s">
        <v>358</v>
      </c>
      <c r="E152" s="230" t="s">
        <v>6900</v>
      </c>
      <c r="F152" s="231" t="s">
        <v>6901</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737</v>
      </c>
    </row>
    <row r="153" s="2" customFormat="1" ht="16.5" customHeight="1">
      <c r="A153" s="40"/>
      <c r="B153" s="41"/>
      <c r="C153" s="229" t="s">
        <v>591</v>
      </c>
      <c r="D153" s="229" t="s">
        <v>358</v>
      </c>
      <c r="E153" s="230" t="s">
        <v>6902</v>
      </c>
      <c r="F153" s="231" t="s">
        <v>6903</v>
      </c>
      <c r="G153" s="232" t="s">
        <v>1718</v>
      </c>
      <c r="H153" s="233">
        <v>61</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746</v>
      </c>
    </row>
    <row r="154" s="2" customFormat="1">
      <c r="A154" s="40"/>
      <c r="B154" s="41"/>
      <c r="C154" s="42"/>
      <c r="D154" s="242" t="s">
        <v>368</v>
      </c>
      <c r="E154" s="42"/>
      <c r="F154" s="243" t="s">
        <v>6904</v>
      </c>
      <c r="G154" s="42"/>
      <c r="H154" s="42"/>
      <c r="I154" s="244"/>
      <c r="J154" s="42"/>
      <c r="K154" s="42"/>
      <c r="L154" s="46"/>
      <c r="M154" s="245"/>
      <c r="N154" s="246"/>
      <c r="O154" s="93"/>
      <c r="P154" s="93"/>
      <c r="Q154" s="93"/>
      <c r="R154" s="93"/>
      <c r="S154" s="93"/>
      <c r="T154" s="94"/>
      <c r="U154" s="40"/>
      <c r="V154" s="40"/>
      <c r="W154" s="40"/>
      <c r="X154" s="40"/>
      <c r="Y154" s="40"/>
      <c r="Z154" s="40"/>
      <c r="AA154" s="40"/>
      <c r="AB154" s="40"/>
      <c r="AC154" s="40"/>
      <c r="AD154" s="40"/>
      <c r="AE154" s="40"/>
      <c r="AT154" s="18" t="s">
        <v>368</v>
      </c>
      <c r="AU154" s="18" t="s">
        <v>90</v>
      </c>
    </row>
    <row r="155" s="2" customFormat="1" ht="16.5" customHeight="1">
      <c r="A155" s="40"/>
      <c r="B155" s="41"/>
      <c r="C155" s="229" t="s">
        <v>597</v>
      </c>
      <c r="D155" s="229" t="s">
        <v>358</v>
      </c>
      <c r="E155" s="230" t="s">
        <v>6905</v>
      </c>
      <c r="F155" s="231" t="s">
        <v>6906</v>
      </c>
      <c r="G155" s="232" t="s">
        <v>1718</v>
      </c>
      <c r="H155" s="233">
        <v>17</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754</v>
      </c>
    </row>
    <row r="156" s="2" customFormat="1" ht="16.5" customHeight="1">
      <c r="A156" s="40"/>
      <c r="B156" s="41"/>
      <c r="C156" s="229" t="s">
        <v>602</v>
      </c>
      <c r="D156" s="229" t="s">
        <v>358</v>
      </c>
      <c r="E156" s="230" t="s">
        <v>6907</v>
      </c>
      <c r="F156" s="231" t="s">
        <v>6908</v>
      </c>
      <c r="G156" s="232" t="s">
        <v>1718</v>
      </c>
      <c r="H156" s="233">
        <v>3</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766</v>
      </c>
    </row>
    <row r="157" s="2" customFormat="1">
      <c r="A157" s="40"/>
      <c r="B157" s="41"/>
      <c r="C157" s="229" t="s">
        <v>608</v>
      </c>
      <c r="D157" s="229" t="s">
        <v>358</v>
      </c>
      <c r="E157" s="230" t="s">
        <v>6909</v>
      </c>
      <c r="F157" s="231" t="s">
        <v>6910</v>
      </c>
      <c r="G157" s="232" t="s">
        <v>1718</v>
      </c>
      <c r="H157" s="233">
        <v>1</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776</v>
      </c>
    </row>
    <row r="158" s="2" customFormat="1" ht="16.5" customHeight="1">
      <c r="A158" s="40"/>
      <c r="B158" s="41"/>
      <c r="C158" s="229" t="s">
        <v>614</v>
      </c>
      <c r="D158" s="229" t="s">
        <v>358</v>
      </c>
      <c r="E158" s="230" t="s">
        <v>6911</v>
      </c>
      <c r="F158" s="231" t="s">
        <v>6912</v>
      </c>
      <c r="G158" s="232" t="s">
        <v>1718</v>
      </c>
      <c r="H158" s="233">
        <v>2</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785</v>
      </c>
    </row>
    <row r="159" s="2" customFormat="1" ht="16.5" customHeight="1">
      <c r="A159" s="40"/>
      <c r="B159" s="41"/>
      <c r="C159" s="229" t="s">
        <v>627</v>
      </c>
      <c r="D159" s="229" t="s">
        <v>358</v>
      </c>
      <c r="E159" s="230" t="s">
        <v>6860</v>
      </c>
      <c r="F159" s="231" t="s">
        <v>6861</v>
      </c>
      <c r="G159" s="232" t="s">
        <v>1718</v>
      </c>
      <c r="H159" s="233">
        <v>2</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795</v>
      </c>
    </row>
    <row r="160" s="2" customFormat="1" ht="16.5" customHeight="1">
      <c r="A160" s="40"/>
      <c r="B160" s="41"/>
      <c r="C160" s="229" t="s">
        <v>632</v>
      </c>
      <c r="D160" s="229" t="s">
        <v>358</v>
      </c>
      <c r="E160" s="230" t="s">
        <v>6913</v>
      </c>
      <c r="F160" s="231" t="s">
        <v>6914</v>
      </c>
      <c r="G160" s="232" t="s">
        <v>1718</v>
      </c>
      <c r="H160" s="233">
        <v>2</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803</v>
      </c>
    </row>
    <row r="161" s="2" customFormat="1" ht="16.5" customHeight="1">
      <c r="A161" s="40"/>
      <c r="B161" s="41"/>
      <c r="C161" s="229" t="s">
        <v>639</v>
      </c>
      <c r="D161" s="229" t="s">
        <v>358</v>
      </c>
      <c r="E161" s="230" t="s">
        <v>6864</v>
      </c>
      <c r="F161" s="231" t="s">
        <v>6865</v>
      </c>
      <c r="G161" s="232" t="s">
        <v>1718</v>
      </c>
      <c r="H161" s="233">
        <v>2</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815</v>
      </c>
    </row>
    <row r="162" s="2" customFormat="1" ht="16.5" customHeight="1">
      <c r="A162" s="40"/>
      <c r="B162" s="41"/>
      <c r="C162" s="229" t="s">
        <v>649</v>
      </c>
      <c r="D162" s="229" t="s">
        <v>358</v>
      </c>
      <c r="E162" s="230" t="s">
        <v>6870</v>
      </c>
      <c r="F162" s="231" t="s">
        <v>6871</v>
      </c>
      <c r="G162" s="232" t="s">
        <v>1718</v>
      </c>
      <c r="H162" s="233">
        <v>2</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824</v>
      </c>
    </row>
    <row r="163" s="2" customFormat="1" ht="16.5" customHeight="1">
      <c r="A163" s="40"/>
      <c r="B163" s="41"/>
      <c r="C163" s="229" t="s">
        <v>654</v>
      </c>
      <c r="D163" s="229" t="s">
        <v>358</v>
      </c>
      <c r="E163" s="230" t="s">
        <v>6915</v>
      </c>
      <c r="F163" s="231" t="s">
        <v>6916</v>
      </c>
      <c r="G163" s="232" t="s">
        <v>1718</v>
      </c>
      <c r="H163" s="233">
        <v>2</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835</v>
      </c>
    </row>
    <row r="164" s="2" customFormat="1" ht="16.5" customHeight="1">
      <c r="A164" s="40"/>
      <c r="B164" s="41"/>
      <c r="C164" s="229" t="s">
        <v>659</v>
      </c>
      <c r="D164" s="229" t="s">
        <v>358</v>
      </c>
      <c r="E164" s="230" t="s">
        <v>6917</v>
      </c>
      <c r="F164" s="231" t="s">
        <v>6918</v>
      </c>
      <c r="G164" s="232" t="s">
        <v>1718</v>
      </c>
      <c r="H164" s="233">
        <v>2</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844</v>
      </c>
    </row>
    <row r="165" s="2" customFormat="1" ht="16.5" customHeight="1">
      <c r="A165" s="40"/>
      <c r="B165" s="41"/>
      <c r="C165" s="229" t="s">
        <v>664</v>
      </c>
      <c r="D165" s="229" t="s">
        <v>358</v>
      </c>
      <c r="E165" s="230" t="s">
        <v>6919</v>
      </c>
      <c r="F165" s="231" t="s">
        <v>6920</v>
      </c>
      <c r="G165" s="232" t="s">
        <v>1718</v>
      </c>
      <c r="H165" s="233">
        <v>32</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854</v>
      </c>
    </row>
    <row r="166" s="2" customFormat="1" ht="16.5" customHeight="1">
      <c r="A166" s="40"/>
      <c r="B166" s="41"/>
      <c r="C166" s="229" t="s">
        <v>669</v>
      </c>
      <c r="D166" s="229" t="s">
        <v>358</v>
      </c>
      <c r="E166" s="230" t="s">
        <v>6921</v>
      </c>
      <c r="F166" s="231" t="s">
        <v>6922</v>
      </c>
      <c r="G166" s="232" t="s">
        <v>1718</v>
      </c>
      <c r="H166" s="233">
        <v>32</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864</v>
      </c>
    </row>
    <row r="167" s="2" customFormat="1">
      <c r="A167" s="40"/>
      <c r="B167" s="41"/>
      <c r="C167" s="42"/>
      <c r="D167" s="242" t="s">
        <v>368</v>
      </c>
      <c r="E167" s="42"/>
      <c r="F167" s="243" t="s">
        <v>6923</v>
      </c>
      <c r="G167" s="42"/>
      <c r="H167" s="42"/>
      <c r="I167" s="244"/>
      <c r="J167" s="42"/>
      <c r="K167" s="42"/>
      <c r="L167" s="46"/>
      <c r="M167" s="245"/>
      <c r="N167" s="246"/>
      <c r="O167" s="93"/>
      <c r="P167" s="93"/>
      <c r="Q167" s="93"/>
      <c r="R167" s="93"/>
      <c r="S167" s="93"/>
      <c r="T167" s="94"/>
      <c r="U167" s="40"/>
      <c r="V167" s="40"/>
      <c r="W167" s="40"/>
      <c r="X167" s="40"/>
      <c r="Y167" s="40"/>
      <c r="Z167" s="40"/>
      <c r="AA167" s="40"/>
      <c r="AB167" s="40"/>
      <c r="AC167" s="40"/>
      <c r="AD167" s="40"/>
      <c r="AE167" s="40"/>
      <c r="AT167" s="18" t="s">
        <v>368</v>
      </c>
      <c r="AU167" s="18" t="s">
        <v>90</v>
      </c>
    </row>
    <row r="168" s="2" customFormat="1" ht="16.5" customHeight="1">
      <c r="A168" s="40"/>
      <c r="B168" s="41"/>
      <c r="C168" s="229" t="s">
        <v>673</v>
      </c>
      <c r="D168" s="229" t="s">
        <v>358</v>
      </c>
      <c r="E168" s="230" t="s">
        <v>6924</v>
      </c>
      <c r="F168" s="231" t="s">
        <v>6925</v>
      </c>
      <c r="G168" s="232" t="s">
        <v>1718</v>
      </c>
      <c r="H168" s="233">
        <v>297</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877</v>
      </c>
    </row>
    <row r="169" s="2" customFormat="1" ht="16.5" customHeight="1">
      <c r="A169" s="40"/>
      <c r="B169" s="41"/>
      <c r="C169" s="229" t="s">
        <v>683</v>
      </c>
      <c r="D169" s="229" t="s">
        <v>358</v>
      </c>
      <c r="E169" s="230" t="s">
        <v>6926</v>
      </c>
      <c r="F169" s="231" t="s">
        <v>6927</v>
      </c>
      <c r="G169" s="232" t="s">
        <v>1718</v>
      </c>
      <c r="H169" s="233">
        <v>245</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887</v>
      </c>
    </row>
    <row r="170" s="2" customFormat="1">
      <c r="A170" s="40"/>
      <c r="B170" s="41"/>
      <c r="C170" s="42"/>
      <c r="D170" s="242" t="s">
        <v>368</v>
      </c>
      <c r="E170" s="42"/>
      <c r="F170" s="243" t="s">
        <v>6928</v>
      </c>
      <c r="G170" s="42"/>
      <c r="H170" s="42"/>
      <c r="I170" s="244"/>
      <c r="J170" s="42"/>
      <c r="K170" s="42"/>
      <c r="L170" s="46"/>
      <c r="M170" s="245"/>
      <c r="N170" s="246"/>
      <c r="O170" s="93"/>
      <c r="P170" s="93"/>
      <c r="Q170" s="93"/>
      <c r="R170" s="93"/>
      <c r="S170" s="93"/>
      <c r="T170" s="94"/>
      <c r="U170" s="40"/>
      <c r="V170" s="40"/>
      <c r="W170" s="40"/>
      <c r="X170" s="40"/>
      <c r="Y170" s="40"/>
      <c r="Z170" s="40"/>
      <c r="AA170" s="40"/>
      <c r="AB170" s="40"/>
      <c r="AC170" s="40"/>
      <c r="AD170" s="40"/>
      <c r="AE170" s="40"/>
      <c r="AT170" s="18" t="s">
        <v>368</v>
      </c>
      <c r="AU170" s="18" t="s">
        <v>90</v>
      </c>
    </row>
    <row r="171" s="2" customFormat="1" ht="16.5" customHeight="1">
      <c r="A171" s="40"/>
      <c r="B171" s="41"/>
      <c r="C171" s="229" t="s">
        <v>691</v>
      </c>
      <c r="D171" s="229" t="s">
        <v>358</v>
      </c>
      <c r="E171" s="230" t="s">
        <v>6929</v>
      </c>
      <c r="F171" s="231" t="s">
        <v>6930</v>
      </c>
      <c r="G171" s="232" t="s">
        <v>1718</v>
      </c>
      <c r="H171" s="233">
        <v>37</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896</v>
      </c>
    </row>
    <row r="172" s="2" customFormat="1">
      <c r="A172" s="40"/>
      <c r="B172" s="41"/>
      <c r="C172" s="42"/>
      <c r="D172" s="242" t="s">
        <v>368</v>
      </c>
      <c r="E172" s="42"/>
      <c r="F172" s="243" t="s">
        <v>6931</v>
      </c>
      <c r="G172" s="42"/>
      <c r="H172" s="42"/>
      <c r="I172" s="244"/>
      <c r="J172" s="42"/>
      <c r="K172" s="42"/>
      <c r="L172" s="46"/>
      <c r="M172" s="245"/>
      <c r="N172" s="246"/>
      <c r="O172" s="93"/>
      <c r="P172" s="93"/>
      <c r="Q172" s="93"/>
      <c r="R172" s="93"/>
      <c r="S172" s="93"/>
      <c r="T172" s="94"/>
      <c r="U172" s="40"/>
      <c r="V172" s="40"/>
      <c r="W172" s="40"/>
      <c r="X172" s="40"/>
      <c r="Y172" s="40"/>
      <c r="Z172" s="40"/>
      <c r="AA172" s="40"/>
      <c r="AB172" s="40"/>
      <c r="AC172" s="40"/>
      <c r="AD172" s="40"/>
      <c r="AE172" s="40"/>
      <c r="AT172" s="18" t="s">
        <v>368</v>
      </c>
      <c r="AU172" s="18" t="s">
        <v>90</v>
      </c>
    </row>
    <row r="173" s="2" customFormat="1" ht="16.5" customHeight="1">
      <c r="A173" s="40"/>
      <c r="B173" s="41"/>
      <c r="C173" s="229" t="s">
        <v>695</v>
      </c>
      <c r="D173" s="229" t="s">
        <v>358</v>
      </c>
      <c r="E173" s="230" t="s">
        <v>6932</v>
      </c>
      <c r="F173" s="231" t="s">
        <v>6933</v>
      </c>
      <c r="G173" s="232" t="s">
        <v>1718</v>
      </c>
      <c r="H173" s="233">
        <v>15</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904</v>
      </c>
    </row>
    <row r="174" s="2" customFormat="1">
      <c r="A174" s="40"/>
      <c r="B174" s="41"/>
      <c r="C174" s="42"/>
      <c r="D174" s="242" t="s">
        <v>368</v>
      </c>
      <c r="E174" s="42"/>
      <c r="F174" s="243" t="s">
        <v>6934</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90</v>
      </c>
    </row>
    <row r="175" s="2" customFormat="1" ht="16.5" customHeight="1">
      <c r="A175" s="40"/>
      <c r="B175" s="41"/>
      <c r="C175" s="229" t="s">
        <v>706</v>
      </c>
      <c r="D175" s="229" t="s">
        <v>358</v>
      </c>
      <c r="E175" s="230" t="s">
        <v>6935</v>
      </c>
      <c r="F175" s="231" t="s">
        <v>6936</v>
      </c>
      <c r="G175" s="232" t="s">
        <v>1718</v>
      </c>
      <c r="H175" s="233">
        <v>297</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917</v>
      </c>
    </row>
    <row r="176" s="2" customFormat="1" ht="16.5" customHeight="1">
      <c r="A176" s="40"/>
      <c r="B176" s="41"/>
      <c r="C176" s="229" t="s">
        <v>712</v>
      </c>
      <c r="D176" s="229" t="s">
        <v>358</v>
      </c>
      <c r="E176" s="230" t="s">
        <v>6937</v>
      </c>
      <c r="F176" s="231" t="s">
        <v>6938</v>
      </c>
      <c r="G176" s="232" t="s">
        <v>1718</v>
      </c>
      <c r="H176" s="233">
        <v>297</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929</v>
      </c>
    </row>
    <row r="177" s="2" customFormat="1" ht="16.5" customHeight="1">
      <c r="A177" s="40"/>
      <c r="B177" s="41"/>
      <c r="C177" s="229" t="s">
        <v>717</v>
      </c>
      <c r="D177" s="229" t="s">
        <v>358</v>
      </c>
      <c r="E177" s="230" t="s">
        <v>6939</v>
      </c>
      <c r="F177" s="231" t="s">
        <v>6940</v>
      </c>
      <c r="G177" s="232" t="s">
        <v>1718</v>
      </c>
      <c r="H177" s="233">
        <v>30</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938</v>
      </c>
    </row>
    <row r="178" s="2" customFormat="1" ht="16.5" customHeight="1">
      <c r="A178" s="40"/>
      <c r="B178" s="41"/>
      <c r="C178" s="229" t="s">
        <v>728</v>
      </c>
      <c r="D178" s="229" t="s">
        <v>358</v>
      </c>
      <c r="E178" s="230" t="s">
        <v>6941</v>
      </c>
      <c r="F178" s="231" t="s">
        <v>6942</v>
      </c>
      <c r="G178" s="232" t="s">
        <v>1718</v>
      </c>
      <c r="H178" s="233">
        <v>11</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953</v>
      </c>
    </row>
    <row r="179" s="2" customFormat="1" ht="21.75" customHeight="1">
      <c r="A179" s="40"/>
      <c r="B179" s="41"/>
      <c r="C179" s="229" t="s">
        <v>732</v>
      </c>
      <c r="D179" s="229" t="s">
        <v>358</v>
      </c>
      <c r="E179" s="230" t="s">
        <v>6943</v>
      </c>
      <c r="F179" s="231" t="s">
        <v>6944</v>
      </c>
      <c r="G179" s="232" t="s">
        <v>1718</v>
      </c>
      <c r="H179" s="233">
        <v>5</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960</v>
      </c>
    </row>
    <row r="180" s="2" customFormat="1" ht="16.5" customHeight="1">
      <c r="A180" s="40"/>
      <c r="B180" s="41"/>
      <c r="C180" s="229" t="s">
        <v>737</v>
      </c>
      <c r="D180" s="229" t="s">
        <v>358</v>
      </c>
      <c r="E180" s="230" t="s">
        <v>6945</v>
      </c>
      <c r="F180" s="231" t="s">
        <v>6946</v>
      </c>
      <c r="G180" s="232" t="s">
        <v>1718</v>
      </c>
      <c r="H180" s="233">
        <v>6</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972</v>
      </c>
    </row>
    <row r="181" s="2" customFormat="1" ht="16.5" customHeight="1">
      <c r="A181" s="40"/>
      <c r="B181" s="41"/>
      <c r="C181" s="229" t="s">
        <v>741</v>
      </c>
      <c r="D181" s="229" t="s">
        <v>358</v>
      </c>
      <c r="E181" s="230" t="s">
        <v>6947</v>
      </c>
      <c r="F181" s="231" t="s">
        <v>6948</v>
      </c>
      <c r="G181" s="232" t="s">
        <v>1718</v>
      </c>
      <c r="H181" s="233">
        <v>11</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982</v>
      </c>
    </row>
    <row r="182" s="2" customFormat="1" ht="16.5" customHeight="1">
      <c r="A182" s="40"/>
      <c r="B182" s="41"/>
      <c r="C182" s="229" t="s">
        <v>746</v>
      </c>
      <c r="D182" s="229" t="s">
        <v>358</v>
      </c>
      <c r="E182" s="230" t="s">
        <v>6949</v>
      </c>
      <c r="F182" s="231" t="s">
        <v>6950</v>
      </c>
      <c r="G182" s="232" t="s">
        <v>1718</v>
      </c>
      <c r="H182" s="233">
        <v>16</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993</v>
      </c>
    </row>
    <row r="183" s="2" customFormat="1" ht="16.5" customHeight="1">
      <c r="A183" s="40"/>
      <c r="B183" s="41"/>
      <c r="C183" s="229" t="s">
        <v>750</v>
      </c>
      <c r="D183" s="229" t="s">
        <v>358</v>
      </c>
      <c r="E183" s="230" t="s">
        <v>6951</v>
      </c>
      <c r="F183" s="231" t="s">
        <v>6952</v>
      </c>
      <c r="G183" s="232" t="s">
        <v>1718</v>
      </c>
      <c r="H183" s="233">
        <v>6</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1005</v>
      </c>
    </row>
    <row r="184" s="2" customFormat="1" ht="16.5" customHeight="1">
      <c r="A184" s="40"/>
      <c r="B184" s="41"/>
      <c r="C184" s="229" t="s">
        <v>754</v>
      </c>
      <c r="D184" s="229" t="s">
        <v>358</v>
      </c>
      <c r="E184" s="230" t="s">
        <v>6953</v>
      </c>
      <c r="F184" s="231" t="s">
        <v>6954</v>
      </c>
      <c r="G184" s="232" t="s">
        <v>1718</v>
      </c>
      <c r="H184" s="233">
        <v>10</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1017</v>
      </c>
    </row>
    <row r="185" s="2" customFormat="1" ht="16.5" customHeight="1">
      <c r="A185" s="40"/>
      <c r="B185" s="41"/>
      <c r="C185" s="229" t="s">
        <v>758</v>
      </c>
      <c r="D185" s="229" t="s">
        <v>358</v>
      </c>
      <c r="E185" s="230" t="s">
        <v>6955</v>
      </c>
      <c r="F185" s="231" t="s">
        <v>6956</v>
      </c>
      <c r="G185" s="232" t="s">
        <v>1718</v>
      </c>
      <c r="H185" s="233">
        <v>1</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1024</v>
      </c>
    </row>
    <row r="186" s="2" customFormat="1" ht="16.5" customHeight="1">
      <c r="A186" s="40"/>
      <c r="B186" s="41"/>
      <c r="C186" s="229" t="s">
        <v>766</v>
      </c>
      <c r="D186" s="229" t="s">
        <v>358</v>
      </c>
      <c r="E186" s="230" t="s">
        <v>6957</v>
      </c>
      <c r="F186" s="231" t="s">
        <v>6958</v>
      </c>
      <c r="G186" s="232" t="s">
        <v>1718</v>
      </c>
      <c r="H186" s="233">
        <v>1</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1038</v>
      </c>
    </row>
    <row r="187" s="2" customFormat="1">
      <c r="A187" s="40"/>
      <c r="B187" s="41"/>
      <c r="C187" s="42"/>
      <c r="D187" s="242" t="s">
        <v>368</v>
      </c>
      <c r="E187" s="42"/>
      <c r="F187" s="243" t="s">
        <v>6959</v>
      </c>
      <c r="G187" s="42"/>
      <c r="H187" s="42"/>
      <c r="I187" s="244"/>
      <c r="J187" s="42"/>
      <c r="K187" s="42"/>
      <c r="L187" s="46"/>
      <c r="M187" s="245"/>
      <c r="N187" s="246"/>
      <c r="O187" s="93"/>
      <c r="P187" s="93"/>
      <c r="Q187" s="93"/>
      <c r="R187" s="93"/>
      <c r="S187" s="93"/>
      <c r="T187" s="94"/>
      <c r="U187" s="40"/>
      <c r="V187" s="40"/>
      <c r="W187" s="40"/>
      <c r="X187" s="40"/>
      <c r="Y187" s="40"/>
      <c r="Z187" s="40"/>
      <c r="AA187" s="40"/>
      <c r="AB187" s="40"/>
      <c r="AC187" s="40"/>
      <c r="AD187" s="40"/>
      <c r="AE187" s="40"/>
      <c r="AT187" s="18" t="s">
        <v>368</v>
      </c>
      <c r="AU187" s="18" t="s">
        <v>90</v>
      </c>
    </row>
    <row r="188" s="2" customFormat="1" ht="16.5" customHeight="1">
      <c r="A188" s="40"/>
      <c r="B188" s="41"/>
      <c r="C188" s="229" t="s">
        <v>772</v>
      </c>
      <c r="D188" s="229" t="s">
        <v>358</v>
      </c>
      <c r="E188" s="230" t="s">
        <v>6872</v>
      </c>
      <c r="F188" s="231" t="s">
        <v>6873</v>
      </c>
      <c r="G188" s="232" t="s">
        <v>1718</v>
      </c>
      <c r="H188" s="233">
        <v>1</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1048</v>
      </c>
    </row>
    <row r="189" s="2" customFormat="1" ht="16.5" customHeight="1">
      <c r="A189" s="40"/>
      <c r="B189" s="41"/>
      <c r="C189" s="229" t="s">
        <v>776</v>
      </c>
      <c r="D189" s="229" t="s">
        <v>358</v>
      </c>
      <c r="E189" s="230" t="s">
        <v>6960</v>
      </c>
      <c r="F189" s="231" t="s">
        <v>6961</v>
      </c>
      <c r="G189" s="232" t="s">
        <v>1718</v>
      </c>
      <c r="H189" s="233">
        <v>2</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1057</v>
      </c>
    </row>
    <row r="190" s="2" customFormat="1" ht="16.5" customHeight="1">
      <c r="A190" s="40"/>
      <c r="B190" s="41"/>
      <c r="C190" s="229" t="s">
        <v>780</v>
      </c>
      <c r="D190" s="229" t="s">
        <v>358</v>
      </c>
      <c r="E190" s="230" t="s">
        <v>6962</v>
      </c>
      <c r="F190" s="231" t="s">
        <v>6963</v>
      </c>
      <c r="G190" s="232" t="s">
        <v>1718</v>
      </c>
      <c r="H190" s="233">
        <v>1</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1065</v>
      </c>
    </row>
    <row r="191" s="2" customFormat="1" ht="16.5" customHeight="1">
      <c r="A191" s="40"/>
      <c r="B191" s="41"/>
      <c r="C191" s="229" t="s">
        <v>785</v>
      </c>
      <c r="D191" s="229" t="s">
        <v>358</v>
      </c>
      <c r="E191" s="230" t="s">
        <v>6964</v>
      </c>
      <c r="F191" s="231" t="s">
        <v>6965</v>
      </c>
      <c r="G191" s="232" t="s">
        <v>1718</v>
      </c>
      <c r="H191" s="233">
        <v>3</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1074</v>
      </c>
    </row>
    <row r="192" s="2" customFormat="1" ht="16.5" customHeight="1">
      <c r="A192" s="40"/>
      <c r="B192" s="41"/>
      <c r="C192" s="229" t="s">
        <v>791</v>
      </c>
      <c r="D192" s="229" t="s">
        <v>358</v>
      </c>
      <c r="E192" s="230" t="s">
        <v>6966</v>
      </c>
      <c r="F192" s="231" t="s">
        <v>6967</v>
      </c>
      <c r="G192" s="232" t="s">
        <v>1718</v>
      </c>
      <c r="H192" s="233">
        <v>1</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1083</v>
      </c>
    </row>
    <row r="193" s="2" customFormat="1" ht="16.5" customHeight="1">
      <c r="A193" s="40"/>
      <c r="B193" s="41"/>
      <c r="C193" s="229" t="s">
        <v>795</v>
      </c>
      <c r="D193" s="229" t="s">
        <v>358</v>
      </c>
      <c r="E193" s="230" t="s">
        <v>6968</v>
      </c>
      <c r="F193" s="231" t="s">
        <v>6969</v>
      </c>
      <c r="G193" s="232" t="s">
        <v>1718</v>
      </c>
      <c r="H193" s="233">
        <v>1</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1093</v>
      </c>
    </row>
    <row r="194" s="2" customFormat="1" ht="16.5" customHeight="1">
      <c r="A194" s="40"/>
      <c r="B194" s="41"/>
      <c r="C194" s="229" t="s">
        <v>799</v>
      </c>
      <c r="D194" s="229" t="s">
        <v>358</v>
      </c>
      <c r="E194" s="230" t="s">
        <v>6970</v>
      </c>
      <c r="F194" s="231" t="s">
        <v>6971</v>
      </c>
      <c r="G194" s="232" t="s">
        <v>1718</v>
      </c>
      <c r="H194" s="233">
        <v>4</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1103</v>
      </c>
    </row>
    <row r="195" s="2" customFormat="1" ht="16.5" customHeight="1">
      <c r="A195" s="40"/>
      <c r="B195" s="41"/>
      <c r="C195" s="229" t="s">
        <v>803</v>
      </c>
      <c r="D195" s="229" t="s">
        <v>358</v>
      </c>
      <c r="E195" s="230" t="s">
        <v>6972</v>
      </c>
      <c r="F195" s="231" t="s">
        <v>6973</v>
      </c>
      <c r="G195" s="232" t="s">
        <v>1718</v>
      </c>
      <c r="H195" s="233">
        <v>1</v>
      </c>
      <c r="I195" s="234"/>
      <c r="J195" s="235">
        <f>ROUND(I195*H195,2)</f>
        <v>0</v>
      </c>
      <c r="K195" s="231" t="s">
        <v>525</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90</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1112</v>
      </c>
    </row>
    <row r="196" s="2" customFormat="1" ht="16.5" customHeight="1">
      <c r="A196" s="40"/>
      <c r="B196" s="41"/>
      <c r="C196" s="229" t="s">
        <v>808</v>
      </c>
      <c r="D196" s="229" t="s">
        <v>358</v>
      </c>
      <c r="E196" s="230" t="s">
        <v>6974</v>
      </c>
      <c r="F196" s="231" t="s">
        <v>6975</v>
      </c>
      <c r="G196" s="232" t="s">
        <v>1718</v>
      </c>
      <c r="H196" s="233">
        <v>1</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90</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1121</v>
      </c>
    </row>
    <row r="197" s="2" customFormat="1" ht="16.5" customHeight="1">
      <c r="A197" s="40"/>
      <c r="B197" s="41"/>
      <c r="C197" s="229" t="s">
        <v>815</v>
      </c>
      <c r="D197" s="229" t="s">
        <v>358</v>
      </c>
      <c r="E197" s="230" t="s">
        <v>6976</v>
      </c>
      <c r="F197" s="231" t="s">
        <v>6977</v>
      </c>
      <c r="G197" s="232" t="s">
        <v>1718</v>
      </c>
      <c r="H197" s="233">
        <v>1</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90</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1130</v>
      </c>
    </row>
    <row r="198" s="2" customFormat="1" ht="16.5" customHeight="1">
      <c r="A198" s="40"/>
      <c r="B198" s="41"/>
      <c r="C198" s="229" t="s">
        <v>820</v>
      </c>
      <c r="D198" s="229" t="s">
        <v>358</v>
      </c>
      <c r="E198" s="230" t="s">
        <v>6978</v>
      </c>
      <c r="F198" s="231" t="s">
        <v>6979</v>
      </c>
      <c r="G198" s="232" t="s">
        <v>1718</v>
      </c>
      <c r="H198" s="233">
        <v>1</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1140</v>
      </c>
    </row>
    <row r="199" s="2" customFormat="1" ht="16.5" customHeight="1">
      <c r="A199" s="40"/>
      <c r="B199" s="41"/>
      <c r="C199" s="229" t="s">
        <v>824</v>
      </c>
      <c r="D199" s="229" t="s">
        <v>358</v>
      </c>
      <c r="E199" s="230" t="s">
        <v>6980</v>
      </c>
      <c r="F199" s="231" t="s">
        <v>6981</v>
      </c>
      <c r="G199" s="232" t="s">
        <v>1718</v>
      </c>
      <c r="H199" s="233">
        <v>1</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90</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1149</v>
      </c>
    </row>
    <row r="200" s="2" customFormat="1" ht="16.5" customHeight="1">
      <c r="A200" s="40"/>
      <c r="B200" s="41"/>
      <c r="C200" s="229" t="s">
        <v>830</v>
      </c>
      <c r="D200" s="229" t="s">
        <v>358</v>
      </c>
      <c r="E200" s="230" t="s">
        <v>6982</v>
      </c>
      <c r="F200" s="231" t="s">
        <v>6983</v>
      </c>
      <c r="G200" s="232" t="s">
        <v>1718</v>
      </c>
      <c r="H200" s="233">
        <v>1</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90</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1157</v>
      </c>
    </row>
    <row r="201" s="2" customFormat="1" ht="16.5" customHeight="1">
      <c r="A201" s="40"/>
      <c r="B201" s="41"/>
      <c r="C201" s="229" t="s">
        <v>835</v>
      </c>
      <c r="D201" s="229" t="s">
        <v>358</v>
      </c>
      <c r="E201" s="230" t="s">
        <v>6984</v>
      </c>
      <c r="F201" s="231" t="s">
        <v>6985</v>
      </c>
      <c r="G201" s="232" t="s">
        <v>1718</v>
      </c>
      <c r="H201" s="233">
        <v>1</v>
      </c>
      <c r="I201" s="234"/>
      <c r="J201" s="235">
        <f>ROUND(I201*H201,2)</f>
        <v>0</v>
      </c>
      <c r="K201" s="231" t="s">
        <v>525</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90</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1165</v>
      </c>
    </row>
    <row r="202" s="2" customFormat="1" ht="16.5" customHeight="1">
      <c r="A202" s="40"/>
      <c r="B202" s="41"/>
      <c r="C202" s="229" t="s">
        <v>840</v>
      </c>
      <c r="D202" s="229" t="s">
        <v>358</v>
      </c>
      <c r="E202" s="230" t="s">
        <v>6986</v>
      </c>
      <c r="F202" s="231" t="s">
        <v>6987</v>
      </c>
      <c r="G202" s="232" t="s">
        <v>1718</v>
      </c>
      <c r="H202" s="233">
        <v>1</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90</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1175</v>
      </c>
    </row>
    <row r="203" s="2" customFormat="1" ht="16.5" customHeight="1">
      <c r="A203" s="40"/>
      <c r="B203" s="41"/>
      <c r="C203" s="229" t="s">
        <v>844</v>
      </c>
      <c r="D203" s="229" t="s">
        <v>358</v>
      </c>
      <c r="E203" s="230" t="s">
        <v>6988</v>
      </c>
      <c r="F203" s="231" t="s">
        <v>6989</v>
      </c>
      <c r="G203" s="232" t="s">
        <v>1718</v>
      </c>
      <c r="H203" s="233">
        <v>1</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1184</v>
      </c>
    </row>
    <row r="204" s="2" customFormat="1" ht="16.5" customHeight="1">
      <c r="A204" s="40"/>
      <c r="B204" s="41"/>
      <c r="C204" s="229" t="s">
        <v>849</v>
      </c>
      <c r="D204" s="229" t="s">
        <v>358</v>
      </c>
      <c r="E204" s="230" t="s">
        <v>6990</v>
      </c>
      <c r="F204" s="231" t="s">
        <v>6991</v>
      </c>
      <c r="G204" s="232" t="s">
        <v>1718</v>
      </c>
      <c r="H204" s="233">
        <v>1</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90</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1193</v>
      </c>
    </row>
    <row r="205" s="2" customFormat="1" ht="16.5" customHeight="1">
      <c r="A205" s="40"/>
      <c r="B205" s="41"/>
      <c r="C205" s="229" t="s">
        <v>854</v>
      </c>
      <c r="D205" s="229" t="s">
        <v>358</v>
      </c>
      <c r="E205" s="230" t="s">
        <v>6992</v>
      </c>
      <c r="F205" s="231" t="s">
        <v>6993</v>
      </c>
      <c r="G205" s="232" t="s">
        <v>1718</v>
      </c>
      <c r="H205" s="233">
        <v>1</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1207</v>
      </c>
    </row>
    <row r="206" s="2" customFormat="1" ht="16.5" customHeight="1">
      <c r="A206" s="40"/>
      <c r="B206" s="41"/>
      <c r="C206" s="229" t="s">
        <v>859</v>
      </c>
      <c r="D206" s="229" t="s">
        <v>358</v>
      </c>
      <c r="E206" s="230" t="s">
        <v>6994</v>
      </c>
      <c r="F206" s="231" t="s">
        <v>6995</v>
      </c>
      <c r="G206" s="232" t="s">
        <v>1718</v>
      </c>
      <c r="H206" s="233">
        <v>1</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90</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1216</v>
      </c>
    </row>
    <row r="207" s="12" customFormat="1" ht="25.92" customHeight="1">
      <c r="A207" s="12"/>
      <c r="B207" s="213"/>
      <c r="C207" s="214"/>
      <c r="D207" s="215" t="s">
        <v>82</v>
      </c>
      <c r="E207" s="216" t="s">
        <v>3286</v>
      </c>
      <c r="F207" s="216" t="s">
        <v>6996</v>
      </c>
      <c r="G207" s="214"/>
      <c r="H207" s="214"/>
      <c r="I207" s="217"/>
      <c r="J207" s="218">
        <f>BK207</f>
        <v>0</v>
      </c>
      <c r="K207" s="214"/>
      <c r="L207" s="219"/>
      <c r="M207" s="220"/>
      <c r="N207" s="221"/>
      <c r="O207" s="221"/>
      <c r="P207" s="222">
        <f>SUM(P208:P225)</f>
        <v>0</v>
      </c>
      <c r="Q207" s="221"/>
      <c r="R207" s="222">
        <f>SUM(R208:R225)</f>
        <v>0</v>
      </c>
      <c r="S207" s="221"/>
      <c r="T207" s="223">
        <f>SUM(T208:T225)</f>
        <v>0</v>
      </c>
      <c r="U207" s="12"/>
      <c r="V207" s="12"/>
      <c r="W207" s="12"/>
      <c r="X207" s="12"/>
      <c r="Y207" s="12"/>
      <c r="Z207" s="12"/>
      <c r="AA207" s="12"/>
      <c r="AB207" s="12"/>
      <c r="AC207" s="12"/>
      <c r="AD207" s="12"/>
      <c r="AE207" s="12"/>
      <c r="AR207" s="224" t="s">
        <v>90</v>
      </c>
      <c r="AT207" s="225" t="s">
        <v>82</v>
      </c>
      <c r="AU207" s="225" t="s">
        <v>83</v>
      </c>
      <c r="AY207" s="224" t="s">
        <v>355</v>
      </c>
      <c r="BK207" s="226">
        <f>SUM(BK208:BK225)</f>
        <v>0</v>
      </c>
    </row>
    <row r="208" s="2" customFormat="1" ht="16.5" customHeight="1">
      <c r="A208" s="40"/>
      <c r="B208" s="41"/>
      <c r="C208" s="229" t="s">
        <v>864</v>
      </c>
      <c r="D208" s="229" t="s">
        <v>358</v>
      </c>
      <c r="E208" s="230" t="s">
        <v>6997</v>
      </c>
      <c r="F208" s="231" t="s">
        <v>6998</v>
      </c>
      <c r="G208" s="232" t="s">
        <v>514</v>
      </c>
      <c r="H208" s="233">
        <v>10180</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1226</v>
      </c>
    </row>
    <row r="209" s="2" customFormat="1">
      <c r="A209" s="40"/>
      <c r="B209" s="41"/>
      <c r="C209" s="229" t="s">
        <v>869</v>
      </c>
      <c r="D209" s="229" t="s">
        <v>358</v>
      </c>
      <c r="E209" s="230" t="s">
        <v>6999</v>
      </c>
      <c r="F209" s="231" t="s">
        <v>7000</v>
      </c>
      <c r="G209" s="232" t="s">
        <v>514</v>
      </c>
      <c r="H209" s="233">
        <v>5400</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1235</v>
      </c>
    </row>
    <row r="210" s="2" customFormat="1">
      <c r="A210" s="40"/>
      <c r="B210" s="41"/>
      <c r="C210" s="229" t="s">
        <v>877</v>
      </c>
      <c r="D210" s="229" t="s">
        <v>358</v>
      </c>
      <c r="E210" s="230" t="s">
        <v>7001</v>
      </c>
      <c r="F210" s="231" t="s">
        <v>7002</v>
      </c>
      <c r="G210" s="232" t="s">
        <v>514</v>
      </c>
      <c r="H210" s="233">
        <v>230</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90</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1251</v>
      </c>
    </row>
    <row r="211" s="2" customFormat="1">
      <c r="A211" s="40"/>
      <c r="B211" s="41"/>
      <c r="C211" s="229" t="s">
        <v>882</v>
      </c>
      <c r="D211" s="229" t="s">
        <v>358</v>
      </c>
      <c r="E211" s="230" t="s">
        <v>7003</v>
      </c>
      <c r="F211" s="231" t="s">
        <v>7004</v>
      </c>
      <c r="G211" s="232" t="s">
        <v>514</v>
      </c>
      <c r="H211" s="233">
        <v>150</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1260</v>
      </c>
    </row>
    <row r="212" s="2" customFormat="1">
      <c r="A212" s="40"/>
      <c r="B212" s="41"/>
      <c r="C212" s="229" t="s">
        <v>887</v>
      </c>
      <c r="D212" s="229" t="s">
        <v>358</v>
      </c>
      <c r="E212" s="230" t="s">
        <v>7005</v>
      </c>
      <c r="F212" s="231" t="s">
        <v>7006</v>
      </c>
      <c r="G212" s="232" t="s">
        <v>514</v>
      </c>
      <c r="H212" s="233">
        <v>4400</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90</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1271</v>
      </c>
    </row>
    <row r="213" s="2" customFormat="1">
      <c r="A213" s="40"/>
      <c r="B213" s="41"/>
      <c r="C213" s="229" t="s">
        <v>892</v>
      </c>
      <c r="D213" s="229" t="s">
        <v>358</v>
      </c>
      <c r="E213" s="230" t="s">
        <v>7007</v>
      </c>
      <c r="F213" s="231" t="s">
        <v>7008</v>
      </c>
      <c r="G213" s="232" t="s">
        <v>514</v>
      </c>
      <c r="H213" s="233">
        <v>100</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1281</v>
      </c>
    </row>
    <row r="214" s="2" customFormat="1" ht="16.5" customHeight="1">
      <c r="A214" s="40"/>
      <c r="B214" s="41"/>
      <c r="C214" s="229" t="s">
        <v>896</v>
      </c>
      <c r="D214" s="229" t="s">
        <v>358</v>
      </c>
      <c r="E214" s="230" t="s">
        <v>7009</v>
      </c>
      <c r="F214" s="231" t="s">
        <v>7010</v>
      </c>
      <c r="G214" s="232" t="s">
        <v>514</v>
      </c>
      <c r="H214" s="233">
        <v>270</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90</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1290</v>
      </c>
    </row>
    <row r="215" s="2" customFormat="1" ht="16.5" customHeight="1">
      <c r="A215" s="40"/>
      <c r="B215" s="41"/>
      <c r="C215" s="229" t="s">
        <v>900</v>
      </c>
      <c r="D215" s="229" t="s">
        <v>358</v>
      </c>
      <c r="E215" s="230" t="s">
        <v>7011</v>
      </c>
      <c r="F215" s="231" t="s">
        <v>7012</v>
      </c>
      <c r="G215" s="232" t="s">
        <v>514</v>
      </c>
      <c r="H215" s="233">
        <v>270</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90</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1299</v>
      </c>
    </row>
    <row r="216" s="2" customFormat="1" ht="16.5" customHeight="1">
      <c r="A216" s="40"/>
      <c r="B216" s="41"/>
      <c r="C216" s="229" t="s">
        <v>904</v>
      </c>
      <c r="D216" s="229" t="s">
        <v>358</v>
      </c>
      <c r="E216" s="230" t="s">
        <v>7013</v>
      </c>
      <c r="F216" s="231" t="s">
        <v>7014</v>
      </c>
      <c r="G216" s="232" t="s">
        <v>514</v>
      </c>
      <c r="H216" s="233">
        <v>210</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90</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1308</v>
      </c>
    </row>
    <row r="217" s="2" customFormat="1" ht="21.75" customHeight="1">
      <c r="A217" s="40"/>
      <c r="B217" s="41"/>
      <c r="C217" s="229" t="s">
        <v>908</v>
      </c>
      <c r="D217" s="229" t="s">
        <v>358</v>
      </c>
      <c r="E217" s="230" t="s">
        <v>7015</v>
      </c>
      <c r="F217" s="231" t="s">
        <v>7016</v>
      </c>
      <c r="G217" s="232" t="s">
        <v>514</v>
      </c>
      <c r="H217" s="233">
        <v>210</v>
      </c>
      <c r="I217" s="234"/>
      <c r="J217" s="235">
        <f>ROUND(I217*H217,2)</f>
        <v>0</v>
      </c>
      <c r="K217" s="231" t="s">
        <v>525</v>
      </c>
      <c r="L217" s="46"/>
      <c r="M217" s="236" t="s">
        <v>1</v>
      </c>
      <c r="N217" s="237"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144</v>
      </c>
      <c r="AT217" s="240" t="s">
        <v>358</v>
      </c>
      <c r="AU217" s="240" t="s">
        <v>90</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1317</v>
      </c>
    </row>
    <row r="218" s="2" customFormat="1" ht="16.5" customHeight="1">
      <c r="A218" s="40"/>
      <c r="B218" s="41"/>
      <c r="C218" s="229" t="s">
        <v>917</v>
      </c>
      <c r="D218" s="229" t="s">
        <v>358</v>
      </c>
      <c r="E218" s="230" t="s">
        <v>7017</v>
      </c>
      <c r="F218" s="231" t="s">
        <v>7018</v>
      </c>
      <c r="G218" s="232" t="s">
        <v>1718</v>
      </c>
      <c r="H218" s="233">
        <v>33610</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1330</v>
      </c>
    </row>
    <row r="219" s="2" customFormat="1" ht="16.5" customHeight="1">
      <c r="A219" s="40"/>
      <c r="B219" s="41"/>
      <c r="C219" s="229" t="s">
        <v>923</v>
      </c>
      <c r="D219" s="229" t="s">
        <v>358</v>
      </c>
      <c r="E219" s="230" t="s">
        <v>7019</v>
      </c>
      <c r="F219" s="231" t="s">
        <v>7020</v>
      </c>
      <c r="G219" s="232" t="s">
        <v>1718</v>
      </c>
      <c r="H219" s="233">
        <v>17600</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90</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1339</v>
      </c>
    </row>
    <row r="220" s="2" customFormat="1" ht="16.5" customHeight="1">
      <c r="A220" s="40"/>
      <c r="B220" s="41"/>
      <c r="C220" s="229" t="s">
        <v>929</v>
      </c>
      <c r="D220" s="229" t="s">
        <v>358</v>
      </c>
      <c r="E220" s="230" t="s">
        <v>7021</v>
      </c>
      <c r="F220" s="231" t="s">
        <v>7022</v>
      </c>
      <c r="G220" s="232" t="s">
        <v>1718</v>
      </c>
      <c r="H220" s="233">
        <v>770</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90</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1349</v>
      </c>
    </row>
    <row r="221" s="2" customFormat="1" ht="16.5" customHeight="1">
      <c r="A221" s="40"/>
      <c r="B221" s="41"/>
      <c r="C221" s="229" t="s">
        <v>933</v>
      </c>
      <c r="D221" s="229" t="s">
        <v>358</v>
      </c>
      <c r="E221" s="230" t="s">
        <v>7023</v>
      </c>
      <c r="F221" s="231" t="s">
        <v>7024</v>
      </c>
      <c r="G221" s="232" t="s">
        <v>1718</v>
      </c>
      <c r="H221" s="233">
        <v>14400</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90</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1357</v>
      </c>
    </row>
    <row r="222" s="2" customFormat="1" ht="16.5" customHeight="1">
      <c r="A222" s="40"/>
      <c r="B222" s="41"/>
      <c r="C222" s="229" t="s">
        <v>938</v>
      </c>
      <c r="D222" s="229" t="s">
        <v>358</v>
      </c>
      <c r="E222" s="230" t="s">
        <v>7025</v>
      </c>
      <c r="F222" s="231" t="s">
        <v>7026</v>
      </c>
      <c r="G222" s="232" t="s">
        <v>1718</v>
      </c>
      <c r="H222" s="233">
        <v>840</v>
      </c>
      <c r="I222" s="234"/>
      <c r="J222" s="235">
        <f>ROUND(I222*H222,2)</f>
        <v>0</v>
      </c>
      <c r="K222" s="231" t="s">
        <v>525</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90</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1368</v>
      </c>
    </row>
    <row r="223" s="2" customFormat="1" ht="21.75" customHeight="1">
      <c r="A223" s="40"/>
      <c r="B223" s="41"/>
      <c r="C223" s="229" t="s">
        <v>946</v>
      </c>
      <c r="D223" s="229" t="s">
        <v>358</v>
      </c>
      <c r="E223" s="230" t="s">
        <v>7027</v>
      </c>
      <c r="F223" s="231" t="s">
        <v>7028</v>
      </c>
      <c r="G223" s="232" t="s">
        <v>1718</v>
      </c>
      <c r="H223" s="233">
        <v>16010</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90</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1376</v>
      </c>
    </row>
    <row r="224" s="2" customFormat="1" ht="16.5" customHeight="1">
      <c r="A224" s="40"/>
      <c r="B224" s="41"/>
      <c r="C224" s="229" t="s">
        <v>953</v>
      </c>
      <c r="D224" s="229" t="s">
        <v>358</v>
      </c>
      <c r="E224" s="230" t="s">
        <v>7029</v>
      </c>
      <c r="F224" s="231" t="s">
        <v>7030</v>
      </c>
      <c r="G224" s="232" t="s">
        <v>1718</v>
      </c>
      <c r="H224" s="233">
        <v>10</v>
      </c>
      <c r="I224" s="234"/>
      <c r="J224" s="235">
        <f>ROUND(I224*H224,2)</f>
        <v>0</v>
      </c>
      <c r="K224" s="231" t="s">
        <v>525</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90</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1386</v>
      </c>
    </row>
    <row r="225" s="2" customFormat="1" ht="16.5" customHeight="1">
      <c r="A225" s="40"/>
      <c r="B225" s="41"/>
      <c r="C225" s="229" t="s">
        <v>957</v>
      </c>
      <c r="D225" s="229" t="s">
        <v>358</v>
      </c>
      <c r="E225" s="230" t="s">
        <v>7031</v>
      </c>
      <c r="F225" s="231" t="s">
        <v>7032</v>
      </c>
      <c r="G225" s="232" t="s">
        <v>1718</v>
      </c>
      <c r="H225" s="233">
        <v>10</v>
      </c>
      <c r="I225" s="234"/>
      <c r="J225" s="235">
        <f>ROUND(I225*H225,2)</f>
        <v>0</v>
      </c>
      <c r="K225" s="231" t="s">
        <v>525</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90</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1396</v>
      </c>
    </row>
    <row r="226" s="12" customFormat="1" ht="25.92" customHeight="1">
      <c r="A226" s="12"/>
      <c r="B226" s="213"/>
      <c r="C226" s="214"/>
      <c r="D226" s="215" t="s">
        <v>82</v>
      </c>
      <c r="E226" s="216" t="s">
        <v>3288</v>
      </c>
      <c r="F226" s="216" t="s">
        <v>3011</v>
      </c>
      <c r="G226" s="214"/>
      <c r="H226" s="214"/>
      <c r="I226" s="217"/>
      <c r="J226" s="218">
        <f>BK226</f>
        <v>0</v>
      </c>
      <c r="K226" s="214"/>
      <c r="L226" s="219"/>
      <c r="M226" s="220"/>
      <c r="N226" s="221"/>
      <c r="O226" s="221"/>
      <c r="P226" s="222">
        <f>SUM(P227:P240)</f>
        <v>0</v>
      </c>
      <c r="Q226" s="221"/>
      <c r="R226" s="222">
        <f>SUM(R227:R240)</f>
        <v>0</v>
      </c>
      <c r="S226" s="221"/>
      <c r="T226" s="223">
        <f>SUM(T227:T240)</f>
        <v>0</v>
      </c>
      <c r="U226" s="12"/>
      <c r="V226" s="12"/>
      <c r="W226" s="12"/>
      <c r="X226" s="12"/>
      <c r="Y226" s="12"/>
      <c r="Z226" s="12"/>
      <c r="AA226" s="12"/>
      <c r="AB226" s="12"/>
      <c r="AC226" s="12"/>
      <c r="AD226" s="12"/>
      <c r="AE226" s="12"/>
      <c r="AR226" s="224" t="s">
        <v>90</v>
      </c>
      <c r="AT226" s="225" t="s">
        <v>82</v>
      </c>
      <c r="AU226" s="225" t="s">
        <v>83</v>
      </c>
      <c r="AY226" s="224" t="s">
        <v>355</v>
      </c>
      <c r="BK226" s="226">
        <f>SUM(BK227:BK240)</f>
        <v>0</v>
      </c>
    </row>
    <row r="227" s="2" customFormat="1" ht="16.5" customHeight="1">
      <c r="A227" s="40"/>
      <c r="B227" s="41"/>
      <c r="C227" s="229" t="s">
        <v>960</v>
      </c>
      <c r="D227" s="229" t="s">
        <v>358</v>
      </c>
      <c r="E227" s="230" t="s">
        <v>7033</v>
      </c>
      <c r="F227" s="231" t="s">
        <v>7034</v>
      </c>
      <c r="G227" s="232" t="s">
        <v>1718</v>
      </c>
      <c r="H227" s="233">
        <v>64</v>
      </c>
      <c r="I227" s="234"/>
      <c r="J227" s="235">
        <f>ROUND(I227*H227,2)</f>
        <v>0</v>
      </c>
      <c r="K227" s="231" t="s">
        <v>525</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90</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1404</v>
      </c>
    </row>
    <row r="228" s="2" customFormat="1" ht="16.5" customHeight="1">
      <c r="A228" s="40"/>
      <c r="B228" s="41"/>
      <c r="C228" s="229" t="s">
        <v>962</v>
      </c>
      <c r="D228" s="229" t="s">
        <v>358</v>
      </c>
      <c r="E228" s="230" t="s">
        <v>7035</v>
      </c>
      <c r="F228" s="231" t="s">
        <v>7036</v>
      </c>
      <c r="G228" s="232" t="s">
        <v>1718</v>
      </c>
      <c r="H228" s="233">
        <v>1</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90</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1414</v>
      </c>
    </row>
    <row r="229" s="2" customFormat="1" ht="16.5" customHeight="1">
      <c r="A229" s="40"/>
      <c r="B229" s="41"/>
      <c r="C229" s="229" t="s">
        <v>972</v>
      </c>
      <c r="D229" s="229" t="s">
        <v>358</v>
      </c>
      <c r="E229" s="230" t="s">
        <v>7037</v>
      </c>
      <c r="F229" s="231" t="s">
        <v>7038</v>
      </c>
      <c r="G229" s="232" t="s">
        <v>1718</v>
      </c>
      <c r="H229" s="233">
        <v>329</v>
      </c>
      <c r="I229" s="234"/>
      <c r="J229" s="235">
        <f>ROUND(I229*H229,2)</f>
        <v>0</v>
      </c>
      <c r="K229" s="231" t="s">
        <v>525</v>
      </c>
      <c r="L229" s="46"/>
      <c r="M229" s="236" t="s">
        <v>1</v>
      </c>
      <c r="N229" s="237" t="s">
        <v>48</v>
      </c>
      <c r="O229" s="93"/>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144</v>
      </c>
      <c r="AT229" s="240" t="s">
        <v>358</v>
      </c>
      <c r="AU229" s="240" t="s">
        <v>90</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1420</v>
      </c>
    </row>
    <row r="230" s="2" customFormat="1" ht="16.5" customHeight="1">
      <c r="A230" s="40"/>
      <c r="B230" s="41"/>
      <c r="C230" s="229" t="s">
        <v>977</v>
      </c>
      <c r="D230" s="229" t="s">
        <v>358</v>
      </c>
      <c r="E230" s="230" t="s">
        <v>7039</v>
      </c>
      <c r="F230" s="231" t="s">
        <v>7040</v>
      </c>
      <c r="G230" s="232" t="s">
        <v>1718</v>
      </c>
      <c r="H230" s="233">
        <v>1</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90</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1426</v>
      </c>
    </row>
    <row r="231" s="2" customFormat="1" ht="16.5" customHeight="1">
      <c r="A231" s="40"/>
      <c r="B231" s="41"/>
      <c r="C231" s="229" t="s">
        <v>982</v>
      </c>
      <c r="D231" s="229" t="s">
        <v>358</v>
      </c>
      <c r="E231" s="230" t="s">
        <v>7041</v>
      </c>
      <c r="F231" s="231" t="s">
        <v>7042</v>
      </c>
      <c r="G231" s="232" t="s">
        <v>1718</v>
      </c>
      <c r="H231" s="233">
        <v>329</v>
      </c>
      <c r="I231" s="234"/>
      <c r="J231" s="235">
        <f>ROUND(I231*H231,2)</f>
        <v>0</v>
      </c>
      <c r="K231" s="231" t="s">
        <v>525</v>
      </c>
      <c r="L231" s="46"/>
      <c r="M231" s="236" t="s">
        <v>1</v>
      </c>
      <c r="N231" s="237" t="s">
        <v>48</v>
      </c>
      <c r="O231" s="93"/>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144</v>
      </c>
      <c r="AT231" s="240" t="s">
        <v>358</v>
      </c>
      <c r="AU231" s="240" t="s">
        <v>90</v>
      </c>
      <c r="AY231" s="18" t="s">
        <v>355</v>
      </c>
      <c r="BE231" s="241">
        <f>IF(N231="základní",J231,0)</f>
        <v>0</v>
      </c>
      <c r="BF231" s="241">
        <f>IF(N231="snížená",J231,0)</f>
        <v>0</v>
      </c>
      <c r="BG231" s="241">
        <f>IF(N231="zákl. přenesená",J231,0)</f>
        <v>0</v>
      </c>
      <c r="BH231" s="241">
        <f>IF(N231="sníž. přenesená",J231,0)</f>
        <v>0</v>
      </c>
      <c r="BI231" s="241">
        <f>IF(N231="nulová",J231,0)</f>
        <v>0</v>
      </c>
      <c r="BJ231" s="18" t="s">
        <v>90</v>
      </c>
      <c r="BK231" s="241">
        <f>ROUND(I231*H231,2)</f>
        <v>0</v>
      </c>
      <c r="BL231" s="18" t="s">
        <v>144</v>
      </c>
      <c r="BM231" s="240" t="s">
        <v>1437</v>
      </c>
    </row>
    <row r="232" s="2" customFormat="1" ht="16.5" customHeight="1">
      <c r="A232" s="40"/>
      <c r="B232" s="41"/>
      <c r="C232" s="229" t="s">
        <v>988</v>
      </c>
      <c r="D232" s="229" t="s">
        <v>358</v>
      </c>
      <c r="E232" s="230" t="s">
        <v>7043</v>
      </c>
      <c r="F232" s="231" t="s">
        <v>7044</v>
      </c>
      <c r="G232" s="232" t="s">
        <v>486</v>
      </c>
      <c r="H232" s="233">
        <v>40</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90</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1443</v>
      </c>
    </row>
    <row r="233" s="2" customFormat="1" ht="16.5" customHeight="1">
      <c r="A233" s="40"/>
      <c r="B233" s="41"/>
      <c r="C233" s="229" t="s">
        <v>993</v>
      </c>
      <c r="D233" s="229" t="s">
        <v>358</v>
      </c>
      <c r="E233" s="230" t="s">
        <v>7045</v>
      </c>
      <c r="F233" s="231" t="s">
        <v>7046</v>
      </c>
      <c r="G233" s="232" t="s">
        <v>1718</v>
      </c>
      <c r="H233" s="233">
        <v>329</v>
      </c>
      <c r="I233" s="234"/>
      <c r="J233" s="235">
        <f>ROUND(I233*H233,2)</f>
        <v>0</v>
      </c>
      <c r="K233" s="231" t="s">
        <v>525</v>
      </c>
      <c r="L233" s="46"/>
      <c r="M233" s="236" t="s">
        <v>1</v>
      </c>
      <c r="N233" s="237" t="s">
        <v>48</v>
      </c>
      <c r="O233" s="93"/>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144</v>
      </c>
      <c r="AT233" s="240" t="s">
        <v>358</v>
      </c>
      <c r="AU233" s="240" t="s">
        <v>90</v>
      </c>
      <c r="AY233" s="18" t="s">
        <v>355</v>
      </c>
      <c r="BE233" s="241">
        <f>IF(N233="základní",J233,0)</f>
        <v>0</v>
      </c>
      <c r="BF233" s="241">
        <f>IF(N233="snížená",J233,0)</f>
        <v>0</v>
      </c>
      <c r="BG233" s="241">
        <f>IF(N233="zákl. přenesená",J233,0)</f>
        <v>0</v>
      </c>
      <c r="BH233" s="241">
        <f>IF(N233="sníž. přenesená",J233,0)</f>
        <v>0</v>
      </c>
      <c r="BI233" s="241">
        <f>IF(N233="nulová",J233,0)</f>
        <v>0</v>
      </c>
      <c r="BJ233" s="18" t="s">
        <v>90</v>
      </c>
      <c r="BK233" s="241">
        <f>ROUND(I233*H233,2)</f>
        <v>0</v>
      </c>
      <c r="BL233" s="18" t="s">
        <v>144</v>
      </c>
      <c r="BM233" s="240" t="s">
        <v>1450</v>
      </c>
    </row>
    <row r="234" s="2" customFormat="1" ht="16.5" customHeight="1">
      <c r="A234" s="40"/>
      <c r="B234" s="41"/>
      <c r="C234" s="229" t="s">
        <v>999</v>
      </c>
      <c r="D234" s="229" t="s">
        <v>358</v>
      </c>
      <c r="E234" s="230" t="s">
        <v>7047</v>
      </c>
      <c r="F234" s="231" t="s">
        <v>7048</v>
      </c>
      <c r="G234" s="232" t="s">
        <v>1718</v>
      </c>
      <c r="H234" s="233">
        <v>1</v>
      </c>
      <c r="I234" s="234"/>
      <c r="J234" s="235">
        <f>ROUND(I234*H234,2)</f>
        <v>0</v>
      </c>
      <c r="K234" s="231" t="s">
        <v>525</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90</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1457</v>
      </c>
    </row>
    <row r="235" s="2" customFormat="1" ht="16.5" customHeight="1">
      <c r="A235" s="40"/>
      <c r="B235" s="41"/>
      <c r="C235" s="229" t="s">
        <v>1005</v>
      </c>
      <c r="D235" s="229" t="s">
        <v>358</v>
      </c>
      <c r="E235" s="230" t="s">
        <v>7049</v>
      </c>
      <c r="F235" s="231" t="s">
        <v>7050</v>
      </c>
      <c r="G235" s="232" t="s">
        <v>486</v>
      </c>
      <c r="H235" s="233">
        <v>24</v>
      </c>
      <c r="I235" s="234"/>
      <c r="J235" s="235">
        <f>ROUND(I235*H235,2)</f>
        <v>0</v>
      </c>
      <c r="K235" s="231" t="s">
        <v>525</v>
      </c>
      <c r="L235" s="46"/>
      <c r="M235" s="236" t="s">
        <v>1</v>
      </c>
      <c r="N235" s="237" t="s">
        <v>48</v>
      </c>
      <c r="O235" s="93"/>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144</v>
      </c>
      <c r="AT235" s="240" t="s">
        <v>358</v>
      </c>
      <c r="AU235" s="240" t="s">
        <v>90</v>
      </c>
      <c r="AY235" s="18" t="s">
        <v>355</v>
      </c>
      <c r="BE235" s="241">
        <f>IF(N235="základní",J235,0)</f>
        <v>0</v>
      </c>
      <c r="BF235" s="241">
        <f>IF(N235="snížená",J235,0)</f>
        <v>0</v>
      </c>
      <c r="BG235" s="241">
        <f>IF(N235="zákl. přenesená",J235,0)</f>
        <v>0</v>
      </c>
      <c r="BH235" s="241">
        <f>IF(N235="sníž. přenesená",J235,0)</f>
        <v>0</v>
      </c>
      <c r="BI235" s="241">
        <f>IF(N235="nulová",J235,0)</f>
        <v>0</v>
      </c>
      <c r="BJ235" s="18" t="s">
        <v>90</v>
      </c>
      <c r="BK235" s="241">
        <f>ROUND(I235*H235,2)</f>
        <v>0</v>
      </c>
      <c r="BL235" s="18" t="s">
        <v>144</v>
      </c>
      <c r="BM235" s="240" t="s">
        <v>1467</v>
      </c>
    </row>
    <row r="236" s="2" customFormat="1" ht="16.5" customHeight="1">
      <c r="A236" s="40"/>
      <c r="B236" s="41"/>
      <c r="C236" s="229" t="s">
        <v>1012</v>
      </c>
      <c r="D236" s="229" t="s">
        <v>358</v>
      </c>
      <c r="E236" s="230" t="s">
        <v>7051</v>
      </c>
      <c r="F236" s="231" t="s">
        <v>7052</v>
      </c>
      <c r="G236" s="232" t="s">
        <v>1718</v>
      </c>
      <c r="H236" s="233">
        <v>1</v>
      </c>
      <c r="I236" s="234"/>
      <c r="J236" s="235">
        <f>ROUND(I236*H236,2)</f>
        <v>0</v>
      </c>
      <c r="K236" s="231" t="s">
        <v>525</v>
      </c>
      <c r="L236" s="46"/>
      <c r="M236" s="236" t="s">
        <v>1</v>
      </c>
      <c r="N236" s="237"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144</v>
      </c>
      <c r="AT236" s="240" t="s">
        <v>358</v>
      </c>
      <c r="AU236" s="240" t="s">
        <v>90</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1480</v>
      </c>
    </row>
    <row r="237" s="2" customFormat="1">
      <c r="A237" s="40"/>
      <c r="B237" s="41"/>
      <c r="C237" s="42"/>
      <c r="D237" s="242" t="s">
        <v>368</v>
      </c>
      <c r="E237" s="42"/>
      <c r="F237" s="243" t="s">
        <v>7053</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90</v>
      </c>
    </row>
    <row r="238" s="2" customFormat="1" ht="16.5" customHeight="1">
      <c r="A238" s="40"/>
      <c r="B238" s="41"/>
      <c r="C238" s="229" t="s">
        <v>1017</v>
      </c>
      <c r="D238" s="229" t="s">
        <v>358</v>
      </c>
      <c r="E238" s="230" t="s">
        <v>7054</v>
      </c>
      <c r="F238" s="231" t="s">
        <v>7055</v>
      </c>
      <c r="G238" s="232" t="s">
        <v>1718</v>
      </c>
      <c r="H238" s="233">
        <v>1</v>
      </c>
      <c r="I238" s="234"/>
      <c r="J238" s="235">
        <f>ROUND(I238*H238,2)</f>
        <v>0</v>
      </c>
      <c r="K238" s="231" t="s">
        <v>525</v>
      </c>
      <c r="L238" s="46"/>
      <c r="M238" s="236" t="s">
        <v>1</v>
      </c>
      <c r="N238" s="237" t="s">
        <v>48</v>
      </c>
      <c r="O238" s="93"/>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144</v>
      </c>
      <c r="AT238" s="240" t="s">
        <v>358</v>
      </c>
      <c r="AU238" s="240" t="s">
        <v>90</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144</v>
      </c>
      <c r="BM238" s="240" t="s">
        <v>1490</v>
      </c>
    </row>
    <row r="239" s="2" customFormat="1">
      <c r="A239" s="40"/>
      <c r="B239" s="41"/>
      <c r="C239" s="42"/>
      <c r="D239" s="242" t="s">
        <v>368</v>
      </c>
      <c r="E239" s="42"/>
      <c r="F239" s="243" t="s">
        <v>7056</v>
      </c>
      <c r="G239" s="42"/>
      <c r="H239" s="42"/>
      <c r="I239" s="244"/>
      <c r="J239" s="42"/>
      <c r="K239" s="42"/>
      <c r="L239" s="46"/>
      <c r="M239" s="245"/>
      <c r="N239" s="246"/>
      <c r="O239" s="93"/>
      <c r="P239" s="93"/>
      <c r="Q239" s="93"/>
      <c r="R239" s="93"/>
      <c r="S239" s="93"/>
      <c r="T239" s="94"/>
      <c r="U239" s="40"/>
      <c r="V239" s="40"/>
      <c r="W239" s="40"/>
      <c r="X239" s="40"/>
      <c r="Y239" s="40"/>
      <c r="Z239" s="40"/>
      <c r="AA239" s="40"/>
      <c r="AB239" s="40"/>
      <c r="AC239" s="40"/>
      <c r="AD239" s="40"/>
      <c r="AE239" s="40"/>
      <c r="AT239" s="18" t="s">
        <v>368</v>
      </c>
      <c r="AU239" s="18" t="s">
        <v>90</v>
      </c>
    </row>
    <row r="240" s="2" customFormat="1" ht="16.5" customHeight="1">
      <c r="A240" s="40"/>
      <c r="B240" s="41"/>
      <c r="C240" s="229" t="s">
        <v>1021</v>
      </c>
      <c r="D240" s="229" t="s">
        <v>358</v>
      </c>
      <c r="E240" s="230" t="s">
        <v>7057</v>
      </c>
      <c r="F240" s="231" t="s">
        <v>7058</v>
      </c>
      <c r="G240" s="232" t="s">
        <v>1718</v>
      </c>
      <c r="H240" s="233">
        <v>1</v>
      </c>
      <c r="I240" s="234"/>
      <c r="J240" s="235">
        <f>ROUND(I240*H240,2)</f>
        <v>0</v>
      </c>
      <c r="K240" s="231" t="s">
        <v>525</v>
      </c>
      <c r="L240" s="46"/>
      <c r="M240" s="309" t="s">
        <v>1</v>
      </c>
      <c r="N240" s="310" t="s">
        <v>48</v>
      </c>
      <c r="O240" s="249"/>
      <c r="P240" s="311">
        <f>O240*H240</f>
        <v>0</v>
      </c>
      <c r="Q240" s="311">
        <v>0</v>
      </c>
      <c r="R240" s="311">
        <f>Q240*H240</f>
        <v>0</v>
      </c>
      <c r="S240" s="311">
        <v>0</v>
      </c>
      <c r="T240" s="312">
        <f>S240*H240</f>
        <v>0</v>
      </c>
      <c r="U240" s="40"/>
      <c r="V240" s="40"/>
      <c r="W240" s="40"/>
      <c r="X240" s="40"/>
      <c r="Y240" s="40"/>
      <c r="Z240" s="40"/>
      <c r="AA240" s="40"/>
      <c r="AB240" s="40"/>
      <c r="AC240" s="40"/>
      <c r="AD240" s="40"/>
      <c r="AE240" s="40"/>
      <c r="AR240" s="240" t="s">
        <v>144</v>
      </c>
      <c r="AT240" s="240" t="s">
        <v>358</v>
      </c>
      <c r="AU240" s="240" t="s">
        <v>90</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1502</v>
      </c>
    </row>
    <row r="241" s="2" customFormat="1" ht="6.96" customHeight="1">
      <c r="A241" s="40"/>
      <c r="B241" s="68"/>
      <c r="C241" s="69"/>
      <c r="D241" s="69"/>
      <c r="E241" s="69"/>
      <c r="F241" s="69"/>
      <c r="G241" s="69"/>
      <c r="H241" s="69"/>
      <c r="I241" s="69"/>
      <c r="J241" s="69"/>
      <c r="K241" s="69"/>
      <c r="L241" s="46"/>
      <c r="M241" s="40"/>
      <c r="O241" s="40"/>
      <c r="P241" s="40"/>
      <c r="Q241" s="40"/>
      <c r="R241" s="40"/>
      <c r="S241" s="40"/>
      <c r="T241" s="40"/>
      <c r="U241" s="40"/>
      <c r="V241" s="40"/>
      <c r="W241" s="40"/>
      <c r="X241" s="40"/>
      <c r="Y241" s="40"/>
      <c r="Z241" s="40"/>
      <c r="AA241" s="40"/>
      <c r="AB241" s="40"/>
      <c r="AC241" s="40"/>
      <c r="AD241" s="40"/>
      <c r="AE241" s="40"/>
    </row>
  </sheetData>
  <sheetProtection sheet="1" autoFilter="0" formatColumns="0" formatRows="0" objects="1" scenarios="1" spinCount="100000" saltValue="ebg6haMq7hkF+x4ov+3tCDQ4b5zlWX6f8cxa1RWD6S0E4uhcmAP2evJOFR9GeuXXJZYjrjWSfzV5TJOB7orjUw==" hashValue="b+RKtnOGsRHokUwnxb+mYXfITj/yDRKg9Ath7ntzgmg6eZr5CtGLnlQhijM64twJZsgWBaX6VdSFjhfsBHdf2Q==" algorithmName="SHA-512" password="E785"/>
  <autoFilter ref="C126:K240"/>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7059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ROUND((SUM(BE126:BE169)),  2)</f>
        <v>0</v>
      </c>
      <c r="G37" s="40"/>
      <c r="H37" s="40"/>
      <c r="I37" s="167">
        <v>0.20999999999999999</v>
      </c>
      <c r="J37" s="166">
        <f>ROUND(((SUM(BE126:BE169))*I37),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ROUND((SUM(BF126:BF169)),  2)</f>
        <v>0</v>
      </c>
      <c r="G38" s="40"/>
      <c r="H38" s="40"/>
      <c r="I38" s="167">
        <v>0.14999999999999999</v>
      </c>
      <c r="J38" s="166">
        <f>ROUND(((SUM(BF126:BF169))*I38),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ROUND((SUM(BG126:BG169)),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ROUND((SUM(BH126:BH169)),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ROUND((SUM(BI126:BI169)),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2 - CCTV</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7060</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7061</v>
      </c>
      <c r="E102" s="194"/>
      <c r="F102" s="194"/>
      <c r="G102" s="194"/>
      <c r="H102" s="194"/>
      <c r="I102" s="194"/>
      <c r="J102" s="195">
        <f>J159</f>
        <v>0</v>
      </c>
      <c r="K102" s="192"/>
      <c r="L102" s="196"/>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6848</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2 - CCTV</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P127+P159</f>
        <v>0</v>
      </c>
      <c r="Q126" s="106"/>
      <c r="R126" s="210">
        <f>R127+R159</f>
        <v>0</v>
      </c>
      <c r="S126" s="106"/>
      <c r="T126" s="211">
        <f>T127+T159</f>
        <v>0</v>
      </c>
      <c r="U126" s="40"/>
      <c r="V126" s="40"/>
      <c r="W126" s="40"/>
      <c r="X126" s="40"/>
      <c r="Y126" s="40"/>
      <c r="Z126" s="40"/>
      <c r="AA126" s="40"/>
      <c r="AB126" s="40"/>
      <c r="AC126" s="40"/>
      <c r="AD126" s="40"/>
      <c r="AE126" s="40"/>
      <c r="AT126" s="18" t="s">
        <v>82</v>
      </c>
      <c r="AU126" s="18" t="s">
        <v>331</v>
      </c>
      <c r="BK126" s="212">
        <f>BK127+BK159</f>
        <v>0</v>
      </c>
    </row>
    <row r="127" s="12" customFormat="1" ht="25.92" customHeight="1">
      <c r="A127" s="12"/>
      <c r="B127" s="213"/>
      <c r="C127" s="214"/>
      <c r="D127" s="215" t="s">
        <v>82</v>
      </c>
      <c r="E127" s="216" t="s">
        <v>6853</v>
      </c>
      <c r="F127" s="216" t="s">
        <v>7062</v>
      </c>
      <c r="G127" s="214"/>
      <c r="H127" s="214"/>
      <c r="I127" s="217"/>
      <c r="J127" s="218">
        <f>BK127</f>
        <v>0</v>
      </c>
      <c r="K127" s="214"/>
      <c r="L127" s="219"/>
      <c r="M127" s="220"/>
      <c r="N127" s="221"/>
      <c r="O127" s="221"/>
      <c r="P127" s="222">
        <f>SUM(P128:P158)</f>
        <v>0</v>
      </c>
      <c r="Q127" s="221"/>
      <c r="R127" s="222">
        <f>SUM(R128:R158)</f>
        <v>0</v>
      </c>
      <c r="S127" s="221"/>
      <c r="T127" s="223">
        <f>SUM(T128:T158)</f>
        <v>0</v>
      </c>
      <c r="U127" s="12"/>
      <c r="V127" s="12"/>
      <c r="W127" s="12"/>
      <c r="X127" s="12"/>
      <c r="Y127" s="12"/>
      <c r="Z127" s="12"/>
      <c r="AA127" s="12"/>
      <c r="AB127" s="12"/>
      <c r="AC127" s="12"/>
      <c r="AD127" s="12"/>
      <c r="AE127" s="12"/>
      <c r="AR127" s="224" t="s">
        <v>90</v>
      </c>
      <c r="AT127" s="225" t="s">
        <v>82</v>
      </c>
      <c r="AU127" s="225" t="s">
        <v>83</v>
      </c>
      <c r="AY127" s="224" t="s">
        <v>355</v>
      </c>
      <c r="BK127" s="226">
        <f>SUM(BK128:BK158)</f>
        <v>0</v>
      </c>
    </row>
    <row r="128" s="2" customFormat="1" ht="16.5" customHeight="1">
      <c r="A128" s="40"/>
      <c r="B128" s="41"/>
      <c r="C128" s="229" t="s">
        <v>90</v>
      </c>
      <c r="D128" s="229" t="s">
        <v>358</v>
      </c>
      <c r="E128" s="230" t="s">
        <v>7063</v>
      </c>
      <c r="F128" s="231" t="s">
        <v>7064</v>
      </c>
      <c r="G128" s="232" t="s">
        <v>1718</v>
      </c>
      <c r="H128" s="233">
        <v>1</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92</v>
      </c>
    </row>
    <row r="129" s="2" customFormat="1" ht="16.5" customHeight="1">
      <c r="A129" s="40"/>
      <c r="B129" s="41"/>
      <c r="C129" s="229" t="s">
        <v>92</v>
      </c>
      <c r="D129" s="229" t="s">
        <v>358</v>
      </c>
      <c r="E129" s="230" t="s">
        <v>7065</v>
      </c>
      <c r="F129" s="231" t="s">
        <v>7066</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2" customFormat="1">
      <c r="A130" s="40"/>
      <c r="B130" s="41"/>
      <c r="C130" s="42"/>
      <c r="D130" s="242" t="s">
        <v>368</v>
      </c>
      <c r="E130" s="42"/>
      <c r="F130" s="243" t="s">
        <v>7067</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ht="16.5" customHeight="1">
      <c r="A131" s="40"/>
      <c r="B131" s="41"/>
      <c r="C131" s="229" t="s">
        <v>102</v>
      </c>
      <c r="D131" s="229" t="s">
        <v>358</v>
      </c>
      <c r="E131" s="230" t="s">
        <v>7068</v>
      </c>
      <c r="F131" s="231" t="s">
        <v>7069</v>
      </c>
      <c r="G131" s="232" t="s">
        <v>1718</v>
      </c>
      <c r="H131" s="233">
        <v>4</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ht="16.5" customHeight="1">
      <c r="A132" s="40"/>
      <c r="B132" s="41"/>
      <c r="C132" s="229" t="s">
        <v>144</v>
      </c>
      <c r="D132" s="229" t="s">
        <v>358</v>
      </c>
      <c r="E132" s="230" t="s">
        <v>7070</v>
      </c>
      <c r="F132" s="231" t="s">
        <v>7071</v>
      </c>
      <c r="G132" s="232" t="s">
        <v>1718</v>
      </c>
      <c r="H132" s="233">
        <v>4</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161</v>
      </c>
    </row>
    <row r="133" s="2" customFormat="1">
      <c r="A133" s="40"/>
      <c r="B133" s="41"/>
      <c r="C133" s="42"/>
      <c r="D133" s="242" t="s">
        <v>368</v>
      </c>
      <c r="E133" s="42"/>
      <c r="F133" s="243" t="s">
        <v>7072</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152</v>
      </c>
      <c r="D134" s="229" t="s">
        <v>358</v>
      </c>
      <c r="E134" s="230" t="s">
        <v>7073</v>
      </c>
      <c r="F134" s="231" t="s">
        <v>7074</v>
      </c>
      <c r="G134" s="232" t="s">
        <v>1718</v>
      </c>
      <c r="H134" s="233">
        <v>2</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166</v>
      </c>
    </row>
    <row r="135" s="2" customFormat="1">
      <c r="A135" s="40"/>
      <c r="B135" s="41"/>
      <c r="C135" s="229" t="s">
        <v>155</v>
      </c>
      <c r="D135" s="229" t="s">
        <v>358</v>
      </c>
      <c r="E135" s="230" t="s">
        <v>7075</v>
      </c>
      <c r="F135" s="231" t="s">
        <v>7076</v>
      </c>
      <c r="G135" s="232" t="s">
        <v>1718</v>
      </c>
      <c r="H135" s="233">
        <v>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172</v>
      </c>
    </row>
    <row r="136" s="2" customFormat="1" ht="16.5" customHeight="1">
      <c r="A136" s="40"/>
      <c r="B136" s="41"/>
      <c r="C136" s="229" t="s">
        <v>158</v>
      </c>
      <c r="D136" s="229" t="s">
        <v>358</v>
      </c>
      <c r="E136" s="230" t="s">
        <v>7077</v>
      </c>
      <c r="F136" s="231" t="s">
        <v>7078</v>
      </c>
      <c r="G136" s="232" t="s">
        <v>1718</v>
      </c>
      <c r="H136" s="233">
        <v>1</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178</v>
      </c>
    </row>
    <row r="137" s="2" customFormat="1" ht="16.5" customHeight="1">
      <c r="A137" s="40"/>
      <c r="B137" s="41"/>
      <c r="C137" s="229" t="s">
        <v>161</v>
      </c>
      <c r="D137" s="229" t="s">
        <v>358</v>
      </c>
      <c r="E137" s="230" t="s">
        <v>7079</v>
      </c>
      <c r="F137" s="231" t="s">
        <v>7080</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419</v>
      </c>
    </row>
    <row r="138" s="2" customFormat="1" ht="16.5" customHeight="1">
      <c r="A138" s="40"/>
      <c r="B138" s="41"/>
      <c r="C138" s="229" t="s">
        <v>164</v>
      </c>
      <c r="D138" s="229" t="s">
        <v>358</v>
      </c>
      <c r="E138" s="230" t="s">
        <v>7081</v>
      </c>
      <c r="F138" s="231" t="s">
        <v>7082</v>
      </c>
      <c r="G138" s="232" t="s">
        <v>1718</v>
      </c>
      <c r="H138" s="233">
        <v>26</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565</v>
      </c>
    </row>
    <row r="139" s="2" customFormat="1" ht="16.5" customHeight="1">
      <c r="A139" s="40"/>
      <c r="B139" s="41"/>
      <c r="C139" s="229" t="s">
        <v>166</v>
      </c>
      <c r="D139" s="229" t="s">
        <v>358</v>
      </c>
      <c r="E139" s="230" t="s">
        <v>7083</v>
      </c>
      <c r="F139" s="231" t="s">
        <v>7084</v>
      </c>
      <c r="G139" s="232" t="s">
        <v>1718</v>
      </c>
      <c r="H139" s="233">
        <v>26</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574</v>
      </c>
    </row>
    <row r="140" s="2" customFormat="1" ht="16.5" customHeight="1">
      <c r="A140" s="40"/>
      <c r="B140" s="41"/>
      <c r="C140" s="229" t="s">
        <v>169</v>
      </c>
      <c r="D140" s="229" t="s">
        <v>358</v>
      </c>
      <c r="E140" s="230" t="s">
        <v>7085</v>
      </c>
      <c r="F140" s="231" t="s">
        <v>7086</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581</v>
      </c>
    </row>
    <row r="141" s="2" customFormat="1">
      <c r="A141" s="40"/>
      <c r="B141" s="41"/>
      <c r="C141" s="229" t="s">
        <v>172</v>
      </c>
      <c r="D141" s="229" t="s">
        <v>358</v>
      </c>
      <c r="E141" s="230" t="s">
        <v>7087</v>
      </c>
      <c r="F141" s="231" t="s">
        <v>7088</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591</v>
      </c>
    </row>
    <row r="142" s="2" customFormat="1" ht="16.5" customHeight="1">
      <c r="A142" s="40"/>
      <c r="B142" s="41"/>
      <c r="C142" s="229" t="s">
        <v>175</v>
      </c>
      <c r="D142" s="229" t="s">
        <v>358</v>
      </c>
      <c r="E142" s="230" t="s">
        <v>7089</v>
      </c>
      <c r="F142" s="231" t="s">
        <v>7090</v>
      </c>
      <c r="G142" s="232" t="s">
        <v>1718</v>
      </c>
      <c r="H142" s="233">
        <v>4</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602</v>
      </c>
    </row>
    <row r="143" s="2" customFormat="1" ht="16.5" customHeight="1">
      <c r="A143" s="40"/>
      <c r="B143" s="41"/>
      <c r="C143" s="229" t="s">
        <v>178</v>
      </c>
      <c r="D143" s="229" t="s">
        <v>358</v>
      </c>
      <c r="E143" s="230" t="s">
        <v>7091</v>
      </c>
      <c r="F143" s="231" t="s">
        <v>7092</v>
      </c>
      <c r="G143" s="232" t="s">
        <v>1718</v>
      </c>
      <c r="H143" s="233">
        <v>4</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614</v>
      </c>
    </row>
    <row r="144" s="2" customFormat="1" ht="16.5" customHeight="1">
      <c r="A144" s="40"/>
      <c r="B144" s="41"/>
      <c r="C144" s="229" t="s">
        <v>8</v>
      </c>
      <c r="D144" s="229" t="s">
        <v>358</v>
      </c>
      <c r="E144" s="230" t="s">
        <v>7093</v>
      </c>
      <c r="F144" s="231" t="s">
        <v>7094</v>
      </c>
      <c r="G144" s="232" t="s">
        <v>1718</v>
      </c>
      <c r="H144" s="233">
        <v>26</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632</v>
      </c>
    </row>
    <row r="145" s="2" customFormat="1" ht="16.5" customHeight="1">
      <c r="A145" s="40"/>
      <c r="B145" s="41"/>
      <c r="C145" s="229" t="s">
        <v>419</v>
      </c>
      <c r="D145" s="229" t="s">
        <v>358</v>
      </c>
      <c r="E145" s="230" t="s">
        <v>7095</v>
      </c>
      <c r="F145" s="231" t="s">
        <v>7096</v>
      </c>
      <c r="G145" s="232" t="s">
        <v>1718</v>
      </c>
      <c r="H145" s="233">
        <v>26</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649</v>
      </c>
    </row>
    <row r="146" s="2" customFormat="1">
      <c r="A146" s="40"/>
      <c r="B146" s="41"/>
      <c r="C146" s="42"/>
      <c r="D146" s="242" t="s">
        <v>368</v>
      </c>
      <c r="E146" s="42"/>
      <c r="F146" s="243" t="s">
        <v>7097</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90</v>
      </c>
    </row>
    <row r="147" s="2" customFormat="1" ht="16.5" customHeight="1">
      <c r="A147" s="40"/>
      <c r="B147" s="41"/>
      <c r="C147" s="229" t="s">
        <v>561</v>
      </c>
      <c r="D147" s="229" t="s">
        <v>358</v>
      </c>
      <c r="E147" s="230" t="s">
        <v>7098</v>
      </c>
      <c r="F147" s="231" t="s">
        <v>7099</v>
      </c>
      <c r="G147" s="232" t="s">
        <v>1718</v>
      </c>
      <c r="H147" s="233">
        <v>19</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659</v>
      </c>
    </row>
    <row r="148" s="2" customFormat="1" ht="16.5" customHeight="1">
      <c r="A148" s="40"/>
      <c r="B148" s="41"/>
      <c r="C148" s="229" t="s">
        <v>565</v>
      </c>
      <c r="D148" s="229" t="s">
        <v>358</v>
      </c>
      <c r="E148" s="230" t="s">
        <v>7100</v>
      </c>
      <c r="F148" s="231" t="s">
        <v>7101</v>
      </c>
      <c r="G148" s="232" t="s">
        <v>1718</v>
      </c>
      <c r="H148" s="233">
        <v>19</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669</v>
      </c>
    </row>
    <row r="149" s="2" customFormat="1" ht="16.5" customHeight="1">
      <c r="A149" s="40"/>
      <c r="B149" s="41"/>
      <c r="C149" s="229" t="s">
        <v>570</v>
      </c>
      <c r="D149" s="229" t="s">
        <v>358</v>
      </c>
      <c r="E149" s="230" t="s">
        <v>7102</v>
      </c>
      <c r="F149" s="231" t="s">
        <v>7103</v>
      </c>
      <c r="G149" s="232" t="s">
        <v>1718</v>
      </c>
      <c r="H149" s="233">
        <v>2</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683</v>
      </c>
    </row>
    <row r="150" s="2" customFormat="1" ht="16.5" customHeight="1">
      <c r="A150" s="40"/>
      <c r="B150" s="41"/>
      <c r="C150" s="229" t="s">
        <v>574</v>
      </c>
      <c r="D150" s="229" t="s">
        <v>358</v>
      </c>
      <c r="E150" s="230" t="s">
        <v>7104</v>
      </c>
      <c r="F150" s="231" t="s">
        <v>7105</v>
      </c>
      <c r="G150" s="232" t="s">
        <v>1718</v>
      </c>
      <c r="H150" s="233">
        <v>2</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695</v>
      </c>
    </row>
    <row r="151" s="2" customFormat="1" ht="16.5" customHeight="1">
      <c r="A151" s="40"/>
      <c r="B151" s="41"/>
      <c r="C151" s="229" t="s">
        <v>7</v>
      </c>
      <c r="D151" s="229" t="s">
        <v>358</v>
      </c>
      <c r="E151" s="230" t="s">
        <v>7106</v>
      </c>
      <c r="F151" s="231" t="s">
        <v>7107</v>
      </c>
      <c r="G151" s="232" t="s">
        <v>1718</v>
      </c>
      <c r="H151" s="233">
        <v>2</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712</v>
      </c>
    </row>
    <row r="152" s="2" customFormat="1" ht="16.5" customHeight="1">
      <c r="A152" s="40"/>
      <c r="B152" s="41"/>
      <c r="C152" s="229" t="s">
        <v>581</v>
      </c>
      <c r="D152" s="229" t="s">
        <v>358</v>
      </c>
      <c r="E152" s="230" t="s">
        <v>7108</v>
      </c>
      <c r="F152" s="231" t="s">
        <v>7109</v>
      </c>
      <c r="G152" s="232" t="s">
        <v>1718</v>
      </c>
      <c r="H152" s="233">
        <v>2</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728</v>
      </c>
    </row>
    <row r="153" s="2" customFormat="1">
      <c r="A153" s="40"/>
      <c r="B153" s="41"/>
      <c r="C153" s="42"/>
      <c r="D153" s="242" t="s">
        <v>368</v>
      </c>
      <c r="E153" s="42"/>
      <c r="F153" s="243" t="s">
        <v>7110</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2" customFormat="1" ht="16.5" customHeight="1">
      <c r="A154" s="40"/>
      <c r="B154" s="41"/>
      <c r="C154" s="229" t="s">
        <v>586</v>
      </c>
      <c r="D154" s="229" t="s">
        <v>358</v>
      </c>
      <c r="E154" s="230" t="s">
        <v>7111</v>
      </c>
      <c r="F154" s="231" t="s">
        <v>7112</v>
      </c>
      <c r="G154" s="232" t="s">
        <v>1718</v>
      </c>
      <c r="H154" s="233">
        <v>1</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737</v>
      </c>
    </row>
    <row r="155" s="2" customFormat="1" ht="16.5" customHeight="1">
      <c r="A155" s="40"/>
      <c r="B155" s="41"/>
      <c r="C155" s="229" t="s">
        <v>591</v>
      </c>
      <c r="D155" s="229" t="s">
        <v>358</v>
      </c>
      <c r="E155" s="230" t="s">
        <v>7113</v>
      </c>
      <c r="F155" s="231" t="s">
        <v>7114</v>
      </c>
      <c r="G155" s="232" t="s">
        <v>1718</v>
      </c>
      <c r="H155" s="233">
        <v>1</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746</v>
      </c>
    </row>
    <row r="156" s="2" customFormat="1">
      <c r="A156" s="40"/>
      <c r="B156" s="41"/>
      <c r="C156" s="42"/>
      <c r="D156" s="242" t="s">
        <v>368</v>
      </c>
      <c r="E156" s="42"/>
      <c r="F156" s="243" t="s">
        <v>7115</v>
      </c>
      <c r="G156" s="42"/>
      <c r="H156" s="42"/>
      <c r="I156" s="244"/>
      <c r="J156" s="42"/>
      <c r="K156" s="42"/>
      <c r="L156" s="46"/>
      <c r="M156" s="245"/>
      <c r="N156" s="246"/>
      <c r="O156" s="93"/>
      <c r="P156" s="93"/>
      <c r="Q156" s="93"/>
      <c r="R156" s="93"/>
      <c r="S156" s="93"/>
      <c r="T156" s="94"/>
      <c r="U156" s="40"/>
      <c r="V156" s="40"/>
      <c r="W156" s="40"/>
      <c r="X156" s="40"/>
      <c r="Y156" s="40"/>
      <c r="Z156" s="40"/>
      <c r="AA156" s="40"/>
      <c r="AB156" s="40"/>
      <c r="AC156" s="40"/>
      <c r="AD156" s="40"/>
      <c r="AE156" s="40"/>
      <c r="AT156" s="18" t="s">
        <v>368</v>
      </c>
      <c r="AU156" s="18" t="s">
        <v>90</v>
      </c>
    </row>
    <row r="157" s="2" customFormat="1" ht="16.5" customHeight="1">
      <c r="A157" s="40"/>
      <c r="B157" s="41"/>
      <c r="C157" s="229" t="s">
        <v>597</v>
      </c>
      <c r="D157" s="229" t="s">
        <v>358</v>
      </c>
      <c r="E157" s="230" t="s">
        <v>7116</v>
      </c>
      <c r="F157" s="231" t="s">
        <v>7117</v>
      </c>
      <c r="G157" s="232" t="s">
        <v>1718</v>
      </c>
      <c r="H157" s="233">
        <v>26</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754</v>
      </c>
    </row>
    <row r="158" s="2" customFormat="1" ht="16.5" customHeight="1">
      <c r="A158" s="40"/>
      <c r="B158" s="41"/>
      <c r="C158" s="229" t="s">
        <v>602</v>
      </c>
      <c r="D158" s="229" t="s">
        <v>358</v>
      </c>
      <c r="E158" s="230" t="s">
        <v>7118</v>
      </c>
      <c r="F158" s="231" t="s">
        <v>7119</v>
      </c>
      <c r="G158" s="232" t="s">
        <v>1718</v>
      </c>
      <c r="H158" s="233">
        <v>1</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766</v>
      </c>
    </row>
    <row r="159" s="12" customFormat="1" ht="25.92" customHeight="1">
      <c r="A159" s="12"/>
      <c r="B159" s="213"/>
      <c r="C159" s="214"/>
      <c r="D159" s="215" t="s">
        <v>82</v>
      </c>
      <c r="E159" s="216" t="s">
        <v>3286</v>
      </c>
      <c r="F159" s="216" t="s">
        <v>3011</v>
      </c>
      <c r="G159" s="214"/>
      <c r="H159" s="214"/>
      <c r="I159" s="217"/>
      <c r="J159" s="218">
        <f>BK159</f>
        <v>0</v>
      </c>
      <c r="K159" s="214"/>
      <c r="L159" s="219"/>
      <c r="M159" s="220"/>
      <c r="N159" s="221"/>
      <c r="O159" s="221"/>
      <c r="P159" s="222">
        <f>SUM(P160:P169)</f>
        <v>0</v>
      </c>
      <c r="Q159" s="221"/>
      <c r="R159" s="222">
        <f>SUM(R160:R169)</f>
        <v>0</v>
      </c>
      <c r="S159" s="221"/>
      <c r="T159" s="223">
        <f>SUM(T160:T169)</f>
        <v>0</v>
      </c>
      <c r="U159" s="12"/>
      <c r="V159" s="12"/>
      <c r="W159" s="12"/>
      <c r="X159" s="12"/>
      <c r="Y159" s="12"/>
      <c r="Z159" s="12"/>
      <c r="AA159" s="12"/>
      <c r="AB159" s="12"/>
      <c r="AC159" s="12"/>
      <c r="AD159" s="12"/>
      <c r="AE159" s="12"/>
      <c r="AR159" s="224" t="s">
        <v>90</v>
      </c>
      <c r="AT159" s="225" t="s">
        <v>82</v>
      </c>
      <c r="AU159" s="225" t="s">
        <v>83</v>
      </c>
      <c r="AY159" s="224" t="s">
        <v>355</v>
      </c>
      <c r="BK159" s="226">
        <f>SUM(BK160:BK169)</f>
        <v>0</v>
      </c>
    </row>
    <row r="160" s="2" customFormat="1" ht="16.5" customHeight="1">
      <c r="A160" s="40"/>
      <c r="B160" s="41"/>
      <c r="C160" s="229" t="s">
        <v>608</v>
      </c>
      <c r="D160" s="229" t="s">
        <v>358</v>
      </c>
      <c r="E160" s="230" t="s">
        <v>7120</v>
      </c>
      <c r="F160" s="231" t="s">
        <v>7121</v>
      </c>
      <c r="G160" s="232" t="s">
        <v>1718</v>
      </c>
      <c r="H160" s="233">
        <v>26</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776</v>
      </c>
    </row>
    <row r="161" s="2" customFormat="1" ht="16.5" customHeight="1">
      <c r="A161" s="40"/>
      <c r="B161" s="41"/>
      <c r="C161" s="229" t="s">
        <v>614</v>
      </c>
      <c r="D161" s="229" t="s">
        <v>358</v>
      </c>
      <c r="E161" s="230" t="s">
        <v>7122</v>
      </c>
      <c r="F161" s="231" t="s">
        <v>7123</v>
      </c>
      <c r="G161" s="232" t="s">
        <v>1718</v>
      </c>
      <c r="H161" s="233">
        <v>26</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785</v>
      </c>
    </row>
    <row r="162" s="2" customFormat="1" ht="16.5" customHeight="1">
      <c r="A162" s="40"/>
      <c r="B162" s="41"/>
      <c r="C162" s="229" t="s">
        <v>627</v>
      </c>
      <c r="D162" s="229" t="s">
        <v>358</v>
      </c>
      <c r="E162" s="230" t="s">
        <v>7124</v>
      </c>
      <c r="F162" s="231" t="s">
        <v>7125</v>
      </c>
      <c r="G162" s="232" t="s">
        <v>486</v>
      </c>
      <c r="H162" s="233">
        <v>16</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795</v>
      </c>
    </row>
    <row r="163" s="2" customFormat="1" ht="16.5" customHeight="1">
      <c r="A163" s="40"/>
      <c r="B163" s="41"/>
      <c r="C163" s="229" t="s">
        <v>632</v>
      </c>
      <c r="D163" s="229" t="s">
        <v>358</v>
      </c>
      <c r="E163" s="230" t="s">
        <v>7045</v>
      </c>
      <c r="F163" s="231" t="s">
        <v>7046</v>
      </c>
      <c r="G163" s="232" t="s">
        <v>1718</v>
      </c>
      <c r="H163" s="233">
        <v>27</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803</v>
      </c>
    </row>
    <row r="164" s="2" customFormat="1" ht="16.5" customHeight="1">
      <c r="A164" s="40"/>
      <c r="B164" s="41"/>
      <c r="C164" s="229" t="s">
        <v>639</v>
      </c>
      <c r="D164" s="229" t="s">
        <v>358</v>
      </c>
      <c r="E164" s="230" t="s">
        <v>7049</v>
      </c>
      <c r="F164" s="231" t="s">
        <v>7050</v>
      </c>
      <c r="G164" s="232" t="s">
        <v>486</v>
      </c>
      <c r="H164" s="233">
        <v>24</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815</v>
      </c>
    </row>
    <row r="165" s="2" customFormat="1" ht="16.5" customHeight="1">
      <c r="A165" s="40"/>
      <c r="B165" s="41"/>
      <c r="C165" s="229" t="s">
        <v>649</v>
      </c>
      <c r="D165" s="229" t="s">
        <v>358</v>
      </c>
      <c r="E165" s="230" t="s">
        <v>7126</v>
      </c>
      <c r="F165" s="231" t="s">
        <v>7052</v>
      </c>
      <c r="G165" s="232" t="s">
        <v>1718</v>
      </c>
      <c r="H165" s="233">
        <v>1</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824</v>
      </c>
    </row>
    <row r="166" s="2" customFormat="1">
      <c r="A166" s="40"/>
      <c r="B166" s="41"/>
      <c r="C166" s="42"/>
      <c r="D166" s="242" t="s">
        <v>368</v>
      </c>
      <c r="E166" s="42"/>
      <c r="F166" s="243" t="s">
        <v>7053</v>
      </c>
      <c r="G166" s="42"/>
      <c r="H166" s="42"/>
      <c r="I166" s="244"/>
      <c r="J166" s="42"/>
      <c r="K166" s="42"/>
      <c r="L166" s="46"/>
      <c r="M166" s="245"/>
      <c r="N166" s="246"/>
      <c r="O166" s="93"/>
      <c r="P166" s="93"/>
      <c r="Q166" s="93"/>
      <c r="R166" s="93"/>
      <c r="S166" s="93"/>
      <c r="T166" s="94"/>
      <c r="U166" s="40"/>
      <c r="V166" s="40"/>
      <c r="W166" s="40"/>
      <c r="X166" s="40"/>
      <c r="Y166" s="40"/>
      <c r="Z166" s="40"/>
      <c r="AA166" s="40"/>
      <c r="AB166" s="40"/>
      <c r="AC166" s="40"/>
      <c r="AD166" s="40"/>
      <c r="AE166" s="40"/>
      <c r="AT166" s="18" t="s">
        <v>368</v>
      </c>
      <c r="AU166" s="18" t="s">
        <v>90</v>
      </c>
    </row>
    <row r="167" s="2" customFormat="1" ht="16.5" customHeight="1">
      <c r="A167" s="40"/>
      <c r="B167" s="41"/>
      <c r="C167" s="229" t="s">
        <v>654</v>
      </c>
      <c r="D167" s="229" t="s">
        <v>358</v>
      </c>
      <c r="E167" s="230" t="s">
        <v>7127</v>
      </c>
      <c r="F167" s="231" t="s">
        <v>7055</v>
      </c>
      <c r="G167" s="232" t="s">
        <v>1718</v>
      </c>
      <c r="H167" s="233">
        <v>1</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835</v>
      </c>
    </row>
    <row r="168" s="2" customFormat="1">
      <c r="A168" s="40"/>
      <c r="B168" s="41"/>
      <c r="C168" s="42"/>
      <c r="D168" s="242" t="s">
        <v>368</v>
      </c>
      <c r="E168" s="42"/>
      <c r="F168" s="243" t="s">
        <v>7056</v>
      </c>
      <c r="G168" s="42"/>
      <c r="H168" s="42"/>
      <c r="I168" s="244"/>
      <c r="J168" s="42"/>
      <c r="K168" s="42"/>
      <c r="L168" s="46"/>
      <c r="M168" s="245"/>
      <c r="N168" s="246"/>
      <c r="O168" s="93"/>
      <c r="P168" s="93"/>
      <c r="Q168" s="93"/>
      <c r="R168" s="93"/>
      <c r="S168" s="93"/>
      <c r="T168" s="94"/>
      <c r="U168" s="40"/>
      <c r="V168" s="40"/>
      <c r="W168" s="40"/>
      <c r="X168" s="40"/>
      <c r="Y168" s="40"/>
      <c r="Z168" s="40"/>
      <c r="AA168" s="40"/>
      <c r="AB168" s="40"/>
      <c r="AC168" s="40"/>
      <c r="AD168" s="40"/>
      <c r="AE168" s="40"/>
      <c r="AT168" s="18" t="s">
        <v>368</v>
      </c>
      <c r="AU168" s="18" t="s">
        <v>90</v>
      </c>
    </row>
    <row r="169" s="2" customFormat="1" ht="16.5" customHeight="1">
      <c r="A169" s="40"/>
      <c r="B169" s="41"/>
      <c r="C169" s="229" t="s">
        <v>659</v>
      </c>
      <c r="D169" s="229" t="s">
        <v>358</v>
      </c>
      <c r="E169" s="230" t="s">
        <v>7128</v>
      </c>
      <c r="F169" s="231" t="s">
        <v>7058</v>
      </c>
      <c r="G169" s="232" t="s">
        <v>1718</v>
      </c>
      <c r="H169" s="233">
        <v>1</v>
      </c>
      <c r="I169" s="234"/>
      <c r="J169" s="235">
        <f>ROUND(I169*H169,2)</f>
        <v>0</v>
      </c>
      <c r="K169" s="231" t="s">
        <v>525</v>
      </c>
      <c r="L169" s="46"/>
      <c r="M169" s="309" t="s">
        <v>1</v>
      </c>
      <c r="N169" s="310" t="s">
        <v>48</v>
      </c>
      <c r="O169" s="249"/>
      <c r="P169" s="311">
        <f>O169*H169</f>
        <v>0</v>
      </c>
      <c r="Q169" s="311">
        <v>0</v>
      </c>
      <c r="R169" s="311">
        <f>Q169*H169</f>
        <v>0</v>
      </c>
      <c r="S169" s="311">
        <v>0</v>
      </c>
      <c r="T169" s="312">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844</v>
      </c>
    </row>
    <row r="170" s="2" customFormat="1" ht="6.96" customHeight="1">
      <c r="A170" s="40"/>
      <c r="B170" s="68"/>
      <c r="C170" s="69"/>
      <c r="D170" s="69"/>
      <c r="E170" s="69"/>
      <c r="F170" s="69"/>
      <c r="G170" s="69"/>
      <c r="H170" s="69"/>
      <c r="I170" s="69"/>
      <c r="J170" s="69"/>
      <c r="K170" s="69"/>
      <c r="L170" s="46"/>
      <c r="M170" s="40"/>
      <c r="O170" s="40"/>
      <c r="P170" s="40"/>
      <c r="Q170" s="40"/>
      <c r="R170" s="40"/>
      <c r="S170" s="40"/>
      <c r="T170" s="40"/>
      <c r="U170" s="40"/>
      <c r="V170" s="40"/>
      <c r="W170" s="40"/>
      <c r="X170" s="40"/>
      <c r="Y170" s="40"/>
      <c r="Z170" s="40"/>
      <c r="AA170" s="40"/>
      <c r="AB170" s="40"/>
      <c r="AC170" s="40"/>
      <c r="AD170" s="40"/>
      <c r="AE170" s="40"/>
    </row>
  </sheetData>
  <sheetProtection sheet="1" autoFilter="0" formatColumns="0" formatRows="0" objects="1" scenarios="1" spinCount="100000" saltValue="fw6HemTflbK1fu5hQV2dYsggbLE/QU2y9gxJMG29GZDWFII8qCPSjhJvbVNWtDFE7BK16Hb8fgTSMeoRDrBiGg==" hashValue="orNXUFmmIH2NFQft4injIrod3mqzhyaSEt7G83XWs5xh4L6y6XKXgDNRxCJzFanfRih8of1lqN6g74El4Wa1jA==" algorithmName="SHA-512" password="E785"/>
  <autoFilter ref="C125:K16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149</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7129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ROUND((SUM(BE127:BE195)),  2)</f>
        <v>0</v>
      </c>
      <c r="G37" s="40"/>
      <c r="H37" s="40"/>
      <c r="I37" s="167">
        <v>0.20999999999999999</v>
      </c>
      <c r="J37" s="166">
        <f>ROUND(((SUM(BE127:BE195))*I37),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ROUND((SUM(BF127:BF195)),  2)</f>
        <v>0</v>
      </c>
      <c r="G38" s="40"/>
      <c r="H38" s="40"/>
      <c r="I38" s="167">
        <v>0.14999999999999999</v>
      </c>
      <c r="J38" s="166">
        <f>ROUND(((SUM(BF127:BF195))*I38),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ROUND((SUM(BG127:BG195)),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ROUND((SUM(BH127:BH195)),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ROUND((SUM(BI127:BI195)),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3 - PZTS</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7130</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6851</v>
      </c>
      <c r="E102" s="194"/>
      <c r="F102" s="194"/>
      <c r="G102" s="194"/>
      <c r="H102" s="194"/>
      <c r="I102" s="194"/>
      <c r="J102" s="195">
        <f>J163</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6852</v>
      </c>
      <c r="E103" s="194"/>
      <c r="F103" s="194"/>
      <c r="G103" s="194"/>
      <c r="H103" s="194"/>
      <c r="I103" s="194"/>
      <c r="J103" s="195">
        <f>J183</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6848</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3 - PZTS</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P128+P163+P183</f>
        <v>0</v>
      </c>
      <c r="Q127" s="106"/>
      <c r="R127" s="210">
        <f>R128+R163+R183</f>
        <v>0</v>
      </c>
      <c r="S127" s="106"/>
      <c r="T127" s="211">
        <f>T128+T163+T183</f>
        <v>0</v>
      </c>
      <c r="U127" s="40"/>
      <c r="V127" s="40"/>
      <c r="W127" s="40"/>
      <c r="X127" s="40"/>
      <c r="Y127" s="40"/>
      <c r="Z127" s="40"/>
      <c r="AA127" s="40"/>
      <c r="AB127" s="40"/>
      <c r="AC127" s="40"/>
      <c r="AD127" s="40"/>
      <c r="AE127" s="40"/>
      <c r="AT127" s="18" t="s">
        <v>82</v>
      </c>
      <c r="AU127" s="18" t="s">
        <v>331</v>
      </c>
      <c r="BK127" s="212">
        <f>BK128+BK163+BK183</f>
        <v>0</v>
      </c>
    </row>
    <row r="128" s="12" customFormat="1" ht="25.92" customHeight="1">
      <c r="A128" s="12"/>
      <c r="B128" s="213"/>
      <c r="C128" s="214"/>
      <c r="D128" s="215" t="s">
        <v>82</v>
      </c>
      <c r="E128" s="216" t="s">
        <v>6853</v>
      </c>
      <c r="F128" s="216" t="s">
        <v>7131</v>
      </c>
      <c r="G128" s="214"/>
      <c r="H128" s="214"/>
      <c r="I128" s="217"/>
      <c r="J128" s="218">
        <f>BK128</f>
        <v>0</v>
      </c>
      <c r="K128" s="214"/>
      <c r="L128" s="219"/>
      <c r="M128" s="220"/>
      <c r="N128" s="221"/>
      <c r="O128" s="221"/>
      <c r="P128" s="222">
        <f>SUM(P129:P162)</f>
        <v>0</v>
      </c>
      <c r="Q128" s="221"/>
      <c r="R128" s="222">
        <f>SUM(R129:R162)</f>
        <v>0</v>
      </c>
      <c r="S128" s="221"/>
      <c r="T128" s="223">
        <f>SUM(T129:T162)</f>
        <v>0</v>
      </c>
      <c r="U128" s="12"/>
      <c r="V128" s="12"/>
      <c r="W128" s="12"/>
      <c r="X128" s="12"/>
      <c r="Y128" s="12"/>
      <c r="Z128" s="12"/>
      <c r="AA128" s="12"/>
      <c r="AB128" s="12"/>
      <c r="AC128" s="12"/>
      <c r="AD128" s="12"/>
      <c r="AE128" s="12"/>
      <c r="AR128" s="224" t="s">
        <v>90</v>
      </c>
      <c r="AT128" s="225" t="s">
        <v>82</v>
      </c>
      <c r="AU128" s="225" t="s">
        <v>83</v>
      </c>
      <c r="AY128" s="224" t="s">
        <v>355</v>
      </c>
      <c r="BK128" s="226">
        <f>SUM(BK129:BK162)</f>
        <v>0</v>
      </c>
    </row>
    <row r="129" s="2" customFormat="1" ht="21.75" customHeight="1">
      <c r="A129" s="40"/>
      <c r="B129" s="41"/>
      <c r="C129" s="229" t="s">
        <v>90</v>
      </c>
      <c r="D129" s="229" t="s">
        <v>358</v>
      </c>
      <c r="E129" s="230" t="s">
        <v>7132</v>
      </c>
      <c r="F129" s="231" t="s">
        <v>7133</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c r="A130" s="40"/>
      <c r="B130" s="41"/>
      <c r="C130" s="229" t="s">
        <v>92</v>
      </c>
      <c r="D130" s="229" t="s">
        <v>358</v>
      </c>
      <c r="E130" s="230" t="s">
        <v>7134</v>
      </c>
      <c r="F130" s="231" t="s">
        <v>7135</v>
      </c>
      <c r="G130" s="232" t="s">
        <v>1718</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ht="16.5" customHeight="1">
      <c r="A131" s="40"/>
      <c r="B131" s="41"/>
      <c r="C131" s="229" t="s">
        <v>102</v>
      </c>
      <c r="D131" s="229" t="s">
        <v>358</v>
      </c>
      <c r="E131" s="230" t="s">
        <v>7136</v>
      </c>
      <c r="F131" s="231" t="s">
        <v>7137</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ht="16.5" customHeight="1">
      <c r="A132" s="40"/>
      <c r="B132" s="41"/>
      <c r="C132" s="229" t="s">
        <v>144</v>
      </c>
      <c r="D132" s="229" t="s">
        <v>358</v>
      </c>
      <c r="E132" s="230" t="s">
        <v>7138</v>
      </c>
      <c r="F132" s="231" t="s">
        <v>7139</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161</v>
      </c>
    </row>
    <row r="133" s="2" customFormat="1" ht="16.5" customHeight="1">
      <c r="A133" s="40"/>
      <c r="B133" s="41"/>
      <c r="C133" s="229" t="s">
        <v>152</v>
      </c>
      <c r="D133" s="229" t="s">
        <v>358</v>
      </c>
      <c r="E133" s="230" t="s">
        <v>7140</v>
      </c>
      <c r="F133" s="231" t="s">
        <v>7141</v>
      </c>
      <c r="G133" s="232" t="s">
        <v>1718</v>
      </c>
      <c r="H133" s="233">
        <v>2</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166</v>
      </c>
    </row>
    <row r="134" s="2" customFormat="1" ht="16.5" customHeight="1">
      <c r="A134" s="40"/>
      <c r="B134" s="41"/>
      <c r="C134" s="229" t="s">
        <v>155</v>
      </c>
      <c r="D134" s="229" t="s">
        <v>358</v>
      </c>
      <c r="E134" s="230" t="s">
        <v>7142</v>
      </c>
      <c r="F134" s="231" t="s">
        <v>7143</v>
      </c>
      <c r="G134" s="232" t="s">
        <v>1718</v>
      </c>
      <c r="H134" s="233">
        <v>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172</v>
      </c>
    </row>
    <row r="135" s="2" customFormat="1" ht="16.5" customHeight="1">
      <c r="A135" s="40"/>
      <c r="B135" s="41"/>
      <c r="C135" s="229" t="s">
        <v>158</v>
      </c>
      <c r="D135" s="229" t="s">
        <v>358</v>
      </c>
      <c r="E135" s="230" t="s">
        <v>7144</v>
      </c>
      <c r="F135" s="231" t="s">
        <v>7145</v>
      </c>
      <c r="G135" s="232" t="s">
        <v>1718</v>
      </c>
      <c r="H135" s="233">
        <v>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178</v>
      </c>
    </row>
    <row r="136" s="2" customFormat="1" ht="16.5" customHeight="1">
      <c r="A136" s="40"/>
      <c r="B136" s="41"/>
      <c r="C136" s="229" t="s">
        <v>161</v>
      </c>
      <c r="D136" s="229" t="s">
        <v>358</v>
      </c>
      <c r="E136" s="230" t="s">
        <v>7146</v>
      </c>
      <c r="F136" s="231" t="s">
        <v>7147</v>
      </c>
      <c r="G136" s="232" t="s">
        <v>1718</v>
      </c>
      <c r="H136" s="233">
        <v>18</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419</v>
      </c>
    </row>
    <row r="137" s="2" customFormat="1" ht="16.5" customHeight="1">
      <c r="A137" s="40"/>
      <c r="B137" s="41"/>
      <c r="C137" s="229" t="s">
        <v>164</v>
      </c>
      <c r="D137" s="229" t="s">
        <v>358</v>
      </c>
      <c r="E137" s="230" t="s">
        <v>7148</v>
      </c>
      <c r="F137" s="231" t="s">
        <v>7149</v>
      </c>
      <c r="G137" s="232" t="s">
        <v>1718</v>
      </c>
      <c r="H137" s="233">
        <v>18</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565</v>
      </c>
    </row>
    <row r="138" s="2" customFormat="1" ht="16.5" customHeight="1">
      <c r="A138" s="40"/>
      <c r="B138" s="41"/>
      <c r="C138" s="229" t="s">
        <v>166</v>
      </c>
      <c r="D138" s="229" t="s">
        <v>358</v>
      </c>
      <c r="E138" s="230" t="s">
        <v>7150</v>
      </c>
      <c r="F138" s="231" t="s">
        <v>7151</v>
      </c>
      <c r="G138" s="232" t="s">
        <v>1718</v>
      </c>
      <c r="H138" s="233">
        <v>16</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574</v>
      </c>
    </row>
    <row r="139" s="2" customFormat="1" ht="16.5" customHeight="1">
      <c r="A139" s="40"/>
      <c r="B139" s="41"/>
      <c r="C139" s="229" t="s">
        <v>169</v>
      </c>
      <c r="D139" s="229" t="s">
        <v>358</v>
      </c>
      <c r="E139" s="230" t="s">
        <v>7152</v>
      </c>
      <c r="F139" s="231" t="s">
        <v>7153</v>
      </c>
      <c r="G139" s="232" t="s">
        <v>1718</v>
      </c>
      <c r="H139" s="233">
        <v>16</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581</v>
      </c>
    </row>
    <row r="140" s="2" customFormat="1" ht="16.5" customHeight="1">
      <c r="A140" s="40"/>
      <c r="B140" s="41"/>
      <c r="C140" s="229" t="s">
        <v>172</v>
      </c>
      <c r="D140" s="229" t="s">
        <v>358</v>
      </c>
      <c r="E140" s="230" t="s">
        <v>6915</v>
      </c>
      <c r="F140" s="231" t="s">
        <v>6916</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591</v>
      </c>
    </row>
    <row r="141" s="2" customFormat="1" ht="16.5" customHeight="1">
      <c r="A141" s="40"/>
      <c r="B141" s="41"/>
      <c r="C141" s="229" t="s">
        <v>175</v>
      </c>
      <c r="D141" s="229" t="s">
        <v>358</v>
      </c>
      <c r="E141" s="230" t="s">
        <v>6917</v>
      </c>
      <c r="F141" s="231" t="s">
        <v>6918</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602</v>
      </c>
    </row>
    <row r="142" s="2" customFormat="1" ht="16.5" customHeight="1">
      <c r="A142" s="40"/>
      <c r="B142" s="41"/>
      <c r="C142" s="229" t="s">
        <v>178</v>
      </c>
      <c r="D142" s="229" t="s">
        <v>358</v>
      </c>
      <c r="E142" s="230" t="s">
        <v>7154</v>
      </c>
      <c r="F142" s="231" t="s">
        <v>7155</v>
      </c>
      <c r="G142" s="232" t="s">
        <v>1718</v>
      </c>
      <c r="H142" s="233">
        <v>2</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614</v>
      </c>
    </row>
    <row r="143" s="2" customFormat="1" ht="16.5" customHeight="1">
      <c r="A143" s="40"/>
      <c r="B143" s="41"/>
      <c r="C143" s="229" t="s">
        <v>8</v>
      </c>
      <c r="D143" s="229" t="s">
        <v>358</v>
      </c>
      <c r="E143" s="230" t="s">
        <v>7156</v>
      </c>
      <c r="F143" s="231" t="s">
        <v>7157</v>
      </c>
      <c r="G143" s="232" t="s">
        <v>1718</v>
      </c>
      <c r="H143" s="233">
        <v>2</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632</v>
      </c>
    </row>
    <row r="144" s="2" customFormat="1">
      <c r="A144" s="40"/>
      <c r="B144" s="41"/>
      <c r="C144" s="42"/>
      <c r="D144" s="242" t="s">
        <v>368</v>
      </c>
      <c r="E144" s="42"/>
      <c r="F144" s="243" t="s">
        <v>7158</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90</v>
      </c>
    </row>
    <row r="145" s="2" customFormat="1" ht="16.5" customHeight="1">
      <c r="A145" s="40"/>
      <c r="B145" s="41"/>
      <c r="C145" s="229" t="s">
        <v>419</v>
      </c>
      <c r="D145" s="229" t="s">
        <v>358</v>
      </c>
      <c r="E145" s="230" t="s">
        <v>7159</v>
      </c>
      <c r="F145" s="231" t="s">
        <v>7160</v>
      </c>
      <c r="G145" s="232" t="s">
        <v>1718</v>
      </c>
      <c r="H145" s="233">
        <v>3</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649</v>
      </c>
    </row>
    <row r="146" s="2" customFormat="1" ht="16.5" customHeight="1">
      <c r="A146" s="40"/>
      <c r="B146" s="41"/>
      <c r="C146" s="229" t="s">
        <v>561</v>
      </c>
      <c r="D146" s="229" t="s">
        <v>358</v>
      </c>
      <c r="E146" s="230" t="s">
        <v>7161</v>
      </c>
      <c r="F146" s="231" t="s">
        <v>7162</v>
      </c>
      <c r="G146" s="232" t="s">
        <v>1718</v>
      </c>
      <c r="H146" s="233">
        <v>1</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659</v>
      </c>
    </row>
    <row r="147" s="2" customFormat="1" ht="16.5" customHeight="1">
      <c r="A147" s="40"/>
      <c r="B147" s="41"/>
      <c r="C147" s="229" t="s">
        <v>565</v>
      </c>
      <c r="D147" s="229" t="s">
        <v>358</v>
      </c>
      <c r="E147" s="230" t="s">
        <v>6960</v>
      </c>
      <c r="F147" s="231" t="s">
        <v>6961</v>
      </c>
      <c r="G147" s="232" t="s">
        <v>1718</v>
      </c>
      <c r="H147" s="233">
        <v>1</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669</v>
      </c>
    </row>
    <row r="148" s="2" customFormat="1" ht="16.5" customHeight="1">
      <c r="A148" s="40"/>
      <c r="B148" s="41"/>
      <c r="C148" s="229" t="s">
        <v>570</v>
      </c>
      <c r="D148" s="229" t="s">
        <v>358</v>
      </c>
      <c r="E148" s="230" t="s">
        <v>7163</v>
      </c>
      <c r="F148" s="231" t="s">
        <v>7164</v>
      </c>
      <c r="G148" s="232" t="s">
        <v>1718</v>
      </c>
      <c r="H148" s="233">
        <v>1</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683</v>
      </c>
    </row>
    <row r="149" s="2" customFormat="1" ht="16.5" customHeight="1">
      <c r="A149" s="40"/>
      <c r="B149" s="41"/>
      <c r="C149" s="229" t="s">
        <v>574</v>
      </c>
      <c r="D149" s="229" t="s">
        <v>358</v>
      </c>
      <c r="E149" s="230" t="s">
        <v>7165</v>
      </c>
      <c r="F149" s="231" t="s">
        <v>7166</v>
      </c>
      <c r="G149" s="232" t="s">
        <v>1718</v>
      </c>
      <c r="H149" s="233">
        <v>12</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695</v>
      </c>
    </row>
    <row r="150" s="2" customFormat="1">
      <c r="A150" s="40"/>
      <c r="B150" s="41"/>
      <c r="C150" s="229" t="s">
        <v>7</v>
      </c>
      <c r="D150" s="229" t="s">
        <v>358</v>
      </c>
      <c r="E150" s="230" t="s">
        <v>7167</v>
      </c>
      <c r="F150" s="231" t="s">
        <v>7168</v>
      </c>
      <c r="G150" s="232" t="s">
        <v>1718</v>
      </c>
      <c r="H150" s="233">
        <v>12</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712</v>
      </c>
    </row>
    <row r="151" s="2" customFormat="1" ht="16.5" customHeight="1">
      <c r="A151" s="40"/>
      <c r="B151" s="41"/>
      <c r="C151" s="229" t="s">
        <v>581</v>
      </c>
      <c r="D151" s="229" t="s">
        <v>358</v>
      </c>
      <c r="E151" s="230" t="s">
        <v>7169</v>
      </c>
      <c r="F151" s="231" t="s">
        <v>7170</v>
      </c>
      <c r="G151" s="232" t="s">
        <v>1718</v>
      </c>
      <c r="H151" s="233">
        <v>4</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728</v>
      </c>
    </row>
    <row r="152" s="2" customFormat="1">
      <c r="A152" s="40"/>
      <c r="B152" s="41"/>
      <c r="C152" s="229" t="s">
        <v>586</v>
      </c>
      <c r="D152" s="229" t="s">
        <v>358</v>
      </c>
      <c r="E152" s="230" t="s">
        <v>7171</v>
      </c>
      <c r="F152" s="231" t="s">
        <v>7172</v>
      </c>
      <c r="G152" s="232" t="s">
        <v>1718</v>
      </c>
      <c r="H152" s="233">
        <v>4</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737</v>
      </c>
    </row>
    <row r="153" s="2" customFormat="1" ht="16.5" customHeight="1">
      <c r="A153" s="40"/>
      <c r="B153" s="41"/>
      <c r="C153" s="229" t="s">
        <v>591</v>
      </c>
      <c r="D153" s="229" t="s">
        <v>358</v>
      </c>
      <c r="E153" s="230" t="s">
        <v>7173</v>
      </c>
      <c r="F153" s="231" t="s">
        <v>7174</v>
      </c>
      <c r="G153" s="232" t="s">
        <v>1718</v>
      </c>
      <c r="H153" s="233">
        <v>55</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746</v>
      </c>
    </row>
    <row r="154" s="2" customFormat="1" ht="16.5" customHeight="1">
      <c r="A154" s="40"/>
      <c r="B154" s="41"/>
      <c r="C154" s="229" t="s">
        <v>597</v>
      </c>
      <c r="D154" s="229" t="s">
        <v>358</v>
      </c>
      <c r="E154" s="230" t="s">
        <v>7175</v>
      </c>
      <c r="F154" s="231" t="s">
        <v>7176</v>
      </c>
      <c r="G154" s="232" t="s">
        <v>1718</v>
      </c>
      <c r="H154" s="233">
        <v>55</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754</v>
      </c>
    </row>
    <row r="155" s="2" customFormat="1" ht="16.5" customHeight="1">
      <c r="A155" s="40"/>
      <c r="B155" s="41"/>
      <c r="C155" s="229" t="s">
        <v>602</v>
      </c>
      <c r="D155" s="229" t="s">
        <v>358</v>
      </c>
      <c r="E155" s="230" t="s">
        <v>7177</v>
      </c>
      <c r="F155" s="231" t="s">
        <v>7178</v>
      </c>
      <c r="G155" s="232" t="s">
        <v>1718</v>
      </c>
      <c r="H155" s="233">
        <v>74</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766</v>
      </c>
    </row>
    <row r="156" s="2" customFormat="1">
      <c r="A156" s="40"/>
      <c r="B156" s="41"/>
      <c r="C156" s="229" t="s">
        <v>608</v>
      </c>
      <c r="D156" s="229" t="s">
        <v>358</v>
      </c>
      <c r="E156" s="230" t="s">
        <v>7179</v>
      </c>
      <c r="F156" s="231" t="s">
        <v>7180</v>
      </c>
      <c r="G156" s="232" t="s">
        <v>1718</v>
      </c>
      <c r="H156" s="233">
        <v>28</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776</v>
      </c>
    </row>
    <row r="157" s="2" customFormat="1">
      <c r="A157" s="40"/>
      <c r="B157" s="41"/>
      <c r="C157" s="229" t="s">
        <v>614</v>
      </c>
      <c r="D157" s="229" t="s">
        <v>358</v>
      </c>
      <c r="E157" s="230" t="s">
        <v>7181</v>
      </c>
      <c r="F157" s="231" t="s">
        <v>7182</v>
      </c>
      <c r="G157" s="232" t="s">
        <v>1718</v>
      </c>
      <c r="H157" s="233">
        <v>34</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785</v>
      </c>
    </row>
    <row r="158" s="2" customFormat="1">
      <c r="A158" s="40"/>
      <c r="B158" s="41"/>
      <c r="C158" s="229" t="s">
        <v>627</v>
      </c>
      <c r="D158" s="229" t="s">
        <v>358</v>
      </c>
      <c r="E158" s="230" t="s">
        <v>7183</v>
      </c>
      <c r="F158" s="231" t="s">
        <v>7184</v>
      </c>
      <c r="G158" s="232" t="s">
        <v>1718</v>
      </c>
      <c r="H158" s="233">
        <v>9</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795</v>
      </c>
    </row>
    <row r="159" s="2" customFormat="1">
      <c r="A159" s="40"/>
      <c r="B159" s="41"/>
      <c r="C159" s="229" t="s">
        <v>632</v>
      </c>
      <c r="D159" s="229" t="s">
        <v>358</v>
      </c>
      <c r="E159" s="230" t="s">
        <v>7185</v>
      </c>
      <c r="F159" s="231" t="s">
        <v>7186</v>
      </c>
      <c r="G159" s="232" t="s">
        <v>1718</v>
      </c>
      <c r="H159" s="233">
        <v>2</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803</v>
      </c>
    </row>
    <row r="160" s="2" customFormat="1">
      <c r="A160" s="40"/>
      <c r="B160" s="41"/>
      <c r="C160" s="229" t="s">
        <v>639</v>
      </c>
      <c r="D160" s="229" t="s">
        <v>358</v>
      </c>
      <c r="E160" s="230" t="s">
        <v>7187</v>
      </c>
      <c r="F160" s="231" t="s">
        <v>7188</v>
      </c>
      <c r="G160" s="232" t="s">
        <v>1718</v>
      </c>
      <c r="H160" s="233">
        <v>1</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815</v>
      </c>
    </row>
    <row r="161" s="2" customFormat="1" ht="16.5" customHeight="1">
      <c r="A161" s="40"/>
      <c r="B161" s="41"/>
      <c r="C161" s="229" t="s">
        <v>649</v>
      </c>
      <c r="D161" s="229" t="s">
        <v>358</v>
      </c>
      <c r="E161" s="230" t="s">
        <v>6988</v>
      </c>
      <c r="F161" s="231" t="s">
        <v>6989</v>
      </c>
      <c r="G161" s="232" t="s">
        <v>1718</v>
      </c>
      <c r="H161" s="233">
        <v>1</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824</v>
      </c>
    </row>
    <row r="162" s="2" customFormat="1" ht="16.5" customHeight="1">
      <c r="A162" s="40"/>
      <c r="B162" s="41"/>
      <c r="C162" s="229" t="s">
        <v>654</v>
      </c>
      <c r="D162" s="229" t="s">
        <v>358</v>
      </c>
      <c r="E162" s="230" t="s">
        <v>7189</v>
      </c>
      <c r="F162" s="231" t="s">
        <v>7190</v>
      </c>
      <c r="G162" s="232" t="s">
        <v>1718</v>
      </c>
      <c r="H162" s="233">
        <v>1</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835</v>
      </c>
    </row>
    <row r="163" s="12" customFormat="1" ht="25.92" customHeight="1">
      <c r="A163" s="12"/>
      <c r="B163" s="213"/>
      <c r="C163" s="214"/>
      <c r="D163" s="215" t="s">
        <v>82</v>
      </c>
      <c r="E163" s="216" t="s">
        <v>3286</v>
      </c>
      <c r="F163" s="216" t="s">
        <v>6996</v>
      </c>
      <c r="G163" s="214"/>
      <c r="H163" s="214"/>
      <c r="I163" s="217"/>
      <c r="J163" s="218">
        <f>BK163</f>
        <v>0</v>
      </c>
      <c r="K163" s="214"/>
      <c r="L163" s="219"/>
      <c r="M163" s="220"/>
      <c r="N163" s="221"/>
      <c r="O163" s="221"/>
      <c r="P163" s="222">
        <f>SUM(P164:P182)</f>
        <v>0</v>
      </c>
      <c r="Q163" s="221"/>
      <c r="R163" s="222">
        <f>SUM(R164:R182)</f>
        <v>0</v>
      </c>
      <c r="S163" s="221"/>
      <c r="T163" s="223">
        <f>SUM(T164:T182)</f>
        <v>0</v>
      </c>
      <c r="U163" s="12"/>
      <c r="V163" s="12"/>
      <c r="W163" s="12"/>
      <c r="X163" s="12"/>
      <c r="Y163" s="12"/>
      <c r="Z163" s="12"/>
      <c r="AA163" s="12"/>
      <c r="AB163" s="12"/>
      <c r="AC163" s="12"/>
      <c r="AD163" s="12"/>
      <c r="AE163" s="12"/>
      <c r="AR163" s="224" t="s">
        <v>90</v>
      </c>
      <c r="AT163" s="225" t="s">
        <v>82</v>
      </c>
      <c r="AU163" s="225" t="s">
        <v>83</v>
      </c>
      <c r="AY163" s="224" t="s">
        <v>355</v>
      </c>
      <c r="BK163" s="226">
        <f>SUM(BK164:BK182)</f>
        <v>0</v>
      </c>
    </row>
    <row r="164" s="2" customFormat="1" ht="16.5" customHeight="1">
      <c r="A164" s="40"/>
      <c r="B164" s="41"/>
      <c r="C164" s="229" t="s">
        <v>659</v>
      </c>
      <c r="D164" s="229" t="s">
        <v>358</v>
      </c>
      <c r="E164" s="230" t="s">
        <v>6997</v>
      </c>
      <c r="F164" s="231" t="s">
        <v>6998</v>
      </c>
      <c r="G164" s="232" t="s">
        <v>514</v>
      </c>
      <c r="H164" s="233">
        <v>5460</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844</v>
      </c>
    </row>
    <row r="165" s="2" customFormat="1" ht="16.5" customHeight="1">
      <c r="A165" s="40"/>
      <c r="B165" s="41"/>
      <c r="C165" s="229" t="s">
        <v>664</v>
      </c>
      <c r="D165" s="229" t="s">
        <v>358</v>
      </c>
      <c r="E165" s="230" t="s">
        <v>7191</v>
      </c>
      <c r="F165" s="231" t="s">
        <v>7192</v>
      </c>
      <c r="G165" s="232" t="s">
        <v>514</v>
      </c>
      <c r="H165" s="233">
        <v>1200</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854</v>
      </c>
    </row>
    <row r="166" s="2" customFormat="1" ht="16.5" customHeight="1">
      <c r="A166" s="40"/>
      <c r="B166" s="41"/>
      <c r="C166" s="229" t="s">
        <v>669</v>
      </c>
      <c r="D166" s="229" t="s">
        <v>358</v>
      </c>
      <c r="E166" s="230" t="s">
        <v>7193</v>
      </c>
      <c r="F166" s="231" t="s">
        <v>7194</v>
      </c>
      <c r="G166" s="232" t="s">
        <v>514</v>
      </c>
      <c r="H166" s="233">
        <v>500</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864</v>
      </c>
    </row>
    <row r="167" s="2" customFormat="1" ht="16.5" customHeight="1">
      <c r="A167" s="40"/>
      <c r="B167" s="41"/>
      <c r="C167" s="229" t="s">
        <v>673</v>
      </c>
      <c r="D167" s="229" t="s">
        <v>358</v>
      </c>
      <c r="E167" s="230" t="s">
        <v>7195</v>
      </c>
      <c r="F167" s="231" t="s">
        <v>7196</v>
      </c>
      <c r="G167" s="232" t="s">
        <v>514</v>
      </c>
      <c r="H167" s="233">
        <v>1600</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877</v>
      </c>
    </row>
    <row r="168" s="2" customFormat="1" ht="16.5" customHeight="1">
      <c r="A168" s="40"/>
      <c r="B168" s="41"/>
      <c r="C168" s="229" t="s">
        <v>683</v>
      </c>
      <c r="D168" s="229" t="s">
        <v>358</v>
      </c>
      <c r="E168" s="230" t="s">
        <v>7197</v>
      </c>
      <c r="F168" s="231" t="s">
        <v>7198</v>
      </c>
      <c r="G168" s="232" t="s">
        <v>514</v>
      </c>
      <c r="H168" s="233">
        <v>2030</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887</v>
      </c>
    </row>
    <row r="169" s="2" customFormat="1" ht="16.5" customHeight="1">
      <c r="A169" s="40"/>
      <c r="B169" s="41"/>
      <c r="C169" s="229" t="s">
        <v>691</v>
      </c>
      <c r="D169" s="229" t="s">
        <v>358</v>
      </c>
      <c r="E169" s="230" t="s">
        <v>7199</v>
      </c>
      <c r="F169" s="231" t="s">
        <v>7200</v>
      </c>
      <c r="G169" s="232" t="s">
        <v>514</v>
      </c>
      <c r="H169" s="233">
        <v>50</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896</v>
      </c>
    </row>
    <row r="170" s="2" customFormat="1" ht="16.5" customHeight="1">
      <c r="A170" s="40"/>
      <c r="B170" s="41"/>
      <c r="C170" s="229" t="s">
        <v>695</v>
      </c>
      <c r="D170" s="229" t="s">
        <v>358</v>
      </c>
      <c r="E170" s="230" t="s">
        <v>7201</v>
      </c>
      <c r="F170" s="231" t="s">
        <v>7202</v>
      </c>
      <c r="G170" s="232" t="s">
        <v>514</v>
      </c>
      <c r="H170" s="233">
        <v>20</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904</v>
      </c>
    </row>
    <row r="171" s="2" customFormat="1" ht="21.75" customHeight="1">
      <c r="A171" s="40"/>
      <c r="B171" s="41"/>
      <c r="C171" s="229" t="s">
        <v>706</v>
      </c>
      <c r="D171" s="229" t="s">
        <v>358</v>
      </c>
      <c r="E171" s="230" t="s">
        <v>7203</v>
      </c>
      <c r="F171" s="231" t="s">
        <v>7204</v>
      </c>
      <c r="G171" s="232" t="s">
        <v>514</v>
      </c>
      <c r="H171" s="233">
        <v>60</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917</v>
      </c>
    </row>
    <row r="172" s="2" customFormat="1" ht="16.5" customHeight="1">
      <c r="A172" s="40"/>
      <c r="B172" s="41"/>
      <c r="C172" s="229" t="s">
        <v>712</v>
      </c>
      <c r="D172" s="229" t="s">
        <v>358</v>
      </c>
      <c r="E172" s="230" t="s">
        <v>7205</v>
      </c>
      <c r="F172" s="231" t="s">
        <v>7206</v>
      </c>
      <c r="G172" s="232" t="s">
        <v>1718</v>
      </c>
      <c r="H172" s="233">
        <v>480</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929</v>
      </c>
    </row>
    <row r="173" s="2" customFormat="1" ht="16.5" customHeight="1">
      <c r="A173" s="40"/>
      <c r="B173" s="41"/>
      <c r="C173" s="229" t="s">
        <v>717</v>
      </c>
      <c r="D173" s="229" t="s">
        <v>358</v>
      </c>
      <c r="E173" s="230" t="s">
        <v>7207</v>
      </c>
      <c r="F173" s="231" t="s">
        <v>7208</v>
      </c>
      <c r="G173" s="232" t="s">
        <v>1718</v>
      </c>
      <c r="H173" s="233">
        <v>480</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938</v>
      </c>
    </row>
    <row r="174" s="2" customFormat="1" ht="16.5" customHeight="1">
      <c r="A174" s="40"/>
      <c r="B174" s="41"/>
      <c r="C174" s="229" t="s">
        <v>728</v>
      </c>
      <c r="D174" s="229" t="s">
        <v>358</v>
      </c>
      <c r="E174" s="230" t="s">
        <v>7009</v>
      </c>
      <c r="F174" s="231" t="s">
        <v>7010</v>
      </c>
      <c r="G174" s="232" t="s">
        <v>514</v>
      </c>
      <c r="H174" s="233">
        <v>960</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953</v>
      </c>
    </row>
    <row r="175" s="2" customFormat="1" ht="16.5" customHeight="1">
      <c r="A175" s="40"/>
      <c r="B175" s="41"/>
      <c r="C175" s="229" t="s">
        <v>732</v>
      </c>
      <c r="D175" s="229" t="s">
        <v>358</v>
      </c>
      <c r="E175" s="230" t="s">
        <v>7209</v>
      </c>
      <c r="F175" s="231" t="s">
        <v>7210</v>
      </c>
      <c r="G175" s="232" t="s">
        <v>514</v>
      </c>
      <c r="H175" s="233">
        <v>450</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960</v>
      </c>
    </row>
    <row r="176" s="2" customFormat="1" ht="16.5" customHeight="1">
      <c r="A176" s="40"/>
      <c r="B176" s="41"/>
      <c r="C176" s="229" t="s">
        <v>737</v>
      </c>
      <c r="D176" s="229" t="s">
        <v>358</v>
      </c>
      <c r="E176" s="230" t="s">
        <v>7011</v>
      </c>
      <c r="F176" s="231" t="s">
        <v>7012</v>
      </c>
      <c r="G176" s="232" t="s">
        <v>514</v>
      </c>
      <c r="H176" s="233">
        <v>60</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972</v>
      </c>
    </row>
    <row r="177" s="2" customFormat="1" ht="16.5" customHeight="1">
      <c r="A177" s="40"/>
      <c r="B177" s="41"/>
      <c r="C177" s="229" t="s">
        <v>741</v>
      </c>
      <c r="D177" s="229" t="s">
        <v>358</v>
      </c>
      <c r="E177" s="230" t="s">
        <v>7211</v>
      </c>
      <c r="F177" s="231" t="s">
        <v>7212</v>
      </c>
      <c r="G177" s="232" t="s">
        <v>514</v>
      </c>
      <c r="H177" s="233">
        <v>450</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982</v>
      </c>
    </row>
    <row r="178" s="2" customFormat="1" ht="21.75" customHeight="1">
      <c r="A178" s="40"/>
      <c r="B178" s="41"/>
      <c r="C178" s="229" t="s">
        <v>746</v>
      </c>
      <c r="D178" s="229" t="s">
        <v>358</v>
      </c>
      <c r="E178" s="230" t="s">
        <v>7213</v>
      </c>
      <c r="F178" s="231" t="s">
        <v>7214</v>
      </c>
      <c r="G178" s="232" t="s">
        <v>1718</v>
      </c>
      <c r="H178" s="233">
        <v>80</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993</v>
      </c>
    </row>
    <row r="179" s="2" customFormat="1" ht="16.5" customHeight="1">
      <c r="A179" s="40"/>
      <c r="B179" s="41"/>
      <c r="C179" s="229" t="s">
        <v>750</v>
      </c>
      <c r="D179" s="229" t="s">
        <v>358</v>
      </c>
      <c r="E179" s="230" t="s">
        <v>7215</v>
      </c>
      <c r="F179" s="231" t="s">
        <v>7216</v>
      </c>
      <c r="G179" s="232" t="s">
        <v>1718</v>
      </c>
      <c r="H179" s="233">
        <v>30</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1005</v>
      </c>
    </row>
    <row r="180" s="2" customFormat="1" ht="16.5" customHeight="1">
      <c r="A180" s="40"/>
      <c r="B180" s="41"/>
      <c r="C180" s="229" t="s">
        <v>754</v>
      </c>
      <c r="D180" s="229" t="s">
        <v>358</v>
      </c>
      <c r="E180" s="230" t="s">
        <v>7217</v>
      </c>
      <c r="F180" s="231" t="s">
        <v>7218</v>
      </c>
      <c r="G180" s="232" t="s">
        <v>1718</v>
      </c>
      <c r="H180" s="233">
        <v>50</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1017</v>
      </c>
    </row>
    <row r="181" s="2" customFormat="1" ht="16.5" customHeight="1">
      <c r="A181" s="40"/>
      <c r="B181" s="41"/>
      <c r="C181" s="229" t="s">
        <v>758</v>
      </c>
      <c r="D181" s="229" t="s">
        <v>358</v>
      </c>
      <c r="E181" s="230" t="s">
        <v>7029</v>
      </c>
      <c r="F181" s="231" t="s">
        <v>7030</v>
      </c>
      <c r="G181" s="232" t="s">
        <v>1718</v>
      </c>
      <c r="H181" s="233">
        <v>7</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1024</v>
      </c>
    </row>
    <row r="182" s="2" customFormat="1" ht="16.5" customHeight="1">
      <c r="A182" s="40"/>
      <c r="B182" s="41"/>
      <c r="C182" s="229" t="s">
        <v>766</v>
      </c>
      <c r="D182" s="229" t="s">
        <v>358</v>
      </c>
      <c r="E182" s="230" t="s">
        <v>7031</v>
      </c>
      <c r="F182" s="231" t="s">
        <v>7032</v>
      </c>
      <c r="G182" s="232" t="s">
        <v>1718</v>
      </c>
      <c r="H182" s="233">
        <v>7</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1038</v>
      </c>
    </row>
    <row r="183" s="12" customFormat="1" ht="25.92" customHeight="1">
      <c r="A183" s="12"/>
      <c r="B183" s="213"/>
      <c r="C183" s="214"/>
      <c r="D183" s="215" t="s">
        <v>82</v>
      </c>
      <c r="E183" s="216" t="s">
        <v>3288</v>
      </c>
      <c r="F183" s="216" t="s">
        <v>3011</v>
      </c>
      <c r="G183" s="214"/>
      <c r="H183" s="214"/>
      <c r="I183" s="217"/>
      <c r="J183" s="218">
        <f>BK183</f>
        <v>0</v>
      </c>
      <c r="K183" s="214"/>
      <c r="L183" s="219"/>
      <c r="M183" s="220"/>
      <c r="N183" s="221"/>
      <c r="O183" s="221"/>
      <c r="P183" s="222">
        <f>SUM(P184:P195)</f>
        <v>0</v>
      </c>
      <c r="Q183" s="221"/>
      <c r="R183" s="222">
        <f>SUM(R184:R195)</f>
        <v>0</v>
      </c>
      <c r="S183" s="221"/>
      <c r="T183" s="223">
        <f>SUM(T184:T195)</f>
        <v>0</v>
      </c>
      <c r="U183" s="12"/>
      <c r="V183" s="12"/>
      <c r="W183" s="12"/>
      <c r="X183" s="12"/>
      <c r="Y183" s="12"/>
      <c r="Z183" s="12"/>
      <c r="AA183" s="12"/>
      <c r="AB183" s="12"/>
      <c r="AC183" s="12"/>
      <c r="AD183" s="12"/>
      <c r="AE183" s="12"/>
      <c r="AR183" s="224" t="s">
        <v>90</v>
      </c>
      <c r="AT183" s="225" t="s">
        <v>82</v>
      </c>
      <c r="AU183" s="225" t="s">
        <v>83</v>
      </c>
      <c r="AY183" s="224" t="s">
        <v>355</v>
      </c>
      <c r="BK183" s="226">
        <f>SUM(BK184:BK195)</f>
        <v>0</v>
      </c>
    </row>
    <row r="184" s="2" customFormat="1" ht="16.5" customHeight="1">
      <c r="A184" s="40"/>
      <c r="B184" s="41"/>
      <c r="C184" s="229" t="s">
        <v>772</v>
      </c>
      <c r="D184" s="229" t="s">
        <v>358</v>
      </c>
      <c r="E184" s="230" t="s">
        <v>7219</v>
      </c>
      <c r="F184" s="231" t="s">
        <v>7220</v>
      </c>
      <c r="G184" s="232" t="s">
        <v>1718</v>
      </c>
      <c r="H184" s="233">
        <v>1</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1048</v>
      </c>
    </row>
    <row r="185" s="2" customFormat="1" ht="16.5" customHeight="1">
      <c r="A185" s="40"/>
      <c r="B185" s="41"/>
      <c r="C185" s="229" t="s">
        <v>776</v>
      </c>
      <c r="D185" s="229" t="s">
        <v>358</v>
      </c>
      <c r="E185" s="230" t="s">
        <v>7221</v>
      </c>
      <c r="F185" s="231" t="s">
        <v>7222</v>
      </c>
      <c r="G185" s="232" t="s">
        <v>1718</v>
      </c>
      <c r="H185" s="233">
        <v>116</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1057</v>
      </c>
    </row>
    <row r="186" s="2" customFormat="1" ht="16.5" customHeight="1">
      <c r="A186" s="40"/>
      <c r="B186" s="41"/>
      <c r="C186" s="229" t="s">
        <v>780</v>
      </c>
      <c r="D186" s="229" t="s">
        <v>358</v>
      </c>
      <c r="E186" s="230" t="s">
        <v>7223</v>
      </c>
      <c r="F186" s="231" t="s">
        <v>7224</v>
      </c>
      <c r="G186" s="232" t="s">
        <v>1718</v>
      </c>
      <c r="H186" s="233">
        <v>116</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1065</v>
      </c>
    </row>
    <row r="187" s="2" customFormat="1" ht="16.5" customHeight="1">
      <c r="A187" s="40"/>
      <c r="B187" s="41"/>
      <c r="C187" s="229" t="s">
        <v>785</v>
      </c>
      <c r="D187" s="229" t="s">
        <v>358</v>
      </c>
      <c r="E187" s="230" t="s">
        <v>7225</v>
      </c>
      <c r="F187" s="231" t="s">
        <v>7226</v>
      </c>
      <c r="G187" s="232" t="s">
        <v>1718</v>
      </c>
      <c r="H187" s="233">
        <v>1</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1074</v>
      </c>
    </row>
    <row r="188" s="2" customFormat="1" ht="16.5" customHeight="1">
      <c r="A188" s="40"/>
      <c r="B188" s="41"/>
      <c r="C188" s="229" t="s">
        <v>791</v>
      </c>
      <c r="D188" s="229" t="s">
        <v>358</v>
      </c>
      <c r="E188" s="230" t="s">
        <v>7227</v>
      </c>
      <c r="F188" s="231" t="s">
        <v>7228</v>
      </c>
      <c r="G188" s="232" t="s">
        <v>486</v>
      </c>
      <c r="H188" s="233">
        <v>20</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1083</v>
      </c>
    </row>
    <row r="189" s="2" customFormat="1" ht="16.5" customHeight="1">
      <c r="A189" s="40"/>
      <c r="B189" s="41"/>
      <c r="C189" s="229" t="s">
        <v>795</v>
      </c>
      <c r="D189" s="229" t="s">
        <v>358</v>
      </c>
      <c r="E189" s="230" t="s">
        <v>7045</v>
      </c>
      <c r="F189" s="231" t="s">
        <v>7046</v>
      </c>
      <c r="G189" s="232" t="s">
        <v>1718</v>
      </c>
      <c r="H189" s="233">
        <v>176</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1093</v>
      </c>
    </row>
    <row r="190" s="2" customFormat="1" ht="16.5" customHeight="1">
      <c r="A190" s="40"/>
      <c r="B190" s="41"/>
      <c r="C190" s="229" t="s">
        <v>799</v>
      </c>
      <c r="D190" s="229" t="s">
        <v>358</v>
      </c>
      <c r="E190" s="230" t="s">
        <v>7049</v>
      </c>
      <c r="F190" s="231" t="s">
        <v>7050</v>
      </c>
      <c r="G190" s="232" t="s">
        <v>486</v>
      </c>
      <c r="H190" s="233">
        <v>24</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1103</v>
      </c>
    </row>
    <row r="191" s="2" customFormat="1" ht="16.5" customHeight="1">
      <c r="A191" s="40"/>
      <c r="B191" s="41"/>
      <c r="C191" s="229" t="s">
        <v>803</v>
      </c>
      <c r="D191" s="229" t="s">
        <v>358</v>
      </c>
      <c r="E191" s="230" t="s">
        <v>7229</v>
      </c>
      <c r="F191" s="231" t="s">
        <v>7052</v>
      </c>
      <c r="G191" s="232" t="s">
        <v>1718</v>
      </c>
      <c r="H191" s="233">
        <v>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1112</v>
      </c>
    </row>
    <row r="192" s="2" customFormat="1">
      <c r="A192" s="40"/>
      <c r="B192" s="41"/>
      <c r="C192" s="42"/>
      <c r="D192" s="242" t="s">
        <v>368</v>
      </c>
      <c r="E192" s="42"/>
      <c r="F192" s="243" t="s">
        <v>7053</v>
      </c>
      <c r="G192" s="42"/>
      <c r="H192" s="42"/>
      <c r="I192" s="244"/>
      <c r="J192" s="42"/>
      <c r="K192" s="42"/>
      <c r="L192" s="46"/>
      <c r="M192" s="245"/>
      <c r="N192" s="246"/>
      <c r="O192" s="93"/>
      <c r="P192" s="93"/>
      <c r="Q192" s="93"/>
      <c r="R192" s="93"/>
      <c r="S192" s="93"/>
      <c r="T192" s="94"/>
      <c r="U192" s="40"/>
      <c r="V192" s="40"/>
      <c r="W192" s="40"/>
      <c r="X192" s="40"/>
      <c r="Y192" s="40"/>
      <c r="Z192" s="40"/>
      <c r="AA192" s="40"/>
      <c r="AB192" s="40"/>
      <c r="AC192" s="40"/>
      <c r="AD192" s="40"/>
      <c r="AE192" s="40"/>
      <c r="AT192" s="18" t="s">
        <v>368</v>
      </c>
      <c r="AU192" s="18" t="s">
        <v>90</v>
      </c>
    </row>
    <row r="193" s="2" customFormat="1" ht="16.5" customHeight="1">
      <c r="A193" s="40"/>
      <c r="B193" s="41"/>
      <c r="C193" s="229" t="s">
        <v>808</v>
      </c>
      <c r="D193" s="229" t="s">
        <v>358</v>
      </c>
      <c r="E193" s="230" t="s">
        <v>7230</v>
      </c>
      <c r="F193" s="231" t="s">
        <v>7055</v>
      </c>
      <c r="G193" s="232" t="s">
        <v>1718</v>
      </c>
      <c r="H193" s="233">
        <v>1</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1121</v>
      </c>
    </row>
    <row r="194" s="2" customFormat="1">
      <c r="A194" s="40"/>
      <c r="B194" s="41"/>
      <c r="C194" s="42"/>
      <c r="D194" s="242" t="s">
        <v>368</v>
      </c>
      <c r="E194" s="42"/>
      <c r="F194" s="243" t="s">
        <v>7056</v>
      </c>
      <c r="G194" s="42"/>
      <c r="H194" s="42"/>
      <c r="I194" s="244"/>
      <c r="J194" s="42"/>
      <c r="K194" s="42"/>
      <c r="L194" s="46"/>
      <c r="M194" s="245"/>
      <c r="N194" s="246"/>
      <c r="O194" s="93"/>
      <c r="P194" s="93"/>
      <c r="Q194" s="93"/>
      <c r="R194" s="93"/>
      <c r="S194" s="93"/>
      <c r="T194" s="94"/>
      <c r="U194" s="40"/>
      <c r="V194" s="40"/>
      <c r="W194" s="40"/>
      <c r="X194" s="40"/>
      <c r="Y194" s="40"/>
      <c r="Z194" s="40"/>
      <c r="AA194" s="40"/>
      <c r="AB194" s="40"/>
      <c r="AC194" s="40"/>
      <c r="AD194" s="40"/>
      <c r="AE194" s="40"/>
      <c r="AT194" s="18" t="s">
        <v>368</v>
      </c>
      <c r="AU194" s="18" t="s">
        <v>90</v>
      </c>
    </row>
    <row r="195" s="2" customFormat="1" ht="16.5" customHeight="1">
      <c r="A195" s="40"/>
      <c r="B195" s="41"/>
      <c r="C195" s="229" t="s">
        <v>815</v>
      </c>
      <c r="D195" s="229" t="s">
        <v>358</v>
      </c>
      <c r="E195" s="230" t="s">
        <v>7231</v>
      </c>
      <c r="F195" s="231" t="s">
        <v>7058</v>
      </c>
      <c r="G195" s="232" t="s">
        <v>1718</v>
      </c>
      <c r="H195" s="233">
        <v>1</v>
      </c>
      <c r="I195" s="234"/>
      <c r="J195" s="235">
        <f>ROUND(I195*H195,2)</f>
        <v>0</v>
      </c>
      <c r="K195" s="231" t="s">
        <v>525</v>
      </c>
      <c r="L195" s="46"/>
      <c r="M195" s="309" t="s">
        <v>1</v>
      </c>
      <c r="N195" s="310" t="s">
        <v>48</v>
      </c>
      <c r="O195" s="249"/>
      <c r="P195" s="311">
        <f>O195*H195</f>
        <v>0</v>
      </c>
      <c r="Q195" s="311">
        <v>0</v>
      </c>
      <c r="R195" s="311">
        <f>Q195*H195</f>
        <v>0</v>
      </c>
      <c r="S195" s="311">
        <v>0</v>
      </c>
      <c r="T195" s="312">
        <f>S195*H195</f>
        <v>0</v>
      </c>
      <c r="U195" s="40"/>
      <c r="V195" s="40"/>
      <c r="W195" s="40"/>
      <c r="X195" s="40"/>
      <c r="Y195" s="40"/>
      <c r="Z195" s="40"/>
      <c r="AA195" s="40"/>
      <c r="AB195" s="40"/>
      <c r="AC195" s="40"/>
      <c r="AD195" s="40"/>
      <c r="AE195" s="40"/>
      <c r="AR195" s="240" t="s">
        <v>144</v>
      </c>
      <c r="AT195" s="240" t="s">
        <v>358</v>
      </c>
      <c r="AU195" s="240" t="s">
        <v>90</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1130</v>
      </c>
    </row>
    <row r="196" s="2" customFormat="1" ht="6.96" customHeight="1">
      <c r="A196" s="40"/>
      <c r="B196" s="68"/>
      <c r="C196" s="69"/>
      <c r="D196" s="69"/>
      <c r="E196" s="69"/>
      <c r="F196" s="69"/>
      <c r="G196" s="69"/>
      <c r="H196" s="69"/>
      <c r="I196" s="69"/>
      <c r="J196" s="69"/>
      <c r="K196" s="69"/>
      <c r="L196" s="46"/>
      <c r="M196" s="40"/>
      <c r="O196" s="40"/>
      <c r="P196" s="40"/>
      <c r="Q196" s="40"/>
      <c r="R196" s="40"/>
      <c r="S196" s="40"/>
      <c r="T196" s="40"/>
      <c r="U196" s="40"/>
      <c r="V196" s="40"/>
      <c r="W196" s="40"/>
      <c r="X196" s="40"/>
      <c r="Y196" s="40"/>
      <c r="Z196" s="40"/>
      <c r="AA196" s="40"/>
      <c r="AB196" s="40"/>
      <c r="AC196" s="40"/>
      <c r="AD196" s="40"/>
      <c r="AE196" s="40"/>
    </row>
  </sheetData>
  <sheetProtection sheet="1" autoFilter="0" formatColumns="0" formatRows="0" objects="1" scenarios="1" spinCount="100000" saltValue="3V++WcGoz5UxMez/Q4PFstwlYowDBjGI33Vzj2EfkWIadB8EJJjhV8FN+sKr8QZrKWFP0f+Qnb4f9dGMWdw/Hw==" hashValue="3XsCtNSL08ldXsdN/kFi0G6REZ2gU7zFr7sLTzNifDujeXBnbYSpa4NqvbV4oi21IrsMshuCn1v3TrjV16bRGQ==" algorithmName="SHA-512" password="E785"/>
  <autoFilter ref="C126:K195"/>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7232</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ROUND((SUM(BE127:BE154)),  2)</f>
        <v>0</v>
      </c>
      <c r="G37" s="40"/>
      <c r="H37" s="40"/>
      <c r="I37" s="167">
        <v>0.20999999999999999</v>
      </c>
      <c r="J37" s="166">
        <f>ROUND(((SUM(BE127:BE154))*I37),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ROUND((SUM(BF127:BF154)),  2)</f>
        <v>0</v>
      </c>
      <c r="G38" s="40"/>
      <c r="H38" s="40"/>
      <c r="I38" s="167">
        <v>0.14999999999999999</v>
      </c>
      <c r="J38" s="166">
        <f>ROUND(((SUM(BF127:BF154))*I38),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ROUND((SUM(BG127:BG154)),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ROUND((SUM(BH127:BH154)),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ROUND((SUM(BI127:BI154)),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4 - Ozvučení</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7233</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6851</v>
      </c>
      <c r="E102" s="194"/>
      <c r="F102" s="194"/>
      <c r="G102" s="194"/>
      <c r="H102" s="194"/>
      <c r="I102" s="194"/>
      <c r="J102" s="195">
        <f>J136</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6852</v>
      </c>
      <c r="E103" s="194"/>
      <c r="F103" s="194"/>
      <c r="G103" s="194"/>
      <c r="H103" s="194"/>
      <c r="I103" s="194"/>
      <c r="J103" s="195">
        <f>J147</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6848</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4 - Ozvučení</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P128+P136+P147</f>
        <v>0</v>
      </c>
      <c r="Q127" s="106"/>
      <c r="R127" s="210">
        <f>R128+R136+R147</f>
        <v>0</v>
      </c>
      <c r="S127" s="106"/>
      <c r="T127" s="211">
        <f>T128+T136+T147</f>
        <v>0</v>
      </c>
      <c r="U127" s="40"/>
      <c r="V127" s="40"/>
      <c r="W127" s="40"/>
      <c r="X127" s="40"/>
      <c r="Y127" s="40"/>
      <c r="Z127" s="40"/>
      <c r="AA127" s="40"/>
      <c r="AB127" s="40"/>
      <c r="AC127" s="40"/>
      <c r="AD127" s="40"/>
      <c r="AE127" s="40"/>
      <c r="AT127" s="18" t="s">
        <v>82</v>
      </c>
      <c r="AU127" s="18" t="s">
        <v>331</v>
      </c>
      <c r="BK127" s="212">
        <f>BK128+BK136+BK147</f>
        <v>0</v>
      </c>
    </row>
    <row r="128" s="12" customFormat="1" ht="25.92" customHeight="1">
      <c r="A128" s="12"/>
      <c r="B128" s="213"/>
      <c r="C128" s="214"/>
      <c r="D128" s="215" t="s">
        <v>82</v>
      </c>
      <c r="E128" s="216" t="s">
        <v>6853</v>
      </c>
      <c r="F128" s="216" t="s">
        <v>7234</v>
      </c>
      <c r="G128" s="214"/>
      <c r="H128" s="214"/>
      <c r="I128" s="217"/>
      <c r="J128" s="218">
        <f>BK128</f>
        <v>0</v>
      </c>
      <c r="K128" s="214"/>
      <c r="L128" s="219"/>
      <c r="M128" s="220"/>
      <c r="N128" s="221"/>
      <c r="O128" s="221"/>
      <c r="P128" s="222">
        <f>SUM(P129:P135)</f>
        <v>0</v>
      </c>
      <c r="Q128" s="221"/>
      <c r="R128" s="222">
        <f>SUM(R129:R135)</f>
        <v>0</v>
      </c>
      <c r="S128" s="221"/>
      <c r="T128" s="223">
        <f>SUM(T129:T135)</f>
        <v>0</v>
      </c>
      <c r="U128" s="12"/>
      <c r="V128" s="12"/>
      <c r="W128" s="12"/>
      <c r="X128" s="12"/>
      <c r="Y128" s="12"/>
      <c r="Z128" s="12"/>
      <c r="AA128" s="12"/>
      <c r="AB128" s="12"/>
      <c r="AC128" s="12"/>
      <c r="AD128" s="12"/>
      <c r="AE128" s="12"/>
      <c r="AR128" s="224" t="s">
        <v>90</v>
      </c>
      <c r="AT128" s="225" t="s">
        <v>82</v>
      </c>
      <c r="AU128" s="225" t="s">
        <v>83</v>
      </c>
      <c r="AY128" s="224" t="s">
        <v>355</v>
      </c>
      <c r="BK128" s="226">
        <f>SUM(BK129:BK135)</f>
        <v>0</v>
      </c>
    </row>
    <row r="129" s="2" customFormat="1" ht="16.5" customHeight="1">
      <c r="A129" s="40"/>
      <c r="B129" s="41"/>
      <c r="C129" s="229" t="s">
        <v>90</v>
      </c>
      <c r="D129" s="229" t="s">
        <v>358</v>
      </c>
      <c r="E129" s="230" t="s">
        <v>7235</v>
      </c>
      <c r="F129" s="231" t="s">
        <v>7236</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c r="A130" s="40"/>
      <c r="B130" s="41"/>
      <c r="C130" s="229" t="s">
        <v>92</v>
      </c>
      <c r="D130" s="229" t="s">
        <v>358</v>
      </c>
      <c r="E130" s="230" t="s">
        <v>7237</v>
      </c>
      <c r="F130" s="231" t="s">
        <v>7238</v>
      </c>
      <c r="G130" s="232" t="s">
        <v>1718</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ht="16.5" customHeight="1">
      <c r="A131" s="40"/>
      <c r="B131" s="41"/>
      <c r="C131" s="229" t="s">
        <v>102</v>
      </c>
      <c r="D131" s="229" t="s">
        <v>358</v>
      </c>
      <c r="E131" s="230" t="s">
        <v>7239</v>
      </c>
      <c r="F131" s="231" t="s">
        <v>7240</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ht="16.5" customHeight="1">
      <c r="A132" s="40"/>
      <c r="B132" s="41"/>
      <c r="C132" s="229" t="s">
        <v>144</v>
      </c>
      <c r="D132" s="229" t="s">
        <v>358</v>
      </c>
      <c r="E132" s="230" t="s">
        <v>7241</v>
      </c>
      <c r="F132" s="231" t="s">
        <v>7242</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161</v>
      </c>
    </row>
    <row r="133" s="2" customFormat="1">
      <c r="A133" s="40"/>
      <c r="B133" s="41"/>
      <c r="C133" s="42"/>
      <c r="D133" s="242" t="s">
        <v>368</v>
      </c>
      <c r="E133" s="42"/>
      <c r="F133" s="243" t="s">
        <v>7243</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152</v>
      </c>
      <c r="D134" s="229" t="s">
        <v>358</v>
      </c>
      <c r="E134" s="230" t="s">
        <v>7244</v>
      </c>
      <c r="F134" s="231" t="s">
        <v>7245</v>
      </c>
      <c r="G134" s="232" t="s">
        <v>1718</v>
      </c>
      <c r="H134" s="233">
        <v>2</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166</v>
      </c>
    </row>
    <row r="135" s="2" customFormat="1">
      <c r="A135" s="40"/>
      <c r="B135" s="41"/>
      <c r="C135" s="229" t="s">
        <v>155</v>
      </c>
      <c r="D135" s="229" t="s">
        <v>358</v>
      </c>
      <c r="E135" s="230" t="s">
        <v>7246</v>
      </c>
      <c r="F135" s="231" t="s">
        <v>7247</v>
      </c>
      <c r="G135" s="232" t="s">
        <v>1718</v>
      </c>
      <c r="H135" s="233">
        <v>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172</v>
      </c>
    </row>
    <row r="136" s="12" customFormat="1" ht="25.92" customHeight="1">
      <c r="A136" s="12"/>
      <c r="B136" s="213"/>
      <c r="C136" s="214"/>
      <c r="D136" s="215" t="s">
        <v>82</v>
      </c>
      <c r="E136" s="216" t="s">
        <v>3286</v>
      </c>
      <c r="F136" s="216" t="s">
        <v>6996</v>
      </c>
      <c r="G136" s="214"/>
      <c r="H136" s="214"/>
      <c r="I136" s="217"/>
      <c r="J136" s="218">
        <f>BK136</f>
        <v>0</v>
      </c>
      <c r="K136" s="214"/>
      <c r="L136" s="219"/>
      <c r="M136" s="220"/>
      <c r="N136" s="221"/>
      <c r="O136" s="221"/>
      <c r="P136" s="222">
        <f>SUM(P137:P146)</f>
        <v>0</v>
      </c>
      <c r="Q136" s="221"/>
      <c r="R136" s="222">
        <f>SUM(R137:R146)</f>
        <v>0</v>
      </c>
      <c r="S136" s="221"/>
      <c r="T136" s="223">
        <f>SUM(T137:T146)</f>
        <v>0</v>
      </c>
      <c r="U136" s="12"/>
      <c r="V136" s="12"/>
      <c r="W136" s="12"/>
      <c r="X136" s="12"/>
      <c r="Y136" s="12"/>
      <c r="Z136" s="12"/>
      <c r="AA136" s="12"/>
      <c r="AB136" s="12"/>
      <c r="AC136" s="12"/>
      <c r="AD136" s="12"/>
      <c r="AE136" s="12"/>
      <c r="AR136" s="224" t="s">
        <v>90</v>
      </c>
      <c r="AT136" s="225" t="s">
        <v>82</v>
      </c>
      <c r="AU136" s="225" t="s">
        <v>83</v>
      </c>
      <c r="AY136" s="224" t="s">
        <v>355</v>
      </c>
      <c r="BK136" s="226">
        <f>SUM(BK137:BK146)</f>
        <v>0</v>
      </c>
    </row>
    <row r="137" s="2" customFormat="1" ht="16.5" customHeight="1">
      <c r="A137" s="40"/>
      <c r="B137" s="41"/>
      <c r="C137" s="229" t="s">
        <v>158</v>
      </c>
      <c r="D137" s="229" t="s">
        <v>358</v>
      </c>
      <c r="E137" s="230" t="s">
        <v>6997</v>
      </c>
      <c r="F137" s="231" t="s">
        <v>6998</v>
      </c>
      <c r="G137" s="232" t="s">
        <v>514</v>
      </c>
      <c r="H137" s="233">
        <v>30</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178</v>
      </c>
    </row>
    <row r="138" s="2" customFormat="1" ht="21.75" customHeight="1">
      <c r="A138" s="40"/>
      <c r="B138" s="41"/>
      <c r="C138" s="229" t="s">
        <v>161</v>
      </c>
      <c r="D138" s="229" t="s">
        <v>358</v>
      </c>
      <c r="E138" s="230" t="s">
        <v>7203</v>
      </c>
      <c r="F138" s="231" t="s">
        <v>7204</v>
      </c>
      <c r="G138" s="232" t="s">
        <v>514</v>
      </c>
      <c r="H138" s="233">
        <v>30</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419</v>
      </c>
    </row>
    <row r="139" s="2" customFormat="1" ht="16.5" customHeight="1">
      <c r="A139" s="40"/>
      <c r="B139" s="41"/>
      <c r="C139" s="229" t="s">
        <v>164</v>
      </c>
      <c r="D139" s="229" t="s">
        <v>358</v>
      </c>
      <c r="E139" s="230" t="s">
        <v>7017</v>
      </c>
      <c r="F139" s="231" t="s">
        <v>7018</v>
      </c>
      <c r="G139" s="232" t="s">
        <v>1718</v>
      </c>
      <c r="H139" s="233">
        <v>90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565</v>
      </c>
    </row>
    <row r="140" s="2" customFormat="1" ht="16.5" customHeight="1">
      <c r="A140" s="40"/>
      <c r="B140" s="41"/>
      <c r="C140" s="229" t="s">
        <v>166</v>
      </c>
      <c r="D140" s="229" t="s">
        <v>358</v>
      </c>
      <c r="E140" s="230" t="s">
        <v>7248</v>
      </c>
      <c r="F140" s="231" t="s">
        <v>7249</v>
      </c>
      <c r="G140" s="232" t="s">
        <v>1718</v>
      </c>
      <c r="H140" s="233">
        <v>90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574</v>
      </c>
    </row>
    <row r="141" s="2" customFormat="1" ht="16.5" customHeight="1">
      <c r="A141" s="40"/>
      <c r="B141" s="41"/>
      <c r="C141" s="229" t="s">
        <v>169</v>
      </c>
      <c r="D141" s="229" t="s">
        <v>358</v>
      </c>
      <c r="E141" s="230" t="s">
        <v>7009</v>
      </c>
      <c r="F141" s="231" t="s">
        <v>7010</v>
      </c>
      <c r="G141" s="232" t="s">
        <v>514</v>
      </c>
      <c r="H141" s="233">
        <v>5</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581</v>
      </c>
    </row>
    <row r="142" s="2" customFormat="1" ht="16.5" customHeight="1">
      <c r="A142" s="40"/>
      <c r="B142" s="41"/>
      <c r="C142" s="229" t="s">
        <v>172</v>
      </c>
      <c r="D142" s="229" t="s">
        <v>358</v>
      </c>
      <c r="E142" s="230" t="s">
        <v>7011</v>
      </c>
      <c r="F142" s="231" t="s">
        <v>7012</v>
      </c>
      <c r="G142" s="232" t="s">
        <v>514</v>
      </c>
      <c r="H142" s="233">
        <v>5</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591</v>
      </c>
    </row>
    <row r="143" s="2" customFormat="1" ht="21.75" customHeight="1">
      <c r="A143" s="40"/>
      <c r="B143" s="41"/>
      <c r="C143" s="229" t="s">
        <v>175</v>
      </c>
      <c r="D143" s="229" t="s">
        <v>358</v>
      </c>
      <c r="E143" s="230" t="s">
        <v>7213</v>
      </c>
      <c r="F143" s="231" t="s">
        <v>7214</v>
      </c>
      <c r="G143" s="232" t="s">
        <v>1718</v>
      </c>
      <c r="H143" s="233">
        <v>1</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602</v>
      </c>
    </row>
    <row r="144" s="2" customFormat="1" ht="16.5" customHeight="1">
      <c r="A144" s="40"/>
      <c r="B144" s="41"/>
      <c r="C144" s="229" t="s">
        <v>178</v>
      </c>
      <c r="D144" s="229" t="s">
        <v>358</v>
      </c>
      <c r="E144" s="230" t="s">
        <v>7217</v>
      </c>
      <c r="F144" s="231" t="s">
        <v>7218</v>
      </c>
      <c r="G144" s="232" t="s">
        <v>1718</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614</v>
      </c>
    </row>
    <row r="145" s="2" customFormat="1" ht="16.5" customHeight="1">
      <c r="A145" s="40"/>
      <c r="B145" s="41"/>
      <c r="C145" s="229" t="s">
        <v>8</v>
      </c>
      <c r="D145" s="229" t="s">
        <v>358</v>
      </c>
      <c r="E145" s="230" t="s">
        <v>7029</v>
      </c>
      <c r="F145" s="231" t="s">
        <v>7030</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632</v>
      </c>
    </row>
    <row r="146" s="2" customFormat="1" ht="16.5" customHeight="1">
      <c r="A146" s="40"/>
      <c r="B146" s="41"/>
      <c r="C146" s="229" t="s">
        <v>419</v>
      </c>
      <c r="D146" s="229" t="s">
        <v>358</v>
      </c>
      <c r="E146" s="230" t="s">
        <v>7031</v>
      </c>
      <c r="F146" s="231" t="s">
        <v>7032</v>
      </c>
      <c r="G146" s="232" t="s">
        <v>1718</v>
      </c>
      <c r="H146" s="233">
        <v>1</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649</v>
      </c>
    </row>
    <row r="147" s="12" customFormat="1" ht="25.92" customHeight="1">
      <c r="A147" s="12"/>
      <c r="B147" s="213"/>
      <c r="C147" s="214"/>
      <c r="D147" s="215" t="s">
        <v>82</v>
      </c>
      <c r="E147" s="216" t="s">
        <v>3288</v>
      </c>
      <c r="F147" s="216" t="s">
        <v>3011</v>
      </c>
      <c r="G147" s="214"/>
      <c r="H147" s="214"/>
      <c r="I147" s="217"/>
      <c r="J147" s="218">
        <f>BK147</f>
        <v>0</v>
      </c>
      <c r="K147" s="214"/>
      <c r="L147" s="219"/>
      <c r="M147" s="220"/>
      <c r="N147" s="221"/>
      <c r="O147" s="221"/>
      <c r="P147" s="222">
        <f>SUM(P148:P154)</f>
        <v>0</v>
      </c>
      <c r="Q147" s="221"/>
      <c r="R147" s="222">
        <f>SUM(R148:R154)</f>
        <v>0</v>
      </c>
      <c r="S147" s="221"/>
      <c r="T147" s="223">
        <f>SUM(T148:T154)</f>
        <v>0</v>
      </c>
      <c r="U147" s="12"/>
      <c r="V147" s="12"/>
      <c r="W147" s="12"/>
      <c r="X147" s="12"/>
      <c r="Y147" s="12"/>
      <c r="Z147" s="12"/>
      <c r="AA147" s="12"/>
      <c r="AB147" s="12"/>
      <c r="AC147" s="12"/>
      <c r="AD147" s="12"/>
      <c r="AE147" s="12"/>
      <c r="AR147" s="224" t="s">
        <v>90</v>
      </c>
      <c r="AT147" s="225" t="s">
        <v>82</v>
      </c>
      <c r="AU147" s="225" t="s">
        <v>83</v>
      </c>
      <c r="AY147" s="224" t="s">
        <v>355</v>
      </c>
      <c r="BK147" s="226">
        <f>SUM(BK148:BK154)</f>
        <v>0</v>
      </c>
    </row>
    <row r="148" s="2" customFormat="1" ht="16.5" customHeight="1">
      <c r="A148" s="40"/>
      <c r="B148" s="41"/>
      <c r="C148" s="229" t="s">
        <v>561</v>
      </c>
      <c r="D148" s="229" t="s">
        <v>358</v>
      </c>
      <c r="E148" s="230" t="s">
        <v>7250</v>
      </c>
      <c r="F148" s="231" t="s">
        <v>7251</v>
      </c>
      <c r="G148" s="232" t="s">
        <v>1718</v>
      </c>
      <c r="H148" s="233">
        <v>1</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659</v>
      </c>
    </row>
    <row r="149" s="2" customFormat="1" ht="16.5" customHeight="1">
      <c r="A149" s="40"/>
      <c r="B149" s="41"/>
      <c r="C149" s="229" t="s">
        <v>565</v>
      </c>
      <c r="D149" s="229" t="s">
        <v>358</v>
      </c>
      <c r="E149" s="230" t="s">
        <v>7049</v>
      </c>
      <c r="F149" s="231" t="s">
        <v>7050</v>
      </c>
      <c r="G149" s="232" t="s">
        <v>486</v>
      </c>
      <c r="H149" s="233">
        <v>24</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669</v>
      </c>
    </row>
    <row r="150" s="2" customFormat="1" ht="16.5" customHeight="1">
      <c r="A150" s="40"/>
      <c r="B150" s="41"/>
      <c r="C150" s="229" t="s">
        <v>570</v>
      </c>
      <c r="D150" s="229" t="s">
        <v>358</v>
      </c>
      <c r="E150" s="230" t="s">
        <v>7252</v>
      </c>
      <c r="F150" s="231" t="s">
        <v>7052</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683</v>
      </c>
    </row>
    <row r="151" s="2" customFormat="1">
      <c r="A151" s="40"/>
      <c r="B151" s="41"/>
      <c r="C151" s="42"/>
      <c r="D151" s="242" t="s">
        <v>368</v>
      </c>
      <c r="E151" s="42"/>
      <c r="F151" s="243" t="s">
        <v>7053</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90</v>
      </c>
    </row>
    <row r="152" s="2" customFormat="1" ht="16.5" customHeight="1">
      <c r="A152" s="40"/>
      <c r="B152" s="41"/>
      <c r="C152" s="229" t="s">
        <v>574</v>
      </c>
      <c r="D152" s="229" t="s">
        <v>358</v>
      </c>
      <c r="E152" s="230" t="s">
        <v>7253</v>
      </c>
      <c r="F152" s="231" t="s">
        <v>7055</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695</v>
      </c>
    </row>
    <row r="153" s="2" customFormat="1">
      <c r="A153" s="40"/>
      <c r="B153" s="41"/>
      <c r="C153" s="42"/>
      <c r="D153" s="242" t="s">
        <v>368</v>
      </c>
      <c r="E153" s="42"/>
      <c r="F153" s="243" t="s">
        <v>7056</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2" customFormat="1" ht="16.5" customHeight="1">
      <c r="A154" s="40"/>
      <c r="B154" s="41"/>
      <c r="C154" s="229" t="s">
        <v>7</v>
      </c>
      <c r="D154" s="229" t="s">
        <v>358</v>
      </c>
      <c r="E154" s="230" t="s">
        <v>7254</v>
      </c>
      <c r="F154" s="231" t="s">
        <v>7058</v>
      </c>
      <c r="G154" s="232" t="s">
        <v>1718</v>
      </c>
      <c r="H154" s="233">
        <v>1</v>
      </c>
      <c r="I154" s="234"/>
      <c r="J154" s="235">
        <f>ROUND(I154*H154,2)</f>
        <v>0</v>
      </c>
      <c r="K154" s="231" t="s">
        <v>525</v>
      </c>
      <c r="L154" s="46"/>
      <c r="M154" s="309" t="s">
        <v>1</v>
      </c>
      <c r="N154" s="310" t="s">
        <v>48</v>
      </c>
      <c r="O154" s="249"/>
      <c r="P154" s="311">
        <f>O154*H154</f>
        <v>0</v>
      </c>
      <c r="Q154" s="311">
        <v>0</v>
      </c>
      <c r="R154" s="311">
        <f>Q154*H154</f>
        <v>0</v>
      </c>
      <c r="S154" s="311">
        <v>0</v>
      </c>
      <c r="T154" s="312">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712</v>
      </c>
    </row>
    <row r="155" s="2" customFormat="1" ht="6.96" customHeight="1">
      <c r="A155" s="40"/>
      <c r="B155" s="68"/>
      <c r="C155" s="69"/>
      <c r="D155" s="69"/>
      <c r="E155" s="69"/>
      <c r="F155" s="69"/>
      <c r="G155" s="69"/>
      <c r="H155" s="69"/>
      <c r="I155" s="69"/>
      <c r="J155" s="69"/>
      <c r="K155" s="69"/>
      <c r="L155" s="46"/>
      <c r="M155" s="40"/>
      <c r="O155" s="40"/>
      <c r="P155" s="40"/>
      <c r="Q155" s="40"/>
      <c r="R155" s="40"/>
      <c r="S155" s="40"/>
      <c r="T155" s="40"/>
      <c r="U155" s="40"/>
      <c r="V155" s="40"/>
      <c r="W155" s="40"/>
      <c r="X155" s="40"/>
      <c r="Y155" s="40"/>
      <c r="Z155" s="40"/>
      <c r="AA155" s="40"/>
      <c r="AB155" s="40"/>
      <c r="AC155" s="40"/>
      <c r="AD155" s="40"/>
      <c r="AE155" s="40"/>
    </row>
  </sheetData>
  <sheetProtection sheet="1" autoFilter="0" formatColumns="0" formatRows="0" objects="1" scenarios="1" spinCount="100000" saltValue="1UtKbUQU43HGBfdB2dsIqgOLSKWxqTy7K3ymjERyLa2B29rfry2sxbT/zzYbHbmAoKRkf29X1w283hol4+5z3A==" hashValue="7QKW3y8JTIWuXbv7SHCMysEt3vNG8HWGOxyEr4T68N7YMjvDTWlnl8NI7POGsTCok9gX4IneFxQI62YGPX1dXw==" algorithmName="SHA-512" password="E785"/>
  <autoFilter ref="C126:K15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154</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7255</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ROUND((SUM(BE126:BE141)),  2)</f>
        <v>0</v>
      </c>
      <c r="G37" s="40"/>
      <c r="H37" s="40"/>
      <c r="I37" s="167">
        <v>0.20999999999999999</v>
      </c>
      <c r="J37" s="166">
        <f>ROUND(((SUM(BE126:BE141))*I37),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ROUND((SUM(BF126:BF141)),  2)</f>
        <v>0</v>
      </c>
      <c r="G38" s="40"/>
      <c r="H38" s="40"/>
      <c r="I38" s="167">
        <v>0.14999999999999999</v>
      </c>
      <c r="J38" s="166">
        <f>ROUND(((SUM(BF126:BF141))*I38),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ROUND((SUM(BG126:BG141)),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ROUND((SUM(BH126:BH141)),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ROUND((SUM(BI126:BI141)),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5 - Vyvolávák</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7256</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7061</v>
      </c>
      <c r="E102" s="194"/>
      <c r="F102" s="194"/>
      <c r="G102" s="194"/>
      <c r="H102" s="194"/>
      <c r="I102" s="194"/>
      <c r="J102" s="195">
        <f>J135</f>
        <v>0</v>
      </c>
      <c r="K102" s="192"/>
      <c r="L102" s="196"/>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6848</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5 - Vyvolávák</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P127+P135</f>
        <v>0</v>
      </c>
      <c r="Q126" s="106"/>
      <c r="R126" s="210">
        <f>R127+R135</f>
        <v>0</v>
      </c>
      <c r="S126" s="106"/>
      <c r="T126" s="211">
        <f>T127+T135</f>
        <v>0</v>
      </c>
      <c r="U126" s="40"/>
      <c r="V126" s="40"/>
      <c r="W126" s="40"/>
      <c r="X126" s="40"/>
      <c r="Y126" s="40"/>
      <c r="Z126" s="40"/>
      <c r="AA126" s="40"/>
      <c r="AB126" s="40"/>
      <c r="AC126" s="40"/>
      <c r="AD126" s="40"/>
      <c r="AE126" s="40"/>
      <c r="AT126" s="18" t="s">
        <v>82</v>
      </c>
      <c r="AU126" s="18" t="s">
        <v>331</v>
      </c>
      <c r="BK126" s="212">
        <f>BK127+BK135</f>
        <v>0</v>
      </c>
    </row>
    <row r="127" s="12" customFormat="1" ht="25.92" customHeight="1">
      <c r="A127" s="12"/>
      <c r="B127" s="213"/>
      <c r="C127" s="214"/>
      <c r="D127" s="215" t="s">
        <v>82</v>
      </c>
      <c r="E127" s="216" t="s">
        <v>6853</v>
      </c>
      <c r="F127" s="216" t="s">
        <v>7257</v>
      </c>
      <c r="G127" s="214"/>
      <c r="H127" s="214"/>
      <c r="I127" s="217"/>
      <c r="J127" s="218">
        <f>BK127</f>
        <v>0</v>
      </c>
      <c r="K127" s="214"/>
      <c r="L127" s="219"/>
      <c r="M127" s="220"/>
      <c r="N127" s="221"/>
      <c r="O127" s="221"/>
      <c r="P127" s="222">
        <f>SUM(P128:P134)</f>
        <v>0</v>
      </c>
      <c r="Q127" s="221"/>
      <c r="R127" s="222">
        <f>SUM(R128:R134)</f>
        <v>0</v>
      </c>
      <c r="S127" s="221"/>
      <c r="T127" s="223">
        <f>SUM(T128:T134)</f>
        <v>0</v>
      </c>
      <c r="U127" s="12"/>
      <c r="V127" s="12"/>
      <c r="W127" s="12"/>
      <c r="X127" s="12"/>
      <c r="Y127" s="12"/>
      <c r="Z127" s="12"/>
      <c r="AA127" s="12"/>
      <c r="AB127" s="12"/>
      <c r="AC127" s="12"/>
      <c r="AD127" s="12"/>
      <c r="AE127" s="12"/>
      <c r="AR127" s="224" t="s">
        <v>90</v>
      </c>
      <c r="AT127" s="225" t="s">
        <v>82</v>
      </c>
      <c r="AU127" s="225" t="s">
        <v>83</v>
      </c>
      <c r="AY127" s="224" t="s">
        <v>355</v>
      </c>
      <c r="BK127" s="226">
        <f>SUM(BK128:BK134)</f>
        <v>0</v>
      </c>
    </row>
    <row r="128" s="2" customFormat="1" ht="16.5" customHeight="1">
      <c r="A128" s="40"/>
      <c r="B128" s="41"/>
      <c r="C128" s="229" t="s">
        <v>90</v>
      </c>
      <c r="D128" s="229" t="s">
        <v>358</v>
      </c>
      <c r="E128" s="230" t="s">
        <v>7258</v>
      </c>
      <c r="F128" s="231" t="s">
        <v>7259</v>
      </c>
      <c r="G128" s="232" t="s">
        <v>1718</v>
      </c>
      <c r="H128" s="233">
        <v>1</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92</v>
      </c>
    </row>
    <row r="129" s="2" customFormat="1" ht="16.5" customHeight="1">
      <c r="A129" s="40"/>
      <c r="B129" s="41"/>
      <c r="C129" s="229" t="s">
        <v>92</v>
      </c>
      <c r="D129" s="229" t="s">
        <v>358</v>
      </c>
      <c r="E129" s="230" t="s">
        <v>7260</v>
      </c>
      <c r="F129" s="231" t="s">
        <v>7261</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2" customFormat="1" ht="21.75" customHeight="1">
      <c r="A130" s="40"/>
      <c r="B130" s="41"/>
      <c r="C130" s="229" t="s">
        <v>102</v>
      </c>
      <c r="D130" s="229" t="s">
        <v>358</v>
      </c>
      <c r="E130" s="230" t="s">
        <v>7262</v>
      </c>
      <c r="F130" s="231" t="s">
        <v>7263</v>
      </c>
      <c r="G130" s="232" t="s">
        <v>1718</v>
      </c>
      <c r="H130" s="233">
        <v>3</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155</v>
      </c>
    </row>
    <row r="131" s="2" customFormat="1" ht="16.5" customHeight="1">
      <c r="A131" s="40"/>
      <c r="B131" s="41"/>
      <c r="C131" s="229" t="s">
        <v>144</v>
      </c>
      <c r="D131" s="229" t="s">
        <v>358</v>
      </c>
      <c r="E131" s="230" t="s">
        <v>7264</v>
      </c>
      <c r="F131" s="231" t="s">
        <v>7265</v>
      </c>
      <c r="G131" s="232" t="s">
        <v>1718</v>
      </c>
      <c r="H131" s="233">
        <v>3</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161</v>
      </c>
    </row>
    <row r="132" s="2" customFormat="1" ht="16.5" customHeight="1">
      <c r="A132" s="40"/>
      <c r="B132" s="41"/>
      <c r="C132" s="229" t="s">
        <v>152</v>
      </c>
      <c r="D132" s="229" t="s">
        <v>358</v>
      </c>
      <c r="E132" s="230" t="s">
        <v>7266</v>
      </c>
      <c r="F132" s="231" t="s">
        <v>7267</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166</v>
      </c>
    </row>
    <row r="133" s="2" customFormat="1" ht="21.75" customHeight="1">
      <c r="A133" s="40"/>
      <c r="B133" s="41"/>
      <c r="C133" s="229" t="s">
        <v>155</v>
      </c>
      <c r="D133" s="229" t="s">
        <v>358</v>
      </c>
      <c r="E133" s="230" t="s">
        <v>7268</v>
      </c>
      <c r="F133" s="231" t="s">
        <v>7269</v>
      </c>
      <c r="G133" s="232" t="s">
        <v>1718</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172</v>
      </c>
    </row>
    <row r="134" s="2" customFormat="1" ht="16.5" customHeight="1">
      <c r="A134" s="40"/>
      <c r="B134" s="41"/>
      <c r="C134" s="229" t="s">
        <v>158</v>
      </c>
      <c r="D134" s="229" t="s">
        <v>358</v>
      </c>
      <c r="E134" s="230" t="s">
        <v>7270</v>
      </c>
      <c r="F134" s="231" t="s">
        <v>7271</v>
      </c>
      <c r="G134" s="232" t="s">
        <v>1718</v>
      </c>
      <c r="H134" s="233">
        <v>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178</v>
      </c>
    </row>
    <row r="135" s="12" customFormat="1" ht="25.92" customHeight="1">
      <c r="A135" s="12"/>
      <c r="B135" s="213"/>
      <c r="C135" s="214"/>
      <c r="D135" s="215" t="s">
        <v>82</v>
      </c>
      <c r="E135" s="216" t="s">
        <v>3286</v>
      </c>
      <c r="F135" s="216" t="s">
        <v>3011</v>
      </c>
      <c r="G135" s="214"/>
      <c r="H135" s="214"/>
      <c r="I135" s="217"/>
      <c r="J135" s="218">
        <f>BK135</f>
        <v>0</v>
      </c>
      <c r="K135" s="214"/>
      <c r="L135" s="219"/>
      <c r="M135" s="220"/>
      <c r="N135" s="221"/>
      <c r="O135" s="221"/>
      <c r="P135" s="222">
        <f>SUM(P136:P141)</f>
        <v>0</v>
      </c>
      <c r="Q135" s="221"/>
      <c r="R135" s="222">
        <f>SUM(R136:R141)</f>
        <v>0</v>
      </c>
      <c r="S135" s="221"/>
      <c r="T135" s="223">
        <f>SUM(T136:T141)</f>
        <v>0</v>
      </c>
      <c r="U135" s="12"/>
      <c r="V135" s="12"/>
      <c r="W135" s="12"/>
      <c r="X135" s="12"/>
      <c r="Y135" s="12"/>
      <c r="Z135" s="12"/>
      <c r="AA135" s="12"/>
      <c r="AB135" s="12"/>
      <c r="AC135" s="12"/>
      <c r="AD135" s="12"/>
      <c r="AE135" s="12"/>
      <c r="AR135" s="224" t="s">
        <v>90</v>
      </c>
      <c r="AT135" s="225" t="s">
        <v>82</v>
      </c>
      <c r="AU135" s="225" t="s">
        <v>83</v>
      </c>
      <c r="AY135" s="224" t="s">
        <v>355</v>
      </c>
      <c r="BK135" s="226">
        <f>SUM(BK136:BK141)</f>
        <v>0</v>
      </c>
    </row>
    <row r="136" s="2" customFormat="1" ht="16.5" customHeight="1">
      <c r="A136" s="40"/>
      <c r="B136" s="41"/>
      <c r="C136" s="229" t="s">
        <v>161</v>
      </c>
      <c r="D136" s="229" t="s">
        <v>358</v>
      </c>
      <c r="E136" s="230" t="s">
        <v>7272</v>
      </c>
      <c r="F136" s="231" t="s">
        <v>7273</v>
      </c>
      <c r="G136" s="232" t="s">
        <v>1718</v>
      </c>
      <c r="H136" s="233">
        <v>1</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419</v>
      </c>
    </row>
    <row r="137" s="2" customFormat="1" ht="16.5" customHeight="1">
      <c r="A137" s="40"/>
      <c r="B137" s="41"/>
      <c r="C137" s="229" t="s">
        <v>164</v>
      </c>
      <c r="D137" s="229" t="s">
        <v>358</v>
      </c>
      <c r="E137" s="230" t="s">
        <v>7274</v>
      </c>
      <c r="F137" s="231" t="s">
        <v>7052</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565</v>
      </c>
    </row>
    <row r="138" s="2" customFormat="1">
      <c r="A138" s="40"/>
      <c r="B138" s="41"/>
      <c r="C138" s="42"/>
      <c r="D138" s="242" t="s">
        <v>368</v>
      </c>
      <c r="E138" s="42"/>
      <c r="F138" s="243" t="s">
        <v>7053</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2" customFormat="1" ht="16.5" customHeight="1">
      <c r="A139" s="40"/>
      <c r="B139" s="41"/>
      <c r="C139" s="229" t="s">
        <v>166</v>
      </c>
      <c r="D139" s="229" t="s">
        <v>358</v>
      </c>
      <c r="E139" s="230" t="s">
        <v>7275</v>
      </c>
      <c r="F139" s="231" t="s">
        <v>7055</v>
      </c>
      <c r="G139" s="232" t="s">
        <v>1718</v>
      </c>
      <c r="H139" s="233">
        <v>1</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574</v>
      </c>
    </row>
    <row r="140" s="2" customFormat="1">
      <c r="A140" s="40"/>
      <c r="B140" s="41"/>
      <c r="C140" s="42"/>
      <c r="D140" s="242" t="s">
        <v>368</v>
      </c>
      <c r="E140" s="42"/>
      <c r="F140" s="243" t="s">
        <v>7056</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90</v>
      </c>
    </row>
    <row r="141" s="2" customFormat="1" ht="16.5" customHeight="1">
      <c r="A141" s="40"/>
      <c r="B141" s="41"/>
      <c r="C141" s="229" t="s">
        <v>169</v>
      </c>
      <c r="D141" s="229" t="s">
        <v>358</v>
      </c>
      <c r="E141" s="230" t="s">
        <v>7276</v>
      </c>
      <c r="F141" s="231" t="s">
        <v>7058</v>
      </c>
      <c r="G141" s="232" t="s">
        <v>1718</v>
      </c>
      <c r="H141" s="233">
        <v>1</v>
      </c>
      <c r="I141" s="234"/>
      <c r="J141" s="235">
        <f>ROUND(I141*H141,2)</f>
        <v>0</v>
      </c>
      <c r="K141" s="231" t="s">
        <v>525</v>
      </c>
      <c r="L141" s="46"/>
      <c r="M141" s="309" t="s">
        <v>1</v>
      </c>
      <c r="N141" s="310" t="s">
        <v>48</v>
      </c>
      <c r="O141" s="249"/>
      <c r="P141" s="311">
        <f>O141*H141</f>
        <v>0</v>
      </c>
      <c r="Q141" s="311">
        <v>0</v>
      </c>
      <c r="R141" s="311">
        <f>Q141*H141</f>
        <v>0</v>
      </c>
      <c r="S141" s="311">
        <v>0</v>
      </c>
      <c r="T141" s="312">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581</v>
      </c>
    </row>
    <row r="142" s="2" customFormat="1" ht="6.96" customHeight="1">
      <c r="A142" s="40"/>
      <c r="B142" s="68"/>
      <c r="C142" s="69"/>
      <c r="D142" s="69"/>
      <c r="E142" s="69"/>
      <c r="F142" s="69"/>
      <c r="G142" s="69"/>
      <c r="H142" s="69"/>
      <c r="I142" s="69"/>
      <c r="J142" s="69"/>
      <c r="K142" s="69"/>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uvp480CQIaUlXfs04EQF5ErUZ9qnmfCOlfIag0nubilAlMSX6Hk3LjYbJ60b+pM/t/iobzkZjTODNYbbJ+x/Bw==" hashValue="oYU1xTBjL7GQC5GWMvddl6+Ua1zf2sip05+Ecdp4kKMEqPQ0z/yNAo1AXIbXO6CDCyl2ZWJUFrfNduxYtW4IHA==" algorithmName="SHA-512" password="E785"/>
  <autoFilter ref="C125:K141"/>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7277</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ROUND((SUM(BE127:BE156)),  2)</f>
        <v>0</v>
      </c>
      <c r="G37" s="40"/>
      <c r="H37" s="40"/>
      <c r="I37" s="167">
        <v>0.20999999999999999</v>
      </c>
      <c r="J37" s="166">
        <f>ROUND(((SUM(BE127:BE156))*I37),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ROUND((SUM(BF127:BF156)),  2)</f>
        <v>0</v>
      </c>
      <c r="G38" s="40"/>
      <c r="H38" s="40"/>
      <c r="I38" s="167">
        <v>0.14999999999999999</v>
      </c>
      <c r="J38" s="166">
        <f>ROUND(((SUM(BF127:BF156))*I38),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ROUND((SUM(BG127:BG156)),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ROUND((SUM(BH127:BH156)),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ROUND((SUM(BI127:BI156)),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6 - JČ</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7278</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6851</v>
      </c>
      <c r="E102" s="194"/>
      <c r="F102" s="194"/>
      <c r="G102" s="194"/>
      <c r="H102" s="194"/>
      <c r="I102" s="194"/>
      <c r="J102" s="195">
        <f>J138</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6852</v>
      </c>
      <c r="E103" s="194"/>
      <c r="F103" s="194"/>
      <c r="G103" s="194"/>
      <c r="H103" s="194"/>
      <c r="I103" s="194"/>
      <c r="J103" s="195">
        <f>J149</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6848</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6 - JČ</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P128+P138+P149</f>
        <v>0</v>
      </c>
      <c r="Q127" s="106"/>
      <c r="R127" s="210">
        <f>R128+R138+R149</f>
        <v>0</v>
      </c>
      <c r="S127" s="106"/>
      <c r="T127" s="211">
        <f>T128+T138+T149</f>
        <v>0</v>
      </c>
      <c r="U127" s="40"/>
      <c r="V127" s="40"/>
      <c r="W127" s="40"/>
      <c r="X127" s="40"/>
      <c r="Y127" s="40"/>
      <c r="Z127" s="40"/>
      <c r="AA127" s="40"/>
      <c r="AB127" s="40"/>
      <c r="AC127" s="40"/>
      <c r="AD127" s="40"/>
      <c r="AE127" s="40"/>
      <c r="AT127" s="18" t="s">
        <v>82</v>
      </c>
      <c r="AU127" s="18" t="s">
        <v>331</v>
      </c>
      <c r="BK127" s="212">
        <f>BK128+BK138+BK149</f>
        <v>0</v>
      </c>
    </row>
    <row r="128" s="12" customFormat="1" ht="25.92" customHeight="1">
      <c r="A128" s="12"/>
      <c r="B128" s="213"/>
      <c r="C128" s="214"/>
      <c r="D128" s="215" t="s">
        <v>82</v>
      </c>
      <c r="E128" s="216" t="s">
        <v>6853</v>
      </c>
      <c r="F128" s="216" t="s">
        <v>7279</v>
      </c>
      <c r="G128" s="214"/>
      <c r="H128" s="214"/>
      <c r="I128" s="217"/>
      <c r="J128" s="218">
        <f>BK128</f>
        <v>0</v>
      </c>
      <c r="K128" s="214"/>
      <c r="L128" s="219"/>
      <c r="M128" s="220"/>
      <c r="N128" s="221"/>
      <c r="O128" s="221"/>
      <c r="P128" s="222">
        <f>SUM(P129:P137)</f>
        <v>0</v>
      </c>
      <c r="Q128" s="221"/>
      <c r="R128" s="222">
        <f>SUM(R129:R137)</f>
        <v>0</v>
      </c>
      <c r="S128" s="221"/>
      <c r="T128" s="223">
        <f>SUM(T129:T137)</f>
        <v>0</v>
      </c>
      <c r="U128" s="12"/>
      <c r="V128" s="12"/>
      <c r="W128" s="12"/>
      <c r="X128" s="12"/>
      <c r="Y128" s="12"/>
      <c r="Z128" s="12"/>
      <c r="AA128" s="12"/>
      <c r="AB128" s="12"/>
      <c r="AC128" s="12"/>
      <c r="AD128" s="12"/>
      <c r="AE128" s="12"/>
      <c r="AR128" s="224" t="s">
        <v>90</v>
      </c>
      <c r="AT128" s="225" t="s">
        <v>82</v>
      </c>
      <c r="AU128" s="225" t="s">
        <v>83</v>
      </c>
      <c r="AY128" s="224" t="s">
        <v>355</v>
      </c>
      <c r="BK128" s="226">
        <f>SUM(BK129:BK137)</f>
        <v>0</v>
      </c>
    </row>
    <row r="129" s="2" customFormat="1" ht="16.5" customHeight="1">
      <c r="A129" s="40"/>
      <c r="B129" s="41"/>
      <c r="C129" s="229" t="s">
        <v>90</v>
      </c>
      <c r="D129" s="229" t="s">
        <v>358</v>
      </c>
      <c r="E129" s="230" t="s">
        <v>7280</v>
      </c>
      <c r="F129" s="231" t="s">
        <v>7281</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c r="A130" s="40"/>
      <c r="B130" s="41"/>
      <c r="C130" s="229" t="s">
        <v>92</v>
      </c>
      <c r="D130" s="229" t="s">
        <v>358</v>
      </c>
      <c r="E130" s="230" t="s">
        <v>7282</v>
      </c>
      <c r="F130" s="231" t="s">
        <v>7283</v>
      </c>
      <c r="G130" s="232" t="s">
        <v>1718</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ht="16.5" customHeight="1">
      <c r="A131" s="40"/>
      <c r="B131" s="41"/>
      <c r="C131" s="229" t="s">
        <v>102</v>
      </c>
      <c r="D131" s="229" t="s">
        <v>358</v>
      </c>
      <c r="E131" s="230" t="s">
        <v>7284</v>
      </c>
      <c r="F131" s="231" t="s">
        <v>7285</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c r="A132" s="40"/>
      <c r="B132" s="41"/>
      <c r="C132" s="229" t="s">
        <v>144</v>
      </c>
      <c r="D132" s="229" t="s">
        <v>358</v>
      </c>
      <c r="E132" s="230" t="s">
        <v>7286</v>
      </c>
      <c r="F132" s="231" t="s">
        <v>7287</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161</v>
      </c>
    </row>
    <row r="133" s="2" customFormat="1" ht="16.5" customHeight="1">
      <c r="A133" s="40"/>
      <c r="B133" s="41"/>
      <c r="C133" s="229" t="s">
        <v>152</v>
      </c>
      <c r="D133" s="229" t="s">
        <v>358</v>
      </c>
      <c r="E133" s="230" t="s">
        <v>7288</v>
      </c>
      <c r="F133" s="231" t="s">
        <v>7289</v>
      </c>
      <c r="G133" s="232" t="s">
        <v>1718</v>
      </c>
      <c r="H133" s="233">
        <v>16</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166</v>
      </c>
    </row>
    <row r="134" s="2" customFormat="1" ht="16.5" customHeight="1">
      <c r="A134" s="40"/>
      <c r="B134" s="41"/>
      <c r="C134" s="229" t="s">
        <v>155</v>
      </c>
      <c r="D134" s="229" t="s">
        <v>358</v>
      </c>
      <c r="E134" s="230" t="s">
        <v>7290</v>
      </c>
      <c r="F134" s="231" t="s">
        <v>7291</v>
      </c>
      <c r="G134" s="232" t="s">
        <v>1718</v>
      </c>
      <c r="H134" s="233">
        <v>10</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172</v>
      </c>
    </row>
    <row r="135" s="2" customFormat="1" ht="16.5" customHeight="1">
      <c r="A135" s="40"/>
      <c r="B135" s="41"/>
      <c r="C135" s="229" t="s">
        <v>158</v>
      </c>
      <c r="D135" s="229" t="s">
        <v>358</v>
      </c>
      <c r="E135" s="230" t="s">
        <v>7292</v>
      </c>
      <c r="F135" s="231" t="s">
        <v>7293</v>
      </c>
      <c r="G135" s="232" t="s">
        <v>1718</v>
      </c>
      <c r="H135" s="233">
        <v>42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178</v>
      </c>
    </row>
    <row r="136" s="2" customFormat="1">
      <c r="A136" s="40"/>
      <c r="B136" s="41"/>
      <c r="C136" s="42"/>
      <c r="D136" s="242" t="s">
        <v>368</v>
      </c>
      <c r="E136" s="42"/>
      <c r="F136" s="243" t="s">
        <v>7294</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90</v>
      </c>
    </row>
    <row r="137" s="2" customFormat="1" ht="16.5" customHeight="1">
      <c r="A137" s="40"/>
      <c r="B137" s="41"/>
      <c r="C137" s="229" t="s">
        <v>161</v>
      </c>
      <c r="D137" s="229" t="s">
        <v>358</v>
      </c>
      <c r="E137" s="230" t="s">
        <v>7295</v>
      </c>
      <c r="F137" s="231" t="s">
        <v>7296</v>
      </c>
      <c r="G137" s="232" t="s">
        <v>1718</v>
      </c>
      <c r="H137" s="233">
        <v>16</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419</v>
      </c>
    </row>
    <row r="138" s="12" customFormat="1" ht="25.92" customHeight="1">
      <c r="A138" s="12"/>
      <c r="B138" s="213"/>
      <c r="C138" s="214"/>
      <c r="D138" s="215" t="s">
        <v>82</v>
      </c>
      <c r="E138" s="216" t="s">
        <v>3286</v>
      </c>
      <c r="F138" s="216" t="s">
        <v>6996</v>
      </c>
      <c r="G138" s="214"/>
      <c r="H138" s="214"/>
      <c r="I138" s="217"/>
      <c r="J138" s="218">
        <f>BK138</f>
        <v>0</v>
      </c>
      <c r="K138" s="214"/>
      <c r="L138" s="219"/>
      <c r="M138" s="220"/>
      <c r="N138" s="221"/>
      <c r="O138" s="221"/>
      <c r="P138" s="222">
        <f>SUM(P139:P148)</f>
        <v>0</v>
      </c>
      <c r="Q138" s="221"/>
      <c r="R138" s="222">
        <f>SUM(R139:R148)</f>
        <v>0</v>
      </c>
      <c r="S138" s="221"/>
      <c r="T138" s="223">
        <f>SUM(T139:T148)</f>
        <v>0</v>
      </c>
      <c r="U138" s="12"/>
      <c r="V138" s="12"/>
      <c r="W138" s="12"/>
      <c r="X138" s="12"/>
      <c r="Y138" s="12"/>
      <c r="Z138" s="12"/>
      <c r="AA138" s="12"/>
      <c r="AB138" s="12"/>
      <c r="AC138" s="12"/>
      <c r="AD138" s="12"/>
      <c r="AE138" s="12"/>
      <c r="AR138" s="224" t="s">
        <v>90</v>
      </c>
      <c r="AT138" s="225" t="s">
        <v>82</v>
      </c>
      <c r="AU138" s="225" t="s">
        <v>83</v>
      </c>
      <c r="AY138" s="224" t="s">
        <v>355</v>
      </c>
      <c r="BK138" s="226">
        <f>SUM(BK139:BK148)</f>
        <v>0</v>
      </c>
    </row>
    <row r="139" s="2" customFormat="1" ht="16.5" customHeight="1">
      <c r="A139" s="40"/>
      <c r="B139" s="41"/>
      <c r="C139" s="229" t="s">
        <v>164</v>
      </c>
      <c r="D139" s="229" t="s">
        <v>358</v>
      </c>
      <c r="E139" s="230" t="s">
        <v>6997</v>
      </c>
      <c r="F139" s="231" t="s">
        <v>6998</v>
      </c>
      <c r="G139" s="232" t="s">
        <v>514</v>
      </c>
      <c r="H139" s="233">
        <v>5980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565</v>
      </c>
    </row>
    <row r="140" s="2" customFormat="1" ht="21.75" customHeight="1">
      <c r="A140" s="40"/>
      <c r="B140" s="41"/>
      <c r="C140" s="229" t="s">
        <v>166</v>
      </c>
      <c r="D140" s="229" t="s">
        <v>358</v>
      </c>
      <c r="E140" s="230" t="s">
        <v>7203</v>
      </c>
      <c r="F140" s="231" t="s">
        <v>7204</v>
      </c>
      <c r="G140" s="232" t="s">
        <v>514</v>
      </c>
      <c r="H140" s="233">
        <v>840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574</v>
      </c>
    </row>
    <row r="141" s="2" customFormat="1" ht="16.5" customHeight="1">
      <c r="A141" s="40"/>
      <c r="B141" s="41"/>
      <c r="C141" s="229" t="s">
        <v>169</v>
      </c>
      <c r="D141" s="229" t="s">
        <v>358</v>
      </c>
      <c r="E141" s="230" t="s">
        <v>7017</v>
      </c>
      <c r="F141" s="231" t="s">
        <v>7018</v>
      </c>
      <c r="G141" s="232" t="s">
        <v>1718</v>
      </c>
      <c r="H141" s="233">
        <v>2540</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581</v>
      </c>
    </row>
    <row r="142" s="2" customFormat="1" ht="16.5" customHeight="1">
      <c r="A142" s="40"/>
      <c r="B142" s="41"/>
      <c r="C142" s="229" t="s">
        <v>172</v>
      </c>
      <c r="D142" s="229" t="s">
        <v>358</v>
      </c>
      <c r="E142" s="230" t="s">
        <v>7248</v>
      </c>
      <c r="F142" s="231" t="s">
        <v>7249</v>
      </c>
      <c r="G142" s="232" t="s">
        <v>1718</v>
      </c>
      <c r="H142" s="233">
        <v>2540</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591</v>
      </c>
    </row>
    <row r="143" s="2" customFormat="1" ht="16.5" customHeight="1">
      <c r="A143" s="40"/>
      <c r="B143" s="41"/>
      <c r="C143" s="229" t="s">
        <v>175</v>
      </c>
      <c r="D143" s="229" t="s">
        <v>358</v>
      </c>
      <c r="E143" s="230" t="s">
        <v>7009</v>
      </c>
      <c r="F143" s="231" t="s">
        <v>7010</v>
      </c>
      <c r="G143" s="232" t="s">
        <v>514</v>
      </c>
      <c r="H143" s="233">
        <v>60</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602</v>
      </c>
    </row>
    <row r="144" s="2" customFormat="1" ht="16.5" customHeight="1">
      <c r="A144" s="40"/>
      <c r="B144" s="41"/>
      <c r="C144" s="229" t="s">
        <v>178</v>
      </c>
      <c r="D144" s="229" t="s">
        <v>358</v>
      </c>
      <c r="E144" s="230" t="s">
        <v>7011</v>
      </c>
      <c r="F144" s="231" t="s">
        <v>7012</v>
      </c>
      <c r="G144" s="232" t="s">
        <v>514</v>
      </c>
      <c r="H144" s="233">
        <v>60</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614</v>
      </c>
    </row>
    <row r="145" s="2" customFormat="1" ht="21.75" customHeight="1">
      <c r="A145" s="40"/>
      <c r="B145" s="41"/>
      <c r="C145" s="229" t="s">
        <v>8</v>
      </c>
      <c r="D145" s="229" t="s">
        <v>358</v>
      </c>
      <c r="E145" s="230" t="s">
        <v>7213</v>
      </c>
      <c r="F145" s="231" t="s">
        <v>7214</v>
      </c>
      <c r="G145" s="232" t="s">
        <v>1718</v>
      </c>
      <c r="H145" s="233">
        <v>9</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632</v>
      </c>
    </row>
    <row r="146" s="2" customFormat="1" ht="16.5" customHeight="1">
      <c r="A146" s="40"/>
      <c r="B146" s="41"/>
      <c r="C146" s="229" t="s">
        <v>419</v>
      </c>
      <c r="D146" s="229" t="s">
        <v>358</v>
      </c>
      <c r="E146" s="230" t="s">
        <v>7217</v>
      </c>
      <c r="F146" s="231" t="s">
        <v>7218</v>
      </c>
      <c r="G146" s="232" t="s">
        <v>1718</v>
      </c>
      <c r="H146" s="233">
        <v>9</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649</v>
      </c>
    </row>
    <row r="147" s="2" customFormat="1" ht="16.5" customHeight="1">
      <c r="A147" s="40"/>
      <c r="B147" s="41"/>
      <c r="C147" s="229" t="s">
        <v>561</v>
      </c>
      <c r="D147" s="229" t="s">
        <v>358</v>
      </c>
      <c r="E147" s="230" t="s">
        <v>7029</v>
      </c>
      <c r="F147" s="231" t="s">
        <v>7030</v>
      </c>
      <c r="G147" s="232" t="s">
        <v>1718</v>
      </c>
      <c r="H147" s="233">
        <v>3</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659</v>
      </c>
    </row>
    <row r="148" s="2" customFormat="1" ht="16.5" customHeight="1">
      <c r="A148" s="40"/>
      <c r="B148" s="41"/>
      <c r="C148" s="229" t="s">
        <v>565</v>
      </c>
      <c r="D148" s="229" t="s">
        <v>358</v>
      </c>
      <c r="E148" s="230" t="s">
        <v>7031</v>
      </c>
      <c r="F148" s="231" t="s">
        <v>7032</v>
      </c>
      <c r="G148" s="232" t="s">
        <v>1718</v>
      </c>
      <c r="H148" s="233">
        <v>3</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669</v>
      </c>
    </row>
    <row r="149" s="12" customFormat="1" ht="25.92" customHeight="1">
      <c r="A149" s="12"/>
      <c r="B149" s="213"/>
      <c r="C149" s="214"/>
      <c r="D149" s="215" t="s">
        <v>82</v>
      </c>
      <c r="E149" s="216" t="s">
        <v>3288</v>
      </c>
      <c r="F149" s="216" t="s">
        <v>3011</v>
      </c>
      <c r="G149" s="214"/>
      <c r="H149" s="214"/>
      <c r="I149" s="217"/>
      <c r="J149" s="218">
        <f>BK149</f>
        <v>0</v>
      </c>
      <c r="K149" s="214"/>
      <c r="L149" s="219"/>
      <c r="M149" s="220"/>
      <c r="N149" s="221"/>
      <c r="O149" s="221"/>
      <c r="P149" s="222">
        <f>SUM(P150:P156)</f>
        <v>0</v>
      </c>
      <c r="Q149" s="221"/>
      <c r="R149" s="222">
        <f>SUM(R150:R156)</f>
        <v>0</v>
      </c>
      <c r="S149" s="221"/>
      <c r="T149" s="223">
        <f>SUM(T150:T156)</f>
        <v>0</v>
      </c>
      <c r="U149" s="12"/>
      <c r="V149" s="12"/>
      <c r="W149" s="12"/>
      <c r="X149" s="12"/>
      <c r="Y149" s="12"/>
      <c r="Z149" s="12"/>
      <c r="AA149" s="12"/>
      <c r="AB149" s="12"/>
      <c r="AC149" s="12"/>
      <c r="AD149" s="12"/>
      <c r="AE149" s="12"/>
      <c r="AR149" s="224" t="s">
        <v>90</v>
      </c>
      <c r="AT149" s="225" t="s">
        <v>82</v>
      </c>
      <c r="AU149" s="225" t="s">
        <v>83</v>
      </c>
      <c r="AY149" s="224" t="s">
        <v>355</v>
      </c>
      <c r="BK149" s="226">
        <f>SUM(BK150:BK156)</f>
        <v>0</v>
      </c>
    </row>
    <row r="150" s="2" customFormat="1" ht="16.5" customHeight="1">
      <c r="A150" s="40"/>
      <c r="B150" s="41"/>
      <c r="C150" s="229" t="s">
        <v>570</v>
      </c>
      <c r="D150" s="229" t="s">
        <v>358</v>
      </c>
      <c r="E150" s="230" t="s">
        <v>7297</v>
      </c>
      <c r="F150" s="231" t="s">
        <v>7298</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683</v>
      </c>
    </row>
    <row r="151" s="2" customFormat="1" ht="16.5" customHeight="1">
      <c r="A151" s="40"/>
      <c r="B151" s="41"/>
      <c r="C151" s="229" t="s">
        <v>574</v>
      </c>
      <c r="D151" s="229" t="s">
        <v>358</v>
      </c>
      <c r="E151" s="230" t="s">
        <v>7049</v>
      </c>
      <c r="F151" s="231" t="s">
        <v>7050</v>
      </c>
      <c r="G151" s="232" t="s">
        <v>486</v>
      </c>
      <c r="H151" s="233">
        <v>24</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695</v>
      </c>
    </row>
    <row r="152" s="2" customFormat="1" ht="16.5" customHeight="1">
      <c r="A152" s="40"/>
      <c r="B152" s="41"/>
      <c r="C152" s="229" t="s">
        <v>7</v>
      </c>
      <c r="D152" s="229" t="s">
        <v>358</v>
      </c>
      <c r="E152" s="230" t="s">
        <v>7299</v>
      </c>
      <c r="F152" s="231" t="s">
        <v>7052</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712</v>
      </c>
    </row>
    <row r="153" s="2" customFormat="1">
      <c r="A153" s="40"/>
      <c r="B153" s="41"/>
      <c r="C153" s="42"/>
      <c r="D153" s="242" t="s">
        <v>368</v>
      </c>
      <c r="E153" s="42"/>
      <c r="F153" s="243" t="s">
        <v>7053</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2" customFormat="1" ht="16.5" customHeight="1">
      <c r="A154" s="40"/>
      <c r="B154" s="41"/>
      <c r="C154" s="229" t="s">
        <v>581</v>
      </c>
      <c r="D154" s="229" t="s">
        <v>358</v>
      </c>
      <c r="E154" s="230" t="s">
        <v>7300</v>
      </c>
      <c r="F154" s="231" t="s">
        <v>7055</v>
      </c>
      <c r="G154" s="232" t="s">
        <v>1718</v>
      </c>
      <c r="H154" s="233">
        <v>1</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728</v>
      </c>
    </row>
    <row r="155" s="2" customFormat="1">
      <c r="A155" s="40"/>
      <c r="B155" s="41"/>
      <c r="C155" s="42"/>
      <c r="D155" s="242" t="s">
        <v>368</v>
      </c>
      <c r="E155" s="42"/>
      <c r="F155" s="243" t="s">
        <v>7056</v>
      </c>
      <c r="G155" s="42"/>
      <c r="H155" s="42"/>
      <c r="I155" s="244"/>
      <c r="J155" s="42"/>
      <c r="K155" s="42"/>
      <c r="L155" s="46"/>
      <c r="M155" s="245"/>
      <c r="N155" s="246"/>
      <c r="O155" s="93"/>
      <c r="P155" s="93"/>
      <c r="Q155" s="93"/>
      <c r="R155" s="93"/>
      <c r="S155" s="93"/>
      <c r="T155" s="94"/>
      <c r="U155" s="40"/>
      <c r="V155" s="40"/>
      <c r="W155" s="40"/>
      <c r="X155" s="40"/>
      <c r="Y155" s="40"/>
      <c r="Z155" s="40"/>
      <c r="AA155" s="40"/>
      <c r="AB155" s="40"/>
      <c r="AC155" s="40"/>
      <c r="AD155" s="40"/>
      <c r="AE155" s="40"/>
      <c r="AT155" s="18" t="s">
        <v>368</v>
      </c>
      <c r="AU155" s="18" t="s">
        <v>90</v>
      </c>
    </row>
    <row r="156" s="2" customFormat="1" ht="16.5" customHeight="1">
      <c r="A156" s="40"/>
      <c r="B156" s="41"/>
      <c r="C156" s="229" t="s">
        <v>586</v>
      </c>
      <c r="D156" s="229" t="s">
        <v>358</v>
      </c>
      <c r="E156" s="230" t="s">
        <v>7301</v>
      </c>
      <c r="F156" s="231" t="s">
        <v>7058</v>
      </c>
      <c r="G156" s="232" t="s">
        <v>1718</v>
      </c>
      <c r="H156" s="233">
        <v>1</v>
      </c>
      <c r="I156" s="234"/>
      <c r="J156" s="235">
        <f>ROUND(I156*H156,2)</f>
        <v>0</v>
      </c>
      <c r="K156" s="231" t="s">
        <v>525</v>
      </c>
      <c r="L156" s="46"/>
      <c r="M156" s="309" t="s">
        <v>1</v>
      </c>
      <c r="N156" s="310" t="s">
        <v>48</v>
      </c>
      <c r="O156" s="249"/>
      <c r="P156" s="311">
        <f>O156*H156</f>
        <v>0</v>
      </c>
      <c r="Q156" s="311">
        <v>0</v>
      </c>
      <c r="R156" s="311">
        <f>Q156*H156</f>
        <v>0</v>
      </c>
      <c r="S156" s="311">
        <v>0</v>
      </c>
      <c r="T156" s="312">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737</v>
      </c>
    </row>
    <row r="157" s="2" customFormat="1" ht="6.96" customHeight="1">
      <c r="A157" s="40"/>
      <c r="B157" s="68"/>
      <c r="C157" s="69"/>
      <c r="D157" s="69"/>
      <c r="E157" s="69"/>
      <c r="F157" s="69"/>
      <c r="G157" s="69"/>
      <c r="H157" s="69"/>
      <c r="I157" s="69"/>
      <c r="J157" s="69"/>
      <c r="K157" s="69"/>
      <c r="L157" s="46"/>
      <c r="M157" s="40"/>
      <c r="O157" s="40"/>
      <c r="P157" s="40"/>
      <c r="Q157" s="40"/>
      <c r="R157" s="40"/>
      <c r="S157" s="40"/>
      <c r="T157" s="40"/>
      <c r="U157" s="40"/>
      <c r="V157" s="40"/>
      <c r="W157" s="40"/>
      <c r="X157" s="40"/>
      <c r="Y157" s="40"/>
      <c r="Z157" s="40"/>
      <c r="AA157" s="40"/>
      <c r="AB157" s="40"/>
      <c r="AC157" s="40"/>
      <c r="AD157" s="40"/>
      <c r="AE157" s="40"/>
    </row>
  </sheetData>
  <sheetProtection sheet="1" autoFilter="0" formatColumns="0" formatRows="0" objects="1" scenarios="1" spinCount="100000" saltValue="KdnOJffIxTcCmbiZ2iFK5337AkAGz4YicFSpuh86u8u0mGchXXrRJoM+Envn/oztLDosvhzmavAGneGM6AXo0Q==" hashValue="7ZSb50XNg1FVDrtUtPFPe+lnDn+zlEbnOCwzteKn9xUjAHLTbXA77ntMBqR4g65Z/8PW24WDppCcwEpqiXWIsw==" algorithmName="SHA-512" password="E785"/>
  <autoFilter ref="C126:K15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160</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7302</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ROUND((SUM(BE127:BE194)),  2)</f>
        <v>0</v>
      </c>
      <c r="G37" s="40"/>
      <c r="H37" s="40"/>
      <c r="I37" s="167">
        <v>0.20999999999999999</v>
      </c>
      <c r="J37" s="166">
        <f>ROUND(((SUM(BE127:BE194))*I37),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ROUND((SUM(BF127:BF194)),  2)</f>
        <v>0</v>
      </c>
      <c r="G38" s="40"/>
      <c r="H38" s="40"/>
      <c r="I38" s="167">
        <v>0.14999999999999999</v>
      </c>
      <c r="J38" s="166">
        <f>ROUND(((SUM(BF127:BF194))*I38),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ROUND((SUM(BG127:BG194)),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ROUND((SUM(BH127:BH194)),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ROUND((SUM(BI127:BI194)),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7 - EKV</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7303</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6851</v>
      </c>
      <c r="E102" s="194"/>
      <c r="F102" s="194"/>
      <c r="G102" s="194"/>
      <c r="H102" s="194"/>
      <c r="I102" s="194"/>
      <c r="J102" s="195">
        <f>J167</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6852</v>
      </c>
      <c r="E103" s="194"/>
      <c r="F103" s="194"/>
      <c r="G103" s="194"/>
      <c r="H103" s="194"/>
      <c r="I103" s="194"/>
      <c r="J103" s="195">
        <f>J183</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6848</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7 - EKV</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P128+P167+P183</f>
        <v>0</v>
      </c>
      <c r="Q127" s="106"/>
      <c r="R127" s="210">
        <f>R128+R167+R183</f>
        <v>0</v>
      </c>
      <c r="S127" s="106"/>
      <c r="T127" s="211">
        <f>T128+T167+T183</f>
        <v>0</v>
      </c>
      <c r="U127" s="40"/>
      <c r="V127" s="40"/>
      <c r="W127" s="40"/>
      <c r="X127" s="40"/>
      <c r="Y127" s="40"/>
      <c r="Z127" s="40"/>
      <c r="AA127" s="40"/>
      <c r="AB127" s="40"/>
      <c r="AC127" s="40"/>
      <c r="AD127" s="40"/>
      <c r="AE127" s="40"/>
      <c r="AT127" s="18" t="s">
        <v>82</v>
      </c>
      <c r="AU127" s="18" t="s">
        <v>331</v>
      </c>
      <c r="BK127" s="212">
        <f>BK128+BK167+BK183</f>
        <v>0</v>
      </c>
    </row>
    <row r="128" s="12" customFormat="1" ht="25.92" customHeight="1">
      <c r="A128" s="12"/>
      <c r="B128" s="213"/>
      <c r="C128" s="214"/>
      <c r="D128" s="215" t="s">
        <v>82</v>
      </c>
      <c r="E128" s="216" t="s">
        <v>6853</v>
      </c>
      <c r="F128" s="216" t="s">
        <v>7304</v>
      </c>
      <c r="G128" s="214"/>
      <c r="H128" s="214"/>
      <c r="I128" s="217"/>
      <c r="J128" s="218">
        <f>BK128</f>
        <v>0</v>
      </c>
      <c r="K128" s="214"/>
      <c r="L128" s="219"/>
      <c r="M128" s="220"/>
      <c r="N128" s="221"/>
      <c r="O128" s="221"/>
      <c r="P128" s="222">
        <f>SUM(P129:P166)</f>
        <v>0</v>
      </c>
      <c r="Q128" s="221"/>
      <c r="R128" s="222">
        <f>SUM(R129:R166)</f>
        <v>0</v>
      </c>
      <c r="S128" s="221"/>
      <c r="T128" s="223">
        <f>SUM(T129:T166)</f>
        <v>0</v>
      </c>
      <c r="U128" s="12"/>
      <c r="V128" s="12"/>
      <c r="W128" s="12"/>
      <c r="X128" s="12"/>
      <c r="Y128" s="12"/>
      <c r="Z128" s="12"/>
      <c r="AA128" s="12"/>
      <c r="AB128" s="12"/>
      <c r="AC128" s="12"/>
      <c r="AD128" s="12"/>
      <c r="AE128" s="12"/>
      <c r="AR128" s="224" t="s">
        <v>90</v>
      </c>
      <c r="AT128" s="225" t="s">
        <v>82</v>
      </c>
      <c r="AU128" s="225" t="s">
        <v>83</v>
      </c>
      <c r="AY128" s="224" t="s">
        <v>355</v>
      </c>
      <c r="BK128" s="226">
        <f>SUM(BK129:BK166)</f>
        <v>0</v>
      </c>
    </row>
    <row r="129" s="2" customFormat="1" ht="16.5" customHeight="1">
      <c r="A129" s="40"/>
      <c r="B129" s="41"/>
      <c r="C129" s="229" t="s">
        <v>90</v>
      </c>
      <c r="D129" s="229" t="s">
        <v>358</v>
      </c>
      <c r="E129" s="230" t="s">
        <v>7159</v>
      </c>
      <c r="F129" s="231" t="s">
        <v>7160</v>
      </c>
      <c r="G129" s="232" t="s">
        <v>1718</v>
      </c>
      <c r="H129" s="233">
        <v>5</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ht="16.5" customHeight="1">
      <c r="A130" s="40"/>
      <c r="B130" s="41"/>
      <c r="C130" s="229" t="s">
        <v>92</v>
      </c>
      <c r="D130" s="229" t="s">
        <v>358</v>
      </c>
      <c r="E130" s="230" t="s">
        <v>7305</v>
      </c>
      <c r="F130" s="231" t="s">
        <v>7306</v>
      </c>
      <c r="G130" s="232" t="s">
        <v>1718</v>
      </c>
      <c r="H130" s="233">
        <v>2</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ht="16.5" customHeight="1">
      <c r="A131" s="40"/>
      <c r="B131" s="41"/>
      <c r="C131" s="229" t="s">
        <v>102</v>
      </c>
      <c r="D131" s="229" t="s">
        <v>358</v>
      </c>
      <c r="E131" s="230" t="s">
        <v>6960</v>
      </c>
      <c r="F131" s="231" t="s">
        <v>6961</v>
      </c>
      <c r="G131" s="232" t="s">
        <v>1718</v>
      </c>
      <c r="H131" s="233">
        <v>3</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ht="16.5" customHeight="1">
      <c r="A132" s="40"/>
      <c r="B132" s="41"/>
      <c r="C132" s="229" t="s">
        <v>144</v>
      </c>
      <c r="D132" s="229" t="s">
        <v>358</v>
      </c>
      <c r="E132" s="230" t="s">
        <v>7307</v>
      </c>
      <c r="F132" s="231" t="s">
        <v>7308</v>
      </c>
      <c r="G132" s="232" t="s">
        <v>1718</v>
      </c>
      <c r="H132" s="233">
        <v>2</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161</v>
      </c>
    </row>
    <row r="133" s="2" customFormat="1">
      <c r="A133" s="40"/>
      <c r="B133" s="41"/>
      <c r="C133" s="42"/>
      <c r="D133" s="242" t="s">
        <v>368</v>
      </c>
      <c r="E133" s="42"/>
      <c r="F133" s="243" t="s">
        <v>7309</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152</v>
      </c>
      <c r="D134" s="229" t="s">
        <v>358</v>
      </c>
      <c r="E134" s="230" t="s">
        <v>7156</v>
      </c>
      <c r="F134" s="231" t="s">
        <v>7157</v>
      </c>
      <c r="G134" s="232" t="s">
        <v>1718</v>
      </c>
      <c r="H134" s="233">
        <v>3</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166</v>
      </c>
    </row>
    <row r="135" s="2" customFormat="1">
      <c r="A135" s="40"/>
      <c r="B135" s="41"/>
      <c r="C135" s="42"/>
      <c r="D135" s="242" t="s">
        <v>368</v>
      </c>
      <c r="E135" s="42"/>
      <c r="F135" s="243" t="s">
        <v>7310</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90</v>
      </c>
    </row>
    <row r="136" s="2" customFormat="1" ht="16.5" customHeight="1">
      <c r="A136" s="40"/>
      <c r="B136" s="41"/>
      <c r="C136" s="229" t="s">
        <v>155</v>
      </c>
      <c r="D136" s="229" t="s">
        <v>358</v>
      </c>
      <c r="E136" s="230" t="s">
        <v>7311</v>
      </c>
      <c r="F136" s="231" t="s">
        <v>7312</v>
      </c>
      <c r="G136" s="232" t="s">
        <v>1718</v>
      </c>
      <c r="H136" s="233">
        <v>37</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172</v>
      </c>
    </row>
    <row r="137" s="2" customFormat="1" ht="16.5" customHeight="1">
      <c r="A137" s="40"/>
      <c r="B137" s="41"/>
      <c r="C137" s="229" t="s">
        <v>158</v>
      </c>
      <c r="D137" s="229" t="s">
        <v>358</v>
      </c>
      <c r="E137" s="230" t="s">
        <v>7313</v>
      </c>
      <c r="F137" s="231" t="s">
        <v>7314</v>
      </c>
      <c r="G137" s="232" t="s">
        <v>1718</v>
      </c>
      <c r="H137" s="233">
        <v>37</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178</v>
      </c>
    </row>
    <row r="138" s="2" customFormat="1">
      <c r="A138" s="40"/>
      <c r="B138" s="41"/>
      <c r="C138" s="42"/>
      <c r="D138" s="242" t="s">
        <v>368</v>
      </c>
      <c r="E138" s="42"/>
      <c r="F138" s="243" t="s">
        <v>7315</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2" customFormat="1" ht="16.5" customHeight="1">
      <c r="A139" s="40"/>
      <c r="B139" s="41"/>
      <c r="C139" s="229" t="s">
        <v>161</v>
      </c>
      <c r="D139" s="229" t="s">
        <v>358</v>
      </c>
      <c r="E139" s="230" t="s">
        <v>7316</v>
      </c>
      <c r="F139" s="231" t="s">
        <v>7317</v>
      </c>
      <c r="G139" s="232" t="s">
        <v>1718</v>
      </c>
      <c r="H139" s="233">
        <v>18</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419</v>
      </c>
    </row>
    <row r="140" s="2" customFormat="1" ht="16.5" customHeight="1">
      <c r="A140" s="40"/>
      <c r="B140" s="41"/>
      <c r="C140" s="229" t="s">
        <v>164</v>
      </c>
      <c r="D140" s="229" t="s">
        <v>358</v>
      </c>
      <c r="E140" s="230" t="s">
        <v>7318</v>
      </c>
      <c r="F140" s="231" t="s">
        <v>7319</v>
      </c>
      <c r="G140" s="232" t="s">
        <v>1718</v>
      </c>
      <c r="H140" s="233">
        <v>18</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565</v>
      </c>
    </row>
    <row r="141" s="2" customFormat="1" ht="16.5" customHeight="1">
      <c r="A141" s="40"/>
      <c r="B141" s="41"/>
      <c r="C141" s="229" t="s">
        <v>166</v>
      </c>
      <c r="D141" s="229" t="s">
        <v>358</v>
      </c>
      <c r="E141" s="230" t="s">
        <v>7320</v>
      </c>
      <c r="F141" s="231" t="s">
        <v>7321</v>
      </c>
      <c r="G141" s="232" t="s">
        <v>1718</v>
      </c>
      <c r="H141" s="233">
        <v>19</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574</v>
      </c>
    </row>
    <row r="142" s="2" customFormat="1" ht="16.5" customHeight="1">
      <c r="A142" s="40"/>
      <c r="B142" s="41"/>
      <c r="C142" s="229" t="s">
        <v>169</v>
      </c>
      <c r="D142" s="229" t="s">
        <v>358</v>
      </c>
      <c r="E142" s="230" t="s">
        <v>7322</v>
      </c>
      <c r="F142" s="231" t="s">
        <v>7323</v>
      </c>
      <c r="G142" s="232" t="s">
        <v>1718</v>
      </c>
      <c r="H142" s="233">
        <v>19</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581</v>
      </c>
    </row>
    <row r="143" s="2" customFormat="1" ht="16.5" customHeight="1">
      <c r="A143" s="40"/>
      <c r="B143" s="41"/>
      <c r="C143" s="229" t="s">
        <v>172</v>
      </c>
      <c r="D143" s="229" t="s">
        <v>358</v>
      </c>
      <c r="E143" s="230" t="s">
        <v>7324</v>
      </c>
      <c r="F143" s="231" t="s">
        <v>7325</v>
      </c>
      <c r="G143" s="232" t="s">
        <v>1718</v>
      </c>
      <c r="H143" s="233">
        <v>19</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591</v>
      </c>
    </row>
    <row r="144" s="2" customFormat="1" ht="16.5" customHeight="1">
      <c r="A144" s="40"/>
      <c r="B144" s="41"/>
      <c r="C144" s="229" t="s">
        <v>175</v>
      </c>
      <c r="D144" s="229" t="s">
        <v>358</v>
      </c>
      <c r="E144" s="230" t="s">
        <v>7326</v>
      </c>
      <c r="F144" s="231" t="s">
        <v>7327</v>
      </c>
      <c r="G144" s="232" t="s">
        <v>1718</v>
      </c>
      <c r="H144" s="233">
        <v>19</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602</v>
      </c>
    </row>
    <row r="145" s="2" customFormat="1" ht="16.5" customHeight="1">
      <c r="A145" s="40"/>
      <c r="B145" s="41"/>
      <c r="C145" s="229" t="s">
        <v>178</v>
      </c>
      <c r="D145" s="229" t="s">
        <v>358</v>
      </c>
      <c r="E145" s="230" t="s">
        <v>7328</v>
      </c>
      <c r="F145" s="231" t="s">
        <v>7329</v>
      </c>
      <c r="G145" s="232" t="s">
        <v>1718</v>
      </c>
      <c r="H145" s="233">
        <v>5</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614</v>
      </c>
    </row>
    <row r="146" s="2" customFormat="1" ht="16.5" customHeight="1">
      <c r="A146" s="40"/>
      <c r="B146" s="41"/>
      <c r="C146" s="229" t="s">
        <v>8</v>
      </c>
      <c r="D146" s="229" t="s">
        <v>358</v>
      </c>
      <c r="E146" s="230" t="s">
        <v>7330</v>
      </c>
      <c r="F146" s="231" t="s">
        <v>7331</v>
      </c>
      <c r="G146" s="232" t="s">
        <v>1718</v>
      </c>
      <c r="H146" s="233">
        <v>5</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632</v>
      </c>
    </row>
    <row r="147" s="2" customFormat="1" ht="16.5" customHeight="1">
      <c r="A147" s="40"/>
      <c r="B147" s="41"/>
      <c r="C147" s="229" t="s">
        <v>419</v>
      </c>
      <c r="D147" s="229" t="s">
        <v>358</v>
      </c>
      <c r="E147" s="230" t="s">
        <v>7332</v>
      </c>
      <c r="F147" s="231" t="s">
        <v>7333</v>
      </c>
      <c r="G147" s="232" t="s">
        <v>1718</v>
      </c>
      <c r="H147" s="233">
        <v>25</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649</v>
      </c>
    </row>
    <row r="148" s="2" customFormat="1" ht="16.5" customHeight="1">
      <c r="A148" s="40"/>
      <c r="B148" s="41"/>
      <c r="C148" s="229" t="s">
        <v>561</v>
      </c>
      <c r="D148" s="229" t="s">
        <v>358</v>
      </c>
      <c r="E148" s="230" t="s">
        <v>7334</v>
      </c>
      <c r="F148" s="231" t="s">
        <v>7335</v>
      </c>
      <c r="G148" s="232" t="s">
        <v>1718</v>
      </c>
      <c r="H148" s="233">
        <v>25</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659</v>
      </c>
    </row>
    <row r="149" s="2" customFormat="1">
      <c r="A149" s="40"/>
      <c r="B149" s="41"/>
      <c r="C149" s="42"/>
      <c r="D149" s="242" t="s">
        <v>368</v>
      </c>
      <c r="E149" s="42"/>
      <c r="F149" s="243" t="s">
        <v>7336</v>
      </c>
      <c r="G149" s="42"/>
      <c r="H149" s="42"/>
      <c r="I149" s="244"/>
      <c r="J149" s="42"/>
      <c r="K149" s="42"/>
      <c r="L149" s="46"/>
      <c r="M149" s="245"/>
      <c r="N149" s="246"/>
      <c r="O149" s="93"/>
      <c r="P149" s="93"/>
      <c r="Q149" s="93"/>
      <c r="R149" s="93"/>
      <c r="S149" s="93"/>
      <c r="T149" s="94"/>
      <c r="U149" s="40"/>
      <c r="V149" s="40"/>
      <c r="W149" s="40"/>
      <c r="X149" s="40"/>
      <c r="Y149" s="40"/>
      <c r="Z149" s="40"/>
      <c r="AA149" s="40"/>
      <c r="AB149" s="40"/>
      <c r="AC149" s="40"/>
      <c r="AD149" s="40"/>
      <c r="AE149" s="40"/>
      <c r="AT149" s="18" t="s">
        <v>368</v>
      </c>
      <c r="AU149" s="18" t="s">
        <v>90</v>
      </c>
    </row>
    <row r="150" s="2" customFormat="1" ht="16.5" customHeight="1">
      <c r="A150" s="40"/>
      <c r="B150" s="41"/>
      <c r="C150" s="229" t="s">
        <v>565</v>
      </c>
      <c r="D150" s="229" t="s">
        <v>358</v>
      </c>
      <c r="E150" s="230" t="s">
        <v>7337</v>
      </c>
      <c r="F150" s="231" t="s">
        <v>7338</v>
      </c>
      <c r="G150" s="232" t="s">
        <v>1718</v>
      </c>
      <c r="H150" s="233">
        <v>14</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669</v>
      </c>
    </row>
    <row r="151" s="2" customFormat="1" ht="16.5" customHeight="1">
      <c r="A151" s="40"/>
      <c r="B151" s="41"/>
      <c r="C151" s="229" t="s">
        <v>570</v>
      </c>
      <c r="D151" s="229" t="s">
        <v>358</v>
      </c>
      <c r="E151" s="230" t="s">
        <v>7339</v>
      </c>
      <c r="F151" s="231" t="s">
        <v>7340</v>
      </c>
      <c r="G151" s="232" t="s">
        <v>1718</v>
      </c>
      <c r="H151" s="233">
        <v>14</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683</v>
      </c>
    </row>
    <row r="152" s="2" customFormat="1" ht="16.5" customHeight="1">
      <c r="A152" s="40"/>
      <c r="B152" s="41"/>
      <c r="C152" s="229" t="s">
        <v>574</v>
      </c>
      <c r="D152" s="229" t="s">
        <v>358</v>
      </c>
      <c r="E152" s="230" t="s">
        <v>7173</v>
      </c>
      <c r="F152" s="231" t="s">
        <v>7341</v>
      </c>
      <c r="G152" s="232" t="s">
        <v>1718</v>
      </c>
      <c r="H152" s="233">
        <v>14</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695</v>
      </c>
    </row>
    <row r="153" s="2" customFormat="1" ht="16.5" customHeight="1">
      <c r="A153" s="40"/>
      <c r="B153" s="41"/>
      <c r="C153" s="229" t="s">
        <v>7</v>
      </c>
      <c r="D153" s="229" t="s">
        <v>358</v>
      </c>
      <c r="E153" s="230" t="s">
        <v>7175</v>
      </c>
      <c r="F153" s="231" t="s">
        <v>7176</v>
      </c>
      <c r="G153" s="232" t="s">
        <v>1718</v>
      </c>
      <c r="H153" s="233">
        <v>14</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712</v>
      </c>
    </row>
    <row r="154" s="2" customFormat="1">
      <c r="A154" s="40"/>
      <c r="B154" s="41"/>
      <c r="C154" s="229" t="s">
        <v>581</v>
      </c>
      <c r="D154" s="229" t="s">
        <v>358</v>
      </c>
      <c r="E154" s="230" t="s">
        <v>7342</v>
      </c>
      <c r="F154" s="231" t="s">
        <v>7343</v>
      </c>
      <c r="G154" s="232" t="s">
        <v>1718</v>
      </c>
      <c r="H154" s="233">
        <v>14</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728</v>
      </c>
    </row>
    <row r="155" s="2" customFormat="1" ht="16.5" customHeight="1">
      <c r="A155" s="40"/>
      <c r="B155" s="41"/>
      <c r="C155" s="229" t="s">
        <v>586</v>
      </c>
      <c r="D155" s="229" t="s">
        <v>358</v>
      </c>
      <c r="E155" s="230" t="s">
        <v>7344</v>
      </c>
      <c r="F155" s="231" t="s">
        <v>7345</v>
      </c>
      <c r="G155" s="232" t="s">
        <v>1718</v>
      </c>
      <c r="H155" s="233">
        <v>37</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737</v>
      </c>
    </row>
    <row r="156" s="2" customFormat="1" ht="16.5" customHeight="1">
      <c r="A156" s="40"/>
      <c r="B156" s="41"/>
      <c r="C156" s="229" t="s">
        <v>591</v>
      </c>
      <c r="D156" s="229" t="s">
        <v>358</v>
      </c>
      <c r="E156" s="230" t="s">
        <v>7346</v>
      </c>
      <c r="F156" s="231" t="s">
        <v>7347</v>
      </c>
      <c r="G156" s="232" t="s">
        <v>1718</v>
      </c>
      <c r="H156" s="233">
        <v>1</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746</v>
      </c>
    </row>
    <row r="157" s="2" customFormat="1" ht="16.5" customHeight="1">
      <c r="A157" s="40"/>
      <c r="B157" s="41"/>
      <c r="C157" s="229" t="s">
        <v>597</v>
      </c>
      <c r="D157" s="229" t="s">
        <v>358</v>
      </c>
      <c r="E157" s="230" t="s">
        <v>7348</v>
      </c>
      <c r="F157" s="231" t="s">
        <v>7349</v>
      </c>
      <c r="G157" s="232" t="s">
        <v>1718</v>
      </c>
      <c r="H157" s="233">
        <v>37</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754</v>
      </c>
    </row>
    <row r="158" s="2" customFormat="1" ht="16.5" customHeight="1">
      <c r="A158" s="40"/>
      <c r="B158" s="41"/>
      <c r="C158" s="229" t="s">
        <v>602</v>
      </c>
      <c r="D158" s="229" t="s">
        <v>358</v>
      </c>
      <c r="E158" s="230" t="s">
        <v>7350</v>
      </c>
      <c r="F158" s="231" t="s">
        <v>7351</v>
      </c>
      <c r="G158" s="232" t="s">
        <v>1718</v>
      </c>
      <c r="H158" s="233">
        <v>8</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766</v>
      </c>
    </row>
    <row r="159" s="2" customFormat="1" ht="16.5" customHeight="1">
      <c r="A159" s="40"/>
      <c r="B159" s="41"/>
      <c r="C159" s="229" t="s">
        <v>608</v>
      </c>
      <c r="D159" s="229" t="s">
        <v>358</v>
      </c>
      <c r="E159" s="230" t="s">
        <v>7352</v>
      </c>
      <c r="F159" s="231" t="s">
        <v>7353</v>
      </c>
      <c r="G159" s="232" t="s">
        <v>1718</v>
      </c>
      <c r="H159" s="233">
        <v>1</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776</v>
      </c>
    </row>
    <row r="160" s="2" customFormat="1" ht="16.5" customHeight="1">
      <c r="A160" s="40"/>
      <c r="B160" s="41"/>
      <c r="C160" s="229" t="s">
        <v>614</v>
      </c>
      <c r="D160" s="229" t="s">
        <v>358</v>
      </c>
      <c r="E160" s="230" t="s">
        <v>7354</v>
      </c>
      <c r="F160" s="231" t="s">
        <v>7355</v>
      </c>
      <c r="G160" s="232" t="s">
        <v>1718</v>
      </c>
      <c r="H160" s="233">
        <v>1</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785</v>
      </c>
    </row>
    <row r="161" s="2" customFormat="1" ht="16.5" customHeight="1">
      <c r="A161" s="40"/>
      <c r="B161" s="41"/>
      <c r="C161" s="229" t="s">
        <v>627</v>
      </c>
      <c r="D161" s="229" t="s">
        <v>358</v>
      </c>
      <c r="E161" s="230" t="s">
        <v>7356</v>
      </c>
      <c r="F161" s="231" t="s">
        <v>7357</v>
      </c>
      <c r="G161" s="232" t="s">
        <v>1718</v>
      </c>
      <c r="H161" s="233">
        <v>2</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795</v>
      </c>
    </row>
    <row r="162" s="2" customFormat="1" ht="16.5" customHeight="1">
      <c r="A162" s="40"/>
      <c r="B162" s="41"/>
      <c r="C162" s="229" t="s">
        <v>632</v>
      </c>
      <c r="D162" s="229" t="s">
        <v>358</v>
      </c>
      <c r="E162" s="230" t="s">
        <v>7358</v>
      </c>
      <c r="F162" s="231" t="s">
        <v>7359</v>
      </c>
      <c r="G162" s="232" t="s">
        <v>1718</v>
      </c>
      <c r="H162" s="233">
        <v>2</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803</v>
      </c>
    </row>
    <row r="163" s="2" customFormat="1" ht="16.5" customHeight="1">
      <c r="A163" s="40"/>
      <c r="B163" s="41"/>
      <c r="C163" s="229" t="s">
        <v>639</v>
      </c>
      <c r="D163" s="229" t="s">
        <v>358</v>
      </c>
      <c r="E163" s="230" t="s">
        <v>7360</v>
      </c>
      <c r="F163" s="231" t="s">
        <v>7361</v>
      </c>
      <c r="G163" s="232" t="s">
        <v>1718</v>
      </c>
      <c r="H163" s="233">
        <v>1</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815</v>
      </c>
    </row>
    <row r="164" s="2" customFormat="1" ht="16.5" customHeight="1">
      <c r="A164" s="40"/>
      <c r="B164" s="41"/>
      <c r="C164" s="229" t="s">
        <v>649</v>
      </c>
      <c r="D164" s="229" t="s">
        <v>358</v>
      </c>
      <c r="E164" s="230" t="s">
        <v>7362</v>
      </c>
      <c r="F164" s="231" t="s">
        <v>7363</v>
      </c>
      <c r="G164" s="232" t="s">
        <v>1718</v>
      </c>
      <c r="H164" s="233">
        <v>1</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824</v>
      </c>
    </row>
    <row r="165" s="2" customFormat="1" ht="16.5" customHeight="1">
      <c r="A165" s="40"/>
      <c r="B165" s="41"/>
      <c r="C165" s="229" t="s">
        <v>654</v>
      </c>
      <c r="D165" s="229" t="s">
        <v>358</v>
      </c>
      <c r="E165" s="230" t="s">
        <v>6988</v>
      </c>
      <c r="F165" s="231" t="s">
        <v>6989</v>
      </c>
      <c r="G165" s="232" t="s">
        <v>1718</v>
      </c>
      <c r="H165" s="233">
        <v>1</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835</v>
      </c>
    </row>
    <row r="166" s="2" customFormat="1" ht="16.5" customHeight="1">
      <c r="A166" s="40"/>
      <c r="B166" s="41"/>
      <c r="C166" s="229" t="s">
        <v>659</v>
      </c>
      <c r="D166" s="229" t="s">
        <v>358</v>
      </c>
      <c r="E166" s="230" t="s">
        <v>7364</v>
      </c>
      <c r="F166" s="231" t="s">
        <v>7365</v>
      </c>
      <c r="G166" s="232" t="s">
        <v>1718</v>
      </c>
      <c r="H166" s="233">
        <v>17</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844</v>
      </c>
    </row>
    <row r="167" s="12" customFormat="1" ht="25.92" customHeight="1">
      <c r="A167" s="12"/>
      <c r="B167" s="213"/>
      <c r="C167" s="214"/>
      <c r="D167" s="215" t="s">
        <v>82</v>
      </c>
      <c r="E167" s="216" t="s">
        <v>3286</v>
      </c>
      <c r="F167" s="216" t="s">
        <v>6996</v>
      </c>
      <c r="G167" s="214"/>
      <c r="H167" s="214"/>
      <c r="I167" s="217"/>
      <c r="J167" s="218">
        <f>BK167</f>
        <v>0</v>
      </c>
      <c r="K167" s="214"/>
      <c r="L167" s="219"/>
      <c r="M167" s="220"/>
      <c r="N167" s="221"/>
      <c r="O167" s="221"/>
      <c r="P167" s="222">
        <f>SUM(P168:P182)</f>
        <v>0</v>
      </c>
      <c r="Q167" s="221"/>
      <c r="R167" s="222">
        <f>SUM(R168:R182)</f>
        <v>0</v>
      </c>
      <c r="S167" s="221"/>
      <c r="T167" s="223">
        <f>SUM(T168:T182)</f>
        <v>0</v>
      </c>
      <c r="U167" s="12"/>
      <c r="V167" s="12"/>
      <c r="W167" s="12"/>
      <c r="X167" s="12"/>
      <c r="Y167" s="12"/>
      <c r="Z167" s="12"/>
      <c r="AA167" s="12"/>
      <c r="AB167" s="12"/>
      <c r="AC167" s="12"/>
      <c r="AD167" s="12"/>
      <c r="AE167" s="12"/>
      <c r="AR167" s="224" t="s">
        <v>90</v>
      </c>
      <c r="AT167" s="225" t="s">
        <v>82</v>
      </c>
      <c r="AU167" s="225" t="s">
        <v>83</v>
      </c>
      <c r="AY167" s="224" t="s">
        <v>355</v>
      </c>
      <c r="BK167" s="226">
        <f>SUM(BK168:BK182)</f>
        <v>0</v>
      </c>
    </row>
    <row r="168" s="2" customFormat="1" ht="16.5" customHeight="1">
      <c r="A168" s="40"/>
      <c r="B168" s="41"/>
      <c r="C168" s="229" t="s">
        <v>664</v>
      </c>
      <c r="D168" s="229" t="s">
        <v>358</v>
      </c>
      <c r="E168" s="230" t="s">
        <v>6997</v>
      </c>
      <c r="F168" s="231" t="s">
        <v>6998</v>
      </c>
      <c r="G168" s="232" t="s">
        <v>514</v>
      </c>
      <c r="H168" s="233">
        <v>2740</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854</v>
      </c>
    </row>
    <row r="169" s="2" customFormat="1" ht="16.5" customHeight="1">
      <c r="A169" s="40"/>
      <c r="B169" s="41"/>
      <c r="C169" s="229" t="s">
        <v>669</v>
      </c>
      <c r="D169" s="229" t="s">
        <v>358</v>
      </c>
      <c r="E169" s="230" t="s">
        <v>7191</v>
      </c>
      <c r="F169" s="231" t="s">
        <v>7192</v>
      </c>
      <c r="G169" s="232" t="s">
        <v>514</v>
      </c>
      <c r="H169" s="233">
        <v>500</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864</v>
      </c>
    </row>
    <row r="170" s="2" customFormat="1" ht="21.75" customHeight="1">
      <c r="A170" s="40"/>
      <c r="B170" s="41"/>
      <c r="C170" s="229" t="s">
        <v>673</v>
      </c>
      <c r="D170" s="229" t="s">
        <v>358</v>
      </c>
      <c r="E170" s="230" t="s">
        <v>7203</v>
      </c>
      <c r="F170" s="231" t="s">
        <v>7204</v>
      </c>
      <c r="G170" s="232" t="s">
        <v>514</v>
      </c>
      <c r="H170" s="233">
        <v>650</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877</v>
      </c>
    </row>
    <row r="171" s="2" customFormat="1" ht="21.75" customHeight="1">
      <c r="A171" s="40"/>
      <c r="B171" s="41"/>
      <c r="C171" s="229" t="s">
        <v>683</v>
      </c>
      <c r="D171" s="229" t="s">
        <v>358</v>
      </c>
      <c r="E171" s="230" t="s">
        <v>7366</v>
      </c>
      <c r="F171" s="231" t="s">
        <v>7367</v>
      </c>
      <c r="G171" s="232" t="s">
        <v>514</v>
      </c>
      <c r="H171" s="233">
        <v>200</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887</v>
      </c>
    </row>
    <row r="172" s="2" customFormat="1" ht="16.5" customHeight="1">
      <c r="A172" s="40"/>
      <c r="B172" s="41"/>
      <c r="C172" s="229" t="s">
        <v>691</v>
      </c>
      <c r="D172" s="229" t="s">
        <v>358</v>
      </c>
      <c r="E172" s="230" t="s">
        <v>7205</v>
      </c>
      <c r="F172" s="231" t="s">
        <v>7206</v>
      </c>
      <c r="G172" s="232" t="s">
        <v>1718</v>
      </c>
      <c r="H172" s="233">
        <v>130</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896</v>
      </c>
    </row>
    <row r="173" s="2" customFormat="1" ht="16.5" customHeight="1">
      <c r="A173" s="40"/>
      <c r="B173" s="41"/>
      <c r="C173" s="229" t="s">
        <v>695</v>
      </c>
      <c r="D173" s="229" t="s">
        <v>358</v>
      </c>
      <c r="E173" s="230" t="s">
        <v>7207</v>
      </c>
      <c r="F173" s="231" t="s">
        <v>7208</v>
      </c>
      <c r="G173" s="232" t="s">
        <v>1718</v>
      </c>
      <c r="H173" s="233">
        <v>130</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904</v>
      </c>
    </row>
    <row r="174" s="2" customFormat="1" ht="16.5" customHeight="1">
      <c r="A174" s="40"/>
      <c r="B174" s="41"/>
      <c r="C174" s="229" t="s">
        <v>706</v>
      </c>
      <c r="D174" s="229" t="s">
        <v>358</v>
      </c>
      <c r="E174" s="230" t="s">
        <v>7017</v>
      </c>
      <c r="F174" s="231" t="s">
        <v>7018</v>
      </c>
      <c r="G174" s="232" t="s">
        <v>1718</v>
      </c>
      <c r="H174" s="233">
        <v>450</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917</v>
      </c>
    </row>
    <row r="175" s="2" customFormat="1" ht="16.5" customHeight="1">
      <c r="A175" s="40"/>
      <c r="B175" s="41"/>
      <c r="C175" s="229" t="s">
        <v>712</v>
      </c>
      <c r="D175" s="229" t="s">
        <v>358</v>
      </c>
      <c r="E175" s="230" t="s">
        <v>7368</v>
      </c>
      <c r="F175" s="231" t="s">
        <v>7369</v>
      </c>
      <c r="G175" s="232" t="s">
        <v>1718</v>
      </c>
      <c r="H175" s="233">
        <v>450</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929</v>
      </c>
    </row>
    <row r="176" s="2" customFormat="1" ht="16.5" customHeight="1">
      <c r="A176" s="40"/>
      <c r="B176" s="41"/>
      <c r="C176" s="229" t="s">
        <v>717</v>
      </c>
      <c r="D176" s="229" t="s">
        <v>358</v>
      </c>
      <c r="E176" s="230" t="s">
        <v>7009</v>
      </c>
      <c r="F176" s="231" t="s">
        <v>7010</v>
      </c>
      <c r="G176" s="232" t="s">
        <v>514</v>
      </c>
      <c r="H176" s="233">
        <v>230</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938</v>
      </c>
    </row>
    <row r="177" s="2" customFormat="1" ht="16.5" customHeight="1">
      <c r="A177" s="40"/>
      <c r="B177" s="41"/>
      <c r="C177" s="229" t="s">
        <v>728</v>
      </c>
      <c r="D177" s="229" t="s">
        <v>358</v>
      </c>
      <c r="E177" s="230" t="s">
        <v>7011</v>
      </c>
      <c r="F177" s="231" t="s">
        <v>7012</v>
      </c>
      <c r="G177" s="232" t="s">
        <v>514</v>
      </c>
      <c r="H177" s="233">
        <v>230</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953</v>
      </c>
    </row>
    <row r="178" s="2" customFormat="1" ht="21.75" customHeight="1">
      <c r="A178" s="40"/>
      <c r="B178" s="41"/>
      <c r="C178" s="229" t="s">
        <v>732</v>
      </c>
      <c r="D178" s="229" t="s">
        <v>358</v>
      </c>
      <c r="E178" s="230" t="s">
        <v>7213</v>
      </c>
      <c r="F178" s="231" t="s">
        <v>7214</v>
      </c>
      <c r="G178" s="232" t="s">
        <v>1718</v>
      </c>
      <c r="H178" s="233">
        <v>116</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960</v>
      </c>
    </row>
    <row r="179" s="2" customFormat="1" ht="16.5" customHeight="1">
      <c r="A179" s="40"/>
      <c r="B179" s="41"/>
      <c r="C179" s="229" t="s">
        <v>737</v>
      </c>
      <c r="D179" s="229" t="s">
        <v>358</v>
      </c>
      <c r="E179" s="230" t="s">
        <v>7215</v>
      </c>
      <c r="F179" s="231" t="s">
        <v>7216</v>
      </c>
      <c r="G179" s="232" t="s">
        <v>1718</v>
      </c>
      <c r="H179" s="233">
        <v>30</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972</v>
      </c>
    </row>
    <row r="180" s="2" customFormat="1" ht="16.5" customHeight="1">
      <c r="A180" s="40"/>
      <c r="B180" s="41"/>
      <c r="C180" s="229" t="s">
        <v>741</v>
      </c>
      <c r="D180" s="229" t="s">
        <v>358</v>
      </c>
      <c r="E180" s="230" t="s">
        <v>7217</v>
      </c>
      <c r="F180" s="231" t="s">
        <v>7218</v>
      </c>
      <c r="G180" s="232" t="s">
        <v>1718</v>
      </c>
      <c r="H180" s="233">
        <v>86</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982</v>
      </c>
    </row>
    <row r="181" s="2" customFormat="1" ht="16.5" customHeight="1">
      <c r="A181" s="40"/>
      <c r="B181" s="41"/>
      <c r="C181" s="229" t="s">
        <v>746</v>
      </c>
      <c r="D181" s="229" t="s">
        <v>358</v>
      </c>
      <c r="E181" s="230" t="s">
        <v>7029</v>
      </c>
      <c r="F181" s="231" t="s">
        <v>7030</v>
      </c>
      <c r="G181" s="232" t="s">
        <v>1718</v>
      </c>
      <c r="H181" s="233">
        <v>3</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993</v>
      </c>
    </row>
    <row r="182" s="2" customFormat="1" ht="16.5" customHeight="1">
      <c r="A182" s="40"/>
      <c r="B182" s="41"/>
      <c r="C182" s="229" t="s">
        <v>750</v>
      </c>
      <c r="D182" s="229" t="s">
        <v>358</v>
      </c>
      <c r="E182" s="230" t="s">
        <v>7031</v>
      </c>
      <c r="F182" s="231" t="s">
        <v>7032</v>
      </c>
      <c r="G182" s="232" t="s">
        <v>1718</v>
      </c>
      <c r="H182" s="233">
        <v>3</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1005</v>
      </c>
    </row>
    <row r="183" s="12" customFormat="1" ht="25.92" customHeight="1">
      <c r="A183" s="12"/>
      <c r="B183" s="213"/>
      <c r="C183" s="214"/>
      <c r="D183" s="215" t="s">
        <v>82</v>
      </c>
      <c r="E183" s="216" t="s">
        <v>3288</v>
      </c>
      <c r="F183" s="216" t="s">
        <v>3011</v>
      </c>
      <c r="G183" s="214"/>
      <c r="H183" s="214"/>
      <c r="I183" s="217"/>
      <c r="J183" s="218">
        <f>BK183</f>
        <v>0</v>
      </c>
      <c r="K183" s="214"/>
      <c r="L183" s="219"/>
      <c r="M183" s="220"/>
      <c r="N183" s="221"/>
      <c r="O183" s="221"/>
      <c r="P183" s="222">
        <f>SUM(P184:P194)</f>
        <v>0</v>
      </c>
      <c r="Q183" s="221"/>
      <c r="R183" s="222">
        <f>SUM(R184:R194)</f>
        <v>0</v>
      </c>
      <c r="S183" s="221"/>
      <c r="T183" s="223">
        <f>SUM(T184:T194)</f>
        <v>0</v>
      </c>
      <c r="U183" s="12"/>
      <c r="V183" s="12"/>
      <c r="W183" s="12"/>
      <c r="X183" s="12"/>
      <c r="Y183" s="12"/>
      <c r="Z183" s="12"/>
      <c r="AA183" s="12"/>
      <c r="AB183" s="12"/>
      <c r="AC183" s="12"/>
      <c r="AD183" s="12"/>
      <c r="AE183" s="12"/>
      <c r="AR183" s="224" t="s">
        <v>90</v>
      </c>
      <c r="AT183" s="225" t="s">
        <v>82</v>
      </c>
      <c r="AU183" s="225" t="s">
        <v>83</v>
      </c>
      <c r="AY183" s="224" t="s">
        <v>355</v>
      </c>
      <c r="BK183" s="226">
        <f>SUM(BK184:BK194)</f>
        <v>0</v>
      </c>
    </row>
    <row r="184" s="2" customFormat="1" ht="16.5" customHeight="1">
      <c r="A184" s="40"/>
      <c r="B184" s="41"/>
      <c r="C184" s="229" t="s">
        <v>754</v>
      </c>
      <c r="D184" s="229" t="s">
        <v>358</v>
      </c>
      <c r="E184" s="230" t="s">
        <v>7370</v>
      </c>
      <c r="F184" s="231" t="s">
        <v>7371</v>
      </c>
      <c r="G184" s="232" t="s">
        <v>1718</v>
      </c>
      <c r="H184" s="233">
        <v>1</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1017</v>
      </c>
    </row>
    <row r="185" s="2" customFormat="1" ht="16.5" customHeight="1">
      <c r="A185" s="40"/>
      <c r="B185" s="41"/>
      <c r="C185" s="229" t="s">
        <v>758</v>
      </c>
      <c r="D185" s="229" t="s">
        <v>358</v>
      </c>
      <c r="E185" s="230" t="s">
        <v>7372</v>
      </c>
      <c r="F185" s="231" t="s">
        <v>7373</v>
      </c>
      <c r="G185" s="232" t="s">
        <v>1718</v>
      </c>
      <c r="H185" s="233">
        <v>37</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1024</v>
      </c>
    </row>
    <row r="186" s="2" customFormat="1" ht="16.5" customHeight="1">
      <c r="A186" s="40"/>
      <c r="B186" s="41"/>
      <c r="C186" s="229" t="s">
        <v>766</v>
      </c>
      <c r="D186" s="229" t="s">
        <v>358</v>
      </c>
      <c r="E186" s="230" t="s">
        <v>7374</v>
      </c>
      <c r="F186" s="231" t="s">
        <v>7375</v>
      </c>
      <c r="G186" s="232" t="s">
        <v>1718</v>
      </c>
      <c r="H186" s="233">
        <v>37</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1038</v>
      </c>
    </row>
    <row r="187" s="2" customFormat="1" ht="16.5" customHeight="1">
      <c r="A187" s="40"/>
      <c r="B187" s="41"/>
      <c r="C187" s="229" t="s">
        <v>772</v>
      </c>
      <c r="D187" s="229" t="s">
        <v>358</v>
      </c>
      <c r="E187" s="230" t="s">
        <v>7376</v>
      </c>
      <c r="F187" s="231" t="s">
        <v>7377</v>
      </c>
      <c r="G187" s="232" t="s">
        <v>486</v>
      </c>
      <c r="H187" s="233">
        <v>20</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1048</v>
      </c>
    </row>
    <row r="188" s="2" customFormat="1" ht="16.5" customHeight="1">
      <c r="A188" s="40"/>
      <c r="B188" s="41"/>
      <c r="C188" s="229" t="s">
        <v>776</v>
      </c>
      <c r="D188" s="229" t="s">
        <v>358</v>
      </c>
      <c r="E188" s="230" t="s">
        <v>7045</v>
      </c>
      <c r="F188" s="231" t="s">
        <v>7046</v>
      </c>
      <c r="G188" s="232" t="s">
        <v>1718</v>
      </c>
      <c r="H188" s="233">
        <v>179</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1057</v>
      </c>
    </row>
    <row r="189" s="2" customFormat="1" ht="16.5" customHeight="1">
      <c r="A189" s="40"/>
      <c r="B189" s="41"/>
      <c r="C189" s="229" t="s">
        <v>780</v>
      </c>
      <c r="D189" s="229" t="s">
        <v>358</v>
      </c>
      <c r="E189" s="230" t="s">
        <v>7049</v>
      </c>
      <c r="F189" s="231" t="s">
        <v>7050</v>
      </c>
      <c r="G189" s="232" t="s">
        <v>486</v>
      </c>
      <c r="H189" s="233">
        <v>24</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1065</v>
      </c>
    </row>
    <row r="190" s="2" customFormat="1" ht="16.5" customHeight="1">
      <c r="A190" s="40"/>
      <c r="B190" s="41"/>
      <c r="C190" s="229" t="s">
        <v>785</v>
      </c>
      <c r="D190" s="229" t="s">
        <v>358</v>
      </c>
      <c r="E190" s="230" t="s">
        <v>7378</v>
      </c>
      <c r="F190" s="231" t="s">
        <v>7052</v>
      </c>
      <c r="G190" s="232" t="s">
        <v>1718</v>
      </c>
      <c r="H190" s="233">
        <v>1</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1074</v>
      </c>
    </row>
    <row r="191" s="2" customFormat="1">
      <c r="A191" s="40"/>
      <c r="B191" s="41"/>
      <c r="C191" s="42"/>
      <c r="D191" s="242" t="s">
        <v>368</v>
      </c>
      <c r="E191" s="42"/>
      <c r="F191" s="243" t="s">
        <v>7053</v>
      </c>
      <c r="G191" s="42"/>
      <c r="H191" s="42"/>
      <c r="I191" s="244"/>
      <c r="J191" s="42"/>
      <c r="K191" s="42"/>
      <c r="L191" s="46"/>
      <c r="M191" s="245"/>
      <c r="N191" s="246"/>
      <c r="O191" s="93"/>
      <c r="P191" s="93"/>
      <c r="Q191" s="93"/>
      <c r="R191" s="93"/>
      <c r="S191" s="93"/>
      <c r="T191" s="94"/>
      <c r="U191" s="40"/>
      <c r="V191" s="40"/>
      <c r="W191" s="40"/>
      <c r="X191" s="40"/>
      <c r="Y191" s="40"/>
      <c r="Z191" s="40"/>
      <c r="AA191" s="40"/>
      <c r="AB191" s="40"/>
      <c r="AC191" s="40"/>
      <c r="AD191" s="40"/>
      <c r="AE191" s="40"/>
      <c r="AT191" s="18" t="s">
        <v>368</v>
      </c>
      <c r="AU191" s="18" t="s">
        <v>90</v>
      </c>
    </row>
    <row r="192" s="2" customFormat="1" ht="16.5" customHeight="1">
      <c r="A192" s="40"/>
      <c r="B192" s="41"/>
      <c r="C192" s="229" t="s">
        <v>791</v>
      </c>
      <c r="D192" s="229" t="s">
        <v>358</v>
      </c>
      <c r="E192" s="230" t="s">
        <v>7054</v>
      </c>
      <c r="F192" s="231" t="s">
        <v>7055</v>
      </c>
      <c r="G192" s="232" t="s">
        <v>1718</v>
      </c>
      <c r="H192" s="233">
        <v>1</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1083</v>
      </c>
    </row>
    <row r="193" s="2" customFormat="1">
      <c r="A193" s="40"/>
      <c r="B193" s="41"/>
      <c r="C193" s="42"/>
      <c r="D193" s="242" t="s">
        <v>368</v>
      </c>
      <c r="E193" s="42"/>
      <c r="F193" s="243" t="s">
        <v>7056</v>
      </c>
      <c r="G193" s="42"/>
      <c r="H193" s="42"/>
      <c r="I193" s="244"/>
      <c r="J193" s="42"/>
      <c r="K193" s="42"/>
      <c r="L193" s="46"/>
      <c r="M193" s="245"/>
      <c r="N193" s="246"/>
      <c r="O193" s="93"/>
      <c r="P193" s="93"/>
      <c r="Q193" s="93"/>
      <c r="R193" s="93"/>
      <c r="S193" s="93"/>
      <c r="T193" s="94"/>
      <c r="U193" s="40"/>
      <c r="V193" s="40"/>
      <c r="W193" s="40"/>
      <c r="X193" s="40"/>
      <c r="Y193" s="40"/>
      <c r="Z193" s="40"/>
      <c r="AA193" s="40"/>
      <c r="AB193" s="40"/>
      <c r="AC193" s="40"/>
      <c r="AD193" s="40"/>
      <c r="AE193" s="40"/>
      <c r="AT193" s="18" t="s">
        <v>368</v>
      </c>
      <c r="AU193" s="18" t="s">
        <v>90</v>
      </c>
    </row>
    <row r="194" s="2" customFormat="1" ht="16.5" customHeight="1">
      <c r="A194" s="40"/>
      <c r="B194" s="41"/>
      <c r="C194" s="229" t="s">
        <v>795</v>
      </c>
      <c r="D194" s="229" t="s">
        <v>358</v>
      </c>
      <c r="E194" s="230" t="s">
        <v>7379</v>
      </c>
      <c r="F194" s="231" t="s">
        <v>7058</v>
      </c>
      <c r="G194" s="232" t="s">
        <v>1718</v>
      </c>
      <c r="H194" s="233">
        <v>1</v>
      </c>
      <c r="I194" s="234"/>
      <c r="J194" s="235">
        <f>ROUND(I194*H194,2)</f>
        <v>0</v>
      </c>
      <c r="K194" s="231" t="s">
        <v>525</v>
      </c>
      <c r="L194" s="46"/>
      <c r="M194" s="309" t="s">
        <v>1</v>
      </c>
      <c r="N194" s="310" t="s">
        <v>48</v>
      </c>
      <c r="O194" s="249"/>
      <c r="P194" s="311">
        <f>O194*H194</f>
        <v>0</v>
      </c>
      <c r="Q194" s="311">
        <v>0</v>
      </c>
      <c r="R194" s="311">
        <f>Q194*H194</f>
        <v>0</v>
      </c>
      <c r="S194" s="311">
        <v>0</v>
      </c>
      <c r="T194" s="312">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1093</v>
      </c>
    </row>
    <row r="195" s="2" customFormat="1" ht="6.96" customHeight="1">
      <c r="A195" s="40"/>
      <c r="B195" s="68"/>
      <c r="C195" s="69"/>
      <c r="D195" s="69"/>
      <c r="E195" s="69"/>
      <c r="F195" s="69"/>
      <c r="G195" s="69"/>
      <c r="H195" s="69"/>
      <c r="I195" s="69"/>
      <c r="J195" s="69"/>
      <c r="K195" s="69"/>
      <c r="L195" s="46"/>
      <c r="M195" s="40"/>
      <c r="O195" s="40"/>
      <c r="P195" s="40"/>
      <c r="Q195" s="40"/>
      <c r="R195" s="40"/>
      <c r="S195" s="40"/>
      <c r="T195" s="40"/>
      <c r="U195" s="40"/>
      <c r="V195" s="40"/>
      <c r="W195" s="40"/>
      <c r="X195" s="40"/>
      <c r="Y195" s="40"/>
      <c r="Z195" s="40"/>
      <c r="AA195" s="40"/>
      <c r="AB195" s="40"/>
      <c r="AC195" s="40"/>
      <c r="AD195" s="40"/>
      <c r="AE195" s="40"/>
    </row>
  </sheetData>
  <sheetProtection sheet="1" autoFilter="0" formatColumns="0" formatRows="0" objects="1" scenarios="1" spinCount="100000" saltValue="ixlJC7+b1ilX65PJd1DwYkbYHuwRoDzUfMzgrIE0KxnqgrJJLmBDgeORDzDSUaU1tUvUWFfCmkCYRMtjsLjJPw==" hashValue="IpQvyc/bPv78vgeDh00kM3B9EPGhzG1GmUY46rC9FZt967Yf6aq6E0hOm3oVgyteXBZJsvFFtlQrvZ2p2f2L8A==" algorithmName="SHA-512" password="E785"/>
  <autoFilter ref="C126:K19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7380</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ROUND(J129,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ROUND((SUM(BE129:BE225)),  2)</f>
        <v>0</v>
      </c>
      <c r="G37" s="40"/>
      <c r="H37" s="40"/>
      <c r="I37" s="167">
        <v>0.20999999999999999</v>
      </c>
      <c r="J37" s="166">
        <f>ROUND(((SUM(BE129:BE225))*I37),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ROUND((SUM(BF129:BF225)),  2)</f>
        <v>0</v>
      </c>
      <c r="G38" s="40"/>
      <c r="H38" s="40"/>
      <c r="I38" s="167">
        <v>0.14999999999999999</v>
      </c>
      <c r="J38" s="166">
        <f>ROUND(((SUM(BF129:BF225))*I38),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ROUND((SUM(BG129:BG225)),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ROUND((SUM(BH129:BH225)),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ROUND((SUM(BI129:BI225)),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8 - DZ</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J129</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7381</v>
      </c>
      <c r="E101" s="194"/>
      <c r="F101" s="194"/>
      <c r="G101" s="194"/>
      <c r="H101" s="194"/>
      <c r="I101" s="194"/>
      <c r="J101" s="195">
        <f>J130</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7382</v>
      </c>
      <c r="E102" s="194"/>
      <c r="F102" s="194"/>
      <c r="G102" s="194"/>
      <c r="H102" s="194"/>
      <c r="I102" s="194"/>
      <c r="J102" s="195">
        <f>J188</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7383</v>
      </c>
      <c r="E103" s="194"/>
      <c r="F103" s="194"/>
      <c r="G103" s="194"/>
      <c r="H103" s="194"/>
      <c r="I103" s="194"/>
      <c r="J103" s="195">
        <f>J192</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7384</v>
      </c>
      <c r="E104" s="194"/>
      <c r="F104" s="194"/>
      <c r="G104" s="194"/>
      <c r="H104" s="194"/>
      <c r="I104" s="194"/>
      <c r="J104" s="195">
        <f>J201</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7385</v>
      </c>
      <c r="E105" s="194"/>
      <c r="F105" s="194"/>
      <c r="G105" s="194"/>
      <c r="H105" s="194"/>
      <c r="I105" s="194"/>
      <c r="J105" s="195">
        <f>J217</f>
        <v>0</v>
      </c>
      <c r="K105" s="192"/>
      <c r="L105" s="196"/>
      <c r="S105" s="9"/>
      <c r="T105" s="9"/>
      <c r="U105" s="9"/>
      <c r="V105" s="9"/>
      <c r="W105" s="9"/>
      <c r="X105" s="9"/>
      <c r="Y105" s="9"/>
      <c r="Z105" s="9"/>
      <c r="AA105" s="9"/>
      <c r="AB105" s="9"/>
      <c r="AC105" s="9"/>
      <c r="AD105" s="9"/>
      <c r="AE105" s="9"/>
    </row>
    <row r="106" s="2" customFormat="1" ht="21.84"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69"/>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71"/>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341</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6.5" customHeight="1">
      <c r="A115" s="40"/>
      <c r="B115" s="41"/>
      <c r="C115" s="42"/>
      <c r="D115" s="42"/>
      <c r="E115" s="186" t="str">
        <f>E7</f>
        <v>STAVEBNÍ ÚPRAVY Č.P. 511 PRO LABORATOŘE A ONKOLOGII OBLASTNÍ NEMOCNICE JIČÍN A.S.</v>
      </c>
      <c r="F115" s="33"/>
      <c r="G115" s="33"/>
      <c r="H115" s="33"/>
      <c r="I115" s="42"/>
      <c r="J115" s="42"/>
      <c r="K115" s="42"/>
      <c r="L115" s="65"/>
      <c r="S115" s="40"/>
      <c r="T115" s="40"/>
      <c r="U115" s="40"/>
      <c r="V115" s="40"/>
      <c r="W115" s="40"/>
      <c r="X115" s="40"/>
      <c r="Y115" s="40"/>
      <c r="Z115" s="40"/>
      <c r="AA115" s="40"/>
      <c r="AB115" s="40"/>
      <c r="AC115" s="40"/>
      <c r="AD115" s="40"/>
      <c r="AE115" s="40"/>
    </row>
    <row r="116" s="1" customFormat="1" ht="12" customHeight="1">
      <c r="B116" s="22"/>
      <c r="C116" s="33" t="s">
        <v>325</v>
      </c>
      <c r="D116" s="23"/>
      <c r="E116" s="23"/>
      <c r="F116" s="23"/>
      <c r="G116" s="23"/>
      <c r="H116" s="23"/>
      <c r="I116" s="23"/>
      <c r="J116" s="23"/>
      <c r="K116" s="23"/>
      <c r="L116" s="21"/>
    </row>
    <row r="117" s="1" customFormat="1" ht="16.5" customHeight="1">
      <c r="B117" s="22"/>
      <c r="C117" s="23"/>
      <c r="D117" s="23"/>
      <c r="E117" s="186" t="s">
        <v>439</v>
      </c>
      <c r="F117" s="23"/>
      <c r="G117" s="23"/>
      <c r="H117" s="23"/>
      <c r="I117" s="23"/>
      <c r="J117" s="23"/>
      <c r="K117" s="23"/>
      <c r="L117" s="21"/>
    </row>
    <row r="118" s="1" customFormat="1" ht="12" customHeight="1">
      <c r="B118" s="22"/>
      <c r="C118" s="33" t="s">
        <v>440</v>
      </c>
      <c r="D118" s="23"/>
      <c r="E118" s="23"/>
      <c r="F118" s="23"/>
      <c r="G118" s="23"/>
      <c r="H118" s="23"/>
      <c r="I118" s="23"/>
      <c r="J118" s="23"/>
      <c r="K118" s="23"/>
      <c r="L118" s="21"/>
    </row>
    <row r="119" s="2" customFormat="1" ht="16.5" customHeight="1">
      <c r="A119" s="40"/>
      <c r="B119" s="41"/>
      <c r="C119" s="42"/>
      <c r="D119" s="42"/>
      <c r="E119" s="251" t="s">
        <v>4056</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6848</v>
      </c>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6.5" customHeight="1">
      <c r="A121" s="40"/>
      <c r="B121" s="41"/>
      <c r="C121" s="42"/>
      <c r="D121" s="42"/>
      <c r="E121" s="78" t="str">
        <f>E13</f>
        <v>8 - DZ</v>
      </c>
      <c r="F121" s="42"/>
      <c r="G121" s="42"/>
      <c r="H121" s="42"/>
      <c r="I121" s="42"/>
      <c r="J121" s="42"/>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22</v>
      </c>
      <c r="D123" s="42"/>
      <c r="E123" s="42"/>
      <c r="F123" s="28" t="str">
        <f>F16</f>
        <v xml:space="preserve"> </v>
      </c>
      <c r="G123" s="42"/>
      <c r="H123" s="42"/>
      <c r="I123" s="33" t="s">
        <v>24</v>
      </c>
      <c r="J123" s="81" t="str">
        <f>IF(J16="","",J16)</f>
        <v>18. 8. 2020</v>
      </c>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2" customFormat="1" ht="25.65" customHeight="1">
      <c r="A125" s="40"/>
      <c r="B125" s="41"/>
      <c r="C125" s="33" t="s">
        <v>30</v>
      </c>
      <c r="D125" s="42"/>
      <c r="E125" s="42"/>
      <c r="F125" s="28" t="str">
        <f>E19</f>
        <v>KRÁLOVÉHRADECKÝ KRAJ</v>
      </c>
      <c r="G125" s="42"/>
      <c r="H125" s="42"/>
      <c r="I125" s="33" t="s">
        <v>36</v>
      </c>
      <c r="J125" s="38" t="str">
        <f>E25</f>
        <v>KANIA a.s. , Špálova 80/9, Ostrava</v>
      </c>
      <c r="K125" s="42"/>
      <c r="L125" s="65"/>
      <c r="S125" s="40"/>
      <c r="T125" s="40"/>
      <c r="U125" s="40"/>
      <c r="V125" s="40"/>
      <c r="W125" s="40"/>
      <c r="X125" s="40"/>
      <c r="Y125" s="40"/>
      <c r="Z125" s="40"/>
      <c r="AA125" s="40"/>
      <c r="AB125" s="40"/>
      <c r="AC125" s="40"/>
      <c r="AD125" s="40"/>
      <c r="AE125" s="40"/>
    </row>
    <row r="126" s="2" customFormat="1" ht="15.15" customHeight="1">
      <c r="A126" s="40"/>
      <c r="B126" s="41"/>
      <c r="C126" s="33" t="s">
        <v>34</v>
      </c>
      <c r="D126" s="42"/>
      <c r="E126" s="42"/>
      <c r="F126" s="28" t="str">
        <f>IF(E22="","",E22)</f>
        <v>Vyplň údaj</v>
      </c>
      <c r="G126" s="42"/>
      <c r="H126" s="42"/>
      <c r="I126" s="33" t="s">
        <v>39</v>
      </c>
      <c r="J126" s="38" t="str">
        <f>E28</f>
        <v xml:space="preserve"> </v>
      </c>
      <c r="K126" s="42"/>
      <c r="L126" s="65"/>
      <c r="S126" s="40"/>
      <c r="T126" s="40"/>
      <c r="U126" s="40"/>
      <c r="V126" s="40"/>
      <c r="W126" s="40"/>
      <c r="X126" s="40"/>
      <c r="Y126" s="40"/>
      <c r="Z126" s="40"/>
      <c r="AA126" s="40"/>
      <c r="AB126" s="40"/>
      <c r="AC126" s="40"/>
      <c r="AD126" s="40"/>
      <c r="AE126" s="40"/>
    </row>
    <row r="127" s="2" customFormat="1" ht="10.32" customHeight="1">
      <c r="A127" s="40"/>
      <c r="B127" s="41"/>
      <c r="C127" s="42"/>
      <c r="D127" s="42"/>
      <c r="E127" s="42"/>
      <c r="F127" s="42"/>
      <c r="G127" s="42"/>
      <c r="H127" s="42"/>
      <c r="I127" s="42"/>
      <c r="J127" s="42"/>
      <c r="K127" s="42"/>
      <c r="L127" s="65"/>
      <c r="S127" s="40"/>
      <c r="T127" s="40"/>
      <c r="U127" s="40"/>
      <c r="V127" s="40"/>
      <c r="W127" s="40"/>
      <c r="X127" s="40"/>
      <c r="Y127" s="40"/>
      <c r="Z127" s="40"/>
      <c r="AA127" s="40"/>
      <c r="AB127" s="40"/>
      <c r="AC127" s="40"/>
      <c r="AD127" s="40"/>
      <c r="AE127" s="40"/>
    </row>
    <row r="128" s="11" customFormat="1" ht="29.28" customHeight="1">
      <c r="A128" s="202"/>
      <c r="B128" s="203"/>
      <c r="C128" s="204" t="s">
        <v>342</v>
      </c>
      <c r="D128" s="205" t="s">
        <v>68</v>
      </c>
      <c r="E128" s="205" t="s">
        <v>64</v>
      </c>
      <c r="F128" s="205" t="s">
        <v>65</v>
      </c>
      <c r="G128" s="205" t="s">
        <v>343</v>
      </c>
      <c r="H128" s="205" t="s">
        <v>344</v>
      </c>
      <c r="I128" s="205" t="s">
        <v>345</v>
      </c>
      <c r="J128" s="205" t="s">
        <v>329</v>
      </c>
      <c r="K128" s="206" t="s">
        <v>346</v>
      </c>
      <c r="L128" s="207"/>
      <c r="M128" s="102" t="s">
        <v>1</v>
      </c>
      <c r="N128" s="103" t="s">
        <v>47</v>
      </c>
      <c r="O128" s="103" t="s">
        <v>347</v>
      </c>
      <c r="P128" s="103" t="s">
        <v>348</v>
      </c>
      <c r="Q128" s="103" t="s">
        <v>349</v>
      </c>
      <c r="R128" s="103" t="s">
        <v>350</v>
      </c>
      <c r="S128" s="103" t="s">
        <v>351</v>
      </c>
      <c r="T128" s="104" t="s">
        <v>352</v>
      </c>
      <c r="U128" s="202"/>
      <c r="V128" s="202"/>
      <c r="W128" s="202"/>
      <c r="X128" s="202"/>
      <c r="Y128" s="202"/>
      <c r="Z128" s="202"/>
      <c r="AA128" s="202"/>
      <c r="AB128" s="202"/>
      <c r="AC128" s="202"/>
      <c r="AD128" s="202"/>
      <c r="AE128" s="202"/>
    </row>
    <row r="129" s="2" customFormat="1" ht="22.8" customHeight="1">
      <c r="A129" s="40"/>
      <c r="B129" s="41"/>
      <c r="C129" s="109" t="s">
        <v>353</v>
      </c>
      <c r="D129" s="42"/>
      <c r="E129" s="42"/>
      <c r="F129" s="42"/>
      <c r="G129" s="42"/>
      <c r="H129" s="42"/>
      <c r="I129" s="42"/>
      <c r="J129" s="208">
        <f>BK129</f>
        <v>0</v>
      </c>
      <c r="K129" s="42"/>
      <c r="L129" s="46"/>
      <c r="M129" s="105"/>
      <c r="N129" s="209"/>
      <c r="O129" s="106"/>
      <c r="P129" s="210">
        <f>P130+P188+P192+P201+P217</f>
        <v>0</v>
      </c>
      <c r="Q129" s="106"/>
      <c r="R129" s="210">
        <f>R130+R188+R192+R201+R217</f>
        <v>0</v>
      </c>
      <c r="S129" s="106"/>
      <c r="T129" s="211">
        <f>T130+T188+T192+T201+T217</f>
        <v>0</v>
      </c>
      <c r="U129" s="40"/>
      <c r="V129" s="40"/>
      <c r="W129" s="40"/>
      <c r="X129" s="40"/>
      <c r="Y129" s="40"/>
      <c r="Z129" s="40"/>
      <c r="AA129" s="40"/>
      <c r="AB129" s="40"/>
      <c r="AC129" s="40"/>
      <c r="AD129" s="40"/>
      <c r="AE129" s="40"/>
      <c r="AT129" s="18" t="s">
        <v>82</v>
      </c>
      <c r="AU129" s="18" t="s">
        <v>331</v>
      </c>
      <c r="BK129" s="212">
        <f>BK130+BK188+BK192+BK201+BK217</f>
        <v>0</v>
      </c>
    </row>
    <row r="130" s="12" customFormat="1" ht="25.92" customHeight="1">
      <c r="A130" s="12"/>
      <c r="B130" s="213"/>
      <c r="C130" s="214"/>
      <c r="D130" s="215" t="s">
        <v>82</v>
      </c>
      <c r="E130" s="216" t="s">
        <v>6853</v>
      </c>
      <c r="F130" s="216" t="s">
        <v>7386</v>
      </c>
      <c r="G130" s="214"/>
      <c r="H130" s="214"/>
      <c r="I130" s="217"/>
      <c r="J130" s="218">
        <f>BK130</f>
        <v>0</v>
      </c>
      <c r="K130" s="214"/>
      <c r="L130" s="219"/>
      <c r="M130" s="220"/>
      <c r="N130" s="221"/>
      <c r="O130" s="221"/>
      <c r="P130" s="222">
        <f>SUM(P131:P187)</f>
        <v>0</v>
      </c>
      <c r="Q130" s="221"/>
      <c r="R130" s="222">
        <f>SUM(R131:R187)</f>
        <v>0</v>
      </c>
      <c r="S130" s="221"/>
      <c r="T130" s="223">
        <f>SUM(T131:T187)</f>
        <v>0</v>
      </c>
      <c r="U130" s="12"/>
      <c r="V130" s="12"/>
      <c r="W130" s="12"/>
      <c r="X130" s="12"/>
      <c r="Y130" s="12"/>
      <c r="Z130" s="12"/>
      <c r="AA130" s="12"/>
      <c r="AB130" s="12"/>
      <c r="AC130" s="12"/>
      <c r="AD130" s="12"/>
      <c r="AE130" s="12"/>
      <c r="AR130" s="224" t="s">
        <v>90</v>
      </c>
      <c r="AT130" s="225" t="s">
        <v>82</v>
      </c>
      <c r="AU130" s="225" t="s">
        <v>83</v>
      </c>
      <c r="AY130" s="224" t="s">
        <v>355</v>
      </c>
      <c r="BK130" s="226">
        <f>SUM(BK131:BK187)</f>
        <v>0</v>
      </c>
    </row>
    <row r="131" s="2" customFormat="1" ht="16.5" customHeight="1">
      <c r="A131" s="40"/>
      <c r="B131" s="41"/>
      <c r="C131" s="229" t="s">
        <v>90</v>
      </c>
      <c r="D131" s="229" t="s">
        <v>358</v>
      </c>
      <c r="E131" s="230" t="s">
        <v>7387</v>
      </c>
      <c r="F131" s="231" t="s">
        <v>7388</v>
      </c>
      <c r="G131" s="232" t="s">
        <v>1718</v>
      </c>
      <c r="H131" s="233">
        <v>2</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92</v>
      </c>
    </row>
    <row r="132" s="2" customFormat="1" ht="16.5" customHeight="1">
      <c r="A132" s="40"/>
      <c r="B132" s="41"/>
      <c r="C132" s="229" t="s">
        <v>92</v>
      </c>
      <c r="D132" s="229" t="s">
        <v>358</v>
      </c>
      <c r="E132" s="230" t="s">
        <v>7389</v>
      </c>
      <c r="F132" s="231" t="s">
        <v>7390</v>
      </c>
      <c r="G132" s="232" t="s">
        <v>1718</v>
      </c>
      <c r="H132" s="233">
        <v>2</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144</v>
      </c>
    </row>
    <row r="133" s="2" customFormat="1">
      <c r="A133" s="40"/>
      <c r="B133" s="41"/>
      <c r="C133" s="42"/>
      <c r="D133" s="242" t="s">
        <v>368</v>
      </c>
      <c r="E133" s="42"/>
      <c r="F133" s="243" t="s">
        <v>7391</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102</v>
      </c>
      <c r="D134" s="229" t="s">
        <v>358</v>
      </c>
      <c r="E134" s="230" t="s">
        <v>7392</v>
      </c>
      <c r="F134" s="231" t="s">
        <v>7393</v>
      </c>
      <c r="G134" s="232" t="s">
        <v>1718</v>
      </c>
      <c r="H134" s="233">
        <v>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155</v>
      </c>
    </row>
    <row r="135" s="2" customFormat="1" ht="16.5" customHeight="1">
      <c r="A135" s="40"/>
      <c r="B135" s="41"/>
      <c r="C135" s="229" t="s">
        <v>144</v>
      </c>
      <c r="D135" s="229" t="s">
        <v>358</v>
      </c>
      <c r="E135" s="230" t="s">
        <v>7394</v>
      </c>
      <c r="F135" s="231" t="s">
        <v>7395</v>
      </c>
      <c r="G135" s="232" t="s">
        <v>1718</v>
      </c>
      <c r="H135" s="233">
        <v>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161</v>
      </c>
    </row>
    <row r="136" s="2" customFormat="1" ht="16.5" customHeight="1">
      <c r="A136" s="40"/>
      <c r="B136" s="41"/>
      <c r="C136" s="229" t="s">
        <v>152</v>
      </c>
      <c r="D136" s="229" t="s">
        <v>358</v>
      </c>
      <c r="E136" s="230" t="s">
        <v>7396</v>
      </c>
      <c r="F136" s="231" t="s">
        <v>7397</v>
      </c>
      <c r="G136" s="232" t="s">
        <v>1718</v>
      </c>
      <c r="H136" s="233">
        <v>1</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166</v>
      </c>
    </row>
    <row r="137" s="2" customFormat="1" ht="16.5" customHeight="1">
      <c r="A137" s="40"/>
      <c r="B137" s="41"/>
      <c r="C137" s="229" t="s">
        <v>155</v>
      </c>
      <c r="D137" s="229" t="s">
        <v>358</v>
      </c>
      <c r="E137" s="230" t="s">
        <v>7398</v>
      </c>
      <c r="F137" s="231" t="s">
        <v>7399</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172</v>
      </c>
    </row>
    <row r="138" s="2" customFormat="1" ht="16.5" customHeight="1">
      <c r="A138" s="40"/>
      <c r="B138" s="41"/>
      <c r="C138" s="229" t="s">
        <v>158</v>
      </c>
      <c r="D138" s="229" t="s">
        <v>358</v>
      </c>
      <c r="E138" s="230" t="s">
        <v>7400</v>
      </c>
      <c r="F138" s="231" t="s">
        <v>7401</v>
      </c>
      <c r="G138" s="232" t="s">
        <v>1718</v>
      </c>
      <c r="H138" s="233">
        <v>2</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178</v>
      </c>
    </row>
    <row r="139" s="2" customFormat="1" ht="16.5" customHeight="1">
      <c r="A139" s="40"/>
      <c r="B139" s="41"/>
      <c r="C139" s="229" t="s">
        <v>161</v>
      </c>
      <c r="D139" s="229" t="s">
        <v>358</v>
      </c>
      <c r="E139" s="230" t="s">
        <v>7402</v>
      </c>
      <c r="F139" s="231" t="s">
        <v>7403</v>
      </c>
      <c r="G139" s="232" t="s">
        <v>1718</v>
      </c>
      <c r="H139" s="233">
        <v>2</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419</v>
      </c>
    </row>
    <row r="140" s="2" customFormat="1" ht="16.5" customHeight="1">
      <c r="A140" s="40"/>
      <c r="B140" s="41"/>
      <c r="C140" s="229" t="s">
        <v>164</v>
      </c>
      <c r="D140" s="229" t="s">
        <v>358</v>
      </c>
      <c r="E140" s="230" t="s">
        <v>7077</v>
      </c>
      <c r="F140" s="231" t="s">
        <v>7078</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565</v>
      </c>
    </row>
    <row r="141" s="2" customFormat="1" ht="16.5" customHeight="1">
      <c r="A141" s="40"/>
      <c r="B141" s="41"/>
      <c r="C141" s="229" t="s">
        <v>166</v>
      </c>
      <c r="D141" s="229" t="s">
        <v>358</v>
      </c>
      <c r="E141" s="230" t="s">
        <v>7404</v>
      </c>
      <c r="F141" s="231" t="s">
        <v>7405</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574</v>
      </c>
    </row>
    <row r="142" s="2" customFormat="1" ht="16.5" customHeight="1">
      <c r="A142" s="40"/>
      <c r="B142" s="41"/>
      <c r="C142" s="229" t="s">
        <v>169</v>
      </c>
      <c r="D142" s="229" t="s">
        <v>358</v>
      </c>
      <c r="E142" s="230" t="s">
        <v>7406</v>
      </c>
      <c r="F142" s="231" t="s">
        <v>7407</v>
      </c>
      <c r="G142" s="232" t="s">
        <v>1718</v>
      </c>
      <c r="H142" s="233">
        <v>1</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581</v>
      </c>
    </row>
    <row r="143" s="2" customFormat="1" ht="16.5" customHeight="1">
      <c r="A143" s="40"/>
      <c r="B143" s="41"/>
      <c r="C143" s="229" t="s">
        <v>172</v>
      </c>
      <c r="D143" s="229" t="s">
        <v>358</v>
      </c>
      <c r="E143" s="230" t="s">
        <v>7408</v>
      </c>
      <c r="F143" s="231" t="s">
        <v>7409</v>
      </c>
      <c r="G143" s="232" t="s">
        <v>1718</v>
      </c>
      <c r="H143" s="233">
        <v>1</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591</v>
      </c>
    </row>
    <row r="144" s="2" customFormat="1" ht="16.5" customHeight="1">
      <c r="A144" s="40"/>
      <c r="B144" s="41"/>
      <c r="C144" s="229" t="s">
        <v>175</v>
      </c>
      <c r="D144" s="229" t="s">
        <v>358</v>
      </c>
      <c r="E144" s="230" t="s">
        <v>7410</v>
      </c>
      <c r="F144" s="231" t="s">
        <v>7411</v>
      </c>
      <c r="G144" s="232" t="s">
        <v>1718</v>
      </c>
      <c r="H144" s="233">
        <v>2</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602</v>
      </c>
    </row>
    <row r="145" s="2" customFormat="1" ht="16.5" customHeight="1">
      <c r="A145" s="40"/>
      <c r="B145" s="41"/>
      <c r="C145" s="229" t="s">
        <v>178</v>
      </c>
      <c r="D145" s="229" t="s">
        <v>358</v>
      </c>
      <c r="E145" s="230" t="s">
        <v>7412</v>
      </c>
      <c r="F145" s="231" t="s">
        <v>7413</v>
      </c>
      <c r="G145" s="232" t="s">
        <v>1718</v>
      </c>
      <c r="H145" s="233">
        <v>2</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614</v>
      </c>
    </row>
    <row r="146" s="2" customFormat="1" ht="16.5" customHeight="1">
      <c r="A146" s="40"/>
      <c r="B146" s="41"/>
      <c r="C146" s="229" t="s">
        <v>8</v>
      </c>
      <c r="D146" s="229" t="s">
        <v>358</v>
      </c>
      <c r="E146" s="230" t="s">
        <v>7414</v>
      </c>
      <c r="F146" s="231" t="s">
        <v>7415</v>
      </c>
      <c r="G146" s="232" t="s">
        <v>1718</v>
      </c>
      <c r="H146" s="233">
        <v>2</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632</v>
      </c>
    </row>
    <row r="147" s="2" customFormat="1" ht="16.5" customHeight="1">
      <c r="A147" s="40"/>
      <c r="B147" s="41"/>
      <c r="C147" s="229" t="s">
        <v>419</v>
      </c>
      <c r="D147" s="229" t="s">
        <v>358</v>
      </c>
      <c r="E147" s="230" t="s">
        <v>7416</v>
      </c>
      <c r="F147" s="231" t="s">
        <v>7417</v>
      </c>
      <c r="G147" s="232" t="s">
        <v>1718</v>
      </c>
      <c r="H147" s="233">
        <v>2</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649</v>
      </c>
    </row>
    <row r="148" s="2" customFormat="1" ht="16.5" customHeight="1">
      <c r="A148" s="40"/>
      <c r="B148" s="41"/>
      <c r="C148" s="229" t="s">
        <v>561</v>
      </c>
      <c r="D148" s="229" t="s">
        <v>358</v>
      </c>
      <c r="E148" s="230" t="s">
        <v>7418</v>
      </c>
      <c r="F148" s="231" t="s">
        <v>7419</v>
      </c>
      <c r="G148" s="232" t="s">
        <v>1718</v>
      </c>
      <c r="H148" s="233">
        <v>2</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659</v>
      </c>
    </row>
    <row r="149" s="2" customFormat="1" ht="16.5" customHeight="1">
      <c r="A149" s="40"/>
      <c r="B149" s="41"/>
      <c r="C149" s="229" t="s">
        <v>565</v>
      </c>
      <c r="D149" s="229" t="s">
        <v>358</v>
      </c>
      <c r="E149" s="230" t="s">
        <v>7420</v>
      </c>
      <c r="F149" s="231" t="s">
        <v>7421</v>
      </c>
      <c r="G149" s="232" t="s">
        <v>1718</v>
      </c>
      <c r="H149" s="233">
        <v>2</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669</v>
      </c>
    </row>
    <row r="150" s="2" customFormat="1" ht="16.5" customHeight="1">
      <c r="A150" s="40"/>
      <c r="B150" s="41"/>
      <c r="C150" s="229" t="s">
        <v>570</v>
      </c>
      <c r="D150" s="229" t="s">
        <v>358</v>
      </c>
      <c r="E150" s="230" t="s">
        <v>7422</v>
      </c>
      <c r="F150" s="231" t="s">
        <v>7423</v>
      </c>
      <c r="G150" s="232" t="s">
        <v>1718</v>
      </c>
      <c r="H150" s="233">
        <v>2</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683</v>
      </c>
    </row>
    <row r="151" s="2" customFormat="1" ht="16.5" customHeight="1">
      <c r="A151" s="40"/>
      <c r="B151" s="41"/>
      <c r="C151" s="229" t="s">
        <v>574</v>
      </c>
      <c r="D151" s="229" t="s">
        <v>358</v>
      </c>
      <c r="E151" s="230" t="s">
        <v>7424</v>
      </c>
      <c r="F151" s="231" t="s">
        <v>7425</v>
      </c>
      <c r="G151" s="232" t="s">
        <v>1718</v>
      </c>
      <c r="H151" s="233">
        <v>2</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695</v>
      </c>
    </row>
    <row r="152" s="2" customFormat="1" ht="16.5" customHeight="1">
      <c r="A152" s="40"/>
      <c r="B152" s="41"/>
      <c r="C152" s="229" t="s">
        <v>7</v>
      </c>
      <c r="D152" s="229" t="s">
        <v>358</v>
      </c>
      <c r="E152" s="230" t="s">
        <v>7426</v>
      </c>
      <c r="F152" s="231" t="s">
        <v>7427</v>
      </c>
      <c r="G152" s="232" t="s">
        <v>1718</v>
      </c>
      <c r="H152" s="233">
        <v>2</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712</v>
      </c>
    </row>
    <row r="153" s="2" customFormat="1" ht="16.5" customHeight="1">
      <c r="A153" s="40"/>
      <c r="B153" s="41"/>
      <c r="C153" s="229" t="s">
        <v>581</v>
      </c>
      <c r="D153" s="229" t="s">
        <v>358</v>
      </c>
      <c r="E153" s="230" t="s">
        <v>7428</v>
      </c>
      <c r="F153" s="231" t="s">
        <v>7429</v>
      </c>
      <c r="G153" s="232" t="s">
        <v>1718</v>
      </c>
      <c r="H153" s="233">
        <v>2</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728</v>
      </c>
    </row>
    <row r="154" s="2" customFormat="1" ht="16.5" customHeight="1">
      <c r="A154" s="40"/>
      <c r="B154" s="41"/>
      <c r="C154" s="229" t="s">
        <v>586</v>
      </c>
      <c r="D154" s="229" t="s">
        <v>358</v>
      </c>
      <c r="E154" s="230" t="s">
        <v>7430</v>
      </c>
      <c r="F154" s="231" t="s">
        <v>7431</v>
      </c>
      <c r="G154" s="232" t="s">
        <v>1718</v>
      </c>
      <c r="H154" s="233">
        <v>2</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737</v>
      </c>
    </row>
    <row r="155" s="2" customFormat="1" ht="16.5" customHeight="1">
      <c r="A155" s="40"/>
      <c r="B155" s="41"/>
      <c r="C155" s="229" t="s">
        <v>591</v>
      </c>
      <c r="D155" s="229" t="s">
        <v>358</v>
      </c>
      <c r="E155" s="230" t="s">
        <v>7432</v>
      </c>
      <c r="F155" s="231" t="s">
        <v>7433</v>
      </c>
      <c r="G155" s="232" t="s">
        <v>1718</v>
      </c>
      <c r="H155" s="233">
        <v>2</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746</v>
      </c>
    </row>
    <row r="156" s="2" customFormat="1" ht="16.5" customHeight="1">
      <c r="A156" s="40"/>
      <c r="B156" s="41"/>
      <c r="C156" s="229" t="s">
        <v>597</v>
      </c>
      <c r="D156" s="229" t="s">
        <v>358</v>
      </c>
      <c r="E156" s="230" t="s">
        <v>7434</v>
      </c>
      <c r="F156" s="231" t="s">
        <v>7435</v>
      </c>
      <c r="G156" s="232" t="s">
        <v>1718</v>
      </c>
      <c r="H156" s="233">
        <v>2</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754</v>
      </c>
    </row>
    <row r="157" s="2" customFormat="1" ht="16.5" customHeight="1">
      <c r="A157" s="40"/>
      <c r="B157" s="41"/>
      <c r="C157" s="229" t="s">
        <v>602</v>
      </c>
      <c r="D157" s="229" t="s">
        <v>358</v>
      </c>
      <c r="E157" s="230" t="s">
        <v>7436</v>
      </c>
      <c r="F157" s="231" t="s">
        <v>7437</v>
      </c>
      <c r="G157" s="232" t="s">
        <v>1718</v>
      </c>
      <c r="H157" s="233">
        <v>3</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766</v>
      </c>
    </row>
    <row r="158" s="2" customFormat="1" ht="16.5" customHeight="1">
      <c r="A158" s="40"/>
      <c r="B158" s="41"/>
      <c r="C158" s="229" t="s">
        <v>608</v>
      </c>
      <c r="D158" s="229" t="s">
        <v>358</v>
      </c>
      <c r="E158" s="230" t="s">
        <v>7438</v>
      </c>
      <c r="F158" s="231" t="s">
        <v>7439</v>
      </c>
      <c r="G158" s="232" t="s">
        <v>1718</v>
      </c>
      <c r="H158" s="233">
        <v>3</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776</v>
      </c>
    </row>
    <row r="159" s="2" customFormat="1" ht="16.5" customHeight="1">
      <c r="A159" s="40"/>
      <c r="B159" s="41"/>
      <c r="C159" s="229" t="s">
        <v>614</v>
      </c>
      <c r="D159" s="229" t="s">
        <v>358</v>
      </c>
      <c r="E159" s="230" t="s">
        <v>7440</v>
      </c>
      <c r="F159" s="231" t="s">
        <v>7441</v>
      </c>
      <c r="G159" s="232" t="s">
        <v>1718</v>
      </c>
      <c r="H159" s="233">
        <v>2</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785</v>
      </c>
    </row>
    <row r="160" s="2" customFormat="1" ht="16.5" customHeight="1">
      <c r="A160" s="40"/>
      <c r="B160" s="41"/>
      <c r="C160" s="229" t="s">
        <v>627</v>
      </c>
      <c r="D160" s="229" t="s">
        <v>358</v>
      </c>
      <c r="E160" s="230" t="s">
        <v>7442</v>
      </c>
      <c r="F160" s="231" t="s">
        <v>7443</v>
      </c>
      <c r="G160" s="232" t="s">
        <v>1718</v>
      </c>
      <c r="H160" s="233">
        <v>1</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795</v>
      </c>
    </row>
    <row r="161" s="2" customFormat="1" ht="16.5" customHeight="1">
      <c r="A161" s="40"/>
      <c r="B161" s="41"/>
      <c r="C161" s="229" t="s">
        <v>632</v>
      </c>
      <c r="D161" s="229" t="s">
        <v>358</v>
      </c>
      <c r="E161" s="230" t="s">
        <v>7444</v>
      </c>
      <c r="F161" s="231" t="s">
        <v>7445</v>
      </c>
      <c r="G161" s="232" t="s">
        <v>1718</v>
      </c>
      <c r="H161" s="233">
        <v>1</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803</v>
      </c>
    </row>
    <row r="162" s="2" customFormat="1" ht="16.5" customHeight="1">
      <c r="A162" s="40"/>
      <c r="B162" s="41"/>
      <c r="C162" s="229" t="s">
        <v>639</v>
      </c>
      <c r="D162" s="229" t="s">
        <v>358</v>
      </c>
      <c r="E162" s="230" t="s">
        <v>7446</v>
      </c>
      <c r="F162" s="231" t="s">
        <v>7447</v>
      </c>
      <c r="G162" s="232" t="s">
        <v>1718</v>
      </c>
      <c r="H162" s="233">
        <v>32</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815</v>
      </c>
    </row>
    <row r="163" s="2" customFormat="1" ht="16.5" customHeight="1">
      <c r="A163" s="40"/>
      <c r="B163" s="41"/>
      <c r="C163" s="229" t="s">
        <v>649</v>
      </c>
      <c r="D163" s="229" t="s">
        <v>358</v>
      </c>
      <c r="E163" s="230" t="s">
        <v>7448</v>
      </c>
      <c r="F163" s="231" t="s">
        <v>7449</v>
      </c>
      <c r="G163" s="232" t="s">
        <v>1718</v>
      </c>
      <c r="H163" s="233">
        <v>32</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824</v>
      </c>
    </row>
    <row r="164" s="2" customFormat="1" ht="16.5" customHeight="1">
      <c r="A164" s="40"/>
      <c r="B164" s="41"/>
      <c r="C164" s="229" t="s">
        <v>654</v>
      </c>
      <c r="D164" s="229" t="s">
        <v>358</v>
      </c>
      <c r="E164" s="230" t="s">
        <v>7450</v>
      </c>
      <c r="F164" s="231" t="s">
        <v>7451</v>
      </c>
      <c r="G164" s="232" t="s">
        <v>1718</v>
      </c>
      <c r="H164" s="233">
        <v>25</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835</v>
      </c>
    </row>
    <row r="165" s="2" customFormat="1" ht="16.5" customHeight="1">
      <c r="A165" s="40"/>
      <c r="B165" s="41"/>
      <c r="C165" s="229" t="s">
        <v>659</v>
      </c>
      <c r="D165" s="229" t="s">
        <v>358</v>
      </c>
      <c r="E165" s="230" t="s">
        <v>7452</v>
      </c>
      <c r="F165" s="231" t="s">
        <v>7453</v>
      </c>
      <c r="G165" s="232" t="s">
        <v>1718</v>
      </c>
      <c r="H165" s="233">
        <v>22</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844</v>
      </c>
    </row>
    <row r="166" s="2" customFormat="1">
      <c r="A166" s="40"/>
      <c r="B166" s="41"/>
      <c r="C166" s="42"/>
      <c r="D166" s="242" t="s">
        <v>368</v>
      </c>
      <c r="E166" s="42"/>
      <c r="F166" s="243" t="s">
        <v>7454</v>
      </c>
      <c r="G166" s="42"/>
      <c r="H166" s="42"/>
      <c r="I166" s="244"/>
      <c r="J166" s="42"/>
      <c r="K166" s="42"/>
      <c r="L166" s="46"/>
      <c r="M166" s="245"/>
      <c r="N166" s="246"/>
      <c r="O166" s="93"/>
      <c r="P166" s="93"/>
      <c r="Q166" s="93"/>
      <c r="R166" s="93"/>
      <c r="S166" s="93"/>
      <c r="T166" s="94"/>
      <c r="U166" s="40"/>
      <c r="V166" s="40"/>
      <c r="W166" s="40"/>
      <c r="X166" s="40"/>
      <c r="Y166" s="40"/>
      <c r="Z166" s="40"/>
      <c r="AA166" s="40"/>
      <c r="AB166" s="40"/>
      <c r="AC166" s="40"/>
      <c r="AD166" s="40"/>
      <c r="AE166" s="40"/>
      <c r="AT166" s="18" t="s">
        <v>368</v>
      </c>
      <c r="AU166" s="18" t="s">
        <v>90</v>
      </c>
    </row>
    <row r="167" s="2" customFormat="1" ht="16.5" customHeight="1">
      <c r="A167" s="40"/>
      <c r="B167" s="41"/>
      <c r="C167" s="229" t="s">
        <v>664</v>
      </c>
      <c r="D167" s="229" t="s">
        <v>358</v>
      </c>
      <c r="E167" s="230" t="s">
        <v>7455</v>
      </c>
      <c r="F167" s="231" t="s">
        <v>7456</v>
      </c>
      <c r="G167" s="232" t="s">
        <v>1718</v>
      </c>
      <c r="H167" s="233">
        <v>3</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854</v>
      </c>
    </row>
    <row r="168" s="2" customFormat="1">
      <c r="A168" s="40"/>
      <c r="B168" s="41"/>
      <c r="C168" s="42"/>
      <c r="D168" s="242" t="s">
        <v>368</v>
      </c>
      <c r="E168" s="42"/>
      <c r="F168" s="243" t="s">
        <v>7457</v>
      </c>
      <c r="G168" s="42"/>
      <c r="H168" s="42"/>
      <c r="I168" s="244"/>
      <c r="J168" s="42"/>
      <c r="K168" s="42"/>
      <c r="L168" s="46"/>
      <c r="M168" s="245"/>
      <c r="N168" s="246"/>
      <c r="O168" s="93"/>
      <c r="P168" s="93"/>
      <c r="Q168" s="93"/>
      <c r="R168" s="93"/>
      <c r="S168" s="93"/>
      <c r="T168" s="94"/>
      <c r="U168" s="40"/>
      <c r="V168" s="40"/>
      <c r="W168" s="40"/>
      <c r="X168" s="40"/>
      <c r="Y168" s="40"/>
      <c r="Z168" s="40"/>
      <c r="AA168" s="40"/>
      <c r="AB168" s="40"/>
      <c r="AC168" s="40"/>
      <c r="AD168" s="40"/>
      <c r="AE168" s="40"/>
      <c r="AT168" s="18" t="s">
        <v>368</v>
      </c>
      <c r="AU168" s="18" t="s">
        <v>90</v>
      </c>
    </row>
    <row r="169" s="2" customFormat="1" ht="16.5" customHeight="1">
      <c r="A169" s="40"/>
      <c r="B169" s="41"/>
      <c r="C169" s="229" t="s">
        <v>669</v>
      </c>
      <c r="D169" s="229" t="s">
        <v>358</v>
      </c>
      <c r="E169" s="230" t="s">
        <v>7458</v>
      </c>
      <c r="F169" s="231" t="s">
        <v>7459</v>
      </c>
      <c r="G169" s="232" t="s">
        <v>1718</v>
      </c>
      <c r="H169" s="233">
        <v>4</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864</v>
      </c>
    </row>
    <row r="170" s="2" customFormat="1" ht="16.5" customHeight="1">
      <c r="A170" s="40"/>
      <c r="B170" s="41"/>
      <c r="C170" s="229" t="s">
        <v>673</v>
      </c>
      <c r="D170" s="229" t="s">
        <v>358</v>
      </c>
      <c r="E170" s="230" t="s">
        <v>7460</v>
      </c>
      <c r="F170" s="231" t="s">
        <v>7461</v>
      </c>
      <c r="G170" s="232" t="s">
        <v>1718</v>
      </c>
      <c r="H170" s="233">
        <v>4</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877</v>
      </c>
    </row>
    <row r="171" s="2" customFormat="1">
      <c r="A171" s="40"/>
      <c r="B171" s="41"/>
      <c r="C171" s="42"/>
      <c r="D171" s="242" t="s">
        <v>368</v>
      </c>
      <c r="E171" s="42"/>
      <c r="F171" s="243" t="s">
        <v>7462</v>
      </c>
      <c r="G171" s="42"/>
      <c r="H171" s="42"/>
      <c r="I171" s="244"/>
      <c r="J171" s="42"/>
      <c r="K171" s="42"/>
      <c r="L171" s="46"/>
      <c r="M171" s="245"/>
      <c r="N171" s="246"/>
      <c r="O171" s="93"/>
      <c r="P171" s="93"/>
      <c r="Q171" s="93"/>
      <c r="R171" s="93"/>
      <c r="S171" s="93"/>
      <c r="T171" s="94"/>
      <c r="U171" s="40"/>
      <c r="V171" s="40"/>
      <c r="W171" s="40"/>
      <c r="X171" s="40"/>
      <c r="Y171" s="40"/>
      <c r="Z171" s="40"/>
      <c r="AA171" s="40"/>
      <c r="AB171" s="40"/>
      <c r="AC171" s="40"/>
      <c r="AD171" s="40"/>
      <c r="AE171" s="40"/>
      <c r="AT171" s="18" t="s">
        <v>368</v>
      </c>
      <c r="AU171" s="18" t="s">
        <v>90</v>
      </c>
    </row>
    <row r="172" s="2" customFormat="1" ht="16.5" customHeight="1">
      <c r="A172" s="40"/>
      <c r="B172" s="41"/>
      <c r="C172" s="229" t="s">
        <v>683</v>
      </c>
      <c r="D172" s="229" t="s">
        <v>358</v>
      </c>
      <c r="E172" s="230" t="s">
        <v>7463</v>
      </c>
      <c r="F172" s="231" t="s">
        <v>7464</v>
      </c>
      <c r="G172" s="232" t="s">
        <v>1718</v>
      </c>
      <c r="H172" s="233">
        <v>33</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887</v>
      </c>
    </row>
    <row r="173" s="2" customFormat="1" ht="16.5" customHeight="1">
      <c r="A173" s="40"/>
      <c r="B173" s="41"/>
      <c r="C173" s="229" t="s">
        <v>691</v>
      </c>
      <c r="D173" s="229" t="s">
        <v>358</v>
      </c>
      <c r="E173" s="230" t="s">
        <v>7465</v>
      </c>
      <c r="F173" s="231" t="s">
        <v>7466</v>
      </c>
      <c r="G173" s="232" t="s">
        <v>1718</v>
      </c>
      <c r="H173" s="233">
        <v>33</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896</v>
      </c>
    </row>
    <row r="174" s="2" customFormat="1" ht="16.5" customHeight="1">
      <c r="A174" s="40"/>
      <c r="B174" s="41"/>
      <c r="C174" s="229" t="s">
        <v>695</v>
      </c>
      <c r="D174" s="229" t="s">
        <v>358</v>
      </c>
      <c r="E174" s="230" t="s">
        <v>7467</v>
      </c>
      <c r="F174" s="231" t="s">
        <v>7468</v>
      </c>
      <c r="G174" s="232" t="s">
        <v>1718</v>
      </c>
      <c r="H174" s="233">
        <v>33</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904</v>
      </c>
    </row>
    <row r="175" s="2" customFormat="1" ht="16.5" customHeight="1">
      <c r="A175" s="40"/>
      <c r="B175" s="41"/>
      <c r="C175" s="229" t="s">
        <v>706</v>
      </c>
      <c r="D175" s="229" t="s">
        <v>358</v>
      </c>
      <c r="E175" s="230" t="s">
        <v>7469</v>
      </c>
      <c r="F175" s="231" t="s">
        <v>7470</v>
      </c>
      <c r="G175" s="232" t="s">
        <v>1718</v>
      </c>
      <c r="H175" s="233">
        <v>33</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917</v>
      </c>
    </row>
    <row r="176" s="2" customFormat="1" ht="16.5" customHeight="1">
      <c r="A176" s="40"/>
      <c r="B176" s="41"/>
      <c r="C176" s="229" t="s">
        <v>712</v>
      </c>
      <c r="D176" s="229" t="s">
        <v>358</v>
      </c>
      <c r="E176" s="230" t="s">
        <v>7471</v>
      </c>
      <c r="F176" s="231" t="s">
        <v>7472</v>
      </c>
      <c r="G176" s="232" t="s">
        <v>1718</v>
      </c>
      <c r="H176" s="233">
        <v>10</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929</v>
      </c>
    </row>
    <row r="177" s="2" customFormat="1" ht="16.5" customHeight="1">
      <c r="A177" s="40"/>
      <c r="B177" s="41"/>
      <c r="C177" s="229" t="s">
        <v>717</v>
      </c>
      <c r="D177" s="229" t="s">
        <v>358</v>
      </c>
      <c r="E177" s="230" t="s">
        <v>7473</v>
      </c>
      <c r="F177" s="231" t="s">
        <v>7474</v>
      </c>
      <c r="G177" s="232" t="s">
        <v>1718</v>
      </c>
      <c r="H177" s="233">
        <v>10</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938</v>
      </c>
    </row>
    <row r="178" s="2" customFormat="1" ht="16.5" customHeight="1">
      <c r="A178" s="40"/>
      <c r="B178" s="41"/>
      <c r="C178" s="229" t="s">
        <v>728</v>
      </c>
      <c r="D178" s="229" t="s">
        <v>358</v>
      </c>
      <c r="E178" s="230" t="s">
        <v>7475</v>
      </c>
      <c r="F178" s="231" t="s">
        <v>7476</v>
      </c>
      <c r="G178" s="232" t="s">
        <v>1718</v>
      </c>
      <c r="H178" s="233">
        <v>21</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953</v>
      </c>
    </row>
    <row r="179" s="2" customFormat="1" ht="16.5" customHeight="1">
      <c r="A179" s="40"/>
      <c r="B179" s="41"/>
      <c r="C179" s="229" t="s">
        <v>732</v>
      </c>
      <c r="D179" s="229" t="s">
        <v>358</v>
      </c>
      <c r="E179" s="230" t="s">
        <v>7477</v>
      </c>
      <c r="F179" s="231" t="s">
        <v>7478</v>
      </c>
      <c r="G179" s="232" t="s">
        <v>1718</v>
      </c>
      <c r="H179" s="233">
        <v>21</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960</v>
      </c>
    </row>
    <row r="180" s="2" customFormat="1" ht="16.5" customHeight="1">
      <c r="A180" s="40"/>
      <c r="B180" s="41"/>
      <c r="C180" s="229" t="s">
        <v>737</v>
      </c>
      <c r="D180" s="229" t="s">
        <v>358</v>
      </c>
      <c r="E180" s="230" t="s">
        <v>7479</v>
      </c>
      <c r="F180" s="231" t="s">
        <v>7480</v>
      </c>
      <c r="G180" s="232" t="s">
        <v>1718</v>
      </c>
      <c r="H180" s="233">
        <v>1</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972</v>
      </c>
    </row>
    <row r="181" s="2" customFormat="1" ht="16.5" customHeight="1">
      <c r="A181" s="40"/>
      <c r="B181" s="41"/>
      <c r="C181" s="229" t="s">
        <v>741</v>
      </c>
      <c r="D181" s="229" t="s">
        <v>358</v>
      </c>
      <c r="E181" s="230" t="s">
        <v>7481</v>
      </c>
      <c r="F181" s="231" t="s">
        <v>7482</v>
      </c>
      <c r="G181" s="232" t="s">
        <v>1718</v>
      </c>
      <c r="H181" s="233">
        <v>1</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982</v>
      </c>
    </row>
    <row r="182" s="2" customFormat="1" ht="16.5" customHeight="1">
      <c r="A182" s="40"/>
      <c r="B182" s="41"/>
      <c r="C182" s="229" t="s">
        <v>746</v>
      </c>
      <c r="D182" s="229" t="s">
        <v>358</v>
      </c>
      <c r="E182" s="230" t="s">
        <v>7483</v>
      </c>
      <c r="F182" s="231" t="s">
        <v>7484</v>
      </c>
      <c r="G182" s="232" t="s">
        <v>1718</v>
      </c>
      <c r="H182" s="233">
        <v>1</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993</v>
      </c>
    </row>
    <row r="183" s="2" customFormat="1" ht="16.5" customHeight="1">
      <c r="A183" s="40"/>
      <c r="B183" s="41"/>
      <c r="C183" s="229" t="s">
        <v>750</v>
      </c>
      <c r="D183" s="229" t="s">
        <v>358</v>
      </c>
      <c r="E183" s="230" t="s">
        <v>7485</v>
      </c>
      <c r="F183" s="231" t="s">
        <v>7486</v>
      </c>
      <c r="G183" s="232" t="s">
        <v>1718</v>
      </c>
      <c r="H183" s="233">
        <v>1</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1005</v>
      </c>
    </row>
    <row r="184" s="2" customFormat="1" ht="16.5" customHeight="1">
      <c r="A184" s="40"/>
      <c r="B184" s="41"/>
      <c r="C184" s="229" t="s">
        <v>754</v>
      </c>
      <c r="D184" s="229" t="s">
        <v>358</v>
      </c>
      <c r="E184" s="230" t="s">
        <v>7487</v>
      </c>
      <c r="F184" s="231" t="s">
        <v>7488</v>
      </c>
      <c r="G184" s="232" t="s">
        <v>1718</v>
      </c>
      <c r="H184" s="233">
        <v>4</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1017</v>
      </c>
    </row>
    <row r="185" s="2" customFormat="1" ht="16.5" customHeight="1">
      <c r="A185" s="40"/>
      <c r="B185" s="41"/>
      <c r="C185" s="229" t="s">
        <v>758</v>
      </c>
      <c r="D185" s="229" t="s">
        <v>358</v>
      </c>
      <c r="E185" s="230" t="s">
        <v>7489</v>
      </c>
      <c r="F185" s="231" t="s">
        <v>7490</v>
      </c>
      <c r="G185" s="232" t="s">
        <v>1718</v>
      </c>
      <c r="H185" s="233">
        <v>45</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1024</v>
      </c>
    </row>
    <row r="186" s="2" customFormat="1" ht="16.5" customHeight="1">
      <c r="A186" s="40"/>
      <c r="B186" s="41"/>
      <c r="C186" s="229" t="s">
        <v>766</v>
      </c>
      <c r="D186" s="229" t="s">
        <v>358</v>
      </c>
      <c r="E186" s="230" t="s">
        <v>7491</v>
      </c>
      <c r="F186" s="231" t="s">
        <v>7492</v>
      </c>
      <c r="G186" s="232" t="s">
        <v>1718</v>
      </c>
      <c r="H186" s="233">
        <v>90</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1038</v>
      </c>
    </row>
    <row r="187" s="2" customFormat="1" ht="16.5" customHeight="1">
      <c r="A187" s="40"/>
      <c r="B187" s="41"/>
      <c r="C187" s="229" t="s">
        <v>772</v>
      </c>
      <c r="D187" s="229" t="s">
        <v>358</v>
      </c>
      <c r="E187" s="230" t="s">
        <v>7493</v>
      </c>
      <c r="F187" s="231" t="s">
        <v>7494</v>
      </c>
      <c r="G187" s="232" t="s">
        <v>1718</v>
      </c>
      <c r="H187" s="233">
        <v>90</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1048</v>
      </c>
    </row>
    <row r="188" s="12" customFormat="1" ht="25.92" customHeight="1">
      <c r="A188" s="12"/>
      <c r="B188" s="213"/>
      <c r="C188" s="214"/>
      <c r="D188" s="215" t="s">
        <v>82</v>
      </c>
      <c r="E188" s="216" t="s">
        <v>3286</v>
      </c>
      <c r="F188" s="216" t="s">
        <v>7495</v>
      </c>
      <c r="G188" s="214"/>
      <c r="H188" s="214"/>
      <c r="I188" s="217"/>
      <c r="J188" s="218">
        <f>BK188</f>
        <v>0</v>
      </c>
      <c r="K188" s="214"/>
      <c r="L188" s="219"/>
      <c r="M188" s="220"/>
      <c r="N188" s="221"/>
      <c r="O188" s="221"/>
      <c r="P188" s="222">
        <f>SUM(P189:P191)</f>
        <v>0</v>
      </c>
      <c r="Q188" s="221"/>
      <c r="R188" s="222">
        <f>SUM(R189:R191)</f>
        <v>0</v>
      </c>
      <c r="S188" s="221"/>
      <c r="T188" s="223">
        <f>SUM(T189:T191)</f>
        <v>0</v>
      </c>
      <c r="U188" s="12"/>
      <c r="V188" s="12"/>
      <c r="W188" s="12"/>
      <c r="X188" s="12"/>
      <c r="Y188" s="12"/>
      <c r="Z188" s="12"/>
      <c r="AA188" s="12"/>
      <c r="AB188" s="12"/>
      <c r="AC188" s="12"/>
      <c r="AD188" s="12"/>
      <c r="AE188" s="12"/>
      <c r="AR188" s="224" t="s">
        <v>90</v>
      </c>
      <c r="AT188" s="225" t="s">
        <v>82</v>
      </c>
      <c r="AU188" s="225" t="s">
        <v>83</v>
      </c>
      <c r="AY188" s="224" t="s">
        <v>355</v>
      </c>
      <c r="BK188" s="226">
        <f>SUM(BK189:BK191)</f>
        <v>0</v>
      </c>
    </row>
    <row r="189" s="2" customFormat="1" ht="16.5" customHeight="1">
      <c r="A189" s="40"/>
      <c r="B189" s="41"/>
      <c r="C189" s="229" t="s">
        <v>776</v>
      </c>
      <c r="D189" s="229" t="s">
        <v>358</v>
      </c>
      <c r="E189" s="230" t="s">
        <v>7496</v>
      </c>
      <c r="F189" s="231" t="s">
        <v>7497</v>
      </c>
      <c r="G189" s="232" t="s">
        <v>1718</v>
      </c>
      <c r="H189" s="233">
        <v>3</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1057</v>
      </c>
    </row>
    <row r="190" s="2" customFormat="1" ht="16.5" customHeight="1">
      <c r="A190" s="40"/>
      <c r="B190" s="41"/>
      <c r="C190" s="229" t="s">
        <v>780</v>
      </c>
      <c r="D190" s="229" t="s">
        <v>358</v>
      </c>
      <c r="E190" s="230" t="s">
        <v>7498</v>
      </c>
      <c r="F190" s="231" t="s">
        <v>7499</v>
      </c>
      <c r="G190" s="232" t="s">
        <v>1718</v>
      </c>
      <c r="H190" s="233">
        <v>3</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1065</v>
      </c>
    </row>
    <row r="191" s="2" customFormat="1">
      <c r="A191" s="40"/>
      <c r="B191" s="41"/>
      <c r="C191" s="42"/>
      <c r="D191" s="242" t="s">
        <v>368</v>
      </c>
      <c r="E191" s="42"/>
      <c r="F191" s="243" t="s">
        <v>7500</v>
      </c>
      <c r="G191" s="42"/>
      <c r="H191" s="42"/>
      <c r="I191" s="244"/>
      <c r="J191" s="42"/>
      <c r="K191" s="42"/>
      <c r="L191" s="46"/>
      <c r="M191" s="245"/>
      <c r="N191" s="246"/>
      <c r="O191" s="93"/>
      <c r="P191" s="93"/>
      <c r="Q191" s="93"/>
      <c r="R191" s="93"/>
      <c r="S191" s="93"/>
      <c r="T191" s="94"/>
      <c r="U191" s="40"/>
      <c r="V191" s="40"/>
      <c r="W191" s="40"/>
      <c r="X191" s="40"/>
      <c r="Y191" s="40"/>
      <c r="Z191" s="40"/>
      <c r="AA191" s="40"/>
      <c r="AB191" s="40"/>
      <c r="AC191" s="40"/>
      <c r="AD191" s="40"/>
      <c r="AE191" s="40"/>
      <c r="AT191" s="18" t="s">
        <v>368</v>
      </c>
      <c r="AU191" s="18" t="s">
        <v>90</v>
      </c>
    </row>
    <row r="192" s="12" customFormat="1" ht="25.92" customHeight="1">
      <c r="A192" s="12"/>
      <c r="B192" s="213"/>
      <c r="C192" s="214"/>
      <c r="D192" s="215" t="s">
        <v>82</v>
      </c>
      <c r="E192" s="216" t="s">
        <v>3288</v>
      </c>
      <c r="F192" s="216" t="s">
        <v>7501</v>
      </c>
      <c r="G192" s="214"/>
      <c r="H192" s="214"/>
      <c r="I192" s="217"/>
      <c r="J192" s="218">
        <f>BK192</f>
        <v>0</v>
      </c>
      <c r="K192" s="214"/>
      <c r="L192" s="219"/>
      <c r="M192" s="220"/>
      <c r="N192" s="221"/>
      <c r="O192" s="221"/>
      <c r="P192" s="222">
        <f>SUM(P193:P200)</f>
        <v>0</v>
      </c>
      <c r="Q192" s="221"/>
      <c r="R192" s="222">
        <f>SUM(R193:R200)</f>
        <v>0</v>
      </c>
      <c r="S192" s="221"/>
      <c r="T192" s="223">
        <f>SUM(T193:T200)</f>
        <v>0</v>
      </c>
      <c r="U192" s="12"/>
      <c r="V192" s="12"/>
      <c r="W192" s="12"/>
      <c r="X192" s="12"/>
      <c r="Y192" s="12"/>
      <c r="Z192" s="12"/>
      <c r="AA192" s="12"/>
      <c r="AB192" s="12"/>
      <c r="AC192" s="12"/>
      <c r="AD192" s="12"/>
      <c r="AE192" s="12"/>
      <c r="AR192" s="224" t="s">
        <v>90</v>
      </c>
      <c r="AT192" s="225" t="s">
        <v>82</v>
      </c>
      <c r="AU192" s="225" t="s">
        <v>83</v>
      </c>
      <c r="AY192" s="224" t="s">
        <v>355</v>
      </c>
      <c r="BK192" s="226">
        <f>SUM(BK193:BK200)</f>
        <v>0</v>
      </c>
    </row>
    <row r="193" s="2" customFormat="1" ht="16.5" customHeight="1">
      <c r="A193" s="40"/>
      <c r="B193" s="41"/>
      <c r="C193" s="229" t="s">
        <v>785</v>
      </c>
      <c r="D193" s="229" t="s">
        <v>358</v>
      </c>
      <c r="E193" s="230" t="s">
        <v>7502</v>
      </c>
      <c r="F193" s="231" t="s">
        <v>7503</v>
      </c>
      <c r="G193" s="232" t="s">
        <v>1718</v>
      </c>
      <c r="H193" s="233">
        <v>1</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1074</v>
      </c>
    </row>
    <row r="194" s="2" customFormat="1" ht="16.5" customHeight="1">
      <c r="A194" s="40"/>
      <c r="B194" s="41"/>
      <c r="C194" s="229" t="s">
        <v>791</v>
      </c>
      <c r="D194" s="229" t="s">
        <v>358</v>
      </c>
      <c r="E194" s="230" t="s">
        <v>7354</v>
      </c>
      <c r="F194" s="231" t="s">
        <v>7355</v>
      </c>
      <c r="G194" s="232" t="s">
        <v>1718</v>
      </c>
      <c r="H194" s="233">
        <v>1</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1083</v>
      </c>
    </row>
    <row r="195" s="2" customFormat="1" ht="16.5" customHeight="1">
      <c r="A195" s="40"/>
      <c r="B195" s="41"/>
      <c r="C195" s="229" t="s">
        <v>795</v>
      </c>
      <c r="D195" s="229" t="s">
        <v>358</v>
      </c>
      <c r="E195" s="230" t="s">
        <v>7504</v>
      </c>
      <c r="F195" s="231" t="s">
        <v>7505</v>
      </c>
      <c r="G195" s="232" t="s">
        <v>1718</v>
      </c>
      <c r="H195" s="233">
        <v>1</v>
      </c>
      <c r="I195" s="234"/>
      <c r="J195" s="235">
        <f>ROUND(I195*H195,2)</f>
        <v>0</v>
      </c>
      <c r="K195" s="231" t="s">
        <v>525</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90</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1093</v>
      </c>
    </row>
    <row r="196" s="2" customFormat="1" ht="16.5" customHeight="1">
      <c r="A196" s="40"/>
      <c r="B196" s="41"/>
      <c r="C196" s="229" t="s">
        <v>799</v>
      </c>
      <c r="D196" s="229" t="s">
        <v>358</v>
      </c>
      <c r="E196" s="230" t="s">
        <v>7506</v>
      </c>
      <c r="F196" s="231" t="s">
        <v>7507</v>
      </c>
      <c r="G196" s="232" t="s">
        <v>1718</v>
      </c>
      <c r="H196" s="233">
        <v>1</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90</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1103</v>
      </c>
    </row>
    <row r="197" s="2" customFormat="1" ht="16.5" customHeight="1">
      <c r="A197" s="40"/>
      <c r="B197" s="41"/>
      <c r="C197" s="229" t="s">
        <v>803</v>
      </c>
      <c r="D197" s="229" t="s">
        <v>358</v>
      </c>
      <c r="E197" s="230" t="s">
        <v>7508</v>
      </c>
      <c r="F197" s="231" t="s">
        <v>7509</v>
      </c>
      <c r="G197" s="232" t="s">
        <v>1718</v>
      </c>
      <c r="H197" s="233">
        <v>1</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90</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1112</v>
      </c>
    </row>
    <row r="198" s="2" customFormat="1" ht="16.5" customHeight="1">
      <c r="A198" s="40"/>
      <c r="B198" s="41"/>
      <c r="C198" s="229" t="s">
        <v>808</v>
      </c>
      <c r="D198" s="229" t="s">
        <v>358</v>
      </c>
      <c r="E198" s="230" t="s">
        <v>7510</v>
      </c>
      <c r="F198" s="231" t="s">
        <v>7511</v>
      </c>
      <c r="G198" s="232" t="s">
        <v>1718</v>
      </c>
      <c r="H198" s="233">
        <v>1</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1121</v>
      </c>
    </row>
    <row r="199" s="2" customFormat="1" ht="16.5" customHeight="1">
      <c r="A199" s="40"/>
      <c r="B199" s="41"/>
      <c r="C199" s="229" t="s">
        <v>815</v>
      </c>
      <c r="D199" s="229" t="s">
        <v>358</v>
      </c>
      <c r="E199" s="230" t="s">
        <v>7512</v>
      </c>
      <c r="F199" s="231" t="s">
        <v>7513</v>
      </c>
      <c r="G199" s="232" t="s">
        <v>1718</v>
      </c>
      <c r="H199" s="233">
        <v>7</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90</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1130</v>
      </c>
    </row>
    <row r="200" s="2" customFormat="1" ht="16.5" customHeight="1">
      <c r="A200" s="40"/>
      <c r="B200" s="41"/>
      <c r="C200" s="229" t="s">
        <v>820</v>
      </c>
      <c r="D200" s="229" t="s">
        <v>358</v>
      </c>
      <c r="E200" s="230" t="s">
        <v>7514</v>
      </c>
      <c r="F200" s="231" t="s">
        <v>7515</v>
      </c>
      <c r="G200" s="232" t="s">
        <v>1718</v>
      </c>
      <c r="H200" s="233">
        <v>7</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90</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1140</v>
      </c>
    </row>
    <row r="201" s="12" customFormat="1" ht="25.92" customHeight="1">
      <c r="A201" s="12"/>
      <c r="B201" s="213"/>
      <c r="C201" s="214"/>
      <c r="D201" s="215" t="s">
        <v>82</v>
      </c>
      <c r="E201" s="216" t="s">
        <v>3293</v>
      </c>
      <c r="F201" s="216" t="s">
        <v>6996</v>
      </c>
      <c r="G201" s="214"/>
      <c r="H201" s="214"/>
      <c r="I201" s="217"/>
      <c r="J201" s="218">
        <f>BK201</f>
        <v>0</v>
      </c>
      <c r="K201" s="214"/>
      <c r="L201" s="219"/>
      <c r="M201" s="220"/>
      <c r="N201" s="221"/>
      <c r="O201" s="221"/>
      <c r="P201" s="222">
        <f>SUM(P202:P216)</f>
        <v>0</v>
      </c>
      <c r="Q201" s="221"/>
      <c r="R201" s="222">
        <f>SUM(R202:R216)</f>
        <v>0</v>
      </c>
      <c r="S201" s="221"/>
      <c r="T201" s="223">
        <f>SUM(T202:T216)</f>
        <v>0</v>
      </c>
      <c r="U201" s="12"/>
      <c r="V201" s="12"/>
      <c r="W201" s="12"/>
      <c r="X201" s="12"/>
      <c r="Y201" s="12"/>
      <c r="Z201" s="12"/>
      <c r="AA201" s="12"/>
      <c r="AB201" s="12"/>
      <c r="AC201" s="12"/>
      <c r="AD201" s="12"/>
      <c r="AE201" s="12"/>
      <c r="AR201" s="224" t="s">
        <v>90</v>
      </c>
      <c r="AT201" s="225" t="s">
        <v>82</v>
      </c>
      <c r="AU201" s="225" t="s">
        <v>83</v>
      </c>
      <c r="AY201" s="224" t="s">
        <v>355</v>
      </c>
      <c r="BK201" s="226">
        <f>SUM(BK202:BK216)</f>
        <v>0</v>
      </c>
    </row>
    <row r="202" s="2" customFormat="1" ht="16.5" customHeight="1">
      <c r="A202" s="40"/>
      <c r="B202" s="41"/>
      <c r="C202" s="229" t="s">
        <v>824</v>
      </c>
      <c r="D202" s="229" t="s">
        <v>358</v>
      </c>
      <c r="E202" s="230" t="s">
        <v>6997</v>
      </c>
      <c r="F202" s="231" t="s">
        <v>6998</v>
      </c>
      <c r="G202" s="232" t="s">
        <v>514</v>
      </c>
      <c r="H202" s="233">
        <v>2420</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90</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1149</v>
      </c>
    </row>
    <row r="203" s="2" customFormat="1" ht="16.5" customHeight="1">
      <c r="A203" s="40"/>
      <c r="B203" s="41"/>
      <c r="C203" s="229" t="s">
        <v>830</v>
      </c>
      <c r="D203" s="229" t="s">
        <v>358</v>
      </c>
      <c r="E203" s="230" t="s">
        <v>7516</v>
      </c>
      <c r="F203" s="231" t="s">
        <v>7517</v>
      </c>
      <c r="G203" s="232" t="s">
        <v>514</v>
      </c>
      <c r="H203" s="233">
        <v>120</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1157</v>
      </c>
    </row>
    <row r="204" s="2" customFormat="1" ht="16.5" customHeight="1">
      <c r="A204" s="40"/>
      <c r="B204" s="41"/>
      <c r="C204" s="229" t="s">
        <v>835</v>
      </c>
      <c r="D204" s="229" t="s">
        <v>358</v>
      </c>
      <c r="E204" s="230" t="s">
        <v>7518</v>
      </c>
      <c r="F204" s="231" t="s">
        <v>7519</v>
      </c>
      <c r="G204" s="232" t="s">
        <v>514</v>
      </c>
      <c r="H204" s="233">
        <v>2300</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90</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1165</v>
      </c>
    </row>
    <row r="205" s="2" customFormat="1" ht="16.5" customHeight="1">
      <c r="A205" s="40"/>
      <c r="B205" s="41"/>
      <c r="C205" s="229" t="s">
        <v>840</v>
      </c>
      <c r="D205" s="229" t="s">
        <v>358</v>
      </c>
      <c r="E205" s="230" t="s">
        <v>7205</v>
      </c>
      <c r="F205" s="231" t="s">
        <v>7206</v>
      </c>
      <c r="G205" s="232" t="s">
        <v>1718</v>
      </c>
      <c r="H205" s="233">
        <v>450</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1175</v>
      </c>
    </row>
    <row r="206" s="2" customFormat="1" ht="16.5" customHeight="1">
      <c r="A206" s="40"/>
      <c r="B206" s="41"/>
      <c r="C206" s="229" t="s">
        <v>844</v>
      </c>
      <c r="D206" s="229" t="s">
        <v>358</v>
      </c>
      <c r="E206" s="230" t="s">
        <v>7207</v>
      </c>
      <c r="F206" s="231" t="s">
        <v>7208</v>
      </c>
      <c r="G206" s="232" t="s">
        <v>1718</v>
      </c>
      <c r="H206" s="233">
        <v>450</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90</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1184</v>
      </c>
    </row>
    <row r="207" s="2" customFormat="1" ht="16.5" customHeight="1">
      <c r="A207" s="40"/>
      <c r="B207" s="41"/>
      <c r="C207" s="229" t="s">
        <v>849</v>
      </c>
      <c r="D207" s="229" t="s">
        <v>358</v>
      </c>
      <c r="E207" s="230" t="s">
        <v>7009</v>
      </c>
      <c r="F207" s="231" t="s">
        <v>7010</v>
      </c>
      <c r="G207" s="232" t="s">
        <v>514</v>
      </c>
      <c r="H207" s="233">
        <v>330</v>
      </c>
      <c r="I207" s="234"/>
      <c r="J207" s="235">
        <f>ROUND(I207*H207,2)</f>
        <v>0</v>
      </c>
      <c r="K207" s="231" t="s">
        <v>525</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90</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1193</v>
      </c>
    </row>
    <row r="208" s="2" customFormat="1" ht="16.5" customHeight="1">
      <c r="A208" s="40"/>
      <c r="B208" s="41"/>
      <c r="C208" s="229" t="s">
        <v>854</v>
      </c>
      <c r="D208" s="229" t="s">
        <v>358</v>
      </c>
      <c r="E208" s="230" t="s">
        <v>7209</v>
      </c>
      <c r="F208" s="231" t="s">
        <v>7210</v>
      </c>
      <c r="G208" s="232" t="s">
        <v>514</v>
      </c>
      <c r="H208" s="233">
        <v>250</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1207</v>
      </c>
    </row>
    <row r="209" s="2" customFormat="1" ht="16.5" customHeight="1">
      <c r="A209" s="40"/>
      <c r="B209" s="41"/>
      <c r="C209" s="229" t="s">
        <v>859</v>
      </c>
      <c r="D209" s="229" t="s">
        <v>358</v>
      </c>
      <c r="E209" s="230" t="s">
        <v>7011</v>
      </c>
      <c r="F209" s="231" t="s">
        <v>7012</v>
      </c>
      <c r="G209" s="232" t="s">
        <v>514</v>
      </c>
      <c r="H209" s="233">
        <v>80</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1216</v>
      </c>
    </row>
    <row r="210" s="2" customFormat="1" ht="16.5" customHeight="1">
      <c r="A210" s="40"/>
      <c r="B210" s="41"/>
      <c r="C210" s="229" t="s">
        <v>864</v>
      </c>
      <c r="D210" s="229" t="s">
        <v>358</v>
      </c>
      <c r="E210" s="230" t="s">
        <v>7520</v>
      </c>
      <c r="F210" s="231" t="s">
        <v>7521</v>
      </c>
      <c r="G210" s="232" t="s">
        <v>514</v>
      </c>
      <c r="H210" s="233">
        <v>30</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90</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1226</v>
      </c>
    </row>
    <row r="211" s="2" customFormat="1" ht="16.5" customHeight="1">
      <c r="A211" s="40"/>
      <c r="B211" s="41"/>
      <c r="C211" s="229" t="s">
        <v>869</v>
      </c>
      <c r="D211" s="229" t="s">
        <v>358</v>
      </c>
      <c r="E211" s="230" t="s">
        <v>7522</v>
      </c>
      <c r="F211" s="231" t="s">
        <v>7523</v>
      </c>
      <c r="G211" s="232" t="s">
        <v>514</v>
      </c>
      <c r="H211" s="233">
        <v>30</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1235</v>
      </c>
    </row>
    <row r="212" s="2" customFormat="1" ht="21.75" customHeight="1">
      <c r="A212" s="40"/>
      <c r="B212" s="41"/>
      <c r="C212" s="229" t="s">
        <v>877</v>
      </c>
      <c r="D212" s="229" t="s">
        <v>358</v>
      </c>
      <c r="E212" s="230" t="s">
        <v>7213</v>
      </c>
      <c r="F212" s="231" t="s">
        <v>7214</v>
      </c>
      <c r="G212" s="232" t="s">
        <v>1718</v>
      </c>
      <c r="H212" s="233">
        <v>133</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90</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1251</v>
      </c>
    </row>
    <row r="213" s="2" customFormat="1">
      <c r="A213" s="40"/>
      <c r="B213" s="41"/>
      <c r="C213" s="229" t="s">
        <v>882</v>
      </c>
      <c r="D213" s="229" t="s">
        <v>358</v>
      </c>
      <c r="E213" s="230" t="s">
        <v>7524</v>
      </c>
      <c r="F213" s="231" t="s">
        <v>7525</v>
      </c>
      <c r="G213" s="232" t="s">
        <v>1718</v>
      </c>
      <c r="H213" s="233">
        <v>18</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1260</v>
      </c>
    </row>
    <row r="214" s="2" customFormat="1" ht="16.5" customHeight="1">
      <c r="A214" s="40"/>
      <c r="B214" s="41"/>
      <c r="C214" s="229" t="s">
        <v>887</v>
      </c>
      <c r="D214" s="229" t="s">
        <v>358</v>
      </c>
      <c r="E214" s="230" t="s">
        <v>7217</v>
      </c>
      <c r="F214" s="231" t="s">
        <v>7218</v>
      </c>
      <c r="G214" s="232" t="s">
        <v>1718</v>
      </c>
      <c r="H214" s="233">
        <v>115</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90</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1271</v>
      </c>
    </row>
    <row r="215" s="2" customFormat="1" ht="16.5" customHeight="1">
      <c r="A215" s="40"/>
      <c r="B215" s="41"/>
      <c r="C215" s="229" t="s">
        <v>892</v>
      </c>
      <c r="D215" s="229" t="s">
        <v>358</v>
      </c>
      <c r="E215" s="230" t="s">
        <v>7029</v>
      </c>
      <c r="F215" s="231" t="s">
        <v>7030</v>
      </c>
      <c r="G215" s="232" t="s">
        <v>1718</v>
      </c>
      <c r="H215" s="233">
        <v>6</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90</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1281</v>
      </c>
    </row>
    <row r="216" s="2" customFormat="1" ht="16.5" customHeight="1">
      <c r="A216" s="40"/>
      <c r="B216" s="41"/>
      <c r="C216" s="229" t="s">
        <v>896</v>
      </c>
      <c r="D216" s="229" t="s">
        <v>358</v>
      </c>
      <c r="E216" s="230" t="s">
        <v>7031</v>
      </c>
      <c r="F216" s="231" t="s">
        <v>7032</v>
      </c>
      <c r="G216" s="232" t="s">
        <v>1718</v>
      </c>
      <c r="H216" s="233">
        <v>6</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90</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1290</v>
      </c>
    </row>
    <row r="217" s="12" customFormat="1" ht="25.92" customHeight="1">
      <c r="A217" s="12"/>
      <c r="B217" s="213"/>
      <c r="C217" s="214"/>
      <c r="D217" s="215" t="s">
        <v>82</v>
      </c>
      <c r="E217" s="216" t="s">
        <v>3298</v>
      </c>
      <c r="F217" s="216" t="s">
        <v>3011</v>
      </c>
      <c r="G217" s="214"/>
      <c r="H217" s="214"/>
      <c r="I217" s="217"/>
      <c r="J217" s="218">
        <f>BK217</f>
        <v>0</v>
      </c>
      <c r="K217" s="214"/>
      <c r="L217" s="219"/>
      <c r="M217" s="220"/>
      <c r="N217" s="221"/>
      <c r="O217" s="221"/>
      <c r="P217" s="222">
        <f>SUM(P218:P225)</f>
        <v>0</v>
      </c>
      <c r="Q217" s="221"/>
      <c r="R217" s="222">
        <f>SUM(R218:R225)</f>
        <v>0</v>
      </c>
      <c r="S217" s="221"/>
      <c r="T217" s="223">
        <f>SUM(T218:T225)</f>
        <v>0</v>
      </c>
      <c r="U217" s="12"/>
      <c r="V217" s="12"/>
      <c r="W217" s="12"/>
      <c r="X217" s="12"/>
      <c r="Y217" s="12"/>
      <c r="Z217" s="12"/>
      <c r="AA217" s="12"/>
      <c r="AB217" s="12"/>
      <c r="AC217" s="12"/>
      <c r="AD217" s="12"/>
      <c r="AE217" s="12"/>
      <c r="AR217" s="224" t="s">
        <v>90</v>
      </c>
      <c r="AT217" s="225" t="s">
        <v>82</v>
      </c>
      <c r="AU217" s="225" t="s">
        <v>83</v>
      </c>
      <c r="AY217" s="224" t="s">
        <v>355</v>
      </c>
      <c r="BK217" s="226">
        <f>SUM(BK218:BK225)</f>
        <v>0</v>
      </c>
    </row>
    <row r="218" s="2" customFormat="1" ht="16.5" customHeight="1">
      <c r="A218" s="40"/>
      <c r="B218" s="41"/>
      <c r="C218" s="229" t="s">
        <v>900</v>
      </c>
      <c r="D218" s="229" t="s">
        <v>358</v>
      </c>
      <c r="E218" s="230" t="s">
        <v>7526</v>
      </c>
      <c r="F218" s="231" t="s">
        <v>7527</v>
      </c>
      <c r="G218" s="232" t="s">
        <v>1718</v>
      </c>
      <c r="H218" s="233">
        <v>2</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1299</v>
      </c>
    </row>
    <row r="219" s="2" customFormat="1" ht="16.5" customHeight="1">
      <c r="A219" s="40"/>
      <c r="B219" s="41"/>
      <c r="C219" s="229" t="s">
        <v>904</v>
      </c>
      <c r="D219" s="229" t="s">
        <v>358</v>
      </c>
      <c r="E219" s="230" t="s">
        <v>7528</v>
      </c>
      <c r="F219" s="231" t="s">
        <v>7529</v>
      </c>
      <c r="G219" s="232" t="s">
        <v>1718</v>
      </c>
      <c r="H219" s="233">
        <v>2</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90</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1308</v>
      </c>
    </row>
    <row r="220" s="2" customFormat="1" ht="16.5" customHeight="1">
      <c r="A220" s="40"/>
      <c r="B220" s="41"/>
      <c r="C220" s="229" t="s">
        <v>908</v>
      </c>
      <c r="D220" s="229" t="s">
        <v>358</v>
      </c>
      <c r="E220" s="230" t="s">
        <v>7530</v>
      </c>
      <c r="F220" s="231" t="s">
        <v>7531</v>
      </c>
      <c r="G220" s="232" t="s">
        <v>1718</v>
      </c>
      <c r="H220" s="233">
        <v>2</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90</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1317</v>
      </c>
    </row>
    <row r="221" s="2" customFormat="1" ht="16.5" customHeight="1">
      <c r="A221" s="40"/>
      <c r="B221" s="41"/>
      <c r="C221" s="229" t="s">
        <v>917</v>
      </c>
      <c r="D221" s="229" t="s">
        <v>358</v>
      </c>
      <c r="E221" s="230" t="s">
        <v>7532</v>
      </c>
      <c r="F221" s="231" t="s">
        <v>7052</v>
      </c>
      <c r="G221" s="232" t="s">
        <v>1718</v>
      </c>
      <c r="H221" s="233">
        <v>1</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90</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1330</v>
      </c>
    </row>
    <row r="222" s="2" customFormat="1">
      <c r="A222" s="40"/>
      <c r="B222" s="41"/>
      <c r="C222" s="42"/>
      <c r="D222" s="242" t="s">
        <v>368</v>
      </c>
      <c r="E222" s="42"/>
      <c r="F222" s="243" t="s">
        <v>7053</v>
      </c>
      <c r="G222" s="42"/>
      <c r="H222" s="42"/>
      <c r="I222" s="244"/>
      <c r="J222" s="42"/>
      <c r="K222" s="42"/>
      <c r="L222" s="46"/>
      <c r="M222" s="245"/>
      <c r="N222" s="246"/>
      <c r="O222" s="93"/>
      <c r="P222" s="93"/>
      <c r="Q222" s="93"/>
      <c r="R222" s="93"/>
      <c r="S222" s="93"/>
      <c r="T222" s="94"/>
      <c r="U222" s="40"/>
      <c r="V222" s="40"/>
      <c r="W222" s="40"/>
      <c r="X222" s="40"/>
      <c r="Y222" s="40"/>
      <c r="Z222" s="40"/>
      <c r="AA222" s="40"/>
      <c r="AB222" s="40"/>
      <c r="AC222" s="40"/>
      <c r="AD222" s="40"/>
      <c r="AE222" s="40"/>
      <c r="AT222" s="18" t="s">
        <v>368</v>
      </c>
      <c r="AU222" s="18" t="s">
        <v>90</v>
      </c>
    </row>
    <row r="223" s="2" customFormat="1" ht="16.5" customHeight="1">
      <c r="A223" s="40"/>
      <c r="B223" s="41"/>
      <c r="C223" s="229" t="s">
        <v>923</v>
      </c>
      <c r="D223" s="229" t="s">
        <v>358</v>
      </c>
      <c r="E223" s="230" t="s">
        <v>7533</v>
      </c>
      <c r="F223" s="231" t="s">
        <v>7055</v>
      </c>
      <c r="G223" s="232" t="s">
        <v>1718</v>
      </c>
      <c r="H223" s="233">
        <v>1</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90</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1339</v>
      </c>
    </row>
    <row r="224" s="2" customFormat="1">
      <c r="A224" s="40"/>
      <c r="B224" s="41"/>
      <c r="C224" s="42"/>
      <c r="D224" s="242" t="s">
        <v>368</v>
      </c>
      <c r="E224" s="42"/>
      <c r="F224" s="243" t="s">
        <v>7056</v>
      </c>
      <c r="G224" s="42"/>
      <c r="H224" s="42"/>
      <c r="I224" s="244"/>
      <c r="J224" s="42"/>
      <c r="K224" s="42"/>
      <c r="L224" s="46"/>
      <c r="M224" s="245"/>
      <c r="N224" s="246"/>
      <c r="O224" s="93"/>
      <c r="P224" s="93"/>
      <c r="Q224" s="93"/>
      <c r="R224" s="93"/>
      <c r="S224" s="93"/>
      <c r="T224" s="94"/>
      <c r="U224" s="40"/>
      <c r="V224" s="40"/>
      <c r="W224" s="40"/>
      <c r="X224" s="40"/>
      <c r="Y224" s="40"/>
      <c r="Z224" s="40"/>
      <c r="AA224" s="40"/>
      <c r="AB224" s="40"/>
      <c r="AC224" s="40"/>
      <c r="AD224" s="40"/>
      <c r="AE224" s="40"/>
      <c r="AT224" s="18" t="s">
        <v>368</v>
      </c>
      <c r="AU224" s="18" t="s">
        <v>90</v>
      </c>
    </row>
    <row r="225" s="2" customFormat="1" ht="16.5" customHeight="1">
      <c r="A225" s="40"/>
      <c r="B225" s="41"/>
      <c r="C225" s="229" t="s">
        <v>929</v>
      </c>
      <c r="D225" s="229" t="s">
        <v>358</v>
      </c>
      <c r="E225" s="230" t="s">
        <v>7534</v>
      </c>
      <c r="F225" s="231" t="s">
        <v>7058</v>
      </c>
      <c r="G225" s="232" t="s">
        <v>1718</v>
      </c>
      <c r="H225" s="233">
        <v>1</v>
      </c>
      <c r="I225" s="234"/>
      <c r="J225" s="235">
        <f>ROUND(I225*H225,2)</f>
        <v>0</v>
      </c>
      <c r="K225" s="231" t="s">
        <v>525</v>
      </c>
      <c r="L225" s="46"/>
      <c r="M225" s="309" t="s">
        <v>1</v>
      </c>
      <c r="N225" s="310" t="s">
        <v>48</v>
      </c>
      <c r="O225" s="249"/>
      <c r="P225" s="311">
        <f>O225*H225</f>
        <v>0</v>
      </c>
      <c r="Q225" s="311">
        <v>0</v>
      </c>
      <c r="R225" s="311">
        <f>Q225*H225</f>
        <v>0</v>
      </c>
      <c r="S225" s="311">
        <v>0</v>
      </c>
      <c r="T225" s="312">
        <f>S225*H225</f>
        <v>0</v>
      </c>
      <c r="U225" s="40"/>
      <c r="V225" s="40"/>
      <c r="W225" s="40"/>
      <c r="X225" s="40"/>
      <c r="Y225" s="40"/>
      <c r="Z225" s="40"/>
      <c r="AA225" s="40"/>
      <c r="AB225" s="40"/>
      <c r="AC225" s="40"/>
      <c r="AD225" s="40"/>
      <c r="AE225" s="40"/>
      <c r="AR225" s="240" t="s">
        <v>144</v>
      </c>
      <c r="AT225" s="240" t="s">
        <v>358</v>
      </c>
      <c r="AU225" s="240" t="s">
        <v>90</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1349</v>
      </c>
    </row>
    <row r="226" s="2" customFormat="1" ht="6.96" customHeight="1">
      <c r="A226" s="40"/>
      <c r="B226" s="68"/>
      <c r="C226" s="69"/>
      <c r="D226" s="69"/>
      <c r="E226" s="69"/>
      <c r="F226" s="69"/>
      <c r="G226" s="69"/>
      <c r="H226" s="69"/>
      <c r="I226" s="69"/>
      <c r="J226" s="69"/>
      <c r="K226" s="69"/>
      <c r="L226" s="46"/>
      <c r="M226" s="40"/>
      <c r="O226" s="40"/>
      <c r="P226" s="40"/>
      <c r="Q226" s="40"/>
      <c r="R226" s="40"/>
      <c r="S226" s="40"/>
      <c r="T226" s="40"/>
      <c r="U226" s="40"/>
      <c r="V226" s="40"/>
      <c r="W226" s="40"/>
      <c r="X226" s="40"/>
      <c r="Y226" s="40"/>
      <c r="Z226" s="40"/>
      <c r="AA226" s="40"/>
      <c r="AB226" s="40"/>
      <c r="AC226" s="40"/>
      <c r="AD226" s="40"/>
      <c r="AE226" s="40"/>
    </row>
  </sheetData>
  <sheetProtection sheet="1" autoFilter="0" formatColumns="0" formatRows="0" objects="1" scenarios="1" spinCount="100000" saltValue="VlzevQc+DdTsZvEht/jiCzL62SEMUG1kOshJoG8Xof0Y+Te2wJZbGkQsHd8mJyVtVoKRuLuB50GZMW1FvC2tTw==" hashValue="KXbBnpI0ZIpzvinX/Q0E46+1xJO+Pn9ssAZ2dHMF91p95/qrl7Ln6bQng1poOT2IObjMfoi83tFtQEG6OTX/pw==" algorithmName="SHA-512" password="E785"/>
  <autoFilter ref="C128:K225"/>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7535</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ROUND((SUM(BE128:BE194)),  2)</f>
        <v>0</v>
      </c>
      <c r="G37" s="40"/>
      <c r="H37" s="40"/>
      <c r="I37" s="167">
        <v>0.20999999999999999</v>
      </c>
      <c r="J37" s="166">
        <f>ROUND(((SUM(BE128:BE194))*I37),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ROUND((SUM(BF128:BF194)),  2)</f>
        <v>0</v>
      </c>
      <c r="G38" s="40"/>
      <c r="H38" s="40"/>
      <c r="I38" s="167">
        <v>0.14999999999999999</v>
      </c>
      <c r="J38" s="166">
        <f>ROUND(((SUM(BF128:BF194))*I38),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ROUND((SUM(BG128:BG194)),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ROUND((SUM(BH128:BH194)),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ROUND((SUM(BI128:BI194)),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9 - STA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J128</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7536</v>
      </c>
      <c r="E101" s="194"/>
      <c r="F101" s="194"/>
      <c r="G101" s="194"/>
      <c r="H101" s="194"/>
      <c r="I101" s="194"/>
      <c r="J101" s="195">
        <f>J129</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7537</v>
      </c>
      <c r="E102" s="194"/>
      <c r="F102" s="194"/>
      <c r="G102" s="194"/>
      <c r="H102" s="194"/>
      <c r="I102" s="194"/>
      <c r="J102" s="195">
        <f>J160</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7538</v>
      </c>
      <c r="E103" s="194"/>
      <c r="F103" s="194"/>
      <c r="G103" s="194"/>
      <c r="H103" s="194"/>
      <c r="I103" s="194"/>
      <c r="J103" s="195">
        <f>J170</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7539</v>
      </c>
      <c r="E104" s="194"/>
      <c r="F104" s="194"/>
      <c r="G104" s="194"/>
      <c r="H104" s="194"/>
      <c r="I104" s="194"/>
      <c r="J104" s="195">
        <f>J188</f>
        <v>0</v>
      </c>
      <c r="K104" s="192"/>
      <c r="L104" s="196"/>
      <c r="S104" s="9"/>
      <c r="T104" s="9"/>
      <c r="U104" s="9"/>
      <c r="V104" s="9"/>
      <c r="W104" s="9"/>
      <c r="X104" s="9"/>
      <c r="Y104" s="9"/>
      <c r="Z104" s="9"/>
      <c r="AA104" s="9"/>
      <c r="AB104" s="9"/>
      <c r="AC104" s="9"/>
      <c r="AD104" s="9"/>
      <c r="AE104" s="9"/>
    </row>
    <row r="105" s="2" customFormat="1" ht="21.84" customHeight="1">
      <c r="A105" s="40"/>
      <c r="B105" s="41"/>
      <c r="C105" s="42"/>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69"/>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71"/>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341</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86" t="str">
        <f>E7</f>
        <v>STAVEBNÍ ÚPRAVY Č.P. 511 PRO LABORATOŘE A ONKOLOGII OBLASTNÍ NEMOCNICE JIČÍN A.S.</v>
      </c>
      <c r="F114" s="33"/>
      <c r="G114" s="33"/>
      <c r="H114" s="33"/>
      <c r="I114" s="42"/>
      <c r="J114" s="42"/>
      <c r="K114" s="42"/>
      <c r="L114" s="65"/>
      <c r="S114" s="40"/>
      <c r="T114" s="40"/>
      <c r="U114" s="40"/>
      <c r="V114" s="40"/>
      <c r="W114" s="40"/>
      <c r="X114" s="40"/>
      <c r="Y114" s="40"/>
      <c r="Z114" s="40"/>
      <c r="AA114" s="40"/>
      <c r="AB114" s="40"/>
      <c r="AC114" s="40"/>
      <c r="AD114" s="40"/>
      <c r="AE114" s="40"/>
    </row>
    <row r="115" s="1" customFormat="1" ht="12" customHeight="1">
      <c r="B115" s="22"/>
      <c r="C115" s="33" t="s">
        <v>325</v>
      </c>
      <c r="D115" s="23"/>
      <c r="E115" s="23"/>
      <c r="F115" s="23"/>
      <c r="G115" s="23"/>
      <c r="H115" s="23"/>
      <c r="I115" s="23"/>
      <c r="J115" s="23"/>
      <c r="K115" s="23"/>
      <c r="L115" s="21"/>
    </row>
    <row r="116" s="1" customFormat="1" ht="16.5" customHeight="1">
      <c r="B116" s="22"/>
      <c r="C116" s="23"/>
      <c r="D116" s="23"/>
      <c r="E116" s="186" t="s">
        <v>439</v>
      </c>
      <c r="F116" s="23"/>
      <c r="G116" s="23"/>
      <c r="H116" s="23"/>
      <c r="I116" s="23"/>
      <c r="J116" s="23"/>
      <c r="K116" s="23"/>
      <c r="L116" s="21"/>
    </row>
    <row r="117" s="1" customFormat="1" ht="12" customHeight="1">
      <c r="B117" s="22"/>
      <c r="C117" s="33" t="s">
        <v>440</v>
      </c>
      <c r="D117" s="23"/>
      <c r="E117" s="23"/>
      <c r="F117" s="23"/>
      <c r="G117" s="23"/>
      <c r="H117" s="23"/>
      <c r="I117" s="23"/>
      <c r="J117" s="23"/>
      <c r="K117" s="23"/>
      <c r="L117" s="21"/>
    </row>
    <row r="118" s="2" customFormat="1" ht="16.5" customHeight="1">
      <c r="A118" s="40"/>
      <c r="B118" s="41"/>
      <c r="C118" s="42"/>
      <c r="D118" s="42"/>
      <c r="E118" s="251" t="s">
        <v>4056</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6848</v>
      </c>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9 - STA</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 xml:space="preserve"> </v>
      </c>
      <c r="G122" s="42"/>
      <c r="H122" s="42"/>
      <c r="I122" s="33"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E19</f>
        <v>KRÁLOVÉHRADECKÝ KRAJ</v>
      </c>
      <c r="G124" s="42"/>
      <c r="H124" s="42"/>
      <c r="I124" s="33"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33"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11" customFormat="1" ht="29.28" customHeight="1">
      <c r="A127" s="202"/>
      <c r="B127" s="203"/>
      <c r="C127" s="204" t="s">
        <v>342</v>
      </c>
      <c r="D127" s="205" t="s">
        <v>68</v>
      </c>
      <c r="E127" s="205" t="s">
        <v>64</v>
      </c>
      <c r="F127" s="205" t="s">
        <v>65</v>
      </c>
      <c r="G127" s="205" t="s">
        <v>343</v>
      </c>
      <c r="H127" s="205" t="s">
        <v>344</v>
      </c>
      <c r="I127" s="205" t="s">
        <v>345</v>
      </c>
      <c r="J127" s="205" t="s">
        <v>329</v>
      </c>
      <c r="K127" s="206" t="s">
        <v>346</v>
      </c>
      <c r="L127" s="207"/>
      <c r="M127" s="102" t="s">
        <v>1</v>
      </c>
      <c r="N127" s="103" t="s">
        <v>47</v>
      </c>
      <c r="O127" s="103" t="s">
        <v>347</v>
      </c>
      <c r="P127" s="103" t="s">
        <v>348</v>
      </c>
      <c r="Q127" s="103" t="s">
        <v>349</v>
      </c>
      <c r="R127" s="103" t="s">
        <v>350</v>
      </c>
      <c r="S127" s="103" t="s">
        <v>351</v>
      </c>
      <c r="T127" s="104" t="s">
        <v>352</v>
      </c>
      <c r="U127" s="202"/>
      <c r="V127" s="202"/>
      <c r="W127" s="202"/>
      <c r="X127" s="202"/>
      <c r="Y127" s="202"/>
      <c r="Z127" s="202"/>
      <c r="AA127" s="202"/>
      <c r="AB127" s="202"/>
      <c r="AC127" s="202"/>
      <c r="AD127" s="202"/>
      <c r="AE127" s="202"/>
    </row>
    <row r="128" s="2" customFormat="1" ht="22.8" customHeight="1">
      <c r="A128" s="40"/>
      <c r="B128" s="41"/>
      <c r="C128" s="109" t="s">
        <v>353</v>
      </c>
      <c r="D128" s="42"/>
      <c r="E128" s="42"/>
      <c r="F128" s="42"/>
      <c r="G128" s="42"/>
      <c r="H128" s="42"/>
      <c r="I128" s="42"/>
      <c r="J128" s="208">
        <f>BK128</f>
        <v>0</v>
      </c>
      <c r="K128" s="42"/>
      <c r="L128" s="46"/>
      <c r="M128" s="105"/>
      <c r="N128" s="209"/>
      <c r="O128" s="106"/>
      <c r="P128" s="210">
        <f>P129+P160+P170+P188</f>
        <v>0</v>
      </c>
      <c r="Q128" s="106"/>
      <c r="R128" s="210">
        <f>R129+R160+R170+R188</f>
        <v>0</v>
      </c>
      <c r="S128" s="106"/>
      <c r="T128" s="211">
        <f>T129+T160+T170+T188</f>
        <v>0</v>
      </c>
      <c r="U128" s="40"/>
      <c r="V128" s="40"/>
      <c r="W128" s="40"/>
      <c r="X128" s="40"/>
      <c r="Y128" s="40"/>
      <c r="Z128" s="40"/>
      <c r="AA128" s="40"/>
      <c r="AB128" s="40"/>
      <c r="AC128" s="40"/>
      <c r="AD128" s="40"/>
      <c r="AE128" s="40"/>
      <c r="AT128" s="18" t="s">
        <v>82</v>
      </c>
      <c r="AU128" s="18" t="s">
        <v>331</v>
      </c>
      <c r="BK128" s="212">
        <f>BK129+BK160+BK170+BK188</f>
        <v>0</v>
      </c>
    </row>
    <row r="129" s="12" customFormat="1" ht="25.92" customHeight="1">
      <c r="A129" s="12"/>
      <c r="B129" s="213"/>
      <c r="C129" s="214"/>
      <c r="D129" s="215" t="s">
        <v>82</v>
      </c>
      <c r="E129" s="216" t="s">
        <v>6853</v>
      </c>
      <c r="F129" s="216" t="s">
        <v>7540</v>
      </c>
      <c r="G129" s="214"/>
      <c r="H129" s="214"/>
      <c r="I129" s="217"/>
      <c r="J129" s="218">
        <f>BK129</f>
        <v>0</v>
      </c>
      <c r="K129" s="214"/>
      <c r="L129" s="219"/>
      <c r="M129" s="220"/>
      <c r="N129" s="221"/>
      <c r="O129" s="221"/>
      <c r="P129" s="222">
        <f>SUM(P130:P159)</f>
        <v>0</v>
      </c>
      <c r="Q129" s="221"/>
      <c r="R129" s="222">
        <f>SUM(R130:R159)</f>
        <v>0</v>
      </c>
      <c r="S129" s="221"/>
      <c r="T129" s="223">
        <f>SUM(T130:T159)</f>
        <v>0</v>
      </c>
      <c r="U129" s="12"/>
      <c r="V129" s="12"/>
      <c r="W129" s="12"/>
      <c r="X129" s="12"/>
      <c r="Y129" s="12"/>
      <c r="Z129" s="12"/>
      <c r="AA129" s="12"/>
      <c r="AB129" s="12"/>
      <c r="AC129" s="12"/>
      <c r="AD129" s="12"/>
      <c r="AE129" s="12"/>
      <c r="AR129" s="224" t="s">
        <v>90</v>
      </c>
      <c r="AT129" s="225" t="s">
        <v>82</v>
      </c>
      <c r="AU129" s="225" t="s">
        <v>83</v>
      </c>
      <c r="AY129" s="224" t="s">
        <v>355</v>
      </c>
      <c r="BK129" s="226">
        <f>SUM(BK130:BK159)</f>
        <v>0</v>
      </c>
    </row>
    <row r="130" s="2" customFormat="1" ht="16.5" customHeight="1">
      <c r="A130" s="40"/>
      <c r="B130" s="41"/>
      <c r="C130" s="229" t="s">
        <v>90</v>
      </c>
      <c r="D130" s="229" t="s">
        <v>358</v>
      </c>
      <c r="E130" s="230" t="s">
        <v>7541</v>
      </c>
      <c r="F130" s="231" t="s">
        <v>7542</v>
      </c>
      <c r="G130" s="232" t="s">
        <v>1718</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92</v>
      </c>
    </row>
    <row r="131" s="2" customFormat="1" ht="16.5" customHeight="1">
      <c r="A131" s="40"/>
      <c r="B131" s="41"/>
      <c r="C131" s="229" t="s">
        <v>92</v>
      </c>
      <c r="D131" s="229" t="s">
        <v>358</v>
      </c>
      <c r="E131" s="230" t="s">
        <v>7543</v>
      </c>
      <c r="F131" s="231" t="s">
        <v>7544</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144</v>
      </c>
    </row>
    <row r="132" s="2" customFormat="1">
      <c r="A132" s="40"/>
      <c r="B132" s="41"/>
      <c r="C132" s="42"/>
      <c r="D132" s="242" t="s">
        <v>368</v>
      </c>
      <c r="E132" s="42"/>
      <c r="F132" s="243" t="s">
        <v>7545</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ht="16.5" customHeight="1">
      <c r="A133" s="40"/>
      <c r="B133" s="41"/>
      <c r="C133" s="229" t="s">
        <v>102</v>
      </c>
      <c r="D133" s="229" t="s">
        <v>358</v>
      </c>
      <c r="E133" s="230" t="s">
        <v>7546</v>
      </c>
      <c r="F133" s="231" t="s">
        <v>7547</v>
      </c>
      <c r="G133" s="232" t="s">
        <v>1718</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155</v>
      </c>
    </row>
    <row r="134" s="2" customFormat="1">
      <c r="A134" s="40"/>
      <c r="B134" s="41"/>
      <c r="C134" s="229" t="s">
        <v>144</v>
      </c>
      <c r="D134" s="229" t="s">
        <v>358</v>
      </c>
      <c r="E134" s="230" t="s">
        <v>7548</v>
      </c>
      <c r="F134" s="231" t="s">
        <v>7549</v>
      </c>
      <c r="G134" s="232" t="s">
        <v>1718</v>
      </c>
      <c r="H134" s="233">
        <v>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161</v>
      </c>
    </row>
    <row r="135" s="2" customFormat="1" ht="16.5" customHeight="1">
      <c r="A135" s="40"/>
      <c r="B135" s="41"/>
      <c r="C135" s="229" t="s">
        <v>152</v>
      </c>
      <c r="D135" s="229" t="s">
        <v>358</v>
      </c>
      <c r="E135" s="230" t="s">
        <v>7550</v>
      </c>
      <c r="F135" s="231" t="s">
        <v>7551</v>
      </c>
      <c r="G135" s="232" t="s">
        <v>1718</v>
      </c>
      <c r="H135" s="233">
        <v>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166</v>
      </c>
    </row>
    <row r="136" s="2" customFormat="1" ht="21.75" customHeight="1">
      <c r="A136" s="40"/>
      <c r="B136" s="41"/>
      <c r="C136" s="229" t="s">
        <v>155</v>
      </c>
      <c r="D136" s="229" t="s">
        <v>358</v>
      </c>
      <c r="E136" s="230" t="s">
        <v>7552</v>
      </c>
      <c r="F136" s="231" t="s">
        <v>7553</v>
      </c>
      <c r="G136" s="232" t="s">
        <v>1718</v>
      </c>
      <c r="H136" s="233">
        <v>1</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172</v>
      </c>
    </row>
    <row r="137" s="2" customFormat="1" ht="33" customHeight="1">
      <c r="A137" s="40"/>
      <c r="B137" s="41"/>
      <c r="C137" s="229" t="s">
        <v>158</v>
      </c>
      <c r="D137" s="229" t="s">
        <v>358</v>
      </c>
      <c r="E137" s="230" t="s">
        <v>7554</v>
      </c>
      <c r="F137" s="231" t="s">
        <v>7555</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178</v>
      </c>
    </row>
    <row r="138" s="2" customFormat="1">
      <c r="A138" s="40"/>
      <c r="B138" s="41"/>
      <c r="C138" s="42"/>
      <c r="D138" s="242" t="s">
        <v>368</v>
      </c>
      <c r="E138" s="42"/>
      <c r="F138" s="243" t="s">
        <v>7556</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2" customFormat="1">
      <c r="A139" s="40"/>
      <c r="B139" s="41"/>
      <c r="C139" s="229" t="s">
        <v>161</v>
      </c>
      <c r="D139" s="229" t="s">
        <v>358</v>
      </c>
      <c r="E139" s="230" t="s">
        <v>7557</v>
      </c>
      <c r="F139" s="231" t="s">
        <v>7558</v>
      </c>
      <c r="G139" s="232" t="s">
        <v>1718</v>
      </c>
      <c r="H139" s="233">
        <v>1</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419</v>
      </c>
    </row>
    <row r="140" s="2" customFormat="1" ht="16.5" customHeight="1">
      <c r="A140" s="40"/>
      <c r="B140" s="41"/>
      <c r="C140" s="229" t="s">
        <v>164</v>
      </c>
      <c r="D140" s="229" t="s">
        <v>358</v>
      </c>
      <c r="E140" s="230" t="s">
        <v>7559</v>
      </c>
      <c r="F140" s="231" t="s">
        <v>7560</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565</v>
      </c>
    </row>
    <row r="141" s="2" customFormat="1" ht="16.5" customHeight="1">
      <c r="A141" s="40"/>
      <c r="B141" s="41"/>
      <c r="C141" s="229" t="s">
        <v>166</v>
      </c>
      <c r="D141" s="229" t="s">
        <v>358</v>
      </c>
      <c r="E141" s="230" t="s">
        <v>7561</v>
      </c>
      <c r="F141" s="231" t="s">
        <v>7562</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574</v>
      </c>
    </row>
    <row r="142" s="2" customFormat="1" ht="16.5" customHeight="1">
      <c r="A142" s="40"/>
      <c r="B142" s="41"/>
      <c r="C142" s="229" t="s">
        <v>169</v>
      </c>
      <c r="D142" s="229" t="s">
        <v>358</v>
      </c>
      <c r="E142" s="230" t="s">
        <v>7563</v>
      </c>
      <c r="F142" s="231" t="s">
        <v>7564</v>
      </c>
      <c r="G142" s="232" t="s">
        <v>1718</v>
      </c>
      <c r="H142" s="233">
        <v>2</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581</v>
      </c>
    </row>
    <row r="143" s="2" customFormat="1" ht="16.5" customHeight="1">
      <c r="A143" s="40"/>
      <c r="B143" s="41"/>
      <c r="C143" s="229" t="s">
        <v>172</v>
      </c>
      <c r="D143" s="229" t="s">
        <v>358</v>
      </c>
      <c r="E143" s="230" t="s">
        <v>7565</v>
      </c>
      <c r="F143" s="231" t="s">
        <v>7566</v>
      </c>
      <c r="G143" s="232" t="s">
        <v>1718</v>
      </c>
      <c r="H143" s="233">
        <v>2</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591</v>
      </c>
    </row>
    <row r="144" s="2" customFormat="1" ht="16.5" customHeight="1">
      <c r="A144" s="40"/>
      <c r="B144" s="41"/>
      <c r="C144" s="229" t="s">
        <v>175</v>
      </c>
      <c r="D144" s="229" t="s">
        <v>358</v>
      </c>
      <c r="E144" s="230" t="s">
        <v>7567</v>
      </c>
      <c r="F144" s="231" t="s">
        <v>7236</v>
      </c>
      <c r="G144" s="232" t="s">
        <v>1718</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602</v>
      </c>
    </row>
    <row r="145" s="2" customFormat="1" ht="16.5" customHeight="1">
      <c r="A145" s="40"/>
      <c r="B145" s="41"/>
      <c r="C145" s="229" t="s">
        <v>178</v>
      </c>
      <c r="D145" s="229" t="s">
        <v>358</v>
      </c>
      <c r="E145" s="230" t="s">
        <v>7568</v>
      </c>
      <c r="F145" s="231" t="s">
        <v>7569</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614</v>
      </c>
    </row>
    <row r="146" s="2" customFormat="1">
      <c r="A146" s="40"/>
      <c r="B146" s="41"/>
      <c r="C146" s="42"/>
      <c r="D146" s="242" t="s">
        <v>368</v>
      </c>
      <c r="E146" s="42"/>
      <c r="F146" s="243" t="s">
        <v>7570</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90</v>
      </c>
    </row>
    <row r="147" s="2" customFormat="1" ht="16.5" customHeight="1">
      <c r="A147" s="40"/>
      <c r="B147" s="41"/>
      <c r="C147" s="229" t="s">
        <v>8</v>
      </c>
      <c r="D147" s="229" t="s">
        <v>358</v>
      </c>
      <c r="E147" s="230" t="s">
        <v>7571</v>
      </c>
      <c r="F147" s="231" t="s">
        <v>7572</v>
      </c>
      <c r="G147" s="232" t="s">
        <v>1718</v>
      </c>
      <c r="H147" s="233">
        <v>70</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632</v>
      </c>
    </row>
    <row r="148" s="2" customFormat="1" ht="16.5" customHeight="1">
      <c r="A148" s="40"/>
      <c r="B148" s="41"/>
      <c r="C148" s="229" t="s">
        <v>419</v>
      </c>
      <c r="D148" s="229" t="s">
        <v>358</v>
      </c>
      <c r="E148" s="230" t="s">
        <v>7573</v>
      </c>
      <c r="F148" s="231" t="s">
        <v>7574</v>
      </c>
      <c r="G148" s="232" t="s">
        <v>1718</v>
      </c>
      <c r="H148" s="233">
        <v>70</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649</v>
      </c>
    </row>
    <row r="149" s="2" customFormat="1" ht="16.5" customHeight="1">
      <c r="A149" s="40"/>
      <c r="B149" s="41"/>
      <c r="C149" s="229" t="s">
        <v>561</v>
      </c>
      <c r="D149" s="229" t="s">
        <v>358</v>
      </c>
      <c r="E149" s="230" t="s">
        <v>7575</v>
      </c>
      <c r="F149" s="231" t="s">
        <v>7576</v>
      </c>
      <c r="G149" s="232" t="s">
        <v>1718</v>
      </c>
      <c r="H149" s="233">
        <v>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659</v>
      </c>
    </row>
    <row r="150" s="2" customFormat="1" ht="16.5" customHeight="1">
      <c r="A150" s="40"/>
      <c r="B150" s="41"/>
      <c r="C150" s="229" t="s">
        <v>565</v>
      </c>
      <c r="D150" s="229" t="s">
        <v>358</v>
      </c>
      <c r="E150" s="230" t="s">
        <v>7577</v>
      </c>
      <c r="F150" s="231" t="s">
        <v>7578</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669</v>
      </c>
    </row>
    <row r="151" s="2" customFormat="1" ht="16.5" customHeight="1">
      <c r="A151" s="40"/>
      <c r="B151" s="41"/>
      <c r="C151" s="229" t="s">
        <v>570</v>
      </c>
      <c r="D151" s="229" t="s">
        <v>358</v>
      </c>
      <c r="E151" s="230" t="s">
        <v>7579</v>
      </c>
      <c r="F151" s="231" t="s">
        <v>7580</v>
      </c>
      <c r="G151" s="232" t="s">
        <v>1718</v>
      </c>
      <c r="H151" s="233">
        <v>7</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683</v>
      </c>
    </row>
    <row r="152" s="2" customFormat="1">
      <c r="A152" s="40"/>
      <c r="B152" s="41"/>
      <c r="C152" s="229" t="s">
        <v>574</v>
      </c>
      <c r="D152" s="229" t="s">
        <v>358</v>
      </c>
      <c r="E152" s="230" t="s">
        <v>7581</v>
      </c>
      <c r="F152" s="231" t="s">
        <v>7582</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695</v>
      </c>
    </row>
    <row r="153" s="2" customFormat="1">
      <c r="A153" s="40"/>
      <c r="B153" s="41"/>
      <c r="C153" s="229" t="s">
        <v>7</v>
      </c>
      <c r="D153" s="229" t="s">
        <v>358</v>
      </c>
      <c r="E153" s="230" t="s">
        <v>7583</v>
      </c>
      <c r="F153" s="231" t="s">
        <v>7584</v>
      </c>
      <c r="G153" s="232" t="s">
        <v>1718</v>
      </c>
      <c r="H153" s="233">
        <v>1</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712</v>
      </c>
    </row>
    <row r="154" s="2" customFormat="1">
      <c r="A154" s="40"/>
      <c r="B154" s="41"/>
      <c r="C154" s="229" t="s">
        <v>581</v>
      </c>
      <c r="D154" s="229" t="s">
        <v>358</v>
      </c>
      <c r="E154" s="230" t="s">
        <v>7585</v>
      </c>
      <c r="F154" s="231" t="s">
        <v>7586</v>
      </c>
      <c r="G154" s="232" t="s">
        <v>1718</v>
      </c>
      <c r="H154" s="233">
        <v>5</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728</v>
      </c>
    </row>
    <row r="155" s="2" customFormat="1" ht="16.5" customHeight="1">
      <c r="A155" s="40"/>
      <c r="B155" s="41"/>
      <c r="C155" s="229" t="s">
        <v>586</v>
      </c>
      <c r="D155" s="229" t="s">
        <v>358</v>
      </c>
      <c r="E155" s="230" t="s">
        <v>7587</v>
      </c>
      <c r="F155" s="231" t="s">
        <v>7588</v>
      </c>
      <c r="G155" s="232" t="s">
        <v>1718</v>
      </c>
      <c r="H155" s="233">
        <v>2</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737</v>
      </c>
    </row>
    <row r="156" s="2" customFormat="1">
      <c r="A156" s="40"/>
      <c r="B156" s="41"/>
      <c r="C156" s="229" t="s">
        <v>591</v>
      </c>
      <c r="D156" s="229" t="s">
        <v>358</v>
      </c>
      <c r="E156" s="230" t="s">
        <v>7589</v>
      </c>
      <c r="F156" s="231" t="s">
        <v>7590</v>
      </c>
      <c r="G156" s="232" t="s">
        <v>1718</v>
      </c>
      <c r="H156" s="233">
        <v>1</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746</v>
      </c>
    </row>
    <row r="157" s="2" customFormat="1">
      <c r="A157" s="40"/>
      <c r="B157" s="41"/>
      <c r="C157" s="229" t="s">
        <v>597</v>
      </c>
      <c r="D157" s="229" t="s">
        <v>358</v>
      </c>
      <c r="E157" s="230" t="s">
        <v>7591</v>
      </c>
      <c r="F157" s="231" t="s">
        <v>7592</v>
      </c>
      <c r="G157" s="232" t="s">
        <v>1718</v>
      </c>
      <c r="H157" s="233">
        <v>1</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754</v>
      </c>
    </row>
    <row r="158" s="2" customFormat="1" ht="16.5" customHeight="1">
      <c r="A158" s="40"/>
      <c r="B158" s="41"/>
      <c r="C158" s="229" t="s">
        <v>602</v>
      </c>
      <c r="D158" s="229" t="s">
        <v>358</v>
      </c>
      <c r="E158" s="230" t="s">
        <v>7593</v>
      </c>
      <c r="F158" s="231" t="s">
        <v>7594</v>
      </c>
      <c r="G158" s="232" t="s">
        <v>1718</v>
      </c>
      <c r="H158" s="233">
        <v>55</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766</v>
      </c>
    </row>
    <row r="159" s="2" customFormat="1" ht="16.5" customHeight="1">
      <c r="A159" s="40"/>
      <c r="B159" s="41"/>
      <c r="C159" s="229" t="s">
        <v>608</v>
      </c>
      <c r="D159" s="229" t="s">
        <v>358</v>
      </c>
      <c r="E159" s="230" t="s">
        <v>7595</v>
      </c>
      <c r="F159" s="231" t="s">
        <v>7596</v>
      </c>
      <c r="G159" s="232" t="s">
        <v>1718</v>
      </c>
      <c r="H159" s="233">
        <v>55</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776</v>
      </c>
    </row>
    <row r="160" s="12" customFormat="1" ht="25.92" customHeight="1">
      <c r="A160" s="12"/>
      <c r="B160" s="213"/>
      <c r="C160" s="214"/>
      <c r="D160" s="215" t="s">
        <v>82</v>
      </c>
      <c r="E160" s="216" t="s">
        <v>3286</v>
      </c>
      <c r="F160" s="216" t="s">
        <v>7597</v>
      </c>
      <c r="G160" s="214"/>
      <c r="H160" s="214"/>
      <c r="I160" s="217"/>
      <c r="J160" s="218">
        <f>BK160</f>
        <v>0</v>
      </c>
      <c r="K160" s="214"/>
      <c r="L160" s="219"/>
      <c r="M160" s="220"/>
      <c r="N160" s="221"/>
      <c r="O160" s="221"/>
      <c r="P160" s="222">
        <f>SUM(P161:P169)</f>
        <v>0</v>
      </c>
      <c r="Q160" s="221"/>
      <c r="R160" s="222">
        <f>SUM(R161:R169)</f>
        <v>0</v>
      </c>
      <c r="S160" s="221"/>
      <c r="T160" s="223">
        <f>SUM(T161:T169)</f>
        <v>0</v>
      </c>
      <c r="U160" s="12"/>
      <c r="V160" s="12"/>
      <c r="W160" s="12"/>
      <c r="X160" s="12"/>
      <c r="Y160" s="12"/>
      <c r="Z160" s="12"/>
      <c r="AA160" s="12"/>
      <c r="AB160" s="12"/>
      <c r="AC160" s="12"/>
      <c r="AD160" s="12"/>
      <c r="AE160" s="12"/>
      <c r="AR160" s="224" t="s">
        <v>90</v>
      </c>
      <c r="AT160" s="225" t="s">
        <v>82</v>
      </c>
      <c r="AU160" s="225" t="s">
        <v>83</v>
      </c>
      <c r="AY160" s="224" t="s">
        <v>355</v>
      </c>
      <c r="BK160" s="226">
        <f>SUM(BK161:BK169)</f>
        <v>0</v>
      </c>
    </row>
    <row r="161" s="2" customFormat="1" ht="16.5" customHeight="1">
      <c r="A161" s="40"/>
      <c r="B161" s="41"/>
      <c r="C161" s="229" t="s">
        <v>614</v>
      </c>
      <c r="D161" s="229" t="s">
        <v>358</v>
      </c>
      <c r="E161" s="230" t="s">
        <v>7598</v>
      </c>
      <c r="F161" s="231" t="s">
        <v>7599</v>
      </c>
      <c r="G161" s="232" t="s">
        <v>1718</v>
      </c>
      <c r="H161" s="233">
        <v>3</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785</v>
      </c>
    </row>
    <row r="162" s="2" customFormat="1" ht="16.5" customHeight="1">
      <c r="A162" s="40"/>
      <c r="B162" s="41"/>
      <c r="C162" s="229" t="s">
        <v>627</v>
      </c>
      <c r="D162" s="229" t="s">
        <v>358</v>
      </c>
      <c r="E162" s="230" t="s">
        <v>7600</v>
      </c>
      <c r="F162" s="231" t="s">
        <v>7601</v>
      </c>
      <c r="G162" s="232" t="s">
        <v>1718</v>
      </c>
      <c r="H162" s="233">
        <v>3</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795</v>
      </c>
    </row>
    <row r="163" s="2" customFormat="1">
      <c r="A163" s="40"/>
      <c r="B163" s="41"/>
      <c r="C163" s="42"/>
      <c r="D163" s="242" t="s">
        <v>368</v>
      </c>
      <c r="E163" s="42"/>
      <c r="F163" s="243" t="s">
        <v>7602</v>
      </c>
      <c r="G163" s="42"/>
      <c r="H163" s="42"/>
      <c r="I163" s="244"/>
      <c r="J163" s="42"/>
      <c r="K163" s="42"/>
      <c r="L163" s="46"/>
      <c r="M163" s="245"/>
      <c r="N163" s="246"/>
      <c r="O163" s="93"/>
      <c r="P163" s="93"/>
      <c r="Q163" s="93"/>
      <c r="R163" s="93"/>
      <c r="S163" s="93"/>
      <c r="T163" s="94"/>
      <c r="U163" s="40"/>
      <c r="V163" s="40"/>
      <c r="W163" s="40"/>
      <c r="X163" s="40"/>
      <c r="Y163" s="40"/>
      <c r="Z163" s="40"/>
      <c r="AA163" s="40"/>
      <c r="AB163" s="40"/>
      <c r="AC163" s="40"/>
      <c r="AD163" s="40"/>
      <c r="AE163" s="40"/>
      <c r="AT163" s="18" t="s">
        <v>368</v>
      </c>
      <c r="AU163" s="18" t="s">
        <v>90</v>
      </c>
    </row>
    <row r="164" s="2" customFormat="1" ht="16.5" customHeight="1">
      <c r="A164" s="40"/>
      <c r="B164" s="41"/>
      <c r="C164" s="229" t="s">
        <v>632</v>
      </c>
      <c r="D164" s="229" t="s">
        <v>358</v>
      </c>
      <c r="E164" s="230" t="s">
        <v>7603</v>
      </c>
      <c r="F164" s="231" t="s">
        <v>7604</v>
      </c>
      <c r="G164" s="232" t="s">
        <v>1718</v>
      </c>
      <c r="H164" s="233">
        <v>2</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803</v>
      </c>
    </row>
    <row r="165" s="2" customFormat="1" ht="16.5" customHeight="1">
      <c r="A165" s="40"/>
      <c r="B165" s="41"/>
      <c r="C165" s="229" t="s">
        <v>639</v>
      </c>
      <c r="D165" s="229" t="s">
        <v>358</v>
      </c>
      <c r="E165" s="230" t="s">
        <v>7605</v>
      </c>
      <c r="F165" s="231" t="s">
        <v>7606</v>
      </c>
      <c r="G165" s="232" t="s">
        <v>1718</v>
      </c>
      <c r="H165" s="233">
        <v>2</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815</v>
      </c>
    </row>
    <row r="166" s="2" customFormat="1" ht="16.5" customHeight="1">
      <c r="A166" s="40"/>
      <c r="B166" s="41"/>
      <c r="C166" s="229" t="s">
        <v>649</v>
      </c>
      <c r="D166" s="229" t="s">
        <v>358</v>
      </c>
      <c r="E166" s="230" t="s">
        <v>7607</v>
      </c>
      <c r="F166" s="231" t="s">
        <v>7608</v>
      </c>
      <c r="G166" s="232" t="s">
        <v>1718</v>
      </c>
      <c r="H166" s="233">
        <v>1</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824</v>
      </c>
    </row>
    <row r="167" s="2" customFormat="1" ht="16.5" customHeight="1">
      <c r="A167" s="40"/>
      <c r="B167" s="41"/>
      <c r="C167" s="229" t="s">
        <v>654</v>
      </c>
      <c r="D167" s="229" t="s">
        <v>358</v>
      </c>
      <c r="E167" s="230" t="s">
        <v>7609</v>
      </c>
      <c r="F167" s="231" t="s">
        <v>7610</v>
      </c>
      <c r="G167" s="232" t="s">
        <v>1718</v>
      </c>
      <c r="H167" s="233">
        <v>1</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835</v>
      </c>
    </row>
    <row r="168" s="2" customFormat="1" ht="16.5" customHeight="1">
      <c r="A168" s="40"/>
      <c r="B168" s="41"/>
      <c r="C168" s="229" t="s">
        <v>659</v>
      </c>
      <c r="D168" s="229" t="s">
        <v>358</v>
      </c>
      <c r="E168" s="230" t="s">
        <v>7611</v>
      </c>
      <c r="F168" s="231" t="s">
        <v>7612</v>
      </c>
      <c r="G168" s="232" t="s">
        <v>1718</v>
      </c>
      <c r="H168" s="233">
        <v>3</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844</v>
      </c>
    </row>
    <row r="169" s="2" customFormat="1">
      <c r="A169" s="40"/>
      <c r="B169" s="41"/>
      <c r="C169" s="229" t="s">
        <v>664</v>
      </c>
      <c r="D169" s="229" t="s">
        <v>358</v>
      </c>
      <c r="E169" s="230" t="s">
        <v>7613</v>
      </c>
      <c r="F169" s="231" t="s">
        <v>7614</v>
      </c>
      <c r="G169" s="232" t="s">
        <v>1718</v>
      </c>
      <c r="H169" s="233">
        <v>3</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854</v>
      </c>
    </row>
    <row r="170" s="12" customFormat="1" ht="25.92" customHeight="1">
      <c r="A170" s="12"/>
      <c r="B170" s="213"/>
      <c r="C170" s="214"/>
      <c r="D170" s="215" t="s">
        <v>82</v>
      </c>
      <c r="E170" s="216" t="s">
        <v>3288</v>
      </c>
      <c r="F170" s="216" t="s">
        <v>6996</v>
      </c>
      <c r="G170" s="214"/>
      <c r="H170" s="214"/>
      <c r="I170" s="217"/>
      <c r="J170" s="218">
        <f>BK170</f>
        <v>0</v>
      </c>
      <c r="K170" s="214"/>
      <c r="L170" s="219"/>
      <c r="M170" s="220"/>
      <c r="N170" s="221"/>
      <c r="O170" s="221"/>
      <c r="P170" s="222">
        <f>SUM(P171:P187)</f>
        <v>0</v>
      </c>
      <c r="Q170" s="221"/>
      <c r="R170" s="222">
        <f>SUM(R171:R187)</f>
        <v>0</v>
      </c>
      <c r="S170" s="221"/>
      <c r="T170" s="223">
        <f>SUM(T171:T187)</f>
        <v>0</v>
      </c>
      <c r="U170" s="12"/>
      <c r="V170" s="12"/>
      <c r="W170" s="12"/>
      <c r="X170" s="12"/>
      <c r="Y170" s="12"/>
      <c r="Z170" s="12"/>
      <c r="AA170" s="12"/>
      <c r="AB170" s="12"/>
      <c r="AC170" s="12"/>
      <c r="AD170" s="12"/>
      <c r="AE170" s="12"/>
      <c r="AR170" s="224" t="s">
        <v>90</v>
      </c>
      <c r="AT170" s="225" t="s">
        <v>82</v>
      </c>
      <c r="AU170" s="225" t="s">
        <v>83</v>
      </c>
      <c r="AY170" s="224" t="s">
        <v>355</v>
      </c>
      <c r="BK170" s="226">
        <f>SUM(BK171:BK187)</f>
        <v>0</v>
      </c>
    </row>
    <row r="171" s="2" customFormat="1" ht="16.5" customHeight="1">
      <c r="A171" s="40"/>
      <c r="B171" s="41"/>
      <c r="C171" s="229" t="s">
        <v>669</v>
      </c>
      <c r="D171" s="229" t="s">
        <v>358</v>
      </c>
      <c r="E171" s="230" t="s">
        <v>6997</v>
      </c>
      <c r="F171" s="231" t="s">
        <v>6998</v>
      </c>
      <c r="G171" s="232" t="s">
        <v>514</v>
      </c>
      <c r="H171" s="233">
        <v>3000</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864</v>
      </c>
    </row>
    <row r="172" s="2" customFormat="1" ht="16.5" customHeight="1">
      <c r="A172" s="40"/>
      <c r="B172" s="41"/>
      <c r="C172" s="229" t="s">
        <v>673</v>
      </c>
      <c r="D172" s="229" t="s">
        <v>358</v>
      </c>
      <c r="E172" s="230" t="s">
        <v>7615</v>
      </c>
      <c r="F172" s="231" t="s">
        <v>7616</v>
      </c>
      <c r="G172" s="232" t="s">
        <v>514</v>
      </c>
      <c r="H172" s="233">
        <v>3000</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877</v>
      </c>
    </row>
    <row r="173" s="2" customFormat="1">
      <c r="A173" s="40"/>
      <c r="B173" s="41"/>
      <c r="C173" s="42"/>
      <c r="D173" s="242" t="s">
        <v>368</v>
      </c>
      <c r="E173" s="42"/>
      <c r="F173" s="243" t="s">
        <v>7617</v>
      </c>
      <c r="G173" s="42"/>
      <c r="H173" s="42"/>
      <c r="I173" s="244"/>
      <c r="J173" s="42"/>
      <c r="K173" s="42"/>
      <c r="L173" s="46"/>
      <c r="M173" s="245"/>
      <c r="N173" s="246"/>
      <c r="O173" s="93"/>
      <c r="P173" s="93"/>
      <c r="Q173" s="93"/>
      <c r="R173" s="93"/>
      <c r="S173" s="93"/>
      <c r="T173" s="94"/>
      <c r="U173" s="40"/>
      <c r="V173" s="40"/>
      <c r="W173" s="40"/>
      <c r="X173" s="40"/>
      <c r="Y173" s="40"/>
      <c r="Z173" s="40"/>
      <c r="AA173" s="40"/>
      <c r="AB173" s="40"/>
      <c r="AC173" s="40"/>
      <c r="AD173" s="40"/>
      <c r="AE173" s="40"/>
      <c r="AT173" s="18" t="s">
        <v>368</v>
      </c>
      <c r="AU173" s="18" t="s">
        <v>90</v>
      </c>
    </row>
    <row r="174" s="2" customFormat="1" ht="16.5" customHeight="1">
      <c r="A174" s="40"/>
      <c r="B174" s="41"/>
      <c r="C174" s="229" t="s">
        <v>683</v>
      </c>
      <c r="D174" s="229" t="s">
        <v>358</v>
      </c>
      <c r="E174" s="230" t="s">
        <v>7205</v>
      </c>
      <c r="F174" s="231" t="s">
        <v>7206</v>
      </c>
      <c r="G174" s="232" t="s">
        <v>1718</v>
      </c>
      <c r="H174" s="233">
        <v>360</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887</v>
      </c>
    </row>
    <row r="175" s="2" customFormat="1" ht="16.5" customHeight="1">
      <c r="A175" s="40"/>
      <c r="B175" s="41"/>
      <c r="C175" s="229" t="s">
        <v>691</v>
      </c>
      <c r="D175" s="229" t="s">
        <v>358</v>
      </c>
      <c r="E175" s="230" t="s">
        <v>7207</v>
      </c>
      <c r="F175" s="231" t="s">
        <v>7208</v>
      </c>
      <c r="G175" s="232" t="s">
        <v>1718</v>
      </c>
      <c r="H175" s="233">
        <v>360</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896</v>
      </c>
    </row>
    <row r="176" s="2" customFormat="1" ht="16.5" customHeight="1">
      <c r="A176" s="40"/>
      <c r="B176" s="41"/>
      <c r="C176" s="229" t="s">
        <v>695</v>
      </c>
      <c r="D176" s="229" t="s">
        <v>358</v>
      </c>
      <c r="E176" s="230" t="s">
        <v>7009</v>
      </c>
      <c r="F176" s="231" t="s">
        <v>7010</v>
      </c>
      <c r="G176" s="232" t="s">
        <v>514</v>
      </c>
      <c r="H176" s="233">
        <v>330</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904</v>
      </c>
    </row>
    <row r="177" s="2" customFormat="1" ht="16.5" customHeight="1">
      <c r="A177" s="40"/>
      <c r="B177" s="41"/>
      <c r="C177" s="229" t="s">
        <v>706</v>
      </c>
      <c r="D177" s="229" t="s">
        <v>358</v>
      </c>
      <c r="E177" s="230" t="s">
        <v>7011</v>
      </c>
      <c r="F177" s="231" t="s">
        <v>7012</v>
      </c>
      <c r="G177" s="232" t="s">
        <v>514</v>
      </c>
      <c r="H177" s="233">
        <v>250</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917</v>
      </c>
    </row>
    <row r="178" s="2" customFormat="1" ht="16.5" customHeight="1">
      <c r="A178" s="40"/>
      <c r="B178" s="41"/>
      <c r="C178" s="229" t="s">
        <v>712</v>
      </c>
      <c r="D178" s="229" t="s">
        <v>358</v>
      </c>
      <c r="E178" s="230" t="s">
        <v>7211</v>
      </c>
      <c r="F178" s="231" t="s">
        <v>7212</v>
      </c>
      <c r="G178" s="232" t="s">
        <v>514</v>
      </c>
      <c r="H178" s="233">
        <v>80</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929</v>
      </c>
    </row>
    <row r="179" s="2" customFormat="1" ht="16.5" customHeight="1">
      <c r="A179" s="40"/>
      <c r="B179" s="41"/>
      <c r="C179" s="229" t="s">
        <v>717</v>
      </c>
      <c r="D179" s="229" t="s">
        <v>358</v>
      </c>
      <c r="E179" s="230" t="s">
        <v>7520</v>
      </c>
      <c r="F179" s="231" t="s">
        <v>7521</v>
      </c>
      <c r="G179" s="232" t="s">
        <v>514</v>
      </c>
      <c r="H179" s="233">
        <v>12</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938</v>
      </c>
    </row>
    <row r="180" s="2" customFormat="1" ht="16.5" customHeight="1">
      <c r="A180" s="40"/>
      <c r="B180" s="41"/>
      <c r="C180" s="229" t="s">
        <v>728</v>
      </c>
      <c r="D180" s="229" t="s">
        <v>358</v>
      </c>
      <c r="E180" s="230" t="s">
        <v>7618</v>
      </c>
      <c r="F180" s="231" t="s">
        <v>7619</v>
      </c>
      <c r="G180" s="232" t="s">
        <v>514</v>
      </c>
      <c r="H180" s="233">
        <v>12</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953</v>
      </c>
    </row>
    <row r="181" s="2" customFormat="1" ht="16.5" customHeight="1">
      <c r="A181" s="40"/>
      <c r="B181" s="41"/>
      <c r="C181" s="229" t="s">
        <v>732</v>
      </c>
      <c r="D181" s="229" t="s">
        <v>358</v>
      </c>
      <c r="E181" s="230" t="s">
        <v>7620</v>
      </c>
      <c r="F181" s="231" t="s">
        <v>7621</v>
      </c>
      <c r="G181" s="232" t="s">
        <v>1718</v>
      </c>
      <c r="H181" s="233">
        <v>5</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960</v>
      </c>
    </row>
    <row r="182" s="2" customFormat="1" ht="16.5" customHeight="1">
      <c r="A182" s="40"/>
      <c r="B182" s="41"/>
      <c r="C182" s="229" t="s">
        <v>737</v>
      </c>
      <c r="D182" s="229" t="s">
        <v>358</v>
      </c>
      <c r="E182" s="230" t="s">
        <v>7622</v>
      </c>
      <c r="F182" s="231" t="s">
        <v>7623</v>
      </c>
      <c r="G182" s="232" t="s">
        <v>1718</v>
      </c>
      <c r="H182" s="233">
        <v>5</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972</v>
      </c>
    </row>
    <row r="183" s="2" customFormat="1" ht="21.75" customHeight="1">
      <c r="A183" s="40"/>
      <c r="B183" s="41"/>
      <c r="C183" s="229" t="s">
        <v>741</v>
      </c>
      <c r="D183" s="229" t="s">
        <v>358</v>
      </c>
      <c r="E183" s="230" t="s">
        <v>7213</v>
      </c>
      <c r="F183" s="231" t="s">
        <v>7214</v>
      </c>
      <c r="G183" s="232" t="s">
        <v>1718</v>
      </c>
      <c r="H183" s="233">
        <v>55</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982</v>
      </c>
    </row>
    <row r="184" s="2" customFormat="1" ht="16.5" customHeight="1">
      <c r="A184" s="40"/>
      <c r="B184" s="41"/>
      <c r="C184" s="229" t="s">
        <v>746</v>
      </c>
      <c r="D184" s="229" t="s">
        <v>358</v>
      </c>
      <c r="E184" s="230" t="s">
        <v>7215</v>
      </c>
      <c r="F184" s="231" t="s">
        <v>7216</v>
      </c>
      <c r="G184" s="232" t="s">
        <v>1718</v>
      </c>
      <c r="H184" s="233">
        <v>5</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993</v>
      </c>
    </row>
    <row r="185" s="2" customFormat="1" ht="16.5" customHeight="1">
      <c r="A185" s="40"/>
      <c r="B185" s="41"/>
      <c r="C185" s="229" t="s">
        <v>750</v>
      </c>
      <c r="D185" s="229" t="s">
        <v>358</v>
      </c>
      <c r="E185" s="230" t="s">
        <v>7217</v>
      </c>
      <c r="F185" s="231" t="s">
        <v>7218</v>
      </c>
      <c r="G185" s="232" t="s">
        <v>1718</v>
      </c>
      <c r="H185" s="233">
        <v>50</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1005</v>
      </c>
    </row>
    <row r="186" s="2" customFormat="1" ht="16.5" customHeight="1">
      <c r="A186" s="40"/>
      <c r="B186" s="41"/>
      <c r="C186" s="229" t="s">
        <v>754</v>
      </c>
      <c r="D186" s="229" t="s">
        <v>358</v>
      </c>
      <c r="E186" s="230" t="s">
        <v>7029</v>
      </c>
      <c r="F186" s="231" t="s">
        <v>7030</v>
      </c>
      <c r="G186" s="232" t="s">
        <v>1718</v>
      </c>
      <c r="H186" s="233">
        <v>5</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1017</v>
      </c>
    </row>
    <row r="187" s="2" customFormat="1" ht="16.5" customHeight="1">
      <c r="A187" s="40"/>
      <c r="B187" s="41"/>
      <c r="C187" s="229" t="s">
        <v>758</v>
      </c>
      <c r="D187" s="229" t="s">
        <v>358</v>
      </c>
      <c r="E187" s="230" t="s">
        <v>7031</v>
      </c>
      <c r="F187" s="231" t="s">
        <v>7032</v>
      </c>
      <c r="G187" s="232" t="s">
        <v>1718</v>
      </c>
      <c r="H187" s="233">
        <v>5</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1024</v>
      </c>
    </row>
    <row r="188" s="12" customFormat="1" ht="25.92" customHeight="1">
      <c r="A188" s="12"/>
      <c r="B188" s="213"/>
      <c r="C188" s="214"/>
      <c r="D188" s="215" t="s">
        <v>82</v>
      </c>
      <c r="E188" s="216" t="s">
        <v>3293</v>
      </c>
      <c r="F188" s="216" t="s">
        <v>3011</v>
      </c>
      <c r="G188" s="214"/>
      <c r="H188" s="214"/>
      <c r="I188" s="217"/>
      <c r="J188" s="218">
        <f>BK188</f>
        <v>0</v>
      </c>
      <c r="K188" s="214"/>
      <c r="L188" s="219"/>
      <c r="M188" s="220"/>
      <c r="N188" s="221"/>
      <c r="O188" s="221"/>
      <c r="P188" s="222">
        <f>SUM(P189:P194)</f>
        <v>0</v>
      </c>
      <c r="Q188" s="221"/>
      <c r="R188" s="222">
        <f>SUM(R189:R194)</f>
        <v>0</v>
      </c>
      <c r="S188" s="221"/>
      <c r="T188" s="223">
        <f>SUM(T189:T194)</f>
        <v>0</v>
      </c>
      <c r="U188" s="12"/>
      <c r="V188" s="12"/>
      <c r="W188" s="12"/>
      <c r="X188" s="12"/>
      <c r="Y188" s="12"/>
      <c r="Z188" s="12"/>
      <c r="AA188" s="12"/>
      <c r="AB188" s="12"/>
      <c r="AC188" s="12"/>
      <c r="AD188" s="12"/>
      <c r="AE188" s="12"/>
      <c r="AR188" s="224" t="s">
        <v>90</v>
      </c>
      <c r="AT188" s="225" t="s">
        <v>82</v>
      </c>
      <c r="AU188" s="225" t="s">
        <v>83</v>
      </c>
      <c r="AY188" s="224" t="s">
        <v>355</v>
      </c>
      <c r="BK188" s="226">
        <f>SUM(BK189:BK194)</f>
        <v>0</v>
      </c>
    </row>
    <row r="189" s="2" customFormat="1" ht="16.5" customHeight="1">
      <c r="A189" s="40"/>
      <c r="B189" s="41"/>
      <c r="C189" s="229" t="s">
        <v>766</v>
      </c>
      <c r="D189" s="229" t="s">
        <v>358</v>
      </c>
      <c r="E189" s="230" t="s">
        <v>7624</v>
      </c>
      <c r="F189" s="231" t="s">
        <v>7625</v>
      </c>
      <c r="G189" s="232" t="s">
        <v>1718</v>
      </c>
      <c r="H189" s="233">
        <v>1</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1038</v>
      </c>
    </row>
    <row r="190" s="2" customFormat="1" ht="16.5" customHeight="1">
      <c r="A190" s="40"/>
      <c r="B190" s="41"/>
      <c r="C190" s="229" t="s">
        <v>772</v>
      </c>
      <c r="D190" s="229" t="s">
        <v>358</v>
      </c>
      <c r="E190" s="230" t="s">
        <v>7626</v>
      </c>
      <c r="F190" s="231" t="s">
        <v>7052</v>
      </c>
      <c r="G190" s="232" t="s">
        <v>1718</v>
      </c>
      <c r="H190" s="233">
        <v>1</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1048</v>
      </c>
    </row>
    <row r="191" s="2" customFormat="1">
      <c r="A191" s="40"/>
      <c r="B191" s="41"/>
      <c r="C191" s="42"/>
      <c r="D191" s="242" t="s">
        <v>368</v>
      </c>
      <c r="E191" s="42"/>
      <c r="F191" s="243" t="s">
        <v>7053</v>
      </c>
      <c r="G191" s="42"/>
      <c r="H191" s="42"/>
      <c r="I191" s="244"/>
      <c r="J191" s="42"/>
      <c r="K191" s="42"/>
      <c r="L191" s="46"/>
      <c r="M191" s="245"/>
      <c r="N191" s="246"/>
      <c r="O191" s="93"/>
      <c r="P191" s="93"/>
      <c r="Q191" s="93"/>
      <c r="R191" s="93"/>
      <c r="S191" s="93"/>
      <c r="T191" s="94"/>
      <c r="U191" s="40"/>
      <c r="V191" s="40"/>
      <c r="W191" s="40"/>
      <c r="X191" s="40"/>
      <c r="Y191" s="40"/>
      <c r="Z191" s="40"/>
      <c r="AA191" s="40"/>
      <c r="AB191" s="40"/>
      <c r="AC191" s="40"/>
      <c r="AD191" s="40"/>
      <c r="AE191" s="40"/>
      <c r="AT191" s="18" t="s">
        <v>368</v>
      </c>
      <c r="AU191" s="18" t="s">
        <v>90</v>
      </c>
    </row>
    <row r="192" s="2" customFormat="1" ht="16.5" customHeight="1">
      <c r="A192" s="40"/>
      <c r="B192" s="41"/>
      <c r="C192" s="229" t="s">
        <v>776</v>
      </c>
      <c r="D192" s="229" t="s">
        <v>358</v>
      </c>
      <c r="E192" s="230" t="s">
        <v>7627</v>
      </c>
      <c r="F192" s="231" t="s">
        <v>7055</v>
      </c>
      <c r="G192" s="232" t="s">
        <v>1718</v>
      </c>
      <c r="H192" s="233">
        <v>1</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1057</v>
      </c>
    </row>
    <row r="193" s="2" customFormat="1">
      <c r="A193" s="40"/>
      <c r="B193" s="41"/>
      <c r="C193" s="42"/>
      <c r="D193" s="242" t="s">
        <v>368</v>
      </c>
      <c r="E193" s="42"/>
      <c r="F193" s="243" t="s">
        <v>7056</v>
      </c>
      <c r="G193" s="42"/>
      <c r="H193" s="42"/>
      <c r="I193" s="244"/>
      <c r="J193" s="42"/>
      <c r="K193" s="42"/>
      <c r="L193" s="46"/>
      <c r="M193" s="245"/>
      <c r="N193" s="246"/>
      <c r="O193" s="93"/>
      <c r="P193" s="93"/>
      <c r="Q193" s="93"/>
      <c r="R193" s="93"/>
      <c r="S193" s="93"/>
      <c r="T193" s="94"/>
      <c r="U193" s="40"/>
      <c r="V193" s="40"/>
      <c r="W193" s="40"/>
      <c r="X193" s="40"/>
      <c r="Y193" s="40"/>
      <c r="Z193" s="40"/>
      <c r="AA193" s="40"/>
      <c r="AB193" s="40"/>
      <c r="AC193" s="40"/>
      <c r="AD193" s="40"/>
      <c r="AE193" s="40"/>
      <c r="AT193" s="18" t="s">
        <v>368</v>
      </c>
      <c r="AU193" s="18" t="s">
        <v>90</v>
      </c>
    </row>
    <row r="194" s="2" customFormat="1" ht="16.5" customHeight="1">
      <c r="A194" s="40"/>
      <c r="B194" s="41"/>
      <c r="C194" s="229" t="s">
        <v>780</v>
      </c>
      <c r="D194" s="229" t="s">
        <v>358</v>
      </c>
      <c r="E194" s="230" t="s">
        <v>7628</v>
      </c>
      <c r="F194" s="231" t="s">
        <v>7058</v>
      </c>
      <c r="G194" s="232" t="s">
        <v>1718</v>
      </c>
      <c r="H194" s="233">
        <v>1</v>
      </c>
      <c r="I194" s="234"/>
      <c r="J194" s="235">
        <f>ROUND(I194*H194,2)</f>
        <v>0</v>
      </c>
      <c r="K194" s="231" t="s">
        <v>525</v>
      </c>
      <c r="L194" s="46"/>
      <c r="M194" s="309" t="s">
        <v>1</v>
      </c>
      <c r="N194" s="310" t="s">
        <v>48</v>
      </c>
      <c r="O194" s="249"/>
      <c r="P194" s="311">
        <f>O194*H194</f>
        <v>0</v>
      </c>
      <c r="Q194" s="311">
        <v>0</v>
      </c>
      <c r="R194" s="311">
        <f>Q194*H194</f>
        <v>0</v>
      </c>
      <c r="S194" s="311">
        <v>0</v>
      </c>
      <c r="T194" s="312">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1065</v>
      </c>
    </row>
    <row r="195" s="2" customFormat="1" ht="6.96" customHeight="1">
      <c r="A195" s="40"/>
      <c r="B195" s="68"/>
      <c r="C195" s="69"/>
      <c r="D195" s="69"/>
      <c r="E195" s="69"/>
      <c r="F195" s="69"/>
      <c r="G195" s="69"/>
      <c r="H195" s="69"/>
      <c r="I195" s="69"/>
      <c r="J195" s="69"/>
      <c r="K195" s="69"/>
      <c r="L195" s="46"/>
      <c r="M195" s="40"/>
      <c r="O195" s="40"/>
      <c r="P195" s="40"/>
      <c r="Q195" s="40"/>
      <c r="R195" s="40"/>
      <c r="S195" s="40"/>
      <c r="T195" s="40"/>
      <c r="U195" s="40"/>
      <c r="V195" s="40"/>
      <c r="W195" s="40"/>
      <c r="X195" s="40"/>
      <c r="Y195" s="40"/>
      <c r="Z195" s="40"/>
      <c r="AA195" s="40"/>
      <c r="AB195" s="40"/>
      <c r="AC195" s="40"/>
      <c r="AD195" s="40"/>
      <c r="AE195" s="40"/>
    </row>
  </sheetData>
  <sheetProtection sheet="1" autoFilter="0" formatColumns="0" formatRows="0" objects="1" scenarios="1" spinCount="100000" saltValue="aV9S8fB58aoPloynPROoc77+a+s5hD1tw+ABY/vbxc48z25MM8KLLWQiTeWNw4/StXsrnPHpfhaoeHZw/e3TWQ==" hashValue="Sgn10o2pxLqZIHzgWJKiVhJwmlvLeLmRgcDOXoPedAowsO/75X1HP3YnQ1XSmsAlAbZFIiQMNcdSkgfXZusgRA==" algorithmName="SHA-512" password="E785"/>
  <autoFilter ref="C127:K19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168</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7629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ROUND((SUM(BE128:BE232)),  2)</f>
        <v>0</v>
      </c>
      <c r="G37" s="40"/>
      <c r="H37" s="40"/>
      <c r="I37" s="167">
        <v>0.20999999999999999</v>
      </c>
      <c r="J37" s="166">
        <f>ROUND(((SUM(BE128:BE232))*I37),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ROUND((SUM(BF128:BF232)),  2)</f>
        <v>0</v>
      </c>
      <c r="G38" s="40"/>
      <c r="H38" s="40"/>
      <c r="I38" s="167">
        <v>0.14999999999999999</v>
      </c>
      <c r="J38" s="166">
        <f>ROUND(((SUM(BF128:BF232))*I38),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ROUND((SUM(BG128:BG232)),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ROUND((SUM(BH128:BH232)),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ROUND((SUM(BI128:BI232)),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10 - SK</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J128</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7630</v>
      </c>
      <c r="E101" s="194"/>
      <c r="F101" s="194"/>
      <c r="G101" s="194"/>
      <c r="H101" s="194"/>
      <c r="I101" s="194"/>
      <c r="J101" s="195">
        <f>J129</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7631</v>
      </c>
      <c r="E102" s="194"/>
      <c r="F102" s="194"/>
      <c r="G102" s="194"/>
      <c r="H102" s="194"/>
      <c r="I102" s="194"/>
      <c r="J102" s="195">
        <f>J187</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7538</v>
      </c>
      <c r="E103" s="194"/>
      <c r="F103" s="194"/>
      <c r="G103" s="194"/>
      <c r="H103" s="194"/>
      <c r="I103" s="194"/>
      <c r="J103" s="195">
        <f>J195</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7539</v>
      </c>
      <c r="E104" s="194"/>
      <c r="F104" s="194"/>
      <c r="G104" s="194"/>
      <c r="H104" s="194"/>
      <c r="I104" s="194"/>
      <c r="J104" s="195">
        <f>J223</f>
        <v>0</v>
      </c>
      <c r="K104" s="192"/>
      <c r="L104" s="196"/>
      <c r="S104" s="9"/>
      <c r="T104" s="9"/>
      <c r="U104" s="9"/>
      <c r="V104" s="9"/>
      <c r="W104" s="9"/>
      <c r="X104" s="9"/>
      <c r="Y104" s="9"/>
      <c r="Z104" s="9"/>
      <c r="AA104" s="9"/>
      <c r="AB104" s="9"/>
      <c r="AC104" s="9"/>
      <c r="AD104" s="9"/>
      <c r="AE104" s="9"/>
    </row>
    <row r="105" s="2" customFormat="1" ht="21.84" customHeight="1">
      <c r="A105" s="40"/>
      <c r="B105" s="41"/>
      <c r="C105" s="42"/>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69"/>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71"/>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341</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86" t="str">
        <f>E7</f>
        <v>STAVEBNÍ ÚPRAVY Č.P. 511 PRO LABORATOŘE A ONKOLOGII OBLASTNÍ NEMOCNICE JIČÍN A.S.</v>
      </c>
      <c r="F114" s="33"/>
      <c r="G114" s="33"/>
      <c r="H114" s="33"/>
      <c r="I114" s="42"/>
      <c r="J114" s="42"/>
      <c r="K114" s="42"/>
      <c r="L114" s="65"/>
      <c r="S114" s="40"/>
      <c r="T114" s="40"/>
      <c r="U114" s="40"/>
      <c r="V114" s="40"/>
      <c r="W114" s="40"/>
      <c r="X114" s="40"/>
      <c r="Y114" s="40"/>
      <c r="Z114" s="40"/>
      <c r="AA114" s="40"/>
      <c r="AB114" s="40"/>
      <c r="AC114" s="40"/>
      <c r="AD114" s="40"/>
      <c r="AE114" s="40"/>
    </row>
    <row r="115" s="1" customFormat="1" ht="12" customHeight="1">
      <c r="B115" s="22"/>
      <c r="C115" s="33" t="s">
        <v>325</v>
      </c>
      <c r="D115" s="23"/>
      <c r="E115" s="23"/>
      <c r="F115" s="23"/>
      <c r="G115" s="23"/>
      <c r="H115" s="23"/>
      <c r="I115" s="23"/>
      <c r="J115" s="23"/>
      <c r="K115" s="23"/>
      <c r="L115" s="21"/>
    </row>
    <row r="116" s="1" customFormat="1" ht="16.5" customHeight="1">
      <c r="B116" s="22"/>
      <c r="C116" s="23"/>
      <c r="D116" s="23"/>
      <c r="E116" s="186" t="s">
        <v>439</v>
      </c>
      <c r="F116" s="23"/>
      <c r="G116" s="23"/>
      <c r="H116" s="23"/>
      <c r="I116" s="23"/>
      <c r="J116" s="23"/>
      <c r="K116" s="23"/>
      <c r="L116" s="21"/>
    </row>
    <row r="117" s="1" customFormat="1" ht="12" customHeight="1">
      <c r="B117" s="22"/>
      <c r="C117" s="33" t="s">
        <v>440</v>
      </c>
      <c r="D117" s="23"/>
      <c r="E117" s="23"/>
      <c r="F117" s="23"/>
      <c r="G117" s="23"/>
      <c r="H117" s="23"/>
      <c r="I117" s="23"/>
      <c r="J117" s="23"/>
      <c r="K117" s="23"/>
      <c r="L117" s="21"/>
    </row>
    <row r="118" s="2" customFormat="1" ht="16.5" customHeight="1">
      <c r="A118" s="40"/>
      <c r="B118" s="41"/>
      <c r="C118" s="42"/>
      <c r="D118" s="42"/>
      <c r="E118" s="251" t="s">
        <v>4056</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6848</v>
      </c>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10 - SK</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 xml:space="preserve"> </v>
      </c>
      <c r="G122" s="42"/>
      <c r="H122" s="42"/>
      <c r="I122" s="33"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E19</f>
        <v>KRÁLOVÉHRADECKÝ KRAJ</v>
      </c>
      <c r="G124" s="42"/>
      <c r="H124" s="42"/>
      <c r="I124" s="33"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33"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11" customFormat="1" ht="29.28" customHeight="1">
      <c r="A127" s="202"/>
      <c r="B127" s="203"/>
      <c r="C127" s="204" t="s">
        <v>342</v>
      </c>
      <c r="D127" s="205" t="s">
        <v>68</v>
      </c>
      <c r="E127" s="205" t="s">
        <v>64</v>
      </c>
      <c r="F127" s="205" t="s">
        <v>65</v>
      </c>
      <c r="G127" s="205" t="s">
        <v>343</v>
      </c>
      <c r="H127" s="205" t="s">
        <v>344</v>
      </c>
      <c r="I127" s="205" t="s">
        <v>345</v>
      </c>
      <c r="J127" s="205" t="s">
        <v>329</v>
      </c>
      <c r="K127" s="206" t="s">
        <v>346</v>
      </c>
      <c r="L127" s="207"/>
      <c r="M127" s="102" t="s">
        <v>1</v>
      </c>
      <c r="N127" s="103" t="s">
        <v>47</v>
      </c>
      <c r="O127" s="103" t="s">
        <v>347</v>
      </c>
      <c r="P127" s="103" t="s">
        <v>348</v>
      </c>
      <c r="Q127" s="103" t="s">
        <v>349</v>
      </c>
      <c r="R127" s="103" t="s">
        <v>350</v>
      </c>
      <c r="S127" s="103" t="s">
        <v>351</v>
      </c>
      <c r="T127" s="104" t="s">
        <v>352</v>
      </c>
      <c r="U127" s="202"/>
      <c r="V127" s="202"/>
      <c r="W127" s="202"/>
      <c r="X127" s="202"/>
      <c r="Y127" s="202"/>
      <c r="Z127" s="202"/>
      <c r="AA127" s="202"/>
      <c r="AB127" s="202"/>
      <c r="AC127" s="202"/>
      <c r="AD127" s="202"/>
      <c r="AE127" s="202"/>
    </row>
    <row r="128" s="2" customFormat="1" ht="22.8" customHeight="1">
      <c r="A128" s="40"/>
      <c r="B128" s="41"/>
      <c r="C128" s="109" t="s">
        <v>353</v>
      </c>
      <c r="D128" s="42"/>
      <c r="E128" s="42"/>
      <c r="F128" s="42"/>
      <c r="G128" s="42"/>
      <c r="H128" s="42"/>
      <c r="I128" s="42"/>
      <c r="J128" s="208">
        <f>BK128</f>
        <v>0</v>
      </c>
      <c r="K128" s="42"/>
      <c r="L128" s="46"/>
      <c r="M128" s="105"/>
      <c r="N128" s="209"/>
      <c r="O128" s="106"/>
      <c r="P128" s="210">
        <f>P129+P187+P195+P223</f>
        <v>0</v>
      </c>
      <c r="Q128" s="106"/>
      <c r="R128" s="210">
        <f>R129+R187+R195+R223</f>
        <v>0</v>
      </c>
      <c r="S128" s="106"/>
      <c r="T128" s="211">
        <f>T129+T187+T195+T223</f>
        <v>0</v>
      </c>
      <c r="U128" s="40"/>
      <c r="V128" s="40"/>
      <c r="W128" s="40"/>
      <c r="X128" s="40"/>
      <c r="Y128" s="40"/>
      <c r="Z128" s="40"/>
      <c r="AA128" s="40"/>
      <c r="AB128" s="40"/>
      <c r="AC128" s="40"/>
      <c r="AD128" s="40"/>
      <c r="AE128" s="40"/>
      <c r="AT128" s="18" t="s">
        <v>82</v>
      </c>
      <c r="AU128" s="18" t="s">
        <v>331</v>
      </c>
      <c r="BK128" s="212">
        <f>BK129+BK187+BK195+BK223</f>
        <v>0</v>
      </c>
    </row>
    <row r="129" s="12" customFormat="1" ht="25.92" customHeight="1">
      <c r="A129" s="12"/>
      <c r="B129" s="213"/>
      <c r="C129" s="214"/>
      <c r="D129" s="215" t="s">
        <v>82</v>
      </c>
      <c r="E129" s="216" t="s">
        <v>6853</v>
      </c>
      <c r="F129" s="216" t="s">
        <v>7632</v>
      </c>
      <c r="G129" s="214"/>
      <c r="H129" s="214"/>
      <c r="I129" s="217"/>
      <c r="J129" s="218">
        <f>BK129</f>
        <v>0</v>
      </c>
      <c r="K129" s="214"/>
      <c r="L129" s="219"/>
      <c r="M129" s="220"/>
      <c r="N129" s="221"/>
      <c r="O129" s="221"/>
      <c r="P129" s="222">
        <f>SUM(P130:P186)</f>
        <v>0</v>
      </c>
      <c r="Q129" s="221"/>
      <c r="R129" s="222">
        <f>SUM(R130:R186)</f>
        <v>0</v>
      </c>
      <c r="S129" s="221"/>
      <c r="T129" s="223">
        <f>SUM(T130:T186)</f>
        <v>0</v>
      </c>
      <c r="U129" s="12"/>
      <c r="V129" s="12"/>
      <c r="W129" s="12"/>
      <c r="X129" s="12"/>
      <c r="Y129" s="12"/>
      <c r="Z129" s="12"/>
      <c r="AA129" s="12"/>
      <c r="AB129" s="12"/>
      <c r="AC129" s="12"/>
      <c r="AD129" s="12"/>
      <c r="AE129" s="12"/>
      <c r="AR129" s="224" t="s">
        <v>90</v>
      </c>
      <c r="AT129" s="225" t="s">
        <v>82</v>
      </c>
      <c r="AU129" s="225" t="s">
        <v>83</v>
      </c>
      <c r="AY129" s="224" t="s">
        <v>355</v>
      </c>
      <c r="BK129" s="226">
        <f>SUM(BK130:BK186)</f>
        <v>0</v>
      </c>
    </row>
    <row r="130" s="2" customFormat="1" ht="16.5" customHeight="1">
      <c r="A130" s="40"/>
      <c r="B130" s="41"/>
      <c r="C130" s="229" t="s">
        <v>90</v>
      </c>
      <c r="D130" s="229" t="s">
        <v>358</v>
      </c>
      <c r="E130" s="230" t="s">
        <v>7633</v>
      </c>
      <c r="F130" s="231" t="s">
        <v>7634</v>
      </c>
      <c r="G130" s="232" t="s">
        <v>1718</v>
      </c>
      <c r="H130" s="233">
        <v>7</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92</v>
      </c>
    </row>
    <row r="131" s="2" customFormat="1" ht="16.5" customHeight="1">
      <c r="A131" s="40"/>
      <c r="B131" s="41"/>
      <c r="C131" s="229" t="s">
        <v>92</v>
      </c>
      <c r="D131" s="229" t="s">
        <v>358</v>
      </c>
      <c r="E131" s="230" t="s">
        <v>7635</v>
      </c>
      <c r="F131" s="231" t="s">
        <v>7636</v>
      </c>
      <c r="G131" s="232" t="s">
        <v>1718</v>
      </c>
      <c r="H131" s="233">
        <v>3</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144</v>
      </c>
    </row>
    <row r="132" s="2" customFormat="1">
      <c r="A132" s="40"/>
      <c r="B132" s="41"/>
      <c r="C132" s="42"/>
      <c r="D132" s="242" t="s">
        <v>368</v>
      </c>
      <c r="E132" s="42"/>
      <c r="F132" s="243" t="s">
        <v>7637</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ht="16.5" customHeight="1">
      <c r="A133" s="40"/>
      <c r="B133" s="41"/>
      <c r="C133" s="229" t="s">
        <v>102</v>
      </c>
      <c r="D133" s="229" t="s">
        <v>358</v>
      </c>
      <c r="E133" s="230" t="s">
        <v>7638</v>
      </c>
      <c r="F133" s="231" t="s">
        <v>7639</v>
      </c>
      <c r="G133" s="232" t="s">
        <v>1718</v>
      </c>
      <c r="H133" s="233">
        <v>4</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155</v>
      </c>
    </row>
    <row r="134" s="2" customFormat="1">
      <c r="A134" s="40"/>
      <c r="B134" s="41"/>
      <c r="C134" s="42"/>
      <c r="D134" s="242" t="s">
        <v>368</v>
      </c>
      <c r="E134" s="42"/>
      <c r="F134" s="243" t="s">
        <v>7640</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90</v>
      </c>
    </row>
    <row r="135" s="2" customFormat="1" ht="16.5" customHeight="1">
      <c r="A135" s="40"/>
      <c r="B135" s="41"/>
      <c r="C135" s="229" t="s">
        <v>144</v>
      </c>
      <c r="D135" s="229" t="s">
        <v>358</v>
      </c>
      <c r="E135" s="230" t="s">
        <v>7641</v>
      </c>
      <c r="F135" s="231" t="s">
        <v>7642</v>
      </c>
      <c r="G135" s="232" t="s">
        <v>1718</v>
      </c>
      <c r="H135" s="233">
        <v>7</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161</v>
      </c>
    </row>
    <row r="136" s="2" customFormat="1">
      <c r="A136" s="40"/>
      <c r="B136" s="41"/>
      <c r="C136" s="229" t="s">
        <v>152</v>
      </c>
      <c r="D136" s="229" t="s">
        <v>358</v>
      </c>
      <c r="E136" s="230" t="s">
        <v>7643</v>
      </c>
      <c r="F136" s="231" t="s">
        <v>7644</v>
      </c>
      <c r="G136" s="232" t="s">
        <v>1718</v>
      </c>
      <c r="H136" s="233">
        <v>7</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166</v>
      </c>
    </row>
    <row r="137" s="2" customFormat="1" ht="16.5" customHeight="1">
      <c r="A137" s="40"/>
      <c r="B137" s="41"/>
      <c r="C137" s="229" t="s">
        <v>155</v>
      </c>
      <c r="D137" s="229" t="s">
        <v>358</v>
      </c>
      <c r="E137" s="230" t="s">
        <v>7645</v>
      </c>
      <c r="F137" s="231" t="s">
        <v>7646</v>
      </c>
      <c r="G137" s="232" t="s">
        <v>1718</v>
      </c>
      <c r="H137" s="233">
        <v>7</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172</v>
      </c>
    </row>
    <row r="138" s="2" customFormat="1">
      <c r="A138" s="40"/>
      <c r="B138" s="41"/>
      <c r="C138" s="229" t="s">
        <v>158</v>
      </c>
      <c r="D138" s="229" t="s">
        <v>358</v>
      </c>
      <c r="E138" s="230" t="s">
        <v>7647</v>
      </c>
      <c r="F138" s="231" t="s">
        <v>7648</v>
      </c>
      <c r="G138" s="232" t="s">
        <v>1718</v>
      </c>
      <c r="H138" s="233">
        <v>7</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178</v>
      </c>
    </row>
    <row r="139" s="2" customFormat="1" ht="16.5" customHeight="1">
      <c r="A139" s="40"/>
      <c r="B139" s="41"/>
      <c r="C139" s="229" t="s">
        <v>161</v>
      </c>
      <c r="D139" s="229" t="s">
        <v>358</v>
      </c>
      <c r="E139" s="230" t="s">
        <v>7649</v>
      </c>
      <c r="F139" s="231" t="s">
        <v>7650</v>
      </c>
      <c r="G139" s="232" t="s">
        <v>1718</v>
      </c>
      <c r="H139" s="233">
        <v>92</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419</v>
      </c>
    </row>
    <row r="140" s="2" customFormat="1" ht="16.5" customHeight="1">
      <c r="A140" s="40"/>
      <c r="B140" s="41"/>
      <c r="C140" s="229" t="s">
        <v>164</v>
      </c>
      <c r="D140" s="229" t="s">
        <v>358</v>
      </c>
      <c r="E140" s="230" t="s">
        <v>7651</v>
      </c>
      <c r="F140" s="231" t="s">
        <v>7652</v>
      </c>
      <c r="G140" s="232" t="s">
        <v>1718</v>
      </c>
      <c r="H140" s="233">
        <v>92</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565</v>
      </c>
    </row>
    <row r="141" s="2" customFormat="1" ht="16.5" customHeight="1">
      <c r="A141" s="40"/>
      <c r="B141" s="41"/>
      <c r="C141" s="229" t="s">
        <v>166</v>
      </c>
      <c r="D141" s="229" t="s">
        <v>358</v>
      </c>
      <c r="E141" s="230" t="s">
        <v>7653</v>
      </c>
      <c r="F141" s="231" t="s">
        <v>7654</v>
      </c>
      <c r="G141" s="232" t="s">
        <v>1718</v>
      </c>
      <c r="H141" s="233">
        <v>7</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574</v>
      </c>
    </row>
    <row r="142" s="2" customFormat="1" ht="16.5" customHeight="1">
      <c r="A142" s="40"/>
      <c r="B142" s="41"/>
      <c r="C142" s="229" t="s">
        <v>169</v>
      </c>
      <c r="D142" s="229" t="s">
        <v>358</v>
      </c>
      <c r="E142" s="230" t="s">
        <v>7655</v>
      </c>
      <c r="F142" s="231" t="s">
        <v>7656</v>
      </c>
      <c r="G142" s="232" t="s">
        <v>1718</v>
      </c>
      <c r="H142" s="233">
        <v>7</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581</v>
      </c>
    </row>
    <row r="143" s="2" customFormat="1" ht="16.5" customHeight="1">
      <c r="A143" s="40"/>
      <c r="B143" s="41"/>
      <c r="C143" s="229" t="s">
        <v>172</v>
      </c>
      <c r="D143" s="229" t="s">
        <v>358</v>
      </c>
      <c r="E143" s="230" t="s">
        <v>7400</v>
      </c>
      <c r="F143" s="231" t="s">
        <v>7401</v>
      </c>
      <c r="G143" s="232" t="s">
        <v>1718</v>
      </c>
      <c r="H143" s="233">
        <v>14</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591</v>
      </c>
    </row>
    <row r="144" s="2" customFormat="1" ht="16.5" customHeight="1">
      <c r="A144" s="40"/>
      <c r="B144" s="41"/>
      <c r="C144" s="229" t="s">
        <v>175</v>
      </c>
      <c r="D144" s="229" t="s">
        <v>358</v>
      </c>
      <c r="E144" s="230" t="s">
        <v>7657</v>
      </c>
      <c r="F144" s="231" t="s">
        <v>7658</v>
      </c>
      <c r="G144" s="232" t="s">
        <v>1718</v>
      </c>
      <c r="H144" s="233">
        <v>14</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602</v>
      </c>
    </row>
    <row r="145" s="2" customFormat="1" ht="16.5" customHeight="1">
      <c r="A145" s="40"/>
      <c r="B145" s="41"/>
      <c r="C145" s="229" t="s">
        <v>178</v>
      </c>
      <c r="D145" s="229" t="s">
        <v>358</v>
      </c>
      <c r="E145" s="230" t="s">
        <v>7436</v>
      </c>
      <c r="F145" s="231" t="s">
        <v>7659</v>
      </c>
      <c r="G145" s="232" t="s">
        <v>1718</v>
      </c>
      <c r="H145" s="233">
        <v>7</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614</v>
      </c>
    </row>
    <row r="146" s="2" customFormat="1">
      <c r="A146" s="40"/>
      <c r="B146" s="41"/>
      <c r="C146" s="229" t="s">
        <v>8</v>
      </c>
      <c r="D146" s="229" t="s">
        <v>358</v>
      </c>
      <c r="E146" s="230" t="s">
        <v>7660</v>
      </c>
      <c r="F146" s="231" t="s">
        <v>7661</v>
      </c>
      <c r="G146" s="232" t="s">
        <v>1718</v>
      </c>
      <c r="H146" s="233">
        <v>7</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632</v>
      </c>
    </row>
    <row r="147" s="2" customFormat="1" ht="16.5" customHeight="1">
      <c r="A147" s="40"/>
      <c r="B147" s="41"/>
      <c r="C147" s="229" t="s">
        <v>419</v>
      </c>
      <c r="D147" s="229" t="s">
        <v>358</v>
      </c>
      <c r="E147" s="230" t="s">
        <v>7662</v>
      </c>
      <c r="F147" s="231" t="s">
        <v>7663</v>
      </c>
      <c r="G147" s="232" t="s">
        <v>1718</v>
      </c>
      <c r="H147" s="233">
        <v>56</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649</v>
      </c>
    </row>
    <row r="148" s="2" customFormat="1" ht="16.5" customHeight="1">
      <c r="A148" s="40"/>
      <c r="B148" s="41"/>
      <c r="C148" s="229" t="s">
        <v>561</v>
      </c>
      <c r="D148" s="229" t="s">
        <v>358</v>
      </c>
      <c r="E148" s="230" t="s">
        <v>7664</v>
      </c>
      <c r="F148" s="231" t="s">
        <v>7665</v>
      </c>
      <c r="G148" s="232" t="s">
        <v>1718</v>
      </c>
      <c r="H148" s="233">
        <v>56</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659</v>
      </c>
    </row>
    <row r="149" s="2" customFormat="1" ht="16.5" customHeight="1">
      <c r="A149" s="40"/>
      <c r="B149" s="41"/>
      <c r="C149" s="229" t="s">
        <v>565</v>
      </c>
      <c r="D149" s="229" t="s">
        <v>358</v>
      </c>
      <c r="E149" s="230" t="s">
        <v>7666</v>
      </c>
      <c r="F149" s="231" t="s">
        <v>7667</v>
      </c>
      <c r="G149" s="232" t="s">
        <v>1718</v>
      </c>
      <c r="H149" s="233">
        <v>1301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669</v>
      </c>
    </row>
    <row r="150" s="2" customFormat="1" ht="16.5" customHeight="1">
      <c r="A150" s="40"/>
      <c r="B150" s="41"/>
      <c r="C150" s="229" t="s">
        <v>570</v>
      </c>
      <c r="D150" s="229" t="s">
        <v>358</v>
      </c>
      <c r="E150" s="230" t="s">
        <v>7668</v>
      </c>
      <c r="F150" s="231" t="s">
        <v>7669</v>
      </c>
      <c r="G150" s="232" t="s">
        <v>1718</v>
      </c>
      <c r="H150" s="233">
        <v>1301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683</v>
      </c>
    </row>
    <row r="151" s="2" customFormat="1" ht="16.5" customHeight="1">
      <c r="A151" s="40"/>
      <c r="B151" s="41"/>
      <c r="C151" s="229" t="s">
        <v>574</v>
      </c>
      <c r="D151" s="229" t="s">
        <v>358</v>
      </c>
      <c r="E151" s="230" t="s">
        <v>7670</v>
      </c>
      <c r="F151" s="231" t="s">
        <v>7671</v>
      </c>
      <c r="G151" s="232" t="s">
        <v>1718</v>
      </c>
      <c r="H151" s="233">
        <v>37</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695</v>
      </c>
    </row>
    <row r="152" s="2" customFormat="1" ht="16.5" customHeight="1">
      <c r="A152" s="40"/>
      <c r="B152" s="41"/>
      <c r="C152" s="229" t="s">
        <v>7</v>
      </c>
      <c r="D152" s="229" t="s">
        <v>358</v>
      </c>
      <c r="E152" s="230" t="s">
        <v>7672</v>
      </c>
      <c r="F152" s="231" t="s">
        <v>7673</v>
      </c>
      <c r="G152" s="232" t="s">
        <v>1718</v>
      </c>
      <c r="H152" s="233">
        <v>997</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712</v>
      </c>
    </row>
    <row r="153" s="2" customFormat="1" ht="16.5" customHeight="1">
      <c r="A153" s="40"/>
      <c r="B153" s="41"/>
      <c r="C153" s="229" t="s">
        <v>581</v>
      </c>
      <c r="D153" s="229" t="s">
        <v>358</v>
      </c>
      <c r="E153" s="230" t="s">
        <v>7674</v>
      </c>
      <c r="F153" s="231" t="s">
        <v>7675</v>
      </c>
      <c r="G153" s="232" t="s">
        <v>1718</v>
      </c>
      <c r="H153" s="233">
        <v>1237</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728</v>
      </c>
    </row>
    <row r="154" s="2" customFormat="1" ht="16.5" customHeight="1">
      <c r="A154" s="40"/>
      <c r="B154" s="41"/>
      <c r="C154" s="229" t="s">
        <v>586</v>
      </c>
      <c r="D154" s="229" t="s">
        <v>358</v>
      </c>
      <c r="E154" s="230" t="s">
        <v>7676</v>
      </c>
      <c r="F154" s="231" t="s">
        <v>7677</v>
      </c>
      <c r="G154" s="232" t="s">
        <v>1718</v>
      </c>
      <c r="H154" s="233">
        <v>53</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737</v>
      </c>
    </row>
    <row r="155" s="2" customFormat="1" ht="16.5" customHeight="1">
      <c r="A155" s="40"/>
      <c r="B155" s="41"/>
      <c r="C155" s="229" t="s">
        <v>591</v>
      </c>
      <c r="D155" s="229" t="s">
        <v>358</v>
      </c>
      <c r="E155" s="230" t="s">
        <v>7678</v>
      </c>
      <c r="F155" s="231" t="s">
        <v>7679</v>
      </c>
      <c r="G155" s="232" t="s">
        <v>1718</v>
      </c>
      <c r="H155" s="233">
        <v>53</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746</v>
      </c>
    </row>
    <row r="156" s="2" customFormat="1" ht="16.5" customHeight="1">
      <c r="A156" s="40"/>
      <c r="B156" s="41"/>
      <c r="C156" s="229" t="s">
        <v>597</v>
      </c>
      <c r="D156" s="229" t="s">
        <v>358</v>
      </c>
      <c r="E156" s="230" t="s">
        <v>7680</v>
      </c>
      <c r="F156" s="231" t="s">
        <v>7681</v>
      </c>
      <c r="G156" s="232" t="s">
        <v>1718</v>
      </c>
      <c r="H156" s="233">
        <v>1</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754</v>
      </c>
    </row>
    <row r="157" s="2" customFormat="1" ht="16.5" customHeight="1">
      <c r="A157" s="40"/>
      <c r="B157" s="41"/>
      <c r="C157" s="229" t="s">
        <v>602</v>
      </c>
      <c r="D157" s="229" t="s">
        <v>358</v>
      </c>
      <c r="E157" s="230" t="s">
        <v>7682</v>
      </c>
      <c r="F157" s="231" t="s">
        <v>7683</v>
      </c>
      <c r="G157" s="232" t="s">
        <v>1718</v>
      </c>
      <c r="H157" s="233">
        <v>555</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766</v>
      </c>
    </row>
    <row r="158" s="2" customFormat="1" ht="16.5" customHeight="1">
      <c r="A158" s="40"/>
      <c r="B158" s="41"/>
      <c r="C158" s="229" t="s">
        <v>608</v>
      </c>
      <c r="D158" s="229" t="s">
        <v>358</v>
      </c>
      <c r="E158" s="230" t="s">
        <v>7684</v>
      </c>
      <c r="F158" s="231" t="s">
        <v>7685</v>
      </c>
      <c r="G158" s="232" t="s">
        <v>1718</v>
      </c>
      <c r="H158" s="233">
        <v>100</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776</v>
      </c>
    </row>
    <row r="159" s="2" customFormat="1" ht="16.5" customHeight="1">
      <c r="A159" s="40"/>
      <c r="B159" s="41"/>
      <c r="C159" s="229" t="s">
        <v>614</v>
      </c>
      <c r="D159" s="229" t="s">
        <v>358</v>
      </c>
      <c r="E159" s="230" t="s">
        <v>7686</v>
      </c>
      <c r="F159" s="231" t="s">
        <v>7687</v>
      </c>
      <c r="G159" s="232" t="s">
        <v>1718</v>
      </c>
      <c r="H159" s="233">
        <v>455</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785</v>
      </c>
    </row>
    <row r="160" s="2" customFormat="1" ht="16.5" customHeight="1">
      <c r="A160" s="40"/>
      <c r="B160" s="41"/>
      <c r="C160" s="229" t="s">
        <v>627</v>
      </c>
      <c r="D160" s="229" t="s">
        <v>358</v>
      </c>
      <c r="E160" s="230" t="s">
        <v>7688</v>
      </c>
      <c r="F160" s="231" t="s">
        <v>7689</v>
      </c>
      <c r="G160" s="232" t="s">
        <v>1718</v>
      </c>
      <c r="H160" s="233">
        <v>10</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795</v>
      </c>
    </row>
    <row r="161" s="2" customFormat="1" ht="16.5" customHeight="1">
      <c r="A161" s="40"/>
      <c r="B161" s="41"/>
      <c r="C161" s="229" t="s">
        <v>632</v>
      </c>
      <c r="D161" s="229" t="s">
        <v>358</v>
      </c>
      <c r="E161" s="230" t="s">
        <v>7690</v>
      </c>
      <c r="F161" s="231" t="s">
        <v>7691</v>
      </c>
      <c r="G161" s="232" t="s">
        <v>1718</v>
      </c>
      <c r="H161" s="233">
        <v>10</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803</v>
      </c>
    </row>
    <row r="162" s="2" customFormat="1">
      <c r="A162" s="40"/>
      <c r="B162" s="41"/>
      <c r="C162" s="42"/>
      <c r="D162" s="242" t="s">
        <v>368</v>
      </c>
      <c r="E162" s="42"/>
      <c r="F162" s="243" t="s">
        <v>7692</v>
      </c>
      <c r="G162" s="42"/>
      <c r="H162" s="42"/>
      <c r="I162" s="244"/>
      <c r="J162" s="42"/>
      <c r="K162" s="42"/>
      <c r="L162" s="46"/>
      <c r="M162" s="245"/>
      <c r="N162" s="246"/>
      <c r="O162" s="93"/>
      <c r="P162" s="93"/>
      <c r="Q162" s="93"/>
      <c r="R162" s="93"/>
      <c r="S162" s="93"/>
      <c r="T162" s="94"/>
      <c r="U162" s="40"/>
      <c r="V162" s="40"/>
      <c r="W162" s="40"/>
      <c r="X162" s="40"/>
      <c r="Y162" s="40"/>
      <c r="Z162" s="40"/>
      <c r="AA162" s="40"/>
      <c r="AB162" s="40"/>
      <c r="AC162" s="40"/>
      <c r="AD162" s="40"/>
      <c r="AE162" s="40"/>
      <c r="AT162" s="18" t="s">
        <v>368</v>
      </c>
      <c r="AU162" s="18" t="s">
        <v>90</v>
      </c>
    </row>
    <row r="163" s="2" customFormat="1" ht="16.5" customHeight="1">
      <c r="A163" s="40"/>
      <c r="B163" s="41"/>
      <c r="C163" s="229" t="s">
        <v>639</v>
      </c>
      <c r="D163" s="229" t="s">
        <v>358</v>
      </c>
      <c r="E163" s="230" t="s">
        <v>7693</v>
      </c>
      <c r="F163" s="231" t="s">
        <v>7694</v>
      </c>
      <c r="G163" s="232" t="s">
        <v>1718</v>
      </c>
      <c r="H163" s="233">
        <v>30</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815</v>
      </c>
    </row>
    <row r="164" s="2" customFormat="1" ht="16.5" customHeight="1">
      <c r="A164" s="40"/>
      <c r="B164" s="41"/>
      <c r="C164" s="229" t="s">
        <v>649</v>
      </c>
      <c r="D164" s="229" t="s">
        <v>358</v>
      </c>
      <c r="E164" s="230" t="s">
        <v>7695</v>
      </c>
      <c r="F164" s="231" t="s">
        <v>7696</v>
      </c>
      <c r="G164" s="232" t="s">
        <v>1718</v>
      </c>
      <c r="H164" s="233">
        <v>240</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824</v>
      </c>
    </row>
    <row r="165" s="2" customFormat="1" ht="16.5" customHeight="1">
      <c r="A165" s="40"/>
      <c r="B165" s="41"/>
      <c r="C165" s="229" t="s">
        <v>654</v>
      </c>
      <c r="D165" s="229" t="s">
        <v>358</v>
      </c>
      <c r="E165" s="230" t="s">
        <v>7697</v>
      </c>
      <c r="F165" s="231" t="s">
        <v>7698</v>
      </c>
      <c r="G165" s="232" t="s">
        <v>1718</v>
      </c>
      <c r="H165" s="233">
        <v>240</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835</v>
      </c>
    </row>
    <row r="166" s="2" customFormat="1" ht="16.5" customHeight="1">
      <c r="A166" s="40"/>
      <c r="B166" s="41"/>
      <c r="C166" s="229" t="s">
        <v>659</v>
      </c>
      <c r="D166" s="229" t="s">
        <v>358</v>
      </c>
      <c r="E166" s="230" t="s">
        <v>7699</v>
      </c>
      <c r="F166" s="231" t="s">
        <v>7082</v>
      </c>
      <c r="G166" s="232" t="s">
        <v>1718</v>
      </c>
      <c r="H166" s="233">
        <v>56</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844</v>
      </c>
    </row>
    <row r="167" s="2" customFormat="1" ht="16.5" customHeight="1">
      <c r="A167" s="40"/>
      <c r="B167" s="41"/>
      <c r="C167" s="229" t="s">
        <v>664</v>
      </c>
      <c r="D167" s="229" t="s">
        <v>358</v>
      </c>
      <c r="E167" s="230" t="s">
        <v>7700</v>
      </c>
      <c r="F167" s="231" t="s">
        <v>7701</v>
      </c>
      <c r="G167" s="232" t="s">
        <v>1718</v>
      </c>
      <c r="H167" s="233">
        <v>56</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854</v>
      </c>
    </row>
    <row r="168" s="2" customFormat="1" ht="16.5" customHeight="1">
      <c r="A168" s="40"/>
      <c r="B168" s="41"/>
      <c r="C168" s="229" t="s">
        <v>669</v>
      </c>
      <c r="D168" s="229" t="s">
        <v>358</v>
      </c>
      <c r="E168" s="230" t="s">
        <v>7702</v>
      </c>
      <c r="F168" s="231" t="s">
        <v>7703</v>
      </c>
      <c r="G168" s="232" t="s">
        <v>1718</v>
      </c>
      <c r="H168" s="233">
        <v>20</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864</v>
      </c>
    </row>
    <row r="169" s="2" customFormat="1" ht="16.5" customHeight="1">
      <c r="A169" s="40"/>
      <c r="B169" s="41"/>
      <c r="C169" s="229" t="s">
        <v>673</v>
      </c>
      <c r="D169" s="229" t="s">
        <v>358</v>
      </c>
      <c r="E169" s="230" t="s">
        <v>7704</v>
      </c>
      <c r="F169" s="231" t="s">
        <v>7705</v>
      </c>
      <c r="G169" s="232" t="s">
        <v>1718</v>
      </c>
      <c r="H169" s="233">
        <v>10</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877</v>
      </c>
    </row>
    <row r="170" s="2" customFormat="1" ht="16.5" customHeight="1">
      <c r="A170" s="40"/>
      <c r="B170" s="41"/>
      <c r="C170" s="229" t="s">
        <v>683</v>
      </c>
      <c r="D170" s="229" t="s">
        <v>358</v>
      </c>
      <c r="E170" s="230" t="s">
        <v>7706</v>
      </c>
      <c r="F170" s="231" t="s">
        <v>7707</v>
      </c>
      <c r="G170" s="232" t="s">
        <v>1718</v>
      </c>
      <c r="H170" s="233">
        <v>7</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887</v>
      </c>
    </row>
    <row r="171" s="2" customFormat="1" ht="16.5" customHeight="1">
      <c r="A171" s="40"/>
      <c r="B171" s="41"/>
      <c r="C171" s="229" t="s">
        <v>691</v>
      </c>
      <c r="D171" s="229" t="s">
        <v>358</v>
      </c>
      <c r="E171" s="230" t="s">
        <v>7708</v>
      </c>
      <c r="F171" s="231" t="s">
        <v>7709</v>
      </c>
      <c r="G171" s="232" t="s">
        <v>1718</v>
      </c>
      <c r="H171" s="233">
        <v>1</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896</v>
      </c>
    </row>
    <row r="172" s="2" customFormat="1" ht="16.5" customHeight="1">
      <c r="A172" s="40"/>
      <c r="B172" s="41"/>
      <c r="C172" s="229" t="s">
        <v>695</v>
      </c>
      <c r="D172" s="229" t="s">
        <v>358</v>
      </c>
      <c r="E172" s="230" t="s">
        <v>7710</v>
      </c>
      <c r="F172" s="231" t="s">
        <v>7711</v>
      </c>
      <c r="G172" s="232" t="s">
        <v>1718</v>
      </c>
      <c r="H172" s="233">
        <v>2</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904</v>
      </c>
    </row>
    <row r="173" s="2" customFormat="1" ht="16.5" customHeight="1">
      <c r="A173" s="40"/>
      <c r="B173" s="41"/>
      <c r="C173" s="229" t="s">
        <v>706</v>
      </c>
      <c r="D173" s="229" t="s">
        <v>358</v>
      </c>
      <c r="E173" s="230" t="s">
        <v>7712</v>
      </c>
      <c r="F173" s="231" t="s">
        <v>7713</v>
      </c>
      <c r="G173" s="232" t="s">
        <v>1718</v>
      </c>
      <c r="H173" s="233">
        <v>19</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917</v>
      </c>
    </row>
    <row r="174" s="2" customFormat="1" ht="16.5" customHeight="1">
      <c r="A174" s="40"/>
      <c r="B174" s="41"/>
      <c r="C174" s="229" t="s">
        <v>712</v>
      </c>
      <c r="D174" s="229" t="s">
        <v>358</v>
      </c>
      <c r="E174" s="230" t="s">
        <v>7714</v>
      </c>
      <c r="F174" s="231" t="s">
        <v>7715</v>
      </c>
      <c r="G174" s="232" t="s">
        <v>1718</v>
      </c>
      <c r="H174" s="233">
        <v>18</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929</v>
      </c>
    </row>
    <row r="175" s="2" customFormat="1" ht="16.5" customHeight="1">
      <c r="A175" s="40"/>
      <c r="B175" s="41"/>
      <c r="C175" s="229" t="s">
        <v>717</v>
      </c>
      <c r="D175" s="229" t="s">
        <v>358</v>
      </c>
      <c r="E175" s="230" t="s">
        <v>7716</v>
      </c>
      <c r="F175" s="231" t="s">
        <v>7717</v>
      </c>
      <c r="G175" s="232" t="s">
        <v>1718</v>
      </c>
      <c r="H175" s="233">
        <v>1</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938</v>
      </c>
    </row>
    <row r="176" s="2" customFormat="1" ht="16.5" customHeight="1">
      <c r="A176" s="40"/>
      <c r="B176" s="41"/>
      <c r="C176" s="229" t="s">
        <v>728</v>
      </c>
      <c r="D176" s="229" t="s">
        <v>358</v>
      </c>
      <c r="E176" s="230" t="s">
        <v>7718</v>
      </c>
      <c r="F176" s="231" t="s">
        <v>7719</v>
      </c>
      <c r="G176" s="232" t="s">
        <v>1718</v>
      </c>
      <c r="H176" s="233">
        <v>3</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953</v>
      </c>
    </row>
    <row r="177" s="2" customFormat="1" ht="16.5" customHeight="1">
      <c r="A177" s="40"/>
      <c r="B177" s="41"/>
      <c r="C177" s="229" t="s">
        <v>732</v>
      </c>
      <c r="D177" s="229" t="s">
        <v>358</v>
      </c>
      <c r="E177" s="230" t="s">
        <v>7720</v>
      </c>
      <c r="F177" s="231" t="s">
        <v>7721</v>
      </c>
      <c r="G177" s="232" t="s">
        <v>1718</v>
      </c>
      <c r="H177" s="233">
        <v>3</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960</v>
      </c>
    </row>
    <row r="178" s="2" customFormat="1" ht="16.5" customHeight="1">
      <c r="A178" s="40"/>
      <c r="B178" s="41"/>
      <c r="C178" s="229" t="s">
        <v>737</v>
      </c>
      <c r="D178" s="229" t="s">
        <v>358</v>
      </c>
      <c r="E178" s="230" t="s">
        <v>7722</v>
      </c>
      <c r="F178" s="231" t="s">
        <v>7723</v>
      </c>
      <c r="G178" s="232" t="s">
        <v>1718</v>
      </c>
      <c r="H178" s="233">
        <v>3</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972</v>
      </c>
    </row>
    <row r="179" s="2" customFormat="1" ht="16.5" customHeight="1">
      <c r="A179" s="40"/>
      <c r="B179" s="41"/>
      <c r="C179" s="229" t="s">
        <v>741</v>
      </c>
      <c r="D179" s="229" t="s">
        <v>358</v>
      </c>
      <c r="E179" s="230" t="s">
        <v>7724</v>
      </c>
      <c r="F179" s="231" t="s">
        <v>7725</v>
      </c>
      <c r="G179" s="232" t="s">
        <v>1718</v>
      </c>
      <c r="H179" s="233">
        <v>3</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982</v>
      </c>
    </row>
    <row r="180" s="2" customFormat="1" ht="16.5" customHeight="1">
      <c r="A180" s="40"/>
      <c r="B180" s="41"/>
      <c r="C180" s="229" t="s">
        <v>746</v>
      </c>
      <c r="D180" s="229" t="s">
        <v>358</v>
      </c>
      <c r="E180" s="230" t="s">
        <v>7358</v>
      </c>
      <c r="F180" s="231" t="s">
        <v>7359</v>
      </c>
      <c r="G180" s="232" t="s">
        <v>1718</v>
      </c>
      <c r="H180" s="233">
        <v>3</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993</v>
      </c>
    </row>
    <row r="181" s="2" customFormat="1" ht="16.5" customHeight="1">
      <c r="A181" s="40"/>
      <c r="B181" s="41"/>
      <c r="C181" s="229" t="s">
        <v>750</v>
      </c>
      <c r="D181" s="229" t="s">
        <v>358</v>
      </c>
      <c r="E181" s="230" t="s">
        <v>7726</v>
      </c>
      <c r="F181" s="231" t="s">
        <v>7727</v>
      </c>
      <c r="G181" s="232" t="s">
        <v>1718</v>
      </c>
      <c r="H181" s="233">
        <v>3</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1005</v>
      </c>
    </row>
    <row r="182" s="2" customFormat="1" ht="16.5" customHeight="1">
      <c r="A182" s="40"/>
      <c r="B182" s="41"/>
      <c r="C182" s="229" t="s">
        <v>754</v>
      </c>
      <c r="D182" s="229" t="s">
        <v>358</v>
      </c>
      <c r="E182" s="230" t="s">
        <v>7728</v>
      </c>
      <c r="F182" s="231" t="s">
        <v>7729</v>
      </c>
      <c r="G182" s="232" t="s">
        <v>1718</v>
      </c>
      <c r="H182" s="233">
        <v>3</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1017</v>
      </c>
    </row>
    <row r="183" s="2" customFormat="1" ht="16.5" customHeight="1">
      <c r="A183" s="40"/>
      <c r="B183" s="41"/>
      <c r="C183" s="229" t="s">
        <v>758</v>
      </c>
      <c r="D183" s="229" t="s">
        <v>358</v>
      </c>
      <c r="E183" s="230" t="s">
        <v>7730</v>
      </c>
      <c r="F183" s="231" t="s">
        <v>7731</v>
      </c>
      <c r="G183" s="232" t="s">
        <v>1718</v>
      </c>
      <c r="H183" s="233">
        <v>2</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1024</v>
      </c>
    </row>
    <row r="184" s="2" customFormat="1" ht="16.5" customHeight="1">
      <c r="A184" s="40"/>
      <c r="B184" s="41"/>
      <c r="C184" s="229" t="s">
        <v>766</v>
      </c>
      <c r="D184" s="229" t="s">
        <v>358</v>
      </c>
      <c r="E184" s="230" t="s">
        <v>7732</v>
      </c>
      <c r="F184" s="231" t="s">
        <v>7733</v>
      </c>
      <c r="G184" s="232" t="s">
        <v>1718</v>
      </c>
      <c r="H184" s="233">
        <v>2</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1038</v>
      </c>
    </row>
    <row r="185" s="2" customFormat="1" ht="16.5" customHeight="1">
      <c r="A185" s="40"/>
      <c r="B185" s="41"/>
      <c r="C185" s="229" t="s">
        <v>772</v>
      </c>
      <c r="D185" s="229" t="s">
        <v>358</v>
      </c>
      <c r="E185" s="230" t="s">
        <v>7734</v>
      </c>
      <c r="F185" s="231" t="s">
        <v>7735</v>
      </c>
      <c r="G185" s="232" t="s">
        <v>1718</v>
      </c>
      <c r="H185" s="233">
        <v>56</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1048</v>
      </c>
    </row>
    <row r="186" s="2" customFormat="1" ht="16.5" customHeight="1">
      <c r="A186" s="40"/>
      <c r="B186" s="41"/>
      <c r="C186" s="229" t="s">
        <v>776</v>
      </c>
      <c r="D186" s="229" t="s">
        <v>358</v>
      </c>
      <c r="E186" s="230" t="s">
        <v>7736</v>
      </c>
      <c r="F186" s="231" t="s">
        <v>7737</v>
      </c>
      <c r="G186" s="232" t="s">
        <v>1718</v>
      </c>
      <c r="H186" s="233">
        <v>56</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1057</v>
      </c>
    </row>
    <row r="187" s="12" customFormat="1" ht="25.92" customHeight="1">
      <c r="A187" s="12"/>
      <c r="B187" s="213"/>
      <c r="C187" s="214"/>
      <c r="D187" s="215" t="s">
        <v>82</v>
      </c>
      <c r="E187" s="216" t="s">
        <v>3286</v>
      </c>
      <c r="F187" s="216" t="s">
        <v>7738</v>
      </c>
      <c r="G187" s="214"/>
      <c r="H187" s="214"/>
      <c r="I187" s="217"/>
      <c r="J187" s="218">
        <f>BK187</f>
        <v>0</v>
      </c>
      <c r="K187" s="214"/>
      <c r="L187" s="219"/>
      <c r="M187" s="220"/>
      <c r="N187" s="221"/>
      <c r="O187" s="221"/>
      <c r="P187" s="222">
        <f>SUM(P188:P194)</f>
        <v>0</v>
      </c>
      <c r="Q187" s="221"/>
      <c r="R187" s="222">
        <f>SUM(R188:R194)</f>
        <v>0</v>
      </c>
      <c r="S187" s="221"/>
      <c r="T187" s="223">
        <f>SUM(T188:T194)</f>
        <v>0</v>
      </c>
      <c r="U187" s="12"/>
      <c r="V187" s="12"/>
      <c r="W187" s="12"/>
      <c r="X187" s="12"/>
      <c r="Y187" s="12"/>
      <c r="Z187" s="12"/>
      <c r="AA187" s="12"/>
      <c r="AB187" s="12"/>
      <c r="AC187" s="12"/>
      <c r="AD187" s="12"/>
      <c r="AE187" s="12"/>
      <c r="AR187" s="224" t="s">
        <v>90</v>
      </c>
      <c r="AT187" s="225" t="s">
        <v>82</v>
      </c>
      <c r="AU187" s="225" t="s">
        <v>83</v>
      </c>
      <c r="AY187" s="224" t="s">
        <v>355</v>
      </c>
      <c r="BK187" s="226">
        <f>SUM(BK188:BK194)</f>
        <v>0</v>
      </c>
    </row>
    <row r="188" s="2" customFormat="1" ht="16.5" customHeight="1">
      <c r="A188" s="40"/>
      <c r="B188" s="41"/>
      <c r="C188" s="229" t="s">
        <v>780</v>
      </c>
      <c r="D188" s="229" t="s">
        <v>358</v>
      </c>
      <c r="E188" s="230" t="s">
        <v>7739</v>
      </c>
      <c r="F188" s="231" t="s">
        <v>7740</v>
      </c>
      <c r="G188" s="232" t="s">
        <v>1718</v>
      </c>
      <c r="H188" s="233">
        <v>2</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1065</v>
      </c>
    </row>
    <row r="189" s="2" customFormat="1" ht="16.5" customHeight="1">
      <c r="A189" s="40"/>
      <c r="B189" s="41"/>
      <c r="C189" s="229" t="s">
        <v>785</v>
      </c>
      <c r="D189" s="229" t="s">
        <v>358</v>
      </c>
      <c r="E189" s="230" t="s">
        <v>7741</v>
      </c>
      <c r="F189" s="231" t="s">
        <v>7742</v>
      </c>
      <c r="G189" s="232" t="s">
        <v>1718</v>
      </c>
      <c r="H189" s="233">
        <v>2</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1074</v>
      </c>
    </row>
    <row r="190" s="2" customFormat="1">
      <c r="A190" s="40"/>
      <c r="B190" s="41"/>
      <c r="C190" s="42"/>
      <c r="D190" s="242" t="s">
        <v>368</v>
      </c>
      <c r="E190" s="42"/>
      <c r="F190" s="243" t="s">
        <v>7743</v>
      </c>
      <c r="G190" s="42"/>
      <c r="H190" s="42"/>
      <c r="I190" s="244"/>
      <c r="J190" s="42"/>
      <c r="K190" s="42"/>
      <c r="L190" s="46"/>
      <c r="M190" s="245"/>
      <c r="N190" s="246"/>
      <c r="O190" s="93"/>
      <c r="P190" s="93"/>
      <c r="Q190" s="93"/>
      <c r="R190" s="93"/>
      <c r="S190" s="93"/>
      <c r="T190" s="94"/>
      <c r="U190" s="40"/>
      <c r="V190" s="40"/>
      <c r="W190" s="40"/>
      <c r="X190" s="40"/>
      <c r="Y190" s="40"/>
      <c r="Z190" s="40"/>
      <c r="AA190" s="40"/>
      <c r="AB190" s="40"/>
      <c r="AC190" s="40"/>
      <c r="AD190" s="40"/>
      <c r="AE190" s="40"/>
      <c r="AT190" s="18" t="s">
        <v>368</v>
      </c>
      <c r="AU190" s="18" t="s">
        <v>90</v>
      </c>
    </row>
    <row r="191" s="2" customFormat="1" ht="16.5" customHeight="1">
      <c r="A191" s="40"/>
      <c r="B191" s="41"/>
      <c r="C191" s="229" t="s">
        <v>791</v>
      </c>
      <c r="D191" s="229" t="s">
        <v>358</v>
      </c>
      <c r="E191" s="230" t="s">
        <v>6955</v>
      </c>
      <c r="F191" s="231" t="s">
        <v>6956</v>
      </c>
      <c r="G191" s="232" t="s">
        <v>1718</v>
      </c>
      <c r="H191" s="233">
        <v>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1083</v>
      </c>
    </row>
    <row r="192" s="2" customFormat="1" ht="16.5" customHeight="1">
      <c r="A192" s="40"/>
      <c r="B192" s="41"/>
      <c r="C192" s="229" t="s">
        <v>795</v>
      </c>
      <c r="D192" s="229" t="s">
        <v>358</v>
      </c>
      <c r="E192" s="230" t="s">
        <v>7744</v>
      </c>
      <c r="F192" s="231" t="s">
        <v>7745</v>
      </c>
      <c r="G192" s="232" t="s">
        <v>1718</v>
      </c>
      <c r="H192" s="233">
        <v>1</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1093</v>
      </c>
    </row>
    <row r="193" s="2" customFormat="1" ht="16.5" customHeight="1">
      <c r="A193" s="40"/>
      <c r="B193" s="41"/>
      <c r="C193" s="229" t="s">
        <v>799</v>
      </c>
      <c r="D193" s="229" t="s">
        <v>358</v>
      </c>
      <c r="E193" s="230" t="s">
        <v>7159</v>
      </c>
      <c r="F193" s="231" t="s">
        <v>7160</v>
      </c>
      <c r="G193" s="232" t="s">
        <v>1718</v>
      </c>
      <c r="H193" s="233">
        <v>2</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1103</v>
      </c>
    </row>
    <row r="194" s="2" customFormat="1" ht="16.5" customHeight="1">
      <c r="A194" s="40"/>
      <c r="B194" s="41"/>
      <c r="C194" s="229" t="s">
        <v>803</v>
      </c>
      <c r="D194" s="229" t="s">
        <v>358</v>
      </c>
      <c r="E194" s="230" t="s">
        <v>7746</v>
      </c>
      <c r="F194" s="231" t="s">
        <v>7747</v>
      </c>
      <c r="G194" s="232" t="s">
        <v>1718</v>
      </c>
      <c r="H194" s="233">
        <v>2</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1112</v>
      </c>
    </row>
    <row r="195" s="12" customFormat="1" ht="25.92" customHeight="1">
      <c r="A195" s="12"/>
      <c r="B195" s="213"/>
      <c r="C195" s="214"/>
      <c r="D195" s="215" t="s">
        <v>82</v>
      </c>
      <c r="E195" s="216" t="s">
        <v>3288</v>
      </c>
      <c r="F195" s="216" t="s">
        <v>6996</v>
      </c>
      <c r="G195" s="214"/>
      <c r="H195" s="214"/>
      <c r="I195" s="217"/>
      <c r="J195" s="218">
        <f>BK195</f>
        <v>0</v>
      </c>
      <c r="K195" s="214"/>
      <c r="L195" s="219"/>
      <c r="M195" s="220"/>
      <c r="N195" s="221"/>
      <c r="O195" s="221"/>
      <c r="P195" s="222">
        <f>SUM(P196:P222)</f>
        <v>0</v>
      </c>
      <c r="Q195" s="221"/>
      <c r="R195" s="222">
        <f>SUM(R196:R222)</f>
        <v>0</v>
      </c>
      <c r="S195" s="221"/>
      <c r="T195" s="223">
        <f>SUM(T196:T222)</f>
        <v>0</v>
      </c>
      <c r="U195" s="12"/>
      <c r="V195" s="12"/>
      <c r="W195" s="12"/>
      <c r="X195" s="12"/>
      <c r="Y195" s="12"/>
      <c r="Z195" s="12"/>
      <c r="AA195" s="12"/>
      <c r="AB195" s="12"/>
      <c r="AC195" s="12"/>
      <c r="AD195" s="12"/>
      <c r="AE195" s="12"/>
      <c r="AR195" s="224" t="s">
        <v>90</v>
      </c>
      <c r="AT195" s="225" t="s">
        <v>82</v>
      </c>
      <c r="AU195" s="225" t="s">
        <v>83</v>
      </c>
      <c r="AY195" s="224" t="s">
        <v>355</v>
      </c>
      <c r="BK195" s="226">
        <f>SUM(BK196:BK222)</f>
        <v>0</v>
      </c>
    </row>
    <row r="196" s="2" customFormat="1" ht="16.5" customHeight="1">
      <c r="A196" s="40"/>
      <c r="B196" s="41"/>
      <c r="C196" s="229" t="s">
        <v>808</v>
      </c>
      <c r="D196" s="229" t="s">
        <v>358</v>
      </c>
      <c r="E196" s="230" t="s">
        <v>6997</v>
      </c>
      <c r="F196" s="231" t="s">
        <v>6998</v>
      </c>
      <c r="G196" s="232" t="s">
        <v>514</v>
      </c>
      <c r="H196" s="233">
        <v>91610</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90</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1121</v>
      </c>
    </row>
    <row r="197" s="2" customFormat="1" ht="16.5" customHeight="1">
      <c r="A197" s="40"/>
      <c r="B197" s="41"/>
      <c r="C197" s="229" t="s">
        <v>815</v>
      </c>
      <c r="D197" s="229" t="s">
        <v>358</v>
      </c>
      <c r="E197" s="230" t="s">
        <v>7748</v>
      </c>
      <c r="F197" s="231" t="s">
        <v>7749</v>
      </c>
      <c r="G197" s="232" t="s">
        <v>514</v>
      </c>
      <c r="H197" s="233">
        <v>91000</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90</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1130</v>
      </c>
    </row>
    <row r="198" s="2" customFormat="1" ht="16.5" customHeight="1">
      <c r="A198" s="40"/>
      <c r="B198" s="41"/>
      <c r="C198" s="229" t="s">
        <v>820</v>
      </c>
      <c r="D198" s="229" t="s">
        <v>358</v>
      </c>
      <c r="E198" s="230" t="s">
        <v>7750</v>
      </c>
      <c r="F198" s="231" t="s">
        <v>7751</v>
      </c>
      <c r="G198" s="232" t="s">
        <v>514</v>
      </c>
      <c r="H198" s="233">
        <v>60</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1140</v>
      </c>
    </row>
    <row r="199" s="2" customFormat="1">
      <c r="A199" s="40"/>
      <c r="B199" s="41"/>
      <c r="C199" s="229" t="s">
        <v>824</v>
      </c>
      <c r="D199" s="229" t="s">
        <v>358</v>
      </c>
      <c r="E199" s="230" t="s">
        <v>7752</v>
      </c>
      <c r="F199" s="231" t="s">
        <v>7753</v>
      </c>
      <c r="G199" s="232" t="s">
        <v>514</v>
      </c>
      <c r="H199" s="233">
        <v>240</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90</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1149</v>
      </c>
    </row>
    <row r="200" s="2" customFormat="1" ht="16.5" customHeight="1">
      <c r="A200" s="40"/>
      <c r="B200" s="41"/>
      <c r="C200" s="229" t="s">
        <v>830</v>
      </c>
      <c r="D200" s="229" t="s">
        <v>358</v>
      </c>
      <c r="E200" s="230" t="s">
        <v>7754</v>
      </c>
      <c r="F200" s="231" t="s">
        <v>7755</v>
      </c>
      <c r="G200" s="232" t="s">
        <v>514</v>
      </c>
      <c r="H200" s="233">
        <v>150</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90</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1157</v>
      </c>
    </row>
    <row r="201" s="2" customFormat="1" ht="16.5" customHeight="1">
      <c r="A201" s="40"/>
      <c r="B201" s="41"/>
      <c r="C201" s="229" t="s">
        <v>835</v>
      </c>
      <c r="D201" s="229" t="s">
        <v>358</v>
      </c>
      <c r="E201" s="230" t="s">
        <v>7756</v>
      </c>
      <c r="F201" s="231" t="s">
        <v>7757</v>
      </c>
      <c r="G201" s="232" t="s">
        <v>514</v>
      </c>
      <c r="H201" s="233">
        <v>160</v>
      </c>
      <c r="I201" s="234"/>
      <c r="J201" s="235">
        <f>ROUND(I201*H201,2)</f>
        <v>0</v>
      </c>
      <c r="K201" s="231" t="s">
        <v>525</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90</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1165</v>
      </c>
    </row>
    <row r="202" s="2" customFormat="1" ht="16.5" customHeight="1">
      <c r="A202" s="40"/>
      <c r="B202" s="41"/>
      <c r="C202" s="229" t="s">
        <v>840</v>
      </c>
      <c r="D202" s="229" t="s">
        <v>358</v>
      </c>
      <c r="E202" s="230" t="s">
        <v>7758</v>
      </c>
      <c r="F202" s="231" t="s">
        <v>7759</v>
      </c>
      <c r="G202" s="232" t="s">
        <v>514</v>
      </c>
      <c r="H202" s="233">
        <v>100</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90</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1175</v>
      </c>
    </row>
    <row r="203" s="2" customFormat="1" ht="16.5" customHeight="1">
      <c r="A203" s="40"/>
      <c r="B203" s="41"/>
      <c r="C203" s="229" t="s">
        <v>844</v>
      </c>
      <c r="D203" s="229" t="s">
        <v>358</v>
      </c>
      <c r="E203" s="230" t="s">
        <v>7760</v>
      </c>
      <c r="F203" s="231" t="s">
        <v>7761</v>
      </c>
      <c r="G203" s="232" t="s">
        <v>514</v>
      </c>
      <c r="H203" s="233">
        <v>100</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1184</v>
      </c>
    </row>
    <row r="204" s="2" customFormat="1" ht="16.5" customHeight="1">
      <c r="A204" s="40"/>
      <c r="B204" s="41"/>
      <c r="C204" s="229" t="s">
        <v>849</v>
      </c>
      <c r="D204" s="229" t="s">
        <v>358</v>
      </c>
      <c r="E204" s="230" t="s">
        <v>7762</v>
      </c>
      <c r="F204" s="231" t="s">
        <v>7090</v>
      </c>
      <c r="G204" s="232" t="s">
        <v>1718</v>
      </c>
      <c r="H204" s="233">
        <v>1</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90</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1193</v>
      </c>
    </row>
    <row r="205" s="2" customFormat="1" ht="16.5" customHeight="1">
      <c r="A205" s="40"/>
      <c r="B205" s="41"/>
      <c r="C205" s="229" t="s">
        <v>854</v>
      </c>
      <c r="D205" s="229" t="s">
        <v>358</v>
      </c>
      <c r="E205" s="230" t="s">
        <v>7763</v>
      </c>
      <c r="F205" s="231" t="s">
        <v>7764</v>
      </c>
      <c r="G205" s="232" t="s">
        <v>1718</v>
      </c>
      <c r="H205" s="233">
        <v>1</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1207</v>
      </c>
    </row>
    <row r="206" s="2" customFormat="1">
      <c r="A206" s="40"/>
      <c r="B206" s="41"/>
      <c r="C206" s="42"/>
      <c r="D206" s="242" t="s">
        <v>368</v>
      </c>
      <c r="E206" s="42"/>
      <c r="F206" s="243" t="s">
        <v>7765</v>
      </c>
      <c r="G206" s="42"/>
      <c r="H206" s="42"/>
      <c r="I206" s="244"/>
      <c r="J206" s="42"/>
      <c r="K206" s="42"/>
      <c r="L206" s="46"/>
      <c r="M206" s="245"/>
      <c r="N206" s="246"/>
      <c r="O206" s="93"/>
      <c r="P206" s="93"/>
      <c r="Q206" s="93"/>
      <c r="R206" s="93"/>
      <c r="S206" s="93"/>
      <c r="T206" s="94"/>
      <c r="U206" s="40"/>
      <c r="V206" s="40"/>
      <c r="W206" s="40"/>
      <c r="X206" s="40"/>
      <c r="Y206" s="40"/>
      <c r="Z206" s="40"/>
      <c r="AA206" s="40"/>
      <c r="AB206" s="40"/>
      <c r="AC206" s="40"/>
      <c r="AD206" s="40"/>
      <c r="AE206" s="40"/>
      <c r="AT206" s="18" t="s">
        <v>368</v>
      </c>
      <c r="AU206" s="18" t="s">
        <v>90</v>
      </c>
    </row>
    <row r="207" s="2" customFormat="1" ht="16.5" customHeight="1">
      <c r="A207" s="40"/>
      <c r="B207" s="41"/>
      <c r="C207" s="229" t="s">
        <v>859</v>
      </c>
      <c r="D207" s="229" t="s">
        <v>358</v>
      </c>
      <c r="E207" s="230" t="s">
        <v>7205</v>
      </c>
      <c r="F207" s="231" t="s">
        <v>7206</v>
      </c>
      <c r="G207" s="232" t="s">
        <v>1718</v>
      </c>
      <c r="H207" s="233">
        <v>850</v>
      </c>
      <c r="I207" s="234"/>
      <c r="J207" s="235">
        <f>ROUND(I207*H207,2)</f>
        <v>0</v>
      </c>
      <c r="K207" s="231" t="s">
        <v>525</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90</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1216</v>
      </c>
    </row>
    <row r="208" s="2" customFormat="1" ht="16.5" customHeight="1">
      <c r="A208" s="40"/>
      <c r="B208" s="41"/>
      <c r="C208" s="229" t="s">
        <v>864</v>
      </c>
      <c r="D208" s="229" t="s">
        <v>358</v>
      </c>
      <c r="E208" s="230" t="s">
        <v>7207</v>
      </c>
      <c r="F208" s="231" t="s">
        <v>7208</v>
      </c>
      <c r="G208" s="232" t="s">
        <v>1718</v>
      </c>
      <c r="H208" s="233">
        <v>850</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1226</v>
      </c>
    </row>
    <row r="209" s="2" customFormat="1" ht="16.5" customHeight="1">
      <c r="A209" s="40"/>
      <c r="B209" s="41"/>
      <c r="C209" s="229" t="s">
        <v>869</v>
      </c>
      <c r="D209" s="229" t="s">
        <v>358</v>
      </c>
      <c r="E209" s="230" t="s">
        <v>7766</v>
      </c>
      <c r="F209" s="231" t="s">
        <v>7767</v>
      </c>
      <c r="G209" s="232" t="s">
        <v>1718</v>
      </c>
      <c r="H209" s="233">
        <v>400</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1235</v>
      </c>
    </row>
    <row r="210" s="2" customFormat="1" ht="16.5" customHeight="1">
      <c r="A210" s="40"/>
      <c r="B210" s="41"/>
      <c r="C210" s="229" t="s">
        <v>877</v>
      </c>
      <c r="D210" s="229" t="s">
        <v>358</v>
      </c>
      <c r="E210" s="230" t="s">
        <v>7768</v>
      </c>
      <c r="F210" s="231" t="s">
        <v>7769</v>
      </c>
      <c r="G210" s="232" t="s">
        <v>1718</v>
      </c>
      <c r="H210" s="233">
        <v>400</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90</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1251</v>
      </c>
    </row>
    <row r="211" s="2" customFormat="1" ht="16.5" customHeight="1">
      <c r="A211" s="40"/>
      <c r="B211" s="41"/>
      <c r="C211" s="229" t="s">
        <v>882</v>
      </c>
      <c r="D211" s="229" t="s">
        <v>358</v>
      </c>
      <c r="E211" s="230" t="s">
        <v>7013</v>
      </c>
      <c r="F211" s="231" t="s">
        <v>7014</v>
      </c>
      <c r="G211" s="232" t="s">
        <v>514</v>
      </c>
      <c r="H211" s="233">
        <v>270</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1260</v>
      </c>
    </row>
    <row r="212" s="2" customFormat="1" ht="21.75" customHeight="1">
      <c r="A212" s="40"/>
      <c r="B212" s="41"/>
      <c r="C212" s="229" t="s">
        <v>887</v>
      </c>
      <c r="D212" s="229" t="s">
        <v>358</v>
      </c>
      <c r="E212" s="230" t="s">
        <v>7770</v>
      </c>
      <c r="F212" s="231" t="s">
        <v>7771</v>
      </c>
      <c r="G212" s="232" t="s">
        <v>514</v>
      </c>
      <c r="H212" s="233">
        <v>270</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90</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1271</v>
      </c>
    </row>
    <row r="213" s="2" customFormat="1" ht="16.5" customHeight="1">
      <c r="A213" s="40"/>
      <c r="B213" s="41"/>
      <c r="C213" s="229" t="s">
        <v>892</v>
      </c>
      <c r="D213" s="229" t="s">
        <v>358</v>
      </c>
      <c r="E213" s="230" t="s">
        <v>7520</v>
      </c>
      <c r="F213" s="231" t="s">
        <v>7521</v>
      </c>
      <c r="G213" s="232" t="s">
        <v>514</v>
      </c>
      <c r="H213" s="233">
        <v>60</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1281</v>
      </c>
    </row>
    <row r="214" s="2" customFormat="1" ht="16.5" customHeight="1">
      <c r="A214" s="40"/>
      <c r="B214" s="41"/>
      <c r="C214" s="229" t="s">
        <v>896</v>
      </c>
      <c r="D214" s="229" t="s">
        <v>358</v>
      </c>
      <c r="E214" s="230" t="s">
        <v>7772</v>
      </c>
      <c r="F214" s="231" t="s">
        <v>7773</v>
      </c>
      <c r="G214" s="232" t="s">
        <v>514</v>
      </c>
      <c r="H214" s="233">
        <v>60</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90</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1290</v>
      </c>
    </row>
    <row r="215" s="2" customFormat="1" ht="16.5" customHeight="1">
      <c r="A215" s="40"/>
      <c r="B215" s="41"/>
      <c r="C215" s="229" t="s">
        <v>900</v>
      </c>
      <c r="D215" s="229" t="s">
        <v>358</v>
      </c>
      <c r="E215" s="230" t="s">
        <v>7009</v>
      </c>
      <c r="F215" s="231" t="s">
        <v>7010</v>
      </c>
      <c r="G215" s="232" t="s">
        <v>514</v>
      </c>
      <c r="H215" s="233">
        <v>15050</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90</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1299</v>
      </c>
    </row>
    <row r="216" s="2" customFormat="1" ht="16.5" customHeight="1">
      <c r="A216" s="40"/>
      <c r="B216" s="41"/>
      <c r="C216" s="229" t="s">
        <v>904</v>
      </c>
      <c r="D216" s="229" t="s">
        <v>358</v>
      </c>
      <c r="E216" s="230" t="s">
        <v>7011</v>
      </c>
      <c r="F216" s="231" t="s">
        <v>7012</v>
      </c>
      <c r="G216" s="232" t="s">
        <v>514</v>
      </c>
      <c r="H216" s="233">
        <v>12050</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90</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1308</v>
      </c>
    </row>
    <row r="217" s="2" customFormat="1" ht="16.5" customHeight="1">
      <c r="A217" s="40"/>
      <c r="B217" s="41"/>
      <c r="C217" s="229" t="s">
        <v>908</v>
      </c>
      <c r="D217" s="229" t="s">
        <v>358</v>
      </c>
      <c r="E217" s="230" t="s">
        <v>7211</v>
      </c>
      <c r="F217" s="231" t="s">
        <v>7212</v>
      </c>
      <c r="G217" s="232" t="s">
        <v>514</v>
      </c>
      <c r="H217" s="233">
        <v>3000</v>
      </c>
      <c r="I217" s="234"/>
      <c r="J217" s="235">
        <f>ROUND(I217*H217,2)</f>
        <v>0</v>
      </c>
      <c r="K217" s="231" t="s">
        <v>525</v>
      </c>
      <c r="L217" s="46"/>
      <c r="M217" s="236" t="s">
        <v>1</v>
      </c>
      <c r="N217" s="237"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144</v>
      </c>
      <c r="AT217" s="240" t="s">
        <v>358</v>
      </c>
      <c r="AU217" s="240" t="s">
        <v>90</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1317</v>
      </c>
    </row>
    <row r="218" s="2" customFormat="1" ht="21.75" customHeight="1">
      <c r="A218" s="40"/>
      <c r="B218" s="41"/>
      <c r="C218" s="229" t="s">
        <v>917</v>
      </c>
      <c r="D218" s="229" t="s">
        <v>358</v>
      </c>
      <c r="E218" s="230" t="s">
        <v>7213</v>
      </c>
      <c r="F218" s="231" t="s">
        <v>7214</v>
      </c>
      <c r="G218" s="232" t="s">
        <v>1718</v>
      </c>
      <c r="H218" s="233">
        <v>720</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1330</v>
      </c>
    </row>
    <row r="219" s="2" customFormat="1" ht="16.5" customHeight="1">
      <c r="A219" s="40"/>
      <c r="B219" s="41"/>
      <c r="C219" s="229" t="s">
        <v>923</v>
      </c>
      <c r="D219" s="229" t="s">
        <v>358</v>
      </c>
      <c r="E219" s="230" t="s">
        <v>7215</v>
      </c>
      <c r="F219" s="231" t="s">
        <v>7216</v>
      </c>
      <c r="G219" s="232" t="s">
        <v>1718</v>
      </c>
      <c r="H219" s="233">
        <v>110</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90</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1339</v>
      </c>
    </row>
    <row r="220" s="2" customFormat="1" ht="16.5" customHeight="1">
      <c r="A220" s="40"/>
      <c r="B220" s="41"/>
      <c r="C220" s="229" t="s">
        <v>929</v>
      </c>
      <c r="D220" s="229" t="s">
        <v>358</v>
      </c>
      <c r="E220" s="230" t="s">
        <v>7217</v>
      </c>
      <c r="F220" s="231" t="s">
        <v>7218</v>
      </c>
      <c r="G220" s="232" t="s">
        <v>1718</v>
      </c>
      <c r="H220" s="233">
        <v>610</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90</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1349</v>
      </c>
    </row>
    <row r="221" s="2" customFormat="1" ht="16.5" customHeight="1">
      <c r="A221" s="40"/>
      <c r="B221" s="41"/>
      <c r="C221" s="229" t="s">
        <v>933</v>
      </c>
      <c r="D221" s="229" t="s">
        <v>358</v>
      </c>
      <c r="E221" s="230" t="s">
        <v>7029</v>
      </c>
      <c r="F221" s="231" t="s">
        <v>7030</v>
      </c>
      <c r="G221" s="232" t="s">
        <v>1718</v>
      </c>
      <c r="H221" s="233">
        <v>30</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90</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1357</v>
      </c>
    </row>
    <row r="222" s="2" customFormat="1" ht="16.5" customHeight="1">
      <c r="A222" s="40"/>
      <c r="B222" s="41"/>
      <c r="C222" s="229" t="s">
        <v>938</v>
      </c>
      <c r="D222" s="229" t="s">
        <v>358</v>
      </c>
      <c r="E222" s="230" t="s">
        <v>7031</v>
      </c>
      <c r="F222" s="231" t="s">
        <v>7032</v>
      </c>
      <c r="G222" s="232" t="s">
        <v>1718</v>
      </c>
      <c r="H222" s="233">
        <v>30</v>
      </c>
      <c r="I222" s="234"/>
      <c r="J222" s="235">
        <f>ROUND(I222*H222,2)</f>
        <v>0</v>
      </c>
      <c r="K222" s="231" t="s">
        <v>525</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90</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1368</v>
      </c>
    </row>
    <row r="223" s="12" customFormat="1" ht="25.92" customHeight="1">
      <c r="A223" s="12"/>
      <c r="B223" s="213"/>
      <c r="C223" s="214"/>
      <c r="D223" s="215" t="s">
        <v>82</v>
      </c>
      <c r="E223" s="216" t="s">
        <v>3293</v>
      </c>
      <c r="F223" s="216" t="s">
        <v>3011</v>
      </c>
      <c r="G223" s="214"/>
      <c r="H223" s="214"/>
      <c r="I223" s="217"/>
      <c r="J223" s="218">
        <f>BK223</f>
        <v>0</v>
      </c>
      <c r="K223" s="214"/>
      <c r="L223" s="219"/>
      <c r="M223" s="220"/>
      <c r="N223" s="221"/>
      <c r="O223" s="221"/>
      <c r="P223" s="222">
        <f>SUM(P224:P232)</f>
        <v>0</v>
      </c>
      <c r="Q223" s="221"/>
      <c r="R223" s="222">
        <f>SUM(R224:R232)</f>
        <v>0</v>
      </c>
      <c r="S223" s="221"/>
      <c r="T223" s="223">
        <f>SUM(T224:T232)</f>
        <v>0</v>
      </c>
      <c r="U223" s="12"/>
      <c r="V223" s="12"/>
      <c r="W223" s="12"/>
      <c r="X223" s="12"/>
      <c r="Y223" s="12"/>
      <c r="Z223" s="12"/>
      <c r="AA223" s="12"/>
      <c r="AB223" s="12"/>
      <c r="AC223" s="12"/>
      <c r="AD223" s="12"/>
      <c r="AE223" s="12"/>
      <c r="AR223" s="224" t="s">
        <v>90</v>
      </c>
      <c r="AT223" s="225" t="s">
        <v>82</v>
      </c>
      <c r="AU223" s="225" t="s">
        <v>83</v>
      </c>
      <c r="AY223" s="224" t="s">
        <v>355</v>
      </c>
      <c r="BK223" s="226">
        <f>SUM(BK224:BK232)</f>
        <v>0</v>
      </c>
    </row>
    <row r="224" s="2" customFormat="1" ht="16.5" customHeight="1">
      <c r="A224" s="40"/>
      <c r="B224" s="41"/>
      <c r="C224" s="229" t="s">
        <v>946</v>
      </c>
      <c r="D224" s="229" t="s">
        <v>358</v>
      </c>
      <c r="E224" s="230" t="s">
        <v>7774</v>
      </c>
      <c r="F224" s="231" t="s">
        <v>7775</v>
      </c>
      <c r="G224" s="232" t="s">
        <v>1718</v>
      </c>
      <c r="H224" s="233">
        <v>1301</v>
      </c>
      <c r="I224" s="234"/>
      <c r="J224" s="235">
        <f>ROUND(I224*H224,2)</f>
        <v>0</v>
      </c>
      <c r="K224" s="231" t="s">
        <v>525</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90</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1376</v>
      </c>
    </row>
    <row r="225" s="2" customFormat="1" ht="16.5" customHeight="1">
      <c r="A225" s="40"/>
      <c r="B225" s="41"/>
      <c r="C225" s="229" t="s">
        <v>953</v>
      </c>
      <c r="D225" s="229" t="s">
        <v>358</v>
      </c>
      <c r="E225" s="230" t="s">
        <v>7776</v>
      </c>
      <c r="F225" s="231" t="s">
        <v>7777</v>
      </c>
      <c r="G225" s="232" t="s">
        <v>1718</v>
      </c>
      <c r="H225" s="233">
        <v>56</v>
      </c>
      <c r="I225" s="234"/>
      <c r="J225" s="235">
        <f>ROUND(I225*H225,2)</f>
        <v>0</v>
      </c>
      <c r="K225" s="231" t="s">
        <v>525</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90</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1386</v>
      </c>
    </row>
    <row r="226" s="2" customFormat="1" ht="16.5" customHeight="1">
      <c r="A226" s="40"/>
      <c r="B226" s="41"/>
      <c r="C226" s="229" t="s">
        <v>957</v>
      </c>
      <c r="D226" s="229" t="s">
        <v>358</v>
      </c>
      <c r="E226" s="230" t="s">
        <v>7778</v>
      </c>
      <c r="F226" s="231" t="s">
        <v>7779</v>
      </c>
      <c r="G226" s="232" t="s">
        <v>1718</v>
      </c>
      <c r="H226" s="233">
        <v>1301</v>
      </c>
      <c r="I226" s="234"/>
      <c r="J226" s="235">
        <f>ROUND(I226*H226,2)</f>
        <v>0</v>
      </c>
      <c r="K226" s="231" t="s">
        <v>525</v>
      </c>
      <c r="L226" s="46"/>
      <c r="M226" s="236" t="s">
        <v>1</v>
      </c>
      <c r="N226" s="237" t="s">
        <v>48</v>
      </c>
      <c r="O226" s="93"/>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144</v>
      </c>
      <c r="AT226" s="240" t="s">
        <v>358</v>
      </c>
      <c r="AU226" s="240" t="s">
        <v>90</v>
      </c>
      <c r="AY226" s="18" t="s">
        <v>355</v>
      </c>
      <c r="BE226" s="241">
        <f>IF(N226="základní",J226,0)</f>
        <v>0</v>
      </c>
      <c r="BF226" s="241">
        <f>IF(N226="snížená",J226,0)</f>
        <v>0</v>
      </c>
      <c r="BG226" s="241">
        <f>IF(N226="zákl. přenesená",J226,0)</f>
        <v>0</v>
      </c>
      <c r="BH226" s="241">
        <f>IF(N226="sníž. přenesená",J226,0)</f>
        <v>0</v>
      </c>
      <c r="BI226" s="241">
        <f>IF(N226="nulová",J226,0)</f>
        <v>0</v>
      </c>
      <c r="BJ226" s="18" t="s">
        <v>90</v>
      </c>
      <c r="BK226" s="241">
        <f>ROUND(I226*H226,2)</f>
        <v>0</v>
      </c>
      <c r="BL226" s="18" t="s">
        <v>144</v>
      </c>
      <c r="BM226" s="240" t="s">
        <v>1396</v>
      </c>
    </row>
    <row r="227" s="2" customFormat="1" ht="16.5" customHeight="1">
      <c r="A227" s="40"/>
      <c r="B227" s="41"/>
      <c r="C227" s="229" t="s">
        <v>960</v>
      </c>
      <c r="D227" s="229" t="s">
        <v>358</v>
      </c>
      <c r="E227" s="230" t="s">
        <v>7780</v>
      </c>
      <c r="F227" s="231" t="s">
        <v>7781</v>
      </c>
      <c r="G227" s="232" t="s">
        <v>1718</v>
      </c>
      <c r="H227" s="233">
        <v>96</v>
      </c>
      <c r="I227" s="234"/>
      <c r="J227" s="235">
        <f>ROUND(I227*H227,2)</f>
        <v>0</v>
      </c>
      <c r="K227" s="231" t="s">
        <v>525</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90</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1404</v>
      </c>
    </row>
    <row r="228" s="2" customFormat="1" ht="16.5" customHeight="1">
      <c r="A228" s="40"/>
      <c r="B228" s="41"/>
      <c r="C228" s="229" t="s">
        <v>962</v>
      </c>
      <c r="D228" s="229" t="s">
        <v>358</v>
      </c>
      <c r="E228" s="230" t="s">
        <v>7782</v>
      </c>
      <c r="F228" s="231" t="s">
        <v>7052</v>
      </c>
      <c r="G228" s="232" t="s">
        <v>1718</v>
      </c>
      <c r="H228" s="233">
        <v>1</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90</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1414</v>
      </c>
    </row>
    <row r="229" s="2" customFormat="1">
      <c r="A229" s="40"/>
      <c r="B229" s="41"/>
      <c r="C229" s="42"/>
      <c r="D229" s="242" t="s">
        <v>368</v>
      </c>
      <c r="E229" s="42"/>
      <c r="F229" s="243" t="s">
        <v>7053</v>
      </c>
      <c r="G229" s="42"/>
      <c r="H229" s="42"/>
      <c r="I229" s="244"/>
      <c r="J229" s="42"/>
      <c r="K229" s="42"/>
      <c r="L229" s="46"/>
      <c r="M229" s="245"/>
      <c r="N229" s="246"/>
      <c r="O229" s="93"/>
      <c r="P229" s="93"/>
      <c r="Q229" s="93"/>
      <c r="R229" s="93"/>
      <c r="S229" s="93"/>
      <c r="T229" s="94"/>
      <c r="U229" s="40"/>
      <c r="V229" s="40"/>
      <c r="W229" s="40"/>
      <c r="X229" s="40"/>
      <c r="Y229" s="40"/>
      <c r="Z229" s="40"/>
      <c r="AA229" s="40"/>
      <c r="AB229" s="40"/>
      <c r="AC229" s="40"/>
      <c r="AD229" s="40"/>
      <c r="AE229" s="40"/>
      <c r="AT229" s="18" t="s">
        <v>368</v>
      </c>
      <c r="AU229" s="18" t="s">
        <v>90</v>
      </c>
    </row>
    <row r="230" s="2" customFormat="1" ht="16.5" customHeight="1">
      <c r="A230" s="40"/>
      <c r="B230" s="41"/>
      <c r="C230" s="229" t="s">
        <v>972</v>
      </c>
      <c r="D230" s="229" t="s">
        <v>358</v>
      </c>
      <c r="E230" s="230" t="s">
        <v>7783</v>
      </c>
      <c r="F230" s="231" t="s">
        <v>7055</v>
      </c>
      <c r="G230" s="232" t="s">
        <v>1718</v>
      </c>
      <c r="H230" s="233">
        <v>1</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90</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1420</v>
      </c>
    </row>
    <row r="231" s="2" customFormat="1">
      <c r="A231" s="40"/>
      <c r="B231" s="41"/>
      <c r="C231" s="42"/>
      <c r="D231" s="242" t="s">
        <v>368</v>
      </c>
      <c r="E231" s="42"/>
      <c r="F231" s="243" t="s">
        <v>7056</v>
      </c>
      <c r="G231" s="42"/>
      <c r="H231" s="42"/>
      <c r="I231" s="244"/>
      <c r="J231" s="42"/>
      <c r="K231" s="42"/>
      <c r="L231" s="46"/>
      <c r="M231" s="245"/>
      <c r="N231" s="246"/>
      <c r="O231" s="93"/>
      <c r="P231" s="93"/>
      <c r="Q231" s="93"/>
      <c r="R231" s="93"/>
      <c r="S231" s="93"/>
      <c r="T231" s="94"/>
      <c r="U231" s="40"/>
      <c r="V231" s="40"/>
      <c r="W231" s="40"/>
      <c r="X231" s="40"/>
      <c r="Y231" s="40"/>
      <c r="Z231" s="40"/>
      <c r="AA231" s="40"/>
      <c r="AB231" s="40"/>
      <c r="AC231" s="40"/>
      <c r="AD231" s="40"/>
      <c r="AE231" s="40"/>
      <c r="AT231" s="18" t="s">
        <v>368</v>
      </c>
      <c r="AU231" s="18" t="s">
        <v>90</v>
      </c>
    </row>
    <row r="232" s="2" customFormat="1" ht="16.5" customHeight="1">
      <c r="A232" s="40"/>
      <c r="B232" s="41"/>
      <c r="C232" s="229" t="s">
        <v>977</v>
      </c>
      <c r="D232" s="229" t="s">
        <v>358</v>
      </c>
      <c r="E232" s="230" t="s">
        <v>7784</v>
      </c>
      <c r="F232" s="231" t="s">
        <v>7058</v>
      </c>
      <c r="G232" s="232" t="s">
        <v>1718</v>
      </c>
      <c r="H232" s="233">
        <v>1</v>
      </c>
      <c r="I232" s="234"/>
      <c r="J232" s="235">
        <f>ROUND(I232*H232,2)</f>
        <v>0</v>
      </c>
      <c r="K232" s="231" t="s">
        <v>525</v>
      </c>
      <c r="L232" s="46"/>
      <c r="M232" s="309" t="s">
        <v>1</v>
      </c>
      <c r="N232" s="310" t="s">
        <v>48</v>
      </c>
      <c r="O232" s="249"/>
      <c r="P232" s="311">
        <f>O232*H232</f>
        <v>0</v>
      </c>
      <c r="Q232" s="311">
        <v>0</v>
      </c>
      <c r="R232" s="311">
        <f>Q232*H232</f>
        <v>0</v>
      </c>
      <c r="S232" s="311">
        <v>0</v>
      </c>
      <c r="T232" s="312">
        <f>S232*H232</f>
        <v>0</v>
      </c>
      <c r="U232" s="40"/>
      <c r="V232" s="40"/>
      <c r="W232" s="40"/>
      <c r="X232" s="40"/>
      <c r="Y232" s="40"/>
      <c r="Z232" s="40"/>
      <c r="AA232" s="40"/>
      <c r="AB232" s="40"/>
      <c r="AC232" s="40"/>
      <c r="AD232" s="40"/>
      <c r="AE232" s="40"/>
      <c r="AR232" s="240" t="s">
        <v>144</v>
      </c>
      <c r="AT232" s="240" t="s">
        <v>358</v>
      </c>
      <c r="AU232" s="240" t="s">
        <v>90</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1426</v>
      </c>
    </row>
    <row r="233" s="2" customFormat="1" ht="6.96" customHeight="1">
      <c r="A233" s="40"/>
      <c r="B233" s="68"/>
      <c r="C233" s="69"/>
      <c r="D233" s="69"/>
      <c r="E233" s="69"/>
      <c r="F233" s="69"/>
      <c r="G233" s="69"/>
      <c r="H233" s="69"/>
      <c r="I233" s="69"/>
      <c r="J233" s="69"/>
      <c r="K233" s="69"/>
      <c r="L233" s="46"/>
      <c r="M233" s="40"/>
      <c r="O233" s="40"/>
      <c r="P233" s="40"/>
      <c r="Q233" s="40"/>
      <c r="R233" s="40"/>
      <c r="S233" s="40"/>
      <c r="T233" s="40"/>
      <c r="U233" s="40"/>
      <c r="V233" s="40"/>
      <c r="W233" s="40"/>
      <c r="X233" s="40"/>
      <c r="Y233" s="40"/>
      <c r="Z233" s="40"/>
      <c r="AA233" s="40"/>
      <c r="AB233" s="40"/>
      <c r="AC233" s="40"/>
      <c r="AD233" s="40"/>
      <c r="AE233" s="40"/>
    </row>
  </sheetData>
  <sheetProtection sheet="1" autoFilter="0" formatColumns="0" formatRows="0" objects="1" scenarios="1" spinCount="100000" saltValue="EIjcxs1uL0TOeobq5MBojkuwpkWvxKcPPzrhge86/1mY3AqN3i7w8SqTLXyQTgiWajs7zWesh8rQ4xylSBU3Nw==" hashValue="MLF7GzeDKINEtwklJ6UtQqJ0EsfWtN1AY7alPU+FYWAn6qlVSDVpMua7FFpy5+323W2RExVwhcCQfOQqtOsffw==" algorithmName="SHA-512" password="E785"/>
  <autoFilter ref="C127:K23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7785</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ROUND((SUM(BE126:BE218)),  2)</f>
        <v>0</v>
      </c>
      <c r="G37" s="40"/>
      <c r="H37" s="40"/>
      <c r="I37" s="167">
        <v>0.20999999999999999</v>
      </c>
      <c r="J37" s="166">
        <f>ROUND(((SUM(BE126:BE218))*I37),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ROUND((SUM(BF126:BF218)),  2)</f>
        <v>0</v>
      </c>
      <c r="G38" s="40"/>
      <c r="H38" s="40"/>
      <c r="I38" s="167">
        <v>0.14999999999999999</v>
      </c>
      <c r="J38" s="166">
        <f>ROUND(((SUM(BF126:BF218))*I38),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ROUND((SUM(BG126:BG218)),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ROUND((SUM(BH126:BH218)),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ROUND((SUM(BI126:BI218)),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11 - Žlaby</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7786</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7061</v>
      </c>
      <c r="E102" s="194"/>
      <c r="F102" s="194"/>
      <c r="G102" s="194"/>
      <c r="H102" s="194"/>
      <c r="I102" s="194"/>
      <c r="J102" s="195">
        <f>J212</f>
        <v>0</v>
      </c>
      <c r="K102" s="192"/>
      <c r="L102" s="196"/>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6848</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11 - Žlaby</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P127+P212</f>
        <v>0</v>
      </c>
      <c r="Q126" s="106"/>
      <c r="R126" s="210">
        <f>R127+R212</f>
        <v>0</v>
      </c>
      <c r="S126" s="106"/>
      <c r="T126" s="211">
        <f>T127+T212</f>
        <v>0</v>
      </c>
      <c r="U126" s="40"/>
      <c r="V126" s="40"/>
      <c r="W126" s="40"/>
      <c r="X126" s="40"/>
      <c r="Y126" s="40"/>
      <c r="Z126" s="40"/>
      <c r="AA126" s="40"/>
      <c r="AB126" s="40"/>
      <c r="AC126" s="40"/>
      <c r="AD126" s="40"/>
      <c r="AE126" s="40"/>
      <c r="AT126" s="18" t="s">
        <v>82</v>
      </c>
      <c r="AU126" s="18" t="s">
        <v>331</v>
      </c>
      <c r="BK126" s="212">
        <f>BK127+BK212</f>
        <v>0</v>
      </c>
    </row>
    <row r="127" s="12" customFormat="1" ht="25.92" customHeight="1">
      <c r="A127" s="12"/>
      <c r="B127" s="213"/>
      <c r="C127" s="214"/>
      <c r="D127" s="215" t="s">
        <v>82</v>
      </c>
      <c r="E127" s="216" t="s">
        <v>6853</v>
      </c>
      <c r="F127" s="216" t="s">
        <v>7787</v>
      </c>
      <c r="G127" s="214"/>
      <c r="H127" s="214"/>
      <c r="I127" s="217"/>
      <c r="J127" s="218">
        <f>BK127</f>
        <v>0</v>
      </c>
      <c r="K127" s="214"/>
      <c r="L127" s="219"/>
      <c r="M127" s="220"/>
      <c r="N127" s="221"/>
      <c r="O127" s="221"/>
      <c r="P127" s="222">
        <f>SUM(P128:P211)</f>
        <v>0</v>
      </c>
      <c r="Q127" s="221"/>
      <c r="R127" s="222">
        <f>SUM(R128:R211)</f>
        <v>0</v>
      </c>
      <c r="S127" s="221"/>
      <c r="T127" s="223">
        <f>SUM(T128:T211)</f>
        <v>0</v>
      </c>
      <c r="U127" s="12"/>
      <c r="V127" s="12"/>
      <c r="W127" s="12"/>
      <c r="X127" s="12"/>
      <c r="Y127" s="12"/>
      <c r="Z127" s="12"/>
      <c r="AA127" s="12"/>
      <c r="AB127" s="12"/>
      <c r="AC127" s="12"/>
      <c r="AD127" s="12"/>
      <c r="AE127" s="12"/>
      <c r="AR127" s="224" t="s">
        <v>90</v>
      </c>
      <c r="AT127" s="225" t="s">
        <v>82</v>
      </c>
      <c r="AU127" s="225" t="s">
        <v>83</v>
      </c>
      <c r="AY127" s="224" t="s">
        <v>355</v>
      </c>
      <c r="BK127" s="226">
        <f>SUM(BK128:BK211)</f>
        <v>0</v>
      </c>
    </row>
    <row r="128" s="2" customFormat="1" ht="16.5" customHeight="1">
      <c r="A128" s="40"/>
      <c r="B128" s="41"/>
      <c r="C128" s="229" t="s">
        <v>90</v>
      </c>
      <c r="D128" s="229" t="s">
        <v>358</v>
      </c>
      <c r="E128" s="230" t="s">
        <v>7788</v>
      </c>
      <c r="F128" s="231" t="s">
        <v>7789</v>
      </c>
      <c r="G128" s="232" t="s">
        <v>514</v>
      </c>
      <c r="H128" s="233">
        <v>72</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92</v>
      </c>
    </row>
    <row r="129" s="2" customFormat="1" ht="21.75" customHeight="1">
      <c r="A129" s="40"/>
      <c r="B129" s="41"/>
      <c r="C129" s="229" t="s">
        <v>92</v>
      </c>
      <c r="D129" s="229" t="s">
        <v>358</v>
      </c>
      <c r="E129" s="230" t="s">
        <v>7790</v>
      </c>
      <c r="F129" s="231" t="s">
        <v>7791</v>
      </c>
      <c r="G129" s="232" t="s">
        <v>514</v>
      </c>
      <c r="H129" s="233">
        <v>72</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2" customFormat="1" ht="16.5" customHeight="1">
      <c r="A130" s="40"/>
      <c r="B130" s="41"/>
      <c r="C130" s="229" t="s">
        <v>102</v>
      </c>
      <c r="D130" s="229" t="s">
        <v>358</v>
      </c>
      <c r="E130" s="230" t="s">
        <v>7792</v>
      </c>
      <c r="F130" s="231" t="s">
        <v>7793</v>
      </c>
      <c r="G130" s="232" t="s">
        <v>1718</v>
      </c>
      <c r="H130" s="233">
        <v>46</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155</v>
      </c>
    </row>
    <row r="131" s="2" customFormat="1" ht="16.5" customHeight="1">
      <c r="A131" s="40"/>
      <c r="B131" s="41"/>
      <c r="C131" s="229" t="s">
        <v>144</v>
      </c>
      <c r="D131" s="229" t="s">
        <v>358</v>
      </c>
      <c r="E131" s="230" t="s">
        <v>7794</v>
      </c>
      <c r="F131" s="231" t="s">
        <v>7795</v>
      </c>
      <c r="G131" s="232" t="s">
        <v>1718</v>
      </c>
      <c r="H131" s="233">
        <v>300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161</v>
      </c>
    </row>
    <row r="132" s="2" customFormat="1" ht="16.5" customHeight="1">
      <c r="A132" s="40"/>
      <c r="B132" s="41"/>
      <c r="C132" s="229" t="s">
        <v>152</v>
      </c>
      <c r="D132" s="229" t="s">
        <v>358</v>
      </c>
      <c r="E132" s="230" t="s">
        <v>7796</v>
      </c>
      <c r="F132" s="231" t="s">
        <v>7797</v>
      </c>
      <c r="G132" s="232" t="s">
        <v>1718</v>
      </c>
      <c r="H132" s="233">
        <v>144</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166</v>
      </c>
    </row>
    <row r="133" s="2" customFormat="1" ht="16.5" customHeight="1">
      <c r="A133" s="40"/>
      <c r="B133" s="41"/>
      <c r="C133" s="229" t="s">
        <v>155</v>
      </c>
      <c r="D133" s="229" t="s">
        <v>358</v>
      </c>
      <c r="E133" s="230" t="s">
        <v>7798</v>
      </c>
      <c r="F133" s="231" t="s">
        <v>7799</v>
      </c>
      <c r="G133" s="232" t="s">
        <v>1718</v>
      </c>
      <c r="H133" s="233">
        <v>72</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172</v>
      </c>
    </row>
    <row r="134" s="2" customFormat="1" ht="16.5" customHeight="1">
      <c r="A134" s="40"/>
      <c r="B134" s="41"/>
      <c r="C134" s="229" t="s">
        <v>158</v>
      </c>
      <c r="D134" s="229" t="s">
        <v>358</v>
      </c>
      <c r="E134" s="230" t="s">
        <v>7800</v>
      </c>
      <c r="F134" s="231" t="s">
        <v>7801</v>
      </c>
      <c r="G134" s="232" t="s">
        <v>514</v>
      </c>
      <c r="H134" s="233">
        <v>12</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178</v>
      </c>
    </row>
    <row r="135" s="2" customFormat="1" ht="21.75" customHeight="1">
      <c r="A135" s="40"/>
      <c r="B135" s="41"/>
      <c r="C135" s="229" t="s">
        <v>161</v>
      </c>
      <c r="D135" s="229" t="s">
        <v>358</v>
      </c>
      <c r="E135" s="230" t="s">
        <v>7802</v>
      </c>
      <c r="F135" s="231" t="s">
        <v>7803</v>
      </c>
      <c r="G135" s="232" t="s">
        <v>514</v>
      </c>
      <c r="H135" s="233">
        <v>12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419</v>
      </c>
    </row>
    <row r="136" s="2" customFormat="1" ht="16.5" customHeight="1">
      <c r="A136" s="40"/>
      <c r="B136" s="41"/>
      <c r="C136" s="229" t="s">
        <v>164</v>
      </c>
      <c r="D136" s="229" t="s">
        <v>358</v>
      </c>
      <c r="E136" s="230" t="s">
        <v>7804</v>
      </c>
      <c r="F136" s="231" t="s">
        <v>7805</v>
      </c>
      <c r="G136" s="232" t="s">
        <v>1718</v>
      </c>
      <c r="H136" s="233">
        <v>12</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565</v>
      </c>
    </row>
    <row r="137" s="2" customFormat="1" ht="16.5" customHeight="1">
      <c r="A137" s="40"/>
      <c r="B137" s="41"/>
      <c r="C137" s="229" t="s">
        <v>166</v>
      </c>
      <c r="D137" s="229" t="s">
        <v>358</v>
      </c>
      <c r="E137" s="230" t="s">
        <v>7806</v>
      </c>
      <c r="F137" s="231" t="s">
        <v>7807</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574</v>
      </c>
    </row>
    <row r="138" s="2" customFormat="1" ht="21.75" customHeight="1">
      <c r="A138" s="40"/>
      <c r="B138" s="41"/>
      <c r="C138" s="229" t="s">
        <v>169</v>
      </c>
      <c r="D138" s="229" t="s">
        <v>358</v>
      </c>
      <c r="E138" s="230" t="s">
        <v>7808</v>
      </c>
      <c r="F138" s="231" t="s">
        <v>7809</v>
      </c>
      <c r="G138" s="232" t="s">
        <v>1718</v>
      </c>
      <c r="H138" s="233">
        <v>12</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581</v>
      </c>
    </row>
    <row r="139" s="2" customFormat="1" ht="16.5" customHeight="1">
      <c r="A139" s="40"/>
      <c r="B139" s="41"/>
      <c r="C139" s="229" t="s">
        <v>172</v>
      </c>
      <c r="D139" s="229" t="s">
        <v>358</v>
      </c>
      <c r="E139" s="230" t="s">
        <v>7810</v>
      </c>
      <c r="F139" s="231" t="s">
        <v>7811</v>
      </c>
      <c r="G139" s="232" t="s">
        <v>1718</v>
      </c>
      <c r="H139" s="233">
        <v>12</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591</v>
      </c>
    </row>
    <row r="140" s="2" customFormat="1" ht="16.5" customHeight="1">
      <c r="A140" s="40"/>
      <c r="B140" s="41"/>
      <c r="C140" s="229" t="s">
        <v>175</v>
      </c>
      <c r="D140" s="229" t="s">
        <v>358</v>
      </c>
      <c r="E140" s="230" t="s">
        <v>7812</v>
      </c>
      <c r="F140" s="231" t="s">
        <v>7813</v>
      </c>
      <c r="G140" s="232" t="s">
        <v>1718</v>
      </c>
      <c r="H140" s="233">
        <v>6</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602</v>
      </c>
    </row>
    <row r="141" s="2" customFormat="1" ht="16.5" customHeight="1">
      <c r="A141" s="40"/>
      <c r="B141" s="41"/>
      <c r="C141" s="229" t="s">
        <v>178</v>
      </c>
      <c r="D141" s="229" t="s">
        <v>358</v>
      </c>
      <c r="E141" s="230" t="s">
        <v>7814</v>
      </c>
      <c r="F141" s="231" t="s">
        <v>7815</v>
      </c>
      <c r="G141" s="232" t="s">
        <v>1718</v>
      </c>
      <c r="H141" s="233">
        <v>12</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614</v>
      </c>
    </row>
    <row r="142" s="2" customFormat="1" ht="16.5" customHeight="1">
      <c r="A142" s="40"/>
      <c r="B142" s="41"/>
      <c r="C142" s="229" t="s">
        <v>8</v>
      </c>
      <c r="D142" s="229" t="s">
        <v>358</v>
      </c>
      <c r="E142" s="230" t="s">
        <v>7816</v>
      </c>
      <c r="F142" s="231" t="s">
        <v>7817</v>
      </c>
      <c r="G142" s="232" t="s">
        <v>1718</v>
      </c>
      <c r="H142" s="233">
        <v>12</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632</v>
      </c>
    </row>
    <row r="143" s="2" customFormat="1" ht="16.5" customHeight="1">
      <c r="A143" s="40"/>
      <c r="B143" s="41"/>
      <c r="C143" s="229" t="s">
        <v>419</v>
      </c>
      <c r="D143" s="229" t="s">
        <v>358</v>
      </c>
      <c r="E143" s="230" t="s">
        <v>7818</v>
      </c>
      <c r="F143" s="231" t="s">
        <v>7819</v>
      </c>
      <c r="G143" s="232" t="s">
        <v>1718</v>
      </c>
      <c r="H143" s="233">
        <v>12</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649</v>
      </c>
    </row>
    <row r="144" s="2" customFormat="1" ht="16.5" customHeight="1">
      <c r="A144" s="40"/>
      <c r="B144" s="41"/>
      <c r="C144" s="229" t="s">
        <v>561</v>
      </c>
      <c r="D144" s="229" t="s">
        <v>358</v>
      </c>
      <c r="E144" s="230" t="s">
        <v>7820</v>
      </c>
      <c r="F144" s="231" t="s">
        <v>7821</v>
      </c>
      <c r="G144" s="232" t="s">
        <v>514</v>
      </c>
      <c r="H144" s="233">
        <v>360</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659</v>
      </c>
    </row>
    <row r="145" s="2" customFormat="1">
      <c r="A145" s="40"/>
      <c r="B145" s="41"/>
      <c r="C145" s="229" t="s">
        <v>565</v>
      </c>
      <c r="D145" s="229" t="s">
        <v>358</v>
      </c>
      <c r="E145" s="230" t="s">
        <v>7822</v>
      </c>
      <c r="F145" s="231" t="s">
        <v>7823</v>
      </c>
      <c r="G145" s="232" t="s">
        <v>514</v>
      </c>
      <c r="H145" s="233">
        <v>360</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669</v>
      </c>
    </row>
    <row r="146" s="2" customFormat="1" ht="16.5" customHeight="1">
      <c r="A146" s="40"/>
      <c r="B146" s="41"/>
      <c r="C146" s="229" t="s">
        <v>570</v>
      </c>
      <c r="D146" s="229" t="s">
        <v>358</v>
      </c>
      <c r="E146" s="230" t="s">
        <v>7824</v>
      </c>
      <c r="F146" s="231" t="s">
        <v>7825</v>
      </c>
      <c r="G146" s="232" t="s">
        <v>1718</v>
      </c>
      <c r="H146" s="233">
        <v>180</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683</v>
      </c>
    </row>
    <row r="147" s="2" customFormat="1" ht="16.5" customHeight="1">
      <c r="A147" s="40"/>
      <c r="B147" s="41"/>
      <c r="C147" s="229" t="s">
        <v>574</v>
      </c>
      <c r="D147" s="229" t="s">
        <v>358</v>
      </c>
      <c r="E147" s="230" t="s">
        <v>7826</v>
      </c>
      <c r="F147" s="231" t="s">
        <v>7827</v>
      </c>
      <c r="G147" s="232" t="s">
        <v>1718</v>
      </c>
      <c r="H147" s="233">
        <v>656</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695</v>
      </c>
    </row>
    <row r="148" s="2" customFormat="1" ht="16.5" customHeight="1">
      <c r="A148" s="40"/>
      <c r="B148" s="41"/>
      <c r="C148" s="229" t="s">
        <v>7</v>
      </c>
      <c r="D148" s="229" t="s">
        <v>358</v>
      </c>
      <c r="E148" s="230" t="s">
        <v>7828</v>
      </c>
      <c r="F148" s="231" t="s">
        <v>7829</v>
      </c>
      <c r="G148" s="232" t="s">
        <v>1718</v>
      </c>
      <c r="H148" s="233">
        <v>656</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712</v>
      </c>
    </row>
    <row r="149" s="2" customFormat="1" ht="16.5" customHeight="1">
      <c r="A149" s="40"/>
      <c r="B149" s="41"/>
      <c r="C149" s="229" t="s">
        <v>581</v>
      </c>
      <c r="D149" s="229" t="s">
        <v>358</v>
      </c>
      <c r="E149" s="230" t="s">
        <v>7810</v>
      </c>
      <c r="F149" s="231" t="s">
        <v>7811</v>
      </c>
      <c r="G149" s="232" t="s">
        <v>1718</v>
      </c>
      <c r="H149" s="233">
        <v>180</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728</v>
      </c>
    </row>
    <row r="150" s="2" customFormat="1" ht="16.5" customHeight="1">
      <c r="A150" s="40"/>
      <c r="B150" s="41"/>
      <c r="C150" s="229" t="s">
        <v>586</v>
      </c>
      <c r="D150" s="229" t="s">
        <v>358</v>
      </c>
      <c r="E150" s="230" t="s">
        <v>7830</v>
      </c>
      <c r="F150" s="231" t="s">
        <v>7831</v>
      </c>
      <c r="G150" s="232" t="s">
        <v>1718</v>
      </c>
      <c r="H150" s="233">
        <v>9</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737</v>
      </c>
    </row>
    <row r="151" s="2" customFormat="1" ht="16.5" customHeight="1">
      <c r="A151" s="40"/>
      <c r="B151" s="41"/>
      <c r="C151" s="229" t="s">
        <v>591</v>
      </c>
      <c r="D151" s="229" t="s">
        <v>358</v>
      </c>
      <c r="E151" s="230" t="s">
        <v>7812</v>
      </c>
      <c r="F151" s="231" t="s">
        <v>7813</v>
      </c>
      <c r="G151" s="232" t="s">
        <v>1718</v>
      </c>
      <c r="H151" s="233">
        <v>180</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746</v>
      </c>
    </row>
    <row r="152" s="2" customFormat="1" ht="16.5" customHeight="1">
      <c r="A152" s="40"/>
      <c r="B152" s="41"/>
      <c r="C152" s="229" t="s">
        <v>597</v>
      </c>
      <c r="D152" s="229" t="s">
        <v>358</v>
      </c>
      <c r="E152" s="230" t="s">
        <v>7814</v>
      </c>
      <c r="F152" s="231" t="s">
        <v>7815</v>
      </c>
      <c r="G152" s="232" t="s">
        <v>1718</v>
      </c>
      <c r="H152" s="233">
        <v>360</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754</v>
      </c>
    </row>
    <row r="153" s="2" customFormat="1" ht="16.5" customHeight="1">
      <c r="A153" s="40"/>
      <c r="B153" s="41"/>
      <c r="C153" s="229" t="s">
        <v>602</v>
      </c>
      <c r="D153" s="229" t="s">
        <v>358</v>
      </c>
      <c r="E153" s="230" t="s">
        <v>7816</v>
      </c>
      <c r="F153" s="231" t="s">
        <v>7817</v>
      </c>
      <c r="G153" s="232" t="s">
        <v>1718</v>
      </c>
      <c r="H153" s="233">
        <v>360</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766</v>
      </c>
    </row>
    <row r="154" s="2" customFormat="1" ht="16.5" customHeight="1">
      <c r="A154" s="40"/>
      <c r="B154" s="41"/>
      <c r="C154" s="229" t="s">
        <v>608</v>
      </c>
      <c r="D154" s="229" t="s">
        <v>358</v>
      </c>
      <c r="E154" s="230" t="s">
        <v>7818</v>
      </c>
      <c r="F154" s="231" t="s">
        <v>7819</v>
      </c>
      <c r="G154" s="232" t="s">
        <v>1718</v>
      </c>
      <c r="H154" s="233">
        <v>360</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776</v>
      </c>
    </row>
    <row r="155" s="2" customFormat="1" ht="16.5" customHeight="1">
      <c r="A155" s="40"/>
      <c r="B155" s="41"/>
      <c r="C155" s="229" t="s">
        <v>614</v>
      </c>
      <c r="D155" s="229" t="s">
        <v>358</v>
      </c>
      <c r="E155" s="230" t="s">
        <v>7832</v>
      </c>
      <c r="F155" s="231" t="s">
        <v>7833</v>
      </c>
      <c r="G155" s="232" t="s">
        <v>514</v>
      </c>
      <c r="H155" s="233">
        <v>420</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785</v>
      </c>
    </row>
    <row r="156" s="2" customFormat="1">
      <c r="A156" s="40"/>
      <c r="B156" s="41"/>
      <c r="C156" s="229" t="s">
        <v>627</v>
      </c>
      <c r="D156" s="229" t="s">
        <v>358</v>
      </c>
      <c r="E156" s="230" t="s">
        <v>7834</v>
      </c>
      <c r="F156" s="231" t="s">
        <v>7835</v>
      </c>
      <c r="G156" s="232" t="s">
        <v>514</v>
      </c>
      <c r="H156" s="233">
        <v>420</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795</v>
      </c>
    </row>
    <row r="157" s="2" customFormat="1" ht="16.5" customHeight="1">
      <c r="A157" s="40"/>
      <c r="B157" s="41"/>
      <c r="C157" s="229" t="s">
        <v>632</v>
      </c>
      <c r="D157" s="229" t="s">
        <v>358</v>
      </c>
      <c r="E157" s="230" t="s">
        <v>7836</v>
      </c>
      <c r="F157" s="231" t="s">
        <v>7837</v>
      </c>
      <c r="G157" s="232" t="s">
        <v>1718</v>
      </c>
      <c r="H157" s="233">
        <v>210</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803</v>
      </c>
    </row>
    <row r="158" s="2" customFormat="1" ht="16.5" customHeight="1">
      <c r="A158" s="40"/>
      <c r="B158" s="41"/>
      <c r="C158" s="229" t="s">
        <v>639</v>
      </c>
      <c r="D158" s="229" t="s">
        <v>358</v>
      </c>
      <c r="E158" s="230" t="s">
        <v>7826</v>
      </c>
      <c r="F158" s="231" t="s">
        <v>7827</v>
      </c>
      <c r="G158" s="232" t="s">
        <v>1718</v>
      </c>
      <c r="H158" s="233">
        <v>766</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815</v>
      </c>
    </row>
    <row r="159" s="2" customFormat="1" ht="16.5" customHeight="1">
      <c r="A159" s="40"/>
      <c r="B159" s="41"/>
      <c r="C159" s="229" t="s">
        <v>649</v>
      </c>
      <c r="D159" s="229" t="s">
        <v>358</v>
      </c>
      <c r="E159" s="230" t="s">
        <v>7828</v>
      </c>
      <c r="F159" s="231" t="s">
        <v>7829</v>
      </c>
      <c r="G159" s="232" t="s">
        <v>1718</v>
      </c>
      <c r="H159" s="233">
        <v>766</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824</v>
      </c>
    </row>
    <row r="160" s="2" customFormat="1" ht="16.5" customHeight="1">
      <c r="A160" s="40"/>
      <c r="B160" s="41"/>
      <c r="C160" s="229" t="s">
        <v>654</v>
      </c>
      <c r="D160" s="229" t="s">
        <v>358</v>
      </c>
      <c r="E160" s="230" t="s">
        <v>7810</v>
      </c>
      <c r="F160" s="231" t="s">
        <v>7811</v>
      </c>
      <c r="G160" s="232" t="s">
        <v>1718</v>
      </c>
      <c r="H160" s="233">
        <v>210</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835</v>
      </c>
    </row>
    <row r="161" s="2" customFormat="1" ht="16.5" customHeight="1">
      <c r="A161" s="40"/>
      <c r="B161" s="41"/>
      <c r="C161" s="229" t="s">
        <v>659</v>
      </c>
      <c r="D161" s="229" t="s">
        <v>358</v>
      </c>
      <c r="E161" s="230" t="s">
        <v>7830</v>
      </c>
      <c r="F161" s="231" t="s">
        <v>7831</v>
      </c>
      <c r="G161" s="232" t="s">
        <v>1718</v>
      </c>
      <c r="H161" s="233">
        <v>18</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844</v>
      </c>
    </row>
    <row r="162" s="2" customFormat="1" ht="16.5" customHeight="1">
      <c r="A162" s="40"/>
      <c r="B162" s="41"/>
      <c r="C162" s="229" t="s">
        <v>664</v>
      </c>
      <c r="D162" s="229" t="s">
        <v>358</v>
      </c>
      <c r="E162" s="230" t="s">
        <v>7812</v>
      </c>
      <c r="F162" s="231" t="s">
        <v>7813</v>
      </c>
      <c r="G162" s="232" t="s">
        <v>1718</v>
      </c>
      <c r="H162" s="233">
        <v>210</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854</v>
      </c>
    </row>
    <row r="163" s="2" customFormat="1" ht="16.5" customHeight="1">
      <c r="A163" s="40"/>
      <c r="B163" s="41"/>
      <c r="C163" s="229" t="s">
        <v>669</v>
      </c>
      <c r="D163" s="229" t="s">
        <v>358</v>
      </c>
      <c r="E163" s="230" t="s">
        <v>7814</v>
      </c>
      <c r="F163" s="231" t="s">
        <v>7815</v>
      </c>
      <c r="G163" s="232" t="s">
        <v>1718</v>
      </c>
      <c r="H163" s="233">
        <v>420</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864</v>
      </c>
    </row>
    <row r="164" s="2" customFormat="1" ht="16.5" customHeight="1">
      <c r="A164" s="40"/>
      <c r="B164" s="41"/>
      <c r="C164" s="229" t="s">
        <v>673</v>
      </c>
      <c r="D164" s="229" t="s">
        <v>358</v>
      </c>
      <c r="E164" s="230" t="s">
        <v>7816</v>
      </c>
      <c r="F164" s="231" t="s">
        <v>7817</v>
      </c>
      <c r="G164" s="232" t="s">
        <v>1718</v>
      </c>
      <c r="H164" s="233">
        <v>420</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877</v>
      </c>
    </row>
    <row r="165" s="2" customFormat="1" ht="16.5" customHeight="1">
      <c r="A165" s="40"/>
      <c r="B165" s="41"/>
      <c r="C165" s="229" t="s">
        <v>683</v>
      </c>
      <c r="D165" s="229" t="s">
        <v>358</v>
      </c>
      <c r="E165" s="230" t="s">
        <v>7818</v>
      </c>
      <c r="F165" s="231" t="s">
        <v>7819</v>
      </c>
      <c r="G165" s="232" t="s">
        <v>1718</v>
      </c>
      <c r="H165" s="233">
        <v>420</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887</v>
      </c>
    </row>
    <row r="166" s="2" customFormat="1" ht="16.5" customHeight="1">
      <c r="A166" s="40"/>
      <c r="B166" s="41"/>
      <c r="C166" s="229" t="s">
        <v>691</v>
      </c>
      <c r="D166" s="229" t="s">
        <v>358</v>
      </c>
      <c r="E166" s="230" t="s">
        <v>7838</v>
      </c>
      <c r="F166" s="231" t="s">
        <v>7839</v>
      </c>
      <c r="G166" s="232" t="s">
        <v>514</v>
      </c>
      <c r="H166" s="233">
        <v>99</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896</v>
      </c>
    </row>
    <row r="167" s="2" customFormat="1">
      <c r="A167" s="40"/>
      <c r="B167" s="41"/>
      <c r="C167" s="229" t="s">
        <v>695</v>
      </c>
      <c r="D167" s="229" t="s">
        <v>358</v>
      </c>
      <c r="E167" s="230" t="s">
        <v>7840</v>
      </c>
      <c r="F167" s="231" t="s">
        <v>7841</v>
      </c>
      <c r="G167" s="232" t="s">
        <v>514</v>
      </c>
      <c r="H167" s="233">
        <v>99</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904</v>
      </c>
    </row>
    <row r="168" s="2" customFormat="1" ht="16.5" customHeight="1">
      <c r="A168" s="40"/>
      <c r="B168" s="41"/>
      <c r="C168" s="229" t="s">
        <v>706</v>
      </c>
      <c r="D168" s="229" t="s">
        <v>358</v>
      </c>
      <c r="E168" s="230" t="s">
        <v>7842</v>
      </c>
      <c r="F168" s="231" t="s">
        <v>7843</v>
      </c>
      <c r="G168" s="232" t="s">
        <v>1718</v>
      </c>
      <c r="H168" s="233">
        <v>50</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917</v>
      </c>
    </row>
    <row r="169" s="2" customFormat="1" ht="16.5" customHeight="1">
      <c r="A169" s="40"/>
      <c r="B169" s="41"/>
      <c r="C169" s="229" t="s">
        <v>712</v>
      </c>
      <c r="D169" s="229" t="s">
        <v>358</v>
      </c>
      <c r="E169" s="230" t="s">
        <v>7826</v>
      </c>
      <c r="F169" s="231" t="s">
        <v>7827</v>
      </c>
      <c r="G169" s="232" t="s">
        <v>1718</v>
      </c>
      <c r="H169" s="233">
        <v>178</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929</v>
      </c>
    </row>
    <row r="170" s="2" customFormat="1" ht="16.5" customHeight="1">
      <c r="A170" s="40"/>
      <c r="B170" s="41"/>
      <c r="C170" s="229" t="s">
        <v>717</v>
      </c>
      <c r="D170" s="229" t="s">
        <v>358</v>
      </c>
      <c r="E170" s="230" t="s">
        <v>7828</v>
      </c>
      <c r="F170" s="231" t="s">
        <v>7829</v>
      </c>
      <c r="G170" s="232" t="s">
        <v>1718</v>
      </c>
      <c r="H170" s="233">
        <v>178</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938</v>
      </c>
    </row>
    <row r="171" s="2" customFormat="1" ht="16.5" customHeight="1">
      <c r="A171" s="40"/>
      <c r="B171" s="41"/>
      <c r="C171" s="229" t="s">
        <v>728</v>
      </c>
      <c r="D171" s="229" t="s">
        <v>358</v>
      </c>
      <c r="E171" s="230" t="s">
        <v>7810</v>
      </c>
      <c r="F171" s="231" t="s">
        <v>7811</v>
      </c>
      <c r="G171" s="232" t="s">
        <v>1718</v>
      </c>
      <c r="H171" s="233">
        <v>50</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953</v>
      </c>
    </row>
    <row r="172" s="2" customFormat="1" ht="16.5" customHeight="1">
      <c r="A172" s="40"/>
      <c r="B172" s="41"/>
      <c r="C172" s="229" t="s">
        <v>732</v>
      </c>
      <c r="D172" s="229" t="s">
        <v>358</v>
      </c>
      <c r="E172" s="230" t="s">
        <v>7830</v>
      </c>
      <c r="F172" s="231" t="s">
        <v>7831</v>
      </c>
      <c r="G172" s="232" t="s">
        <v>1718</v>
      </c>
      <c r="H172" s="233">
        <v>7</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960</v>
      </c>
    </row>
    <row r="173" s="2" customFormat="1" ht="16.5" customHeight="1">
      <c r="A173" s="40"/>
      <c r="B173" s="41"/>
      <c r="C173" s="229" t="s">
        <v>737</v>
      </c>
      <c r="D173" s="229" t="s">
        <v>358</v>
      </c>
      <c r="E173" s="230" t="s">
        <v>7812</v>
      </c>
      <c r="F173" s="231" t="s">
        <v>7813</v>
      </c>
      <c r="G173" s="232" t="s">
        <v>1718</v>
      </c>
      <c r="H173" s="233">
        <v>50</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972</v>
      </c>
    </row>
    <row r="174" s="2" customFormat="1" ht="16.5" customHeight="1">
      <c r="A174" s="40"/>
      <c r="B174" s="41"/>
      <c r="C174" s="229" t="s">
        <v>741</v>
      </c>
      <c r="D174" s="229" t="s">
        <v>358</v>
      </c>
      <c r="E174" s="230" t="s">
        <v>7814</v>
      </c>
      <c r="F174" s="231" t="s">
        <v>7815</v>
      </c>
      <c r="G174" s="232" t="s">
        <v>1718</v>
      </c>
      <c r="H174" s="233">
        <v>100</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982</v>
      </c>
    </row>
    <row r="175" s="2" customFormat="1" ht="16.5" customHeight="1">
      <c r="A175" s="40"/>
      <c r="B175" s="41"/>
      <c r="C175" s="229" t="s">
        <v>746</v>
      </c>
      <c r="D175" s="229" t="s">
        <v>358</v>
      </c>
      <c r="E175" s="230" t="s">
        <v>7816</v>
      </c>
      <c r="F175" s="231" t="s">
        <v>7817</v>
      </c>
      <c r="G175" s="232" t="s">
        <v>1718</v>
      </c>
      <c r="H175" s="233">
        <v>100</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993</v>
      </c>
    </row>
    <row r="176" s="2" customFormat="1" ht="16.5" customHeight="1">
      <c r="A176" s="40"/>
      <c r="B176" s="41"/>
      <c r="C176" s="229" t="s">
        <v>750</v>
      </c>
      <c r="D176" s="229" t="s">
        <v>358</v>
      </c>
      <c r="E176" s="230" t="s">
        <v>7818</v>
      </c>
      <c r="F176" s="231" t="s">
        <v>7819</v>
      </c>
      <c r="G176" s="232" t="s">
        <v>1718</v>
      </c>
      <c r="H176" s="233">
        <v>100</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1005</v>
      </c>
    </row>
    <row r="177" s="2" customFormat="1" ht="16.5" customHeight="1">
      <c r="A177" s="40"/>
      <c r="B177" s="41"/>
      <c r="C177" s="229" t="s">
        <v>754</v>
      </c>
      <c r="D177" s="229" t="s">
        <v>358</v>
      </c>
      <c r="E177" s="230" t="s">
        <v>7844</v>
      </c>
      <c r="F177" s="231" t="s">
        <v>7845</v>
      </c>
      <c r="G177" s="232" t="s">
        <v>514</v>
      </c>
      <c r="H177" s="233">
        <v>12</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1017</v>
      </c>
    </row>
    <row r="178" s="2" customFormat="1">
      <c r="A178" s="40"/>
      <c r="B178" s="41"/>
      <c r="C178" s="229" t="s">
        <v>758</v>
      </c>
      <c r="D178" s="229" t="s">
        <v>358</v>
      </c>
      <c r="E178" s="230" t="s">
        <v>7846</v>
      </c>
      <c r="F178" s="231" t="s">
        <v>7847</v>
      </c>
      <c r="G178" s="232" t="s">
        <v>514</v>
      </c>
      <c r="H178" s="233">
        <v>12</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1024</v>
      </c>
    </row>
    <row r="179" s="2" customFormat="1" ht="16.5" customHeight="1">
      <c r="A179" s="40"/>
      <c r="B179" s="41"/>
      <c r="C179" s="229" t="s">
        <v>766</v>
      </c>
      <c r="D179" s="229" t="s">
        <v>358</v>
      </c>
      <c r="E179" s="230" t="s">
        <v>7848</v>
      </c>
      <c r="F179" s="231" t="s">
        <v>7849</v>
      </c>
      <c r="G179" s="232" t="s">
        <v>1718</v>
      </c>
      <c r="H179" s="233">
        <v>6</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1038</v>
      </c>
    </row>
    <row r="180" s="2" customFormat="1" ht="16.5" customHeight="1">
      <c r="A180" s="40"/>
      <c r="B180" s="41"/>
      <c r="C180" s="229" t="s">
        <v>772</v>
      </c>
      <c r="D180" s="229" t="s">
        <v>358</v>
      </c>
      <c r="E180" s="230" t="s">
        <v>7826</v>
      </c>
      <c r="F180" s="231" t="s">
        <v>7827</v>
      </c>
      <c r="G180" s="232" t="s">
        <v>1718</v>
      </c>
      <c r="H180" s="233">
        <v>24</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1048</v>
      </c>
    </row>
    <row r="181" s="2" customFormat="1" ht="16.5" customHeight="1">
      <c r="A181" s="40"/>
      <c r="B181" s="41"/>
      <c r="C181" s="229" t="s">
        <v>776</v>
      </c>
      <c r="D181" s="229" t="s">
        <v>358</v>
      </c>
      <c r="E181" s="230" t="s">
        <v>7828</v>
      </c>
      <c r="F181" s="231" t="s">
        <v>7829</v>
      </c>
      <c r="G181" s="232" t="s">
        <v>1718</v>
      </c>
      <c r="H181" s="233">
        <v>24</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1057</v>
      </c>
    </row>
    <row r="182" s="2" customFormat="1" ht="16.5" customHeight="1">
      <c r="A182" s="40"/>
      <c r="B182" s="41"/>
      <c r="C182" s="229" t="s">
        <v>780</v>
      </c>
      <c r="D182" s="229" t="s">
        <v>358</v>
      </c>
      <c r="E182" s="230" t="s">
        <v>7810</v>
      </c>
      <c r="F182" s="231" t="s">
        <v>7811</v>
      </c>
      <c r="G182" s="232" t="s">
        <v>1718</v>
      </c>
      <c r="H182" s="233">
        <v>12</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1065</v>
      </c>
    </row>
    <row r="183" s="2" customFormat="1" ht="16.5" customHeight="1">
      <c r="A183" s="40"/>
      <c r="B183" s="41"/>
      <c r="C183" s="229" t="s">
        <v>785</v>
      </c>
      <c r="D183" s="229" t="s">
        <v>358</v>
      </c>
      <c r="E183" s="230" t="s">
        <v>7806</v>
      </c>
      <c r="F183" s="231" t="s">
        <v>7807</v>
      </c>
      <c r="G183" s="232" t="s">
        <v>1718</v>
      </c>
      <c r="H183" s="233">
        <v>2</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1074</v>
      </c>
    </row>
    <row r="184" s="2" customFormat="1" ht="16.5" customHeight="1">
      <c r="A184" s="40"/>
      <c r="B184" s="41"/>
      <c r="C184" s="229" t="s">
        <v>791</v>
      </c>
      <c r="D184" s="229" t="s">
        <v>358</v>
      </c>
      <c r="E184" s="230" t="s">
        <v>7812</v>
      </c>
      <c r="F184" s="231" t="s">
        <v>7813</v>
      </c>
      <c r="G184" s="232" t="s">
        <v>1718</v>
      </c>
      <c r="H184" s="233">
        <v>6</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1083</v>
      </c>
    </row>
    <row r="185" s="2" customFormat="1" ht="16.5" customHeight="1">
      <c r="A185" s="40"/>
      <c r="B185" s="41"/>
      <c r="C185" s="229" t="s">
        <v>795</v>
      </c>
      <c r="D185" s="229" t="s">
        <v>358</v>
      </c>
      <c r="E185" s="230" t="s">
        <v>7814</v>
      </c>
      <c r="F185" s="231" t="s">
        <v>7815</v>
      </c>
      <c r="G185" s="232" t="s">
        <v>1718</v>
      </c>
      <c r="H185" s="233">
        <v>12</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1093</v>
      </c>
    </row>
    <row r="186" s="2" customFormat="1" ht="16.5" customHeight="1">
      <c r="A186" s="40"/>
      <c r="B186" s="41"/>
      <c r="C186" s="229" t="s">
        <v>799</v>
      </c>
      <c r="D186" s="229" t="s">
        <v>358</v>
      </c>
      <c r="E186" s="230" t="s">
        <v>7816</v>
      </c>
      <c r="F186" s="231" t="s">
        <v>7817</v>
      </c>
      <c r="G186" s="232" t="s">
        <v>1718</v>
      </c>
      <c r="H186" s="233">
        <v>12</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1103</v>
      </c>
    </row>
    <row r="187" s="2" customFormat="1" ht="16.5" customHeight="1">
      <c r="A187" s="40"/>
      <c r="B187" s="41"/>
      <c r="C187" s="229" t="s">
        <v>803</v>
      </c>
      <c r="D187" s="229" t="s">
        <v>358</v>
      </c>
      <c r="E187" s="230" t="s">
        <v>7818</v>
      </c>
      <c r="F187" s="231" t="s">
        <v>7819</v>
      </c>
      <c r="G187" s="232" t="s">
        <v>1718</v>
      </c>
      <c r="H187" s="233">
        <v>12</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1112</v>
      </c>
    </row>
    <row r="188" s="2" customFormat="1" ht="16.5" customHeight="1">
      <c r="A188" s="40"/>
      <c r="B188" s="41"/>
      <c r="C188" s="229" t="s">
        <v>808</v>
      </c>
      <c r="D188" s="229" t="s">
        <v>358</v>
      </c>
      <c r="E188" s="230" t="s">
        <v>7850</v>
      </c>
      <c r="F188" s="231" t="s">
        <v>7851</v>
      </c>
      <c r="G188" s="232" t="s">
        <v>514</v>
      </c>
      <c r="H188" s="233">
        <v>72</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1121</v>
      </c>
    </row>
    <row r="189" s="2" customFormat="1">
      <c r="A189" s="40"/>
      <c r="B189" s="41"/>
      <c r="C189" s="229" t="s">
        <v>815</v>
      </c>
      <c r="D189" s="229" t="s">
        <v>358</v>
      </c>
      <c r="E189" s="230" t="s">
        <v>7852</v>
      </c>
      <c r="F189" s="231" t="s">
        <v>7853</v>
      </c>
      <c r="G189" s="232" t="s">
        <v>514</v>
      </c>
      <c r="H189" s="233">
        <v>72</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1130</v>
      </c>
    </row>
    <row r="190" s="2" customFormat="1" ht="16.5" customHeight="1">
      <c r="A190" s="40"/>
      <c r="B190" s="41"/>
      <c r="C190" s="229" t="s">
        <v>820</v>
      </c>
      <c r="D190" s="229" t="s">
        <v>358</v>
      </c>
      <c r="E190" s="230" t="s">
        <v>7842</v>
      </c>
      <c r="F190" s="231" t="s">
        <v>7843</v>
      </c>
      <c r="G190" s="232" t="s">
        <v>1718</v>
      </c>
      <c r="H190" s="233">
        <v>36</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1140</v>
      </c>
    </row>
    <row r="191" s="2" customFormat="1" ht="16.5" customHeight="1">
      <c r="A191" s="40"/>
      <c r="B191" s="41"/>
      <c r="C191" s="229" t="s">
        <v>824</v>
      </c>
      <c r="D191" s="229" t="s">
        <v>358</v>
      </c>
      <c r="E191" s="230" t="s">
        <v>7826</v>
      </c>
      <c r="F191" s="231" t="s">
        <v>7827</v>
      </c>
      <c r="G191" s="232" t="s">
        <v>1718</v>
      </c>
      <c r="H191" s="233">
        <v>128</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1149</v>
      </c>
    </row>
    <row r="192" s="2" customFormat="1" ht="16.5" customHeight="1">
      <c r="A192" s="40"/>
      <c r="B192" s="41"/>
      <c r="C192" s="229" t="s">
        <v>830</v>
      </c>
      <c r="D192" s="229" t="s">
        <v>358</v>
      </c>
      <c r="E192" s="230" t="s">
        <v>7828</v>
      </c>
      <c r="F192" s="231" t="s">
        <v>7829</v>
      </c>
      <c r="G192" s="232" t="s">
        <v>1718</v>
      </c>
      <c r="H192" s="233">
        <v>128</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1157</v>
      </c>
    </row>
    <row r="193" s="2" customFormat="1" ht="16.5" customHeight="1">
      <c r="A193" s="40"/>
      <c r="B193" s="41"/>
      <c r="C193" s="229" t="s">
        <v>835</v>
      </c>
      <c r="D193" s="229" t="s">
        <v>358</v>
      </c>
      <c r="E193" s="230" t="s">
        <v>7810</v>
      </c>
      <c r="F193" s="231" t="s">
        <v>7811</v>
      </c>
      <c r="G193" s="232" t="s">
        <v>1718</v>
      </c>
      <c r="H193" s="233">
        <v>36</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1165</v>
      </c>
    </row>
    <row r="194" s="2" customFormat="1" ht="16.5" customHeight="1">
      <c r="A194" s="40"/>
      <c r="B194" s="41"/>
      <c r="C194" s="229" t="s">
        <v>840</v>
      </c>
      <c r="D194" s="229" t="s">
        <v>358</v>
      </c>
      <c r="E194" s="230" t="s">
        <v>7806</v>
      </c>
      <c r="F194" s="231" t="s">
        <v>7807</v>
      </c>
      <c r="G194" s="232" t="s">
        <v>1718</v>
      </c>
      <c r="H194" s="233">
        <v>5</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1175</v>
      </c>
    </row>
    <row r="195" s="2" customFormat="1" ht="16.5" customHeight="1">
      <c r="A195" s="40"/>
      <c r="B195" s="41"/>
      <c r="C195" s="229" t="s">
        <v>844</v>
      </c>
      <c r="D195" s="229" t="s">
        <v>358</v>
      </c>
      <c r="E195" s="230" t="s">
        <v>7812</v>
      </c>
      <c r="F195" s="231" t="s">
        <v>7813</v>
      </c>
      <c r="G195" s="232" t="s">
        <v>1718</v>
      </c>
      <c r="H195" s="233">
        <v>36</v>
      </c>
      <c r="I195" s="234"/>
      <c r="J195" s="235">
        <f>ROUND(I195*H195,2)</f>
        <v>0</v>
      </c>
      <c r="K195" s="231" t="s">
        <v>525</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90</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1184</v>
      </c>
    </row>
    <row r="196" s="2" customFormat="1" ht="16.5" customHeight="1">
      <c r="A196" s="40"/>
      <c r="B196" s="41"/>
      <c r="C196" s="229" t="s">
        <v>849</v>
      </c>
      <c r="D196" s="229" t="s">
        <v>358</v>
      </c>
      <c r="E196" s="230" t="s">
        <v>7814</v>
      </c>
      <c r="F196" s="231" t="s">
        <v>7815</v>
      </c>
      <c r="G196" s="232" t="s">
        <v>1718</v>
      </c>
      <c r="H196" s="233">
        <v>72</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90</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1193</v>
      </c>
    </row>
    <row r="197" s="2" customFormat="1" ht="16.5" customHeight="1">
      <c r="A197" s="40"/>
      <c r="B197" s="41"/>
      <c r="C197" s="229" t="s">
        <v>854</v>
      </c>
      <c r="D197" s="229" t="s">
        <v>358</v>
      </c>
      <c r="E197" s="230" t="s">
        <v>7816</v>
      </c>
      <c r="F197" s="231" t="s">
        <v>7817</v>
      </c>
      <c r="G197" s="232" t="s">
        <v>1718</v>
      </c>
      <c r="H197" s="233">
        <v>72</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90</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1207</v>
      </c>
    </row>
    <row r="198" s="2" customFormat="1" ht="16.5" customHeight="1">
      <c r="A198" s="40"/>
      <c r="B198" s="41"/>
      <c r="C198" s="229" t="s">
        <v>859</v>
      </c>
      <c r="D198" s="229" t="s">
        <v>358</v>
      </c>
      <c r="E198" s="230" t="s">
        <v>7818</v>
      </c>
      <c r="F198" s="231" t="s">
        <v>7819</v>
      </c>
      <c r="G198" s="232" t="s">
        <v>1718</v>
      </c>
      <c r="H198" s="233">
        <v>72</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1216</v>
      </c>
    </row>
    <row r="199" s="2" customFormat="1" ht="16.5" customHeight="1">
      <c r="A199" s="40"/>
      <c r="B199" s="41"/>
      <c r="C199" s="229" t="s">
        <v>864</v>
      </c>
      <c r="D199" s="229" t="s">
        <v>358</v>
      </c>
      <c r="E199" s="230" t="s">
        <v>7854</v>
      </c>
      <c r="F199" s="231" t="s">
        <v>7855</v>
      </c>
      <c r="G199" s="232" t="s">
        <v>514</v>
      </c>
      <c r="H199" s="233">
        <v>9</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90</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1226</v>
      </c>
    </row>
    <row r="200" s="2" customFormat="1">
      <c r="A200" s="40"/>
      <c r="B200" s="41"/>
      <c r="C200" s="229" t="s">
        <v>869</v>
      </c>
      <c r="D200" s="229" t="s">
        <v>358</v>
      </c>
      <c r="E200" s="230" t="s">
        <v>7856</v>
      </c>
      <c r="F200" s="231" t="s">
        <v>7857</v>
      </c>
      <c r="G200" s="232" t="s">
        <v>514</v>
      </c>
      <c r="H200" s="233">
        <v>9</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90</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1235</v>
      </c>
    </row>
    <row r="201" s="2" customFormat="1" ht="16.5" customHeight="1">
      <c r="A201" s="40"/>
      <c r="B201" s="41"/>
      <c r="C201" s="229" t="s">
        <v>877</v>
      </c>
      <c r="D201" s="229" t="s">
        <v>358</v>
      </c>
      <c r="E201" s="230" t="s">
        <v>7848</v>
      </c>
      <c r="F201" s="231" t="s">
        <v>7849</v>
      </c>
      <c r="G201" s="232" t="s">
        <v>1718</v>
      </c>
      <c r="H201" s="233">
        <v>5</v>
      </c>
      <c r="I201" s="234"/>
      <c r="J201" s="235">
        <f>ROUND(I201*H201,2)</f>
        <v>0</v>
      </c>
      <c r="K201" s="231" t="s">
        <v>525</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90</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1251</v>
      </c>
    </row>
    <row r="202" s="2" customFormat="1" ht="16.5" customHeight="1">
      <c r="A202" s="40"/>
      <c r="B202" s="41"/>
      <c r="C202" s="229" t="s">
        <v>882</v>
      </c>
      <c r="D202" s="229" t="s">
        <v>358</v>
      </c>
      <c r="E202" s="230" t="s">
        <v>7826</v>
      </c>
      <c r="F202" s="231" t="s">
        <v>7827</v>
      </c>
      <c r="G202" s="232" t="s">
        <v>1718</v>
      </c>
      <c r="H202" s="233">
        <v>18</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90</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1260</v>
      </c>
    </row>
    <row r="203" s="2" customFormat="1" ht="16.5" customHeight="1">
      <c r="A203" s="40"/>
      <c r="B203" s="41"/>
      <c r="C203" s="229" t="s">
        <v>887</v>
      </c>
      <c r="D203" s="229" t="s">
        <v>358</v>
      </c>
      <c r="E203" s="230" t="s">
        <v>7828</v>
      </c>
      <c r="F203" s="231" t="s">
        <v>7829</v>
      </c>
      <c r="G203" s="232" t="s">
        <v>1718</v>
      </c>
      <c r="H203" s="233">
        <v>18</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1271</v>
      </c>
    </row>
    <row r="204" s="2" customFormat="1" ht="16.5" customHeight="1">
      <c r="A204" s="40"/>
      <c r="B204" s="41"/>
      <c r="C204" s="229" t="s">
        <v>892</v>
      </c>
      <c r="D204" s="229" t="s">
        <v>358</v>
      </c>
      <c r="E204" s="230" t="s">
        <v>7810</v>
      </c>
      <c r="F204" s="231" t="s">
        <v>7811</v>
      </c>
      <c r="G204" s="232" t="s">
        <v>1718</v>
      </c>
      <c r="H204" s="233">
        <v>10</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90</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1281</v>
      </c>
    </row>
    <row r="205" s="2" customFormat="1" ht="16.5" customHeight="1">
      <c r="A205" s="40"/>
      <c r="B205" s="41"/>
      <c r="C205" s="229" t="s">
        <v>896</v>
      </c>
      <c r="D205" s="229" t="s">
        <v>358</v>
      </c>
      <c r="E205" s="230" t="s">
        <v>7806</v>
      </c>
      <c r="F205" s="231" t="s">
        <v>7807</v>
      </c>
      <c r="G205" s="232" t="s">
        <v>1718</v>
      </c>
      <c r="H205" s="233">
        <v>1</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1290</v>
      </c>
    </row>
    <row r="206" s="2" customFormat="1" ht="16.5" customHeight="1">
      <c r="A206" s="40"/>
      <c r="B206" s="41"/>
      <c r="C206" s="229" t="s">
        <v>900</v>
      </c>
      <c r="D206" s="229" t="s">
        <v>358</v>
      </c>
      <c r="E206" s="230" t="s">
        <v>7812</v>
      </c>
      <c r="F206" s="231" t="s">
        <v>7813</v>
      </c>
      <c r="G206" s="232" t="s">
        <v>1718</v>
      </c>
      <c r="H206" s="233">
        <v>5</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90</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1299</v>
      </c>
    </row>
    <row r="207" s="2" customFormat="1" ht="16.5" customHeight="1">
      <c r="A207" s="40"/>
      <c r="B207" s="41"/>
      <c r="C207" s="229" t="s">
        <v>904</v>
      </c>
      <c r="D207" s="229" t="s">
        <v>358</v>
      </c>
      <c r="E207" s="230" t="s">
        <v>7814</v>
      </c>
      <c r="F207" s="231" t="s">
        <v>7815</v>
      </c>
      <c r="G207" s="232" t="s">
        <v>1718</v>
      </c>
      <c r="H207" s="233">
        <v>10</v>
      </c>
      <c r="I207" s="234"/>
      <c r="J207" s="235">
        <f>ROUND(I207*H207,2)</f>
        <v>0</v>
      </c>
      <c r="K207" s="231" t="s">
        <v>525</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90</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1308</v>
      </c>
    </row>
    <row r="208" s="2" customFormat="1" ht="16.5" customHeight="1">
      <c r="A208" s="40"/>
      <c r="B208" s="41"/>
      <c r="C208" s="229" t="s">
        <v>908</v>
      </c>
      <c r="D208" s="229" t="s">
        <v>358</v>
      </c>
      <c r="E208" s="230" t="s">
        <v>7816</v>
      </c>
      <c r="F208" s="231" t="s">
        <v>7817</v>
      </c>
      <c r="G208" s="232" t="s">
        <v>1718</v>
      </c>
      <c r="H208" s="233">
        <v>10</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1317</v>
      </c>
    </row>
    <row r="209" s="2" customFormat="1" ht="16.5" customHeight="1">
      <c r="A209" s="40"/>
      <c r="B209" s="41"/>
      <c r="C209" s="229" t="s">
        <v>917</v>
      </c>
      <c r="D209" s="229" t="s">
        <v>358</v>
      </c>
      <c r="E209" s="230" t="s">
        <v>7818</v>
      </c>
      <c r="F209" s="231" t="s">
        <v>7819</v>
      </c>
      <c r="G209" s="232" t="s">
        <v>1718</v>
      </c>
      <c r="H209" s="233">
        <v>10</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1330</v>
      </c>
    </row>
    <row r="210" s="2" customFormat="1" ht="16.5" customHeight="1">
      <c r="A210" s="40"/>
      <c r="B210" s="41"/>
      <c r="C210" s="229" t="s">
        <v>923</v>
      </c>
      <c r="D210" s="229" t="s">
        <v>358</v>
      </c>
      <c r="E210" s="230" t="s">
        <v>7029</v>
      </c>
      <c r="F210" s="231" t="s">
        <v>7030</v>
      </c>
      <c r="G210" s="232" t="s">
        <v>1718</v>
      </c>
      <c r="H210" s="233">
        <v>30</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90</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1339</v>
      </c>
    </row>
    <row r="211" s="2" customFormat="1" ht="16.5" customHeight="1">
      <c r="A211" s="40"/>
      <c r="B211" s="41"/>
      <c r="C211" s="229" t="s">
        <v>929</v>
      </c>
      <c r="D211" s="229" t="s">
        <v>358</v>
      </c>
      <c r="E211" s="230" t="s">
        <v>7031</v>
      </c>
      <c r="F211" s="231" t="s">
        <v>7032</v>
      </c>
      <c r="G211" s="232" t="s">
        <v>1718</v>
      </c>
      <c r="H211" s="233">
        <v>30</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1349</v>
      </c>
    </row>
    <row r="212" s="12" customFormat="1" ht="25.92" customHeight="1">
      <c r="A212" s="12"/>
      <c r="B212" s="213"/>
      <c r="C212" s="214"/>
      <c r="D212" s="215" t="s">
        <v>82</v>
      </c>
      <c r="E212" s="216" t="s">
        <v>3286</v>
      </c>
      <c r="F212" s="216" t="s">
        <v>3011</v>
      </c>
      <c r="G212" s="214"/>
      <c r="H212" s="214"/>
      <c r="I212" s="217"/>
      <c r="J212" s="218">
        <f>BK212</f>
        <v>0</v>
      </c>
      <c r="K212" s="214"/>
      <c r="L212" s="219"/>
      <c r="M212" s="220"/>
      <c r="N212" s="221"/>
      <c r="O212" s="221"/>
      <c r="P212" s="222">
        <f>SUM(P213:P218)</f>
        <v>0</v>
      </c>
      <c r="Q212" s="221"/>
      <c r="R212" s="222">
        <f>SUM(R213:R218)</f>
        <v>0</v>
      </c>
      <c r="S212" s="221"/>
      <c r="T212" s="223">
        <f>SUM(T213:T218)</f>
        <v>0</v>
      </c>
      <c r="U212" s="12"/>
      <c r="V212" s="12"/>
      <c r="W212" s="12"/>
      <c r="X212" s="12"/>
      <c r="Y212" s="12"/>
      <c r="Z212" s="12"/>
      <c r="AA212" s="12"/>
      <c r="AB212" s="12"/>
      <c r="AC212" s="12"/>
      <c r="AD212" s="12"/>
      <c r="AE212" s="12"/>
      <c r="AR212" s="224" t="s">
        <v>90</v>
      </c>
      <c r="AT212" s="225" t="s">
        <v>82</v>
      </c>
      <c r="AU212" s="225" t="s">
        <v>83</v>
      </c>
      <c r="AY212" s="224" t="s">
        <v>355</v>
      </c>
      <c r="BK212" s="226">
        <f>SUM(BK213:BK218)</f>
        <v>0</v>
      </c>
    </row>
    <row r="213" s="2" customFormat="1" ht="16.5" customHeight="1">
      <c r="A213" s="40"/>
      <c r="B213" s="41"/>
      <c r="C213" s="229" t="s">
        <v>933</v>
      </c>
      <c r="D213" s="229" t="s">
        <v>358</v>
      </c>
      <c r="E213" s="230" t="s">
        <v>7858</v>
      </c>
      <c r="F213" s="231" t="s">
        <v>7859</v>
      </c>
      <c r="G213" s="232" t="s">
        <v>514</v>
      </c>
      <c r="H213" s="233">
        <v>984</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1357</v>
      </c>
    </row>
    <row r="214" s="2" customFormat="1" ht="16.5" customHeight="1">
      <c r="A214" s="40"/>
      <c r="B214" s="41"/>
      <c r="C214" s="229" t="s">
        <v>938</v>
      </c>
      <c r="D214" s="229" t="s">
        <v>358</v>
      </c>
      <c r="E214" s="230" t="s">
        <v>7860</v>
      </c>
      <c r="F214" s="231" t="s">
        <v>7052</v>
      </c>
      <c r="G214" s="232" t="s">
        <v>1718</v>
      </c>
      <c r="H214" s="233">
        <v>1</v>
      </c>
      <c r="I214" s="234"/>
      <c r="J214" s="235">
        <f>ROUND(I214*H214,2)</f>
        <v>0</v>
      </c>
      <c r="K214" s="231" t="s">
        <v>525</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90</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1368</v>
      </c>
    </row>
    <row r="215" s="2" customFormat="1">
      <c r="A215" s="40"/>
      <c r="B215" s="41"/>
      <c r="C215" s="42"/>
      <c r="D215" s="242" t="s">
        <v>368</v>
      </c>
      <c r="E215" s="42"/>
      <c r="F215" s="243" t="s">
        <v>7053</v>
      </c>
      <c r="G215" s="42"/>
      <c r="H215" s="42"/>
      <c r="I215" s="244"/>
      <c r="J215" s="42"/>
      <c r="K215" s="42"/>
      <c r="L215" s="46"/>
      <c r="M215" s="245"/>
      <c r="N215" s="246"/>
      <c r="O215" s="93"/>
      <c r="P215" s="93"/>
      <c r="Q215" s="93"/>
      <c r="R215" s="93"/>
      <c r="S215" s="93"/>
      <c r="T215" s="94"/>
      <c r="U215" s="40"/>
      <c r="V215" s="40"/>
      <c r="W215" s="40"/>
      <c r="X215" s="40"/>
      <c r="Y215" s="40"/>
      <c r="Z215" s="40"/>
      <c r="AA215" s="40"/>
      <c r="AB215" s="40"/>
      <c r="AC215" s="40"/>
      <c r="AD215" s="40"/>
      <c r="AE215" s="40"/>
      <c r="AT215" s="18" t="s">
        <v>368</v>
      </c>
      <c r="AU215" s="18" t="s">
        <v>90</v>
      </c>
    </row>
    <row r="216" s="2" customFormat="1" ht="16.5" customHeight="1">
      <c r="A216" s="40"/>
      <c r="B216" s="41"/>
      <c r="C216" s="229" t="s">
        <v>946</v>
      </c>
      <c r="D216" s="229" t="s">
        <v>358</v>
      </c>
      <c r="E216" s="230" t="s">
        <v>7861</v>
      </c>
      <c r="F216" s="231" t="s">
        <v>7055</v>
      </c>
      <c r="G216" s="232" t="s">
        <v>1718</v>
      </c>
      <c r="H216" s="233">
        <v>1</v>
      </c>
      <c r="I216" s="234"/>
      <c r="J216" s="235">
        <f>ROUND(I216*H216,2)</f>
        <v>0</v>
      </c>
      <c r="K216" s="231" t="s">
        <v>525</v>
      </c>
      <c r="L216" s="46"/>
      <c r="M216" s="236" t="s">
        <v>1</v>
      </c>
      <c r="N216" s="237" t="s">
        <v>48</v>
      </c>
      <c r="O216" s="93"/>
      <c r="P216" s="238">
        <f>O216*H216</f>
        <v>0</v>
      </c>
      <c r="Q216" s="238">
        <v>0</v>
      </c>
      <c r="R216" s="238">
        <f>Q216*H216</f>
        <v>0</v>
      </c>
      <c r="S216" s="238">
        <v>0</v>
      </c>
      <c r="T216" s="239">
        <f>S216*H216</f>
        <v>0</v>
      </c>
      <c r="U216" s="40"/>
      <c r="V216" s="40"/>
      <c r="W216" s="40"/>
      <c r="X216" s="40"/>
      <c r="Y216" s="40"/>
      <c r="Z216" s="40"/>
      <c r="AA216" s="40"/>
      <c r="AB216" s="40"/>
      <c r="AC216" s="40"/>
      <c r="AD216" s="40"/>
      <c r="AE216" s="40"/>
      <c r="AR216" s="240" t="s">
        <v>144</v>
      </c>
      <c r="AT216" s="240" t="s">
        <v>358</v>
      </c>
      <c r="AU216" s="240" t="s">
        <v>90</v>
      </c>
      <c r="AY216" s="18" t="s">
        <v>355</v>
      </c>
      <c r="BE216" s="241">
        <f>IF(N216="základní",J216,0)</f>
        <v>0</v>
      </c>
      <c r="BF216" s="241">
        <f>IF(N216="snížená",J216,0)</f>
        <v>0</v>
      </c>
      <c r="BG216" s="241">
        <f>IF(N216="zákl. přenesená",J216,0)</f>
        <v>0</v>
      </c>
      <c r="BH216" s="241">
        <f>IF(N216="sníž. přenesená",J216,0)</f>
        <v>0</v>
      </c>
      <c r="BI216" s="241">
        <f>IF(N216="nulová",J216,0)</f>
        <v>0</v>
      </c>
      <c r="BJ216" s="18" t="s">
        <v>90</v>
      </c>
      <c r="BK216" s="241">
        <f>ROUND(I216*H216,2)</f>
        <v>0</v>
      </c>
      <c r="BL216" s="18" t="s">
        <v>144</v>
      </c>
      <c r="BM216" s="240" t="s">
        <v>1376</v>
      </c>
    </row>
    <row r="217" s="2" customFormat="1">
      <c r="A217" s="40"/>
      <c r="B217" s="41"/>
      <c r="C217" s="42"/>
      <c r="D217" s="242" t="s">
        <v>368</v>
      </c>
      <c r="E217" s="42"/>
      <c r="F217" s="243" t="s">
        <v>7056</v>
      </c>
      <c r="G217" s="42"/>
      <c r="H217" s="42"/>
      <c r="I217" s="244"/>
      <c r="J217" s="42"/>
      <c r="K217" s="42"/>
      <c r="L217" s="46"/>
      <c r="M217" s="245"/>
      <c r="N217" s="246"/>
      <c r="O217" s="93"/>
      <c r="P217" s="93"/>
      <c r="Q217" s="93"/>
      <c r="R217" s="93"/>
      <c r="S217" s="93"/>
      <c r="T217" s="94"/>
      <c r="U217" s="40"/>
      <c r="V217" s="40"/>
      <c r="W217" s="40"/>
      <c r="X217" s="40"/>
      <c r="Y217" s="40"/>
      <c r="Z217" s="40"/>
      <c r="AA217" s="40"/>
      <c r="AB217" s="40"/>
      <c r="AC217" s="40"/>
      <c r="AD217" s="40"/>
      <c r="AE217" s="40"/>
      <c r="AT217" s="18" t="s">
        <v>368</v>
      </c>
      <c r="AU217" s="18" t="s">
        <v>90</v>
      </c>
    </row>
    <row r="218" s="2" customFormat="1" ht="16.5" customHeight="1">
      <c r="A218" s="40"/>
      <c r="B218" s="41"/>
      <c r="C218" s="229" t="s">
        <v>953</v>
      </c>
      <c r="D218" s="229" t="s">
        <v>358</v>
      </c>
      <c r="E218" s="230" t="s">
        <v>7862</v>
      </c>
      <c r="F218" s="231" t="s">
        <v>7058</v>
      </c>
      <c r="G218" s="232" t="s">
        <v>1718</v>
      </c>
      <c r="H218" s="233">
        <v>1</v>
      </c>
      <c r="I218" s="234"/>
      <c r="J218" s="235">
        <f>ROUND(I218*H218,2)</f>
        <v>0</v>
      </c>
      <c r="K218" s="231" t="s">
        <v>525</v>
      </c>
      <c r="L218" s="46"/>
      <c r="M218" s="309" t="s">
        <v>1</v>
      </c>
      <c r="N218" s="310" t="s">
        <v>48</v>
      </c>
      <c r="O218" s="249"/>
      <c r="P218" s="311">
        <f>O218*H218</f>
        <v>0</v>
      </c>
      <c r="Q218" s="311">
        <v>0</v>
      </c>
      <c r="R218" s="311">
        <f>Q218*H218</f>
        <v>0</v>
      </c>
      <c r="S218" s="311">
        <v>0</v>
      </c>
      <c r="T218" s="312">
        <f>S218*H218</f>
        <v>0</v>
      </c>
      <c r="U218" s="40"/>
      <c r="V218" s="40"/>
      <c r="W218" s="40"/>
      <c r="X218" s="40"/>
      <c r="Y218" s="40"/>
      <c r="Z218" s="40"/>
      <c r="AA218" s="40"/>
      <c r="AB218" s="40"/>
      <c r="AC218" s="40"/>
      <c r="AD218" s="40"/>
      <c r="AE218" s="40"/>
      <c r="AR218" s="240" t="s">
        <v>144</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1386</v>
      </c>
    </row>
    <row r="219" s="2" customFormat="1" ht="6.96" customHeight="1">
      <c r="A219" s="40"/>
      <c r="B219" s="68"/>
      <c r="C219" s="69"/>
      <c r="D219" s="69"/>
      <c r="E219" s="69"/>
      <c r="F219" s="69"/>
      <c r="G219" s="69"/>
      <c r="H219" s="69"/>
      <c r="I219" s="69"/>
      <c r="J219" s="69"/>
      <c r="K219" s="69"/>
      <c r="L219" s="46"/>
      <c r="M219" s="40"/>
      <c r="O219" s="40"/>
      <c r="P219" s="40"/>
      <c r="Q219" s="40"/>
      <c r="R219" s="40"/>
      <c r="S219" s="40"/>
      <c r="T219" s="40"/>
      <c r="U219" s="40"/>
      <c r="V219" s="40"/>
      <c r="W219" s="40"/>
      <c r="X219" s="40"/>
      <c r="Y219" s="40"/>
      <c r="Z219" s="40"/>
      <c r="AA219" s="40"/>
      <c r="AB219" s="40"/>
      <c r="AC219" s="40"/>
      <c r="AD219" s="40"/>
      <c r="AE219" s="40"/>
    </row>
  </sheetData>
  <sheetProtection sheet="1" autoFilter="0" formatColumns="0" formatRows="0" objects="1" scenarios="1" spinCount="100000" saltValue="H97WiFnSib7eTia+96SvcXz4d1sLwH4FTkrflTjF+9qNib1G4AKjUxik2AN1FNpum0hK6qtoFL4N4VvjlqYVWA==" hashValue="/xomja3FsJTjoZqJYfrSUas5F9zUvH8bLQr/TY/vmYok5YiN144x8g44WLmQjG45hfGCA6G43p7qAbQJrfBoGA==" algorithmName="SHA-512" password="E785"/>
  <autoFilter ref="C125:K21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174</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7863</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ROUND((SUM(BE126:BE153)),  2)</f>
        <v>0</v>
      </c>
      <c r="G37" s="40"/>
      <c r="H37" s="40"/>
      <c r="I37" s="167">
        <v>0.20999999999999999</v>
      </c>
      <c r="J37" s="166">
        <f>ROUND(((SUM(BE126:BE153))*I37),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ROUND((SUM(BF126:BF153)),  2)</f>
        <v>0</v>
      </c>
      <c r="G38" s="40"/>
      <c r="H38" s="40"/>
      <c r="I38" s="167">
        <v>0.14999999999999999</v>
      </c>
      <c r="J38" s="166">
        <f>ROUND(((SUM(BF126:BF153))*I38),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ROUND((SUM(BG126:BG153)),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ROUND((SUM(BH126:BH153)),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ROUND((SUM(BI126:BI153)),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12 - Tr. v betonu</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7864</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7061</v>
      </c>
      <c r="E102" s="194"/>
      <c r="F102" s="194"/>
      <c r="G102" s="194"/>
      <c r="H102" s="194"/>
      <c r="I102" s="194"/>
      <c r="J102" s="195">
        <f>J148</f>
        <v>0</v>
      </c>
      <c r="K102" s="192"/>
      <c r="L102" s="196"/>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6848</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12 - Tr. v betonu</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P127+P148</f>
        <v>0</v>
      </c>
      <c r="Q126" s="106"/>
      <c r="R126" s="210">
        <f>R127+R148</f>
        <v>0</v>
      </c>
      <c r="S126" s="106"/>
      <c r="T126" s="211">
        <f>T127+T148</f>
        <v>0</v>
      </c>
      <c r="U126" s="40"/>
      <c r="V126" s="40"/>
      <c r="W126" s="40"/>
      <c r="X126" s="40"/>
      <c r="Y126" s="40"/>
      <c r="Z126" s="40"/>
      <c r="AA126" s="40"/>
      <c r="AB126" s="40"/>
      <c r="AC126" s="40"/>
      <c r="AD126" s="40"/>
      <c r="AE126" s="40"/>
      <c r="AT126" s="18" t="s">
        <v>82</v>
      </c>
      <c r="AU126" s="18" t="s">
        <v>331</v>
      </c>
      <c r="BK126" s="212">
        <f>BK127+BK148</f>
        <v>0</v>
      </c>
    </row>
    <row r="127" s="12" customFormat="1" ht="25.92" customHeight="1">
      <c r="A127" s="12"/>
      <c r="B127" s="213"/>
      <c r="C127" s="214"/>
      <c r="D127" s="215" t="s">
        <v>82</v>
      </c>
      <c r="E127" s="216" t="s">
        <v>6853</v>
      </c>
      <c r="F127" s="216" t="s">
        <v>7865</v>
      </c>
      <c r="G127" s="214"/>
      <c r="H127" s="214"/>
      <c r="I127" s="217"/>
      <c r="J127" s="218">
        <f>BK127</f>
        <v>0</v>
      </c>
      <c r="K127" s="214"/>
      <c r="L127" s="219"/>
      <c r="M127" s="220"/>
      <c r="N127" s="221"/>
      <c r="O127" s="221"/>
      <c r="P127" s="222">
        <f>SUM(P128:P147)</f>
        <v>0</v>
      </c>
      <c r="Q127" s="221"/>
      <c r="R127" s="222">
        <f>SUM(R128:R147)</f>
        <v>0</v>
      </c>
      <c r="S127" s="221"/>
      <c r="T127" s="223">
        <f>SUM(T128:T147)</f>
        <v>0</v>
      </c>
      <c r="U127" s="12"/>
      <c r="V127" s="12"/>
      <c r="W127" s="12"/>
      <c r="X127" s="12"/>
      <c r="Y127" s="12"/>
      <c r="Z127" s="12"/>
      <c r="AA127" s="12"/>
      <c r="AB127" s="12"/>
      <c r="AC127" s="12"/>
      <c r="AD127" s="12"/>
      <c r="AE127" s="12"/>
      <c r="AR127" s="224" t="s">
        <v>90</v>
      </c>
      <c r="AT127" s="225" t="s">
        <v>82</v>
      </c>
      <c r="AU127" s="225" t="s">
        <v>83</v>
      </c>
      <c r="AY127" s="224" t="s">
        <v>355</v>
      </c>
      <c r="BK127" s="226">
        <f>SUM(BK128:BK147)</f>
        <v>0</v>
      </c>
    </row>
    <row r="128" s="2" customFormat="1" ht="16.5" customHeight="1">
      <c r="A128" s="40"/>
      <c r="B128" s="41"/>
      <c r="C128" s="229" t="s">
        <v>90</v>
      </c>
      <c r="D128" s="229" t="s">
        <v>358</v>
      </c>
      <c r="E128" s="230" t="s">
        <v>7866</v>
      </c>
      <c r="F128" s="231" t="s">
        <v>7867</v>
      </c>
      <c r="G128" s="232" t="s">
        <v>1718</v>
      </c>
      <c r="H128" s="233">
        <v>130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92</v>
      </c>
    </row>
    <row r="129" s="2" customFormat="1" ht="16.5" customHeight="1">
      <c r="A129" s="40"/>
      <c r="B129" s="41"/>
      <c r="C129" s="229" t="s">
        <v>92</v>
      </c>
      <c r="D129" s="229" t="s">
        <v>358</v>
      </c>
      <c r="E129" s="230" t="s">
        <v>7868</v>
      </c>
      <c r="F129" s="231" t="s">
        <v>7869</v>
      </c>
      <c r="G129" s="232" t="s">
        <v>1718</v>
      </c>
      <c r="H129" s="233">
        <v>130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2" customFormat="1" ht="16.5" customHeight="1">
      <c r="A130" s="40"/>
      <c r="B130" s="41"/>
      <c r="C130" s="229" t="s">
        <v>102</v>
      </c>
      <c r="D130" s="229" t="s">
        <v>358</v>
      </c>
      <c r="E130" s="230" t="s">
        <v>7870</v>
      </c>
      <c r="F130" s="231" t="s">
        <v>7871</v>
      </c>
      <c r="G130" s="232" t="s">
        <v>1718</v>
      </c>
      <c r="H130" s="233">
        <v>130</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155</v>
      </c>
    </row>
    <row r="131" s="2" customFormat="1" ht="16.5" customHeight="1">
      <c r="A131" s="40"/>
      <c r="B131" s="41"/>
      <c r="C131" s="229" t="s">
        <v>144</v>
      </c>
      <c r="D131" s="229" t="s">
        <v>358</v>
      </c>
      <c r="E131" s="230" t="s">
        <v>7872</v>
      </c>
      <c r="F131" s="231" t="s">
        <v>7873</v>
      </c>
      <c r="G131" s="232" t="s">
        <v>1718</v>
      </c>
      <c r="H131" s="233">
        <v>130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161</v>
      </c>
    </row>
    <row r="132" s="2" customFormat="1" ht="16.5" customHeight="1">
      <c r="A132" s="40"/>
      <c r="B132" s="41"/>
      <c r="C132" s="229" t="s">
        <v>152</v>
      </c>
      <c r="D132" s="229" t="s">
        <v>358</v>
      </c>
      <c r="E132" s="230" t="s">
        <v>7874</v>
      </c>
      <c r="F132" s="231" t="s">
        <v>7875</v>
      </c>
      <c r="G132" s="232" t="s">
        <v>1718</v>
      </c>
      <c r="H132" s="233">
        <v>130</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166</v>
      </c>
    </row>
    <row r="133" s="2" customFormat="1" ht="16.5" customHeight="1">
      <c r="A133" s="40"/>
      <c r="B133" s="41"/>
      <c r="C133" s="229" t="s">
        <v>155</v>
      </c>
      <c r="D133" s="229" t="s">
        <v>358</v>
      </c>
      <c r="E133" s="230" t="s">
        <v>7876</v>
      </c>
      <c r="F133" s="231" t="s">
        <v>7877</v>
      </c>
      <c r="G133" s="232" t="s">
        <v>1718</v>
      </c>
      <c r="H133" s="233">
        <v>130</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172</v>
      </c>
    </row>
    <row r="134" s="2" customFormat="1" ht="16.5" customHeight="1">
      <c r="A134" s="40"/>
      <c r="B134" s="41"/>
      <c r="C134" s="229" t="s">
        <v>158</v>
      </c>
      <c r="D134" s="229" t="s">
        <v>358</v>
      </c>
      <c r="E134" s="230" t="s">
        <v>7878</v>
      </c>
      <c r="F134" s="231" t="s">
        <v>7879</v>
      </c>
      <c r="G134" s="232" t="s">
        <v>514</v>
      </c>
      <c r="H134" s="233">
        <v>39</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178</v>
      </c>
    </row>
    <row r="135" s="2" customFormat="1" ht="16.5" customHeight="1">
      <c r="A135" s="40"/>
      <c r="B135" s="41"/>
      <c r="C135" s="229" t="s">
        <v>161</v>
      </c>
      <c r="D135" s="229" t="s">
        <v>358</v>
      </c>
      <c r="E135" s="230" t="s">
        <v>7880</v>
      </c>
      <c r="F135" s="231" t="s">
        <v>7881</v>
      </c>
      <c r="G135" s="232" t="s">
        <v>514</v>
      </c>
      <c r="H135" s="233">
        <v>39</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419</v>
      </c>
    </row>
    <row r="136" s="2" customFormat="1" ht="16.5" customHeight="1">
      <c r="A136" s="40"/>
      <c r="B136" s="41"/>
      <c r="C136" s="229" t="s">
        <v>164</v>
      </c>
      <c r="D136" s="229" t="s">
        <v>358</v>
      </c>
      <c r="E136" s="230" t="s">
        <v>7882</v>
      </c>
      <c r="F136" s="231" t="s">
        <v>7883</v>
      </c>
      <c r="G136" s="232" t="s">
        <v>1718</v>
      </c>
      <c r="H136" s="233">
        <v>130</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565</v>
      </c>
    </row>
    <row r="137" s="2" customFormat="1" ht="16.5" customHeight="1">
      <c r="A137" s="40"/>
      <c r="B137" s="41"/>
      <c r="C137" s="229" t="s">
        <v>166</v>
      </c>
      <c r="D137" s="229" t="s">
        <v>358</v>
      </c>
      <c r="E137" s="230" t="s">
        <v>7884</v>
      </c>
      <c r="F137" s="231" t="s">
        <v>7885</v>
      </c>
      <c r="G137" s="232" t="s">
        <v>1718</v>
      </c>
      <c r="H137" s="233">
        <v>130</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574</v>
      </c>
    </row>
    <row r="138" s="2" customFormat="1" ht="16.5" customHeight="1">
      <c r="A138" s="40"/>
      <c r="B138" s="41"/>
      <c r="C138" s="229" t="s">
        <v>169</v>
      </c>
      <c r="D138" s="229" t="s">
        <v>358</v>
      </c>
      <c r="E138" s="230" t="s">
        <v>7886</v>
      </c>
      <c r="F138" s="231" t="s">
        <v>7887</v>
      </c>
      <c r="G138" s="232" t="s">
        <v>1718</v>
      </c>
      <c r="H138" s="233">
        <v>10</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581</v>
      </c>
    </row>
    <row r="139" s="2" customFormat="1" ht="16.5" customHeight="1">
      <c r="A139" s="40"/>
      <c r="B139" s="41"/>
      <c r="C139" s="229" t="s">
        <v>172</v>
      </c>
      <c r="D139" s="229" t="s">
        <v>358</v>
      </c>
      <c r="E139" s="230" t="s">
        <v>7888</v>
      </c>
      <c r="F139" s="231" t="s">
        <v>7889</v>
      </c>
      <c r="G139" s="232" t="s">
        <v>1718</v>
      </c>
      <c r="H139" s="233">
        <v>10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591</v>
      </c>
    </row>
    <row r="140" s="2" customFormat="1" ht="16.5" customHeight="1">
      <c r="A140" s="40"/>
      <c r="B140" s="41"/>
      <c r="C140" s="229" t="s">
        <v>175</v>
      </c>
      <c r="D140" s="229" t="s">
        <v>358</v>
      </c>
      <c r="E140" s="230" t="s">
        <v>7890</v>
      </c>
      <c r="F140" s="231" t="s">
        <v>7891</v>
      </c>
      <c r="G140" s="232" t="s">
        <v>1718</v>
      </c>
      <c r="H140" s="233">
        <v>10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602</v>
      </c>
    </row>
    <row r="141" s="2" customFormat="1" ht="16.5" customHeight="1">
      <c r="A141" s="40"/>
      <c r="B141" s="41"/>
      <c r="C141" s="229" t="s">
        <v>178</v>
      </c>
      <c r="D141" s="229" t="s">
        <v>358</v>
      </c>
      <c r="E141" s="230" t="s">
        <v>7892</v>
      </c>
      <c r="F141" s="231" t="s">
        <v>7893</v>
      </c>
      <c r="G141" s="232" t="s">
        <v>1718</v>
      </c>
      <c r="H141" s="233">
        <v>10</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614</v>
      </c>
    </row>
    <row r="142" s="2" customFormat="1" ht="16.5" customHeight="1">
      <c r="A142" s="40"/>
      <c r="B142" s="41"/>
      <c r="C142" s="229" t="s">
        <v>8</v>
      </c>
      <c r="D142" s="229" t="s">
        <v>358</v>
      </c>
      <c r="E142" s="230" t="s">
        <v>7894</v>
      </c>
      <c r="F142" s="231" t="s">
        <v>7895</v>
      </c>
      <c r="G142" s="232" t="s">
        <v>1718</v>
      </c>
      <c r="H142" s="233">
        <v>10</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632</v>
      </c>
    </row>
    <row r="143" s="2" customFormat="1" ht="16.5" customHeight="1">
      <c r="A143" s="40"/>
      <c r="B143" s="41"/>
      <c r="C143" s="229" t="s">
        <v>419</v>
      </c>
      <c r="D143" s="229" t="s">
        <v>358</v>
      </c>
      <c r="E143" s="230" t="s">
        <v>7896</v>
      </c>
      <c r="F143" s="231" t="s">
        <v>7897</v>
      </c>
      <c r="G143" s="232" t="s">
        <v>1718</v>
      </c>
      <c r="H143" s="233">
        <v>10</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649</v>
      </c>
    </row>
    <row r="144" s="2" customFormat="1" ht="16.5" customHeight="1">
      <c r="A144" s="40"/>
      <c r="B144" s="41"/>
      <c r="C144" s="229" t="s">
        <v>561</v>
      </c>
      <c r="D144" s="229" t="s">
        <v>358</v>
      </c>
      <c r="E144" s="230" t="s">
        <v>7898</v>
      </c>
      <c r="F144" s="231" t="s">
        <v>7899</v>
      </c>
      <c r="G144" s="232" t="s">
        <v>514</v>
      </c>
      <c r="H144" s="233">
        <v>300</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659</v>
      </c>
    </row>
    <row r="145" s="2" customFormat="1">
      <c r="A145" s="40"/>
      <c r="B145" s="41"/>
      <c r="C145" s="229" t="s">
        <v>565</v>
      </c>
      <c r="D145" s="229" t="s">
        <v>358</v>
      </c>
      <c r="E145" s="230" t="s">
        <v>7900</v>
      </c>
      <c r="F145" s="231" t="s">
        <v>7901</v>
      </c>
      <c r="G145" s="232" t="s">
        <v>514</v>
      </c>
      <c r="H145" s="233">
        <v>300</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669</v>
      </c>
    </row>
    <row r="146" s="2" customFormat="1" ht="16.5" customHeight="1">
      <c r="A146" s="40"/>
      <c r="B146" s="41"/>
      <c r="C146" s="229" t="s">
        <v>570</v>
      </c>
      <c r="D146" s="229" t="s">
        <v>358</v>
      </c>
      <c r="E146" s="230" t="s">
        <v>7902</v>
      </c>
      <c r="F146" s="231" t="s">
        <v>7903</v>
      </c>
      <c r="G146" s="232" t="s">
        <v>514</v>
      </c>
      <c r="H146" s="233">
        <v>100</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683</v>
      </c>
    </row>
    <row r="147" s="2" customFormat="1">
      <c r="A147" s="40"/>
      <c r="B147" s="41"/>
      <c r="C147" s="229" t="s">
        <v>574</v>
      </c>
      <c r="D147" s="229" t="s">
        <v>358</v>
      </c>
      <c r="E147" s="230" t="s">
        <v>7904</v>
      </c>
      <c r="F147" s="231" t="s">
        <v>7905</v>
      </c>
      <c r="G147" s="232" t="s">
        <v>514</v>
      </c>
      <c r="H147" s="233">
        <v>100</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695</v>
      </c>
    </row>
    <row r="148" s="12" customFormat="1" ht="25.92" customHeight="1">
      <c r="A148" s="12"/>
      <c r="B148" s="213"/>
      <c r="C148" s="214"/>
      <c r="D148" s="215" t="s">
        <v>82</v>
      </c>
      <c r="E148" s="216" t="s">
        <v>3286</v>
      </c>
      <c r="F148" s="216" t="s">
        <v>3011</v>
      </c>
      <c r="G148" s="214"/>
      <c r="H148" s="214"/>
      <c r="I148" s="217"/>
      <c r="J148" s="218">
        <f>BK148</f>
        <v>0</v>
      </c>
      <c r="K148" s="214"/>
      <c r="L148" s="219"/>
      <c r="M148" s="220"/>
      <c r="N148" s="221"/>
      <c r="O148" s="221"/>
      <c r="P148" s="222">
        <f>SUM(P149:P153)</f>
        <v>0</v>
      </c>
      <c r="Q148" s="221"/>
      <c r="R148" s="222">
        <f>SUM(R149:R153)</f>
        <v>0</v>
      </c>
      <c r="S148" s="221"/>
      <c r="T148" s="223">
        <f>SUM(T149:T153)</f>
        <v>0</v>
      </c>
      <c r="U148" s="12"/>
      <c r="V148" s="12"/>
      <c r="W148" s="12"/>
      <c r="X148" s="12"/>
      <c r="Y148" s="12"/>
      <c r="Z148" s="12"/>
      <c r="AA148" s="12"/>
      <c r="AB148" s="12"/>
      <c r="AC148" s="12"/>
      <c r="AD148" s="12"/>
      <c r="AE148" s="12"/>
      <c r="AR148" s="224" t="s">
        <v>90</v>
      </c>
      <c r="AT148" s="225" t="s">
        <v>82</v>
      </c>
      <c r="AU148" s="225" t="s">
        <v>83</v>
      </c>
      <c r="AY148" s="224" t="s">
        <v>355</v>
      </c>
      <c r="BK148" s="226">
        <f>SUM(BK149:BK153)</f>
        <v>0</v>
      </c>
    </row>
    <row r="149" s="2" customFormat="1" ht="16.5" customHeight="1">
      <c r="A149" s="40"/>
      <c r="B149" s="41"/>
      <c r="C149" s="229" t="s">
        <v>7</v>
      </c>
      <c r="D149" s="229" t="s">
        <v>358</v>
      </c>
      <c r="E149" s="230" t="s">
        <v>7906</v>
      </c>
      <c r="F149" s="231" t="s">
        <v>7052</v>
      </c>
      <c r="G149" s="232" t="s">
        <v>1718</v>
      </c>
      <c r="H149" s="233">
        <v>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712</v>
      </c>
    </row>
    <row r="150" s="2" customFormat="1">
      <c r="A150" s="40"/>
      <c r="B150" s="41"/>
      <c r="C150" s="42"/>
      <c r="D150" s="242" t="s">
        <v>368</v>
      </c>
      <c r="E150" s="42"/>
      <c r="F150" s="243" t="s">
        <v>7053</v>
      </c>
      <c r="G150" s="42"/>
      <c r="H150" s="42"/>
      <c r="I150" s="244"/>
      <c r="J150" s="42"/>
      <c r="K150" s="42"/>
      <c r="L150" s="46"/>
      <c r="M150" s="245"/>
      <c r="N150" s="246"/>
      <c r="O150" s="93"/>
      <c r="P150" s="93"/>
      <c r="Q150" s="93"/>
      <c r="R150" s="93"/>
      <c r="S150" s="93"/>
      <c r="T150" s="94"/>
      <c r="U150" s="40"/>
      <c r="V150" s="40"/>
      <c r="W150" s="40"/>
      <c r="X150" s="40"/>
      <c r="Y150" s="40"/>
      <c r="Z150" s="40"/>
      <c r="AA150" s="40"/>
      <c r="AB150" s="40"/>
      <c r="AC150" s="40"/>
      <c r="AD150" s="40"/>
      <c r="AE150" s="40"/>
      <c r="AT150" s="18" t="s">
        <v>368</v>
      </c>
      <c r="AU150" s="18" t="s">
        <v>90</v>
      </c>
    </row>
    <row r="151" s="2" customFormat="1" ht="16.5" customHeight="1">
      <c r="A151" s="40"/>
      <c r="B151" s="41"/>
      <c r="C151" s="229" t="s">
        <v>581</v>
      </c>
      <c r="D151" s="229" t="s">
        <v>358</v>
      </c>
      <c r="E151" s="230" t="s">
        <v>7907</v>
      </c>
      <c r="F151" s="231" t="s">
        <v>7055</v>
      </c>
      <c r="G151" s="232" t="s">
        <v>1718</v>
      </c>
      <c r="H151" s="233">
        <v>1</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728</v>
      </c>
    </row>
    <row r="152" s="2" customFormat="1">
      <c r="A152" s="40"/>
      <c r="B152" s="41"/>
      <c r="C152" s="42"/>
      <c r="D152" s="242" t="s">
        <v>368</v>
      </c>
      <c r="E152" s="42"/>
      <c r="F152" s="243" t="s">
        <v>7056</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90</v>
      </c>
    </row>
    <row r="153" s="2" customFormat="1" ht="16.5" customHeight="1">
      <c r="A153" s="40"/>
      <c r="B153" s="41"/>
      <c r="C153" s="229" t="s">
        <v>586</v>
      </c>
      <c r="D153" s="229" t="s">
        <v>358</v>
      </c>
      <c r="E153" s="230" t="s">
        <v>7908</v>
      </c>
      <c r="F153" s="231" t="s">
        <v>7058</v>
      </c>
      <c r="G153" s="232" t="s">
        <v>1718</v>
      </c>
      <c r="H153" s="233">
        <v>1</v>
      </c>
      <c r="I153" s="234"/>
      <c r="J153" s="235">
        <f>ROUND(I153*H153,2)</f>
        <v>0</v>
      </c>
      <c r="K153" s="231" t="s">
        <v>525</v>
      </c>
      <c r="L153" s="46"/>
      <c r="M153" s="309" t="s">
        <v>1</v>
      </c>
      <c r="N153" s="310" t="s">
        <v>48</v>
      </c>
      <c r="O153" s="249"/>
      <c r="P153" s="311">
        <f>O153*H153</f>
        <v>0</v>
      </c>
      <c r="Q153" s="311">
        <v>0</v>
      </c>
      <c r="R153" s="311">
        <f>Q153*H153</f>
        <v>0</v>
      </c>
      <c r="S153" s="311">
        <v>0</v>
      </c>
      <c r="T153" s="312">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737</v>
      </c>
    </row>
    <row r="154" s="2" customFormat="1" ht="6.96" customHeight="1">
      <c r="A154" s="40"/>
      <c r="B154" s="68"/>
      <c r="C154" s="69"/>
      <c r="D154" s="69"/>
      <c r="E154" s="69"/>
      <c r="F154" s="69"/>
      <c r="G154" s="69"/>
      <c r="H154" s="69"/>
      <c r="I154" s="69"/>
      <c r="J154" s="69"/>
      <c r="K154" s="69"/>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WVUOqvD+6h1w35X5xzJphe0jIiKZdimFaUdBGHqn/WTiyAgh/o/LCCywJlSbKNlmCfJuOgNxuPNKGonWqAqbrQ==" hashValue="7RyrIGftVq2RUaKilZuxv727pkz91+fzTZrfZKAga+YgSfEXHHoYyyOgDpgYAlAsRZc0wgi6MIZh7uiUebYC6g==" algorithmName="SHA-512" password="E785"/>
  <autoFilter ref="C125:K153"/>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7909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ROUND((SUM(BE126:BE134)),  2)</f>
        <v>0</v>
      </c>
      <c r="G37" s="40"/>
      <c r="H37" s="40"/>
      <c r="I37" s="167">
        <v>0.20999999999999999</v>
      </c>
      <c r="J37" s="166">
        <f>ROUND(((SUM(BE126:BE134))*I37),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ROUND((SUM(BF126:BF134)),  2)</f>
        <v>0</v>
      </c>
      <c r="G38" s="40"/>
      <c r="H38" s="40"/>
      <c r="I38" s="167">
        <v>0.14999999999999999</v>
      </c>
      <c r="J38" s="166">
        <f>ROUND(((SUM(BF126:BF134))*I38),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ROUND((SUM(BG126:BG134)),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ROUND((SUM(BH126:BH134)),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ROUND((SUM(BI126:BI134)),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13 - TU a telefony</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7910</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7061</v>
      </c>
      <c r="E102" s="194"/>
      <c r="F102" s="194"/>
      <c r="G102" s="194"/>
      <c r="H102" s="194"/>
      <c r="I102" s="194"/>
      <c r="J102" s="195">
        <f>J130</f>
        <v>0</v>
      </c>
      <c r="K102" s="192"/>
      <c r="L102" s="196"/>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6848</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13 - TU a telefony</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P127+P130</f>
        <v>0</v>
      </c>
      <c r="Q126" s="106"/>
      <c r="R126" s="210">
        <f>R127+R130</f>
        <v>0</v>
      </c>
      <c r="S126" s="106"/>
      <c r="T126" s="211">
        <f>T127+T130</f>
        <v>0</v>
      </c>
      <c r="U126" s="40"/>
      <c r="V126" s="40"/>
      <c r="W126" s="40"/>
      <c r="X126" s="40"/>
      <c r="Y126" s="40"/>
      <c r="Z126" s="40"/>
      <c r="AA126" s="40"/>
      <c r="AB126" s="40"/>
      <c r="AC126" s="40"/>
      <c r="AD126" s="40"/>
      <c r="AE126" s="40"/>
      <c r="AT126" s="18" t="s">
        <v>82</v>
      </c>
      <c r="AU126" s="18" t="s">
        <v>331</v>
      </c>
      <c r="BK126" s="212">
        <f>BK127+BK130</f>
        <v>0</v>
      </c>
    </row>
    <row r="127" s="12" customFormat="1" ht="25.92" customHeight="1">
      <c r="A127" s="12"/>
      <c r="B127" s="213"/>
      <c r="C127" s="214"/>
      <c r="D127" s="215" t="s">
        <v>82</v>
      </c>
      <c r="E127" s="216" t="s">
        <v>6853</v>
      </c>
      <c r="F127" s="216" t="s">
        <v>7911</v>
      </c>
      <c r="G127" s="214"/>
      <c r="H127" s="214"/>
      <c r="I127" s="217"/>
      <c r="J127" s="218">
        <f>BK127</f>
        <v>0</v>
      </c>
      <c r="K127" s="214"/>
      <c r="L127" s="219"/>
      <c r="M127" s="220"/>
      <c r="N127" s="221"/>
      <c r="O127" s="221"/>
      <c r="P127" s="222">
        <f>SUM(P128:P129)</f>
        <v>0</v>
      </c>
      <c r="Q127" s="221"/>
      <c r="R127" s="222">
        <f>SUM(R128:R129)</f>
        <v>0</v>
      </c>
      <c r="S127" s="221"/>
      <c r="T127" s="223">
        <f>SUM(T128:T129)</f>
        <v>0</v>
      </c>
      <c r="U127" s="12"/>
      <c r="V127" s="12"/>
      <c r="W127" s="12"/>
      <c r="X127" s="12"/>
      <c r="Y127" s="12"/>
      <c r="Z127" s="12"/>
      <c r="AA127" s="12"/>
      <c r="AB127" s="12"/>
      <c r="AC127" s="12"/>
      <c r="AD127" s="12"/>
      <c r="AE127" s="12"/>
      <c r="AR127" s="224" t="s">
        <v>90</v>
      </c>
      <c r="AT127" s="225" t="s">
        <v>82</v>
      </c>
      <c r="AU127" s="225" t="s">
        <v>83</v>
      </c>
      <c r="AY127" s="224" t="s">
        <v>355</v>
      </c>
      <c r="BK127" s="226">
        <f>SUM(BK128:BK129)</f>
        <v>0</v>
      </c>
    </row>
    <row r="128" s="2" customFormat="1" ht="16.5" customHeight="1">
      <c r="A128" s="40"/>
      <c r="B128" s="41"/>
      <c r="C128" s="229" t="s">
        <v>90</v>
      </c>
      <c r="D128" s="229" t="s">
        <v>358</v>
      </c>
      <c r="E128" s="230" t="s">
        <v>7912</v>
      </c>
      <c r="F128" s="231" t="s">
        <v>7913</v>
      </c>
      <c r="G128" s="232" t="s">
        <v>1718</v>
      </c>
      <c r="H128" s="233">
        <v>80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92</v>
      </c>
    </row>
    <row r="129" s="2" customFormat="1">
      <c r="A129" s="40"/>
      <c r="B129" s="41"/>
      <c r="C129" s="42"/>
      <c r="D129" s="242" t="s">
        <v>368</v>
      </c>
      <c r="E129" s="42"/>
      <c r="F129" s="243" t="s">
        <v>7914</v>
      </c>
      <c r="G129" s="42"/>
      <c r="H129" s="42"/>
      <c r="I129" s="244"/>
      <c r="J129" s="42"/>
      <c r="K129" s="42"/>
      <c r="L129" s="46"/>
      <c r="M129" s="245"/>
      <c r="N129" s="246"/>
      <c r="O129" s="93"/>
      <c r="P129" s="93"/>
      <c r="Q129" s="93"/>
      <c r="R129" s="93"/>
      <c r="S129" s="93"/>
      <c r="T129" s="94"/>
      <c r="U129" s="40"/>
      <c r="V129" s="40"/>
      <c r="W129" s="40"/>
      <c r="X129" s="40"/>
      <c r="Y129" s="40"/>
      <c r="Z129" s="40"/>
      <c r="AA129" s="40"/>
      <c r="AB129" s="40"/>
      <c r="AC129" s="40"/>
      <c r="AD129" s="40"/>
      <c r="AE129" s="40"/>
      <c r="AT129" s="18" t="s">
        <v>368</v>
      </c>
      <c r="AU129" s="18" t="s">
        <v>90</v>
      </c>
    </row>
    <row r="130" s="12" customFormat="1" ht="25.92" customHeight="1">
      <c r="A130" s="12"/>
      <c r="B130" s="213"/>
      <c r="C130" s="214"/>
      <c r="D130" s="215" t="s">
        <v>82</v>
      </c>
      <c r="E130" s="216" t="s">
        <v>3286</v>
      </c>
      <c r="F130" s="216" t="s">
        <v>3011</v>
      </c>
      <c r="G130" s="214"/>
      <c r="H130" s="214"/>
      <c r="I130" s="217"/>
      <c r="J130" s="218">
        <f>BK130</f>
        <v>0</v>
      </c>
      <c r="K130" s="214"/>
      <c r="L130" s="219"/>
      <c r="M130" s="220"/>
      <c r="N130" s="221"/>
      <c r="O130" s="221"/>
      <c r="P130" s="222">
        <f>SUM(P131:P134)</f>
        <v>0</v>
      </c>
      <c r="Q130" s="221"/>
      <c r="R130" s="222">
        <f>SUM(R131:R134)</f>
        <v>0</v>
      </c>
      <c r="S130" s="221"/>
      <c r="T130" s="223">
        <f>SUM(T131:T134)</f>
        <v>0</v>
      </c>
      <c r="U130" s="12"/>
      <c r="V130" s="12"/>
      <c r="W130" s="12"/>
      <c r="X130" s="12"/>
      <c r="Y130" s="12"/>
      <c r="Z130" s="12"/>
      <c r="AA130" s="12"/>
      <c r="AB130" s="12"/>
      <c r="AC130" s="12"/>
      <c r="AD130" s="12"/>
      <c r="AE130" s="12"/>
      <c r="AR130" s="224" t="s">
        <v>90</v>
      </c>
      <c r="AT130" s="225" t="s">
        <v>82</v>
      </c>
      <c r="AU130" s="225" t="s">
        <v>83</v>
      </c>
      <c r="AY130" s="224" t="s">
        <v>355</v>
      </c>
      <c r="BK130" s="226">
        <f>SUM(BK131:BK134)</f>
        <v>0</v>
      </c>
    </row>
    <row r="131" s="2" customFormat="1" ht="16.5" customHeight="1">
      <c r="A131" s="40"/>
      <c r="B131" s="41"/>
      <c r="C131" s="229" t="s">
        <v>92</v>
      </c>
      <c r="D131" s="229" t="s">
        <v>358</v>
      </c>
      <c r="E131" s="230" t="s">
        <v>7915</v>
      </c>
      <c r="F131" s="231" t="s">
        <v>7916</v>
      </c>
      <c r="G131" s="232" t="s">
        <v>1718</v>
      </c>
      <c r="H131" s="233">
        <v>80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144</v>
      </c>
    </row>
    <row r="132" s="2" customFormat="1" ht="16.5" customHeight="1">
      <c r="A132" s="40"/>
      <c r="B132" s="41"/>
      <c r="C132" s="229" t="s">
        <v>102</v>
      </c>
      <c r="D132" s="229" t="s">
        <v>358</v>
      </c>
      <c r="E132" s="230" t="s">
        <v>7917</v>
      </c>
      <c r="F132" s="231" t="s">
        <v>7052</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155</v>
      </c>
    </row>
    <row r="133" s="2" customFormat="1">
      <c r="A133" s="40"/>
      <c r="B133" s="41"/>
      <c r="C133" s="42"/>
      <c r="D133" s="242" t="s">
        <v>368</v>
      </c>
      <c r="E133" s="42"/>
      <c r="F133" s="243" t="s">
        <v>7053</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144</v>
      </c>
      <c r="D134" s="229" t="s">
        <v>358</v>
      </c>
      <c r="E134" s="230" t="s">
        <v>7918</v>
      </c>
      <c r="F134" s="231" t="s">
        <v>7058</v>
      </c>
      <c r="G134" s="232" t="s">
        <v>1718</v>
      </c>
      <c r="H134" s="233">
        <v>1</v>
      </c>
      <c r="I134" s="234"/>
      <c r="J134" s="235">
        <f>ROUND(I134*H134,2)</f>
        <v>0</v>
      </c>
      <c r="K134" s="231" t="s">
        <v>525</v>
      </c>
      <c r="L134" s="46"/>
      <c r="M134" s="309" t="s">
        <v>1</v>
      </c>
      <c r="N134" s="310" t="s">
        <v>48</v>
      </c>
      <c r="O134" s="249"/>
      <c r="P134" s="311">
        <f>O134*H134</f>
        <v>0</v>
      </c>
      <c r="Q134" s="311">
        <v>0</v>
      </c>
      <c r="R134" s="311">
        <f>Q134*H134</f>
        <v>0</v>
      </c>
      <c r="S134" s="311">
        <v>0</v>
      </c>
      <c r="T134" s="312">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161</v>
      </c>
    </row>
    <row r="135" s="2" customFormat="1" ht="6.96" customHeight="1">
      <c r="A135" s="40"/>
      <c r="B135" s="68"/>
      <c r="C135" s="69"/>
      <c r="D135" s="69"/>
      <c r="E135" s="69"/>
      <c r="F135" s="69"/>
      <c r="G135" s="69"/>
      <c r="H135" s="69"/>
      <c r="I135" s="69"/>
      <c r="J135" s="69"/>
      <c r="K135" s="69"/>
      <c r="L135" s="46"/>
      <c r="M135" s="40"/>
      <c r="O135" s="40"/>
      <c r="P135" s="40"/>
      <c r="Q135" s="40"/>
      <c r="R135" s="40"/>
      <c r="S135" s="40"/>
      <c r="T135" s="40"/>
      <c r="U135" s="40"/>
      <c r="V135" s="40"/>
      <c r="W135" s="40"/>
      <c r="X135" s="40"/>
      <c r="Y135" s="40"/>
      <c r="Z135" s="40"/>
      <c r="AA135" s="40"/>
      <c r="AB135" s="40"/>
      <c r="AC135" s="40"/>
      <c r="AD135" s="40"/>
      <c r="AE135" s="40"/>
    </row>
  </sheetData>
  <sheetProtection sheet="1" autoFilter="0" formatColumns="0" formatRows="0" objects="1" scenarios="1" spinCount="100000" saltValue="OsN27Ql0LeyczclSl8UwHdQk0Pk//xmiLcWKfkp6KLe0uUABYCvYcOSucxB7JUc9lIsnNASDAyM6gMkphpFqzw==" hashValue="xDS5RV8XM9iOSfekNzM1/8DczRKJgbdNsXUikaVsOSScC5bx048SLRZVYPzGgcBXjUJI7TVzx5hChcnzq5ACxA==" algorithmName="SHA-512" password="E785"/>
  <autoFilter ref="C125:K134"/>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180</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7919</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ROUND((SUM(BE127:BE144)),  2)</f>
        <v>0</v>
      </c>
      <c r="G37" s="40"/>
      <c r="H37" s="40"/>
      <c r="I37" s="167">
        <v>0.20999999999999999</v>
      </c>
      <c r="J37" s="166">
        <f>ROUND(((SUM(BE127:BE144))*I37),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ROUND((SUM(BF127:BF144)),  2)</f>
        <v>0</v>
      </c>
      <c r="G38" s="40"/>
      <c r="H38" s="40"/>
      <c r="I38" s="167">
        <v>0.14999999999999999</v>
      </c>
      <c r="J38" s="166">
        <f>ROUND(((SUM(BF127:BF144))*I38),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ROUND((SUM(BG127:BG144)),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ROUND((SUM(BH127:BH144)),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ROUND((SUM(BI127:BI144)),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14 - Grafická nadstavba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7920</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7921</v>
      </c>
      <c r="E102" s="194"/>
      <c r="F102" s="194"/>
      <c r="G102" s="194"/>
      <c r="H102" s="194"/>
      <c r="I102" s="194"/>
      <c r="J102" s="195">
        <f>J139</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6852</v>
      </c>
      <c r="E103" s="194"/>
      <c r="F103" s="194"/>
      <c r="G103" s="194"/>
      <c r="H103" s="194"/>
      <c r="I103" s="194"/>
      <c r="J103" s="195">
        <f>J143</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6848</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14 - Grafická nadstavba</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P128+P139+P143</f>
        <v>0</v>
      </c>
      <c r="Q127" s="106"/>
      <c r="R127" s="210">
        <f>R128+R139+R143</f>
        <v>0</v>
      </c>
      <c r="S127" s="106"/>
      <c r="T127" s="211">
        <f>T128+T139+T143</f>
        <v>0</v>
      </c>
      <c r="U127" s="40"/>
      <c r="V127" s="40"/>
      <c r="W127" s="40"/>
      <c r="X127" s="40"/>
      <c r="Y127" s="40"/>
      <c r="Z127" s="40"/>
      <c r="AA127" s="40"/>
      <c r="AB127" s="40"/>
      <c r="AC127" s="40"/>
      <c r="AD127" s="40"/>
      <c r="AE127" s="40"/>
      <c r="AT127" s="18" t="s">
        <v>82</v>
      </c>
      <c r="AU127" s="18" t="s">
        <v>331</v>
      </c>
      <c r="BK127" s="212">
        <f>BK128+BK139+BK143</f>
        <v>0</v>
      </c>
    </row>
    <row r="128" s="12" customFormat="1" ht="25.92" customHeight="1">
      <c r="A128" s="12"/>
      <c r="B128" s="213"/>
      <c r="C128" s="214"/>
      <c r="D128" s="215" t="s">
        <v>82</v>
      </c>
      <c r="E128" s="216" t="s">
        <v>6853</v>
      </c>
      <c r="F128" s="216" t="s">
        <v>179</v>
      </c>
      <c r="G128" s="214"/>
      <c r="H128" s="214"/>
      <c r="I128" s="217"/>
      <c r="J128" s="218">
        <f>BK128</f>
        <v>0</v>
      </c>
      <c r="K128" s="214"/>
      <c r="L128" s="219"/>
      <c r="M128" s="220"/>
      <c r="N128" s="221"/>
      <c r="O128" s="221"/>
      <c r="P128" s="222">
        <f>SUM(P129:P138)</f>
        <v>0</v>
      </c>
      <c r="Q128" s="221"/>
      <c r="R128" s="222">
        <f>SUM(R129:R138)</f>
        <v>0</v>
      </c>
      <c r="S128" s="221"/>
      <c r="T128" s="223">
        <f>SUM(T129:T138)</f>
        <v>0</v>
      </c>
      <c r="U128" s="12"/>
      <c r="V128" s="12"/>
      <c r="W128" s="12"/>
      <c r="X128" s="12"/>
      <c r="Y128" s="12"/>
      <c r="Z128" s="12"/>
      <c r="AA128" s="12"/>
      <c r="AB128" s="12"/>
      <c r="AC128" s="12"/>
      <c r="AD128" s="12"/>
      <c r="AE128" s="12"/>
      <c r="AR128" s="224" t="s">
        <v>90</v>
      </c>
      <c r="AT128" s="225" t="s">
        <v>82</v>
      </c>
      <c r="AU128" s="225" t="s">
        <v>83</v>
      </c>
      <c r="AY128" s="224" t="s">
        <v>355</v>
      </c>
      <c r="BK128" s="226">
        <f>SUM(BK129:BK138)</f>
        <v>0</v>
      </c>
    </row>
    <row r="129" s="2" customFormat="1" ht="16.5" customHeight="1">
      <c r="A129" s="40"/>
      <c r="B129" s="41"/>
      <c r="C129" s="229" t="s">
        <v>90</v>
      </c>
      <c r="D129" s="229" t="s">
        <v>358</v>
      </c>
      <c r="E129" s="230" t="s">
        <v>7922</v>
      </c>
      <c r="F129" s="231" t="s">
        <v>7923</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c r="A130" s="40"/>
      <c r="B130" s="41"/>
      <c r="C130" s="42"/>
      <c r="D130" s="242" t="s">
        <v>368</v>
      </c>
      <c r="E130" s="42"/>
      <c r="F130" s="243" t="s">
        <v>7924</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ht="16.5" customHeight="1">
      <c r="A131" s="40"/>
      <c r="B131" s="41"/>
      <c r="C131" s="229" t="s">
        <v>92</v>
      </c>
      <c r="D131" s="229" t="s">
        <v>358</v>
      </c>
      <c r="E131" s="230" t="s">
        <v>7925</v>
      </c>
      <c r="F131" s="231" t="s">
        <v>7926</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7927</v>
      </c>
    </row>
    <row r="132" s="2" customFormat="1">
      <c r="A132" s="40"/>
      <c r="B132" s="41"/>
      <c r="C132" s="42"/>
      <c r="D132" s="242" t="s">
        <v>368</v>
      </c>
      <c r="E132" s="42"/>
      <c r="F132" s="243" t="s">
        <v>7928</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ht="16.5" customHeight="1">
      <c r="A133" s="40"/>
      <c r="B133" s="41"/>
      <c r="C133" s="229" t="s">
        <v>102</v>
      </c>
      <c r="D133" s="229" t="s">
        <v>358</v>
      </c>
      <c r="E133" s="230" t="s">
        <v>7929</v>
      </c>
      <c r="F133" s="231" t="s">
        <v>7930</v>
      </c>
      <c r="G133" s="232" t="s">
        <v>1718</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144</v>
      </c>
    </row>
    <row r="134" s="2" customFormat="1" ht="16.5" customHeight="1">
      <c r="A134" s="40"/>
      <c r="B134" s="41"/>
      <c r="C134" s="229" t="s">
        <v>144</v>
      </c>
      <c r="D134" s="229" t="s">
        <v>358</v>
      </c>
      <c r="E134" s="230" t="s">
        <v>7931</v>
      </c>
      <c r="F134" s="231" t="s">
        <v>7932</v>
      </c>
      <c r="G134" s="232" t="s">
        <v>1718</v>
      </c>
      <c r="H134" s="233">
        <v>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155</v>
      </c>
    </row>
    <row r="135" s="2" customFormat="1">
      <c r="A135" s="40"/>
      <c r="B135" s="41"/>
      <c r="C135" s="42"/>
      <c r="D135" s="242" t="s">
        <v>368</v>
      </c>
      <c r="E135" s="42"/>
      <c r="F135" s="243" t="s">
        <v>7933</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90</v>
      </c>
    </row>
    <row r="136" s="2" customFormat="1" ht="16.5" customHeight="1">
      <c r="A136" s="40"/>
      <c r="B136" s="41"/>
      <c r="C136" s="229" t="s">
        <v>152</v>
      </c>
      <c r="D136" s="229" t="s">
        <v>358</v>
      </c>
      <c r="E136" s="230" t="s">
        <v>7934</v>
      </c>
      <c r="F136" s="231" t="s">
        <v>7935</v>
      </c>
      <c r="G136" s="232" t="s">
        <v>1718</v>
      </c>
      <c r="H136" s="233">
        <v>2</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161</v>
      </c>
    </row>
    <row r="137" s="2" customFormat="1">
      <c r="A137" s="40"/>
      <c r="B137" s="41"/>
      <c r="C137" s="229" t="s">
        <v>155</v>
      </c>
      <c r="D137" s="229" t="s">
        <v>358</v>
      </c>
      <c r="E137" s="230" t="s">
        <v>7936</v>
      </c>
      <c r="F137" s="231" t="s">
        <v>7937</v>
      </c>
      <c r="G137" s="232" t="s">
        <v>1718</v>
      </c>
      <c r="H137" s="233">
        <v>2</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166</v>
      </c>
    </row>
    <row r="138" s="2" customFormat="1" ht="16.5" customHeight="1">
      <c r="A138" s="40"/>
      <c r="B138" s="41"/>
      <c r="C138" s="229" t="s">
        <v>158</v>
      </c>
      <c r="D138" s="229" t="s">
        <v>358</v>
      </c>
      <c r="E138" s="230" t="s">
        <v>7938</v>
      </c>
      <c r="F138" s="231" t="s">
        <v>7939</v>
      </c>
      <c r="G138" s="232" t="s">
        <v>1718</v>
      </c>
      <c r="H138" s="233">
        <v>2</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172</v>
      </c>
    </row>
    <row r="139" s="12" customFormat="1" ht="25.92" customHeight="1">
      <c r="A139" s="12"/>
      <c r="B139" s="213"/>
      <c r="C139" s="214"/>
      <c r="D139" s="215" t="s">
        <v>82</v>
      </c>
      <c r="E139" s="216" t="s">
        <v>3286</v>
      </c>
      <c r="F139" s="216" t="s">
        <v>7940</v>
      </c>
      <c r="G139" s="214"/>
      <c r="H139" s="214"/>
      <c r="I139" s="217"/>
      <c r="J139" s="218">
        <f>BK139</f>
        <v>0</v>
      </c>
      <c r="K139" s="214"/>
      <c r="L139" s="219"/>
      <c r="M139" s="220"/>
      <c r="N139" s="221"/>
      <c r="O139" s="221"/>
      <c r="P139" s="222">
        <f>SUM(P140:P142)</f>
        <v>0</v>
      </c>
      <c r="Q139" s="221"/>
      <c r="R139" s="222">
        <f>SUM(R140:R142)</f>
        <v>0</v>
      </c>
      <c r="S139" s="221"/>
      <c r="T139" s="223">
        <f>SUM(T140:T142)</f>
        <v>0</v>
      </c>
      <c r="U139" s="12"/>
      <c r="V139" s="12"/>
      <c r="W139" s="12"/>
      <c r="X139" s="12"/>
      <c r="Y139" s="12"/>
      <c r="Z139" s="12"/>
      <c r="AA139" s="12"/>
      <c r="AB139" s="12"/>
      <c r="AC139" s="12"/>
      <c r="AD139" s="12"/>
      <c r="AE139" s="12"/>
      <c r="AR139" s="224" t="s">
        <v>90</v>
      </c>
      <c r="AT139" s="225" t="s">
        <v>82</v>
      </c>
      <c r="AU139" s="225" t="s">
        <v>83</v>
      </c>
      <c r="AY139" s="224" t="s">
        <v>355</v>
      </c>
      <c r="BK139" s="226">
        <f>SUM(BK140:BK142)</f>
        <v>0</v>
      </c>
    </row>
    <row r="140" s="2" customFormat="1" ht="16.5" customHeight="1">
      <c r="A140" s="40"/>
      <c r="B140" s="41"/>
      <c r="C140" s="229" t="s">
        <v>161</v>
      </c>
      <c r="D140" s="229" t="s">
        <v>358</v>
      </c>
      <c r="E140" s="230" t="s">
        <v>7941</v>
      </c>
      <c r="F140" s="231" t="s">
        <v>7942</v>
      </c>
      <c r="G140" s="232" t="s">
        <v>486</v>
      </c>
      <c r="H140" s="233">
        <v>24</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178</v>
      </c>
    </row>
    <row r="141" s="2" customFormat="1" ht="16.5" customHeight="1">
      <c r="A141" s="40"/>
      <c r="B141" s="41"/>
      <c r="C141" s="229" t="s">
        <v>164</v>
      </c>
      <c r="D141" s="229" t="s">
        <v>358</v>
      </c>
      <c r="E141" s="230" t="s">
        <v>7943</v>
      </c>
      <c r="F141" s="231" t="s">
        <v>7944</v>
      </c>
      <c r="G141" s="232" t="s">
        <v>1718</v>
      </c>
      <c r="H141" s="233">
        <v>6</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419</v>
      </c>
    </row>
    <row r="142" s="2" customFormat="1" ht="16.5" customHeight="1">
      <c r="A142" s="40"/>
      <c r="B142" s="41"/>
      <c r="C142" s="229" t="s">
        <v>166</v>
      </c>
      <c r="D142" s="229" t="s">
        <v>358</v>
      </c>
      <c r="E142" s="230" t="s">
        <v>7945</v>
      </c>
      <c r="F142" s="231" t="s">
        <v>7946</v>
      </c>
      <c r="G142" s="232" t="s">
        <v>1718</v>
      </c>
      <c r="H142" s="233">
        <v>1</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565</v>
      </c>
    </row>
    <row r="143" s="12" customFormat="1" ht="25.92" customHeight="1">
      <c r="A143" s="12"/>
      <c r="B143" s="213"/>
      <c r="C143" s="214"/>
      <c r="D143" s="215" t="s">
        <v>82</v>
      </c>
      <c r="E143" s="216" t="s">
        <v>3288</v>
      </c>
      <c r="F143" s="216" t="s">
        <v>3011</v>
      </c>
      <c r="G143" s="214"/>
      <c r="H143" s="214"/>
      <c r="I143" s="217"/>
      <c r="J143" s="218">
        <f>BK143</f>
        <v>0</v>
      </c>
      <c r="K143" s="214"/>
      <c r="L143" s="219"/>
      <c r="M143" s="220"/>
      <c r="N143" s="221"/>
      <c r="O143" s="221"/>
      <c r="P143" s="222">
        <f>P144</f>
        <v>0</v>
      </c>
      <c r="Q143" s="221"/>
      <c r="R143" s="222">
        <f>R144</f>
        <v>0</v>
      </c>
      <c r="S143" s="221"/>
      <c r="T143" s="223">
        <f>T144</f>
        <v>0</v>
      </c>
      <c r="U143" s="12"/>
      <c r="V143" s="12"/>
      <c r="W143" s="12"/>
      <c r="X143" s="12"/>
      <c r="Y143" s="12"/>
      <c r="Z143" s="12"/>
      <c r="AA143" s="12"/>
      <c r="AB143" s="12"/>
      <c r="AC143" s="12"/>
      <c r="AD143" s="12"/>
      <c r="AE143" s="12"/>
      <c r="AR143" s="224" t="s">
        <v>90</v>
      </c>
      <c r="AT143" s="225" t="s">
        <v>82</v>
      </c>
      <c r="AU143" s="225" t="s">
        <v>83</v>
      </c>
      <c r="AY143" s="224" t="s">
        <v>355</v>
      </c>
      <c r="BK143" s="226">
        <f>BK144</f>
        <v>0</v>
      </c>
    </row>
    <row r="144" s="2" customFormat="1" ht="16.5" customHeight="1">
      <c r="A144" s="40"/>
      <c r="B144" s="41"/>
      <c r="C144" s="229" t="s">
        <v>169</v>
      </c>
      <c r="D144" s="229" t="s">
        <v>358</v>
      </c>
      <c r="E144" s="230" t="s">
        <v>7947</v>
      </c>
      <c r="F144" s="231" t="s">
        <v>7058</v>
      </c>
      <c r="G144" s="232" t="s">
        <v>1718</v>
      </c>
      <c r="H144" s="233">
        <v>1</v>
      </c>
      <c r="I144" s="234"/>
      <c r="J144" s="235">
        <f>ROUND(I144*H144,2)</f>
        <v>0</v>
      </c>
      <c r="K144" s="231" t="s">
        <v>525</v>
      </c>
      <c r="L144" s="46"/>
      <c r="M144" s="309" t="s">
        <v>1</v>
      </c>
      <c r="N144" s="310" t="s">
        <v>48</v>
      </c>
      <c r="O144" s="249"/>
      <c r="P144" s="311">
        <f>O144*H144</f>
        <v>0</v>
      </c>
      <c r="Q144" s="311">
        <v>0</v>
      </c>
      <c r="R144" s="311">
        <f>Q144*H144</f>
        <v>0</v>
      </c>
      <c r="S144" s="311">
        <v>0</v>
      </c>
      <c r="T144" s="312">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574</v>
      </c>
    </row>
    <row r="145" s="2" customFormat="1" ht="6.96" customHeight="1">
      <c r="A145" s="40"/>
      <c r="B145" s="68"/>
      <c r="C145" s="69"/>
      <c r="D145" s="69"/>
      <c r="E145" s="69"/>
      <c r="F145" s="69"/>
      <c r="G145" s="69"/>
      <c r="H145" s="69"/>
      <c r="I145" s="69"/>
      <c r="J145" s="69"/>
      <c r="K145" s="69"/>
      <c r="L145" s="46"/>
      <c r="M145" s="40"/>
      <c r="O145" s="40"/>
      <c r="P145" s="40"/>
      <c r="Q145" s="40"/>
      <c r="R145" s="40"/>
      <c r="S145" s="40"/>
      <c r="T145" s="40"/>
      <c r="U145" s="40"/>
      <c r="V145" s="40"/>
      <c r="W145" s="40"/>
      <c r="X145" s="40"/>
      <c r="Y145" s="40"/>
      <c r="Z145" s="40"/>
      <c r="AA145" s="40"/>
      <c r="AB145" s="40"/>
      <c r="AC145" s="40"/>
      <c r="AD145" s="40"/>
      <c r="AE145" s="40"/>
    </row>
  </sheetData>
  <sheetProtection sheet="1" autoFilter="0" formatColumns="0" formatRows="0" objects="1" scenarios="1" spinCount="100000" saltValue="Yoyki9O6KujRmfaHL0g7dp5k93Kunk/5cKVk/5TvJ9vXAzhxkPrQiigZ3lQh/S+bVly6KWkamQwwkOaob85aXg==" hashValue="cwk5xfribXwJU2f3ff5+iKmyth2ELEvWauoMnU4k2ZzhVU+HBNGgrekeLsqMzccTF8nhQpRJZHL7RoPibpqMfg==" algorithmName="SHA-512" password="E785"/>
  <autoFilter ref="C126:K14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7948</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ROUND((SUM(BE125:BE127)),  2)</f>
        <v>0</v>
      </c>
      <c r="G37" s="40"/>
      <c r="H37" s="40"/>
      <c r="I37" s="167">
        <v>0.20999999999999999</v>
      </c>
      <c r="J37" s="166">
        <f>ROUND(((SUM(BE125:BE127))*I37),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ROUND((SUM(BF125:BF127)),  2)</f>
        <v>0</v>
      </c>
      <c r="G38" s="40"/>
      <c r="H38" s="40"/>
      <c r="I38" s="167">
        <v>0.14999999999999999</v>
      </c>
      <c r="J38" s="166">
        <f>ROUND(((SUM(BF125:BF127))*I38),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ROUND((SUM(BG125:BG127)),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ROUND((SUM(BH125:BH127)),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ROUND((SUM(BI125:BI127)),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D.1.4.7 - MaR</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468</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439</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4056</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442</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D.1.4.7 - MaR</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Jičín</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522</v>
      </c>
      <c r="F126" s="216" t="s">
        <v>2842</v>
      </c>
      <c r="G126" s="214"/>
      <c r="H126" s="214"/>
      <c r="I126" s="217"/>
      <c r="J126" s="218">
        <f>BK126</f>
        <v>0</v>
      </c>
      <c r="K126" s="214"/>
      <c r="L126" s="219"/>
      <c r="M126" s="220"/>
      <c r="N126" s="221"/>
      <c r="O126" s="221"/>
      <c r="P126" s="222">
        <f>P127</f>
        <v>0</v>
      </c>
      <c r="Q126" s="221"/>
      <c r="R126" s="222">
        <f>R127</f>
        <v>0</v>
      </c>
      <c r="S126" s="221"/>
      <c r="T126" s="223">
        <f>T127</f>
        <v>0</v>
      </c>
      <c r="U126" s="12"/>
      <c r="V126" s="12"/>
      <c r="W126" s="12"/>
      <c r="X126" s="12"/>
      <c r="Y126" s="12"/>
      <c r="Z126" s="12"/>
      <c r="AA126" s="12"/>
      <c r="AB126" s="12"/>
      <c r="AC126" s="12"/>
      <c r="AD126" s="12"/>
      <c r="AE126" s="12"/>
      <c r="AR126" s="224" t="s">
        <v>102</v>
      </c>
      <c r="AT126" s="225" t="s">
        <v>82</v>
      </c>
      <c r="AU126" s="225" t="s">
        <v>83</v>
      </c>
      <c r="AY126" s="224" t="s">
        <v>355</v>
      </c>
      <c r="BK126" s="226">
        <f>BK127</f>
        <v>0</v>
      </c>
    </row>
    <row r="127" s="2" customFormat="1" ht="16.5" customHeight="1">
      <c r="A127" s="40"/>
      <c r="B127" s="41"/>
      <c r="C127" s="229" t="s">
        <v>90</v>
      </c>
      <c r="D127" s="229" t="s">
        <v>358</v>
      </c>
      <c r="E127" s="230" t="s">
        <v>7949</v>
      </c>
      <c r="F127" s="231" t="s">
        <v>7950</v>
      </c>
      <c r="G127" s="232" t="s">
        <v>1477</v>
      </c>
      <c r="H127" s="233">
        <v>1</v>
      </c>
      <c r="I127" s="234"/>
      <c r="J127" s="235">
        <f>ROUND(I127*H127,2)</f>
        <v>0</v>
      </c>
      <c r="K127" s="231" t="s">
        <v>1</v>
      </c>
      <c r="L127" s="46"/>
      <c r="M127" s="309" t="s">
        <v>1</v>
      </c>
      <c r="N127" s="310" t="s">
        <v>48</v>
      </c>
      <c r="O127" s="249"/>
      <c r="P127" s="311">
        <f>O127*H127</f>
        <v>0</v>
      </c>
      <c r="Q127" s="311">
        <v>0</v>
      </c>
      <c r="R127" s="311">
        <f>Q127*H127</f>
        <v>0</v>
      </c>
      <c r="S127" s="311">
        <v>0</v>
      </c>
      <c r="T127" s="312">
        <f>S127*H127</f>
        <v>0</v>
      </c>
      <c r="U127" s="40"/>
      <c r="V127" s="40"/>
      <c r="W127" s="40"/>
      <c r="X127" s="40"/>
      <c r="Y127" s="40"/>
      <c r="Z127" s="40"/>
      <c r="AA127" s="40"/>
      <c r="AB127" s="40"/>
      <c r="AC127" s="40"/>
      <c r="AD127" s="40"/>
      <c r="AE127" s="40"/>
      <c r="AR127" s="240" t="s">
        <v>824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824</v>
      </c>
      <c r="BM127" s="240" t="s">
        <v>7951</v>
      </c>
    </row>
    <row r="128" s="2" customFormat="1" ht="6.96" customHeight="1">
      <c r="A128" s="40"/>
      <c r="B128" s="68"/>
      <c r="C128" s="69"/>
      <c r="D128" s="69"/>
      <c r="E128" s="69"/>
      <c r="F128" s="69"/>
      <c r="G128" s="69"/>
      <c r="H128" s="69"/>
      <c r="I128" s="69"/>
      <c r="J128" s="69"/>
      <c r="K128" s="69"/>
      <c r="L128" s="46"/>
      <c r="M128" s="40"/>
      <c r="O128" s="40"/>
      <c r="P128" s="40"/>
      <c r="Q128" s="40"/>
      <c r="R128" s="40"/>
      <c r="S128" s="40"/>
      <c r="T128" s="40"/>
      <c r="U128" s="40"/>
      <c r="V128" s="40"/>
      <c r="W128" s="40"/>
      <c r="X128" s="40"/>
      <c r="Y128" s="40"/>
      <c r="Z128" s="40"/>
      <c r="AA128" s="40"/>
      <c r="AB128" s="40"/>
      <c r="AC128" s="40"/>
      <c r="AD128" s="40"/>
      <c r="AE128" s="40"/>
    </row>
  </sheetData>
  <sheetProtection sheet="1" autoFilter="0" formatColumns="0" formatRows="0" objects="1" scenarios="1" spinCount="100000" saltValue="wKNj3+Nq6XNN/zs+fxGgCPxLPgk9tLEmRuNXIx7Nu2NdMJfOq9n92zLwehf8TjUGMpnIWJlcn0ejgdrJdZL+Pw==" hashValue="t6QgTdbIhM08eGD1bbKvf61Hk2DmPYsT6LBObdkUQWcl3U/WtcqzLfhE0ro5anO+n2DVEhgI5pdVG6oLTX6uqQ==" algorithmName="SHA-512" password="E785"/>
  <autoFilter ref="C124:K12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186</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7952</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ROUND((SUM(BE125:BE140)),  2)</f>
        <v>0</v>
      </c>
      <c r="G37" s="40"/>
      <c r="H37" s="40"/>
      <c r="I37" s="167">
        <v>0.20999999999999999</v>
      </c>
      <c r="J37" s="166">
        <f>ROUND(((SUM(BE125:BE140))*I37),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ROUND((SUM(BF125:BF140)),  2)</f>
        <v>0</v>
      </c>
      <c r="G38" s="40"/>
      <c r="H38" s="40"/>
      <c r="I38" s="167">
        <v>0.14999999999999999</v>
      </c>
      <c r="J38" s="166">
        <f>ROUND(((SUM(BF125:BF140))*I38),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ROUND((SUM(BG125:BG140)),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ROUND((SUM(BH125:BH140)),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ROUND((SUM(BI125:BI140)),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D.1.4.8 - Mediciální plyny, stlačený vzduch, vakuum</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7953</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439</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4056</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442</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D.1.4.8 - Mediciální plyny, stlačený vzduch, vakuum</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Jičín</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2888</v>
      </c>
      <c r="F126" s="216" t="s">
        <v>123</v>
      </c>
      <c r="G126" s="214"/>
      <c r="H126" s="214"/>
      <c r="I126" s="217"/>
      <c r="J126" s="218">
        <f>BK126</f>
        <v>0</v>
      </c>
      <c r="K126" s="214"/>
      <c r="L126" s="219"/>
      <c r="M126" s="220"/>
      <c r="N126" s="221"/>
      <c r="O126" s="221"/>
      <c r="P126" s="222">
        <f>SUM(P127:P140)</f>
        <v>0</v>
      </c>
      <c r="Q126" s="221"/>
      <c r="R126" s="222">
        <f>SUM(R127:R140)</f>
        <v>0</v>
      </c>
      <c r="S126" s="221"/>
      <c r="T126" s="223">
        <f>SUM(T127:T140)</f>
        <v>0</v>
      </c>
      <c r="U126" s="12"/>
      <c r="V126" s="12"/>
      <c r="W126" s="12"/>
      <c r="X126" s="12"/>
      <c r="Y126" s="12"/>
      <c r="Z126" s="12"/>
      <c r="AA126" s="12"/>
      <c r="AB126" s="12"/>
      <c r="AC126" s="12"/>
      <c r="AD126" s="12"/>
      <c r="AE126" s="12"/>
      <c r="AR126" s="224" t="s">
        <v>144</v>
      </c>
      <c r="AT126" s="225" t="s">
        <v>82</v>
      </c>
      <c r="AU126" s="225" t="s">
        <v>83</v>
      </c>
      <c r="AY126" s="224" t="s">
        <v>355</v>
      </c>
      <c r="BK126" s="226">
        <f>SUM(BK127:BK140)</f>
        <v>0</v>
      </c>
    </row>
    <row r="127" s="2" customFormat="1" ht="16.5" customHeight="1">
      <c r="A127" s="40"/>
      <c r="B127" s="41"/>
      <c r="C127" s="229" t="s">
        <v>90</v>
      </c>
      <c r="D127" s="229" t="s">
        <v>358</v>
      </c>
      <c r="E127" s="230" t="s">
        <v>7954</v>
      </c>
      <c r="F127" s="231" t="s">
        <v>7955</v>
      </c>
      <c r="G127" s="232" t="s">
        <v>366</v>
      </c>
      <c r="H127" s="233">
        <v>1</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2859</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2859</v>
      </c>
      <c r="BM127" s="240" t="s">
        <v>7956</v>
      </c>
    </row>
    <row r="128" s="2" customFormat="1">
      <c r="A128" s="40"/>
      <c r="B128" s="41"/>
      <c r="C128" s="42"/>
      <c r="D128" s="242" t="s">
        <v>368</v>
      </c>
      <c r="E128" s="42"/>
      <c r="F128" s="243" t="s">
        <v>7957</v>
      </c>
      <c r="G128" s="42"/>
      <c r="H128" s="42"/>
      <c r="I128" s="244"/>
      <c r="J128" s="42"/>
      <c r="K128" s="42"/>
      <c r="L128" s="46"/>
      <c r="M128" s="245"/>
      <c r="N128" s="246"/>
      <c r="O128" s="93"/>
      <c r="P128" s="93"/>
      <c r="Q128" s="93"/>
      <c r="R128" s="93"/>
      <c r="S128" s="93"/>
      <c r="T128" s="94"/>
      <c r="U128" s="40"/>
      <c r="V128" s="40"/>
      <c r="W128" s="40"/>
      <c r="X128" s="40"/>
      <c r="Y128" s="40"/>
      <c r="Z128" s="40"/>
      <c r="AA128" s="40"/>
      <c r="AB128" s="40"/>
      <c r="AC128" s="40"/>
      <c r="AD128" s="40"/>
      <c r="AE128" s="40"/>
      <c r="AT128" s="18" t="s">
        <v>368</v>
      </c>
      <c r="AU128" s="18" t="s">
        <v>90</v>
      </c>
    </row>
    <row r="129" s="2" customFormat="1" ht="16.5" customHeight="1">
      <c r="A129" s="40"/>
      <c r="B129" s="41"/>
      <c r="C129" s="229" t="s">
        <v>92</v>
      </c>
      <c r="D129" s="229" t="s">
        <v>358</v>
      </c>
      <c r="E129" s="230" t="s">
        <v>7958</v>
      </c>
      <c r="F129" s="231" t="s">
        <v>7959</v>
      </c>
      <c r="G129" s="232" t="s">
        <v>366</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2859</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2859</v>
      </c>
      <c r="BM129" s="240" t="s">
        <v>7960</v>
      </c>
    </row>
    <row r="130" s="2" customFormat="1">
      <c r="A130" s="40"/>
      <c r="B130" s="41"/>
      <c r="C130" s="42"/>
      <c r="D130" s="242" t="s">
        <v>368</v>
      </c>
      <c r="E130" s="42"/>
      <c r="F130" s="243" t="s">
        <v>7957</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ht="16.5" customHeight="1">
      <c r="A131" s="40"/>
      <c r="B131" s="41"/>
      <c r="C131" s="229" t="s">
        <v>102</v>
      </c>
      <c r="D131" s="229" t="s">
        <v>358</v>
      </c>
      <c r="E131" s="230" t="s">
        <v>7961</v>
      </c>
      <c r="F131" s="231" t="s">
        <v>7962</v>
      </c>
      <c r="G131" s="232" t="s">
        <v>366</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2859</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2859</v>
      </c>
      <c r="BM131" s="240" t="s">
        <v>7963</v>
      </c>
    </row>
    <row r="132" s="2" customFormat="1">
      <c r="A132" s="40"/>
      <c r="B132" s="41"/>
      <c r="C132" s="42"/>
      <c r="D132" s="242" t="s">
        <v>368</v>
      </c>
      <c r="E132" s="42"/>
      <c r="F132" s="243" t="s">
        <v>7957</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ht="16.5" customHeight="1">
      <c r="A133" s="40"/>
      <c r="B133" s="41"/>
      <c r="C133" s="229" t="s">
        <v>144</v>
      </c>
      <c r="D133" s="229" t="s">
        <v>358</v>
      </c>
      <c r="E133" s="230" t="s">
        <v>7964</v>
      </c>
      <c r="F133" s="231" t="s">
        <v>7965</v>
      </c>
      <c r="G133" s="232" t="s">
        <v>366</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2859</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2859</v>
      </c>
      <c r="BM133" s="240" t="s">
        <v>7966</v>
      </c>
    </row>
    <row r="134" s="2" customFormat="1">
      <c r="A134" s="40"/>
      <c r="B134" s="41"/>
      <c r="C134" s="42"/>
      <c r="D134" s="242" t="s">
        <v>368</v>
      </c>
      <c r="E134" s="42"/>
      <c r="F134" s="243" t="s">
        <v>7957</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90</v>
      </c>
    </row>
    <row r="135" s="2" customFormat="1" ht="16.5" customHeight="1">
      <c r="A135" s="40"/>
      <c r="B135" s="41"/>
      <c r="C135" s="229" t="s">
        <v>152</v>
      </c>
      <c r="D135" s="229" t="s">
        <v>358</v>
      </c>
      <c r="E135" s="230" t="s">
        <v>7967</v>
      </c>
      <c r="F135" s="231" t="s">
        <v>7968</v>
      </c>
      <c r="G135" s="232" t="s">
        <v>366</v>
      </c>
      <c r="H135" s="233">
        <v>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2859</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2859</v>
      </c>
      <c r="BM135" s="240" t="s">
        <v>7969</v>
      </c>
    </row>
    <row r="136" s="2" customFormat="1">
      <c r="A136" s="40"/>
      <c r="B136" s="41"/>
      <c r="C136" s="42"/>
      <c r="D136" s="242" t="s">
        <v>368</v>
      </c>
      <c r="E136" s="42"/>
      <c r="F136" s="243" t="s">
        <v>7957</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90</v>
      </c>
    </row>
    <row r="137" s="2" customFormat="1" ht="16.5" customHeight="1">
      <c r="A137" s="40"/>
      <c r="B137" s="41"/>
      <c r="C137" s="229" t="s">
        <v>155</v>
      </c>
      <c r="D137" s="229" t="s">
        <v>358</v>
      </c>
      <c r="E137" s="230" t="s">
        <v>7970</v>
      </c>
      <c r="F137" s="231" t="s">
        <v>7971</v>
      </c>
      <c r="G137" s="232" t="s">
        <v>366</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2859</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2859</v>
      </c>
      <c r="BM137" s="240" t="s">
        <v>7972</v>
      </c>
    </row>
    <row r="138" s="2" customFormat="1">
      <c r="A138" s="40"/>
      <c r="B138" s="41"/>
      <c r="C138" s="42"/>
      <c r="D138" s="242" t="s">
        <v>368</v>
      </c>
      <c r="E138" s="42"/>
      <c r="F138" s="243" t="s">
        <v>7957</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2" customFormat="1" ht="16.5" customHeight="1">
      <c r="A139" s="40"/>
      <c r="B139" s="41"/>
      <c r="C139" s="229" t="s">
        <v>158</v>
      </c>
      <c r="D139" s="229" t="s">
        <v>358</v>
      </c>
      <c r="E139" s="230" t="s">
        <v>7973</v>
      </c>
      <c r="F139" s="231" t="s">
        <v>7974</v>
      </c>
      <c r="G139" s="232" t="s">
        <v>1</v>
      </c>
      <c r="H139" s="233">
        <v>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2859</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2859</v>
      </c>
      <c r="BM139" s="240" t="s">
        <v>7975</v>
      </c>
    </row>
    <row r="140" s="2" customFormat="1">
      <c r="A140" s="40"/>
      <c r="B140" s="41"/>
      <c r="C140" s="42"/>
      <c r="D140" s="242" t="s">
        <v>368</v>
      </c>
      <c r="E140" s="42"/>
      <c r="F140" s="243" t="s">
        <v>7957</v>
      </c>
      <c r="G140" s="42"/>
      <c r="H140" s="42"/>
      <c r="I140" s="244"/>
      <c r="J140" s="42"/>
      <c r="K140" s="42"/>
      <c r="L140" s="46"/>
      <c r="M140" s="247"/>
      <c r="N140" s="248"/>
      <c r="O140" s="249"/>
      <c r="P140" s="249"/>
      <c r="Q140" s="249"/>
      <c r="R140" s="249"/>
      <c r="S140" s="249"/>
      <c r="T140" s="250"/>
      <c r="U140" s="40"/>
      <c r="V140" s="40"/>
      <c r="W140" s="40"/>
      <c r="X140" s="40"/>
      <c r="Y140" s="40"/>
      <c r="Z140" s="40"/>
      <c r="AA140" s="40"/>
      <c r="AB140" s="40"/>
      <c r="AC140" s="40"/>
      <c r="AD140" s="40"/>
      <c r="AE140" s="40"/>
      <c r="AT140" s="18" t="s">
        <v>368</v>
      </c>
      <c r="AU140" s="18" t="s">
        <v>90</v>
      </c>
    </row>
    <row r="141" s="2" customFormat="1" ht="6.96" customHeight="1">
      <c r="A141" s="40"/>
      <c r="B141" s="68"/>
      <c r="C141" s="69"/>
      <c r="D141" s="69"/>
      <c r="E141" s="69"/>
      <c r="F141" s="69"/>
      <c r="G141" s="69"/>
      <c r="H141" s="69"/>
      <c r="I141" s="69"/>
      <c r="J141" s="69"/>
      <c r="K141" s="69"/>
      <c r="L141" s="46"/>
      <c r="M141" s="40"/>
      <c r="O141" s="40"/>
      <c r="P141" s="40"/>
      <c r="Q141" s="40"/>
      <c r="R141" s="40"/>
      <c r="S141" s="40"/>
      <c r="T141" s="40"/>
      <c r="U141" s="40"/>
      <c r="V141" s="40"/>
      <c r="W141" s="40"/>
      <c r="X141" s="40"/>
      <c r="Y141" s="40"/>
      <c r="Z141" s="40"/>
      <c r="AA141" s="40"/>
      <c r="AB141" s="40"/>
      <c r="AC141" s="40"/>
      <c r="AD141" s="40"/>
      <c r="AE141" s="40"/>
    </row>
  </sheetData>
  <sheetProtection sheet="1" autoFilter="0" formatColumns="0" formatRows="0" objects="1" scenarios="1" spinCount="100000" saltValue="uqd7OpWanBOIjSUveXjow3LQd2r+njGNqQJqVw5aPjWEI5uxeukPgVnuvX49vAvYLD0iDexsOpYUoyGEIR4tFQ==" hashValue="ULFITw+k96xWAgPyM/BrnFSt9a//eGc22HL1i9lbi41dRDER472iLtoFLvoDyw2a4LJ9aTEBEkVAvBkFmvYo8Q==" algorithmName="SHA-512" password="E785"/>
  <autoFilter ref="C124:K14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192</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7976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7977</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79.25" customHeight="1">
      <c r="A31" s="157"/>
      <c r="B31" s="158"/>
      <c r="C31" s="157"/>
      <c r="D31" s="157"/>
      <c r="E31" s="159" t="s">
        <v>7978</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ROUND(J128,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ROUND((SUM(BE128:BE148)),  2)</f>
        <v>0</v>
      </c>
      <c r="G37" s="40"/>
      <c r="H37" s="40"/>
      <c r="I37" s="167">
        <v>0.20999999999999999</v>
      </c>
      <c r="J37" s="166">
        <f>ROUND(((SUM(BE128:BE148))*I37),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ROUND((SUM(BF128:BF148)),  2)</f>
        <v>0</v>
      </c>
      <c r="G38" s="40"/>
      <c r="H38" s="40"/>
      <c r="I38" s="167">
        <v>0.14999999999999999</v>
      </c>
      <c r="J38" s="166">
        <f>ROUND(((SUM(BF128:BF148))*I38),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ROUND((SUM(BG128:BG148)),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ROUND((SUM(BH128:BH148)),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ROUND((SUM(BI128:BI148)),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7976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D.2.01.1 - Výtahy</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J128</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468</v>
      </c>
      <c r="E101" s="194"/>
      <c r="F101" s="194"/>
      <c r="G101" s="194"/>
      <c r="H101" s="194"/>
      <c r="I101" s="194"/>
      <c r="J101" s="195">
        <f>J129</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7979</v>
      </c>
      <c r="E102" s="199"/>
      <c r="F102" s="199"/>
      <c r="G102" s="199"/>
      <c r="H102" s="199"/>
      <c r="I102" s="199"/>
      <c r="J102" s="200">
        <f>J130</f>
        <v>0</v>
      </c>
      <c r="K102" s="135"/>
      <c r="L102" s="201"/>
      <c r="S102" s="10"/>
      <c r="T102" s="10"/>
      <c r="U102" s="10"/>
      <c r="V102" s="10"/>
      <c r="W102" s="10"/>
      <c r="X102" s="10"/>
      <c r="Y102" s="10"/>
      <c r="Z102" s="10"/>
      <c r="AA102" s="10"/>
      <c r="AB102" s="10"/>
      <c r="AC102" s="10"/>
      <c r="AD102" s="10"/>
      <c r="AE102" s="10"/>
    </row>
    <row r="103" s="9" customFormat="1" ht="24.96" customHeight="1">
      <c r="A103" s="9"/>
      <c r="B103" s="191"/>
      <c r="C103" s="192"/>
      <c r="D103" s="193" t="s">
        <v>4014</v>
      </c>
      <c r="E103" s="194"/>
      <c r="F103" s="194"/>
      <c r="G103" s="194"/>
      <c r="H103" s="194"/>
      <c r="I103" s="194"/>
      <c r="J103" s="195">
        <f>J139</f>
        <v>0</v>
      </c>
      <c r="K103" s="192"/>
      <c r="L103" s="196"/>
      <c r="S103" s="9"/>
      <c r="T103" s="9"/>
      <c r="U103" s="9"/>
      <c r="V103" s="9"/>
      <c r="W103" s="9"/>
      <c r="X103" s="9"/>
      <c r="Y103" s="9"/>
      <c r="Z103" s="9"/>
      <c r="AA103" s="9"/>
      <c r="AB103" s="9"/>
      <c r="AC103" s="9"/>
      <c r="AD103" s="9"/>
      <c r="AE103" s="9"/>
    </row>
    <row r="104" s="10" customFormat="1" ht="19.92" customHeight="1">
      <c r="A104" s="10"/>
      <c r="B104" s="197"/>
      <c r="C104" s="135"/>
      <c r="D104" s="198" t="s">
        <v>7980</v>
      </c>
      <c r="E104" s="199"/>
      <c r="F104" s="199"/>
      <c r="G104" s="199"/>
      <c r="H104" s="199"/>
      <c r="I104" s="199"/>
      <c r="J104" s="200">
        <f>J140</f>
        <v>0</v>
      </c>
      <c r="K104" s="135"/>
      <c r="L104" s="201"/>
      <c r="S104" s="10"/>
      <c r="T104" s="10"/>
      <c r="U104" s="10"/>
      <c r="V104" s="10"/>
      <c r="W104" s="10"/>
      <c r="X104" s="10"/>
      <c r="Y104" s="10"/>
      <c r="Z104" s="10"/>
      <c r="AA104" s="10"/>
      <c r="AB104" s="10"/>
      <c r="AC104" s="10"/>
      <c r="AD104" s="10"/>
      <c r="AE104" s="10"/>
    </row>
    <row r="105" s="2" customFormat="1" ht="21.84" customHeight="1">
      <c r="A105" s="40"/>
      <c r="B105" s="41"/>
      <c r="C105" s="42"/>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68"/>
      <c r="C106" s="69"/>
      <c r="D106" s="69"/>
      <c r="E106" s="69"/>
      <c r="F106" s="69"/>
      <c r="G106" s="69"/>
      <c r="H106" s="69"/>
      <c r="I106" s="69"/>
      <c r="J106" s="69"/>
      <c r="K106" s="69"/>
      <c r="L106" s="65"/>
      <c r="S106" s="40"/>
      <c r="T106" s="40"/>
      <c r="U106" s="40"/>
      <c r="V106" s="40"/>
      <c r="W106" s="40"/>
      <c r="X106" s="40"/>
      <c r="Y106" s="40"/>
      <c r="Z106" s="40"/>
      <c r="AA106" s="40"/>
      <c r="AB106" s="40"/>
      <c r="AC106" s="40"/>
      <c r="AD106" s="40"/>
      <c r="AE106" s="40"/>
    </row>
    <row r="110" s="2" customFormat="1" ht="6.96" customHeight="1">
      <c r="A110" s="40"/>
      <c r="B110" s="70"/>
      <c r="C110" s="71"/>
      <c r="D110" s="71"/>
      <c r="E110" s="71"/>
      <c r="F110" s="71"/>
      <c r="G110" s="71"/>
      <c r="H110" s="71"/>
      <c r="I110" s="71"/>
      <c r="J110" s="71"/>
      <c r="K110" s="71"/>
      <c r="L110" s="65"/>
      <c r="S110" s="40"/>
      <c r="T110" s="40"/>
      <c r="U110" s="40"/>
      <c r="V110" s="40"/>
      <c r="W110" s="40"/>
      <c r="X110" s="40"/>
      <c r="Y110" s="40"/>
      <c r="Z110" s="40"/>
      <c r="AA110" s="40"/>
      <c r="AB110" s="40"/>
      <c r="AC110" s="40"/>
      <c r="AD110" s="40"/>
      <c r="AE110" s="40"/>
    </row>
    <row r="111" s="2" customFormat="1" ht="24.96" customHeight="1">
      <c r="A111" s="40"/>
      <c r="B111" s="41"/>
      <c r="C111" s="24" t="s">
        <v>341</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16</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186" t="str">
        <f>E7</f>
        <v>STAVEBNÍ ÚPRAVY Č.P. 511 PRO LABORATOŘE A ONKOLOGII OBLASTNÍ NEMOCNICE JIČÍN A.S.</v>
      </c>
      <c r="F114" s="33"/>
      <c r="G114" s="33"/>
      <c r="H114" s="33"/>
      <c r="I114" s="42"/>
      <c r="J114" s="42"/>
      <c r="K114" s="42"/>
      <c r="L114" s="65"/>
      <c r="S114" s="40"/>
      <c r="T114" s="40"/>
      <c r="U114" s="40"/>
      <c r="V114" s="40"/>
      <c r="W114" s="40"/>
      <c r="X114" s="40"/>
      <c r="Y114" s="40"/>
      <c r="Z114" s="40"/>
      <c r="AA114" s="40"/>
      <c r="AB114" s="40"/>
      <c r="AC114" s="40"/>
      <c r="AD114" s="40"/>
      <c r="AE114" s="40"/>
    </row>
    <row r="115" s="1" customFormat="1" ht="12" customHeight="1">
      <c r="B115" s="22"/>
      <c r="C115" s="33" t="s">
        <v>325</v>
      </c>
      <c r="D115" s="23"/>
      <c r="E115" s="23"/>
      <c r="F115" s="23"/>
      <c r="G115" s="23"/>
      <c r="H115" s="23"/>
      <c r="I115" s="23"/>
      <c r="J115" s="23"/>
      <c r="K115" s="23"/>
      <c r="L115" s="21"/>
    </row>
    <row r="116" s="1" customFormat="1" ht="16.5" customHeight="1">
      <c r="B116" s="22"/>
      <c r="C116" s="23"/>
      <c r="D116" s="23"/>
      <c r="E116" s="186" t="s">
        <v>439</v>
      </c>
      <c r="F116" s="23"/>
      <c r="G116" s="23"/>
      <c r="H116" s="23"/>
      <c r="I116" s="23"/>
      <c r="J116" s="23"/>
      <c r="K116" s="23"/>
      <c r="L116" s="21"/>
    </row>
    <row r="117" s="1" customFormat="1" ht="12" customHeight="1">
      <c r="B117" s="22"/>
      <c r="C117" s="33" t="s">
        <v>440</v>
      </c>
      <c r="D117" s="23"/>
      <c r="E117" s="23"/>
      <c r="F117" s="23"/>
      <c r="G117" s="23"/>
      <c r="H117" s="23"/>
      <c r="I117" s="23"/>
      <c r="J117" s="23"/>
      <c r="K117" s="23"/>
      <c r="L117" s="21"/>
    </row>
    <row r="118" s="2" customFormat="1" ht="16.5" customHeight="1">
      <c r="A118" s="40"/>
      <c r="B118" s="41"/>
      <c r="C118" s="42"/>
      <c r="D118" s="42"/>
      <c r="E118" s="251" t="s">
        <v>7976</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442</v>
      </c>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E13</f>
        <v>D.2.01.1 - Výtahy</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F16</f>
        <v>Jičín</v>
      </c>
      <c r="G122" s="42"/>
      <c r="H122" s="42"/>
      <c r="I122" s="33" t="s">
        <v>24</v>
      </c>
      <c r="J122" s="81" t="str">
        <f>IF(J16="","",J16)</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E19</f>
        <v>KRÁLOVÉHRADECKÝ KRAJ</v>
      </c>
      <c r="G124" s="42"/>
      <c r="H124" s="42"/>
      <c r="I124" s="33" t="s">
        <v>36</v>
      </c>
      <c r="J124" s="38" t="str">
        <f>E25</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IF(E22="","",E22)</f>
        <v>Vyplň údaj</v>
      </c>
      <c r="G125" s="42"/>
      <c r="H125" s="42"/>
      <c r="I125" s="33" t="s">
        <v>39</v>
      </c>
      <c r="J125" s="38" t="str">
        <f>E28</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11" customFormat="1" ht="29.28" customHeight="1">
      <c r="A127" s="202"/>
      <c r="B127" s="203"/>
      <c r="C127" s="204" t="s">
        <v>342</v>
      </c>
      <c r="D127" s="205" t="s">
        <v>68</v>
      </c>
      <c r="E127" s="205" t="s">
        <v>64</v>
      </c>
      <c r="F127" s="205" t="s">
        <v>65</v>
      </c>
      <c r="G127" s="205" t="s">
        <v>343</v>
      </c>
      <c r="H127" s="205" t="s">
        <v>344</v>
      </c>
      <c r="I127" s="205" t="s">
        <v>345</v>
      </c>
      <c r="J127" s="205" t="s">
        <v>329</v>
      </c>
      <c r="K127" s="206" t="s">
        <v>346</v>
      </c>
      <c r="L127" s="207"/>
      <c r="M127" s="102" t="s">
        <v>1</v>
      </c>
      <c r="N127" s="103" t="s">
        <v>47</v>
      </c>
      <c r="O127" s="103" t="s">
        <v>347</v>
      </c>
      <c r="P127" s="103" t="s">
        <v>348</v>
      </c>
      <c r="Q127" s="103" t="s">
        <v>349</v>
      </c>
      <c r="R127" s="103" t="s">
        <v>350</v>
      </c>
      <c r="S127" s="103" t="s">
        <v>351</v>
      </c>
      <c r="T127" s="104" t="s">
        <v>352</v>
      </c>
      <c r="U127" s="202"/>
      <c r="V127" s="202"/>
      <c r="W127" s="202"/>
      <c r="X127" s="202"/>
      <c r="Y127" s="202"/>
      <c r="Z127" s="202"/>
      <c r="AA127" s="202"/>
      <c r="AB127" s="202"/>
      <c r="AC127" s="202"/>
      <c r="AD127" s="202"/>
      <c r="AE127" s="202"/>
    </row>
    <row r="128" s="2" customFormat="1" ht="22.8" customHeight="1">
      <c r="A128" s="40"/>
      <c r="B128" s="41"/>
      <c r="C128" s="109" t="s">
        <v>353</v>
      </c>
      <c r="D128" s="42"/>
      <c r="E128" s="42"/>
      <c r="F128" s="42"/>
      <c r="G128" s="42"/>
      <c r="H128" s="42"/>
      <c r="I128" s="42"/>
      <c r="J128" s="208">
        <f>BK128</f>
        <v>0</v>
      </c>
      <c r="K128" s="42"/>
      <c r="L128" s="46"/>
      <c r="M128" s="105"/>
      <c r="N128" s="209"/>
      <c r="O128" s="106"/>
      <c r="P128" s="210">
        <f>P129+P139</f>
        <v>0</v>
      </c>
      <c r="Q128" s="106"/>
      <c r="R128" s="210">
        <f>R129+R139</f>
        <v>0</v>
      </c>
      <c r="S128" s="106"/>
      <c r="T128" s="211">
        <f>T129+T139</f>
        <v>0</v>
      </c>
      <c r="U128" s="40"/>
      <c r="V128" s="40"/>
      <c r="W128" s="40"/>
      <c r="X128" s="40"/>
      <c r="Y128" s="40"/>
      <c r="Z128" s="40"/>
      <c r="AA128" s="40"/>
      <c r="AB128" s="40"/>
      <c r="AC128" s="40"/>
      <c r="AD128" s="40"/>
      <c r="AE128" s="40"/>
      <c r="AT128" s="18" t="s">
        <v>82</v>
      </c>
      <c r="AU128" s="18" t="s">
        <v>331</v>
      </c>
      <c r="BK128" s="212">
        <f>BK129+BK139</f>
        <v>0</v>
      </c>
    </row>
    <row r="129" s="12" customFormat="1" ht="25.92" customHeight="1">
      <c r="A129" s="12"/>
      <c r="B129" s="213"/>
      <c r="C129" s="214"/>
      <c r="D129" s="215" t="s">
        <v>82</v>
      </c>
      <c r="E129" s="216" t="s">
        <v>522</v>
      </c>
      <c r="F129" s="216" t="s">
        <v>2842</v>
      </c>
      <c r="G129" s="214"/>
      <c r="H129" s="214"/>
      <c r="I129" s="217"/>
      <c r="J129" s="218">
        <f>BK129</f>
        <v>0</v>
      </c>
      <c r="K129" s="214"/>
      <c r="L129" s="219"/>
      <c r="M129" s="220"/>
      <c r="N129" s="221"/>
      <c r="O129" s="221"/>
      <c r="P129" s="222">
        <f>P130</f>
        <v>0</v>
      </c>
      <c r="Q129" s="221"/>
      <c r="R129" s="222">
        <f>R130</f>
        <v>0</v>
      </c>
      <c r="S129" s="221"/>
      <c r="T129" s="223">
        <f>T130</f>
        <v>0</v>
      </c>
      <c r="U129" s="12"/>
      <c r="V129" s="12"/>
      <c r="W129" s="12"/>
      <c r="X129" s="12"/>
      <c r="Y129" s="12"/>
      <c r="Z129" s="12"/>
      <c r="AA129" s="12"/>
      <c r="AB129" s="12"/>
      <c r="AC129" s="12"/>
      <c r="AD129" s="12"/>
      <c r="AE129" s="12"/>
      <c r="AR129" s="224" t="s">
        <v>102</v>
      </c>
      <c r="AT129" s="225" t="s">
        <v>82</v>
      </c>
      <c r="AU129" s="225" t="s">
        <v>83</v>
      </c>
      <c r="AY129" s="224" t="s">
        <v>355</v>
      </c>
      <c r="BK129" s="226">
        <f>BK130</f>
        <v>0</v>
      </c>
    </row>
    <row r="130" s="12" customFormat="1" ht="22.8" customHeight="1">
      <c r="A130" s="12"/>
      <c r="B130" s="213"/>
      <c r="C130" s="214"/>
      <c r="D130" s="215" t="s">
        <v>82</v>
      </c>
      <c r="E130" s="227" t="s">
        <v>7981</v>
      </c>
      <c r="F130" s="227" t="s">
        <v>7982</v>
      </c>
      <c r="G130" s="214"/>
      <c r="H130" s="214"/>
      <c r="I130" s="217"/>
      <c r="J130" s="228">
        <f>BK130</f>
        <v>0</v>
      </c>
      <c r="K130" s="214"/>
      <c r="L130" s="219"/>
      <c r="M130" s="220"/>
      <c r="N130" s="221"/>
      <c r="O130" s="221"/>
      <c r="P130" s="222">
        <f>SUM(P131:P138)</f>
        <v>0</v>
      </c>
      <c r="Q130" s="221"/>
      <c r="R130" s="222">
        <f>SUM(R131:R138)</f>
        <v>0</v>
      </c>
      <c r="S130" s="221"/>
      <c r="T130" s="223">
        <f>SUM(T131:T138)</f>
        <v>0</v>
      </c>
      <c r="U130" s="12"/>
      <c r="V130" s="12"/>
      <c r="W130" s="12"/>
      <c r="X130" s="12"/>
      <c r="Y130" s="12"/>
      <c r="Z130" s="12"/>
      <c r="AA130" s="12"/>
      <c r="AB130" s="12"/>
      <c r="AC130" s="12"/>
      <c r="AD130" s="12"/>
      <c r="AE130" s="12"/>
      <c r="AR130" s="224" t="s">
        <v>102</v>
      </c>
      <c r="AT130" s="225" t="s">
        <v>82</v>
      </c>
      <c r="AU130" s="225" t="s">
        <v>90</v>
      </c>
      <c r="AY130" s="224" t="s">
        <v>355</v>
      </c>
      <c r="BK130" s="226">
        <f>SUM(BK131:BK138)</f>
        <v>0</v>
      </c>
    </row>
    <row r="131" s="2" customFormat="1">
      <c r="A131" s="40"/>
      <c r="B131" s="41"/>
      <c r="C131" s="229" t="s">
        <v>90</v>
      </c>
      <c r="D131" s="229" t="s">
        <v>358</v>
      </c>
      <c r="E131" s="230" t="s">
        <v>7983</v>
      </c>
      <c r="F131" s="231" t="s">
        <v>7984</v>
      </c>
      <c r="G131" s="232" t="s">
        <v>635</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90</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90</v>
      </c>
      <c r="BM131" s="240" t="s">
        <v>7985</v>
      </c>
    </row>
    <row r="132" s="2" customFormat="1">
      <c r="A132" s="40"/>
      <c r="B132" s="41"/>
      <c r="C132" s="42"/>
      <c r="D132" s="242" t="s">
        <v>368</v>
      </c>
      <c r="E132" s="42"/>
      <c r="F132" s="243" t="s">
        <v>7986</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92</v>
      </c>
    </row>
    <row r="133" s="2" customFormat="1">
      <c r="A133" s="40"/>
      <c r="B133" s="41"/>
      <c r="C133" s="229" t="s">
        <v>92</v>
      </c>
      <c r="D133" s="229" t="s">
        <v>358</v>
      </c>
      <c r="E133" s="230" t="s">
        <v>7987</v>
      </c>
      <c r="F133" s="231" t="s">
        <v>7988</v>
      </c>
      <c r="G133" s="232" t="s">
        <v>635</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90</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90</v>
      </c>
      <c r="BM133" s="240" t="s">
        <v>7989</v>
      </c>
    </row>
    <row r="134" s="2" customFormat="1">
      <c r="A134" s="40"/>
      <c r="B134" s="41"/>
      <c r="C134" s="42"/>
      <c r="D134" s="242" t="s">
        <v>368</v>
      </c>
      <c r="E134" s="42"/>
      <c r="F134" s="243" t="s">
        <v>7990</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92</v>
      </c>
    </row>
    <row r="135" s="2" customFormat="1">
      <c r="A135" s="40"/>
      <c r="B135" s="41"/>
      <c r="C135" s="229" t="s">
        <v>102</v>
      </c>
      <c r="D135" s="229" t="s">
        <v>358</v>
      </c>
      <c r="E135" s="230" t="s">
        <v>7991</v>
      </c>
      <c r="F135" s="231" t="s">
        <v>7992</v>
      </c>
      <c r="G135" s="232" t="s">
        <v>635</v>
      </c>
      <c r="H135" s="233">
        <v>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90</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90</v>
      </c>
      <c r="BM135" s="240" t="s">
        <v>7993</v>
      </c>
    </row>
    <row r="136" s="2" customFormat="1">
      <c r="A136" s="40"/>
      <c r="B136" s="41"/>
      <c r="C136" s="42"/>
      <c r="D136" s="242" t="s">
        <v>368</v>
      </c>
      <c r="E136" s="42"/>
      <c r="F136" s="243" t="s">
        <v>7994</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92</v>
      </c>
    </row>
    <row r="137" s="2" customFormat="1">
      <c r="A137" s="40"/>
      <c r="B137" s="41"/>
      <c r="C137" s="229" t="s">
        <v>144</v>
      </c>
      <c r="D137" s="229" t="s">
        <v>358</v>
      </c>
      <c r="E137" s="230" t="s">
        <v>7995</v>
      </c>
      <c r="F137" s="231" t="s">
        <v>7996</v>
      </c>
      <c r="G137" s="232" t="s">
        <v>635</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90</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90</v>
      </c>
      <c r="BM137" s="240" t="s">
        <v>7997</v>
      </c>
    </row>
    <row r="138" s="2" customFormat="1">
      <c r="A138" s="40"/>
      <c r="B138" s="41"/>
      <c r="C138" s="42"/>
      <c r="D138" s="242" t="s">
        <v>368</v>
      </c>
      <c r="E138" s="42"/>
      <c r="F138" s="243" t="s">
        <v>7998</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92</v>
      </c>
    </row>
    <row r="139" s="12" customFormat="1" ht="25.92" customHeight="1">
      <c r="A139" s="12"/>
      <c r="B139" s="213"/>
      <c r="C139" s="214"/>
      <c r="D139" s="215" t="s">
        <v>82</v>
      </c>
      <c r="E139" s="216" t="s">
        <v>3011</v>
      </c>
      <c r="F139" s="216" t="s">
        <v>3011</v>
      </c>
      <c r="G139" s="214"/>
      <c r="H139" s="214"/>
      <c r="I139" s="217"/>
      <c r="J139" s="218">
        <f>BK139</f>
        <v>0</v>
      </c>
      <c r="K139" s="214"/>
      <c r="L139" s="219"/>
      <c r="M139" s="220"/>
      <c r="N139" s="221"/>
      <c r="O139" s="221"/>
      <c r="P139" s="222">
        <f>P140</f>
        <v>0</v>
      </c>
      <c r="Q139" s="221"/>
      <c r="R139" s="222">
        <f>R140</f>
        <v>0</v>
      </c>
      <c r="S139" s="221"/>
      <c r="T139" s="223">
        <f>T140</f>
        <v>0</v>
      </c>
      <c r="U139" s="12"/>
      <c r="V139" s="12"/>
      <c r="W139" s="12"/>
      <c r="X139" s="12"/>
      <c r="Y139" s="12"/>
      <c r="Z139" s="12"/>
      <c r="AA139" s="12"/>
      <c r="AB139" s="12"/>
      <c r="AC139" s="12"/>
      <c r="AD139" s="12"/>
      <c r="AE139" s="12"/>
      <c r="AR139" s="224" t="s">
        <v>144</v>
      </c>
      <c r="AT139" s="225" t="s">
        <v>82</v>
      </c>
      <c r="AU139" s="225" t="s">
        <v>83</v>
      </c>
      <c r="AY139" s="224" t="s">
        <v>355</v>
      </c>
      <c r="BK139" s="226">
        <f>BK140</f>
        <v>0</v>
      </c>
    </row>
    <row r="140" s="12" customFormat="1" ht="22.8" customHeight="1">
      <c r="A140" s="12"/>
      <c r="B140" s="213"/>
      <c r="C140" s="214"/>
      <c r="D140" s="215" t="s">
        <v>82</v>
      </c>
      <c r="E140" s="227" t="s">
        <v>7999</v>
      </c>
      <c r="F140" s="227" t="s">
        <v>3011</v>
      </c>
      <c r="G140" s="214"/>
      <c r="H140" s="214"/>
      <c r="I140" s="217"/>
      <c r="J140" s="228">
        <f>BK140</f>
        <v>0</v>
      </c>
      <c r="K140" s="214"/>
      <c r="L140" s="219"/>
      <c r="M140" s="220"/>
      <c r="N140" s="221"/>
      <c r="O140" s="221"/>
      <c r="P140" s="222">
        <f>SUM(P141:P148)</f>
        <v>0</v>
      </c>
      <c r="Q140" s="221"/>
      <c r="R140" s="222">
        <f>SUM(R141:R148)</f>
        <v>0</v>
      </c>
      <c r="S140" s="221"/>
      <c r="T140" s="223">
        <f>SUM(T141:T148)</f>
        <v>0</v>
      </c>
      <c r="U140" s="12"/>
      <c r="V140" s="12"/>
      <c r="W140" s="12"/>
      <c r="X140" s="12"/>
      <c r="Y140" s="12"/>
      <c r="Z140" s="12"/>
      <c r="AA140" s="12"/>
      <c r="AB140" s="12"/>
      <c r="AC140" s="12"/>
      <c r="AD140" s="12"/>
      <c r="AE140" s="12"/>
      <c r="AR140" s="224" t="s">
        <v>144</v>
      </c>
      <c r="AT140" s="225" t="s">
        <v>82</v>
      </c>
      <c r="AU140" s="225" t="s">
        <v>90</v>
      </c>
      <c r="AY140" s="224" t="s">
        <v>355</v>
      </c>
      <c r="BK140" s="226">
        <f>SUM(BK141:BK148)</f>
        <v>0</v>
      </c>
    </row>
    <row r="141" s="2" customFormat="1" ht="16.5" customHeight="1">
      <c r="A141" s="40"/>
      <c r="B141" s="41"/>
      <c r="C141" s="229" t="s">
        <v>152</v>
      </c>
      <c r="D141" s="229" t="s">
        <v>358</v>
      </c>
      <c r="E141" s="230" t="s">
        <v>8000</v>
      </c>
      <c r="F141" s="231" t="s">
        <v>8001</v>
      </c>
      <c r="G141" s="232" t="s">
        <v>486</v>
      </c>
      <c r="H141" s="233">
        <v>80</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90</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90</v>
      </c>
      <c r="BM141" s="240" t="s">
        <v>8002</v>
      </c>
    </row>
    <row r="142" s="2" customFormat="1">
      <c r="A142" s="40"/>
      <c r="B142" s="41"/>
      <c r="C142" s="42"/>
      <c r="D142" s="242" t="s">
        <v>368</v>
      </c>
      <c r="E142" s="42"/>
      <c r="F142" s="243" t="s">
        <v>8003</v>
      </c>
      <c r="G142" s="42"/>
      <c r="H142" s="42"/>
      <c r="I142" s="244"/>
      <c r="J142" s="42"/>
      <c r="K142" s="42"/>
      <c r="L142" s="46"/>
      <c r="M142" s="245"/>
      <c r="N142" s="246"/>
      <c r="O142" s="93"/>
      <c r="P142" s="93"/>
      <c r="Q142" s="93"/>
      <c r="R142" s="93"/>
      <c r="S142" s="93"/>
      <c r="T142" s="94"/>
      <c r="U142" s="40"/>
      <c r="V142" s="40"/>
      <c r="W142" s="40"/>
      <c r="X142" s="40"/>
      <c r="Y142" s="40"/>
      <c r="Z142" s="40"/>
      <c r="AA142" s="40"/>
      <c r="AB142" s="40"/>
      <c r="AC142" s="40"/>
      <c r="AD142" s="40"/>
      <c r="AE142" s="40"/>
      <c r="AT142" s="18" t="s">
        <v>368</v>
      </c>
      <c r="AU142" s="18" t="s">
        <v>92</v>
      </c>
    </row>
    <row r="143" s="2" customFormat="1" ht="16.5" customHeight="1">
      <c r="A143" s="40"/>
      <c r="B143" s="41"/>
      <c r="C143" s="229" t="s">
        <v>155</v>
      </c>
      <c r="D143" s="229" t="s">
        <v>358</v>
      </c>
      <c r="E143" s="230" t="s">
        <v>8004</v>
      </c>
      <c r="F143" s="231" t="s">
        <v>8005</v>
      </c>
      <c r="G143" s="232" t="s">
        <v>486</v>
      </c>
      <c r="H143" s="233">
        <v>40</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90</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90</v>
      </c>
      <c r="BM143" s="240" t="s">
        <v>8006</v>
      </c>
    </row>
    <row r="144" s="2" customFormat="1">
      <c r="A144" s="40"/>
      <c r="B144" s="41"/>
      <c r="C144" s="42"/>
      <c r="D144" s="242" t="s">
        <v>368</v>
      </c>
      <c r="E144" s="42"/>
      <c r="F144" s="243" t="s">
        <v>8007</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92</v>
      </c>
    </row>
    <row r="145" s="2" customFormat="1" ht="16.5" customHeight="1">
      <c r="A145" s="40"/>
      <c r="B145" s="41"/>
      <c r="C145" s="229" t="s">
        <v>158</v>
      </c>
      <c r="D145" s="229" t="s">
        <v>358</v>
      </c>
      <c r="E145" s="230" t="s">
        <v>8008</v>
      </c>
      <c r="F145" s="231" t="s">
        <v>8009</v>
      </c>
      <c r="G145" s="232" t="s">
        <v>486</v>
      </c>
      <c r="H145" s="233">
        <v>20</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90</v>
      </c>
      <c r="AT145" s="240" t="s">
        <v>358</v>
      </c>
      <c r="AU145" s="240" t="s">
        <v>92</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90</v>
      </c>
      <c r="BM145" s="240" t="s">
        <v>8010</v>
      </c>
    </row>
    <row r="146" s="2" customFormat="1">
      <c r="A146" s="40"/>
      <c r="B146" s="41"/>
      <c r="C146" s="42"/>
      <c r="D146" s="242" t="s">
        <v>368</v>
      </c>
      <c r="E146" s="42"/>
      <c r="F146" s="243" t="s">
        <v>8011</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92</v>
      </c>
    </row>
    <row r="147" s="2" customFormat="1" ht="16.5" customHeight="1">
      <c r="A147" s="40"/>
      <c r="B147" s="41"/>
      <c r="C147" s="229" t="s">
        <v>161</v>
      </c>
      <c r="D147" s="229" t="s">
        <v>358</v>
      </c>
      <c r="E147" s="230" t="s">
        <v>8012</v>
      </c>
      <c r="F147" s="231" t="s">
        <v>8013</v>
      </c>
      <c r="G147" s="232" t="s">
        <v>635</v>
      </c>
      <c r="H147" s="233">
        <v>1</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90</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90</v>
      </c>
      <c r="BM147" s="240" t="s">
        <v>8014</v>
      </c>
    </row>
    <row r="148" s="2" customFormat="1">
      <c r="A148" s="40"/>
      <c r="B148" s="41"/>
      <c r="C148" s="42"/>
      <c r="D148" s="242" t="s">
        <v>368</v>
      </c>
      <c r="E148" s="42"/>
      <c r="F148" s="243" t="s">
        <v>8015</v>
      </c>
      <c r="G148" s="42"/>
      <c r="H148" s="42"/>
      <c r="I148" s="244"/>
      <c r="J148" s="42"/>
      <c r="K148" s="42"/>
      <c r="L148" s="46"/>
      <c r="M148" s="247"/>
      <c r="N148" s="248"/>
      <c r="O148" s="249"/>
      <c r="P148" s="249"/>
      <c r="Q148" s="249"/>
      <c r="R148" s="249"/>
      <c r="S148" s="249"/>
      <c r="T148" s="250"/>
      <c r="U148" s="40"/>
      <c r="V148" s="40"/>
      <c r="W148" s="40"/>
      <c r="X148" s="40"/>
      <c r="Y148" s="40"/>
      <c r="Z148" s="40"/>
      <c r="AA148" s="40"/>
      <c r="AB148" s="40"/>
      <c r="AC148" s="40"/>
      <c r="AD148" s="40"/>
      <c r="AE148" s="40"/>
      <c r="AT148" s="18" t="s">
        <v>368</v>
      </c>
      <c r="AU148" s="18" t="s">
        <v>92</v>
      </c>
    </row>
    <row r="149" s="2" customFormat="1" ht="6.96" customHeight="1">
      <c r="A149" s="40"/>
      <c r="B149" s="68"/>
      <c r="C149" s="69"/>
      <c r="D149" s="69"/>
      <c r="E149" s="69"/>
      <c r="F149" s="69"/>
      <c r="G149" s="69"/>
      <c r="H149" s="69"/>
      <c r="I149" s="69"/>
      <c r="J149" s="69"/>
      <c r="K149" s="69"/>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Dtdwk0w2zJB9QKZ/heEXxL4752L7VRcOwW//ZmUemzEZNmDQnvAJXrgw++nHdkaQAvoiupZRI52yccFQf+fWDQ==" hashValue="hSJAZBKRrCFDeNqiJz3hfIggp8iPFgwbM8PlQg3vd3eohD+Y4Wn71zfD0bTGhcOExKGwAz/OZqcY5diIA7k4ng==" algorithmName="SHA-512" password="E785"/>
  <autoFilter ref="C127:K14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7976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8016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43.25" customHeight="1">
      <c r="A31" s="157"/>
      <c r="B31" s="158"/>
      <c r="C31" s="157"/>
      <c r="D31" s="157"/>
      <c r="E31" s="159" t="s">
        <v>3537</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ROUND((SUM(BE125:BE678)),  2)</f>
        <v>0</v>
      </c>
      <c r="G37" s="40"/>
      <c r="H37" s="40"/>
      <c r="I37" s="167">
        <v>0.20999999999999999</v>
      </c>
      <c r="J37" s="166">
        <f>ROUND(((SUM(BE125:BE678))*I37),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ROUND((SUM(BF125:BF678)),  2)</f>
        <v>0</v>
      </c>
      <c r="G38" s="40"/>
      <c r="H38" s="40"/>
      <c r="I38" s="167">
        <v>0.14999999999999999</v>
      </c>
      <c r="J38" s="166">
        <f>ROUND(((SUM(BF125:BF678))*I38),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ROUND((SUM(BG125:BG678)),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ROUND((SUM(BH125:BH678)),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ROUND((SUM(BI125:BI678)),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7976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D.2.01.2 - Zdravotnické technologie</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8017</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439</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7976</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442</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D.2.01.2 - Zdravotnické technologie</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3286</v>
      </c>
      <c r="F126" s="216" t="s">
        <v>8018</v>
      </c>
      <c r="G126" s="214"/>
      <c r="H126" s="214"/>
      <c r="I126" s="217"/>
      <c r="J126" s="218">
        <f>BK126</f>
        <v>0</v>
      </c>
      <c r="K126" s="214"/>
      <c r="L126" s="219"/>
      <c r="M126" s="220"/>
      <c r="N126" s="221"/>
      <c r="O126" s="221"/>
      <c r="P126" s="222">
        <f>SUM(P127:P678)</f>
        <v>0</v>
      </c>
      <c r="Q126" s="221"/>
      <c r="R126" s="222">
        <f>SUM(R127:R678)</f>
        <v>0</v>
      </c>
      <c r="S126" s="221"/>
      <c r="T126" s="223">
        <f>SUM(T127:T678)</f>
        <v>0</v>
      </c>
      <c r="U126" s="12"/>
      <c r="V126" s="12"/>
      <c r="W126" s="12"/>
      <c r="X126" s="12"/>
      <c r="Y126" s="12"/>
      <c r="Z126" s="12"/>
      <c r="AA126" s="12"/>
      <c r="AB126" s="12"/>
      <c r="AC126" s="12"/>
      <c r="AD126" s="12"/>
      <c r="AE126" s="12"/>
      <c r="AR126" s="224" t="s">
        <v>90</v>
      </c>
      <c r="AT126" s="225" t="s">
        <v>82</v>
      </c>
      <c r="AU126" s="225" t="s">
        <v>83</v>
      </c>
      <c r="AY126" s="224" t="s">
        <v>355</v>
      </c>
      <c r="BK126" s="226">
        <f>SUM(BK127:BK678)</f>
        <v>0</v>
      </c>
    </row>
    <row r="127" s="2" customFormat="1" ht="16.5" customHeight="1">
      <c r="A127" s="40"/>
      <c r="B127" s="41"/>
      <c r="C127" s="229" t="s">
        <v>90</v>
      </c>
      <c r="D127" s="229" t="s">
        <v>358</v>
      </c>
      <c r="E127" s="230" t="s">
        <v>8019</v>
      </c>
      <c r="F127" s="231" t="s">
        <v>8020</v>
      </c>
      <c r="G127" s="232" t="s">
        <v>1718</v>
      </c>
      <c r="H127" s="233">
        <v>2</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92</v>
      </c>
    </row>
    <row r="128" s="2" customFormat="1">
      <c r="A128" s="40"/>
      <c r="B128" s="41"/>
      <c r="C128" s="42"/>
      <c r="D128" s="242" t="s">
        <v>368</v>
      </c>
      <c r="E128" s="42"/>
      <c r="F128" s="243" t="s">
        <v>8021</v>
      </c>
      <c r="G128" s="42"/>
      <c r="H128" s="42"/>
      <c r="I128" s="244"/>
      <c r="J128" s="42"/>
      <c r="K128" s="42"/>
      <c r="L128" s="46"/>
      <c r="M128" s="245"/>
      <c r="N128" s="246"/>
      <c r="O128" s="93"/>
      <c r="P128" s="93"/>
      <c r="Q128" s="93"/>
      <c r="R128" s="93"/>
      <c r="S128" s="93"/>
      <c r="T128" s="94"/>
      <c r="U128" s="40"/>
      <c r="V128" s="40"/>
      <c r="W128" s="40"/>
      <c r="X128" s="40"/>
      <c r="Y128" s="40"/>
      <c r="Z128" s="40"/>
      <c r="AA128" s="40"/>
      <c r="AB128" s="40"/>
      <c r="AC128" s="40"/>
      <c r="AD128" s="40"/>
      <c r="AE128" s="40"/>
      <c r="AT128" s="18" t="s">
        <v>368</v>
      </c>
      <c r="AU128" s="18" t="s">
        <v>90</v>
      </c>
    </row>
    <row r="129" s="2" customFormat="1" ht="16.5" customHeight="1">
      <c r="A129" s="40"/>
      <c r="B129" s="41"/>
      <c r="C129" s="229" t="s">
        <v>92</v>
      </c>
      <c r="D129" s="229" t="s">
        <v>358</v>
      </c>
      <c r="E129" s="230" t="s">
        <v>8022</v>
      </c>
      <c r="F129" s="231" t="s">
        <v>8020</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2" customFormat="1">
      <c r="A130" s="40"/>
      <c r="B130" s="41"/>
      <c r="C130" s="42"/>
      <c r="D130" s="242" t="s">
        <v>368</v>
      </c>
      <c r="E130" s="42"/>
      <c r="F130" s="243" t="s">
        <v>8021</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ht="16.5" customHeight="1">
      <c r="A131" s="40"/>
      <c r="B131" s="41"/>
      <c r="C131" s="229" t="s">
        <v>102</v>
      </c>
      <c r="D131" s="229" t="s">
        <v>358</v>
      </c>
      <c r="E131" s="230" t="s">
        <v>8023</v>
      </c>
      <c r="F131" s="231" t="s">
        <v>8024</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c r="A132" s="40"/>
      <c r="B132" s="41"/>
      <c r="C132" s="42"/>
      <c r="D132" s="242" t="s">
        <v>368</v>
      </c>
      <c r="E132" s="42"/>
      <c r="F132" s="243" t="s">
        <v>8025</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ht="16.5" customHeight="1">
      <c r="A133" s="40"/>
      <c r="B133" s="41"/>
      <c r="C133" s="229" t="s">
        <v>144</v>
      </c>
      <c r="D133" s="229" t="s">
        <v>358</v>
      </c>
      <c r="E133" s="230" t="s">
        <v>8026</v>
      </c>
      <c r="F133" s="231" t="s">
        <v>8027</v>
      </c>
      <c r="G133" s="232" t="s">
        <v>1718</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161</v>
      </c>
    </row>
    <row r="134" s="2" customFormat="1">
      <c r="A134" s="40"/>
      <c r="B134" s="41"/>
      <c r="C134" s="42"/>
      <c r="D134" s="242" t="s">
        <v>368</v>
      </c>
      <c r="E134" s="42"/>
      <c r="F134" s="243" t="s">
        <v>8028</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90</v>
      </c>
    </row>
    <row r="135" s="2" customFormat="1" ht="16.5" customHeight="1">
      <c r="A135" s="40"/>
      <c r="B135" s="41"/>
      <c r="C135" s="229" t="s">
        <v>152</v>
      </c>
      <c r="D135" s="229" t="s">
        <v>358</v>
      </c>
      <c r="E135" s="230" t="s">
        <v>8029</v>
      </c>
      <c r="F135" s="231" t="s">
        <v>8020</v>
      </c>
      <c r="G135" s="232" t="s">
        <v>1718</v>
      </c>
      <c r="H135" s="233">
        <v>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166</v>
      </c>
    </row>
    <row r="136" s="2" customFormat="1">
      <c r="A136" s="40"/>
      <c r="B136" s="41"/>
      <c r="C136" s="42"/>
      <c r="D136" s="242" t="s">
        <v>368</v>
      </c>
      <c r="E136" s="42"/>
      <c r="F136" s="243" t="s">
        <v>8030</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90</v>
      </c>
    </row>
    <row r="137" s="2" customFormat="1" ht="16.5" customHeight="1">
      <c r="A137" s="40"/>
      <c r="B137" s="41"/>
      <c r="C137" s="229" t="s">
        <v>155</v>
      </c>
      <c r="D137" s="229" t="s">
        <v>358</v>
      </c>
      <c r="E137" s="230" t="s">
        <v>8031</v>
      </c>
      <c r="F137" s="231" t="s">
        <v>8032</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172</v>
      </c>
    </row>
    <row r="138" s="2" customFormat="1">
      <c r="A138" s="40"/>
      <c r="B138" s="41"/>
      <c r="C138" s="42"/>
      <c r="D138" s="242" t="s">
        <v>368</v>
      </c>
      <c r="E138" s="42"/>
      <c r="F138" s="243" t="s">
        <v>8033</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2" customFormat="1" ht="16.5" customHeight="1">
      <c r="A139" s="40"/>
      <c r="B139" s="41"/>
      <c r="C139" s="229" t="s">
        <v>158</v>
      </c>
      <c r="D139" s="229" t="s">
        <v>358</v>
      </c>
      <c r="E139" s="230" t="s">
        <v>8034</v>
      </c>
      <c r="F139" s="231" t="s">
        <v>8035</v>
      </c>
      <c r="G139" s="232" t="s">
        <v>1718</v>
      </c>
      <c r="H139" s="233">
        <v>1</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178</v>
      </c>
    </row>
    <row r="140" s="2" customFormat="1">
      <c r="A140" s="40"/>
      <c r="B140" s="41"/>
      <c r="C140" s="42"/>
      <c r="D140" s="242" t="s">
        <v>368</v>
      </c>
      <c r="E140" s="42"/>
      <c r="F140" s="243" t="s">
        <v>8036</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90</v>
      </c>
    </row>
    <row r="141" s="2" customFormat="1" ht="16.5" customHeight="1">
      <c r="A141" s="40"/>
      <c r="B141" s="41"/>
      <c r="C141" s="229" t="s">
        <v>161</v>
      </c>
      <c r="D141" s="229" t="s">
        <v>358</v>
      </c>
      <c r="E141" s="230" t="s">
        <v>8037</v>
      </c>
      <c r="F141" s="231" t="s">
        <v>8020</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419</v>
      </c>
    </row>
    <row r="142" s="2" customFormat="1">
      <c r="A142" s="40"/>
      <c r="B142" s="41"/>
      <c r="C142" s="42"/>
      <c r="D142" s="242" t="s">
        <v>368</v>
      </c>
      <c r="E142" s="42"/>
      <c r="F142" s="243" t="s">
        <v>8038</v>
      </c>
      <c r="G142" s="42"/>
      <c r="H142" s="42"/>
      <c r="I142" s="244"/>
      <c r="J142" s="42"/>
      <c r="K142" s="42"/>
      <c r="L142" s="46"/>
      <c r="M142" s="245"/>
      <c r="N142" s="246"/>
      <c r="O142" s="93"/>
      <c r="P142" s="93"/>
      <c r="Q142" s="93"/>
      <c r="R142" s="93"/>
      <c r="S142" s="93"/>
      <c r="T142" s="94"/>
      <c r="U142" s="40"/>
      <c r="V142" s="40"/>
      <c r="W142" s="40"/>
      <c r="X142" s="40"/>
      <c r="Y142" s="40"/>
      <c r="Z142" s="40"/>
      <c r="AA142" s="40"/>
      <c r="AB142" s="40"/>
      <c r="AC142" s="40"/>
      <c r="AD142" s="40"/>
      <c r="AE142" s="40"/>
      <c r="AT142" s="18" t="s">
        <v>368</v>
      </c>
      <c r="AU142" s="18" t="s">
        <v>90</v>
      </c>
    </row>
    <row r="143" s="2" customFormat="1" ht="16.5" customHeight="1">
      <c r="A143" s="40"/>
      <c r="B143" s="41"/>
      <c r="C143" s="229" t="s">
        <v>164</v>
      </c>
      <c r="D143" s="229" t="s">
        <v>358</v>
      </c>
      <c r="E143" s="230" t="s">
        <v>8039</v>
      </c>
      <c r="F143" s="231" t="s">
        <v>8020</v>
      </c>
      <c r="G143" s="232" t="s">
        <v>1718</v>
      </c>
      <c r="H143" s="233">
        <v>1</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565</v>
      </c>
    </row>
    <row r="144" s="2" customFormat="1">
      <c r="A144" s="40"/>
      <c r="B144" s="41"/>
      <c r="C144" s="42"/>
      <c r="D144" s="242" t="s">
        <v>368</v>
      </c>
      <c r="E144" s="42"/>
      <c r="F144" s="243" t="s">
        <v>8040</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90</v>
      </c>
    </row>
    <row r="145" s="2" customFormat="1" ht="16.5" customHeight="1">
      <c r="A145" s="40"/>
      <c r="B145" s="41"/>
      <c r="C145" s="229" t="s">
        <v>166</v>
      </c>
      <c r="D145" s="229" t="s">
        <v>358</v>
      </c>
      <c r="E145" s="230" t="s">
        <v>8041</v>
      </c>
      <c r="F145" s="231" t="s">
        <v>8020</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574</v>
      </c>
    </row>
    <row r="146" s="2" customFormat="1">
      <c r="A146" s="40"/>
      <c r="B146" s="41"/>
      <c r="C146" s="42"/>
      <c r="D146" s="242" t="s">
        <v>368</v>
      </c>
      <c r="E146" s="42"/>
      <c r="F146" s="243" t="s">
        <v>8040</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90</v>
      </c>
    </row>
    <row r="147" s="2" customFormat="1" ht="16.5" customHeight="1">
      <c r="A147" s="40"/>
      <c r="B147" s="41"/>
      <c r="C147" s="229" t="s">
        <v>169</v>
      </c>
      <c r="D147" s="229" t="s">
        <v>358</v>
      </c>
      <c r="E147" s="230" t="s">
        <v>8042</v>
      </c>
      <c r="F147" s="231" t="s">
        <v>8020</v>
      </c>
      <c r="G147" s="232" t="s">
        <v>1718</v>
      </c>
      <c r="H147" s="233">
        <v>1</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581</v>
      </c>
    </row>
    <row r="148" s="2" customFormat="1">
      <c r="A148" s="40"/>
      <c r="B148" s="41"/>
      <c r="C148" s="42"/>
      <c r="D148" s="242" t="s">
        <v>368</v>
      </c>
      <c r="E148" s="42"/>
      <c r="F148" s="243" t="s">
        <v>8043</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90</v>
      </c>
    </row>
    <row r="149" s="2" customFormat="1" ht="16.5" customHeight="1">
      <c r="A149" s="40"/>
      <c r="B149" s="41"/>
      <c r="C149" s="229" t="s">
        <v>172</v>
      </c>
      <c r="D149" s="229" t="s">
        <v>358</v>
      </c>
      <c r="E149" s="230" t="s">
        <v>8044</v>
      </c>
      <c r="F149" s="231" t="s">
        <v>8045</v>
      </c>
      <c r="G149" s="232" t="s">
        <v>1718</v>
      </c>
      <c r="H149" s="233">
        <v>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591</v>
      </c>
    </row>
    <row r="150" s="2" customFormat="1">
      <c r="A150" s="40"/>
      <c r="B150" s="41"/>
      <c r="C150" s="42"/>
      <c r="D150" s="242" t="s">
        <v>368</v>
      </c>
      <c r="E150" s="42"/>
      <c r="F150" s="243" t="s">
        <v>8046</v>
      </c>
      <c r="G150" s="42"/>
      <c r="H150" s="42"/>
      <c r="I150" s="244"/>
      <c r="J150" s="42"/>
      <c r="K150" s="42"/>
      <c r="L150" s="46"/>
      <c r="M150" s="245"/>
      <c r="N150" s="246"/>
      <c r="O150" s="93"/>
      <c r="P150" s="93"/>
      <c r="Q150" s="93"/>
      <c r="R150" s="93"/>
      <c r="S150" s="93"/>
      <c r="T150" s="94"/>
      <c r="U150" s="40"/>
      <c r="V150" s="40"/>
      <c r="W150" s="40"/>
      <c r="X150" s="40"/>
      <c r="Y150" s="40"/>
      <c r="Z150" s="40"/>
      <c r="AA150" s="40"/>
      <c r="AB150" s="40"/>
      <c r="AC150" s="40"/>
      <c r="AD150" s="40"/>
      <c r="AE150" s="40"/>
      <c r="AT150" s="18" t="s">
        <v>368</v>
      </c>
      <c r="AU150" s="18" t="s">
        <v>90</v>
      </c>
    </row>
    <row r="151" s="2" customFormat="1" ht="16.5" customHeight="1">
      <c r="A151" s="40"/>
      <c r="B151" s="41"/>
      <c r="C151" s="229" t="s">
        <v>175</v>
      </c>
      <c r="D151" s="229" t="s">
        <v>358</v>
      </c>
      <c r="E151" s="230" t="s">
        <v>8047</v>
      </c>
      <c r="F151" s="231" t="s">
        <v>8048</v>
      </c>
      <c r="G151" s="232" t="s">
        <v>1718</v>
      </c>
      <c r="H151" s="233">
        <v>1</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602</v>
      </c>
    </row>
    <row r="152" s="2" customFormat="1">
      <c r="A152" s="40"/>
      <c r="B152" s="41"/>
      <c r="C152" s="42"/>
      <c r="D152" s="242" t="s">
        <v>368</v>
      </c>
      <c r="E152" s="42"/>
      <c r="F152" s="243" t="s">
        <v>8049</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90</v>
      </c>
    </row>
    <row r="153" s="2" customFormat="1" ht="16.5" customHeight="1">
      <c r="A153" s="40"/>
      <c r="B153" s="41"/>
      <c r="C153" s="229" t="s">
        <v>178</v>
      </c>
      <c r="D153" s="229" t="s">
        <v>358</v>
      </c>
      <c r="E153" s="230" t="s">
        <v>8050</v>
      </c>
      <c r="F153" s="231" t="s">
        <v>8035</v>
      </c>
      <c r="G153" s="232" t="s">
        <v>1718</v>
      </c>
      <c r="H153" s="233">
        <v>1</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614</v>
      </c>
    </row>
    <row r="154" s="2" customFormat="1">
      <c r="A154" s="40"/>
      <c r="B154" s="41"/>
      <c r="C154" s="42"/>
      <c r="D154" s="242" t="s">
        <v>368</v>
      </c>
      <c r="E154" s="42"/>
      <c r="F154" s="243" t="s">
        <v>8051</v>
      </c>
      <c r="G154" s="42"/>
      <c r="H154" s="42"/>
      <c r="I154" s="244"/>
      <c r="J154" s="42"/>
      <c r="K154" s="42"/>
      <c r="L154" s="46"/>
      <c r="M154" s="245"/>
      <c r="N154" s="246"/>
      <c r="O154" s="93"/>
      <c r="P154" s="93"/>
      <c r="Q154" s="93"/>
      <c r="R154" s="93"/>
      <c r="S154" s="93"/>
      <c r="T154" s="94"/>
      <c r="U154" s="40"/>
      <c r="V154" s="40"/>
      <c r="W154" s="40"/>
      <c r="X154" s="40"/>
      <c r="Y154" s="40"/>
      <c r="Z154" s="40"/>
      <c r="AA154" s="40"/>
      <c r="AB154" s="40"/>
      <c r="AC154" s="40"/>
      <c r="AD154" s="40"/>
      <c r="AE154" s="40"/>
      <c r="AT154" s="18" t="s">
        <v>368</v>
      </c>
      <c r="AU154" s="18" t="s">
        <v>90</v>
      </c>
    </row>
    <row r="155" s="2" customFormat="1" ht="16.5" customHeight="1">
      <c r="A155" s="40"/>
      <c r="B155" s="41"/>
      <c r="C155" s="229" t="s">
        <v>8</v>
      </c>
      <c r="D155" s="229" t="s">
        <v>358</v>
      </c>
      <c r="E155" s="230" t="s">
        <v>8052</v>
      </c>
      <c r="F155" s="231" t="s">
        <v>8048</v>
      </c>
      <c r="G155" s="232" t="s">
        <v>1718</v>
      </c>
      <c r="H155" s="233">
        <v>1</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632</v>
      </c>
    </row>
    <row r="156" s="2" customFormat="1">
      <c r="A156" s="40"/>
      <c r="B156" s="41"/>
      <c r="C156" s="42"/>
      <c r="D156" s="242" t="s">
        <v>368</v>
      </c>
      <c r="E156" s="42"/>
      <c r="F156" s="243" t="s">
        <v>8053</v>
      </c>
      <c r="G156" s="42"/>
      <c r="H156" s="42"/>
      <c r="I156" s="244"/>
      <c r="J156" s="42"/>
      <c r="K156" s="42"/>
      <c r="L156" s="46"/>
      <c r="M156" s="245"/>
      <c r="N156" s="246"/>
      <c r="O156" s="93"/>
      <c r="P156" s="93"/>
      <c r="Q156" s="93"/>
      <c r="R156" s="93"/>
      <c r="S156" s="93"/>
      <c r="T156" s="94"/>
      <c r="U156" s="40"/>
      <c r="V156" s="40"/>
      <c r="W156" s="40"/>
      <c r="X156" s="40"/>
      <c r="Y156" s="40"/>
      <c r="Z156" s="40"/>
      <c r="AA156" s="40"/>
      <c r="AB156" s="40"/>
      <c r="AC156" s="40"/>
      <c r="AD156" s="40"/>
      <c r="AE156" s="40"/>
      <c r="AT156" s="18" t="s">
        <v>368</v>
      </c>
      <c r="AU156" s="18" t="s">
        <v>90</v>
      </c>
    </row>
    <row r="157" s="2" customFormat="1" ht="16.5" customHeight="1">
      <c r="A157" s="40"/>
      <c r="B157" s="41"/>
      <c r="C157" s="229" t="s">
        <v>419</v>
      </c>
      <c r="D157" s="229" t="s">
        <v>358</v>
      </c>
      <c r="E157" s="230" t="s">
        <v>8054</v>
      </c>
      <c r="F157" s="231" t="s">
        <v>8020</v>
      </c>
      <c r="G157" s="232" t="s">
        <v>1718</v>
      </c>
      <c r="H157" s="233">
        <v>1</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649</v>
      </c>
    </row>
    <row r="158" s="2" customFormat="1">
      <c r="A158" s="40"/>
      <c r="B158" s="41"/>
      <c r="C158" s="42"/>
      <c r="D158" s="242" t="s">
        <v>368</v>
      </c>
      <c r="E158" s="42"/>
      <c r="F158" s="243" t="s">
        <v>8055</v>
      </c>
      <c r="G158" s="42"/>
      <c r="H158" s="42"/>
      <c r="I158" s="244"/>
      <c r="J158" s="42"/>
      <c r="K158" s="42"/>
      <c r="L158" s="46"/>
      <c r="M158" s="245"/>
      <c r="N158" s="246"/>
      <c r="O158" s="93"/>
      <c r="P158" s="93"/>
      <c r="Q158" s="93"/>
      <c r="R158" s="93"/>
      <c r="S158" s="93"/>
      <c r="T158" s="94"/>
      <c r="U158" s="40"/>
      <c r="V158" s="40"/>
      <c r="W158" s="40"/>
      <c r="X158" s="40"/>
      <c r="Y158" s="40"/>
      <c r="Z158" s="40"/>
      <c r="AA158" s="40"/>
      <c r="AB158" s="40"/>
      <c r="AC158" s="40"/>
      <c r="AD158" s="40"/>
      <c r="AE158" s="40"/>
      <c r="AT158" s="18" t="s">
        <v>368</v>
      </c>
      <c r="AU158" s="18" t="s">
        <v>90</v>
      </c>
    </row>
    <row r="159" s="2" customFormat="1" ht="16.5" customHeight="1">
      <c r="A159" s="40"/>
      <c r="B159" s="41"/>
      <c r="C159" s="229" t="s">
        <v>561</v>
      </c>
      <c r="D159" s="229" t="s">
        <v>358</v>
      </c>
      <c r="E159" s="230" t="s">
        <v>8056</v>
      </c>
      <c r="F159" s="231" t="s">
        <v>8020</v>
      </c>
      <c r="G159" s="232" t="s">
        <v>1718</v>
      </c>
      <c r="H159" s="233">
        <v>1</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659</v>
      </c>
    </row>
    <row r="160" s="2" customFormat="1">
      <c r="A160" s="40"/>
      <c r="B160" s="41"/>
      <c r="C160" s="42"/>
      <c r="D160" s="242" t="s">
        <v>368</v>
      </c>
      <c r="E160" s="42"/>
      <c r="F160" s="243" t="s">
        <v>8057</v>
      </c>
      <c r="G160" s="42"/>
      <c r="H160" s="42"/>
      <c r="I160" s="244"/>
      <c r="J160" s="42"/>
      <c r="K160" s="42"/>
      <c r="L160" s="46"/>
      <c r="M160" s="245"/>
      <c r="N160" s="246"/>
      <c r="O160" s="93"/>
      <c r="P160" s="93"/>
      <c r="Q160" s="93"/>
      <c r="R160" s="93"/>
      <c r="S160" s="93"/>
      <c r="T160" s="94"/>
      <c r="U160" s="40"/>
      <c r="V160" s="40"/>
      <c r="W160" s="40"/>
      <c r="X160" s="40"/>
      <c r="Y160" s="40"/>
      <c r="Z160" s="40"/>
      <c r="AA160" s="40"/>
      <c r="AB160" s="40"/>
      <c r="AC160" s="40"/>
      <c r="AD160" s="40"/>
      <c r="AE160" s="40"/>
      <c r="AT160" s="18" t="s">
        <v>368</v>
      </c>
      <c r="AU160" s="18" t="s">
        <v>90</v>
      </c>
    </row>
    <row r="161" s="2" customFormat="1" ht="16.5" customHeight="1">
      <c r="A161" s="40"/>
      <c r="B161" s="41"/>
      <c r="C161" s="229" t="s">
        <v>565</v>
      </c>
      <c r="D161" s="229" t="s">
        <v>358</v>
      </c>
      <c r="E161" s="230" t="s">
        <v>8058</v>
      </c>
      <c r="F161" s="231" t="s">
        <v>8020</v>
      </c>
      <c r="G161" s="232" t="s">
        <v>1718</v>
      </c>
      <c r="H161" s="233">
        <v>1</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669</v>
      </c>
    </row>
    <row r="162" s="2" customFormat="1">
      <c r="A162" s="40"/>
      <c r="B162" s="41"/>
      <c r="C162" s="42"/>
      <c r="D162" s="242" t="s">
        <v>368</v>
      </c>
      <c r="E162" s="42"/>
      <c r="F162" s="243" t="s">
        <v>8059</v>
      </c>
      <c r="G162" s="42"/>
      <c r="H162" s="42"/>
      <c r="I162" s="244"/>
      <c r="J162" s="42"/>
      <c r="K162" s="42"/>
      <c r="L162" s="46"/>
      <c r="M162" s="245"/>
      <c r="N162" s="246"/>
      <c r="O162" s="93"/>
      <c r="P162" s="93"/>
      <c r="Q162" s="93"/>
      <c r="R162" s="93"/>
      <c r="S162" s="93"/>
      <c r="T162" s="94"/>
      <c r="U162" s="40"/>
      <c r="V162" s="40"/>
      <c r="W162" s="40"/>
      <c r="X162" s="40"/>
      <c r="Y162" s="40"/>
      <c r="Z162" s="40"/>
      <c r="AA162" s="40"/>
      <c r="AB162" s="40"/>
      <c r="AC162" s="40"/>
      <c r="AD162" s="40"/>
      <c r="AE162" s="40"/>
      <c r="AT162" s="18" t="s">
        <v>368</v>
      </c>
      <c r="AU162" s="18" t="s">
        <v>90</v>
      </c>
    </row>
    <row r="163" s="2" customFormat="1" ht="16.5" customHeight="1">
      <c r="A163" s="40"/>
      <c r="B163" s="41"/>
      <c r="C163" s="229" t="s">
        <v>570</v>
      </c>
      <c r="D163" s="229" t="s">
        <v>358</v>
      </c>
      <c r="E163" s="230" t="s">
        <v>8060</v>
      </c>
      <c r="F163" s="231" t="s">
        <v>8048</v>
      </c>
      <c r="G163" s="232" t="s">
        <v>1718</v>
      </c>
      <c r="H163" s="233">
        <v>1</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683</v>
      </c>
    </row>
    <row r="164" s="2" customFormat="1">
      <c r="A164" s="40"/>
      <c r="B164" s="41"/>
      <c r="C164" s="42"/>
      <c r="D164" s="242" t="s">
        <v>368</v>
      </c>
      <c r="E164" s="42"/>
      <c r="F164" s="243" t="s">
        <v>8061</v>
      </c>
      <c r="G164" s="42"/>
      <c r="H164" s="42"/>
      <c r="I164" s="244"/>
      <c r="J164" s="42"/>
      <c r="K164" s="42"/>
      <c r="L164" s="46"/>
      <c r="M164" s="245"/>
      <c r="N164" s="246"/>
      <c r="O164" s="93"/>
      <c r="P164" s="93"/>
      <c r="Q164" s="93"/>
      <c r="R164" s="93"/>
      <c r="S164" s="93"/>
      <c r="T164" s="94"/>
      <c r="U164" s="40"/>
      <c r="V164" s="40"/>
      <c r="W164" s="40"/>
      <c r="X164" s="40"/>
      <c r="Y164" s="40"/>
      <c r="Z164" s="40"/>
      <c r="AA164" s="40"/>
      <c r="AB164" s="40"/>
      <c r="AC164" s="40"/>
      <c r="AD164" s="40"/>
      <c r="AE164" s="40"/>
      <c r="AT164" s="18" t="s">
        <v>368</v>
      </c>
      <c r="AU164" s="18" t="s">
        <v>90</v>
      </c>
    </row>
    <row r="165" s="2" customFormat="1" ht="16.5" customHeight="1">
      <c r="A165" s="40"/>
      <c r="B165" s="41"/>
      <c r="C165" s="229" t="s">
        <v>574</v>
      </c>
      <c r="D165" s="229" t="s">
        <v>358</v>
      </c>
      <c r="E165" s="230" t="s">
        <v>8062</v>
      </c>
      <c r="F165" s="231" t="s">
        <v>8048</v>
      </c>
      <c r="G165" s="232" t="s">
        <v>1718</v>
      </c>
      <c r="H165" s="233">
        <v>1</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695</v>
      </c>
    </row>
    <row r="166" s="2" customFormat="1">
      <c r="A166" s="40"/>
      <c r="B166" s="41"/>
      <c r="C166" s="42"/>
      <c r="D166" s="242" t="s">
        <v>368</v>
      </c>
      <c r="E166" s="42"/>
      <c r="F166" s="243" t="s">
        <v>8061</v>
      </c>
      <c r="G166" s="42"/>
      <c r="H166" s="42"/>
      <c r="I166" s="244"/>
      <c r="J166" s="42"/>
      <c r="K166" s="42"/>
      <c r="L166" s="46"/>
      <c r="M166" s="245"/>
      <c r="N166" s="246"/>
      <c r="O166" s="93"/>
      <c r="P166" s="93"/>
      <c r="Q166" s="93"/>
      <c r="R166" s="93"/>
      <c r="S166" s="93"/>
      <c r="T166" s="94"/>
      <c r="U166" s="40"/>
      <c r="V166" s="40"/>
      <c r="W166" s="40"/>
      <c r="X166" s="40"/>
      <c r="Y166" s="40"/>
      <c r="Z166" s="40"/>
      <c r="AA166" s="40"/>
      <c r="AB166" s="40"/>
      <c r="AC166" s="40"/>
      <c r="AD166" s="40"/>
      <c r="AE166" s="40"/>
      <c r="AT166" s="18" t="s">
        <v>368</v>
      </c>
      <c r="AU166" s="18" t="s">
        <v>90</v>
      </c>
    </row>
    <row r="167" s="2" customFormat="1" ht="16.5" customHeight="1">
      <c r="A167" s="40"/>
      <c r="B167" s="41"/>
      <c r="C167" s="229" t="s">
        <v>7</v>
      </c>
      <c r="D167" s="229" t="s">
        <v>358</v>
      </c>
      <c r="E167" s="230" t="s">
        <v>8063</v>
      </c>
      <c r="F167" s="231" t="s">
        <v>8064</v>
      </c>
      <c r="G167" s="232" t="s">
        <v>1718</v>
      </c>
      <c r="H167" s="233">
        <v>2</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712</v>
      </c>
    </row>
    <row r="168" s="2" customFormat="1">
      <c r="A168" s="40"/>
      <c r="B168" s="41"/>
      <c r="C168" s="42"/>
      <c r="D168" s="242" t="s">
        <v>368</v>
      </c>
      <c r="E168" s="42"/>
      <c r="F168" s="243" t="s">
        <v>8065</v>
      </c>
      <c r="G168" s="42"/>
      <c r="H168" s="42"/>
      <c r="I168" s="244"/>
      <c r="J168" s="42"/>
      <c r="K168" s="42"/>
      <c r="L168" s="46"/>
      <c r="M168" s="245"/>
      <c r="N168" s="246"/>
      <c r="O168" s="93"/>
      <c r="P168" s="93"/>
      <c r="Q168" s="93"/>
      <c r="R168" s="93"/>
      <c r="S168" s="93"/>
      <c r="T168" s="94"/>
      <c r="U168" s="40"/>
      <c r="V168" s="40"/>
      <c r="W168" s="40"/>
      <c r="X168" s="40"/>
      <c r="Y168" s="40"/>
      <c r="Z168" s="40"/>
      <c r="AA168" s="40"/>
      <c r="AB168" s="40"/>
      <c r="AC168" s="40"/>
      <c r="AD168" s="40"/>
      <c r="AE168" s="40"/>
      <c r="AT168" s="18" t="s">
        <v>368</v>
      </c>
      <c r="AU168" s="18" t="s">
        <v>90</v>
      </c>
    </row>
    <row r="169" s="2" customFormat="1" ht="16.5" customHeight="1">
      <c r="A169" s="40"/>
      <c r="B169" s="41"/>
      <c r="C169" s="229" t="s">
        <v>581</v>
      </c>
      <c r="D169" s="229" t="s">
        <v>358</v>
      </c>
      <c r="E169" s="230" t="s">
        <v>8066</v>
      </c>
      <c r="F169" s="231" t="s">
        <v>8020</v>
      </c>
      <c r="G169" s="232" t="s">
        <v>1718</v>
      </c>
      <c r="H169" s="233">
        <v>1</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728</v>
      </c>
    </row>
    <row r="170" s="2" customFormat="1">
      <c r="A170" s="40"/>
      <c r="B170" s="41"/>
      <c r="C170" s="42"/>
      <c r="D170" s="242" t="s">
        <v>368</v>
      </c>
      <c r="E170" s="42"/>
      <c r="F170" s="243" t="s">
        <v>8067</v>
      </c>
      <c r="G170" s="42"/>
      <c r="H170" s="42"/>
      <c r="I170" s="244"/>
      <c r="J170" s="42"/>
      <c r="K170" s="42"/>
      <c r="L170" s="46"/>
      <c r="M170" s="245"/>
      <c r="N170" s="246"/>
      <c r="O170" s="93"/>
      <c r="P170" s="93"/>
      <c r="Q170" s="93"/>
      <c r="R170" s="93"/>
      <c r="S170" s="93"/>
      <c r="T170" s="94"/>
      <c r="U170" s="40"/>
      <c r="V170" s="40"/>
      <c r="W170" s="40"/>
      <c r="X170" s="40"/>
      <c r="Y170" s="40"/>
      <c r="Z170" s="40"/>
      <c r="AA170" s="40"/>
      <c r="AB170" s="40"/>
      <c r="AC170" s="40"/>
      <c r="AD170" s="40"/>
      <c r="AE170" s="40"/>
      <c r="AT170" s="18" t="s">
        <v>368</v>
      </c>
      <c r="AU170" s="18" t="s">
        <v>90</v>
      </c>
    </row>
    <row r="171" s="2" customFormat="1" ht="16.5" customHeight="1">
      <c r="A171" s="40"/>
      <c r="B171" s="41"/>
      <c r="C171" s="229" t="s">
        <v>586</v>
      </c>
      <c r="D171" s="229" t="s">
        <v>358</v>
      </c>
      <c r="E171" s="230" t="s">
        <v>8068</v>
      </c>
      <c r="F171" s="231" t="s">
        <v>8020</v>
      </c>
      <c r="G171" s="232" t="s">
        <v>1718</v>
      </c>
      <c r="H171" s="233">
        <v>1</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737</v>
      </c>
    </row>
    <row r="172" s="2" customFormat="1">
      <c r="A172" s="40"/>
      <c r="B172" s="41"/>
      <c r="C172" s="42"/>
      <c r="D172" s="242" t="s">
        <v>368</v>
      </c>
      <c r="E172" s="42"/>
      <c r="F172" s="243" t="s">
        <v>8069</v>
      </c>
      <c r="G172" s="42"/>
      <c r="H172" s="42"/>
      <c r="I172" s="244"/>
      <c r="J172" s="42"/>
      <c r="K172" s="42"/>
      <c r="L172" s="46"/>
      <c r="M172" s="245"/>
      <c r="N172" s="246"/>
      <c r="O172" s="93"/>
      <c r="P172" s="93"/>
      <c r="Q172" s="93"/>
      <c r="R172" s="93"/>
      <c r="S172" s="93"/>
      <c r="T172" s="94"/>
      <c r="U172" s="40"/>
      <c r="V172" s="40"/>
      <c r="W172" s="40"/>
      <c r="X172" s="40"/>
      <c r="Y172" s="40"/>
      <c r="Z172" s="40"/>
      <c r="AA172" s="40"/>
      <c r="AB172" s="40"/>
      <c r="AC172" s="40"/>
      <c r="AD172" s="40"/>
      <c r="AE172" s="40"/>
      <c r="AT172" s="18" t="s">
        <v>368</v>
      </c>
      <c r="AU172" s="18" t="s">
        <v>90</v>
      </c>
    </row>
    <row r="173" s="2" customFormat="1" ht="16.5" customHeight="1">
      <c r="A173" s="40"/>
      <c r="B173" s="41"/>
      <c r="C173" s="229" t="s">
        <v>591</v>
      </c>
      <c r="D173" s="229" t="s">
        <v>358</v>
      </c>
      <c r="E173" s="230" t="s">
        <v>8070</v>
      </c>
      <c r="F173" s="231" t="s">
        <v>8035</v>
      </c>
      <c r="G173" s="232" t="s">
        <v>1718</v>
      </c>
      <c r="H173" s="233">
        <v>1</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746</v>
      </c>
    </row>
    <row r="174" s="2" customFormat="1">
      <c r="A174" s="40"/>
      <c r="B174" s="41"/>
      <c r="C174" s="42"/>
      <c r="D174" s="242" t="s">
        <v>368</v>
      </c>
      <c r="E174" s="42"/>
      <c r="F174" s="243" t="s">
        <v>8071</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90</v>
      </c>
    </row>
    <row r="175" s="2" customFormat="1" ht="16.5" customHeight="1">
      <c r="A175" s="40"/>
      <c r="B175" s="41"/>
      <c r="C175" s="229" t="s">
        <v>597</v>
      </c>
      <c r="D175" s="229" t="s">
        <v>358</v>
      </c>
      <c r="E175" s="230" t="s">
        <v>8072</v>
      </c>
      <c r="F175" s="231" t="s">
        <v>8035</v>
      </c>
      <c r="G175" s="232" t="s">
        <v>1718</v>
      </c>
      <c r="H175" s="233">
        <v>1</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754</v>
      </c>
    </row>
    <row r="176" s="2" customFormat="1">
      <c r="A176" s="40"/>
      <c r="B176" s="41"/>
      <c r="C176" s="42"/>
      <c r="D176" s="242" t="s">
        <v>368</v>
      </c>
      <c r="E176" s="42"/>
      <c r="F176" s="243" t="s">
        <v>8073</v>
      </c>
      <c r="G176" s="42"/>
      <c r="H176" s="42"/>
      <c r="I176" s="244"/>
      <c r="J176" s="42"/>
      <c r="K176" s="42"/>
      <c r="L176" s="46"/>
      <c r="M176" s="245"/>
      <c r="N176" s="246"/>
      <c r="O176" s="93"/>
      <c r="P176" s="93"/>
      <c r="Q176" s="93"/>
      <c r="R176" s="93"/>
      <c r="S176" s="93"/>
      <c r="T176" s="94"/>
      <c r="U176" s="40"/>
      <c r="V176" s="40"/>
      <c r="W176" s="40"/>
      <c r="X176" s="40"/>
      <c r="Y176" s="40"/>
      <c r="Z176" s="40"/>
      <c r="AA176" s="40"/>
      <c r="AB176" s="40"/>
      <c r="AC176" s="40"/>
      <c r="AD176" s="40"/>
      <c r="AE176" s="40"/>
      <c r="AT176" s="18" t="s">
        <v>368</v>
      </c>
      <c r="AU176" s="18" t="s">
        <v>90</v>
      </c>
    </row>
    <row r="177" s="2" customFormat="1" ht="16.5" customHeight="1">
      <c r="A177" s="40"/>
      <c r="B177" s="41"/>
      <c r="C177" s="229" t="s">
        <v>602</v>
      </c>
      <c r="D177" s="229" t="s">
        <v>358</v>
      </c>
      <c r="E177" s="230" t="s">
        <v>8074</v>
      </c>
      <c r="F177" s="231" t="s">
        <v>8020</v>
      </c>
      <c r="G177" s="232" t="s">
        <v>1718</v>
      </c>
      <c r="H177" s="233">
        <v>1</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766</v>
      </c>
    </row>
    <row r="178" s="2" customFormat="1">
      <c r="A178" s="40"/>
      <c r="B178" s="41"/>
      <c r="C178" s="42"/>
      <c r="D178" s="242" t="s">
        <v>368</v>
      </c>
      <c r="E178" s="42"/>
      <c r="F178" s="243" t="s">
        <v>8075</v>
      </c>
      <c r="G178" s="42"/>
      <c r="H178" s="42"/>
      <c r="I178" s="244"/>
      <c r="J178" s="42"/>
      <c r="K178" s="42"/>
      <c r="L178" s="46"/>
      <c r="M178" s="245"/>
      <c r="N178" s="246"/>
      <c r="O178" s="93"/>
      <c r="P178" s="93"/>
      <c r="Q178" s="93"/>
      <c r="R178" s="93"/>
      <c r="S178" s="93"/>
      <c r="T178" s="94"/>
      <c r="U178" s="40"/>
      <c r="V178" s="40"/>
      <c r="W178" s="40"/>
      <c r="X178" s="40"/>
      <c r="Y178" s="40"/>
      <c r="Z178" s="40"/>
      <c r="AA178" s="40"/>
      <c r="AB178" s="40"/>
      <c r="AC178" s="40"/>
      <c r="AD178" s="40"/>
      <c r="AE178" s="40"/>
      <c r="AT178" s="18" t="s">
        <v>368</v>
      </c>
      <c r="AU178" s="18" t="s">
        <v>90</v>
      </c>
    </row>
    <row r="179" s="2" customFormat="1" ht="16.5" customHeight="1">
      <c r="A179" s="40"/>
      <c r="B179" s="41"/>
      <c r="C179" s="229" t="s">
        <v>608</v>
      </c>
      <c r="D179" s="229" t="s">
        <v>358</v>
      </c>
      <c r="E179" s="230" t="s">
        <v>8076</v>
      </c>
      <c r="F179" s="231" t="s">
        <v>8077</v>
      </c>
      <c r="G179" s="232" t="s">
        <v>1718</v>
      </c>
      <c r="H179" s="233">
        <v>1</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776</v>
      </c>
    </row>
    <row r="180" s="2" customFormat="1">
      <c r="A180" s="40"/>
      <c r="B180" s="41"/>
      <c r="C180" s="42"/>
      <c r="D180" s="242" t="s">
        <v>368</v>
      </c>
      <c r="E180" s="42"/>
      <c r="F180" s="243" t="s">
        <v>8078</v>
      </c>
      <c r="G180" s="42"/>
      <c r="H180" s="42"/>
      <c r="I180" s="244"/>
      <c r="J180" s="42"/>
      <c r="K180" s="42"/>
      <c r="L180" s="46"/>
      <c r="M180" s="245"/>
      <c r="N180" s="246"/>
      <c r="O180" s="93"/>
      <c r="P180" s="93"/>
      <c r="Q180" s="93"/>
      <c r="R180" s="93"/>
      <c r="S180" s="93"/>
      <c r="T180" s="94"/>
      <c r="U180" s="40"/>
      <c r="V180" s="40"/>
      <c r="W180" s="40"/>
      <c r="X180" s="40"/>
      <c r="Y180" s="40"/>
      <c r="Z180" s="40"/>
      <c r="AA180" s="40"/>
      <c r="AB180" s="40"/>
      <c r="AC180" s="40"/>
      <c r="AD180" s="40"/>
      <c r="AE180" s="40"/>
      <c r="AT180" s="18" t="s">
        <v>368</v>
      </c>
      <c r="AU180" s="18" t="s">
        <v>90</v>
      </c>
    </row>
    <row r="181" s="2" customFormat="1" ht="16.5" customHeight="1">
      <c r="A181" s="40"/>
      <c r="B181" s="41"/>
      <c r="C181" s="229" t="s">
        <v>614</v>
      </c>
      <c r="D181" s="229" t="s">
        <v>358</v>
      </c>
      <c r="E181" s="230" t="s">
        <v>8079</v>
      </c>
      <c r="F181" s="231" t="s">
        <v>8077</v>
      </c>
      <c r="G181" s="232" t="s">
        <v>1718</v>
      </c>
      <c r="H181" s="233">
        <v>1</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785</v>
      </c>
    </row>
    <row r="182" s="2" customFormat="1">
      <c r="A182" s="40"/>
      <c r="B182" s="41"/>
      <c r="C182" s="42"/>
      <c r="D182" s="242" t="s">
        <v>368</v>
      </c>
      <c r="E182" s="42"/>
      <c r="F182" s="243" t="s">
        <v>8080</v>
      </c>
      <c r="G182" s="42"/>
      <c r="H182" s="42"/>
      <c r="I182" s="244"/>
      <c r="J182" s="42"/>
      <c r="K182" s="42"/>
      <c r="L182" s="46"/>
      <c r="M182" s="245"/>
      <c r="N182" s="246"/>
      <c r="O182" s="93"/>
      <c r="P182" s="93"/>
      <c r="Q182" s="93"/>
      <c r="R182" s="93"/>
      <c r="S182" s="93"/>
      <c r="T182" s="94"/>
      <c r="U182" s="40"/>
      <c r="V182" s="40"/>
      <c r="W182" s="40"/>
      <c r="X182" s="40"/>
      <c r="Y182" s="40"/>
      <c r="Z182" s="40"/>
      <c r="AA182" s="40"/>
      <c r="AB182" s="40"/>
      <c r="AC182" s="40"/>
      <c r="AD182" s="40"/>
      <c r="AE182" s="40"/>
      <c r="AT182" s="18" t="s">
        <v>368</v>
      </c>
      <c r="AU182" s="18" t="s">
        <v>90</v>
      </c>
    </row>
    <row r="183" s="2" customFormat="1" ht="16.5" customHeight="1">
      <c r="A183" s="40"/>
      <c r="B183" s="41"/>
      <c r="C183" s="229" t="s">
        <v>627</v>
      </c>
      <c r="D183" s="229" t="s">
        <v>358</v>
      </c>
      <c r="E183" s="230" t="s">
        <v>8081</v>
      </c>
      <c r="F183" s="231" t="s">
        <v>8077</v>
      </c>
      <c r="G183" s="232" t="s">
        <v>1718</v>
      </c>
      <c r="H183" s="233">
        <v>2</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795</v>
      </c>
    </row>
    <row r="184" s="2" customFormat="1">
      <c r="A184" s="40"/>
      <c r="B184" s="41"/>
      <c r="C184" s="42"/>
      <c r="D184" s="242" t="s">
        <v>368</v>
      </c>
      <c r="E184" s="42"/>
      <c r="F184" s="243" t="s">
        <v>8082</v>
      </c>
      <c r="G184" s="42"/>
      <c r="H184" s="42"/>
      <c r="I184" s="244"/>
      <c r="J184" s="42"/>
      <c r="K184" s="42"/>
      <c r="L184" s="46"/>
      <c r="M184" s="245"/>
      <c r="N184" s="246"/>
      <c r="O184" s="93"/>
      <c r="P184" s="93"/>
      <c r="Q184" s="93"/>
      <c r="R184" s="93"/>
      <c r="S184" s="93"/>
      <c r="T184" s="94"/>
      <c r="U184" s="40"/>
      <c r="V184" s="40"/>
      <c r="W184" s="40"/>
      <c r="X184" s="40"/>
      <c r="Y184" s="40"/>
      <c r="Z184" s="40"/>
      <c r="AA184" s="40"/>
      <c r="AB184" s="40"/>
      <c r="AC184" s="40"/>
      <c r="AD184" s="40"/>
      <c r="AE184" s="40"/>
      <c r="AT184" s="18" t="s">
        <v>368</v>
      </c>
      <c r="AU184" s="18" t="s">
        <v>90</v>
      </c>
    </row>
    <row r="185" s="2" customFormat="1" ht="16.5" customHeight="1">
      <c r="A185" s="40"/>
      <c r="B185" s="41"/>
      <c r="C185" s="229" t="s">
        <v>632</v>
      </c>
      <c r="D185" s="229" t="s">
        <v>358</v>
      </c>
      <c r="E185" s="230" t="s">
        <v>8083</v>
      </c>
      <c r="F185" s="231" t="s">
        <v>8084</v>
      </c>
      <c r="G185" s="232" t="s">
        <v>1718</v>
      </c>
      <c r="H185" s="233">
        <v>1</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803</v>
      </c>
    </row>
    <row r="186" s="2" customFormat="1">
      <c r="A186" s="40"/>
      <c r="B186" s="41"/>
      <c r="C186" s="42"/>
      <c r="D186" s="242" t="s">
        <v>368</v>
      </c>
      <c r="E186" s="42"/>
      <c r="F186" s="243" t="s">
        <v>8085</v>
      </c>
      <c r="G186" s="42"/>
      <c r="H186" s="42"/>
      <c r="I186" s="244"/>
      <c r="J186" s="42"/>
      <c r="K186" s="42"/>
      <c r="L186" s="46"/>
      <c r="M186" s="245"/>
      <c r="N186" s="246"/>
      <c r="O186" s="93"/>
      <c r="P186" s="93"/>
      <c r="Q186" s="93"/>
      <c r="R186" s="93"/>
      <c r="S186" s="93"/>
      <c r="T186" s="94"/>
      <c r="U186" s="40"/>
      <c r="V186" s="40"/>
      <c r="W186" s="40"/>
      <c r="X186" s="40"/>
      <c r="Y186" s="40"/>
      <c r="Z186" s="40"/>
      <c r="AA186" s="40"/>
      <c r="AB186" s="40"/>
      <c r="AC186" s="40"/>
      <c r="AD186" s="40"/>
      <c r="AE186" s="40"/>
      <c r="AT186" s="18" t="s">
        <v>368</v>
      </c>
      <c r="AU186" s="18" t="s">
        <v>90</v>
      </c>
    </row>
    <row r="187" s="2" customFormat="1" ht="16.5" customHeight="1">
      <c r="A187" s="40"/>
      <c r="B187" s="41"/>
      <c r="C187" s="229" t="s">
        <v>639</v>
      </c>
      <c r="D187" s="229" t="s">
        <v>358</v>
      </c>
      <c r="E187" s="230" t="s">
        <v>8086</v>
      </c>
      <c r="F187" s="231" t="s">
        <v>8087</v>
      </c>
      <c r="G187" s="232" t="s">
        <v>1718</v>
      </c>
      <c r="H187" s="233">
        <v>1</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815</v>
      </c>
    </row>
    <row r="188" s="2" customFormat="1">
      <c r="A188" s="40"/>
      <c r="B188" s="41"/>
      <c r="C188" s="42"/>
      <c r="D188" s="242" t="s">
        <v>368</v>
      </c>
      <c r="E188" s="42"/>
      <c r="F188" s="243" t="s">
        <v>8088</v>
      </c>
      <c r="G188" s="42"/>
      <c r="H188" s="42"/>
      <c r="I188" s="244"/>
      <c r="J188" s="42"/>
      <c r="K188" s="42"/>
      <c r="L188" s="46"/>
      <c r="M188" s="245"/>
      <c r="N188" s="246"/>
      <c r="O188" s="93"/>
      <c r="P188" s="93"/>
      <c r="Q188" s="93"/>
      <c r="R188" s="93"/>
      <c r="S188" s="93"/>
      <c r="T188" s="94"/>
      <c r="U188" s="40"/>
      <c r="V188" s="40"/>
      <c r="W188" s="40"/>
      <c r="X188" s="40"/>
      <c r="Y188" s="40"/>
      <c r="Z188" s="40"/>
      <c r="AA188" s="40"/>
      <c r="AB188" s="40"/>
      <c r="AC188" s="40"/>
      <c r="AD188" s="40"/>
      <c r="AE188" s="40"/>
      <c r="AT188" s="18" t="s">
        <v>368</v>
      </c>
      <c r="AU188" s="18" t="s">
        <v>90</v>
      </c>
    </row>
    <row r="189" s="2" customFormat="1" ht="16.5" customHeight="1">
      <c r="A189" s="40"/>
      <c r="B189" s="41"/>
      <c r="C189" s="229" t="s">
        <v>649</v>
      </c>
      <c r="D189" s="229" t="s">
        <v>358</v>
      </c>
      <c r="E189" s="230" t="s">
        <v>8089</v>
      </c>
      <c r="F189" s="231" t="s">
        <v>8064</v>
      </c>
      <c r="G189" s="232" t="s">
        <v>1718</v>
      </c>
      <c r="H189" s="233">
        <v>1</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824</v>
      </c>
    </row>
    <row r="190" s="2" customFormat="1">
      <c r="A190" s="40"/>
      <c r="B190" s="41"/>
      <c r="C190" s="42"/>
      <c r="D190" s="242" t="s">
        <v>368</v>
      </c>
      <c r="E190" s="42"/>
      <c r="F190" s="243" t="s">
        <v>8090</v>
      </c>
      <c r="G190" s="42"/>
      <c r="H190" s="42"/>
      <c r="I190" s="244"/>
      <c r="J190" s="42"/>
      <c r="K190" s="42"/>
      <c r="L190" s="46"/>
      <c r="M190" s="245"/>
      <c r="N190" s="246"/>
      <c r="O190" s="93"/>
      <c r="P190" s="93"/>
      <c r="Q190" s="93"/>
      <c r="R190" s="93"/>
      <c r="S190" s="93"/>
      <c r="T190" s="94"/>
      <c r="U190" s="40"/>
      <c r="V190" s="40"/>
      <c r="W190" s="40"/>
      <c r="X190" s="40"/>
      <c r="Y190" s="40"/>
      <c r="Z190" s="40"/>
      <c r="AA190" s="40"/>
      <c r="AB190" s="40"/>
      <c r="AC190" s="40"/>
      <c r="AD190" s="40"/>
      <c r="AE190" s="40"/>
      <c r="AT190" s="18" t="s">
        <v>368</v>
      </c>
      <c r="AU190" s="18" t="s">
        <v>90</v>
      </c>
    </row>
    <row r="191" s="2" customFormat="1" ht="16.5" customHeight="1">
      <c r="A191" s="40"/>
      <c r="B191" s="41"/>
      <c r="C191" s="229" t="s">
        <v>654</v>
      </c>
      <c r="D191" s="229" t="s">
        <v>358</v>
      </c>
      <c r="E191" s="230" t="s">
        <v>8091</v>
      </c>
      <c r="F191" s="231" t="s">
        <v>8020</v>
      </c>
      <c r="G191" s="232" t="s">
        <v>1718</v>
      </c>
      <c r="H191" s="233">
        <v>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835</v>
      </c>
    </row>
    <row r="192" s="2" customFormat="1">
      <c r="A192" s="40"/>
      <c r="B192" s="41"/>
      <c r="C192" s="42"/>
      <c r="D192" s="242" t="s">
        <v>368</v>
      </c>
      <c r="E192" s="42"/>
      <c r="F192" s="243" t="s">
        <v>8025</v>
      </c>
      <c r="G192" s="42"/>
      <c r="H192" s="42"/>
      <c r="I192" s="244"/>
      <c r="J192" s="42"/>
      <c r="K192" s="42"/>
      <c r="L192" s="46"/>
      <c r="M192" s="245"/>
      <c r="N192" s="246"/>
      <c r="O192" s="93"/>
      <c r="P192" s="93"/>
      <c r="Q192" s="93"/>
      <c r="R192" s="93"/>
      <c r="S192" s="93"/>
      <c r="T192" s="94"/>
      <c r="U192" s="40"/>
      <c r="V192" s="40"/>
      <c r="W192" s="40"/>
      <c r="X192" s="40"/>
      <c r="Y192" s="40"/>
      <c r="Z192" s="40"/>
      <c r="AA192" s="40"/>
      <c r="AB192" s="40"/>
      <c r="AC192" s="40"/>
      <c r="AD192" s="40"/>
      <c r="AE192" s="40"/>
      <c r="AT192" s="18" t="s">
        <v>368</v>
      </c>
      <c r="AU192" s="18" t="s">
        <v>90</v>
      </c>
    </row>
    <row r="193" s="2" customFormat="1" ht="16.5" customHeight="1">
      <c r="A193" s="40"/>
      <c r="B193" s="41"/>
      <c r="C193" s="229" t="s">
        <v>659</v>
      </c>
      <c r="D193" s="229" t="s">
        <v>358</v>
      </c>
      <c r="E193" s="230" t="s">
        <v>8092</v>
      </c>
      <c r="F193" s="231" t="s">
        <v>8020</v>
      </c>
      <c r="G193" s="232" t="s">
        <v>1718</v>
      </c>
      <c r="H193" s="233">
        <v>1</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844</v>
      </c>
    </row>
    <row r="194" s="2" customFormat="1">
      <c r="A194" s="40"/>
      <c r="B194" s="41"/>
      <c r="C194" s="42"/>
      <c r="D194" s="242" t="s">
        <v>368</v>
      </c>
      <c r="E194" s="42"/>
      <c r="F194" s="243" t="s">
        <v>8093</v>
      </c>
      <c r="G194" s="42"/>
      <c r="H194" s="42"/>
      <c r="I194" s="244"/>
      <c r="J194" s="42"/>
      <c r="K194" s="42"/>
      <c r="L194" s="46"/>
      <c r="M194" s="245"/>
      <c r="N194" s="246"/>
      <c r="O194" s="93"/>
      <c r="P194" s="93"/>
      <c r="Q194" s="93"/>
      <c r="R194" s="93"/>
      <c r="S194" s="93"/>
      <c r="T194" s="94"/>
      <c r="U194" s="40"/>
      <c r="V194" s="40"/>
      <c r="W194" s="40"/>
      <c r="X194" s="40"/>
      <c r="Y194" s="40"/>
      <c r="Z194" s="40"/>
      <c r="AA194" s="40"/>
      <c r="AB194" s="40"/>
      <c r="AC194" s="40"/>
      <c r="AD194" s="40"/>
      <c r="AE194" s="40"/>
      <c r="AT194" s="18" t="s">
        <v>368</v>
      </c>
      <c r="AU194" s="18" t="s">
        <v>90</v>
      </c>
    </row>
    <row r="195" s="2" customFormat="1" ht="16.5" customHeight="1">
      <c r="A195" s="40"/>
      <c r="B195" s="41"/>
      <c r="C195" s="229" t="s">
        <v>664</v>
      </c>
      <c r="D195" s="229" t="s">
        <v>358</v>
      </c>
      <c r="E195" s="230" t="s">
        <v>8094</v>
      </c>
      <c r="F195" s="231" t="s">
        <v>8064</v>
      </c>
      <c r="G195" s="232" t="s">
        <v>1718</v>
      </c>
      <c r="H195" s="233">
        <v>1</v>
      </c>
      <c r="I195" s="234"/>
      <c r="J195" s="235">
        <f>ROUND(I195*H195,2)</f>
        <v>0</v>
      </c>
      <c r="K195" s="231" t="s">
        <v>525</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90</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854</v>
      </c>
    </row>
    <row r="196" s="2" customFormat="1">
      <c r="A196" s="40"/>
      <c r="B196" s="41"/>
      <c r="C196" s="42"/>
      <c r="D196" s="242" t="s">
        <v>368</v>
      </c>
      <c r="E196" s="42"/>
      <c r="F196" s="243" t="s">
        <v>8095</v>
      </c>
      <c r="G196" s="42"/>
      <c r="H196" s="42"/>
      <c r="I196" s="244"/>
      <c r="J196" s="42"/>
      <c r="K196" s="42"/>
      <c r="L196" s="46"/>
      <c r="M196" s="245"/>
      <c r="N196" s="246"/>
      <c r="O196" s="93"/>
      <c r="P196" s="93"/>
      <c r="Q196" s="93"/>
      <c r="R196" s="93"/>
      <c r="S196" s="93"/>
      <c r="T196" s="94"/>
      <c r="U196" s="40"/>
      <c r="V196" s="40"/>
      <c r="W196" s="40"/>
      <c r="X196" s="40"/>
      <c r="Y196" s="40"/>
      <c r="Z196" s="40"/>
      <c r="AA196" s="40"/>
      <c r="AB196" s="40"/>
      <c r="AC196" s="40"/>
      <c r="AD196" s="40"/>
      <c r="AE196" s="40"/>
      <c r="AT196" s="18" t="s">
        <v>368</v>
      </c>
      <c r="AU196" s="18" t="s">
        <v>90</v>
      </c>
    </row>
    <row r="197" s="2" customFormat="1" ht="16.5" customHeight="1">
      <c r="A197" s="40"/>
      <c r="B197" s="41"/>
      <c r="C197" s="229" t="s">
        <v>669</v>
      </c>
      <c r="D197" s="229" t="s">
        <v>358</v>
      </c>
      <c r="E197" s="230" t="s">
        <v>8096</v>
      </c>
      <c r="F197" s="231" t="s">
        <v>8064</v>
      </c>
      <c r="G197" s="232" t="s">
        <v>1718</v>
      </c>
      <c r="H197" s="233">
        <v>1</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90</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864</v>
      </c>
    </row>
    <row r="198" s="2" customFormat="1">
      <c r="A198" s="40"/>
      <c r="B198" s="41"/>
      <c r="C198" s="42"/>
      <c r="D198" s="242" t="s">
        <v>368</v>
      </c>
      <c r="E198" s="42"/>
      <c r="F198" s="243" t="s">
        <v>8097</v>
      </c>
      <c r="G198" s="42"/>
      <c r="H198" s="42"/>
      <c r="I198" s="244"/>
      <c r="J198" s="42"/>
      <c r="K198" s="42"/>
      <c r="L198" s="46"/>
      <c r="M198" s="245"/>
      <c r="N198" s="246"/>
      <c r="O198" s="93"/>
      <c r="P198" s="93"/>
      <c r="Q198" s="93"/>
      <c r="R198" s="93"/>
      <c r="S198" s="93"/>
      <c r="T198" s="94"/>
      <c r="U198" s="40"/>
      <c r="V198" s="40"/>
      <c r="W198" s="40"/>
      <c r="X198" s="40"/>
      <c r="Y198" s="40"/>
      <c r="Z198" s="40"/>
      <c r="AA198" s="40"/>
      <c r="AB198" s="40"/>
      <c r="AC198" s="40"/>
      <c r="AD198" s="40"/>
      <c r="AE198" s="40"/>
      <c r="AT198" s="18" t="s">
        <v>368</v>
      </c>
      <c r="AU198" s="18" t="s">
        <v>90</v>
      </c>
    </row>
    <row r="199" s="2" customFormat="1" ht="16.5" customHeight="1">
      <c r="A199" s="40"/>
      <c r="B199" s="41"/>
      <c r="C199" s="229" t="s">
        <v>673</v>
      </c>
      <c r="D199" s="229" t="s">
        <v>358</v>
      </c>
      <c r="E199" s="230" t="s">
        <v>8098</v>
      </c>
      <c r="F199" s="231" t="s">
        <v>8099</v>
      </c>
      <c r="G199" s="232" t="s">
        <v>1718</v>
      </c>
      <c r="H199" s="233">
        <v>1</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90</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877</v>
      </c>
    </row>
    <row r="200" s="2" customFormat="1">
      <c r="A200" s="40"/>
      <c r="B200" s="41"/>
      <c r="C200" s="42"/>
      <c r="D200" s="242" t="s">
        <v>368</v>
      </c>
      <c r="E200" s="42"/>
      <c r="F200" s="243" t="s">
        <v>8100</v>
      </c>
      <c r="G200" s="42"/>
      <c r="H200" s="42"/>
      <c r="I200" s="244"/>
      <c r="J200" s="42"/>
      <c r="K200" s="42"/>
      <c r="L200" s="46"/>
      <c r="M200" s="245"/>
      <c r="N200" s="246"/>
      <c r="O200" s="93"/>
      <c r="P200" s="93"/>
      <c r="Q200" s="93"/>
      <c r="R200" s="93"/>
      <c r="S200" s="93"/>
      <c r="T200" s="94"/>
      <c r="U200" s="40"/>
      <c r="V200" s="40"/>
      <c r="W200" s="40"/>
      <c r="X200" s="40"/>
      <c r="Y200" s="40"/>
      <c r="Z200" s="40"/>
      <c r="AA200" s="40"/>
      <c r="AB200" s="40"/>
      <c r="AC200" s="40"/>
      <c r="AD200" s="40"/>
      <c r="AE200" s="40"/>
      <c r="AT200" s="18" t="s">
        <v>368</v>
      </c>
      <c r="AU200" s="18" t="s">
        <v>90</v>
      </c>
    </row>
    <row r="201" s="2" customFormat="1" ht="16.5" customHeight="1">
      <c r="A201" s="40"/>
      <c r="B201" s="41"/>
      <c r="C201" s="229" t="s">
        <v>683</v>
      </c>
      <c r="D201" s="229" t="s">
        <v>358</v>
      </c>
      <c r="E201" s="230" t="s">
        <v>8101</v>
      </c>
      <c r="F201" s="231" t="s">
        <v>8020</v>
      </c>
      <c r="G201" s="232" t="s">
        <v>1718</v>
      </c>
      <c r="H201" s="233">
        <v>1</v>
      </c>
      <c r="I201" s="234"/>
      <c r="J201" s="235">
        <f>ROUND(I201*H201,2)</f>
        <v>0</v>
      </c>
      <c r="K201" s="231" t="s">
        <v>525</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90</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887</v>
      </c>
    </row>
    <row r="202" s="2" customFormat="1">
      <c r="A202" s="40"/>
      <c r="B202" s="41"/>
      <c r="C202" s="42"/>
      <c r="D202" s="242" t="s">
        <v>368</v>
      </c>
      <c r="E202" s="42"/>
      <c r="F202" s="243" t="s">
        <v>8102</v>
      </c>
      <c r="G202" s="42"/>
      <c r="H202" s="42"/>
      <c r="I202" s="244"/>
      <c r="J202" s="42"/>
      <c r="K202" s="42"/>
      <c r="L202" s="46"/>
      <c r="M202" s="245"/>
      <c r="N202" s="246"/>
      <c r="O202" s="93"/>
      <c r="P202" s="93"/>
      <c r="Q202" s="93"/>
      <c r="R202" s="93"/>
      <c r="S202" s="93"/>
      <c r="T202" s="94"/>
      <c r="U202" s="40"/>
      <c r="V202" s="40"/>
      <c r="W202" s="40"/>
      <c r="X202" s="40"/>
      <c r="Y202" s="40"/>
      <c r="Z202" s="40"/>
      <c r="AA202" s="40"/>
      <c r="AB202" s="40"/>
      <c r="AC202" s="40"/>
      <c r="AD202" s="40"/>
      <c r="AE202" s="40"/>
      <c r="AT202" s="18" t="s">
        <v>368</v>
      </c>
      <c r="AU202" s="18" t="s">
        <v>90</v>
      </c>
    </row>
    <row r="203" s="2" customFormat="1" ht="16.5" customHeight="1">
      <c r="A203" s="40"/>
      <c r="B203" s="41"/>
      <c r="C203" s="229" t="s">
        <v>691</v>
      </c>
      <c r="D203" s="229" t="s">
        <v>358</v>
      </c>
      <c r="E203" s="230" t="s">
        <v>8103</v>
      </c>
      <c r="F203" s="231" t="s">
        <v>8020</v>
      </c>
      <c r="G203" s="232" t="s">
        <v>1718</v>
      </c>
      <c r="H203" s="233">
        <v>1</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896</v>
      </c>
    </row>
    <row r="204" s="2" customFormat="1">
      <c r="A204" s="40"/>
      <c r="B204" s="41"/>
      <c r="C204" s="42"/>
      <c r="D204" s="242" t="s">
        <v>368</v>
      </c>
      <c r="E204" s="42"/>
      <c r="F204" s="243" t="s">
        <v>8104</v>
      </c>
      <c r="G204" s="42"/>
      <c r="H204" s="42"/>
      <c r="I204" s="244"/>
      <c r="J204" s="42"/>
      <c r="K204" s="42"/>
      <c r="L204" s="46"/>
      <c r="M204" s="245"/>
      <c r="N204" s="246"/>
      <c r="O204" s="93"/>
      <c r="P204" s="93"/>
      <c r="Q204" s="93"/>
      <c r="R204" s="93"/>
      <c r="S204" s="93"/>
      <c r="T204" s="94"/>
      <c r="U204" s="40"/>
      <c r="V204" s="40"/>
      <c r="W204" s="40"/>
      <c r="X204" s="40"/>
      <c r="Y204" s="40"/>
      <c r="Z204" s="40"/>
      <c r="AA204" s="40"/>
      <c r="AB204" s="40"/>
      <c r="AC204" s="40"/>
      <c r="AD204" s="40"/>
      <c r="AE204" s="40"/>
      <c r="AT204" s="18" t="s">
        <v>368</v>
      </c>
      <c r="AU204" s="18" t="s">
        <v>90</v>
      </c>
    </row>
    <row r="205" s="2" customFormat="1" ht="16.5" customHeight="1">
      <c r="A205" s="40"/>
      <c r="B205" s="41"/>
      <c r="C205" s="229" t="s">
        <v>695</v>
      </c>
      <c r="D205" s="229" t="s">
        <v>358</v>
      </c>
      <c r="E205" s="230" t="s">
        <v>8105</v>
      </c>
      <c r="F205" s="231" t="s">
        <v>8020</v>
      </c>
      <c r="G205" s="232" t="s">
        <v>1718</v>
      </c>
      <c r="H205" s="233">
        <v>1</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904</v>
      </c>
    </row>
    <row r="206" s="2" customFormat="1">
      <c r="A206" s="40"/>
      <c r="B206" s="41"/>
      <c r="C206" s="42"/>
      <c r="D206" s="242" t="s">
        <v>368</v>
      </c>
      <c r="E206" s="42"/>
      <c r="F206" s="243" t="s">
        <v>8030</v>
      </c>
      <c r="G206" s="42"/>
      <c r="H206" s="42"/>
      <c r="I206" s="244"/>
      <c r="J206" s="42"/>
      <c r="K206" s="42"/>
      <c r="L206" s="46"/>
      <c r="M206" s="245"/>
      <c r="N206" s="246"/>
      <c r="O206" s="93"/>
      <c r="P206" s="93"/>
      <c r="Q206" s="93"/>
      <c r="R206" s="93"/>
      <c r="S206" s="93"/>
      <c r="T206" s="94"/>
      <c r="U206" s="40"/>
      <c r="V206" s="40"/>
      <c r="W206" s="40"/>
      <c r="X206" s="40"/>
      <c r="Y206" s="40"/>
      <c r="Z206" s="40"/>
      <c r="AA206" s="40"/>
      <c r="AB206" s="40"/>
      <c r="AC206" s="40"/>
      <c r="AD206" s="40"/>
      <c r="AE206" s="40"/>
      <c r="AT206" s="18" t="s">
        <v>368</v>
      </c>
      <c r="AU206" s="18" t="s">
        <v>90</v>
      </c>
    </row>
    <row r="207" s="2" customFormat="1" ht="16.5" customHeight="1">
      <c r="A207" s="40"/>
      <c r="B207" s="41"/>
      <c r="C207" s="229" t="s">
        <v>706</v>
      </c>
      <c r="D207" s="229" t="s">
        <v>358</v>
      </c>
      <c r="E207" s="230" t="s">
        <v>8106</v>
      </c>
      <c r="F207" s="231" t="s">
        <v>8107</v>
      </c>
      <c r="G207" s="232" t="s">
        <v>1718</v>
      </c>
      <c r="H207" s="233">
        <v>3</v>
      </c>
      <c r="I207" s="234"/>
      <c r="J207" s="235">
        <f>ROUND(I207*H207,2)</f>
        <v>0</v>
      </c>
      <c r="K207" s="231" t="s">
        <v>525</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90</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917</v>
      </c>
    </row>
    <row r="208" s="2" customFormat="1">
      <c r="A208" s="40"/>
      <c r="B208" s="41"/>
      <c r="C208" s="42"/>
      <c r="D208" s="242" t="s">
        <v>368</v>
      </c>
      <c r="E208" s="42"/>
      <c r="F208" s="243" t="s">
        <v>8108</v>
      </c>
      <c r="G208" s="42"/>
      <c r="H208" s="42"/>
      <c r="I208" s="244"/>
      <c r="J208" s="42"/>
      <c r="K208" s="42"/>
      <c r="L208" s="46"/>
      <c r="M208" s="245"/>
      <c r="N208" s="246"/>
      <c r="O208" s="93"/>
      <c r="P208" s="93"/>
      <c r="Q208" s="93"/>
      <c r="R208" s="93"/>
      <c r="S208" s="93"/>
      <c r="T208" s="94"/>
      <c r="U208" s="40"/>
      <c r="V208" s="40"/>
      <c r="W208" s="40"/>
      <c r="X208" s="40"/>
      <c r="Y208" s="40"/>
      <c r="Z208" s="40"/>
      <c r="AA208" s="40"/>
      <c r="AB208" s="40"/>
      <c r="AC208" s="40"/>
      <c r="AD208" s="40"/>
      <c r="AE208" s="40"/>
      <c r="AT208" s="18" t="s">
        <v>368</v>
      </c>
      <c r="AU208" s="18" t="s">
        <v>90</v>
      </c>
    </row>
    <row r="209" s="2" customFormat="1" ht="16.5" customHeight="1">
      <c r="A209" s="40"/>
      <c r="B209" s="41"/>
      <c r="C209" s="229" t="s">
        <v>712</v>
      </c>
      <c r="D209" s="229" t="s">
        <v>358</v>
      </c>
      <c r="E209" s="230" t="s">
        <v>8109</v>
      </c>
      <c r="F209" s="231" t="s">
        <v>8110</v>
      </c>
      <c r="G209" s="232" t="s">
        <v>1718</v>
      </c>
      <c r="H209" s="233">
        <v>9</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929</v>
      </c>
    </row>
    <row r="210" s="2" customFormat="1">
      <c r="A210" s="40"/>
      <c r="B210" s="41"/>
      <c r="C210" s="42"/>
      <c r="D210" s="242" t="s">
        <v>368</v>
      </c>
      <c r="E210" s="42"/>
      <c r="F210" s="243" t="s">
        <v>8111</v>
      </c>
      <c r="G210" s="42"/>
      <c r="H210" s="42"/>
      <c r="I210" s="244"/>
      <c r="J210" s="42"/>
      <c r="K210" s="42"/>
      <c r="L210" s="46"/>
      <c r="M210" s="245"/>
      <c r="N210" s="246"/>
      <c r="O210" s="93"/>
      <c r="P210" s="93"/>
      <c r="Q210" s="93"/>
      <c r="R210" s="93"/>
      <c r="S210" s="93"/>
      <c r="T210" s="94"/>
      <c r="U210" s="40"/>
      <c r="V210" s="40"/>
      <c r="W210" s="40"/>
      <c r="X210" s="40"/>
      <c r="Y210" s="40"/>
      <c r="Z210" s="40"/>
      <c r="AA210" s="40"/>
      <c r="AB210" s="40"/>
      <c r="AC210" s="40"/>
      <c r="AD210" s="40"/>
      <c r="AE210" s="40"/>
      <c r="AT210" s="18" t="s">
        <v>368</v>
      </c>
      <c r="AU210" s="18" t="s">
        <v>90</v>
      </c>
    </row>
    <row r="211" s="2" customFormat="1" ht="16.5" customHeight="1">
      <c r="A211" s="40"/>
      <c r="B211" s="41"/>
      <c r="C211" s="229" t="s">
        <v>717</v>
      </c>
      <c r="D211" s="229" t="s">
        <v>358</v>
      </c>
      <c r="E211" s="230" t="s">
        <v>8112</v>
      </c>
      <c r="F211" s="231" t="s">
        <v>8113</v>
      </c>
      <c r="G211" s="232" t="s">
        <v>1718</v>
      </c>
      <c r="H211" s="233">
        <v>3</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938</v>
      </c>
    </row>
    <row r="212" s="2" customFormat="1">
      <c r="A212" s="40"/>
      <c r="B212" s="41"/>
      <c r="C212" s="42"/>
      <c r="D212" s="242" t="s">
        <v>368</v>
      </c>
      <c r="E212" s="42"/>
      <c r="F212" s="243" t="s">
        <v>8114</v>
      </c>
      <c r="G212" s="42"/>
      <c r="H212" s="42"/>
      <c r="I212" s="244"/>
      <c r="J212" s="42"/>
      <c r="K212" s="42"/>
      <c r="L212" s="46"/>
      <c r="M212" s="245"/>
      <c r="N212" s="246"/>
      <c r="O212" s="93"/>
      <c r="P212" s="93"/>
      <c r="Q212" s="93"/>
      <c r="R212" s="93"/>
      <c r="S212" s="93"/>
      <c r="T212" s="94"/>
      <c r="U212" s="40"/>
      <c r="V212" s="40"/>
      <c r="W212" s="40"/>
      <c r="X212" s="40"/>
      <c r="Y212" s="40"/>
      <c r="Z212" s="40"/>
      <c r="AA212" s="40"/>
      <c r="AB212" s="40"/>
      <c r="AC212" s="40"/>
      <c r="AD212" s="40"/>
      <c r="AE212" s="40"/>
      <c r="AT212" s="18" t="s">
        <v>368</v>
      </c>
      <c r="AU212" s="18" t="s">
        <v>90</v>
      </c>
    </row>
    <row r="213" s="2" customFormat="1" ht="16.5" customHeight="1">
      <c r="A213" s="40"/>
      <c r="B213" s="41"/>
      <c r="C213" s="229" t="s">
        <v>728</v>
      </c>
      <c r="D213" s="229" t="s">
        <v>358</v>
      </c>
      <c r="E213" s="230" t="s">
        <v>8115</v>
      </c>
      <c r="F213" s="231" t="s">
        <v>8116</v>
      </c>
      <c r="G213" s="232" t="s">
        <v>1718</v>
      </c>
      <c r="H213" s="233">
        <v>4</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953</v>
      </c>
    </row>
    <row r="214" s="2" customFormat="1">
      <c r="A214" s="40"/>
      <c r="B214" s="41"/>
      <c r="C214" s="42"/>
      <c r="D214" s="242" t="s">
        <v>368</v>
      </c>
      <c r="E214" s="42"/>
      <c r="F214" s="243" t="s">
        <v>8117</v>
      </c>
      <c r="G214" s="42"/>
      <c r="H214" s="42"/>
      <c r="I214" s="244"/>
      <c r="J214" s="42"/>
      <c r="K214" s="42"/>
      <c r="L214" s="46"/>
      <c r="M214" s="245"/>
      <c r="N214" s="246"/>
      <c r="O214" s="93"/>
      <c r="P214" s="93"/>
      <c r="Q214" s="93"/>
      <c r="R214" s="93"/>
      <c r="S214" s="93"/>
      <c r="T214" s="94"/>
      <c r="U214" s="40"/>
      <c r="V214" s="40"/>
      <c r="W214" s="40"/>
      <c r="X214" s="40"/>
      <c r="Y214" s="40"/>
      <c r="Z214" s="40"/>
      <c r="AA214" s="40"/>
      <c r="AB214" s="40"/>
      <c r="AC214" s="40"/>
      <c r="AD214" s="40"/>
      <c r="AE214" s="40"/>
      <c r="AT214" s="18" t="s">
        <v>368</v>
      </c>
      <c r="AU214" s="18" t="s">
        <v>90</v>
      </c>
    </row>
    <row r="215" s="2" customFormat="1" ht="16.5" customHeight="1">
      <c r="A215" s="40"/>
      <c r="B215" s="41"/>
      <c r="C215" s="229" t="s">
        <v>732</v>
      </c>
      <c r="D215" s="229" t="s">
        <v>358</v>
      </c>
      <c r="E215" s="230" t="s">
        <v>8118</v>
      </c>
      <c r="F215" s="231" t="s">
        <v>8119</v>
      </c>
      <c r="G215" s="232" t="s">
        <v>1718</v>
      </c>
      <c r="H215" s="233">
        <v>4</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90</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960</v>
      </c>
    </row>
    <row r="216" s="2" customFormat="1">
      <c r="A216" s="40"/>
      <c r="B216" s="41"/>
      <c r="C216" s="42"/>
      <c r="D216" s="242" t="s">
        <v>368</v>
      </c>
      <c r="E216" s="42"/>
      <c r="F216" s="243" t="s">
        <v>8120</v>
      </c>
      <c r="G216" s="42"/>
      <c r="H216" s="42"/>
      <c r="I216" s="244"/>
      <c r="J216" s="42"/>
      <c r="K216" s="42"/>
      <c r="L216" s="46"/>
      <c r="M216" s="245"/>
      <c r="N216" s="246"/>
      <c r="O216" s="93"/>
      <c r="P216" s="93"/>
      <c r="Q216" s="93"/>
      <c r="R216" s="93"/>
      <c r="S216" s="93"/>
      <c r="T216" s="94"/>
      <c r="U216" s="40"/>
      <c r="V216" s="40"/>
      <c r="W216" s="40"/>
      <c r="X216" s="40"/>
      <c r="Y216" s="40"/>
      <c r="Z216" s="40"/>
      <c r="AA216" s="40"/>
      <c r="AB216" s="40"/>
      <c r="AC216" s="40"/>
      <c r="AD216" s="40"/>
      <c r="AE216" s="40"/>
      <c r="AT216" s="18" t="s">
        <v>368</v>
      </c>
      <c r="AU216" s="18" t="s">
        <v>90</v>
      </c>
    </row>
    <row r="217" s="2" customFormat="1" ht="16.5" customHeight="1">
      <c r="A217" s="40"/>
      <c r="B217" s="41"/>
      <c r="C217" s="229" t="s">
        <v>737</v>
      </c>
      <c r="D217" s="229" t="s">
        <v>358</v>
      </c>
      <c r="E217" s="230" t="s">
        <v>8121</v>
      </c>
      <c r="F217" s="231" t="s">
        <v>8122</v>
      </c>
      <c r="G217" s="232" t="s">
        <v>1718</v>
      </c>
      <c r="H217" s="233">
        <v>17</v>
      </c>
      <c r="I217" s="234"/>
      <c r="J217" s="235">
        <f>ROUND(I217*H217,2)</f>
        <v>0</v>
      </c>
      <c r="K217" s="231" t="s">
        <v>525</v>
      </c>
      <c r="L217" s="46"/>
      <c r="M217" s="236" t="s">
        <v>1</v>
      </c>
      <c r="N217" s="237"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144</v>
      </c>
      <c r="AT217" s="240" t="s">
        <v>358</v>
      </c>
      <c r="AU217" s="240" t="s">
        <v>90</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972</v>
      </c>
    </row>
    <row r="218" s="2" customFormat="1">
      <c r="A218" s="40"/>
      <c r="B218" s="41"/>
      <c r="C218" s="42"/>
      <c r="D218" s="242" t="s">
        <v>368</v>
      </c>
      <c r="E218" s="42"/>
      <c r="F218" s="243" t="s">
        <v>8123</v>
      </c>
      <c r="G218" s="42"/>
      <c r="H218" s="42"/>
      <c r="I218" s="244"/>
      <c r="J218" s="42"/>
      <c r="K218" s="42"/>
      <c r="L218" s="46"/>
      <c r="M218" s="245"/>
      <c r="N218" s="246"/>
      <c r="O218" s="93"/>
      <c r="P218" s="93"/>
      <c r="Q218" s="93"/>
      <c r="R218" s="93"/>
      <c r="S218" s="93"/>
      <c r="T218" s="94"/>
      <c r="U218" s="40"/>
      <c r="V218" s="40"/>
      <c r="W218" s="40"/>
      <c r="X218" s="40"/>
      <c r="Y218" s="40"/>
      <c r="Z218" s="40"/>
      <c r="AA218" s="40"/>
      <c r="AB218" s="40"/>
      <c r="AC218" s="40"/>
      <c r="AD218" s="40"/>
      <c r="AE218" s="40"/>
      <c r="AT218" s="18" t="s">
        <v>368</v>
      </c>
      <c r="AU218" s="18" t="s">
        <v>90</v>
      </c>
    </row>
    <row r="219" s="2" customFormat="1" ht="16.5" customHeight="1">
      <c r="A219" s="40"/>
      <c r="B219" s="41"/>
      <c r="C219" s="229" t="s">
        <v>741</v>
      </c>
      <c r="D219" s="229" t="s">
        <v>358</v>
      </c>
      <c r="E219" s="230" t="s">
        <v>8124</v>
      </c>
      <c r="F219" s="231" t="s">
        <v>8125</v>
      </c>
      <c r="G219" s="232" t="s">
        <v>1718</v>
      </c>
      <c r="H219" s="233">
        <v>14</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90</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982</v>
      </c>
    </row>
    <row r="220" s="2" customFormat="1">
      <c r="A220" s="40"/>
      <c r="B220" s="41"/>
      <c r="C220" s="42"/>
      <c r="D220" s="242" t="s">
        <v>368</v>
      </c>
      <c r="E220" s="42"/>
      <c r="F220" s="243" t="s">
        <v>8126</v>
      </c>
      <c r="G220" s="42"/>
      <c r="H220" s="42"/>
      <c r="I220" s="244"/>
      <c r="J220" s="42"/>
      <c r="K220" s="42"/>
      <c r="L220" s="46"/>
      <c r="M220" s="245"/>
      <c r="N220" s="246"/>
      <c r="O220" s="93"/>
      <c r="P220" s="93"/>
      <c r="Q220" s="93"/>
      <c r="R220" s="93"/>
      <c r="S220" s="93"/>
      <c r="T220" s="94"/>
      <c r="U220" s="40"/>
      <c r="V220" s="40"/>
      <c r="W220" s="40"/>
      <c r="X220" s="40"/>
      <c r="Y220" s="40"/>
      <c r="Z220" s="40"/>
      <c r="AA220" s="40"/>
      <c r="AB220" s="40"/>
      <c r="AC220" s="40"/>
      <c r="AD220" s="40"/>
      <c r="AE220" s="40"/>
      <c r="AT220" s="18" t="s">
        <v>368</v>
      </c>
      <c r="AU220" s="18" t="s">
        <v>90</v>
      </c>
    </row>
    <row r="221" s="2" customFormat="1" ht="16.5" customHeight="1">
      <c r="A221" s="40"/>
      <c r="B221" s="41"/>
      <c r="C221" s="229" t="s">
        <v>746</v>
      </c>
      <c r="D221" s="229" t="s">
        <v>358</v>
      </c>
      <c r="E221" s="230" t="s">
        <v>8127</v>
      </c>
      <c r="F221" s="231" t="s">
        <v>8128</v>
      </c>
      <c r="G221" s="232" t="s">
        <v>1718</v>
      </c>
      <c r="H221" s="233">
        <v>1</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90</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993</v>
      </c>
    </row>
    <row r="222" s="2" customFormat="1">
      <c r="A222" s="40"/>
      <c r="B222" s="41"/>
      <c r="C222" s="42"/>
      <c r="D222" s="242" t="s">
        <v>368</v>
      </c>
      <c r="E222" s="42"/>
      <c r="F222" s="243" t="s">
        <v>8129</v>
      </c>
      <c r="G222" s="42"/>
      <c r="H222" s="42"/>
      <c r="I222" s="244"/>
      <c r="J222" s="42"/>
      <c r="K222" s="42"/>
      <c r="L222" s="46"/>
      <c r="M222" s="245"/>
      <c r="N222" s="246"/>
      <c r="O222" s="93"/>
      <c r="P222" s="93"/>
      <c r="Q222" s="93"/>
      <c r="R222" s="93"/>
      <c r="S222" s="93"/>
      <c r="T222" s="94"/>
      <c r="U222" s="40"/>
      <c r="V222" s="40"/>
      <c r="W222" s="40"/>
      <c r="X222" s="40"/>
      <c r="Y222" s="40"/>
      <c r="Z222" s="40"/>
      <c r="AA222" s="40"/>
      <c r="AB222" s="40"/>
      <c r="AC222" s="40"/>
      <c r="AD222" s="40"/>
      <c r="AE222" s="40"/>
      <c r="AT222" s="18" t="s">
        <v>368</v>
      </c>
      <c r="AU222" s="18" t="s">
        <v>90</v>
      </c>
    </row>
    <row r="223" s="2" customFormat="1" ht="16.5" customHeight="1">
      <c r="A223" s="40"/>
      <c r="B223" s="41"/>
      <c r="C223" s="229" t="s">
        <v>750</v>
      </c>
      <c r="D223" s="229" t="s">
        <v>358</v>
      </c>
      <c r="E223" s="230" t="s">
        <v>8130</v>
      </c>
      <c r="F223" s="231" t="s">
        <v>8131</v>
      </c>
      <c r="G223" s="232" t="s">
        <v>1718</v>
      </c>
      <c r="H223" s="233">
        <v>4</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90</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1005</v>
      </c>
    </row>
    <row r="224" s="2" customFormat="1">
      <c r="A224" s="40"/>
      <c r="B224" s="41"/>
      <c r="C224" s="42"/>
      <c r="D224" s="242" t="s">
        <v>368</v>
      </c>
      <c r="E224" s="42"/>
      <c r="F224" s="243" t="s">
        <v>8132</v>
      </c>
      <c r="G224" s="42"/>
      <c r="H224" s="42"/>
      <c r="I224" s="244"/>
      <c r="J224" s="42"/>
      <c r="K224" s="42"/>
      <c r="L224" s="46"/>
      <c r="M224" s="245"/>
      <c r="N224" s="246"/>
      <c r="O224" s="93"/>
      <c r="P224" s="93"/>
      <c r="Q224" s="93"/>
      <c r="R224" s="93"/>
      <c r="S224" s="93"/>
      <c r="T224" s="94"/>
      <c r="U224" s="40"/>
      <c r="V224" s="40"/>
      <c r="W224" s="40"/>
      <c r="X224" s="40"/>
      <c r="Y224" s="40"/>
      <c r="Z224" s="40"/>
      <c r="AA224" s="40"/>
      <c r="AB224" s="40"/>
      <c r="AC224" s="40"/>
      <c r="AD224" s="40"/>
      <c r="AE224" s="40"/>
      <c r="AT224" s="18" t="s">
        <v>368</v>
      </c>
      <c r="AU224" s="18" t="s">
        <v>90</v>
      </c>
    </row>
    <row r="225" s="2" customFormat="1" ht="16.5" customHeight="1">
      <c r="A225" s="40"/>
      <c r="B225" s="41"/>
      <c r="C225" s="229" t="s">
        <v>754</v>
      </c>
      <c r="D225" s="229" t="s">
        <v>358</v>
      </c>
      <c r="E225" s="230" t="s">
        <v>8133</v>
      </c>
      <c r="F225" s="231" t="s">
        <v>8134</v>
      </c>
      <c r="G225" s="232" t="s">
        <v>1718</v>
      </c>
      <c r="H225" s="233">
        <v>39</v>
      </c>
      <c r="I225" s="234"/>
      <c r="J225" s="235">
        <f>ROUND(I225*H225,2)</f>
        <v>0</v>
      </c>
      <c r="K225" s="231" t="s">
        <v>525</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90</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1017</v>
      </c>
    </row>
    <row r="226" s="2" customFormat="1">
      <c r="A226" s="40"/>
      <c r="B226" s="41"/>
      <c r="C226" s="42"/>
      <c r="D226" s="242" t="s">
        <v>368</v>
      </c>
      <c r="E226" s="42"/>
      <c r="F226" s="243" t="s">
        <v>8135</v>
      </c>
      <c r="G226" s="42"/>
      <c r="H226" s="42"/>
      <c r="I226" s="244"/>
      <c r="J226" s="42"/>
      <c r="K226" s="42"/>
      <c r="L226" s="46"/>
      <c r="M226" s="245"/>
      <c r="N226" s="246"/>
      <c r="O226" s="93"/>
      <c r="P226" s="93"/>
      <c r="Q226" s="93"/>
      <c r="R226" s="93"/>
      <c r="S226" s="93"/>
      <c r="T226" s="94"/>
      <c r="U226" s="40"/>
      <c r="V226" s="40"/>
      <c r="W226" s="40"/>
      <c r="X226" s="40"/>
      <c r="Y226" s="40"/>
      <c r="Z226" s="40"/>
      <c r="AA226" s="40"/>
      <c r="AB226" s="40"/>
      <c r="AC226" s="40"/>
      <c r="AD226" s="40"/>
      <c r="AE226" s="40"/>
      <c r="AT226" s="18" t="s">
        <v>368</v>
      </c>
      <c r="AU226" s="18" t="s">
        <v>90</v>
      </c>
    </row>
    <row r="227" s="2" customFormat="1" ht="16.5" customHeight="1">
      <c r="A227" s="40"/>
      <c r="B227" s="41"/>
      <c r="C227" s="229" t="s">
        <v>758</v>
      </c>
      <c r="D227" s="229" t="s">
        <v>358</v>
      </c>
      <c r="E227" s="230" t="s">
        <v>8136</v>
      </c>
      <c r="F227" s="231" t="s">
        <v>8137</v>
      </c>
      <c r="G227" s="232" t="s">
        <v>1718</v>
      </c>
      <c r="H227" s="233">
        <v>1</v>
      </c>
      <c r="I227" s="234"/>
      <c r="J227" s="235">
        <f>ROUND(I227*H227,2)</f>
        <v>0</v>
      </c>
      <c r="K227" s="231" t="s">
        <v>525</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90</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1024</v>
      </c>
    </row>
    <row r="228" s="2" customFormat="1">
      <c r="A228" s="40"/>
      <c r="B228" s="41"/>
      <c r="C228" s="42"/>
      <c r="D228" s="242" t="s">
        <v>368</v>
      </c>
      <c r="E228" s="42"/>
      <c r="F228" s="243" t="s">
        <v>8138</v>
      </c>
      <c r="G228" s="42"/>
      <c r="H228" s="42"/>
      <c r="I228" s="244"/>
      <c r="J228" s="42"/>
      <c r="K228" s="42"/>
      <c r="L228" s="46"/>
      <c r="M228" s="245"/>
      <c r="N228" s="246"/>
      <c r="O228" s="93"/>
      <c r="P228" s="93"/>
      <c r="Q228" s="93"/>
      <c r="R228" s="93"/>
      <c r="S228" s="93"/>
      <c r="T228" s="94"/>
      <c r="U228" s="40"/>
      <c r="V228" s="40"/>
      <c r="W228" s="40"/>
      <c r="X228" s="40"/>
      <c r="Y228" s="40"/>
      <c r="Z228" s="40"/>
      <c r="AA228" s="40"/>
      <c r="AB228" s="40"/>
      <c r="AC228" s="40"/>
      <c r="AD228" s="40"/>
      <c r="AE228" s="40"/>
      <c r="AT228" s="18" t="s">
        <v>368</v>
      </c>
      <c r="AU228" s="18" t="s">
        <v>90</v>
      </c>
    </row>
    <row r="229" s="2" customFormat="1" ht="16.5" customHeight="1">
      <c r="A229" s="40"/>
      <c r="B229" s="41"/>
      <c r="C229" s="229" t="s">
        <v>766</v>
      </c>
      <c r="D229" s="229" t="s">
        <v>358</v>
      </c>
      <c r="E229" s="230" t="s">
        <v>8139</v>
      </c>
      <c r="F229" s="231" t="s">
        <v>8140</v>
      </c>
      <c r="G229" s="232" t="s">
        <v>1718</v>
      </c>
      <c r="H229" s="233">
        <v>4</v>
      </c>
      <c r="I229" s="234"/>
      <c r="J229" s="235">
        <f>ROUND(I229*H229,2)</f>
        <v>0</v>
      </c>
      <c r="K229" s="231" t="s">
        <v>525</v>
      </c>
      <c r="L229" s="46"/>
      <c r="M229" s="236" t="s">
        <v>1</v>
      </c>
      <c r="N229" s="237" t="s">
        <v>48</v>
      </c>
      <c r="O229" s="93"/>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144</v>
      </c>
      <c r="AT229" s="240" t="s">
        <v>358</v>
      </c>
      <c r="AU229" s="240" t="s">
        <v>90</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1038</v>
      </c>
    </row>
    <row r="230" s="2" customFormat="1">
      <c r="A230" s="40"/>
      <c r="B230" s="41"/>
      <c r="C230" s="42"/>
      <c r="D230" s="242" t="s">
        <v>368</v>
      </c>
      <c r="E230" s="42"/>
      <c r="F230" s="243" t="s">
        <v>8141</v>
      </c>
      <c r="G230" s="42"/>
      <c r="H230" s="42"/>
      <c r="I230" s="244"/>
      <c r="J230" s="42"/>
      <c r="K230" s="42"/>
      <c r="L230" s="46"/>
      <c r="M230" s="245"/>
      <c r="N230" s="246"/>
      <c r="O230" s="93"/>
      <c r="P230" s="93"/>
      <c r="Q230" s="93"/>
      <c r="R230" s="93"/>
      <c r="S230" s="93"/>
      <c r="T230" s="94"/>
      <c r="U230" s="40"/>
      <c r="V230" s="40"/>
      <c r="W230" s="40"/>
      <c r="X230" s="40"/>
      <c r="Y230" s="40"/>
      <c r="Z230" s="40"/>
      <c r="AA230" s="40"/>
      <c r="AB230" s="40"/>
      <c r="AC230" s="40"/>
      <c r="AD230" s="40"/>
      <c r="AE230" s="40"/>
      <c r="AT230" s="18" t="s">
        <v>368</v>
      </c>
      <c r="AU230" s="18" t="s">
        <v>90</v>
      </c>
    </row>
    <row r="231" s="2" customFormat="1" ht="16.5" customHeight="1">
      <c r="A231" s="40"/>
      <c r="B231" s="41"/>
      <c r="C231" s="229" t="s">
        <v>772</v>
      </c>
      <c r="D231" s="229" t="s">
        <v>358</v>
      </c>
      <c r="E231" s="230" t="s">
        <v>8142</v>
      </c>
      <c r="F231" s="231" t="s">
        <v>8143</v>
      </c>
      <c r="G231" s="232" t="s">
        <v>1718</v>
      </c>
      <c r="H231" s="233">
        <v>5</v>
      </c>
      <c r="I231" s="234"/>
      <c r="J231" s="235">
        <f>ROUND(I231*H231,2)</f>
        <v>0</v>
      </c>
      <c r="K231" s="231" t="s">
        <v>525</v>
      </c>
      <c r="L231" s="46"/>
      <c r="M231" s="236" t="s">
        <v>1</v>
      </c>
      <c r="N231" s="237" t="s">
        <v>48</v>
      </c>
      <c r="O231" s="93"/>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144</v>
      </c>
      <c r="AT231" s="240" t="s">
        <v>358</v>
      </c>
      <c r="AU231" s="240" t="s">
        <v>90</v>
      </c>
      <c r="AY231" s="18" t="s">
        <v>355</v>
      </c>
      <c r="BE231" s="241">
        <f>IF(N231="základní",J231,0)</f>
        <v>0</v>
      </c>
      <c r="BF231" s="241">
        <f>IF(N231="snížená",J231,0)</f>
        <v>0</v>
      </c>
      <c r="BG231" s="241">
        <f>IF(N231="zákl. přenesená",J231,0)</f>
        <v>0</v>
      </c>
      <c r="BH231" s="241">
        <f>IF(N231="sníž. přenesená",J231,0)</f>
        <v>0</v>
      </c>
      <c r="BI231" s="241">
        <f>IF(N231="nulová",J231,0)</f>
        <v>0</v>
      </c>
      <c r="BJ231" s="18" t="s">
        <v>90</v>
      </c>
      <c r="BK231" s="241">
        <f>ROUND(I231*H231,2)</f>
        <v>0</v>
      </c>
      <c r="BL231" s="18" t="s">
        <v>144</v>
      </c>
      <c r="BM231" s="240" t="s">
        <v>1048</v>
      </c>
    </row>
    <row r="232" s="2" customFormat="1">
      <c r="A232" s="40"/>
      <c r="B232" s="41"/>
      <c r="C232" s="42"/>
      <c r="D232" s="242" t="s">
        <v>368</v>
      </c>
      <c r="E232" s="42"/>
      <c r="F232" s="243" t="s">
        <v>8144</v>
      </c>
      <c r="G232" s="42"/>
      <c r="H232" s="42"/>
      <c r="I232" s="244"/>
      <c r="J232" s="42"/>
      <c r="K232" s="42"/>
      <c r="L232" s="46"/>
      <c r="M232" s="245"/>
      <c r="N232" s="246"/>
      <c r="O232" s="93"/>
      <c r="P232" s="93"/>
      <c r="Q232" s="93"/>
      <c r="R232" s="93"/>
      <c r="S232" s="93"/>
      <c r="T232" s="94"/>
      <c r="U232" s="40"/>
      <c r="V232" s="40"/>
      <c r="W232" s="40"/>
      <c r="X232" s="40"/>
      <c r="Y232" s="40"/>
      <c r="Z232" s="40"/>
      <c r="AA232" s="40"/>
      <c r="AB232" s="40"/>
      <c r="AC232" s="40"/>
      <c r="AD232" s="40"/>
      <c r="AE232" s="40"/>
      <c r="AT232" s="18" t="s">
        <v>368</v>
      </c>
      <c r="AU232" s="18" t="s">
        <v>90</v>
      </c>
    </row>
    <row r="233" s="2" customFormat="1" ht="16.5" customHeight="1">
      <c r="A233" s="40"/>
      <c r="B233" s="41"/>
      <c r="C233" s="229" t="s">
        <v>776</v>
      </c>
      <c r="D233" s="229" t="s">
        <v>358</v>
      </c>
      <c r="E233" s="230" t="s">
        <v>8145</v>
      </c>
      <c r="F233" s="231" t="s">
        <v>8146</v>
      </c>
      <c r="G233" s="232" t="s">
        <v>1718</v>
      </c>
      <c r="H233" s="233">
        <v>29</v>
      </c>
      <c r="I233" s="234"/>
      <c r="J233" s="235">
        <f>ROUND(I233*H233,2)</f>
        <v>0</v>
      </c>
      <c r="K233" s="231" t="s">
        <v>525</v>
      </c>
      <c r="L233" s="46"/>
      <c r="M233" s="236" t="s">
        <v>1</v>
      </c>
      <c r="N233" s="237" t="s">
        <v>48</v>
      </c>
      <c r="O233" s="93"/>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144</v>
      </c>
      <c r="AT233" s="240" t="s">
        <v>358</v>
      </c>
      <c r="AU233" s="240" t="s">
        <v>90</v>
      </c>
      <c r="AY233" s="18" t="s">
        <v>355</v>
      </c>
      <c r="BE233" s="241">
        <f>IF(N233="základní",J233,0)</f>
        <v>0</v>
      </c>
      <c r="BF233" s="241">
        <f>IF(N233="snížená",J233,0)</f>
        <v>0</v>
      </c>
      <c r="BG233" s="241">
        <f>IF(N233="zákl. přenesená",J233,0)</f>
        <v>0</v>
      </c>
      <c r="BH233" s="241">
        <f>IF(N233="sníž. přenesená",J233,0)</f>
        <v>0</v>
      </c>
      <c r="BI233" s="241">
        <f>IF(N233="nulová",J233,0)</f>
        <v>0</v>
      </c>
      <c r="BJ233" s="18" t="s">
        <v>90</v>
      </c>
      <c r="BK233" s="241">
        <f>ROUND(I233*H233,2)</f>
        <v>0</v>
      </c>
      <c r="BL233" s="18" t="s">
        <v>144</v>
      </c>
      <c r="BM233" s="240" t="s">
        <v>1057</v>
      </c>
    </row>
    <row r="234" s="2" customFormat="1">
      <c r="A234" s="40"/>
      <c r="B234" s="41"/>
      <c r="C234" s="42"/>
      <c r="D234" s="242" t="s">
        <v>368</v>
      </c>
      <c r="E234" s="42"/>
      <c r="F234" s="243" t="s">
        <v>8147</v>
      </c>
      <c r="G234" s="42"/>
      <c r="H234" s="42"/>
      <c r="I234" s="244"/>
      <c r="J234" s="42"/>
      <c r="K234" s="42"/>
      <c r="L234" s="46"/>
      <c r="M234" s="245"/>
      <c r="N234" s="246"/>
      <c r="O234" s="93"/>
      <c r="P234" s="93"/>
      <c r="Q234" s="93"/>
      <c r="R234" s="93"/>
      <c r="S234" s="93"/>
      <c r="T234" s="94"/>
      <c r="U234" s="40"/>
      <c r="V234" s="40"/>
      <c r="W234" s="40"/>
      <c r="X234" s="40"/>
      <c r="Y234" s="40"/>
      <c r="Z234" s="40"/>
      <c r="AA234" s="40"/>
      <c r="AB234" s="40"/>
      <c r="AC234" s="40"/>
      <c r="AD234" s="40"/>
      <c r="AE234" s="40"/>
      <c r="AT234" s="18" t="s">
        <v>368</v>
      </c>
      <c r="AU234" s="18" t="s">
        <v>90</v>
      </c>
    </row>
    <row r="235" s="2" customFormat="1" ht="16.5" customHeight="1">
      <c r="A235" s="40"/>
      <c r="B235" s="41"/>
      <c r="C235" s="229" t="s">
        <v>780</v>
      </c>
      <c r="D235" s="229" t="s">
        <v>358</v>
      </c>
      <c r="E235" s="230" t="s">
        <v>8148</v>
      </c>
      <c r="F235" s="231" t="s">
        <v>8149</v>
      </c>
      <c r="G235" s="232" t="s">
        <v>1718</v>
      </c>
      <c r="H235" s="233">
        <v>16</v>
      </c>
      <c r="I235" s="234"/>
      <c r="J235" s="235">
        <f>ROUND(I235*H235,2)</f>
        <v>0</v>
      </c>
      <c r="K235" s="231" t="s">
        <v>525</v>
      </c>
      <c r="L235" s="46"/>
      <c r="M235" s="236" t="s">
        <v>1</v>
      </c>
      <c r="N235" s="237" t="s">
        <v>48</v>
      </c>
      <c r="O235" s="93"/>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144</v>
      </c>
      <c r="AT235" s="240" t="s">
        <v>358</v>
      </c>
      <c r="AU235" s="240" t="s">
        <v>90</v>
      </c>
      <c r="AY235" s="18" t="s">
        <v>355</v>
      </c>
      <c r="BE235" s="241">
        <f>IF(N235="základní",J235,0)</f>
        <v>0</v>
      </c>
      <c r="BF235" s="241">
        <f>IF(N235="snížená",J235,0)</f>
        <v>0</v>
      </c>
      <c r="BG235" s="241">
        <f>IF(N235="zákl. přenesená",J235,0)</f>
        <v>0</v>
      </c>
      <c r="BH235" s="241">
        <f>IF(N235="sníž. přenesená",J235,0)</f>
        <v>0</v>
      </c>
      <c r="BI235" s="241">
        <f>IF(N235="nulová",J235,0)</f>
        <v>0</v>
      </c>
      <c r="BJ235" s="18" t="s">
        <v>90</v>
      </c>
      <c r="BK235" s="241">
        <f>ROUND(I235*H235,2)</f>
        <v>0</v>
      </c>
      <c r="BL235" s="18" t="s">
        <v>144</v>
      </c>
      <c r="BM235" s="240" t="s">
        <v>1065</v>
      </c>
    </row>
    <row r="236" s="2" customFormat="1">
      <c r="A236" s="40"/>
      <c r="B236" s="41"/>
      <c r="C236" s="42"/>
      <c r="D236" s="242" t="s">
        <v>368</v>
      </c>
      <c r="E236" s="42"/>
      <c r="F236" s="243" t="s">
        <v>8150</v>
      </c>
      <c r="G236" s="42"/>
      <c r="H236" s="42"/>
      <c r="I236" s="244"/>
      <c r="J236" s="42"/>
      <c r="K236" s="42"/>
      <c r="L236" s="46"/>
      <c r="M236" s="245"/>
      <c r="N236" s="246"/>
      <c r="O236" s="93"/>
      <c r="P236" s="93"/>
      <c r="Q236" s="93"/>
      <c r="R236" s="93"/>
      <c r="S236" s="93"/>
      <c r="T236" s="94"/>
      <c r="U236" s="40"/>
      <c r="V236" s="40"/>
      <c r="W236" s="40"/>
      <c r="X236" s="40"/>
      <c r="Y236" s="40"/>
      <c r="Z236" s="40"/>
      <c r="AA236" s="40"/>
      <c r="AB236" s="40"/>
      <c r="AC236" s="40"/>
      <c r="AD236" s="40"/>
      <c r="AE236" s="40"/>
      <c r="AT236" s="18" t="s">
        <v>368</v>
      </c>
      <c r="AU236" s="18" t="s">
        <v>90</v>
      </c>
    </row>
    <row r="237" s="2" customFormat="1" ht="16.5" customHeight="1">
      <c r="A237" s="40"/>
      <c r="B237" s="41"/>
      <c r="C237" s="229" t="s">
        <v>785</v>
      </c>
      <c r="D237" s="229" t="s">
        <v>358</v>
      </c>
      <c r="E237" s="230" t="s">
        <v>8151</v>
      </c>
      <c r="F237" s="231" t="s">
        <v>8152</v>
      </c>
      <c r="G237" s="232" t="s">
        <v>1718</v>
      </c>
      <c r="H237" s="233">
        <v>10</v>
      </c>
      <c r="I237" s="234"/>
      <c r="J237" s="235">
        <f>ROUND(I237*H237,2)</f>
        <v>0</v>
      </c>
      <c r="K237" s="231" t="s">
        <v>525</v>
      </c>
      <c r="L237" s="46"/>
      <c r="M237" s="236" t="s">
        <v>1</v>
      </c>
      <c r="N237" s="237" t="s">
        <v>48</v>
      </c>
      <c r="O237" s="93"/>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144</v>
      </c>
      <c r="AT237" s="240" t="s">
        <v>358</v>
      </c>
      <c r="AU237" s="240" t="s">
        <v>90</v>
      </c>
      <c r="AY237" s="18" t="s">
        <v>355</v>
      </c>
      <c r="BE237" s="241">
        <f>IF(N237="základní",J237,0)</f>
        <v>0</v>
      </c>
      <c r="BF237" s="241">
        <f>IF(N237="snížená",J237,0)</f>
        <v>0</v>
      </c>
      <c r="BG237" s="241">
        <f>IF(N237="zákl. přenesená",J237,0)</f>
        <v>0</v>
      </c>
      <c r="BH237" s="241">
        <f>IF(N237="sníž. přenesená",J237,0)</f>
        <v>0</v>
      </c>
      <c r="BI237" s="241">
        <f>IF(N237="nulová",J237,0)</f>
        <v>0</v>
      </c>
      <c r="BJ237" s="18" t="s">
        <v>90</v>
      </c>
      <c r="BK237" s="241">
        <f>ROUND(I237*H237,2)</f>
        <v>0</v>
      </c>
      <c r="BL237" s="18" t="s">
        <v>144</v>
      </c>
      <c r="BM237" s="240" t="s">
        <v>1074</v>
      </c>
    </row>
    <row r="238" s="2" customFormat="1">
      <c r="A238" s="40"/>
      <c r="B238" s="41"/>
      <c r="C238" s="42"/>
      <c r="D238" s="242" t="s">
        <v>368</v>
      </c>
      <c r="E238" s="42"/>
      <c r="F238" s="243" t="s">
        <v>8153</v>
      </c>
      <c r="G238" s="42"/>
      <c r="H238" s="42"/>
      <c r="I238" s="244"/>
      <c r="J238" s="42"/>
      <c r="K238" s="42"/>
      <c r="L238" s="46"/>
      <c r="M238" s="245"/>
      <c r="N238" s="246"/>
      <c r="O238" s="93"/>
      <c r="P238" s="93"/>
      <c r="Q238" s="93"/>
      <c r="R238" s="93"/>
      <c r="S238" s="93"/>
      <c r="T238" s="94"/>
      <c r="U238" s="40"/>
      <c r="V238" s="40"/>
      <c r="W238" s="40"/>
      <c r="X238" s="40"/>
      <c r="Y238" s="40"/>
      <c r="Z238" s="40"/>
      <c r="AA238" s="40"/>
      <c r="AB238" s="40"/>
      <c r="AC238" s="40"/>
      <c r="AD238" s="40"/>
      <c r="AE238" s="40"/>
      <c r="AT238" s="18" t="s">
        <v>368</v>
      </c>
      <c r="AU238" s="18" t="s">
        <v>90</v>
      </c>
    </row>
    <row r="239" s="2" customFormat="1" ht="16.5" customHeight="1">
      <c r="A239" s="40"/>
      <c r="B239" s="41"/>
      <c r="C239" s="229" t="s">
        <v>791</v>
      </c>
      <c r="D239" s="229" t="s">
        <v>358</v>
      </c>
      <c r="E239" s="230" t="s">
        <v>8154</v>
      </c>
      <c r="F239" s="231" t="s">
        <v>8155</v>
      </c>
      <c r="G239" s="232" t="s">
        <v>1718</v>
      </c>
      <c r="H239" s="233">
        <v>4</v>
      </c>
      <c r="I239" s="234"/>
      <c r="J239" s="235">
        <f>ROUND(I239*H239,2)</f>
        <v>0</v>
      </c>
      <c r="K239" s="231" t="s">
        <v>525</v>
      </c>
      <c r="L239" s="46"/>
      <c r="M239" s="236" t="s">
        <v>1</v>
      </c>
      <c r="N239" s="237" t="s">
        <v>48</v>
      </c>
      <c r="O239" s="93"/>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144</v>
      </c>
      <c r="AT239" s="240" t="s">
        <v>358</v>
      </c>
      <c r="AU239" s="240" t="s">
        <v>90</v>
      </c>
      <c r="AY239" s="18" t="s">
        <v>355</v>
      </c>
      <c r="BE239" s="241">
        <f>IF(N239="základní",J239,0)</f>
        <v>0</v>
      </c>
      <c r="BF239" s="241">
        <f>IF(N239="snížená",J239,0)</f>
        <v>0</v>
      </c>
      <c r="BG239" s="241">
        <f>IF(N239="zákl. přenesená",J239,0)</f>
        <v>0</v>
      </c>
      <c r="BH239" s="241">
        <f>IF(N239="sníž. přenesená",J239,0)</f>
        <v>0</v>
      </c>
      <c r="BI239" s="241">
        <f>IF(N239="nulová",J239,0)</f>
        <v>0</v>
      </c>
      <c r="BJ239" s="18" t="s">
        <v>90</v>
      </c>
      <c r="BK239" s="241">
        <f>ROUND(I239*H239,2)</f>
        <v>0</v>
      </c>
      <c r="BL239" s="18" t="s">
        <v>144</v>
      </c>
      <c r="BM239" s="240" t="s">
        <v>1083</v>
      </c>
    </row>
    <row r="240" s="2" customFormat="1">
      <c r="A240" s="40"/>
      <c r="B240" s="41"/>
      <c r="C240" s="42"/>
      <c r="D240" s="242" t="s">
        <v>368</v>
      </c>
      <c r="E240" s="42"/>
      <c r="F240" s="243" t="s">
        <v>8156</v>
      </c>
      <c r="G240" s="42"/>
      <c r="H240" s="42"/>
      <c r="I240" s="244"/>
      <c r="J240" s="42"/>
      <c r="K240" s="42"/>
      <c r="L240" s="46"/>
      <c r="M240" s="245"/>
      <c r="N240" s="246"/>
      <c r="O240" s="93"/>
      <c r="P240" s="93"/>
      <c r="Q240" s="93"/>
      <c r="R240" s="93"/>
      <c r="S240" s="93"/>
      <c r="T240" s="94"/>
      <c r="U240" s="40"/>
      <c r="V240" s="40"/>
      <c r="W240" s="40"/>
      <c r="X240" s="40"/>
      <c r="Y240" s="40"/>
      <c r="Z240" s="40"/>
      <c r="AA240" s="40"/>
      <c r="AB240" s="40"/>
      <c r="AC240" s="40"/>
      <c r="AD240" s="40"/>
      <c r="AE240" s="40"/>
      <c r="AT240" s="18" t="s">
        <v>368</v>
      </c>
      <c r="AU240" s="18" t="s">
        <v>90</v>
      </c>
    </row>
    <row r="241" s="2" customFormat="1" ht="16.5" customHeight="1">
      <c r="A241" s="40"/>
      <c r="B241" s="41"/>
      <c r="C241" s="229" t="s">
        <v>795</v>
      </c>
      <c r="D241" s="229" t="s">
        <v>358</v>
      </c>
      <c r="E241" s="230" t="s">
        <v>8157</v>
      </c>
      <c r="F241" s="231" t="s">
        <v>8158</v>
      </c>
      <c r="G241" s="232" t="s">
        <v>1718</v>
      </c>
      <c r="H241" s="233">
        <v>2</v>
      </c>
      <c r="I241" s="234"/>
      <c r="J241" s="235">
        <f>ROUND(I241*H241,2)</f>
        <v>0</v>
      </c>
      <c r="K241" s="231" t="s">
        <v>525</v>
      </c>
      <c r="L241" s="46"/>
      <c r="M241" s="236" t="s">
        <v>1</v>
      </c>
      <c r="N241" s="237" t="s">
        <v>48</v>
      </c>
      <c r="O241" s="93"/>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144</v>
      </c>
      <c r="AT241" s="240" t="s">
        <v>358</v>
      </c>
      <c r="AU241" s="240" t="s">
        <v>90</v>
      </c>
      <c r="AY241" s="18" t="s">
        <v>355</v>
      </c>
      <c r="BE241" s="241">
        <f>IF(N241="základní",J241,0)</f>
        <v>0</v>
      </c>
      <c r="BF241" s="241">
        <f>IF(N241="snížená",J241,0)</f>
        <v>0</v>
      </c>
      <c r="BG241" s="241">
        <f>IF(N241="zákl. přenesená",J241,0)</f>
        <v>0</v>
      </c>
      <c r="BH241" s="241">
        <f>IF(N241="sníž. přenesená",J241,0)</f>
        <v>0</v>
      </c>
      <c r="BI241" s="241">
        <f>IF(N241="nulová",J241,0)</f>
        <v>0</v>
      </c>
      <c r="BJ241" s="18" t="s">
        <v>90</v>
      </c>
      <c r="BK241" s="241">
        <f>ROUND(I241*H241,2)</f>
        <v>0</v>
      </c>
      <c r="BL241" s="18" t="s">
        <v>144</v>
      </c>
      <c r="BM241" s="240" t="s">
        <v>1093</v>
      </c>
    </row>
    <row r="242" s="2" customFormat="1">
      <c r="A242" s="40"/>
      <c r="B242" s="41"/>
      <c r="C242" s="42"/>
      <c r="D242" s="242" t="s">
        <v>368</v>
      </c>
      <c r="E242" s="42"/>
      <c r="F242" s="243" t="s">
        <v>8159</v>
      </c>
      <c r="G242" s="42"/>
      <c r="H242" s="42"/>
      <c r="I242" s="244"/>
      <c r="J242" s="42"/>
      <c r="K242" s="42"/>
      <c r="L242" s="46"/>
      <c r="M242" s="245"/>
      <c r="N242" s="246"/>
      <c r="O242" s="93"/>
      <c r="P242" s="93"/>
      <c r="Q242" s="93"/>
      <c r="R242" s="93"/>
      <c r="S242" s="93"/>
      <c r="T242" s="94"/>
      <c r="U242" s="40"/>
      <c r="V242" s="40"/>
      <c r="W242" s="40"/>
      <c r="X242" s="40"/>
      <c r="Y242" s="40"/>
      <c r="Z242" s="40"/>
      <c r="AA242" s="40"/>
      <c r="AB242" s="40"/>
      <c r="AC242" s="40"/>
      <c r="AD242" s="40"/>
      <c r="AE242" s="40"/>
      <c r="AT242" s="18" t="s">
        <v>368</v>
      </c>
      <c r="AU242" s="18" t="s">
        <v>90</v>
      </c>
    </row>
    <row r="243" s="2" customFormat="1" ht="16.5" customHeight="1">
      <c r="A243" s="40"/>
      <c r="B243" s="41"/>
      <c r="C243" s="229" t="s">
        <v>799</v>
      </c>
      <c r="D243" s="229" t="s">
        <v>358</v>
      </c>
      <c r="E243" s="230" t="s">
        <v>8160</v>
      </c>
      <c r="F243" s="231" t="s">
        <v>8161</v>
      </c>
      <c r="G243" s="232" t="s">
        <v>1718</v>
      </c>
      <c r="H243" s="233">
        <v>2</v>
      </c>
      <c r="I243" s="234"/>
      <c r="J243" s="235">
        <f>ROUND(I243*H243,2)</f>
        <v>0</v>
      </c>
      <c r="K243" s="231" t="s">
        <v>525</v>
      </c>
      <c r="L243" s="46"/>
      <c r="M243" s="236" t="s">
        <v>1</v>
      </c>
      <c r="N243" s="237"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144</v>
      </c>
      <c r="AT243" s="240" t="s">
        <v>358</v>
      </c>
      <c r="AU243" s="240" t="s">
        <v>90</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144</v>
      </c>
      <c r="BM243" s="240" t="s">
        <v>1103</v>
      </c>
    </row>
    <row r="244" s="2" customFormat="1">
      <c r="A244" s="40"/>
      <c r="B244" s="41"/>
      <c r="C244" s="42"/>
      <c r="D244" s="242" t="s">
        <v>368</v>
      </c>
      <c r="E244" s="42"/>
      <c r="F244" s="243" t="s">
        <v>8162</v>
      </c>
      <c r="G244" s="42"/>
      <c r="H244" s="42"/>
      <c r="I244" s="244"/>
      <c r="J244" s="42"/>
      <c r="K244" s="42"/>
      <c r="L244" s="46"/>
      <c r="M244" s="245"/>
      <c r="N244" s="246"/>
      <c r="O244" s="93"/>
      <c r="P244" s="93"/>
      <c r="Q244" s="93"/>
      <c r="R244" s="93"/>
      <c r="S244" s="93"/>
      <c r="T244" s="94"/>
      <c r="U244" s="40"/>
      <c r="V244" s="40"/>
      <c r="W244" s="40"/>
      <c r="X244" s="40"/>
      <c r="Y244" s="40"/>
      <c r="Z244" s="40"/>
      <c r="AA244" s="40"/>
      <c r="AB244" s="40"/>
      <c r="AC244" s="40"/>
      <c r="AD244" s="40"/>
      <c r="AE244" s="40"/>
      <c r="AT244" s="18" t="s">
        <v>368</v>
      </c>
      <c r="AU244" s="18" t="s">
        <v>90</v>
      </c>
    </row>
    <row r="245" s="2" customFormat="1" ht="16.5" customHeight="1">
      <c r="A245" s="40"/>
      <c r="B245" s="41"/>
      <c r="C245" s="229" t="s">
        <v>803</v>
      </c>
      <c r="D245" s="229" t="s">
        <v>358</v>
      </c>
      <c r="E245" s="230" t="s">
        <v>8163</v>
      </c>
      <c r="F245" s="231" t="s">
        <v>8164</v>
      </c>
      <c r="G245" s="232" t="s">
        <v>1718</v>
      </c>
      <c r="H245" s="233">
        <v>1</v>
      </c>
      <c r="I245" s="234"/>
      <c r="J245" s="235">
        <f>ROUND(I245*H245,2)</f>
        <v>0</v>
      </c>
      <c r="K245" s="231" t="s">
        <v>525</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90</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1112</v>
      </c>
    </row>
    <row r="246" s="2" customFormat="1">
      <c r="A246" s="40"/>
      <c r="B246" s="41"/>
      <c r="C246" s="42"/>
      <c r="D246" s="242" t="s">
        <v>368</v>
      </c>
      <c r="E246" s="42"/>
      <c r="F246" s="243" t="s">
        <v>8165</v>
      </c>
      <c r="G246" s="42"/>
      <c r="H246" s="42"/>
      <c r="I246" s="244"/>
      <c r="J246" s="42"/>
      <c r="K246" s="42"/>
      <c r="L246" s="46"/>
      <c r="M246" s="245"/>
      <c r="N246" s="246"/>
      <c r="O246" s="93"/>
      <c r="P246" s="93"/>
      <c r="Q246" s="93"/>
      <c r="R246" s="93"/>
      <c r="S246" s="93"/>
      <c r="T246" s="94"/>
      <c r="U246" s="40"/>
      <c r="V246" s="40"/>
      <c r="W246" s="40"/>
      <c r="X246" s="40"/>
      <c r="Y246" s="40"/>
      <c r="Z246" s="40"/>
      <c r="AA246" s="40"/>
      <c r="AB246" s="40"/>
      <c r="AC246" s="40"/>
      <c r="AD246" s="40"/>
      <c r="AE246" s="40"/>
      <c r="AT246" s="18" t="s">
        <v>368</v>
      </c>
      <c r="AU246" s="18" t="s">
        <v>90</v>
      </c>
    </row>
    <row r="247" s="2" customFormat="1" ht="16.5" customHeight="1">
      <c r="A247" s="40"/>
      <c r="B247" s="41"/>
      <c r="C247" s="229" t="s">
        <v>808</v>
      </c>
      <c r="D247" s="229" t="s">
        <v>358</v>
      </c>
      <c r="E247" s="230" t="s">
        <v>8166</v>
      </c>
      <c r="F247" s="231" t="s">
        <v>8167</v>
      </c>
      <c r="G247" s="232" t="s">
        <v>1718</v>
      </c>
      <c r="H247" s="233">
        <v>1</v>
      </c>
      <c r="I247" s="234"/>
      <c r="J247" s="235">
        <f>ROUND(I247*H247,2)</f>
        <v>0</v>
      </c>
      <c r="K247" s="231" t="s">
        <v>525</v>
      </c>
      <c r="L247" s="46"/>
      <c r="M247" s="236" t="s">
        <v>1</v>
      </c>
      <c r="N247" s="237" t="s">
        <v>48</v>
      </c>
      <c r="O247" s="93"/>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144</v>
      </c>
      <c r="AT247" s="240" t="s">
        <v>358</v>
      </c>
      <c r="AU247" s="240" t="s">
        <v>90</v>
      </c>
      <c r="AY247" s="18" t="s">
        <v>355</v>
      </c>
      <c r="BE247" s="241">
        <f>IF(N247="základní",J247,0)</f>
        <v>0</v>
      </c>
      <c r="BF247" s="241">
        <f>IF(N247="snížená",J247,0)</f>
        <v>0</v>
      </c>
      <c r="BG247" s="241">
        <f>IF(N247="zákl. přenesená",J247,0)</f>
        <v>0</v>
      </c>
      <c r="BH247" s="241">
        <f>IF(N247="sníž. přenesená",J247,0)</f>
        <v>0</v>
      </c>
      <c r="BI247" s="241">
        <f>IF(N247="nulová",J247,0)</f>
        <v>0</v>
      </c>
      <c r="BJ247" s="18" t="s">
        <v>90</v>
      </c>
      <c r="BK247" s="241">
        <f>ROUND(I247*H247,2)</f>
        <v>0</v>
      </c>
      <c r="BL247" s="18" t="s">
        <v>144</v>
      </c>
      <c r="BM247" s="240" t="s">
        <v>1121</v>
      </c>
    </row>
    <row r="248" s="2" customFormat="1">
      <c r="A248" s="40"/>
      <c r="B248" s="41"/>
      <c r="C248" s="42"/>
      <c r="D248" s="242" t="s">
        <v>368</v>
      </c>
      <c r="E248" s="42"/>
      <c r="F248" s="243" t="s">
        <v>8168</v>
      </c>
      <c r="G248" s="42"/>
      <c r="H248" s="42"/>
      <c r="I248" s="244"/>
      <c r="J248" s="42"/>
      <c r="K248" s="42"/>
      <c r="L248" s="46"/>
      <c r="M248" s="245"/>
      <c r="N248" s="246"/>
      <c r="O248" s="93"/>
      <c r="P248" s="93"/>
      <c r="Q248" s="93"/>
      <c r="R248" s="93"/>
      <c r="S248" s="93"/>
      <c r="T248" s="94"/>
      <c r="U248" s="40"/>
      <c r="V248" s="40"/>
      <c r="W248" s="40"/>
      <c r="X248" s="40"/>
      <c r="Y248" s="40"/>
      <c r="Z248" s="40"/>
      <c r="AA248" s="40"/>
      <c r="AB248" s="40"/>
      <c r="AC248" s="40"/>
      <c r="AD248" s="40"/>
      <c r="AE248" s="40"/>
      <c r="AT248" s="18" t="s">
        <v>368</v>
      </c>
      <c r="AU248" s="18" t="s">
        <v>90</v>
      </c>
    </row>
    <row r="249" s="2" customFormat="1" ht="16.5" customHeight="1">
      <c r="A249" s="40"/>
      <c r="B249" s="41"/>
      <c r="C249" s="229" t="s">
        <v>815</v>
      </c>
      <c r="D249" s="229" t="s">
        <v>358</v>
      </c>
      <c r="E249" s="230" t="s">
        <v>8169</v>
      </c>
      <c r="F249" s="231" t="s">
        <v>8170</v>
      </c>
      <c r="G249" s="232" t="s">
        <v>1718</v>
      </c>
      <c r="H249" s="233">
        <v>1</v>
      </c>
      <c r="I249" s="234"/>
      <c r="J249" s="235">
        <f>ROUND(I249*H249,2)</f>
        <v>0</v>
      </c>
      <c r="K249" s="231" t="s">
        <v>525</v>
      </c>
      <c r="L249" s="46"/>
      <c r="M249" s="236" t="s">
        <v>1</v>
      </c>
      <c r="N249" s="237" t="s">
        <v>48</v>
      </c>
      <c r="O249" s="93"/>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144</v>
      </c>
      <c r="AT249" s="240" t="s">
        <v>358</v>
      </c>
      <c r="AU249" s="240" t="s">
        <v>90</v>
      </c>
      <c r="AY249" s="18" t="s">
        <v>355</v>
      </c>
      <c r="BE249" s="241">
        <f>IF(N249="základní",J249,0)</f>
        <v>0</v>
      </c>
      <c r="BF249" s="241">
        <f>IF(N249="snížená",J249,0)</f>
        <v>0</v>
      </c>
      <c r="BG249" s="241">
        <f>IF(N249="zákl. přenesená",J249,0)</f>
        <v>0</v>
      </c>
      <c r="BH249" s="241">
        <f>IF(N249="sníž. přenesená",J249,0)</f>
        <v>0</v>
      </c>
      <c r="BI249" s="241">
        <f>IF(N249="nulová",J249,0)</f>
        <v>0</v>
      </c>
      <c r="BJ249" s="18" t="s">
        <v>90</v>
      </c>
      <c r="BK249" s="241">
        <f>ROUND(I249*H249,2)</f>
        <v>0</v>
      </c>
      <c r="BL249" s="18" t="s">
        <v>144</v>
      </c>
      <c r="BM249" s="240" t="s">
        <v>1130</v>
      </c>
    </row>
    <row r="250" s="2" customFormat="1">
      <c r="A250" s="40"/>
      <c r="B250" s="41"/>
      <c r="C250" s="42"/>
      <c r="D250" s="242" t="s">
        <v>368</v>
      </c>
      <c r="E250" s="42"/>
      <c r="F250" s="243" t="s">
        <v>8171</v>
      </c>
      <c r="G250" s="42"/>
      <c r="H250" s="42"/>
      <c r="I250" s="244"/>
      <c r="J250" s="42"/>
      <c r="K250" s="42"/>
      <c r="L250" s="46"/>
      <c r="M250" s="245"/>
      <c r="N250" s="246"/>
      <c r="O250" s="93"/>
      <c r="P250" s="93"/>
      <c r="Q250" s="93"/>
      <c r="R250" s="93"/>
      <c r="S250" s="93"/>
      <c r="T250" s="94"/>
      <c r="U250" s="40"/>
      <c r="V250" s="40"/>
      <c r="W250" s="40"/>
      <c r="X250" s="40"/>
      <c r="Y250" s="40"/>
      <c r="Z250" s="40"/>
      <c r="AA250" s="40"/>
      <c r="AB250" s="40"/>
      <c r="AC250" s="40"/>
      <c r="AD250" s="40"/>
      <c r="AE250" s="40"/>
      <c r="AT250" s="18" t="s">
        <v>368</v>
      </c>
      <c r="AU250" s="18" t="s">
        <v>90</v>
      </c>
    </row>
    <row r="251" s="2" customFormat="1" ht="16.5" customHeight="1">
      <c r="A251" s="40"/>
      <c r="B251" s="41"/>
      <c r="C251" s="229" t="s">
        <v>820</v>
      </c>
      <c r="D251" s="229" t="s">
        <v>358</v>
      </c>
      <c r="E251" s="230" t="s">
        <v>8172</v>
      </c>
      <c r="F251" s="231" t="s">
        <v>8173</v>
      </c>
      <c r="G251" s="232" t="s">
        <v>1718</v>
      </c>
      <c r="H251" s="233">
        <v>3</v>
      </c>
      <c r="I251" s="234"/>
      <c r="J251" s="235">
        <f>ROUND(I251*H251,2)</f>
        <v>0</v>
      </c>
      <c r="K251" s="231" t="s">
        <v>525</v>
      </c>
      <c r="L251" s="46"/>
      <c r="M251" s="236" t="s">
        <v>1</v>
      </c>
      <c r="N251" s="237" t="s">
        <v>48</v>
      </c>
      <c r="O251" s="93"/>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144</v>
      </c>
      <c r="AT251" s="240" t="s">
        <v>358</v>
      </c>
      <c r="AU251" s="240" t="s">
        <v>90</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1140</v>
      </c>
    </row>
    <row r="252" s="2" customFormat="1">
      <c r="A252" s="40"/>
      <c r="B252" s="41"/>
      <c r="C252" s="42"/>
      <c r="D252" s="242" t="s">
        <v>368</v>
      </c>
      <c r="E252" s="42"/>
      <c r="F252" s="243" t="s">
        <v>8174</v>
      </c>
      <c r="G252" s="42"/>
      <c r="H252" s="42"/>
      <c r="I252" s="244"/>
      <c r="J252" s="42"/>
      <c r="K252" s="42"/>
      <c r="L252" s="46"/>
      <c r="M252" s="245"/>
      <c r="N252" s="246"/>
      <c r="O252" s="93"/>
      <c r="P252" s="93"/>
      <c r="Q252" s="93"/>
      <c r="R252" s="93"/>
      <c r="S252" s="93"/>
      <c r="T252" s="94"/>
      <c r="U252" s="40"/>
      <c r="V252" s="40"/>
      <c r="W252" s="40"/>
      <c r="X252" s="40"/>
      <c r="Y252" s="40"/>
      <c r="Z252" s="40"/>
      <c r="AA252" s="40"/>
      <c r="AB252" s="40"/>
      <c r="AC252" s="40"/>
      <c r="AD252" s="40"/>
      <c r="AE252" s="40"/>
      <c r="AT252" s="18" t="s">
        <v>368</v>
      </c>
      <c r="AU252" s="18" t="s">
        <v>90</v>
      </c>
    </row>
    <row r="253" s="2" customFormat="1" ht="16.5" customHeight="1">
      <c r="A253" s="40"/>
      <c r="B253" s="41"/>
      <c r="C253" s="229" t="s">
        <v>824</v>
      </c>
      <c r="D253" s="229" t="s">
        <v>358</v>
      </c>
      <c r="E253" s="230" t="s">
        <v>8175</v>
      </c>
      <c r="F253" s="231" t="s">
        <v>8176</v>
      </c>
      <c r="G253" s="232" t="s">
        <v>1718</v>
      </c>
      <c r="H253" s="233">
        <v>4</v>
      </c>
      <c r="I253" s="234"/>
      <c r="J253" s="235">
        <f>ROUND(I253*H253,2)</f>
        <v>0</v>
      </c>
      <c r="K253" s="231" t="s">
        <v>525</v>
      </c>
      <c r="L253" s="46"/>
      <c r="M253" s="236" t="s">
        <v>1</v>
      </c>
      <c r="N253" s="237"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144</v>
      </c>
      <c r="AT253" s="240" t="s">
        <v>358</v>
      </c>
      <c r="AU253" s="240" t="s">
        <v>90</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1149</v>
      </c>
    </row>
    <row r="254" s="2" customFormat="1">
      <c r="A254" s="40"/>
      <c r="B254" s="41"/>
      <c r="C254" s="42"/>
      <c r="D254" s="242" t="s">
        <v>368</v>
      </c>
      <c r="E254" s="42"/>
      <c r="F254" s="243" t="s">
        <v>8177</v>
      </c>
      <c r="G254" s="42"/>
      <c r="H254" s="42"/>
      <c r="I254" s="244"/>
      <c r="J254" s="42"/>
      <c r="K254" s="42"/>
      <c r="L254" s="46"/>
      <c r="M254" s="245"/>
      <c r="N254" s="246"/>
      <c r="O254" s="93"/>
      <c r="P254" s="93"/>
      <c r="Q254" s="93"/>
      <c r="R254" s="93"/>
      <c r="S254" s="93"/>
      <c r="T254" s="94"/>
      <c r="U254" s="40"/>
      <c r="V254" s="40"/>
      <c r="W254" s="40"/>
      <c r="X254" s="40"/>
      <c r="Y254" s="40"/>
      <c r="Z254" s="40"/>
      <c r="AA254" s="40"/>
      <c r="AB254" s="40"/>
      <c r="AC254" s="40"/>
      <c r="AD254" s="40"/>
      <c r="AE254" s="40"/>
      <c r="AT254" s="18" t="s">
        <v>368</v>
      </c>
      <c r="AU254" s="18" t="s">
        <v>90</v>
      </c>
    </row>
    <row r="255" s="2" customFormat="1" ht="16.5" customHeight="1">
      <c r="A255" s="40"/>
      <c r="B255" s="41"/>
      <c r="C255" s="229" t="s">
        <v>830</v>
      </c>
      <c r="D255" s="229" t="s">
        <v>358</v>
      </c>
      <c r="E255" s="230" t="s">
        <v>8178</v>
      </c>
      <c r="F255" s="231" t="s">
        <v>8179</v>
      </c>
      <c r="G255" s="232" t="s">
        <v>1718</v>
      </c>
      <c r="H255" s="233">
        <v>10</v>
      </c>
      <c r="I255" s="234"/>
      <c r="J255" s="235">
        <f>ROUND(I255*H255,2)</f>
        <v>0</v>
      </c>
      <c r="K255" s="231" t="s">
        <v>525</v>
      </c>
      <c r="L255" s="46"/>
      <c r="M255" s="236" t="s">
        <v>1</v>
      </c>
      <c r="N255" s="237" t="s">
        <v>48</v>
      </c>
      <c r="O255" s="93"/>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144</v>
      </c>
      <c r="AT255" s="240" t="s">
        <v>358</v>
      </c>
      <c r="AU255" s="240" t="s">
        <v>90</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1157</v>
      </c>
    </row>
    <row r="256" s="2" customFormat="1">
      <c r="A256" s="40"/>
      <c r="B256" s="41"/>
      <c r="C256" s="42"/>
      <c r="D256" s="242" t="s">
        <v>368</v>
      </c>
      <c r="E256" s="42"/>
      <c r="F256" s="243" t="s">
        <v>8180</v>
      </c>
      <c r="G256" s="42"/>
      <c r="H256" s="42"/>
      <c r="I256" s="244"/>
      <c r="J256" s="42"/>
      <c r="K256" s="42"/>
      <c r="L256" s="46"/>
      <c r="M256" s="245"/>
      <c r="N256" s="246"/>
      <c r="O256" s="93"/>
      <c r="P256" s="93"/>
      <c r="Q256" s="93"/>
      <c r="R256" s="93"/>
      <c r="S256" s="93"/>
      <c r="T256" s="94"/>
      <c r="U256" s="40"/>
      <c r="V256" s="40"/>
      <c r="W256" s="40"/>
      <c r="X256" s="40"/>
      <c r="Y256" s="40"/>
      <c r="Z256" s="40"/>
      <c r="AA256" s="40"/>
      <c r="AB256" s="40"/>
      <c r="AC256" s="40"/>
      <c r="AD256" s="40"/>
      <c r="AE256" s="40"/>
      <c r="AT256" s="18" t="s">
        <v>368</v>
      </c>
      <c r="AU256" s="18" t="s">
        <v>90</v>
      </c>
    </row>
    <row r="257" s="2" customFormat="1" ht="16.5" customHeight="1">
      <c r="A257" s="40"/>
      <c r="B257" s="41"/>
      <c r="C257" s="229" t="s">
        <v>835</v>
      </c>
      <c r="D257" s="229" t="s">
        <v>358</v>
      </c>
      <c r="E257" s="230" t="s">
        <v>8181</v>
      </c>
      <c r="F257" s="231" t="s">
        <v>8179</v>
      </c>
      <c r="G257" s="232" t="s">
        <v>1718</v>
      </c>
      <c r="H257" s="233">
        <v>2</v>
      </c>
      <c r="I257" s="234"/>
      <c r="J257" s="235">
        <f>ROUND(I257*H257,2)</f>
        <v>0</v>
      </c>
      <c r="K257" s="231" t="s">
        <v>525</v>
      </c>
      <c r="L257" s="46"/>
      <c r="M257" s="236" t="s">
        <v>1</v>
      </c>
      <c r="N257" s="237" t="s">
        <v>48</v>
      </c>
      <c r="O257" s="93"/>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144</v>
      </c>
      <c r="AT257" s="240" t="s">
        <v>358</v>
      </c>
      <c r="AU257" s="240" t="s">
        <v>90</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144</v>
      </c>
      <c r="BM257" s="240" t="s">
        <v>1165</v>
      </c>
    </row>
    <row r="258" s="2" customFormat="1">
      <c r="A258" s="40"/>
      <c r="B258" s="41"/>
      <c r="C258" s="42"/>
      <c r="D258" s="242" t="s">
        <v>368</v>
      </c>
      <c r="E258" s="42"/>
      <c r="F258" s="243" t="s">
        <v>8182</v>
      </c>
      <c r="G258" s="42"/>
      <c r="H258" s="42"/>
      <c r="I258" s="244"/>
      <c r="J258" s="42"/>
      <c r="K258" s="42"/>
      <c r="L258" s="46"/>
      <c r="M258" s="245"/>
      <c r="N258" s="246"/>
      <c r="O258" s="93"/>
      <c r="P258" s="93"/>
      <c r="Q258" s="93"/>
      <c r="R258" s="93"/>
      <c r="S258" s="93"/>
      <c r="T258" s="94"/>
      <c r="U258" s="40"/>
      <c r="V258" s="40"/>
      <c r="W258" s="40"/>
      <c r="X258" s="40"/>
      <c r="Y258" s="40"/>
      <c r="Z258" s="40"/>
      <c r="AA258" s="40"/>
      <c r="AB258" s="40"/>
      <c r="AC258" s="40"/>
      <c r="AD258" s="40"/>
      <c r="AE258" s="40"/>
      <c r="AT258" s="18" t="s">
        <v>368</v>
      </c>
      <c r="AU258" s="18" t="s">
        <v>90</v>
      </c>
    </row>
    <row r="259" s="2" customFormat="1" ht="16.5" customHeight="1">
      <c r="A259" s="40"/>
      <c r="B259" s="41"/>
      <c r="C259" s="229" t="s">
        <v>840</v>
      </c>
      <c r="D259" s="229" t="s">
        <v>358</v>
      </c>
      <c r="E259" s="230" t="s">
        <v>8183</v>
      </c>
      <c r="F259" s="231" t="s">
        <v>8184</v>
      </c>
      <c r="G259" s="232" t="s">
        <v>1718</v>
      </c>
      <c r="H259" s="233">
        <v>2</v>
      </c>
      <c r="I259" s="234"/>
      <c r="J259" s="235">
        <f>ROUND(I259*H259,2)</f>
        <v>0</v>
      </c>
      <c r="K259" s="231" t="s">
        <v>525</v>
      </c>
      <c r="L259" s="46"/>
      <c r="M259" s="236" t="s">
        <v>1</v>
      </c>
      <c r="N259" s="237" t="s">
        <v>48</v>
      </c>
      <c r="O259" s="93"/>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144</v>
      </c>
      <c r="AT259" s="240" t="s">
        <v>358</v>
      </c>
      <c r="AU259" s="240" t="s">
        <v>90</v>
      </c>
      <c r="AY259" s="18" t="s">
        <v>355</v>
      </c>
      <c r="BE259" s="241">
        <f>IF(N259="základní",J259,0)</f>
        <v>0</v>
      </c>
      <c r="BF259" s="241">
        <f>IF(N259="snížená",J259,0)</f>
        <v>0</v>
      </c>
      <c r="BG259" s="241">
        <f>IF(N259="zákl. přenesená",J259,0)</f>
        <v>0</v>
      </c>
      <c r="BH259" s="241">
        <f>IF(N259="sníž. přenesená",J259,0)</f>
        <v>0</v>
      </c>
      <c r="BI259" s="241">
        <f>IF(N259="nulová",J259,0)</f>
        <v>0</v>
      </c>
      <c r="BJ259" s="18" t="s">
        <v>90</v>
      </c>
      <c r="BK259" s="241">
        <f>ROUND(I259*H259,2)</f>
        <v>0</v>
      </c>
      <c r="BL259" s="18" t="s">
        <v>144</v>
      </c>
      <c r="BM259" s="240" t="s">
        <v>1175</v>
      </c>
    </row>
    <row r="260" s="2" customFormat="1">
      <c r="A260" s="40"/>
      <c r="B260" s="41"/>
      <c r="C260" s="42"/>
      <c r="D260" s="242" t="s">
        <v>368</v>
      </c>
      <c r="E260" s="42"/>
      <c r="F260" s="243" t="s">
        <v>8185</v>
      </c>
      <c r="G260" s="42"/>
      <c r="H260" s="42"/>
      <c r="I260" s="244"/>
      <c r="J260" s="42"/>
      <c r="K260" s="42"/>
      <c r="L260" s="46"/>
      <c r="M260" s="245"/>
      <c r="N260" s="246"/>
      <c r="O260" s="93"/>
      <c r="P260" s="93"/>
      <c r="Q260" s="93"/>
      <c r="R260" s="93"/>
      <c r="S260" s="93"/>
      <c r="T260" s="94"/>
      <c r="U260" s="40"/>
      <c r="V260" s="40"/>
      <c r="W260" s="40"/>
      <c r="X260" s="40"/>
      <c r="Y260" s="40"/>
      <c r="Z260" s="40"/>
      <c r="AA260" s="40"/>
      <c r="AB260" s="40"/>
      <c r="AC260" s="40"/>
      <c r="AD260" s="40"/>
      <c r="AE260" s="40"/>
      <c r="AT260" s="18" t="s">
        <v>368</v>
      </c>
      <c r="AU260" s="18" t="s">
        <v>90</v>
      </c>
    </row>
    <row r="261" s="2" customFormat="1" ht="16.5" customHeight="1">
      <c r="A261" s="40"/>
      <c r="B261" s="41"/>
      <c r="C261" s="229" t="s">
        <v>844</v>
      </c>
      <c r="D261" s="229" t="s">
        <v>358</v>
      </c>
      <c r="E261" s="230" t="s">
        <v>8186</v>
      </c>
      <c r="F261" s="231" t="s">
        <v>8187</v>
      </c>
      <c r="G261" s="232" t="s">
        <v>1718</v>
      </c>
      <c r="H261" s="233">
        <v>1</v>
      </c>
      <c r="I261" s="234"/>
      <c r="J261" s="235">
        <f>ROUND(I261*H261,2)</f>
        <v>0</v>
      </c>
      <c r="K261" s="231" t="s">
        <v>525</v>
      </c>
      <c r="L261" s="46"/>
      <c r="M261" s="236" t="s">
        <v>1</v>
      </c>
      <c r="N261" s="237" t="s">
        <v>48</v>
      </c>
      <c r="O261" s="93"/>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144</v>
      </c>
      <c r="AT261" s="240" t="s">
        <v>358</v>
      </c>
      <c r="AU261" s="240" t="s">
        <v>90</v>
      </c>
      <c r="AY261" s="18" t="s">
        <v>355</v>
      </c>
      <c r="BE261" s="241">
        <f>IF(N261="základní",J261,0)</f>
        <v>0</v>
      </c>
      <c r="BF261" s="241">
        <f>IF(N261="snížená",J261,0)</f>
        <v>0</v>
      </c>
      <c r="BG261" s="241">
        <f>IF(N261="zákl. přenesená",J261,0)</f>
        <v>0</v>
      </c>
      <c r="BH261" s="241">
        <f>IF(N261="sníž. přenesená",J261,0)</f>
        <v>0</v>
      </c>
      <c r="BI261" s="241">
        <f>IF(N261="nulová",J261,0)</f>
        <v>0</v>
      </c>
      <c r="BJ261" s="18" t="s">
        <v>90</v>
      </c>
      <c r="BK261" s="241">
        <f>ROUND(I261*H261,2)</f>
        <v>0</v>
      </c>
      <c r="BL261" s="18" t="s">
        <v>144</v>
      </c>
      <c r="BM261" s="240" t="s">
        <v>1184</v>
      </c>
    </row>
    <row r="262" s="2" customFormat="1">
      <c r="A262" s="40"/>
      <c r="B262" s="41"/>
      <c r="C262" s="42"/>
      <c r="D262" s="242" t="s">
        <v>368</v>
      </c>
      <c r="E262" s="42"/>
      <c r="F262" s="243" t="s">
        <v>8188</v>
      </c>
      <c r="G262" s="42"/>
      <c r="H262" s="42"/>
      <c r="I262" s="244"/>
      <c r="J262" s="42"/>
      <c r="K262" s="42"/>
      <c r="L262" s="46"/>
      <c r="M262" s="245"/>
      <c r="N262" s="246"/>
      <c r="O262" s="93"/>
      <c r="P262" s="93"/>
      <c r="Q262" s="93"/>
      <c r="R262" s="93"/>
      <c r="S262" s="93"/>
      <c r="T262" s="94"/>
      <c r="U262" s="40"/>
      <c r="V262" s="40"/>
      <c r="W262" s="40"/>
      <c r="X262" s="40"/>
      <c r="Y262" s="40"/>
      <c r="Z262" s="40"/>
      <c r="AA262" s="40"/>
      <c r="AB262" s="40"/>
      <c r="AC262" s="40"/>
      <c r="AD262" s="40"/>
      <c r="AE262" s="40"/>
      <c r="AT262" s="18" t="s">
        <v>368</v>
      </c>
      <c r="AU262" s="18" t="s">
        <v>90</v>
      </c>
    </row>
    <row r="263" s="2" customFormat="1" ht="16.5" customHeight="1">
      <c r="A263" s="40"/>
      <c r="B263" s="41"/>
      <c r="C263" s="229" t="s">
        <v>849</v>
      </c>
      <c r="D263" s="229" t="s">
        <v>358</v>
      </c>
      <c r="E263" s="230" t="s">
        <v>8189</v>
      </c>
      <c r="F263" s="231" t="s">
        <v>8184</v>
      </c>
      <c r="G263" s="232" t="s">
        <v>1718</v>
      </c>
      <c r="H263" s="233">
        <v>8</v>
      </c>
      <c r="I263" s="234"/>
      <c r="J263" s="235">
        <f>ROUND(I263*H263,2)</f>
        <v>0</v>
      </c>
      <c r="K263" s="231" t="s">
        <v>525</v>
      </c>
      <c r="L263" s="46"/>
      <c r="M263" s="236" t="s">
        <v>1</v>
      </c>
      <c r="N263" s="237" t="s">
        <v>48</v>
      </c>
      <c r="O263" s="93"/>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144</v>
      </c>
      <c r="AT263" s="240" t="s">
        <v>358</v>
      </c>
      <c r="AU263" s="240" t="s">
        <v>90</v>
      </c>
      <c r="AY263" s="18" t="s">
        <v>355</v>
      </c>
      <c r="BE263" s="241">
        <f>IF(N263="základní",J263,0)</f>
        <v>0</v>
      </c>
      <c r="BF263" s="241">
        <f>IF(N263="snížená",J263,0)</f>
        <v>0</v>
      </c>
      <c r="BG263" s="241">
        <f>IF(N263="zákl. přenesená",J263,0)</f>
        <v>0</v>
      </c>
      <c r="BH263" s="241">
        <f>IF(N263="sníž. přenesená",J263,0)</f>
        <v>0</v>
      </c>
      <c r="BI263" s="241">
        <f>IF(N263="nulová",J263,0)</f>
        <v>0</v>
      </c>
      <c r="BJ263" s="18" t="s">
        <v>90</v>
      </c>
      <c r="BK263" s="241">
        <f>ROUND(I263*H263,2)</f>
        <v>0</v>
      </c>
      <c r="BL263" s="18" t="s">
        <v>144</v>
      </c>
      <c r="BM263" s="240" t="s">
        <v>1193</v>
      </c>
    </row>
    <row r="264" s="2" customFormat="1">
      <c r="A264" s="40"/>
      <c r="B264" s="41"/>
      <c r="C264" s="42"/>
      <c r="D264" s="242" t="s">
        <v>368</v>
      </c>
      <c r="E264" s="42"/>
      <c r="F264" s="243" t="s">
        <v>8190</v>
      </c>
      <c r="G264" s="42"/>
      <c r="H264" s="42"/>
      <c r="I264" s="244"/>
      <c r="J264" s="42"/>
      <c r="K264" s="42"/>
      <c r="L264" s="46"/>
      <c r="M264" s="245"/>
      <c r="N264" s="246"/>
      <c r="O264" s="93"/>
      <c r="P264" s="93"/>
      <c r="Q264" s="93"/>
      <c r="R264" s="93"/>
      <c r="S264" s="93"/>
      <c r="T264" s="94"/>
      <c r="U264" s="40"/>
      <c r="V264" s="40"/>
      <c r="W264" s="40"/>
      <c r="X264" s="40"/>
      <c r="Y264" s="40"/>
      <c r="Z264" s="40"/>
      <c r="AA264" s="40"/>
      <c r="AB264" s="40"/>
      <c r="AC264" s="40"/>
      <c r="AD264" s="40"/>
      <c r="AE264" s="40"/>
      <c r="AT264" s="18" t="s">
        <v>368</v>
      </c>
      <c r="AU264" s="18" t="s">
        <v>90</v>
      </c>
    </row>
    <row r="265" s="2" customFormat="1" ht="16.5" customHeight="1">
      <c r="A265" s="40"/>
      <c r="B265" s="41"/>
      <c r="C265" s="229" t="s">
        <v>854</v>
      </c>
      <c r="D265" s="229" t="s">
        <v>358</v>
      </c>
      <c r="E265" s="230" t="s">
        <v>8191</v>
      </c>
      <c r="F265" s="231" t="s">
        <v>8192</v>
      </c>
      <c r="G265" s="232" t="s">
        <v>1718</v>
      </c>
      <c r="H265" s="233">
        <v>2</v>
      </c>
      <c r="I265" s="234"/>
      <c r="J265" s="235">
        <f>ROUND(I265*H265,2)</f>
        <v>0</v>
      </c>
      <c r="K265" s="231" t="s">
        <v>525</v>
      </c>
      <c r="L265" s="46"/>
      <c r="M265" s="236" t="s">
        <v>1</v>
      </c>
      <c r="N265" s="237" t="s">
        <v>48</v>
      </c>
      <c r="O265" s="93"/>
      <c r="P265" s="238">
        <f>O265*H265</f>
        <v>0</v>
      </c>
      <c r="Q265" s="238">
        <v>0</v>
      </c>
      <c r="R265" s="238">
        <f>Q265*H265</f>
        <v>0</v>
      </c>
      <c r="S265" s="238">
        <v>0</v>
      </c>
      <c r="T265" s="239">
        <f>S265*H265</f>
        <v>0</v>
      </c>
      <c r="U265" s="40"/>
      <c r="V265" s="40"/>
      <c r="W265" s="40"/>
      <c r="X265" s="40"/>
      <c r="Y265" s="40"/>
      <c r="Z265" s="40"/>
      <c r="AA265" s="40"/>
      <c r="AB265" s="40"/>
      <c r="AC265" s="40"/>
      <c r="AD265" s="40"/>
      <c r="AE265" s="40"/>
      <c r="AR265" s="240" t="s">
        <v>144</v>
      </c>
      <c r="AT265" s="240" t="s">
        <v>358</v>
      </c>
      <c r="AU265" s="240" t="s">
        <v>90</v>
      </c>
      <c r="AY265" s="18" t="s">
        <v>355</v>
      </c>
      <c r="BE265" s="241">
        <f>IF(N265="základní",J265,0)</f>
        <v>0</v>
      </c>
      <c r="BF265" s="241">
        <f>IF(N265="snížená",J265,0)</f>
        <v>0</v>
      </c>
      <c r="BG265" s="241">
        <f>IF(N265="zákl. přenesená",J265,0)</f>
        <v>0</v>
      </c>
      <c r="BH265" s="241">
        <f>IF(N265="sníž. přenesená",J265,0)</f>
        <v>0</v>
      </c>
      <c r="BI265" s="241">
        <f>IF(N265="nulová",J265,0)</f>
        <v>0</v>
      </c>
      <c r="BJ265" s="18" t="s">
        <v>90</v>
      </c>
      <c r="BK265" s="241">
        <f>ROUND(I265*H265,2)</f>
        <v>0</v>
      </c>
      <c r="BL265" s="18" t="s">
        <v>144</v>
      </c>
      <c r="BM265" s="240" t="s">
        <v>1207</v>
      </c>
    </row>
    <row r="266" s="2" customFormat="1">
      <c r="A266" s="40"/>
      <c r="B266" s="41"/>
      <c r="C266" s="42"/>
      <c r="D266" s="242" t="s">
        <v>368</v>
      </c>
      <c r="E266" s="42"/>
      <c r="F266" s="243" t="s">
        <v>8193</v>
      </c>
      <c r="G266" s="42"/>
      <c r="H266" s="42"/>
      <c r="I266" s="244"/>
      <c r="J266" s="42"/>
      <c r="K266" s="42"/>
      <c r="L266" s="46"/>
      <c r="M266" s="245"/>
      <c r="N266" s="246"/>
      <c r="O266" s="93"/>
      <c r="P266" s="93"/>
      <c r="Q266" s="93"/>
      <c r="R266" s="93"/>
      <c r="S266" s="93"/>
      <c r="T266" s="94"/>
      <c r="U266" s="40"/>
      <c r="V266" s="40"/>
      <c r="W266" s="40"/>
      <c r="X266" s="40"/>
      <c r="Y266" s="40"/>
      <c r="Z266" s="40"/>
      <c r="AA266" s="40"/>
      <c r="AB266" s="40"/>
      <c r="AC266" s="40"/>
      <c r="AD266" s="40"/>
      <c r="AE266" s="40"/>
      <c r="AT266" s="18" t="s">
        <v>368</v>
      </c>
      <c r="AU266" s="18" t="s">
        <v>90</v>
      </c>
    </row>
    <row r="267" s="2" customFormat="1" ht="16.5" customHeight="1">
      <c r="A267" s="40"/>
      <c r="B267" s="41"/>
      <c r="C267" s="229" t="s">
        <v>859</v>
      </c>
      <c r="D267" s="229" t="s">
        <v>358</v>
      </c>
      <c r="E267" s="230" t="s">
        <v>8194</v>
      </c>
      <c r="F267" s="231" t="s">
        <v>8195</v>
      </c>
      <c r="G267" s="232" t="s">
        <v>1718</v>
      </c>
      <c r="H267" s="233">
        <v>26</v>
      </c>
      <c r="I267" s="234"/>
      <c r="J267" s="235">
        <f>ROUND(I267*H267,2)</f>
        <v>0</v>
      </c>
      <c r="K267" s="231" t="s">
        <v>525</v>
      </c>
      <c r="L267" s="46"/>
      <c r="M267" s="236" t="s">
        <v>1</v>
      </c>
      <c r="N267" s="237" t="s">
        <v>48</v>
      </c>
      <c r="O267" s="93"/>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144</v>
      </c>
      <c r="AT267" s="240" t="s">
        <v>358</v>
      </c>
      <c r="AU267" s="240" t="s">
        <v>90</v>
      </c>
      <c r="AY267" s="18" t="s">
        <v>355</v>
      </c>
      <c r="BE267" s="241">
        <f>IF(N267="základní",J267,0)</f>
        <v>0</v>
      </c>
      <c r="BF267" s="241">
        <f>IF(N267="snížená",J267,0)</f>
        <v>0</v>
      </c>
      <c r="BG267" s="241">
        <f>IF(N267="zákl. přenesená",J267,0)</f>
        <v>0</v>
      </c>
      <c r="BH267" s="241">
        <f>IF(N267="sníž. přenesená",J267,0)</f>
        <v>0</v>
      </c>
      <c r="BI267" s="241">
        <f>IF(N267="nulová",J267,0)</f>
        <v>0</v>
      </c>
      <c r="BJ267" s="18" t="s">
        <v>90</v>
      </c>
      <c r="BK267" s="241">
        <f>ROUND(I267*H267,2)</f>
        <v>0</v>
      </c>
      <c r="BL267" s="18" t="s">
        <v>144</v>
      </c>
      <c r="BM267" s="240" t="s">
        <v>1216</v>
      </c>
    </row>
    <row r="268" s="2" customFormat="1">
      <c r="A268" s="40"/>
      <c r="B268" s="41"/>
      <c r="C268" s="42"/>
      <c r="D268" s="242" t="s">
        <v>368</v>
      </c>
      <c r="E268" s="42"/>
      <c r="F268" s="243" t="s">
        <v>8196</v>
      </c>
      <c r="G268" s="42"/>
      <c r="H268" s="42"/>
      <c r="I268" s="244"/>
      <c r="J268" s="42"/>
      <c r="K268" s="42"/>
      <c r="L268" s="46"/>
      <c r="M268" s="245"/>
      <c r="N268" s="246"/>
      <c r="O268" s="93"/>
      <c r="P268" s="93"/>
      <c r="Q268" s="93"/>
      <c r="R268" s="93"/>
      <c r="S268" s="93"/>
      <c r="T268" s="94"/>
      <c r="U268" s="40"/>
      <c r="V268" s="40"/>
      <c r="W268" s="40"/>
      <c r="X268" s="40"/>
      <c r="Y268" s="40"/>
      <c r="Z268" s="40"/>
      <c r="AA268" s="40"/>
      <c r="AB268" s="40"/>
      <c r="AC268" s="40"/>
      <c r="AD268" s="40"/>
      <c r="AE268" s="40"/>
      <c r="AT268" s="18" t="s">
        <v>368</v>
      </c>
      <c r="AU268" s="18" t="s">
        <v>90</v>
      </c>
    </row>
    <row r="269" s="2" customFormat="1" ht="16.5" customHeight="1">
      <c r="A269" s="40"/>
      <c r="B269" s="41"/>
      <c r="C269" s="229" t="s">
        <v>864</v>
      </c>
      <c r="D269" s="229" t="s">
        <v>358</v>
      </c>
      <c r="E269" s="230" t="s">
        <v>8197</v>
      </c>
      <c r="F269" s="231" t="s">
        <v>8198</v>
      </c>
      <c r="G269" s="232" t="s">
        <v>1718</v>
      </c>
      <c r="H269" s="233">
        <v>2</v>
      </c>
      <c r="I269" s="234"/>
      <c r="J269" s="235">
        <f>ROUND(I269*H269,2)</f>
        <v>0</v>
      </c>
      <c r="K269" s="231" t="s">
        <v>525</v>
      </c>
      <c r="L269" s="46"/>
      <c r="M269" s="236" t="s">
        <v>1</v>
      </c>
      <c r="N269" s="237" t="s">
        <v>48</v>
      </c>
      <c r="O269" s="93"/>
      <c r="P269" s="238">
        <f>O269*H269</f>
        <v>0</v>
      </c>
      <c r="Q269" s="238">
        <v>0</v>
      </c>
      <c r="R269" s="238">
        <f>Q269*H269</f>
        <v>0</v>
      </c>
      <c r="S269" s="238">
        <v>0</v>
      </c>
      <c r="T269" s="239">
        <f>S269*H269</f>
        <v>0</v>
      </c>
      <c r="U269" s="40"/>
      <c r="V269" s="40"/>
      <c r="W269" s="40"/>
      <c r="X269" s="40"/>
      <c r="Y269" s="40"/>
      <c r="Z269" s="40"/>
      <c r="AA269" s="40"/>
      <c r="AB269" s="40"/>
      <c r="AC269" s="40"/>
      <c r="AD269" s="40"/>
      <c r="AE269" s="40"/>
      <c r="AR269" s="240" t="s">
        <v>144</v>
      </c>
      <c r="AT269" s="240" t="s">
        <v>358</v>
      </c>
      <c r="AU269" s="240" t="s">
        <v>90</v>
      </c>
      <c r="AY269" s="18" t="s">
        <v>355</v>
      </c>
      <c r="BE269" s="241">
        <f>IF(N269="základní",J269,0)</f>
        <v>0</v>
      </c>
      <c r="BF269" s="241">
        <f>IF(N269="snížená",J269,0)</f>
        <v>0</v>
      </c>
      <c r="BG269" s="241">
        <f>IF(N269="zákl. přenesená",J269,0)</f>
        <v>0</v>
      </c>
      <c r="BH269" s="241">
        <f>IF(N269="sníž. přenesená",J269,0)</f>
        <v>0</v>
      </c>
      <c r="BI269" s="241">
        <f>IF(N269="nulová",J269,0)</f>
        <v>0</v>
      </c>
      <c r="BJ269" s="18" t="s">
        <v>90</v>
      </c>
      <c r="BK269" s="241">
        <f>ROUND(I269*H269,2)</f>
        <v>0</v>
      </c>
      <c r="BL269" s="18" t="s">
        <v>144</v>
      </c>
      <c r="BM269" s="240" t="s">
        <v>1226</v>
      </c>
    </row>
    <row r="270" s="2" customFormat="1">
      <c r="A270" s="40"/>
      <c r="B270" s="41"/>
      <c r="C270" s="42"/>
      <c r="D270" s="242" t="s">
        <v>368</v>
      </c>
      <c r="E270" s="42"/>
      <c r="F270" s="243" t="s">
        <v>8199</v>
      </c>
      <c r="G270" s="42"/>
      <c r="H270" s="42"/>
      <c r="I270" s="244"/>
      <c r="J270" s="42"/>
      <c r="K270" s="42"/>
      <c r="L270" s="46"/>
      <c r="M270" s="245"/>
      <c r="N270" s="246"/>
      <c r="O270" s="93"/>
      <c r="P270" s="93"/>
      <c r="Q270" s="93"/>
      <c r="R270" s="93"/>
      <c r="S270" s="93"/>
      <c r="T270" s="94"/>
      <c r="U270" s="40"/>
      <c r="V270" s="40"/>
      <c r="W270" s="40"/>
      <c r="X270" s="40"/>
      <c r="Y270" s="40"/>
      <c r="Z270" s="40"/>
      <c r="AA270" s="40"/>
      <c r="AB270" s="40"/>
      <c r="AC270" s="40"/>
      <c r="AD270" s="40"/>
      <c r="AE270" s="40"/>
      <c r="AT270" s="18" t="s">
        <v>368</v>
      </c>
      <c r="AU270" s="18" t="s">
        <v>90</v>
      </c>
    </row>
    <row r="271" s="2" customFormat="1" ht="16.5" customHeight="1">
      <c r="A271" s="40"/>
      <c r="B271" s="41"/>
      <c r="C271" s="229" t="s">
        <v>869</v>
      </c>
      <c r="D271" s="229" t="s">
        <v>358</v>
      </c>
      <c r="E271" s="230" t="s">
        <v>8200</v>
      </c>
      <c r="F271" s="231" t="s">
        <v>8201</v>
      </c>
      <c r="G271" s="232" t="s">
        <v>1718</v>
      </c>
      <c r="H271" s="233">
        <v>8</v>
      </c>
      <c r="I271" s="234"/>
      <c r="J271" s="235">
        <f>ROUND(I271*H271,2)</f>
        <v>0</v>
      </c>
      <c r="K271" s="231" t="s">
        <v>525</v>
      </c>
      <c r="L271" s="46"/>
      <c r="M271" s="236" t="s">
        <v>1</v>
      </c>
      <c r="N271" s="237" t="s">
        <v>48</v>
      </c>
      <c r="O271" s="93"/>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144</v>
      </c>
      <c r="AT271" s="240" t="s">
        <v>358</v>
      </c>
      <c r="AU271" s="240" t="s">
        <v>90</v>
      </c>
      <c r="AY271" s="18" t="s">
        <v>355</v>
      </c>
      <c r="BE271" s="241">
        <f>IF(N271="základní",J271,0)</f>
        <v>0</v>
      </c>
      <c r="BF271" s="241">
        <f>IF(N271="snížená",J271,0)</f>
        <v>0</v>
      </c>
      <c r="BG271" s="241">
        <f>IF(N271="zákl. přenesená",J271,0)</f>
        <v>0</v>
      </c>
      <c r="BH271" s="241">
        <f>IF(N271="sníž. přenesená",J271,0)</f>
        <v>0</v>
      </c>
      <c r="BI271" s="241">
        <f>IF(N271="nulová",J271,0)</f>
        <v>0</v>
      </c>
      <c r="BJ271" s="18" t="s">
        <v>90</v>
      </c>
      <c r="BK271" s="241">
        <f>ROUND(I271*H271,2)</f>
        <v>0</v>
      </c>
      <c r="BL271" s="18" t="s">
        <v>144</v>
      </c>
      <c r="BM271" s="240" t="s">
        <v>1235</v>
      </c>
    </row>
    <row r="272" s="2" customFormat="1">
      <c r="A272" s="40"/>
      <c r="B272" s="41"/>
      <c r="C272" s="42"/>
      <c r="D272" s="242" t="s">
        <v>368</v>
      </c>
      <c r="E272" s="42"/>
      <c r="F272" s="243" t="s">
        <v>8202</v>
      </c>
      <c r="G272" s="42"/>
      <c r="H272" s="42"/>
      <c r="I272" s="244"/>
      <c r="J272" s="42"/>
      <c r="K272" s="42"/>
      <c r="L272" s="46"/>
      <c r="M272" s="245"/>
      <c r="N272" s="246"/>
      <c r="O272" s="93"/>
      <c r="P272" s="93"/>
      <c r="Q272" s="93"/>
      <c r="R272" s="93"/>
      <c r="S272" s="93"/>
      <c r="T272" s="94"/>
      <c r="U272" s="40"/>
      <c r="V272" s="40"/>
      <c r="W272" s="40"/>
      <c r="X272" s="40"/>
      <c r="Y272" s="40"/>
      <c r="Z272" s="40"/>
      <c r="AA272" s="40"/>
      <c r="AB272" s="40"/>
      <c r="AC272" s="40"/>
      <c r="AD272" s="40"/>
      <c r="AE272" s="40"/>
      <c r="AT272" s="18" t="s">
        <v>368</v>
      </c>
      <c r="AU272" s="18" t="s">
        <v>90</v>
      </c>
    </row>
    <row r="273" s="2" customFormat="1" ht="16.5" customHeight="1">
      <c r="A273" s="40"/>
      <c r="B273" s="41"/>
      <c r="C273" s="229" t="s">
        <v>877</v>
      </c>
      <c r="D273" s="229" t="s">
        <v>358</v>
      </c>
      <c r="E273" s="230" t="s">
        <v>8203</v>
      </c>
      <c r="F273" s="231" t="s">
        <v>8204</v>
      </c>
      <c r="G273" s="232" t="s">
        <v>1718</v>
      </c>
      <c r="H273" s="233">
        <v>2</v>
      </c>
      <c r="I273" s="234"/>
      <c r="J273" s="235">
        <f>ROUND(I273*H273,2)</f>
        <v>0</v>
      </c>
      <c r="K273" s="231" t="s">
        <v>525</v>
      </c>
      <c r="L273" s="46"/>
      <c r="M273" s="236" t="s">
        <v>1</v>
      </c>
      <c r="N273" s="237" t="s">
        <v>48</v>
      </c>
      <c r="O273" s="93"/>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144</v>
      </c>
      <c r="AT273" s="240" t="s">
        <v>358</v>
      </c>
      <c r="AU273" s="240" t="s">
        <v>90</v>
      </c>
      <c r="AY273" s="18" t="s">
        <v>355</v>
      </c>
      <c r="BE273" s="241">
        <f>IF(N273="základní",J273,0)</f>
        <v>0</v>
      </c>
      <c r="BF273" s="241">
        <f>IF(N273="snížená",J273,0)</f>
        <v>0</v>
      </c>
      <c r="BG273" s="241">
        <f>IF(N273="zákl. přenesená",J273,0)</f>
        <v>0</v>
      </c>
      <c r="BH273" s="241">
        <f>IF(N273="sníž. přenesená",J273,0)</f>
        <v>0</v>
      </c>
      <c r="BI273" s="241">
        <f>IF(N273="nulová",J273,0)</f>
        <v>0</v>
      </c>
      <c r="BJ273" s="18" t="s">
        <v>90</v>
      </c>
      <c r="BK273" s="241">
        <f>ROUND(I273*H273,2)</f>
        <v>0</v>
      </c>
      <c r="BL273" s="18" t="s">
        <v>144</v>
      </c>
      <c r="BM273" s="240" t="s">
        <v>1251</v>
      </c>
    </row>
    <row r="274" s="2" customFormat="1">
      <c r="A274" s="40"/>
      <c r="B274" s="41"/>
      <c r="C274" s="42"/>
      <c r="D274" s="242" t="s">
        <v>368</v>
      </c>
      <c r="E274" s="42"/>
      <c r="F274" s="243" t="s">
        <v>8205</v>
      </c>
      <c r="G274" s="42"/>
      <c r="H274" s="42"/>
      <c r="I274" s="244"/>
      <c r="J274" s="42"/>
      <c r="K274" s="42"/>
      <c r="L274" s="46"/>
      <c r="M274" s="245"/>
      <c r="N274" s="246"/>
      <c r="O274" s="93"/>
      <c r="P274" s="93"/>
      <c r="Q274" s="93"/>
      <c r="R274" s="93"/>
      <c r="S274" s="93"/>
      <c r="T274" s="94"/>
      <c r="U274" s="40"/>
      <c r="V274" s="40"/>
      <c r="W274" s="40"/>
      <c r="X274" s="40"/>
      <c r="Y274" s="40"/>
      <c r="Z274" s="40"/>
      <c r="AA274" s="40"/>
      <c r="AB274" s="40"/>
      <c r="AC274" s="40"/>
      <c r="AD274" s="40"/>
      <c r="AE274" s="40"/>
      <c r="AT274" s="18" t="s">
        <v>368</v>
      </c>
      <c r="AU274" s="18" t="s">
        <v>90</v>
      </c>
    </row>
    <row r="275" s="2" customFormat="1" ht="16.5" customHeight="1">
      <c r="A275" s="40"/>
      <c r="B275" s="41"/>
      <c r="C275" s="229" t="s">
        <v>882</v>
      </c>
      <c r="D275" s="229" t="s">
        <v>358</v>
      </c>
      <c r="E275" s="230" t="s">
        <v>8206</v>
      </c>
      <c r="F275" s="231" t="s">
        <v>8195</v>
      </c>
      <c r="G275" s="232" t="s">
        <v>1718</v>
      </c>
      <c r="H275" s="233">
        <v>42</v>
      </c>
      <c r="I275" s="234"/>
      <c r="J275" s="235">
        <f>ROUND(I275*H275,2)</f>
        <v>0</v>
      </c>
      <c r="K275" s="231" t="s">
        <v>525</v>
      </c>
      <c r="L275" s="46"/>
      <c r="M275" s="236" t="s">
        <v>1</v>
      </c>
      <c r="N275" s="237" t="s">
        <v>48</v>
      </c>
      <c r="O275" s="93"/>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144</v>
      </c>
      <c r="AT275" s="240" t="s">
        <v>358</v>
      </c>
      <c r="AU275" s="240" t="s">
        <v>90</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144</v>
      </c>
      <c r="BM275" s="240" t="s">
        <v>1260</v>
      </c>
    </row>
    <row r="276" s="2" customFormat="1">
      <c r="A276" s="40"/>
      <c r="B276" s="41"/>
      <c r="C276" s="42"/>
      <c r="D276" s="242" t="s">
        <v>368</v>
      </c>
      <c r="E276" s="42"/>
      <c r="F276" s="243" t="s">
        <v>8207</v>
      </c>
      <c r="G276" s="42"/>
      <c r="H276" s="42"/>
      <c r="I276" s="244"/>
      <c r="J276" s="42"/>
      <c r="K276" s="42"/>
      <c r="L276" s="46"/>
      <c r="M276" s="245"/>
      <c r="N276" s="246"/>
      <c r="O276" s="93"/>
      <c r="P276" s="93"/>
      <c r="Q276" s="93"/>
      <c r="R276" s="93"/>
      <c r="S276" s="93"/>
      <c r="T276" s="94"/>
      <c r="U276" s="40"/>
      <c r="V276" s="40"/>
      <c r="W276" s="40"/>
      <c r="X276" s="40"/>
      <c r="Y276" s="40"/>
      <c r="Z276" s="40"/>
      <c r="AA276" s="40"/>
      <c r="AB276" s="40"/>
      <c r="AC276" s="40"/>
      <c r="AD276" s="40"/>
      <c r="AE276" s="40"/>
      <c r="AT276" s="18" t="s">
        <v>368</v>
      </c>
      <c r="AU276" s="18" t="s">
        <v>90</v>
      </c>
    </row>
    <row r="277" s="2" customFormat="1" ht="16.5" customHeight="1">
      <c r="A277" s="40"/>
      <c r="B277" s="41"/>
      <c r="C277" s="229" t="s">
        <v>887</v>
      </c>
      <c r="D277" s="229" t="s">
        <v>358</v>
      </c>
      <c r="E277" s="230" t="s">
        <v>8208</v>
      </c>
      <c r="F277" s="231" t="s">
        <v>8209</v>
      </c>
      <c r="G277" s="232" t="s">
        <v>1718</v>
      </c>
      <c r="H277" s="233">
        <v>3</v>
      </c>
      <c r="I277" s="234"/>
      <c r="J277" s="235">
        <f>ROUND(I277*H277,2)</f>
        <v>0</v>
      </c>
      <c r="K277" s="231" t="s">
        <v>525</v>
      </c>
      <c r="L277" s="46"/>
      <c r="M277" s="236" t="s">
        <v>1</v>
      </c>
      <c r="N277" s="237" t="s">
        <v>48</v>
      </c>
      <c r="O277" s="93"/>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144</v>
      </c>
      <c r="AT277" s="240" t="s">
        <v>358</v>
      </c>
      <c r="AU277" s="240" t="s">
        <v>90</v>
      </c>
      <c r="AY277" s="18" t="s">
        <v>355</v>
      </c>
      <c r="BE277" s="241">
        <f>IF(N277="základní",J277,0)</f>
        <v>0</v>
      </c>
      <c r="BF277" s="241">
        <f>IF(N277="snížená",J277,0)</f>
        <v>0</v>
      </c>
      <c r="BG277" s="241">
        <f>IF(N277="zákl. přenesená",J277,0)</f>
        <v>0</v>
      </c>
      <c r="BH277" s="241">
        <f>IF(N277="sníž. přenesená",J277,0)</f>
        <v>0</v>
      </c>
      <c r="BI277" s="241">
        <f>IF(N277="nulová",J277,0)</f>
        <v>0</v>
      </c>
      <c r="BJ277" s="18" t="s">
        <v>90</v>
      </c>
      <c r="BK277" s="241">
        <f>ROUND(I277*H277,2)</f>
        <v>0</v>
      </c>
      <c r="BL277" s="18" t="s">
        <v>144</v>
      </c>
      <c r="BM277" s="240" t="s">
        <v>1271</v>
      </c>
    </row>
    <row r="278" s="2" customFormat="1">
      <c r="A278" s="40"/>
      <c r="B278" s="41"/>
      <c r="C278" s="42"/>
      <c r="D278" s="242" t="s">
        <v>368</v>
      </c>
      <c r="E278" s="42"/>
      <c r="F278" s="243" t="s">
        <v>8210</v>
      </c>
      <c r="G278" s="42"/>
      <c r="H278" s="42"/>
      <c r="I278" s="244"/>
      <c r="J278" s="42"/>
      <c r="K278" s="42"/>
      <c r="L278" s="46"/>
      <c r="M278" s="245"/>
      <c r="N278" s="246"/>
      <c r="O278" s="93"/>
      <c r="P278" s="93"/>
      <c r="Q278" s="93"/>
      <c r="R278" s="93"/>
      <c r="S278" s="93"/>
      <c r="T278" s="94"/>
      <c r="U278" s="40"/>
      <c r="V278" s="40"/>
      <c r="W278" s="40"/>
      <c r="X278" s="40"/>
      <c r="Y278" s="40"/>
      <c r="Z278" s="40"/>
      <c r="AA278" s="40"/>
      <c r="AB278" s="40"/>
      <c r="AC278" s="40"/>
      <c r="AD278" s="40"/>
      <c r="AE278" s="40"/>
      <c r="AT278" s="18" t="s">
        <v>368</v>
      </c>
      <c r="AU278" s="18" t="s">
        <v>90</v>
      </c>
    </row>
    <row r="279" s="2" customFormat="1" ht="16.5" customHeight="1">
      <c r="A279" s="40"/>
      <c r="B279" s="41"/>
      <c r="C279" s="229" t="s">
        <v>892</v>
      </c>
      <c r="D279" s="229" t="s">
        <v>358</v>
      </c>
      <c r="E279" s="230" t="s">
        <v>8211</v>
      </c>
      <c r="F279" s="231" t="s">
        <v>8212</v>
      </c>
      <c r="G279" s="232" t="s">
        <v>1718</v>
      </c>
      <c r="H279" s="233">
        <v>4</v>
      </c>
      <c r="I279" s="234"/>
      <c r="J279" s="235">
        <f>ROUND(I279*H279,2)</f>
        <v>0</v>
      </c>
      <c r="K279" s="231" t="s">
        <v>525</v>
      </c>
      <c r="L279" s="46"/>
      <c r="M279" s="236" t="s">
        <v>1</v>
      </c>
      <c r="N279" s="237" t="s">
        <v>48</v>
      </c>
      <c r="O279" s="93"/>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144</v>
      </c>
      <c r="AT279" s="240" t="s">
        <v>358</v>
      </c>
      <c r="AU279" s="240" t="s">
        <v>90</v>
      </c>
      <c r="AY279" s="18" t="s">
        <v>355</v>
      </c>
      <c r="BE279" s="241">
        <f>IF(N279="základní",J279,0)</f>
        <v>0</v>
      </c>
      <c r="BF279" s="241">
        <f>IF(N279="snížená",J279,0)</f>
        <v>0</v>
      </c>
      <c r="BG279" s="241">
        <f>IF(N279="zákl. přenesená",J279,0)</f>
        <v>0</v>
      </c>
      <c r="BH279" s="241">
        <f>IF(N279="sníž. přenesená",J279,0)</f>
        <v>0</v>
      </c>
      <c r="BI279" s="241">
        <f>IF(N279="nulová",J279,0)</f>
        <v>0</v>
      </c>
      <c r="BJ279" s="18" t="s">
        <v>90</v>
      </c>
      <c r="BK279" s="241">
        <f>ROUND(I279*H279,2)</f>
        <v>0</v>
      </c>
      <c r="BL279" s="18" t="s">
        <v>144</v>
      </c>
      <c r="BM279" s="240" t="s">
        <v>1281</v>
      </c>
    </row>
    <row r="280" s="2" customFormat="1">
      <c r="A280" s="40"/>
      <c r="B280" s="41"/>
      <c r="C280" s="42"/>
      <c r="D280" s="242" t="s">
        <v>368</v>
      </c>
      <c r="E280" s="42"/>
      <c r="F280" s="243" t="s">
        <v>8213</v>
      </c>
      <c r="G280" s="42"/>
      <c r="H280" s="42"/>
      <c r="I280" s="244"/>
      <c r="J280" s="42"/>
      <c r="K280" s="42"/>
      <c r="L280" s="46"/>
      <c r="M280" s="245"/>
      <c r="N280" s="246"/>
      <c r="O280" s="93"/>
      <c r="P280" s="93"/>
      <c r="Q280" s="93"/>
      <c r="R280" s="93"/>
      <c r="S280" s="93"/>
      <c r="T280" s="94"/>
      <c r="U280" s="40"/>
      <c r="V280" s="40"/>
      <c r="W280" s="40"/>
      <c r="X280" s="40"/>
      <c r="Y280" s="40"/>
      <c r="Z280" s="40"/>
      <c r="AA280" s="40"/>
      <c r="AB280" s="40"/>
      <c r="AC280" s="40"/>
      <c r="AD280" s="40"/>
      <c r="AE280" s="40"/>
      <c r="AT280" s="18" t="s">
        <v>368</v>
      </c>
      <c r="AU280" s="18" t="s">
        <v>90</v>
      </c>
    </row>
    <row r="281" s="2" customFormat="1" ht="16.5" customHeight="1">
      <c r="A281" s="40"/>
      <c r="B281" s="41"/>
      <c r="C281" s="229" t="s">
        <v>896</v>
      </c>
      <c r="D281" s="229" t="s">
        <v>358</v>
      </c>
      <c r="E281" s="230" t="s">
        <v>8214</v>
      </c>
      <c r="F281" s="231" t="s">
        <v>8215</v>
      </c>
      <c r="G281" s="232" t="s">
        <v>1718</v>
      </c>
      <c r="H281" s="233">
        <v>1</v>
      </c>
      <c r="I281" s="234"/>
      <c r="J281" s="235">
        <f>ROUND(I281*H281,2)</f>
        <v>0</v>
      </c>
      <c r="K281" s="231" t="s">
        <v>525</v>
      </c>
      <c r="L281" s="46"/>
      <c r="M281" s="236" t="s">
        <v>1</v>
      </c>
      <c r="N281" s="237" t="s">
        <v>48</v>
      </c>
      <c r="O281" s="93"/>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144</v>
      </c>
      <c r="AT281" s="240" t="s">
        <v>358</v>
      </c>
      <c r="AU281" s="240" t="s">
        <v>90</v>
      </c>
      <c r="AY281" s="18" t="s">
        <v>355</v>
      </c>
      <c r="BE281" s="241">
        <f>IF(N281="základní",J281,0)</f>
        <v>0</v>
      </c>
      <c r="BF281" s="241">
        <f>IF(N281="snížená",J281,0)</f>
        <v>0</v>
      </c>
      <c r="BG281" s="241">
        <f>IF(N281="zákl. přenesená",J281,0)</f>
        <v>0</v>
      </c>
      <c r="BH281" s="241">
        <f>IF(N281="sníž. přenesená",J281,0)</f>
        <v>0</v>
      </c>
      <c r="BI281" s="241">
        <f>IF(N281="nulová",J281,0)</f>
        <v>0</v>
      </c>
      <c r="BJ281" s="18" t="s">
        <v>90</v>
      </c>
      <c r="BK281" s="241">
        <f>ROUND(I281*H281,2)</f>
        <v>0</v>
      </c>
      <c r="BL281" s="18" t="s">
        <v>144</v>
      </c>
      <c r="BM281" s="240" t="s">
        <v>1290</v>
      </c>
    </row>
    <row r="282" s="2" customFormat="1">
      <c r="A282" s="40"/>
      <c r="B282" s="41"/>
      <c r="C282" s="42"/>
      <c r="D282" s="242" t="s">
        <v>368</v>
      </c>
      <c r="E282" s="42"/>
      <c r="F282" s="243" t="s">
        <v>8216</v>
      </c>
      <c r="G282" s="42"/>
      <c r="H282" s="42"/>
      <c r="I282" s="244"/>
      <c r="J282" s="42"/>
      <c r="K282" s="42"/>
      <c r="L282" s="46"/>
      <c r="M282" s="245"/>
      <c r="N282" s="246"/>
      <c r="O282" s="93"/>
      <c r="P282" s="93"/>
      <c r="Q282" s="93"/>
      <c r="R282" s="93"/>
      <c r="S282" s="93"/>
      <c r="T282" s="94"/>
      <c r="U282" s="40"/>
      <c r="V282" s="40"/>
      <c r="W282" s="40"/>
      <c r="X282" s="40"/>
      <c r="Y282" s="40"/>
      <c r="Z282" s="40"/>
      <c r="AA282" s="40"/>
      <c r="AB282" s="40"/>
      <c r="AC282" s="40"/>
      <c r="AD282" s="40"/>
      <c r="AE282" s="40"/>
      <c r="AT282" s="18" t="s">
        <v>368</v>
      </c>
      <c r="AU282" s="18" t="s">
        <v>90</v>
      </c>
    </row>
    <row r="283" s="2" customFormat="1" ht="16.5" customHeight="1">
      <c r="A283" s="40"/>
      <c r="B283" s="41"/>
      <c r="C283" s="229" t="s">
        <v>900</v>
      </c>
      <c r="D283" s="229" t="s">
        <v>358</v>
      </c>
      <c r="E283" s="230" t="s">
        <v>8217</v>
      </c>
      <c r="F283" s="231" t="s">
        <v>8218</v>
      </c>
      <c r="G283" s="232" t="s">
        <v>1718</v>
      </c>
      <c r="H283" s="233">
        <v>16</v>
      </c>
      <c r="I283" s="234"/>
      <c r="J283" s="235">
        <f>ROUND(I283*H283,2)</f>
        <v>0</v>
      </c>
      <c r="K283" s="231" t="s">
        <v>525</v>
      </c>
      <c r="L283" s="46"/>
      <c r="M283" s="236" t="s">
        <v>1</v>
      </c>
      <c r="N283" s="237" t="s">
        <v>48</v>
      </c>
      <c r="O283" s="93"/>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144</v>
      </c>
      <c r="AT283" s="240" t="s">
        <v>358</v>
      </c>
      <c r="AU283" s="240" t="s">
        <v>90</v>
      </c>
      <c r="AY283" s="18" t="s">
        <v>355</v>
      </c>
      <c r="BE283" s="241">
        <f>IF(N283="základní",J283,0)</f>
        <v>0</v>
      </c>
      <c r="BF283" s="241">
        <f>IF(N283="snížená",J283,0)</f>
        <v>0</v>
      </c>
      <c r="BG283" s="241">
        <f>IF(N283="zákl. přenesená",J283,0)</f>
        <v>0</v>
      </c>
      <c r="BH283" s="241">
        <f>IF(N283="sníž. přenesená",J283,0)</f>
        <v>0</v>
      </c>
      <c r="BI283" s="241">
        <f>IF(N283="nulová",J283,0)</f>
        <v>0</v>
      </c>
      <c r="BJ283" s="18" t="s">
        <v>90</v>
      </c>
      <c r="BK283" s="241">
        <f>ROUND(I283*H283,2)</f>
        <v>0</v>
      </c>
      <c r="BL283" s="18" t="s">
        <v>144</v>
      </c>
      <c r="BM283" s="240" t="s">
        <v>1299</v>
      </c>
    </row>
    <row r="284" s="2" customFormat="1">
      <c r="A284" s="40"/>
      <c r="B284" s="41"/>
      <c r="C284" s="42"/>
      <c r="D284" s="242" t="s">
        <v>368</v>
      </c>
      <c r="E284" s="42"/>
      <c r="F284" s="243" t="s">
        <v>8219</v>
      </c>
      <c r="G284" s="42"/>
      <c r="H284" s="42"/>
      <c r="I284" s="244"/>
      <c r="J284" s="42"/>
      <c r="K284" s="42"/>
      <c r="L284" s="46"/>
      <c r="M284" s="245"/>
      <c r="N284" s="246"/>
      <c r="O284" s="93"/>
      <c r="P284" s="93"/>
      <c r="Q284" s="93"/>
      <c r="R284" s="93"/>
      <c r="S284" s="93"/>
      <c r="T284" s="94"/>
      <c r="U284" s="40"/>
      <c r="V284" s="40"/>
      <c r="W284" s="40"/>
      <c r="X284" s="40"/>
      <c r="Y284" s="40"/>
      <c r="Z284" s="40"/>
      <c r="AA284" s="40"/>
      <c r="AB284" s="40"/>
      <c r="AC284" s="40"/>
      <c r="AD284" s="40"/>
      <c r="AE284" s="40"/>
      <c r="AT284" s="18" t="s">
        <v>368</v>
      </c>
      <c r="AU284" s="18" t="s">
        <v>90</v>
      </c>
    </row>
    <row r="285" s="2" customFormat="1" ht="16.5" customHeight="1">
      <c r="A285" s="40"/>
      <c r="B285" s="41"/>
      <c r="C285" s="229" t="s">
        <v>904</v>
      </c>
      <c r="D285" s="229" t="s">
        <v>358</v>
      </c>
      <c r="E285" s="230" t="s">
        <v>8220</v>
      </c>
      <c r="F285" s="231" t="s">
        <v>8221</v>
      </c>
      <c r="G285" s="232" t="s">
        <v>1718</v>
      </c>
      <c r="H285" s="233">
        <v>2</v>
      </c>
      <c r="I285" s="234"/>
      <c r="J285" s="235">
        <f>ROUND(I285*H285,2)</f>
        <v>0</v>
      </c>
      <c r="K285" s="231" t="s">
        <v>525</v>
      </c>
      <c r="L285" s="46"/>
      <c r="M285" s="236" t="s">
        <v>1</v>
      </c>
      <c r="N285" s="237" t="s">
        <v>48</v>
      </c>
      <c r="O285" s="93"/>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144</v>
      </c>
      <c r="AT285" s="240" t="s">
        <v>358</v>
      </c>
      <c r="AU285" s="240" t="s">
        <v>90</v>
      </c>
      <c r="AY285" s="18" t="s">
        <v>355</v>
      </c>
      <c r="BE285" s="241">
        <f>IF(N285="základní",J285,0)</f>
        <v>0</v>
      </c>
      <c r="BF285" s="241">
        <f>IF(N285="snížená",J285,0)</f>
        <v>0</v>
      </c>
      <c r="BG285" s="241">
        <f>IF(N285="zákl. přenesená",J285,0)</f>
        <v>0</v>
      </c>
      <c r="BH285" s="241">
        <f>IF(N285="sníž. přenesená",J285,0)</f>
        <v>0</v>
      </c>
      <c r="BI285" s="241">
        <f>IF(N285="nulová",J285,0)</f>
        <v>0</v>
      </c>
      <c r="BJ285" s="18" t="s">
        <v>90</v>
      </c>
      <c r="BK285" s="241">
        <f>ROUND(I285*H285,2)</f>
        <v>0</v>
      </c>
      <c r="BL285" s="18" t="s">
        <v>144</v>
      </c>
      <c r="BM285" s="240" t="s">
        <v>1308</v>
      </c>
    </row>
    <row r="286" s="2" customFormat="1">
      <c r="A286" s="40"/>
      <c r="B286" s="41"/>
      <c r="C286" s="42"/>
      <c r="D286" s="242" t="s">
        <v>368</v>
      </c>
      <c r="E286" s="42"/>
      <c r="F286" s="243" t="s">
        <v>8222</v>
      </c>
      <c r="G286" s="42"/>
      <c r="H286" s="42"/>
      <c r="I286" s="244"/>
      <c r="J286" s="42"/>
      <c r="K286" s="42"/>
      <c r="L286" s="46"/>
      <c r="M286" s="245"/>
      <c r="N286" s="246"/>
      <c r="O286" s="93"/>
      <c r="P286" s="93"/>
      <c r="Q286" s="93"/>
      <c r="R286" s="93"/>
      <c r="S286" s="93"/>
      <c r="T286" s="94"/>
      <c r="U286" s="40"/>
      <c r="V286" s="40"/>
      <c r="W286" s="40"/>
      <c r="X286" s="40"/>
      <c r="Y286" s="40"/>
      <c r="Z286" s="40"/>
      <c r="AA286" s="40"/>
      <c r="AB286" s="40"/>
      <c r="AC286" s="40"/>
      <c r="AD286" s="40"/>
      <c r="AE286" s="40"/>
      <c r="AT286" s="18" t="s">
        <v>368</v>
      </c>
      <c r="AU286" s="18" t="s">
        <v>90</v>
      </c>
    </row>
    <row r="287" s="2" customFormat="1" ht="16.5" customHeight="1">
      <c r="A287" s="40"/>
      <c r="B287" s="41"/>
      <c r="C287" s="229" t="s">
        <v>908</v>
      </c>
      <c r="D287" s="229" t="s">
        <v>358</v>
      </c>
      <c r="E287" s="230" t="s">
        <v>8223</v>
      </c>
      <c r="F287" s="231" t="s">
        <v>8224</v>
      </c>
      <c r="G287" s="232" t="s">
        <v>1718</v>
      </c>
      <c r="H287" s="233">
        <v>2</v>
      </c>
      <c r="I287" s="234"/>
      <c r="J287" s="235">
        <f>ROUND(I287*H287,2)</f>
        <v>0</v>
      </c>
      <c r="K287" s="231" t="s">
        <v>525</v>
      </c>
      <c r="L287" s="46"/>
      <c r="M287" s="236" t="s">
        <v>1</v>
      </c>
      <c r="N287" s="237" t="s">
        <v>48</v>
      </c>
      <c r="O287" s="93"/>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144</v>
      </c>
      <c r="AT287" s="240" t="s">
        <v>358</v>
      </c>
      <c r="AU287" s="240" t="s">
        <v>90</v>
      </c>
      <c r="AY287" s="18" t="s">
        <v>355</v>
      </c>
      <c r="BE287" s="241">
        <f>IF(N287="základní",J287,0)</f>
        <v>0</v>
      </c>
      <c r="BF287" s="241">
        <f>IF(N287="snížená",J287,0)</f>
        <v>0</v>
      </c>
      <c r="BG287" s="241">
        <f>IF(N287="zákl. přenesená",J287,0)</f>
        <v>0</v>
      </c>
      <c r="BH287" s="241">
        <f>IF(N287="sníž. přenesená",J287,0)</f>
        <v>0</v>
      </c>
      <c r="BI287" s="241">
        <f>IF(N287="nulová",J287,0)</f>
        <v>0</v>
      </c>
      <c r="BJ287" s="18" t="s">
        <v>90</v>
      </c>
      <c r="BK287" s="241">
        <f>ROUND(I287*H287,2)</f>
        <v>0</v>
      </c>
      <c r="BL287" s="18" t="s">
        <v>144</v>
      </c>
      <c r="BM287" s="240" t="s">
        <v>1317</v>
      </c>
    </row>
    <row r="288" s="2" customFormat="1">
      <c r="A288" s="40"/>
      <c r="B288" s="41"/>
      <c r="C288" s="42"/>
      <c r="D288" s="242" t="s">
        <v>368</v>
      </c>
      <c r="E288" s="42"/>
      <c r="F288" s="243" t="s">
        <v>8225</v>
      </c>
      <c r="G288" s="42"/>
      <c r="H288" s="42"/>
      <c r="I288" s="244"/>
      <c r="J288" s="42"/>
      <c r="K288" s="42"/>
      <c r="L288" s="46"/>
      <c r="M288" s="245"/>
      <c r="N288" s="246"/>
      <c r="O288" s="93"/>
      <c r="P288" s="93"/>
      <c r="Q288" s="93"/>
      <c r="R288" s="93"/>
      <c r="S288" s="93"/>
      <c r="T288" s="94"/>
      <c r="U288" s="40"/>
      <c r="V288" s="40"/>
      <c r="W288" s="40"/>
      <c r="X288" s="40"/>
      <c r="Y288" s="40"/>
      <c r="Z288" s="40"/>
      <c r="AA288" s="40"/>
      <c r="AB288" s="40"/>
      <c r="AC288" s="40"/>
      <c r="AD288" s="40"/>
      <c r="AE288" s="40"/>
      <c r="AT288" s="18" t="s">
        <v>368</v>
      </c>
      <c r="AU288" s="18" t="s">
        <v>90</v>
      </c>
    </row>
    <row r="289" s="2" customFormat="1" ht="16.5" customHeight="1">
      <c r="A289" s="40"/>
      <c r="B289" s="41"/>
      <c r="C289" s="229" t="s">
        <v>917</v>
      </c>
      <c r="D289" s="229" t="s">
        <v>358</v>
      </c>
      <c r="E289" s="230" t="s">
        <v>8226</v>
      </c>
      <c r="F289" s="231" t="s">
        <v>8227</v>
      </c>
      <c r="G289" s="232" t="s">
        <v>1718</v>
      </c>
      <c r="H289" s="233">
        <v>1</v>
      </c>
      <c r="I289" s="234"/>
      <c r="J289" s="235">
        <f>ROUND(I289*H289,2)</f>
        <v>0</v>
      </c>
      <c r="K289" s="231" t="s">
        <v>525</v>
      </c>
      <c r="L289" s="46"/>
      <c r="M289" s="236" t="s">
        <v>1</v>
      </c>
      <c r="N289" s="237" t="s">
        <v>48</v>
      </c>
      <c r="O289" s="93"/>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144</v>
      </c>
      <c r="AT289" s="240" t="s">
        <v>358</v>
      </c>
      <c r="AU289" s="240" t="s">
        <v>90</v>
      </c>
      <c r="AY289" s="18" t="s">
        <v>355</v>
      </c>
      <c r="BE289" s="241">
        <f>IF(N289="základní",J289,0)</f>
        <v>0</v>
      </c>
      <c r="BF289" s="241">
        <f>IF(N289="snížená",J289,0)</f>
        <v>0</v>
      </c>
      <c r="BG289" s="241">
        <f>IF(N289="zákl. přenesená",J289,0)</f>
        <v>0</v>
      </c>
      <c r="BH289" s="241">
        <f>IF(N289="sníž. přenesená",J289,0)</f>
        <v>0</v>
      </c>
      <c r="BI289" s="241">
        <f>IF(N289="nulová",J289,0)</f>
        <v>0</v>
      </c>
      <c r="BJ289" s="18" t="s">
        <v>90</v>
      </c>
      <c r="BK289" s="241">
        <f>ROUND(I289*H289,2)</f>
        <v>0</v>
      </c>
      <c r="BL289" s="18" t="s">
        <v>144</v>
      </c>
      <c r="BM289" s="240" t="s">
        <v>1330</v>
      </c>
    </row>
    <row r="290" s="2" customFormat="1">
      <c r="A290" s="40"/>
      <c r="B290" s="41"/>
      <c r="C290" s="42"/>
      <c r="D290" s="242" t="s">
        <v>368</v>
      </c>
      <c r="E290" s="42"/>
      <c r="F290" s="243" t="s">
        <v>8228</v>
      </c>
      <c r="G290" s="42"/>
      <c r="H290" s="42"/>
      <c r="I290" s="244"/>
      <c r="J290" s="42"/>
      <c r="K290" s="42"/>
      <c r="L290" s="46"/>
      <c r="M290" s="245"/>
      <c r="N290" s="246"/>
      <c r="O290" s="93"/>
      <c r="P290" s="93"/>
      <c r="Q290" s="93"/>
      <c r="R290" s="93"/>
      <c r="S290" s="93"/>
      <c r="T290" s="94"/>
      <c r="U290" s="40"/>
      <c r="V290" s="40"/>
      <c r="W290" s="40"/>
      <c r="X290" s="40"/>
      <c r="Y290" s="40"/>
      <c r="Z290" s="40"/>
      <c r="AA290" s="40"/>
      <c r="AB290" s="40"/>
      <c r="AC290" s="40"/>
      <c r="AD290" s="40"/>
      <c r="AE290" s="40"/>
      <c r="AT290" s="18" t="s">
        <v>368</v>
      </c>
      <c r="AU290" s="18" t="s">
        <v>90</v>
      </c>
    </row>
    <row r="291" s="2" customFormat="1" ht="16.5" customHeight="1">
      <c r="A291" s="40"/>
      <c r="B291" s="41"/>
      <c r="C291" s="229" t="s">
        <v>923</v>
      </c>
      <c r="D291" s="229" t="s">
        <v>358</v>
      </c>
      <c r="E291" s="230" t="s">
        <v>8229</v>
      </c>
      <c r="F291" s="231" t="s">
        <v>8230</v>
      </c>
      <c r="G291" s="232" t="s">
        <v>1718</v>
      </c>
      <c r="H291" s="233">
        <v>2</v>
      </c>
      <c r="I291" s="234"/>
      <c r="J291" s="235">
        <f>ROUND(I291*H291,2)</f>
        <v>0</v>
      </c>
      <c r="K291" s="231" t="s">
        <v>525</v>
      </c>
      <c r="L291" s="46"/>
      <c r="M291" s="236" t="s">
        <v>1</v>
      </c>
      <c r="N291" s="237" t="s">
        <v>48</v>
      </c>
      <c r="O291" s="93"/>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144</v>
      </c>
      <c r="AT291" s="240" t="s">
        <v>358</v>
      </c>
      <c r="AU291" s="240" t="s">
        <v>90</v>
      </c>
      <c r="AY291" s="18" t="s">
        <v>355</v>
      </c>
      <c r="BE291" s="241">
        <f>IF(N291="základní",J291,0)</f>
        <v>0</v>
      </c>
      <c r="BF291" s="241">
        <f>IF(N291="snížená",J291,0)</f>
        <v>0</v>
      </c>
      <c r="BG291" s="241">
        <f>IF(N291="zákl. přenesená",J291,0)</f>
        <v>0</v>
      </c>
      <c r="BH291" s="241">
        <f>IF(N291="sníž. přenesená",J291,0)</f>
        <v>0</v>
      </c>
      <c r="BI291" s="241">
        <f>IF(N291="nulová",J291,0)</f>
        <v>0</v>
      </c>
      <c r="BJ291" s="18" t="s">
        <v>90</v>
      </c>
      <c r="BK291" s="241">
        <f>ROUND(I291*H291,2)</f>
        <v>0</v>
      </c>
      <c r="BL291" s="18" t="s">
        <v>144</v>
      </c>
      <c r="BM291" s="240" t="s">
        <v>1339</v>
      </c>
    </row>
    <row r="292" s="2" customFormat="1">
      <c r="A292" s="40"/>
      <c r="B292" s="41"/>
      <c r="C292" s="42"/>
      <c r="D292" s="242" t="s">
        <v>368</v>
      </c>
      <c r="E292" s="42"/>
      <c r="F292" s="243" t="s">
        <v>8231</v>
      </c>
      <c r="G292" s="42"/>
      <c r="H292" s="42"/>
      <c r="I292" s="244"/>
      <c r="J292" s="42"/>
      <c r="K292" s="42"/>
      <c r="L292" s="46"/>
      <c r="M292" s="245"/>
      <c r="N292" s="246"/>
      <c r="O292" s="93"/>
      <c r="P292" s="93"/>
      <c r="Q292" s="93"/>
      <c r="R292" s="93"/>
      <c r="S292" s="93"/>
      <c r="T292" s="94"/>
      <c r="U292" s="40"/>
      <c r="V292" s="40"/>
      <c r="W292" s="40"/>
      <c r="X292" s="40"/>
      <c r="Y292" s="40"/>
      <c r="Z292" s="40"/>
      <c r="AA292" s="40"/>
      <c r="AB292" s="40"/>
      <c r="AC292" s="40"/>
      <c r="AD292" s="40"/>
      <c r="AE292" s="40"/>
      <c r="AT292" s="18" t="s">
        <v>368</v>
      </c>
      <c r="AU292" s="18" t="s">
        <v>90</v>
      </c>
    </row>
    <row r="293" s="2" customFormat="1" ht="16.5" customHeight="1">
      <c r="A293" s="40"/>
      <c r="B293" s="41"/>
      <c r="C293" s="229" t="s">
        <v>929</v>
      </c>
      <c r="D293" s="229" t="s">
        <v>358</v>
      </c>
      <c r="E293" s="230" t="s">
        <v>8232</v>
      </c>
      <c r="F293" s="231" t="s">
        <v>8233</v>
      </c>
      <c r="G293" s="232" t="s">
        <v>1718</v>
      </c>
      <c r="H293" s="233">
        <v>1</v>
      </c>
      <c r="I293" s="234"/>
      <c r="J293" s="235">
        <f>ROUND(I293*H293,2)</f>
        <v>0</v>
      </c>
      <c r="K293" s="231" t="s">
        <v>525</v>
      </c>
      <c r="L293" s="46"/>
      <c r="M293" s="236" t="s">
        <v>1</v>
      </c>
      <c r="N293" s="237" t="s">
        <v>48</v>
      </c>
      <c r="O293" s="93"/>
      <c r="P293" s="238">
        <f>O293*H293</f>
        <v>0</v>
      </c>
      <c r="Q293" s="238">
        <v>0</v>
      </c>
      <c r="R293" s="238">
        <f>Q293*H293</f>
        <v>0</v>
      </c>
      <c r="S293" s="238">
        <v>0</v>
      </c>
      <c r="T293" s="239">
        <f>S293*H293</f>
        <v>0</v>
      </c>
      <c r="U293" s="40"/>
      <c r="V293" s="40"/>
      <c r="W293" s="40"/>
      <c r="X293" s="40"/>
      <c r="Y293" s="40"/>
      <c r="Z293" s="40"/>
      <c r="AA293" s="40"/>
      <c r="AB293" s="40"/>
      <c r="AC293" s="40"/>
      <c r="AD293" s="40"/>
      <c r="AE293" s="40"/>
      <c r="AR293" s="240" t="s">
        <v>144</v>
      </c>
      <c r="AT293" s="240" t="s">
        <v>358</v>
      </c>
      <c r="AU293" s="240" t="s">
        <v>90</v>
      </c>
      <c r="AY293" s="18" t="s">
        <v>355</v>
      </c>
      <c r="BE293" s="241">
        <f>IF(N293="základní",J293,0)</f>
        <v>0</v>
      </c>
      <c r="BF293" s="241">
        <f>IF(N293="snížená",J293,0)</f>
        <v>0</v>
      </c>
      <c r="BG293" s="241">
        <f>IF(N293="zákl. přenesená",J293,0)</f>
        <v>0</v>
      </c>
      <c r="BH293" s="241">
        <f>IF(N293="sníž. přenesená",J293,0)</f>
        <v>0</v>
      </c>
      <c r="BI293" s="241">
        <f>IF(N293="nulová",J293,0)</f>
        <v>0</v>
      </c>
      <c r="BJ293" s="18" t="s">
        <v>90</v>
      </c>
      <c r="BK293" s="241">
        <f>ROUND(I293*H293,2)</f>
        <v>0</v>
      </c>
      <c r="BL293" s="18" t="s">
        <v>144</v>
      </c>
      <c r="BM293" s="240" t="s">
        <v>1349</v>
      </c>
    </row>
    <row r="294" s="2" customFormat="1">
      <c r="A294" s="40"/>
      <c r="B294" s="41"/>
      <c r="C294" s="42"/>
      <c r="D294" s="242" t="s">
        <v>368</v>
      </c>
      <c r="E294" s="42"/>
      <c r="F294" s="243" t="s">
        <v>8234</v>
      </c>
      <c r="G294" s="42"/>
      <c r="H294" s="42"/>
      <c r="I294" s="244"/>
      <c r="J294" s="42"/>
      <c r="K294" s="42"/>
      <c r="L294" s="46"/>
      <c r="M294" s="245"/>
      <c r="N294" s="246"/>
      <c r="O294" s="93"/>
      <c r="P294" s="93"/>
      <c r="Q294" s="93"/>
      <c r="R294" s="93"/>
      <c r="S294" s="93"/>
      <c r="T294" s="94"/>
      <c r="U294" s="40"/>
      <c r="V294" s="40"/>
      <c r="W294" s="40"/>
      <c r="X294" s="40"/>
      <c r="Y294" s="40"/>
      <c r="Z294" s="40"/>
      <c r="AA294" s="40"/>
      <c r="AB294" s="40"/>
      <c r="AC294" s="40"/>
      <c r="AD294" s="40"/>
      <c r="AE294" s="40"/>
      <c r="AT294" s="18" t="s">
        <v>368</v>
      </c>
      <c r="AU294" s="18" t="s">
        <v>90</v>
      </c>
    </row>
    <row r="295" s="2" customFormat="1" ht="21.75" customHeight="1">
      <c r="A295" s="40"/>
      <c r="B295" s="41"/>
      <c r="C295" s="229" t="s">
        <v>933</v>
      </c>
      <c r="D295" s="229" t="s">
        <v>358</v>
      </c>
      <c r="E295" s="230" t="s">
        <v>8235</v>
      </c>
      <c r="F295" s="231" t="s">
        <v>8236</v>
      </c>
      <c r="G295" s="232" t="s">
        <v>1718</v>
      </c>
      <c r="H295" s="233">
        <v>3</v>
      </c>
      <c r="I295" s="234"/>
      <c r="J295" s="235">
        <f>ROUND(I295*H295,2)</f>
        <v>0</v>
      </c>
      <c r="K295" s="231" t="s">
        <v>525</v>
      </c>
      <c r="L295" s="46"/>
      <c r="M295" s="236" t="s">
        <v>1</v>
      </c>
      <c r="N295" s="237" t="s">
        <v>48</v>
      </c>
      <c r="O295" s="93"/>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144</v>
      </c>
      <c r="AT295" s="240" t="s">
        <v>358</v>
      </c>
      <c r="AU295" s="240" t="s">
        <v>90</v>
      </c>
      <c r="AY295" s="18" t="s">
        <v>355</v>
      </c>
      <c r="BE295" s="241">
        <f>IF(N295="základní",J295,0)</f>
        <v>0</v>
      </c>
      <c r="BF295" s="241">
        <f>IF(N295="snížená",J295,0)</f>
        <v>0</v>
      </c>
      <c r="BG295" s="241">
        <f>IF(N295="zákl. přenesená",J295,0)</f>
        <v>0</v>
      </c>
      <c r="BH295" s="241">
        <f>IF(N295="sníž. přenesená",J295,0)</f>
        <v>0</v>
      </c>
      <c r="BI295" s="241">
        <f>IF(N295="nulová",J295,0)</f>
        <v>0</v>
      </c>
      <c r="BJ295" s="18" t="s">
        <v>90</v>
      </c>
      <c r="BK295" s="241">
        <f>ROUND(I295*H295,2)</f>
        <v>0</v>
      </c>
      <c r="BL295" s="18" t="s">
        <v>144</v>
      </c>
      <c r="BM295" s="240" t="s">
        <v>1357</v>
      </c>
    </row>
    <row r="296" s="2" customFormat="1">
      <c r="A296" s="40"/>
      <c r="B296" s="41"/>
      <c r="C296" s="42"/>
      <c r="D296" s="242" t="s">
        <v>368</v>
      </c>
      <c r="E296" s="42"/>
      <c r="F296" s="243" t="s">
        <v>8237</v>
      </c>
      <c r="G296" s="42"/>
      <c r="H296" s="42"/>
      <c r="I296" s="244"/>
      <c r="J296" s="42"/>
      <c r="K296" s="42"/>
      <c r="L296" s="46"/>
      <c r="M296" s="245"/>
      <c r="N296" s="246"/>
      <c r="O296" s="93"/>
      <c r="P296" s="93"/>
      <c r="Q296" s="93"/>
      <c r="R296" s="93"/>
      <c r="S296" s="93"/>
      <c r="T296" s="94"/>
      <c r="U296" s="40"/>
      <c r="V296" s="40"/>
      <c r="W296" s="40"/>
      <c r="X296" s="40"/>
      <c r="Y296" s="40"/>
      <c r="Z296" s="40"/>
      <c r="AA296" s="40"/>
      <c r="AB296" s="40"/>
      <c r="AC296" s="40"/>
      <c r="AD296" s="40"/>
      <c r="AE296" s="40"/>
      <c r="AT296" s="18" t="s">
        <v>368</v>
      </c>
      <c r="AU296" s="18" t="s">
        <v>90</v>
      </c>
    </row>
    <row r="297" s="2" customFormat="1" ht="21.75" customHeight="1">
      <c r="A297" s="40"/>
      <c r="B297" s="41"/>
      <c r="C297" s="229" t="s">
        <v>938</v>
      </c>
      <c r="D297" s="229" t="s">
        <v>358</v>
      </c>
      <c r="E297" s="230" t="s">
        <v>8238</v>
      </c>
      <c r="F297" s="231" t="s">
        <v>8239</v>
      </c>
      <c r="G297" s="232" t="s">
        <v>1718</v>
      </c>
      <c r="H297" s="233">
        <v>7</v>
      </c>
      <c r="I297" s="234"/>
      <c r="J297" s="235">
        <f>ROUND(I297*H297,2)</f>
        <v>0</v>
      </c>
      <c r="K297" s="231" t="s">
        <v>525</v>
      </c>
      <c r="L297" s="46"/>
      <c r="M297" s="236" t="s">
        <v>1</v>
      </c>
      <c r="N297" s="237" t="s">
        <v>48</v>
      </c>
      <c r="O297" s="93"/>
      <c r="P297" s="238">
        <f>O297*H297</f>
        <v>0</v>
      </c>
      <c r="Q297" s="238">
        <v>0</v>
      </c>
      <c r="R297" s="238">
        <f>Q297*H297</f>
        <v>0</v>
      </c>
      <c r="S297" s="238">
        <v>0</v>
      </c>
      <c r="T297" s="239">
        <f>S297*H297</f>
        <v>0</v>
      </c>
      <c r="U297" s="40"/>
      <c r="V297" s="40"/>
      <c r="W297" s="40"/>
      <c r="X297" s="40"/>
      <c r="Y297" s="40"/>
      <c r="Z297" s="40"/>
      <c r="AA297" s="40"/>
      <c r="AB297" s="40"/>
      <c r="AC297" s="40"/>
      <c r="AD297" s="40"/>
      <c r="AE297" s="40"/>
      <c r="AR297" s="240" t="s">
        <v>144</v>
      </c>
      <c r="AT297" s="240" t="s">
        <v>358</v>
      </c>
      <c r="AU297" s="240" t="s">
        <v>90</v>
      </c>
      <c r="AY297" s="18" t="s">
        <v>355</v>
      </c>
      <c r="BE297" s="241">
        <f>IF(N297="základní",J297,0)</f>
        <v>0</v>
      </c>
      <c r="BF297" s="241">
        <f>IF(N297="snížená",J297,0)</f>
        <v>0</v>
      </c>
      <c r="BG297" s="241">
        <f>IF(N297="zákl. přenesená",J297,0)</f>
        <v>0</v>
      </c>
      <c r="BH297" s="241">
        <f>IF(N297="sníž. přenesená",J297,0)</f>
        <v>0</v>
      </c>
      <c r="BI297" s="241">
        <f>IF(N297="nulová",J297,0)</f>
        <v>0</v>
      </c>
      <c r="BJ297" s="18" t="s">
        <v>90</v>
      </c>
      <c r="BK297" s="241">
        <f>ROUND(I297*H297,2)</f>
        <v>0</v>
      </c>
      <c r="BL297" s="18" t="s">
        <v>144</v>
      </c>
      <c r="BM297" s="240" t="s">
        <v>1368</v>
      </c>
    </row>
    <row r="298" s="2" customFormat="1">
      <c r="A298" s="40"/>
      <c r="B298" s="41"/>
      <c r="C298" s="42"/>
      <c r="D298" s="242" t="s">
        <v>368</v>
      </c>
      <c r="E298" s="42"/>
      <c r="F298" s="243" t="s">
        <v>8240</v>
      </c>
      <c r="G298" s="42"/>
      <c r="H298" s="42"/>
      <c r="I298" s="244"/>
      <c r="J298" s="42"/>
      <c r="K298" s="42"/>
      <c r="L298" s="46"/>
      <c r="M298" s="245"/>
      <c r="N298" s="246"/>
      <c r="O298" s="93"/>
      <c r="P298" s="93"/>
      <c r="Q298" s="93"/>
      <c r="R298" s="93"/>
      <c r="S298" s="93"/>
      <c r="T298" s="94"/>
      <c r="U298" s="40"/>
      <c r="V298" s="40"/>
      <c r="W298" s="40"/>
      <c r="X298" s="40"/>
      <c r="Y298" s="40"/>
      <c r="Z298" s="40"/>
      <c r="AA298" s="40"/>
      <c r="AB298" s="40"/>
      <c r="AC298" s="40"/>
      <c r="AD298" s="40"/>
      <c r="AE298" s="40"/>
      <c r="AT298" s="18" t="s">
        <v>368</v>
      </c>
      <c r="AU298" s="18" t="s">
        <v>90</v>
      </c>
    </row>
    <row r="299" s="2" customFormat="1" ht="21.75" customHeight="1">
      <c r="A299" s="40"/>
      <c r="B299" s="41"/>
      <c r="C299" s="229" t="s">
        <v>946</v>
      </c>
      <c r="D299" s="229" t="s">
        <v>358</v>
      </c>
      <c r="E299" s="230" t="s">
        <v>8241</v>
      </c>
      <c r="F299" s="231" t="s">
        <v>8242</v>
      </c>
      <c r="G299" s="232" t="s">
        <v>1718</v>
      </c>
      <c r="H299" s="233">
        <v>5</v>
      </c>
      <c r="I299" s="234"/>
      <c r="J299" s="235">
        <f>ROUND(I299*H299,2)</f>
        <v>0</v>
      </c>
      <c r="K299" s="231" t="s">
        <v>525</v>
      </c>
      <c r="L299" s="46"/>
      <c r="M299" s="236" t="s">
        <v>1</v>
      </c>
      <c r="N299" s="237" t="s">
        <v>48</v>
      </c>
      <c r="O299" s="93"/>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144</v>
      </c>
      <c r="AT299" s="240" t="s">
        <v>358</v>
      </c>
      <c r="AU299" s="240" t="s">
        <v>90</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144</v>
      </c>
      <c r="BM299" s="240" t="s">
        <v>1376</v>
      </c>
    </row>
    <row r="300" s="2" customFormat="1">
      <c r="A300" s="40"/>
      <c r="B300" s="41"/>
      <c r="C300" s="42"/>
      <c r="D300" s="242" t="s">
        <v>368</v>
      </c>
      <c r="E300" s="42"/>
      <c r="F300" s="243" t="s">
        <v>8243</v>
      </c>
      <c r="G300" s="42"/>
      <c r="H300" s="42"/>
      <c r="I300" s="244"/>
      <c r="J300" s="42"/>
      <c r="K300" s="42"/>
      <c r="L300" s="46"/>
      <c r="M300" s="245"/>
      <c r="N300" s="246"/>
      <c r="O300" s="93"/>
      <c r="P300" s="93"/>
      <c r="Q300" s="93"/>
      <c r="R300" s="93"/>
      <c r="S300" s="93"/>
      <c r="T300" s="94"/>
      <c r="U300" s="40"/>
      <c r="V300" s="40"/>
      <c r="W300" s="40"/>
      <c r="X300" s="40"/>
      <c r="Y300" s="40"/>
      <c r="Z300" s="40"/>
      <c r="AA300" s="40"/>
      <c r="AB300" s="40"/>
      <c r="AC300" s="40"/>
      <c r="AD300" s="40"/>
      <c r="AE300" s="40"/>
      <c r="AT300" s="18" t="s">
        <v>368</v>
      </c>
      <c r="AU300" s="18" t="s">
        <v>90</v>
      </c>
    </row>
    <row r="301" s="2" customFormat="1" ht="16.5" customHeight="1">
      <c r="A301" s="40"/>
      <c r="B301" s="41"/>
      <c r="C301" s="229" t="s">
        <v>953</v>
      </c>
      <c r="D301" s="229" t="s">
        <v>358</v>
      </c>
      <c r="E301" s="230" t="s">
        <v>8244</v>
      </c>
      <c r="F301" s="231" t="s">
        <v>8245</v>
      </c>
      <c r="G301" s="232" t="s">
        <v>1718</v>
      </c>
      <c r="H301" s="233">
        <v>5</v>
      </c>
      <c r="I301" s="234"/>
      <c r="J301" s="235">
        <f>ROUND(I301*H301,2)</f>
        <v>0</v>
      </c>
      <c r="K301" s="231" t="s">
        <v>525</v>
      </c>
      <c r="L301" s="46"/>
      <c r="M301" s="236" t="s">
        <v>1</v>
      </c>
      <c r="N301" s="237" t="s">
        <v>48</v>
      </c>
      <c r="O301" s="93"/>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144</v>
      </c>
      <c r="AT301" s="240" t="s">
        <v>358</v>
      </c>
      <c r="AU301" s="240" t="s">
        <v>90</v>
      </c>
      <c r="AY301" s="18" t="s">
        <v>355</v>
      </c>
      <c r="BE301" s="241">
        <f>IF(N301="základní",J301,0)</f>
        <v>0</v>
      </c>
      <c r="BF301" s="241">
        <f>IF(N301="snížená",J301,0)</f>
        <v>0</v>
      </c>
      <c r="BG301" s="241">
        <f>IF(N301="zákl. přenesená",J301,0)</f>
        <v>0</v>
      </c>
      <c r="BH301" s="241">
        <f>IF(N301="sníž. přenesená",J301,0)</f>
        <v>0</v>
      </c>
      <c r="BI301" s="241">
        <f>IF(N301="nulová",J301,0)</f>
        <v>0</v>
      </c>
      <c r="BJ301" s="18" t="s">
        <v>90</v>
      </c>
      <c r="BK301" s="241">
        <f>ROUND(I301*H301,2)</f>
        <v>0</v>
      </c>
      <c r="BL301" s="18" t="s">
        <v>144</v>
      </c>
      <c r="BM301" s="240" t="s">
        <v>1386</v>
      </c>
    </row>
    <row r="302" s="2" customFormat="1">
      <c r="A302" s="40"/>
      <c r="B302" s="41"/>
      <c r="C302" s="42"/>
      <c r="D302" s="242" t="s">
        <v>368</v>
      </c>
      <c r="E302" s="42"/>
      <c r="F302" s="243" t="s">
        <v>8246</v>
      </c>
      <c r="G302" s="42"/>
      <c r="H302" s="42"/>
      <c r="I302" s="244"/>
      <c r="J302" s="42"/>
      <c r="K302" s="42"/>
      <c r="L302" s="46"/>
      <c r="M302" s="245"/>
      <c r="N302" s="246"/>
      <c r="O302" s="93"/>
      <c r="P302" s="93"/>
      <c r="Q302" s="93"/>
      <c r="R302" s="93"/>
      <c r="S302" s="93"/>
      <c r="T302" s="94"/>
      <c r="U302" s="40"/>
      <c r="V302" s="40"/>
      <c r="W302" s="40"/>
      <c r="X302" s="40"/>
      <c r="Y302" s="40"/>
      <c r="Z302" s="40"/>
      <c r="AA302" s="40"/>
      <c r="AB302" s="40"/>
      <c r="AC302" s="40"/>
      <c r="AD302" s="40"/>
      <c r="AE302" s="40"/>
      <c r="AT302" s="18" t="s">
        <v>368</v>
      </c>
      <c r="AU302" s="18" t="s">
        <v>90</v>
      </c>
    </row>
    <row r="303" s="2" customFormat="1" ht="21.75" customHeight="1">
      <c r="A303" s="40"/>
      <c r="B303" s="41"/>
      <c r="C303" s="229" t="s">
        <v>957</v>
      </c>
      <c r="D303" s="229" t="s">
        <v>358</v>
      </c>
      <c r="E303" s="230" t="s">
        <v>8247</v>
      </c>
      <c r="F303" s="231" t="s">
        <v>8248</v>
      </c>
      <c r="G303" s="232" t="s">
        <v>1718</v>
      </c>
      <c r="H303" s="233">
        <v>2</v>
      </c>
      <c r="I303" s="234"/>
      <c r="J303" s="235">
        <f>ROUND(I303*H303,2)</f>
        <v>0</v>
      </c>
      <c r="K303" s="231" t="s">
        <v>525</v>
      </c>
      <c r="L303" s="46"/>
      <c r="M303" s="236" t="s">
        <v>1</v>
      </c>
      <c r="N303" s="237" t="s">
        <v>48</v>
      </c>
      <c r="O303" s="93"/>
      <c r="P303" s="238">
        <f>O303*H303</f>
        <v>0</v>
      </c>
      <c r="Q303" s="238">
        <v>0</v>
      </c>
      <c r="R303" s="238">
        <f>Q303*H303</f>
        <v>0</v>
      </c>
      <c r="S303" s="238">
        <v>0</v>
      </c>
      <c r="T303" s="239">
        <f>S303*H303</f>
        <v>0</v>
      </c>
      <c r="U303" s="40"/>
      <c r="V303" s="40"/>
      <c r="W303" s="40"/>
      <c r="X303" s="40"/>
      <c r="Y303" s="40"/>
      <c r="Z303" s="40"/>
      <c r="AA303" s="40"/>
      <c r="AB303" s="40"/>
      <c r="AC303" s="40"/>
      <c r="AD303" s="40"/>
      <c r="AE303" s="40"/>
      <c r="AR303" s="240" t="s">
        <v>144</v>
      </c>
      <c r="AT303" s="240" t="s">
        <v>358</v>
      </c>
      <c r="AU303" s="240" t="s">
        <v>90</v>
      </c>
      <c r="AY303" s="18" t="s">
        <v>355</v>
      </c>
      <c r="BE303" s="241">
        <f>IF(N303="základní",J303,0)</f>
        <v>0</v>
      </c>
      <c r="BF303" s="241">
        <f>IF(N303="snížená",J303,0)</f>
        <v>0</v>
      </c>
      <c r="BG303" s="241">
        <f>IF(N303="zákl. přenesená",J303,0)</f>
        <v>0</v>
      </c>
      <c r="BH303" s="241">
        <f>IF(N303="sníž. přenesená",J303,0)</f>
        <v>0</v>
      </c>
      <c r="BI303" s="241">
        <f>IF(N303="nulová",J303,0)</f>
        <v>0</v>
      </c>
      <c r="BJ303" s="18" t="s">
        <v>90</v>
      </c>
      <c r="BK303" s="241">
        <f>ROUND(I303*H303,2)</f>
        <v>0</v>
      </c>
      <c r="BL303" s="18" t="s">
        <v>144</v>
      </c>
      <c r="BM303" s="240" t="s">
        <v>1396</v>
      </c>
    </row>
    <row r="304" s="2" customFormat="1">
      <c r="A304" s="40"/>
      <c r="B304" s="41"/>
      <c r="C304" s="42"/>
      <c r="D304" s="242" t="s">
        <v>368</v>
      </c>
      <c r="E304" s="42"/>
      <c r="F304" s="243" t="s">
        <v>8249</v>
      </c>
      <c r="G304" s="42"/>
      <c r="H304" s="42"/>
      <c r="I304" s="244"/>
      <c r="J304" s="42"/>
      <c r="K304" s="42"/>
      <c r="L304" s="46"/>
      <c r="M304" s="245"/>
      <c r="N304" s="246"/>
      <c r="O304" s="93"/>
      <c r="P304" s="93"/>
      <c r="Q304" s="93"/>
      <c r="R304" s="93"/>
      <c r="S304" s="93"/>
      <c r="T304" s="94"/>
      <c r="U304" s="40"/>
      <c r="V304" s="40"/>
      <c r="W304" s="40"/>
      <c r="X304" s="40"/>
      <c r="Y304" s="40"/>
      <c r="Z304" s="40"/>
      <c r="AA304" s="40"/>
      <c r="AB304" s="40"/>
      <c r="AC304" s="40"/>
      <c r="AD304" s="40"/>
      <c r="AE304" s="40"/>
      <c r="AT304" s="18" t="s">
        <v>368</v>
      </c>
      <c r="AU304" s="18" t="s">
        <v>90</v>
      </c>
    </row>
    <row r="305" s="2" customFormat="1" ht="16.5" customHeight="1">
      <c r="A305" s="40"/>
      <c r="B305" s="41"/>
      <c r="C305" s="229" t="s">
        <v>960</v>
      </c>
      <c r="D305" s="229" t="s">
        <v>358</v>
      </c>
      <c r="E305" s="230" t="s">
        <v>8250</v>
      </c>
      <c r="F305" s="231" t="s">
        <v>8251</v>
      </c>
      <c r="G305" s="232" t="s">
        <v>1718</v>
      </c>
      <c r="H305" s="233">
        <v>2</v>
      </c>
      <c r="I305" s="234"/>
      <c r="J305" s="235">
        <f>ROUND(I305*H305,2)</f>
        <v>0</v>
      </c>
      <c r="K305" s="231" t="s">
        <v>525</v>
      </c>
      <c r="L305" s="46"/>
      <c r="M305" s="236" t="s">
        <v>1</v>
      </c>
      <c r="N305" s="237" t="s">
        <v>48</v>
      </c>
      <c r="O305" s="93"/>
      <c r="P305" s="238">
        <f>O305*H305</f>
        <v>0</v>
      </c>
      <c r="Q305" s="238">
        <v>0</v>
      </c>
      <c r="R305" s="238">
        <f>Q305*H305</f>
        <v>0</v>
      </c>
      <c r="S305" s="238">
        <v>0</v>
      </c>
      <c r="T305" s="239">
        <f>S305*H305</f>
        <v>0</v>
      </c>
      <c r="U305" s="40"/>
      <c r="V305" s="40"/>
      <c r="W305" s="40"/>
      <c r="X305" s="40"/>
      <c r="Y305" s="40"/>
      <c r="Z305" s="40"/>
      <c r="AA305" s="40"/>
      <c r="AB305" s="40"/>
      <c r="AC305" s="40"/>
      <c r="AD305" s="40"/>
      <c r="AE305" s="40"/>
      <c r="AR305" s="240" t="s">
        <v>144</v>
      </c>
      <c r="AT305" s="240" t="s">
        <v>358</v>
      </c>
      <c r="AU305" s="240" t="s">
        <v>90</v>
      </c>
      <c r="AY305" s="18" t="s">
        <v>355</v>
      </c>
      <c r="BE305" s="241">
        <f>IF(N305="základní",J305,0)</f>
        <v>0</v>
      </c>
      <c r="BF305" s="241">
        <f>IF(N305="snížená",J305,0)</f>
        <v>0</v>
      </c>
      <c r="BG305" s="241">
        <f>IF(N305="zákl. přenesená",J305,0)</f>
        <v>0</v>
      </c>
      <c r="BH305" s="241">
        <f>IF(N305="sníž. přenesená",J305,0)</f>
        <v>0</v>
      </c>
      <c r="BI305" s="241">
        <f>IF(N305="nulová",J305,0)</f>
        <v>0</v>
      </c>
      <c r="BJ305" s="18" t="s">
        <v>90</v>
      </c>
      <c r="BK305" s="241">
        <f>ROUND(I305*H305,2)</f>
        <v>0</v>
      </c>
      <c r="BL305" s="18" t="s">
        <v>144</v>
      </c>
      <c r="BM305" s="240" t="s">
        <v>1404</v>
      </c>
    </row>
    <row r="306" s="2" customFormat="1">
      <c r="A306" s="40"/>
      <c r="B306" s="41"/>
      <c r="C306" s="42"/>
      <c r="D306" s="242" t="s">
        <v>368</v>
      </c>
      <c r="E306" s="42"/>
      <c r="F306" s="243" t="s">
        <v>8252</v>
      </c>
      <c r="G306" s="42"/>
      <c r="H306" s="42"/>
      <c r="I306" s="244"/>
      <c r="J306" s="42"/>
      <c r="K306" s="42"/>
      <c r="L306" s="46"/>
      <c r="M306" s="245"/>
      <c r="N306" s="246"/>
      <c r="O306" s="93"/>
      <c r="P306" s="93"/>
      <c r="Q306" s="93"/>
      <c r="R306" s="93"/>
      <c r="S306" s="93"/>
      <c r="T306" s="94"/>
      <c r="U306" s="40"/>
      <c r="V306" s="40"/>
      <c r="W306" s="40"/>
      <c r="X306" s="40"/>
      <c r="Y306" s="40"/>
      <c r="Z306" s="40"/>
      <c r="AA306" s="40"/>
      <c r="AB306" s="40"/>
      <c r="AC306" s="40"/>
      <c r="AD306" s="40"/>
      <c r="AE306" s="40"/>
      <c r="AT306" s="18" t="s">
        <v>368</v>
      </c>
      <c r="AU306" s="18" t="s">
        <v>90</v>
      </c>
    </row>
    <row r="307" s="2" customFormat="1" ht="21.75" customHeight="1">
      <c r="A307" s="40"/>
      <c r="B307" s="41"/>
      <c r="C307" s="229" t="s">
        <v>962</v>
      </c>
      <c r="D307" s="229" t="s">
        <v>358</v>
      </c>
      <c r="E307" s="230" t="s">
        <v>8253</v>
      </c>
      <c r="F307" s="231" t="s">
        <v>8254</v>
      </c>
      <c r="G307" s="232" t="s">
        <v>1718</v>
      </c>
      <c r="H307" s="233">
        <v>1</v>
      </c>
      <c r="I307" s="234"/>
      <c r="J307" s="235">
        <f>ROUND(I307*H307,2)</f>
        <v>0</v>
      </c>
      <c r="K307" s="231" t="s">
        <v>525</v>
      </c>
      <c r="L307" s="46"/>
      <c r="M307" s="236" t="s">
        <v>1</v>
      </c>
      <c r="N307" s="237" t="s">
        <v>48</v>
      </c>
      <c r="O307" s="93"/>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144</v>
      </c>
      <c r="AT307" s="240" t="s">
        <v>358</v>
      </c>
      <c r="AU307" s="240" t="s">
        <v>90</v>
      </c>
      <c r="AY307" s="18" t="s">
        <v>355</v>
      </c>
      <c r="BE307" s="241">
        <f>IF(N307="základní",J307,0)</f>
        <v>0</v>
      </c>
      <c r="BF307" s="241">
        <f>IF(N307="snížená",J307,0)</f>
        <v>0</v>
      </c>
      <c r="BG307" s="241">
        <f>IF(N307="zákl. přenesená",J307,0)</f>
        <v>0</v>
      </c>
      <c r="BH307" s="241">
        <f>IF(N307="sníž. přenesená",J307,0)</f>
        <v>0</v>
      </c>
      <c r="BI307" s="241">
        <f>IF(N307="nulová",J307,0)</f>
        <v>0</v>
      </c>
      <c r="BJ307" s="18" t="s">
        <v>90</v>
      </c>
      <c r="BK307" s="241">
        <f>ROUND(I307*H307,2)</f>
        <v>0</v>
      </c>
      <c r="BL307" s="18" t="s">
        <v>144</v>
      </c>
      <c r="BM307" s="240" t="s">
        <v>1414</v>
      </c>
    </row>
    <row r="308" s="2" customFormat="1">
      <c r="A308" s="40"/>
      <c r="B308" s="41"/>
      <c r="C308" s="42"/>
      <c r="D308" s="242" t="s">
        <v>368</v>
      </c>
      <c r="E308" s="42"/>
      <c r="F308" s="243" t="s">
        <v>8255</v>
      </c>
      <c r="G308" s="42"/>
      <c r="H308" s="42"/>
      <c r="I308" s="244"/>
      <c r="J308" s="42"/>
      <c r="K308" s="42"/>
      <c r="L308" s="46"/>
      <c r="M308" s="245"/>
      <c r="N308" s="246"/>
      <c r="O308" s="93"/>
      <c r="P308" s="93"/>
      <c r="Q308" s="93"/>
      <c r="R308" s="93"/>
      <c r="S308" s="93"/>
      <c r="T308" s="94"/>
      <c r="U308" s="40"/>
      <c r="V308" s="40"/>
      <c r="W308" s="40"/>
      <c r="X308" s="40"/>
      <c r="Y308" s="40"/>
      <c r="Z308" s="40"/>
      <c r="AA308" s="40"/>
      <c r="AB308" s="40"/>
      <c r="AC308" s="40"/>
      <c r="AD308" s="40"/>
      <c r="AE308" s="40"/>
      <c r="AT308" s="18" t="s">
        <v>368</v>
      </c>
      <c r="AU308" s="18" t="s">
        <v>90</v>
      </c>
    </row>
    <row r="309" s="2" customFormat="1" ht="16.5" customHeight="1">
      <c r="A309" s="40"/>
      <c r="B309" s="41"/>
      <c r="C309" s="229" t="s">
        <v>972</v>
      </c>
      <c r="D309" s="229" t="s">
        <v>358</v>
      </c>
      <c r="E309" s="230" t="s">
        <v>8256</v>
      </c>
      <c r="F309" s="231" t="s">
        <v>8257</v>
      </c>
      <c r="G309" s="232" t="s">
        <v>1718</v>
      </c>
      <c r="H309" s="233">
        <v>2</v>
      </c>
      <c r="I309" s="234"/>
      <c r="J309" s="235">
        <f>ROUND(I309*H309,2)</f>
        <v>0</v>
      </c>
      <c r="K309" s="231" t="s">
        <v>525</v>
      </c>
      <c r="L309" s="46"/>
      <c r="M309" s="236" t="s">
        <v>1</v>
      </c>
      <c r="N309" s="237" t="s">
        <v>48</v>
      </c>
      <c r="O309" s="93"/>
      <c r="P309" s="238">
        <f>O309*H309</f>
        <v>0</v>
      </c>
      <c r="Q309" s="238">
        <v>0</v>
      </c>
      <c r="R309" s="238">
        <f>Q309*H309</f>
        <v>0</v>
      </c>
      <c r="S309" s="238">
        <v>0</v>
      </c>
      <c r="T309" s="239">
        <f>S309*H309</f>
        <v>0</v>
      </c>
      <c r="U309" s="40"/>
      <c r="V309" s="40"/>
      <c r="W309" s="40"/>
      <c r="X309" s="40"/>
      <c r="Y309" s="40"/>
      <c r="Z309" s="40"/>
      <c r="AA309" s="40"/>
      <c r="AB309" s="40"/>
      <c r="AC309" s="40"/>
      <c r="AD309" s="40"/>
      <c r="AE309" s="40"/>
      <c r="AR309" s="240" t="s">
        <v>144</v>
      </c>
      <c r="AT309" s="240" t="s">
        <v>358</v>
      </c>
      <c r="AU309" s="240" t="s">
        <v>90</v>
      </c>
      <c r="AY309" s="18" t="s">
        <v>355</v>
      </c>
      <c r="BE309" s="241">
        <f>IF(N309="základní",J309,0)</f>
        <v>0</v>
      </c>
      <c r="BF309" s="241">
        <f>IF(N309="snížená",J309,0)</f>
        <v>0</v>
      </c>
      <c r="BG309" s="241">
        <f>IF(N309="zákl. přenesená",J309,0)</f>
        <v>0</v>
      </c>
      <c r="BH309" s="241">
        <f>IF(N309="sníž. přenesená",J309,0)</f>
        <v>0</v>
      </c>
      <c r="BI309" s="241">
        <f>IF(N309="nulová",J309,0)</f>
        <v>0</v>
      </c>
      <c r="BJ309" s="18" t="s">
        <v>90</v>
      </c>
      <c r="BK309" s="241">
        <f>ROUND(I309*H309,2)</f>
        <v>0</v>
      </c>
      <c r="BL309" s="18" t="s">
        <v>144</v>
      </c>
      <c r="BM309" s="240" t="s">
        <v>1420</v>
      </c>
    </row>
    <row r="310" s="2" customFormat="1">
      <c r="A310" s="40"/>
      <c r="B310" s="41"/>
      <c r="C310" s="42"/>
      <c r="D310" s="242" t="s">
        <v>368</v>
      </c>
      <c r="E310" s="42"/>
      <c r="F310" s="243" t="s">
        <v>8258</v>
      </c>
      <c r="G310" s="42"/>
      <c r="H310" s="42"/>
      <c r="I310" s="244"/>
      <c r="J310" s="42"/>
      <c r="K310" s="42"/>
      <c r="L310" s="46"/>
      <c r="M310" s="245"/>
      <c r="N310" s="246"/>
      <c r="O310" s="93"/>
      <c r="P310" s="93"/>
      <c r="Q310" s="93"/>
      <c r="R310" s="93"/>
      <c r="S310" s="93"/>
      <c r="T310" s="94"/>
      <c r="U310" s="40"/>
      <c r="V310" s="40"/>
      <c r="W310" s="40"/>
      <c r="X310" s="40"/>
      <c r="Y310" s="40"/>
      <c r="Z310" s="40"/>
      <c r="AA310" s="40"/>
      <c r="AB310" s="40"/>
      <c r="AC310" s="40"/>
      <c r="AD310" s="40"/>
      <c r="AE310" s="40"/>
      <c r="AT310" s="18" t="s">
        <v>368</v>
      </c>
      <c r="AU310" s="18" t="s">
        <v>90</v>
      </c>
    </row>
    <row r="311" s="2" customFormat="1" ht="21.75" customHeight="1">
      <c r="A311" s="40"/>
      <c r="B311" s="41"/>
      <c r="C311" s="229" t="s">
        <v>977</v>
      </c>
      <c r="D311" s="229" t="s">
        <v>358</v>
      </c>
      <c r="E311" s="230" t="s">
        <v>8259</v>
      </c>
      <c r="F311" s="231" t="s">
        <v>8260</v>
      </c>
      <c r="G311" s="232" t="s">
        <v>1718</v>
      </c>
      <c r="H311" s="233">
        <v>1</v>
      </c>
      <c r="I311" s="234"/>
      <c r="J311" s="235">
        <f>ROUND(I311*H311,2)</f>
        <v>0</v>
      </c>
      <c r="K311" s="231" t="s">
        <v>525</v>
      </c>
      <c r="L311" s="46"/>
      <c r="M311" s="236" t="s">
        <v>1</v>
      </c>
      <c r="N311" s="237" t="s">
        <v>48</v>
      </c>
      <c r="O311" s="93"/>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144</v>
      </c>
      <c r="AT311" s="240" t="s">
        <v>358</v>
      </c>
      <c r="AU311" s="240" t="s">
        <v>90</v>
      </c>
      <c r="AY311" s="18" t="s">
        <v>355</v>
      </c>
      <c r="BE311" s="241">
        <f>IF(N311="základní",J311,0)</f>
        <v>0</v>
      </c>
      <c r="BF311" s="241">
        <f>IF(N311="snížená",J311,0)</f>
        <v>0</v>
      </c>
      <c r="BG311" s="241">
        <f>IF(N311="zákl. přenesená",J311,0)</f>
        <v>0</v>
      </c>
      <c r="BH311" s="241">
        <f>IF(N311="sníž. přenesená",J311,0)</f>
        <v>0</v>
      </c>
      <c r="BI311" s="241">
        <f>IF(N311="nulová",J311,0)</f>
        <v>0</v>
      </c>
      <c r="BJ311" s="18" t="s">
        <v>90</v>
      </c>
      <c r="BK311" s="241">
        <f>ROUND(I311*H311,2)</f>
        <v>0</v>
      </c>
      <c r="BL311" s="18" t="s">
        <v>144</v>
      </c>
      <c r="BM311" s="240" t="s">
        <v>1426</v>
      </c>
    </row>
    <row r="312" s="2" customFormat="1">
      <c r="A312" s="40"/>
      <c r="B312" s="41"/>
      <c r="C312" s="42"/>
      <c r="D312" s="242" t="s">
        <v>368</v>
      </c>
      <c r="E312" s="42"/>
      <c r="F312" s="243" t="s">
        <v>8261</v>
      </c>
      <c r="G312" s="42"/>
      <c r="H312" s="42"/>
      <c r="I312" s="244"/>
      <c r="J312" s="42"/>
      <c r="K312" s="42"/>
      <c r="L312" s="46"/>
      <c r="M312" s="245"/>
      <c r="N312" s="246"/>
      <c r="O312" s="93"/>
      <c r="P312" s="93"/>
      <c r="Q312" s="93"/>
      <c r="R312" s="93"/>
      <c r="S312" s="93"/>
      <c r="T312" s="94"/>
      <c r="U312" s="40"/>
      <c r="V312" s="40"/>
      <c r="W312" s="40"/>
      <c r="X312" s="40"/>
      <c r="Y312" s="40"/>
      <c r="Z312" s="40"/>
      <c r="AA312" s="40"/>
      <c r="AB312" s="40"/>
      <c r="AC312" s="40"/>
      <c r="AD312" s="40"/>
      <c r="AE312" s="40"/>
      <c r="AT312" s="18" t="s">
        <v>368</v>
      </c>
      <c r="AU312" s="18" t="s">
        <v>90</v>
      </c>
    </row>
    <row r="313" s="2" customFormat="1" ht="16.5" customHeight="1">
      <c r="A313" s="40"/>
      <c r="B313" s="41"/>
      <c r="C313" s="229" t="s">
        <v>982</v>
      </c>
      <c r="D313" s="229" t="s">
        <v>358</v>
      </c>
      <c r="E313" s="230" t="s">
        <v>8262</v>
      </c>
      <c r="F313" s="231" t="s">
        <v>8263</v>
      </c>
      <c r="G313" s="232" t="s">
        <v>1718</v>
      </c>
      <c r="H313" s="233">
        <v>1</v>
      </c>
      <c r="I313" s="234"/>
      <c r="J313" s="235">
        <f>ROUND(I313*H313,2)</f>
        <v>0</v>
      </c>
      <c r="K313" s="231" t="s">
        <v>525</v>
      </c>
      <c r="L313" s="46"/>
      <c r="M313" s="236" t="s">
        <v>1</v>
      </c>
      <c r="N313" s="237" t="s">
        <v>48</v>
      </c>
      <c r="O313" s="93"/>
      <c r="P313" s="238">
        <f>O313*H313</f>
        <v>0</v>
      </c>
      <c r="Q313" s="238">
        <v>0</v>
      </c>
      <c r="R313" s="238">
        <f>Q313*H313</f>
        <v>0</v>
      </c>
      <c r="S313" s="238">
        <v>0</v>
      </c>
      <c r="T313" s="239">
        <f>S313*H313</f>
        <v>0</v>
      </c>
      <c r="U313" s="40"/>
      <c r="V313" s="40"/>
      <c r="W313" s="40"/>
      <c r="X313" s="40"/>
      <c r="Y313" s="40"/>
      <c r="Z313" s="40"/>
      <c r="AA313" s="40"/>
      <c r="AB313" s="40"/>
      <c r="AC313" s="40"/>
      <c r="AD313" s="40"/>
      <c r="AE313" s="40"/>
      <c r="AR313" s="240" t="s">
        <v>144</v>
      </c>
      <c r="AT313" s="240" t="s">
        <v>358</v>
      </c>
      <c r="AU313" s="240" t="s">
        <v>90</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144</v>
      </c>
      <c r="BM313" s="240" t="s">
        <v>1437</v>
      </c>
    </row>
    <row r="314" s="2" customFormat="1">
      <c r="A314" s="40"/>
      <c r="B314" s="41"/>
      <c r="C314" s="42"/>
      <c r="D314" s="242" t="s">
        <v>368</v>
      </c>
      <c r="E314" s="42"/>
      <c r="F314" s="243" t="s">
        <v>8264</v>
      </c>
      <c r="G314" s="42"/>
      <c r="H314" s="42"/>
      <c r="I314" s="244"/>
      <c r="J314" s="42"/>
      <c r="K314" s="42"/>
      <c r="L314" s="46"/>
      <c r="M314" s="245"/>
      <c r="N314" s="246"/>
      <c r="O314" s="93"/>
      <c r="P314" s="93"/>
      <c r="Q314" s="93"/>
      <c r="R314" s="93"/>
      <c r="S314" s="93"/>
      <c r="T314" s="94"/>
      <c r="U314" s="40"/>
      <c r="V314" s="40"/>
      <c r="W314" s="40"/>
      <c r="X314" s="40"/>
      <c r="Y314" s="40"/>
      <c r="Z314" s="40"/>
      <c r="AA314" s="40"/>
      <c r="AB314" s="40"/>
      <c r="AC314" s="40"/>
      <c r="AD314" s="40"/>
      <c r="AE314" s="40"/>
      <c r="AT314" s="18" t="s">
        <v>368</v>
      </c>
      <c r="AU314" s="18" t="s">
        <v>90</v>
      </c>
    </row>
    <row r="315" s="2" customFormat="1" ht="21.75" customHeight="1">
      <c r="A315" s="40"/>
      <c r="B315" s="41"/>
      <c r="C315" s="229" t="s">
        <v>988</v>
      </c>
      <c r="D315" s="229" t="s">
        <v>358</v>
      </c>
      <c r="E315" s="230" t="s">
        <v>8265</v>
      </c>
      <c r="F315" s="231" t="s">
        <v>8266</v>
      </c>
      <c r="G315" s="232" t="s">
        <v>1718</v>
      </c>
      <c r="H315" s="233">
        <v>10</v>
      </c>
      <c r="I315" s="234"/>
      <c r="J315" s="235">
        <f>ROUND(I315*H315,2)</f>
        <v>0</v>
      </c>
      <c r="K315" s="231" t="s">
        <v>525</v>
      </c>
      <c r="L315" s="46"/>
      <c r="M315" s="236" t="s">
        <v>1</v>
      </c>
      <c r="N315" s="237" t="s">
        <v>48</v>
      </c>
      <c r="O315" s="93"/>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144</v>
      </c>
      <c r="AT315" s="240" t="s">
        <v>358</v>
      </c>
      <c r="AU315" s="240" t="s">
        <v>90</v>
      </c>
      <c r="AY315" s="18" t="s">
        <v>355</v>
      </c>
      <c r="BE315" s="241">
        <f>IF(N315="základní",J315,0)</f>
        <v>0</v>
      </c>
      <c r="BF315" s="241">
        <f>IF(N315="snížená",J315,0)</f>
        <v>0</v>
      </c>
      <c r="BG315" s="241">
        <f>IF(N315="zákl. přenesená",J315,0)</f>
        <v>0</v>
      </c>
      <c r="BH315" s="241">
        <f>IF(N315="sníž. přenesená",J315,0)</f>
        <v>0</v>
      </c>
      <c r="BI315" s="241">
        <f>IF(N315="nulová",J315,0)</f>
        <v>0</v>
      </c>
      <c r="BJ315" s="18" t="s">
        <v>90</v>
      </c>
      <c r="BK315" s="241">
        <f>ROUND(I315*H315,2)</f>
        <v>0</v>
      </c>
      <c r="BL315" s="18" t="s">
        <v>144</v>
      </c>
      <c r="BM315" s="240" t="s">
        <v>1443</v>
      </c>
    </row>
    <row r="316" s="2" customFormat="1">
      <c r="A316" s="40"/>
      <c r="B316" s="41"/>
      <c r="C316" s="42"/>
      <c r="D316" s="242" t="s">
        <v>368</v>
      </c>
      <c r="E316" s="42"/>
      <c r="F316" s="243" t="s">
        <v>8267</v>
      </c>
      <c r="G316" s="42"/>
      <c r="H316" s="42"/>
      <c r="I316" s="244"/>
      <c r="J316" s="42"/>
      <c r="K316" s="42"/>
      <c r="L316" s="46"/>
      <c r="M316" s="245"/>
      <c r="N316" s="246"/>
      <c r="O316" s="93"/>
      <c r="P316" s="93"/>
      <c r="Q316" s="93"/>
      <c r="R316" s="93"/>
      <c r="S316" s="93"/>
      <c r="T316" s="94"/>
      <c r="U316" s="40"/>
      <c r="V316" s="40"/>
      <c r="W316" s="40"/>
      <c r="X316" s="40"/>
      <c r="Y316" s="40"/>
      <c r="Z316" s="40"/>
      <c r="AA316" s="40"/>
      <c r="AB316" s="40"/>
      <c r="AC316" s="40"/>
      <c r="AD316" s="40"/>
      <c r="AE316" s="40"/>
      <c r="AT316" s="18" t="s">
        <v>368</v>
      </c>
      <c r="AU316" s="18" t="s">
        <v>90</v>
      </c>
    </row>
    <row r="317" s="2" customFormat="1" ht="21.75" customHeight="1">
      <c r="A317" s="40"/>
      <c r="B317" s="41"/>
      <c r="C317" s="229" t="s">
        <v>993</v>
      </c>
      <c r="D317" s="229" t="s">
        <v>358</v>
      </c>
      <c r="E317" s="230" t="s">
        <v>8268</v>
      </c>
      <c r="F317" s="231" t="s">
        <v>8269</v>
      </c>
      <c r="G317" s="232" t="s">
        <v>1718</v>
      </c>
      <c r="H317" s="233">
        <v>4</v>
      </c>
      <c r="I317" s="234"/>
      <c r="J317" s="235">
        <f>ROUND(I317*H317,2)</f>
        <v>0</v>
      </c>
      <c r="K317" s="231" t="s">
        <v>525</v>
      </c>
      <c r="L317" s="46"/>
      <c r="M317" s="236" t="s">
        <v>1</v>
      </c>
      <c r="N317" s="237" t="s">
        <v>48</v>
      </c>
      <c r="O317" s="93"/>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144</v>
      </c>
      <c r="AT317" s="240" t="s">
        <v>358</v>
      </c>
      <c r="AU317" s="240" t="s">
        <v>90</v>
      </c>
      <c r="AY317" s="18" t="s">
        <v>355</v>
      </c>
      <c r="BE317" s="241">
        <f>IF(N317="základní",J317,0)</f>
        <v>0</v>
      </c>
      <c r="BF317" s="241">
        <f>IF(N317="snížená",J317,0)</f>
        <v>0</v>
      </c>
      <c r="BG317" s="241">
        <f>IF(N317="zákl. přenesená",J317,0)</f>
        <v>0</v>
      </c>
      <c r="BH317" s="241">
        <f>IF(N317="sníž. přenesená",J317,0)</f>
        <v>0</v>
      </c>
      <c r="BI317" s="241">
        <f>IF(N317="nulová",J317,0)</f>
        <v>0</v>
      </c>
      <c r="BJ317" s="18" t="s">
        <v>90</v>
      </c>
      <c r="BK317" s="241">
        <f>ROUND(I317*H317,2)</f>
        <v>0</v>
      </c>
      <c r="BL317" s="18" t="s">
        <v>144</v>
      </c>
      <c r="BM317" s="240" t="s">
        <v>1450</v>
      </c>
    </row>
    <row r="318" s="2" customFormat="1">
      <c r="A318" s="40"/>
      <c r="B318" s="41"/>
      <c r="C318" s="42"/>
      <c r="D318" s="242" t="s">
        <v>368</v>
      </c>
      <c r="E318" s="42"/>
      <c r="F318" s="243" t="s">
        <v>8270</v>
      </c>
      <c r="G318" s="42"/>
      <c r="H318" s="42"/>
      <c r="I318" s="244"/>
      <c r="J318" s="42"/>
      <c r="K318" s="42"/>
      <c r="L318" s="46"/>
      <c r="M318" s="245"/>
      <c r="N318" s="246"/>
      <c r="O318" s="93"/>
      <c r="P318" s="93"/>
      <c r="Q318" s="93"/>
      <c r="R318" s="93"/>
      <c r="S318" s="93"/>
      <c r="T318" s="94"/>
      <c r="U318" s="40"/>
      <c r="V318" s="40"/>
      <c r="W318" s="40"/>
      <c r="X318" s="40"/>
      <c r="Y318" s="40"/>
      <c r="Z318" s="40"/>
      <c r="AA318" s="40"/>
      <c r="AB318" s="40"/>
      <c r="AC318" s="40"/>
      <c r="AD318" s="40"/>
      <c r="AE318" s="40"/>
      <c r="AT318" s="18" t="s">
        <v>368</v>
      </c>
      <c r="AU318" s="18" t="s">
        <v>90</v>
      </c>
    </row>
    <row r="319" s="2" customFormat="1" ht="21.75" customHeight="1">
      <c r="A319" s="40"/>
      <c r="B319" s="41"/>
      <c r="C319" s="229" t="s">
        <v>999</v>
      </c>
      <c r="D319" s="229" t="s">
        <v>358</v>
      </c>
      <c r="E319" s="230" t="s">
        <v>8271</v>
      </c>
      <c r="F319" s="231" t="s">
        <v>8272</v>
      </c>
      <c r="G319" s="232" t="s">
        <v>1718</v>
      </c>
      <c r="H319" s="233">
        <v>3</v>
      </c>
      <c r="I319" s="234"/>
      <c r="J319" s="235">
        <f>ROUND(I319*H319,2)</f>
        <v>0</v>
      </c>
      <c r="K319" s="231" t="s">
        <v>525</v>
      </c>
      <c r="L319" s="46"/>
      <c r="M319" s="236" t="s">
        <v>1</v>
      </c>
      <c r="N319" s="237" t="s">
        <v>48</v>
      </c>
      <c r="O319" s="93"/>
      <c r="P319" s="238">
        <f>O319*H319</f>
        <v>0</v>
      </c>
      <c r="Q319" s="238">
        <v>0</v>
      </c>
      <c r="R319" s="238">
        <f>Q319*H319</f>
        <v>0</v>
      </c>
      <c r="S319" s="238">
        <v>0</v>
      </c>
      <c r="T319" s="239">
        <f>S319*H319</f>
        <v>0</v>
      </c>
      <c r="U319" s="40"/>
      <c r="V319" s="40"/>
      <c r="W319" s="40"/>
      <c r="X319" s="40"/>
      <c r="Y319" s="40"/>
      <c r="Z319" s="40"/>
      <c r="AA319" s="40"/>
      <c r="AB319" s="40"/>
      <c r="AC319" s="40"/>
      <c r="AD319" s="40"/>
      <c r="AE319" s="40"/>
      <c r="AR319" s="240" t="s">
        <v>144</v>
      </c>
      <c r="AT319" s="240" t="s">
        <v>358</v>
      </c>
      <c r="AU319" s="240" t="s">
        <v>90</v>
      </c>
      <c r="AY319" s="18" t="s">
        <v>355</v>
      </c>
      <c r="BE319" s="241">
        <f>IF(N319="základní",J319,0)</f>
        <v>0</v>
      </c>
      <c r="BF319" s="241">
        <f>IF(N319="snížená",J319,0)</f>
        <v>0</v>
      </c>
      <c r="BG319" s="241">
        <f>IF(N319="zákl. přenesená",J319,0)</f>
        <v>0</v>
      </c>
      <c r="BH319" s="241">
        <f>IF(N319="sníž. přenesená",J319,0)</f>
        <v>0</v>
      </c>
      <c r="BI319" s="241">
        <f>IF(N319="nulová",J319,0)</f>
        <v>0</v>
      </c>
      <c r="BJ319" s="18" t="s">
        <v>90</v>
      </c>
      <c r="BK319" s="241">
        <f>ROUND(I319*H319,2)</f>
        <v>0</v>
      </c>
      <c r="BL319" s="18" t="s">
        <v>144</v>
      </c>
      <c r="BM319" s="240" t="s">
        <v>1457</v>
      </c>
    </row>
    <row r="320" s="2" customFormat="1">
      <c r="A320" s="40"/>
      <c r="B320" s="41"/>
      <c r="C320" s="42"/>
      <c r="D320" s="242" t="s">
        <v>368</v>
      </c>
      <c r="E320" s="42"/>
      <c r="F320" s="243" t="s">
        <v>8273</v>
      </c>
      <c r="G320" s="42"/>
      <c r="H320" s="42"/>
      <c r="I320" s="244"/>
      <c r="J320" s="42"/>
      <c r="K320" s="42"/>
      <c r="L320" s="46"/>
      <c r="M320" s="245"/>
      <c r="N320" s="246"/>
      <c r="O320" s="93"/>
      <c r="P320" s="93"/>
      <c r="Q320" s="93"/>
      <c r="R320" s="93"/>
      <c r="S320" s="93"/>
      <c r="T320" s="94"/>
      <c r="U320" s="40"/>
      <c r="V320" s="40"/>
      <c r="W320" s="40"/>
      <c r="X320" s="40"/>
      <c r="Y320" s="40"/>
      <c r="Z320" s="40"/>
      <c r="AA320" s="40"/>
      <c r="AB320" s="40"/>
      <c r="AC320" s="40"/>
      <c r="AD320" s="40"/>
      <c r="AE320" s="40"/>
      <c r="AT320" s="18" t="s">
        <v>368</v>
      </c>
      <c r="AU320" s="18" t="s">
        <v>90</v>
      </c>
    </row>
    <row r="321" s="2" customFormat="1" ht="16.5" customHeight="1">
      <c r="A321" s="40"/>
      <c r="B321" s="41"/>
      <c r="C321" s="229" t="s">
        <v>1005</v>
      </c>
      <c r="D321" s="229" t="s">
        <v>358</v>
      </c>
      <c r="E321" s="230" t="s">
        <v>8274</v>
      </c>
      <c r="F321" s="231" t="s">
        <v>8275</v>
      </c>
      <c r="G321" s="232" t="s">
        <v>1718</v>
      </c>
      <c r="H321" s="233">
        <v>2</v>
      </c>
      <c r="I321" s="234"/>
      <c r="J321" s="235">
        <f>ROUND(I321*H321,2)</f>
        <v>0</v>
      </c>
      <c r="K321" s="231" t="s">
        <v>525</v>
      </c>
      <c r="L321" s="46"/>
      <c r="M321" s="236" t="s">
        <v>1</v>
      </c>
      <c r="N321" s="237" t="s">
        <v>48</v>
      </c>
      <c r="O321" s="93"/>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144</v>
      </c>
      <c r="AT321" s="240" t="s">
        <v>358</v>
      </c>
      <c r="AU321" s="240" t="s">
        <v>90</v>
      </c>
      <c r="AY321" s="18" t="s">
        <v>355</v>
      </c>
      <c r="BE321" s="241">
        <f>IF(N321="základní",J321,0)</f>
        <v>0</v>
      </c>
      <c r="BF321" s="241">
        <f>IF(N321="snížená",J321,0)</f>
        <v>0</v>
      </c>
      <c r="BG321" s="241">
        <f>IF(N321="zákl. přenesená",J321,0)</f>
        <v>0</v>
      </c>
      <c r="BH321" s="241">
        <f>IF(N321="sníž. přenesená",J321,0)</f>
        <v>0</v>
      </c>
      <c r="BI321" s="241">
        <f>IF(N321="nulová",J321,0)</f>
        <v>0</v>
      </c>
      <c r="BJ321" s="18" t="s">
        <v>90</v>
      </c>
      <c r="BK321" s="241">
        <f>ROUND(I321*H321,2)</f>
        <v>0</v>
      </c>
      <c r="BL321" s="18" t="s">
        <v>144</v>
      </c>
      <c r="BM321" s="240" t="s">
        <v>1467</v>
      </c>
    </row>
    <row r="322" s="2" customFormat="1">
      <c r="A322" s="40"/>
      <c r="B322" s="41"/>
      <c r="C322" s="42"/>
      <c r="D322" s="242" t="s">
        <v>368</v>
      </c>
      <c r="E322" s="42"/>
      <c r="F322" s="243" t="s">
        <v>8276</v>
      </c>
      <c r="G322" s="42"/>
      <c r="H322" s="42"/>
      <c r="I322" s="244"/>
      <c r="J322" s="42"/>
      <c r="K322" s="42"/>
      <c r="L322" s="46"/>
      <c r="M322" s="245"/>
      <c r="N322" s="246"/>
      <c r="O322" s="93"/>
      <c r="P322" s="93"/>
      <c r="Q322" s="93"/>
      <c r="R322" s="93"/>
      <c r="S322" s="93"/>
      <c r="T322" s="94"/>
      <c r="U322" s="40"/>
      <c r="V322" s="40"/>
      <c r="W322" s="40"/>
      <c r="X322" s="40"/>
      <c r="Y322" s="40"/>
      <c r="Z322" s="40"/>
      <c r="AA322" s="40"/>
      <c r="AB322" s="40"/>
      <c r="AC322" s="40"/>
      <c r="AD322" s="40"/>
      <c r="AE322" s="40"/>
      <c r="AT322" s="18" t="s">
        <v>368</v>
      </c>
      <c r="AU322" s="18" t="s">
        <v>90</v>
      </c>
    </row>
    <row r="323" s="2" customFormat="1" ht="21.75" customHeight="1">
      <c r="A323" s="40"/>
      <c r="B323" s="41"/>
      <c r="C323" s="229" t="s">
        <v>1012</v>
      </c>
      <c r="D323" s="229" t="s">
        <v>358</v>
      </c>
      <c r="E323" s="230" t="s">
        <v>8277</v>
      </c>
      <c r="F323" s="231" t="s">
        <v>8278</v>
      </c>
      <c r="G323" s="232" t="s">
        <v>1718</v>
      </c>
      <c r="H323" s="233">
        <v>1</v>
      </c>
      <c r="I323" s="234"/>
      <c r="J323" s="235">
        <f>ROUND(I323*H323,2)</f>
        <v>0</v>
      </c>
      <c r="K323" s="231" t="s">
        <v>525</v>
      </c>
      <c r="L323" s="46"/>
      <c r="M323" s="236" t="s">
        <v>1</v>
      </c>
      <c r="N323" s="237" t="s">
        <v>48</v>
      </c>
      <c r="O323" s="93"/>
      <c r="P323" s="238">
        <f>O323*H323</f>
        <v>0</v>
      </c>
      <c r="Q323" s="238">
        <v>0</v>
      </c>
      <c r="R323" s="238">
        <f>Q323*H323</f>
        <v>0</v>
      </c>
      <c r="S323" s="238">
        <v>0</v>
      </c>
      <c r="T323" s="239">
        <f>S323*H323</f>
        <v>0</v>
      </c>
      <c r="U323" s="40"/>
      <c r="V323" s="40"/>
      <c r="W323" s="40"/>
      <c r="X323" s="40"/>
      <c r="Y323" s="40"/>
      <c r="Z323" s="40"/>
      <c r="AA323" s="40"/>
      <c r="AB323" s="40"/>
      <c r="AC323" s="40"/>
      <c r="AD323" s="40"/>
      <c r="AE323" s="40"/>
      <c r="AR323" s="240" t="s">
        <v>144</v>
      </c>
      <c r="AT323" s="240" t="s">
        <v>358</v>
      </c>
      <c r="AU323" s="240" t="s">
        <v>90</v>
      </c>
      <c r="AY323" s="18" t="s">
        <v>355</v>
      </c>
      <c r="BE323" s="241">
        <f>IF(N323="základní",J323,0)</f>
        <v>0</v>
      </c>
      <c r="BF323" s="241">
        <f>IF(N323="snížená",J323,0)</f>
        <v>0</v>
      </c>
      <c r="BG323" s="241">
        <f>IF(N323="zákl. přenesená",J323,0)</f>
        <v>0</v>
      </c>
      <c r="BH323" s="241">
        <f>IF(N323="sníž. přenesená",J323,0)</f>
        <v>0</v>
      </c>
      <c r="BI323" s="241">
        <f>IF(N323="nulová",J323,0)</f>
        <v>0</v>
      </c>
      <c r="BJ323" s="18" t="s">
        <v>90</v>
      </c>
      <c r="BK323" s="241">
        <f>ROUND(I323*H323,2)</f>
        <v>0</v>
      </c>
      <c r="BL323" s="18" t="s">
        <v>144</v>
      </c>
      <c r="BM323" s="240" t="s">
        <v>1480</v>
      </c>
    </row>
    <row r="324" s="2" customFormat="1">
      <c r="A324" s="40"/>
      <c r="B324" s="41"/>
      <c r="C324" s="42"/>
      <c r="D324" s="242" t="s">
        <v>368</v>
      </c>
      <c r="E324" s="42"/>
      <c r="F324" s="243" t="s">
        <v>8279</v>
      </c>
      <c r="G324" s="42"/>
      <c r="H324" s="42"/>
      <c r="I324" s="244"/>
      <c r="J324" s="42"/>
      <c r="K324" s="42"/>
      <c r="L324" s="46"/>
      <c r="M324" s="245"/>
      <c r="N324" s="246"/>
      <c r="O324" s="93"/>
      <c r="P324" s="93"/>
      <c r="Q324" s="93"/>
      <c r="R324" s="93"/>
      <c r="S324" s="93"/>
      <c r="T324" s="94"/>
      <c r="U324" s="40"/>
      <c r="V324" s="40"/>
      <c r="W324" s="40"/>
      <c r="X324" s="40"/>
      <c r="Y324" s="40"/>
      <c r="Z324" s="40"/>
      <c r="AA324" s="40"/>
      <c r="AB324" s="40"/>
      <c r="AC324" s="40"/>
      <c r="AD324" s="40"/>
      <c r="AE324" s="40"/>
      <c r="AT324" s="18" t="s">
        <v>368</v>
      </c>
      <c r="AU324" s="18" t="s">
        <v>90</v>
      </c>
    </row>
    <row r="325" s="2" customFormat="1" ht="16.5" customHeight="1">
      <c r="A325" s="40"/>
      <c r="B325" s="41"/>
      <c r="C325" s="229" t="s">
        <v>1017</v>
      </c>
      <c r="D325" s="229" t="s">
        <v>358</v>
      </c>
      <c r="E325" s="230" t="s">
        <v>8280</v>
      </c>
      <c r="F325" s="231" t="s">
        <v>8281</v>
      </c>
      <c r="G325" s="232" t="s">
        <v>1718</v>
      </c>
      <c r="H325" s="233">
        <v>6</v>
      </c>
      <c r="I325" s="234"/>
      <c r="J325" s="235">
        <f>ROUND(I325*H325,2)</f>
        <v>0</v>
      </c>
      <c r="K325" s="231" t="s">
        <v>525</v>
      </c>
      <c r="L325" s="46"/>
      <c r="M325" s="236" t="s">
        <v>1</v>
      </c>
      <c r="N325" s="237" t="s">
        <v>48</v>
      </c>
      <c r="O325" s="93"/>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144</v>
      </c>
      <c r="AT325" s="240" t="s">
        <v>358</v>
      </c>
      <c r="AU325" s="240" t="s">
        <v>90</v>
      </c>
      <c r="AY325" s="18" t="s">
        <v>355</v>
      </c>
      <c r="BE325" s="241">
        <f>IF(N325="základní",J325,0)</f>
        <v>0</v>
      </c>
      <c r="BF325" s="241">
        <f>IF(N325="snížená",J325,0)</f>
        <v>0</v>
      </c>
      <c r="BG325" s="241">
        <f>IF(N325="zákl. přenesená",J325,0)</f>
        <v>0</v>
      </c>
      <c r="BH325" s="241">
        <f>IF(N325="sníž. přenesená",J325,0)</f>
        <v>0</v>
      </c>
      <c r="BI325" s="241">
        <f>IF(N325="nulová",J325,0)</f>
        <v>0</v>
      </c>
      <c r="BJ325" s="18" t="s">
        <v>90</v>
      </c>
      <c r="BK325" s="241">
        <f>ROUND(I325*H325,2)</f>
        <v>0</v>
      </c>
      <c r="BL325" s="18" t="s">
        <v>144</v>
      </c>
      <c r="BM325" s="240" t="s">
        <v>1490</v>
      </c>
    </row>
    <row r="326" s="2" customFormat="1">
      <c r="A326" s="40"/>
      <c r="B326" s="41"/>
      <c r="C326" s="42"/>
      <c r="D326" s="242" t="s">
        <v>368</v>
      </c>
      <c r="E326" s="42"/>
      <c r="F326" s="243" t="s">
        <v>8282</v>
      </c>
      <c r="G326" s="42"/>
      <c r="H326" s="42"/>
      <c r="I326" s="244"/>
      <c r="J326" s="42"/>
      <c r="K326" s="42"/>
      <c r="L326" s="46"/>
      <c r="M326" s="245"/>
      <c r="N326" s="246"/>
      <c r="O326" s="93"/>
      <c r="P326" s="93"/>
      <c r="Q326" s="93"/>
      <c r="R326" s="93"/>
      <c r="S326" s="93"/>
      <c r="T326" s="94"/>
      <c r="U326" s="40"/>
      <c r="V326" s="40"/>
      <c r="W326" s="40"/>
      <c r="X326" s="40"/>
      <c r="Y326" s="40"/>
      <c r="Z326" s="40"/>
      <c r="AA326" s="40"/>
      <c r="AB326" s="40"/>
      <c r="AC326" s="40"/>
      <c r="AD326" s="40"/>
      <c r="AE326" s="40"/>
      <c r="AT326" s="18" t="s">
        <v>368</v>
      </c>
      <c r="AU326" s="18" t="s">
        <v>90</v>
      </c>
    </row>
    <row r="327" s="2" customFormat="1" ht="21.75" customHeight="1">
      <c r="A327" s="40"/>
      <c r="B327" s="41"/>
      <c r="C327" s="229" t="s">
        <v>1021</v>
      </c>
      <c r="D327" s="229" t="s">
        <v>358</v>
      </c>
      <c r="E327" s="230" t="s">
        <v>8283</v>
      </c>
      <c r="F327" s="231" t="s">
        <v>8284</v>
      </c>
      <c r="G327" s="232" t="s">
        <v>1718</v>
      </c>
      <c r="H327" s="233">
        <v>2</v>
      </c>
      <c r="I327" s="234"/>
      <c r="J327" s="235">
        <f>ROUND(I327*H327,2)</f>
        <v>0</v>
      </c>
      <c r="K327" s="231" t="s">
        <v>525</v>
      </c>
      <c r="L327" s="46"/>
      <c r="M327" s="236" t="s">
        <v>1</v>
      </c>
      <c r="N327" s="237" t="s">
        <v>48</v>
      </c>
      <c r="O327" s="93"/>
      <c r="P327" s="238">
        <f>O327*H327</f>
        <v>0</v>
      </c>
      <c r="Q327" s="238">
        <v>0</v>
      </c>
      <c r="R327" s="238">
        <f>Q327*H327</f>
        <v>0</v>
      </c>
      <c r="S327" s="238">
        <v>0</v>
      </c>
      <c r="T327" s="239">
        <f>S327*H327</f>
        <v>0</v>
      </c>
      <c r="U327" s="40"/>
      <c r="V327" s="40"/>
      <c r="W327" s="40"/>
      <c r="X327" s="40"/>
      <c r="Y327" s="40"/>
      <c r="Z327" s="40"/>
      <c r="AA327" s="40"/>
      <c r="AB327" s="40"/>
      <c r="AC327" s="40"/>
      <c r="AD327" s="40"/>
      <c r="AE327" s="40"/>
      <c r="AR327" s="240" t="s">
        <v>144</v>
      </c>
      <c r="AT327" s="240" t="s">
        <v>358</v>
      </c>
      <c r="AU327" s="240" t="s">
        <v>90</v>
      </c>
      <c r="AY327" s="18" t="s">
        <v>355</v>
      </c>
      <c r="BE327" s="241">
        <f>IF(N327="základní",J327,0)</f>
        <v>0</v>
      </c>
      <c r="BF327" s="241">
        <f>IF(N327="snížená",J327,0)</f>
        <v>0</v>
      </c>
      <c r="BG327" s="241">
        <f>IF(N327="zákl. přenesená",J327,0)</f>
        <v>0</v>
      </c>
      <c r="BH327" s="241">
        <f>IF(N327="sníž. přenesená",J327,0)</f>
        <v>0</v>
      </c>
      <c r="BI327" s="241">
        <f>IF(N327="nulová",J327,0)</f>
        <v>0</v>
      </c>
      <c r="BJ327" s="18" t="s">
        <v>90</v>
      </c>
      <c r="BK327" s="241">
        <f>ROUND(I327*H327,2)</f>
        <v>0</v>
      </c>
      <c r="BL327" s="18" t="s">
        <v>144</v>
      </c>
      <c r="BM327" s="240" t="s">
        <v>1502</v>
      </c>
    </row>
    <row r="328" s="2" customFormat="1">
      <c r="A328" s="40"/>
      <c r="B328" s="41"/>
      <c r="C328" s="42"/>
      <c r="D328" s="242" t="s">
        <v>368</v>
      </c>
      <c r="E328" s="42"/>
      <c r="F328" s="243" t="s">
        <v>8285</v>
      </c>
      <c r="G328" s="42"/>
      <c r="H328" s="42"/>
      <c r="I328" s="244"/>
      <c r="J328" s="42"/>
      <c r="K328" s="42"/>
      <c r="L328" s="46"/>
      <c r="M328" s="245"/>
      <c r="N328" s="246"/>
      <c r="O328" s="93"/>
      <c r="P328" s="93"/>
      <c r="Q328" s="93"/>
      <c r="R328" s="93"/>
      <c r="S328" s="93"/>
      <c r="T328" s="94"/>
      <c r="U328" s="40"/>
      <c r="V328" s="40"/>
      <c r="W328" s="40"/>
      <c r="X328" s="40"/>
      <c r="Y328" s="40"/>
      <c r="Z328" s="40"/>
      <c r="AA328" s="40"/>
      <c r="AB328" s="40"/>
      <c r="AC328" s="40"/>
      <c r="AD328" s="40"/>
      <c r="AE328" s="40"/>
      <c r="AT328" s="18" t="s">
        <v>368</v>
      </c>
      <c r="AU328" s="18" t="s">
        <v>90</v>
      </c>
    </row>
    <row r="329" s="2" customFormat="1" ht="16.5" customHeight="1">
      <c r="A329" s="40"/>
      <c r="B329" s="41"/>
      <c r="C329" s="229" t="s">
        <v>1024</v>
      </c>
      <c r="D329" s="229" t="s">
        <v>358</v>
      </c>
      <c r="E329" s="230" t="s">
        <v>8286</v>
      </c>
      <c r="F329" s="231" t="s">
        <v>8287</v>
      </c>
      <c r="G329" s="232" t="s">
        <v>1718</v>
      </c>
      <c r="H329" s="233">
        <v>46</v>
      </c>
      <c r="I329" s="234"/>
      <c r="J329" s="235">
        <f>ROUND(I329*H329,2)</f>
        <v>0</v>
      </c>
      <c r="K329" s="231" t="s">
        <v>525</v>
      </c>
      <c r="L329" s="46"/>
      <c r="M329" s="236" t="s">
        <v>1</v>
      </c>
      <c r="N329" s="237" t="s">
        <v>48</v>
      </c>
      <c r="O329" s="93"/>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144</v>
      </c>
      <c r="AT329" s="240" t="s">
        <v>358</v>
      </c>
      <c r="AU329" s="240" t="s">
        <v>90</v>
      </c>
      <c r="AY329" s="18" t="s">
        <v>355</v>
      </c>
      <c r="BE329" s="241">
        <f>IF(N329="základní",J329,0)</f>
        <v>0</v>
      </c>
      <c r="BF329" s="241">
        <f>IF(N329="snížená",J329,0)</f>
        <v>0</v>
      </c>
      <c r="BG329" s="241">
        <f>IF(N329="zákl. přenesená",J329,0)</f>
        <v>0</v>
      </c>
      <c r="BH329" s="241">
        <f>IF(N329="sníž. přenesená",J329,0)</f>
        <v>0</v>
      </c>
      <c r="BI329" s="241">
        <f>IF(N329="nulová",J329,0)</f>
        <v>0</v>
      </c>
      <c r="BJ329" s="18" t="s">
        <v>90</v>
      </c>
      <c r="BK329" s="241">
        <f>ROUND(I329*H329,2)</f>
        <v>0</v>
      </c>
      <c r="BL329" s="18" t="s">
        <v>144</v>
      </c>
      <c r="BM329" s="240" t="s">
        <v>1512</v>
      </c>
    </row>
    <row r="330" s="2" customFormat="1">
      <c r="A330" s="40"/>
      <c r="B330" s="41"/>
      <c r="C330" s="42"/>
      <c r="D330" s="242" t="s">
        <v>368</v>
      </c>
      <c r="E330" s="42"/>
      <c r="F330" s="243" t="s">
        <v>8288</v>
      </c>
      <c r="G330" s="42"/>
      <c r="H330" s="42"/>
      <c r="I330" s="244"/>
      <c r="J330" s="42"/>
      <c r="K330" s="42"/>
      <c r="L330" s="46"/>
      <c r="M330" s="245"/>
      <c r="N330" s="246"/>
      <c r="O330" s="93"/>
      <c r="P330" s="93"/>
      <c r="Q330" s="93"/>
      <c r="R330" s="93"/>
      <c r="S330" s="93"/>
      <c r="T330" s="94"/>
      <c r="U330" s="40"/>
      <c r="V330" s="40"/>
      <c r="W330" s="40"/>
      <c r="X330" s="40"/>
      <c r="Y330" s="40"/>
      <c r="Z330" s="40"/>
      <c r="AA330" s="40"/>
      <c r="AB330" s="40"/>
      <c r="AC330" s="40"/>
      <c r="AD330" s="40"/>
      <c r="AE330" s="40"/>
      <c r="AT330" s="18" t="s">
        <v>368</v>
      </c>
      <c r="AU330" s="18" t="s">
        <v>90</v>
      </c>
    </row>
    <row r="331" s="2" customFormat="1" ht="16.5" customHeight="1">
      <c r="A331" s="40"/>
      <c r="B331" s="41"/>
      <c r="C331" s="229" t="s">
        <v>1033</v>
      </c>
      <c r="D331" s="229" t="s">
        <v>358</v>
      </c>
      <c r="E331" s="230" t="s">
        <v>8289</v>
      </c>
      <c r="F331" s="231" t="s">
        <v>8290</v>
      </c>
      <c r="G331" s="232" t="s">
        <v>1718</v>
      </c>
      <c r="H331" s="233">
        <v>1</v>
      </c>
      <c r="I331" s="234"/>
      <c r="J331" s="235">
        <f>ROUND(I331*H331,2)</f>
        <v>0</v>
      </c>
      <c r="K331" s="231" t="s">
        <v>525</v>
      </c>
      <c r="L331" s="46"/>
      <c r="M331" s="236" t="s">
        <v>1</v>
      </c>
      <c r="N331" s="237" t="s">
        <v>48</v>
      </c>
      <c r="O331" s="93"/>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144</v>
      </c>
      <c r="AT331" s="240" t="s">
        <v>358</v>
      </c>
      <c r="AU331" s="240" t="s">
        <v>90</v>
      </c>
      <c r="AY331" s="18" t="s">
        <v>355</v>
      </c>
      <c r="BE331" s="241">
        <f>IF(N331="základní",J331,0)</f>
        <v>0</v>
      </c>
      <c r="BF331" s="241">
        <f>IF(N331="snížená",J331,0)</f>
        <v>0</v>
      </c>
      <c r="BG331" s="241">
        <f>IF(N331="zákl. přenesená",J331,0)</f>
        <v>0</v>
      </c>
      <c r="BH331" s="241">
        <f>IF(N331="sníž. přenesená",J331,0)</f>
        <v>0</v>
      </c>
      <c r="BI331" s="241">
        <f>IF(N331="nulová",J331,0)</f>
        <v>0</v>
      </c>
      <c r="BJ331" s="18" t="s">
        <v>90</v>
      </c>
      <c r="BK331" s="241">
        <f>ROUND(I331*H331,2)</f>
        <v>0</v>
      </c>
      <c r="BL331" s="18" t="s">
        <v>144</v>
      </c>
      <c r="BM331" s="240" t="s">
        <v>1521</v>
      </c>
    </row>
    <row r="332" s="2" customFormat="1">
      <c r="A332" s="40"/>
      <c r="B332" s="41"/>
      <c r="C332" s="42"/>
      <c r="D332" s="242" t="s">
        <v>368</v>
      </c>
      <c r="E332" s="42"/>
      <c r="F332" s="243" t="s">
        <v>8291</v>
      </c>
      <c r="G332" s="42"/>
      <c r="H332" s="42"/>
      <c r="I332" s="244"/>
      <c r="J332" s="42"/>
      <c r="K332" s="42"/>
      <c r="L332" s="46"/>
      <c r="M332" s="245"/>
      <c r="N332" s="246"/>
      <c r="O332" s="93"/>
      <c r="P332" s="93"/>
      <c r="Q332" s="93"/>
      <c r="R332" s="93"/>
      <c r="S332" s="93"/>
      <c r="T332" s="94"/>
      <c r="U332" s="40"/>
      <c r="V332" s="40"/>
      <c r="W332" s="40"/>
      <c r="X332" s="40"/>
      <c r="Y332" s="40"/>
      <c r="Z332" s="40"/>
      <c r="AA332" s="40"/>
      <c r="AB332" s="40"/>
      <c r="AC332" s="40"/>
      <c r="AD332" s="40"/>
      <c r="AE332" s="40"/>
      <c r="AT332" s="18" t="s">
        <v>368</v>
      </c>
      <c r="AU332" s="18" t="s">
        <v>90</v>
      </c>
    </row>
    <row r="333" s="2" customFormat="1" ht="16.5" customHeight="1">
      <c r="A333" s="40"/>
      <c r="B333" s="41"/>
      <c r="C333" s="229" t="s">
        <v>1038</v>
      </c>
      <c r="D333" s="229" t="s">
        <v>358</v>
      </c>
      <c r="E333" s="230" t="s">
        <v>8292</v>
      </c>
      <c r="F333" s="231" t="s">
        <v>8293</v>
      </c>
      <c r="G333" s="232" t="s">
        <v>1718</v>
      </c>
      <c r="H333" s="233">
        <v>2</v>
      </c>
      <c r="I333" s="234"/>
      <c r="J333" s="235">
        <f>ROUND(I333*H333,2)</f>
        <v>0</v>
      </c>
      <c r="K333" s="231" t="s">
        <v>525</v>
      </c>
      <c r="L333" s="46"/>
      <c r="M333" s="236" t="s">
        <v>1</v>
      </c>
      <c r="N333" s="237" t="s">
        <v>48</v>
      </c>
      <c r="O333" s="93"/>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144</v>
      </c>
      <c r="AT333" s="240" t="s">
        <v>358</v>
      </c>
      <c r="AU333" s="240" t="s">
        <v>90</v>
      </c>
      <c r="AY333" s="18" t="s">
        <v>355</v>
      </c>
      <c r="BE333" s="241">
        <f>IF(N333="základní",J333,0)</f>
        <v>0</v>
      </c>
      <c r="BF333" s="241">
        <f>IF(N333="snížená",J333,0)</f>
        <v>0</v>
      </c>
      <c r="BG333" s="241">
        <f>IF(N333="zákl. přenesená",J333,0)</f>
        <v>0</v>
      </c>
      <c r="BH333" s="241">
        <f>IF(N333="sníž. přenesená",J333,0)</f>
        <v>0</v>
      </c>
      <c r="BI333" s="241">
        <f>IF(N333="nulová",J333,0)</f>
        <v>0</v>
      </c>
      <c r="BJ333" s="18" t="s">
        <v>90</v>
      </c>
      <c r="BK333" s="241">
        <f>ROUND(I333*H333,2)</f>
        <v>0</v>
      </c>
      <c r="BL333" s="18" t="s">
        <v>144</v>
      </c>
      <c r="BM333" s="240" t="s">
        <v>1539</v>
      </c>
    </row>
    <row r="334" s="2" customFormat="1">
      <c r="A334" s="40"/>
      <c r="B334" s="41"/>
      <c r="C334" s="42"/>
      <c r="D334" s="242" t="s">
        <v>368</v>
      </c>
      <c r="E334" s="42"/>
      <c r="F334" s="243" t="s">
        <v>8294</v>
      </c>
      <c r="G334" s="42"/>
      <c r="H334" s="42"/>
      <c r="I334" s="244"/>
      <c r="J334" s="42"/>
      <c r="K334" s="42"/>
      <c r="L334" s="46"/>
      <c r="M334" s="245"/>
      <c r="N334" s="246"/>
      <c r="O334" s="93"/>
      <c r="P334" s="93"/>
      <c r="Q334" s="93"/>
      <c r="R334" s="93"/>
      <c r="S334" s="93"/>
      <c r="T334" s="94"/>
      <c r="U334" s="40"/>
      <c r="V334" s="40"/>
      <c r="W334" s="40"/>
      <c r="X334" s="40"/>
      <c r="Y334" s="40"/>
      <c r="Z334" s="40"/>
      <c r="AA334" s="40"/>
      <c r="AB334" s="40"/>
      <c r="AC334" s="40"/>
      <c r="AD334" s="40"/>
      <c r="AE334" s="40"/>
      <c r="AT334" s="18" t="s">
        <v>368</v>
      </c>
      <c r="AU334" s="18" t="s">
        <v>90</v>
      </c>
    </row>
    <row r="335" s="2" customFormat="1" ht="16.5" customHeight="1">
      <c r="A335" s="40"/>
      <c r="B335" s="41"/>
      <c r="C335" s="229" t="s">
        <v>1042</v>
      </c>
      <c r="D335" s="229" t="s">
        <v>358</v>
      </c>
      <c r="E335" s="230" t="s">
        <v>8295</v>
      </c>
      <c r="F335" s="231" t="s">
        <v>8296</v>
      </c>
      <c r="G335" s="232" t="s">
        <v>1718</v>
      </c>
      <c r="H335" s="233">
        <v>2</v>
      </c>
      <c r="I335" s="234"/>
      <c r="J335" s="235">
        <f>ROUND(I335*H335,2)</f>
        <v>0</v>
      </c>
      <c r="K335" s="231" t="s">
        <v>525</v>
      </c>
      <c r="L335" s="46"/>
      <c r="M335" s="236" t="s">
        <v>1</v>
      </c>
      <c r="N335" s="237" t="s">
        <v>48</v>
      </c>
      <c r="O335" s="93"/>
      <c r="P335" s="238">
        <f>O335*H335</f>
        <v>0</v>
      </c>
      <c r="Q335" s="238">
        <v>0</v>
      </c>
      <c r="R335" s="238">
        <f>Q335*H335</f>
        <v>0</v>
      </c>
      <c r="S335" s="238">
        <v>0</v>
      </c>
      <c r="T335" s="239">
        <f>S335*H335</f>
        <v>0</v>
      </c>
      <c r="U335" s="40"/>
      <c r="V335" s="40"/>
      <c r="W335" s="40"/>
      <c r="X335" s="40"/>
      <c r="Y335" s="40"/>
      <c r="Z335" s="40"/>
      <c r="AA335" s="40"/>
      <c r="AB335" s="40"/>
      <c r="AC335" s="40"/>
      <c r="AD335" s="40"/>
      <c r="AE335" s="40"/>
      <c r="AR335" s="240" t="s">
        <v>144</v>
      </c>
      <c r="AT335" s="240" t="s">
        <v>358</v>
      </c>
      <c r="AU335" s="240" t="s">
        <v>90</v>
      </c>
      <c r="AY335" s="18" t="s">
        <v>355</v>
      </c>
      <c r="BE335" s="241">
        <f>IF(N335="základní",J335,0)</f>
        <v>0</v>
      </c>
      <c r="BF335" s="241">
        <f>IF(N335="snížená",J335,0)</f>
        <v>0</v>
      </c>
      <c r="BG335" s="241">
        <f>IF(N335="zákl. přenesená",J335,0)</f>
        <v>0</v>
      </c>
      <c r="BH335" s="241">
        <f>IF(N335="sníž. přenesená",J335,0)</f>
        <v>0</v>
      </c>
      <c r="BI335" s="241">
        <f>IF(N335="nulová",J335,0)</f>
        <v>0</v>
      </c>
      <c r="BJ335" s="18" t="s">
        <v>90</v>
      </c>
      <c r="BK335" s="241">
        <f>ROUND(I335*H335,2)</f>
        <v>0</v>
      </c>
      <c r="BL335" s="18" t="s">
        <v>144</v>
      </c>
      <c r="BM335" s="240" t="s">
        <v>1556</v>
      </c>
    </row>
    <row r="336" s="2" customFormat="1">
      <c r="A336" s="40"/>
      <c r="B336" s="41"/>
      <c r="C336" s="42"/>
      <c r="D336" s="242" t="s">
        <v>368</v>
      </c>
      <c r="E336" s="42"/>
      <c r="F336" s="243" t="s">
        <v>8297</v>
      </c>
      <c r="G336" s="42"/>
      <c r="H336" s="42"/>
      <c r="I336" s="244"/>
      <c r="J336" s="42"/>
      <c r="K336" s="42"/>
      <c r="L336" s="46"/>
      <c r="M336" s="245"/>
      <c r="N336" s="246"/>
      <c r="O336" s="93"/>
      <c r="P336" s="93"/>
      <c r="Q336" s="93"/>
      <c r="R336" s="93"/>
      <c r="S336" s="93"/>
      <c r="T336" s="94"/>
      <c r="U336" s="40"/>
      <c r="V336" s="40"/>
      <c r="W336" s="40"/>
      <c r="X336" s="40"/>
      <c r="Y336" s="40"/>
      <c r="Z336" s="40"/>
      <c r="AA336" s="40"/>
      <c r="AB336" s="40"/>
      <c r="AC336" s="40"/>
      <c r="AD336" s="40"/>
      <c r="AE336" s="40"/>
      <c r="AT336" s="18" t="s">
        <v>368</v>
      </c>
      <c r="AU336" s="18" t="s">
        <v>90</v>
      </c>
    </row>
    <row r="337" s="2" customFormat="1" ht="16.5" customHeight="1">
      <c r="A337" s="40"/>
      <c r="B337" s="41"/>
      <c r="C337" s="229" t="s">
        <v>1048</v>
      </c>
      <c r="D337" s="229" t="s">
        <v>358</v>
      </c>
      <c r="E337" s="230" t="s">
        <v>8298</v>
      </c>
      <c r="F337" s="231" t="s">
        <v>8299</v>
      </c>
      <c r="G337" s="232" t="s">
        <v>1718</v>
      </c>
      <c r="H337" s="233">
        <v>2</v>
      </c>
      <c r="I337" s="234"/>
      <c r="J337" s="235">
        <f>ROUND(I337*H337,2)</f>
        <v>0</v>
      </c>
      <c r="K337" s="231" t="s">
        <v>525</v>
      </c>
      <c r="L337" s="46"/>
      <c r="M337" s="236" t="s">
        <v>1</v>
      </c>
      <c r="N337" s="237" t="s">
        <v>48</v>
      </c>
      <c r="O337" s="93"/>
      <c r="P337" s="238">
        <f>O337*H337</f>
        <v>0</v>
      </c>
      <c r="Q337" s="238">
        <v>0</v>
      </c>
      <c r="R337" s="238">
        <f>Q337*H337</f>
        <v>0</v>
      </c>
      <c r="S337" s="238">
        <v>0</v>
      </c>
      <c r="T337" s="239">
        <f>S337*H337</f>
        <v>0</v>
      </c>
      <c r="U337" s="40"/>
      <c r="V337" s="40"/>
      <c r="W337" s="40"/>
      <c r="X337" s="40"/>
      <c r="Y337" s="40"/>
      <c r="Z337" s="40"/>
      <c r="AA337" s="40"/>
      <c r="AB337" s="40"/>
      <c r="AC337" s="40"/>
      <c r="AD337" s="40"/>
      <c r="AE337" s="40"/>
      <c r="AR337" s="240" t="s">
        <v>144</v>
      </c>
      <c r="AT337" s="240" t="s">
        <v>358</v>
      </c>
      <c r="AU337" s="240" t="s">
        <v>90</v>
      </c>
      <c r="AY337" s="18" t="s">
        <v>355</v>
      </c>
      <c r="BE337" s="241">
        <f>IF(N337="základní",J337,0)</f>
        <v>0</v>
      </c>
      <c r="BF337" s="241">
        <f>IF(N337="snížená",J337,0)</f>
        <v>0</v>
      </c>
      <c r="BG337" s="241">
        <f>IF(N337="zákl. přenesená",J337,0)</f>
        <v>0</v>
      </c>
      <c r="BH337" s="241">
        <f>IF(N337="sníž. přenesená",J337,0)</f>
        <v>0</v>
      </c>
      <c r="BI337" s="241">
        <f>IF(N337="nulová",J337,0)</f>
        <v>0</v>
      </c>
      <c r="BJ337" s="18" t="s">
        <v>90</v>
      </c>
      <c r="BK337" s="241">
        <f>ROUND(I337*H337,2)</f>
        <v>0</v>
      </c>
      <c r="BL337" s="18" t="s">
        <v>144</v>
      </c>
      <c r="BM337" s="240" t="s">
        <v>1577</v>
      </c>
    </row>
    <row r="338" s="2" customFormat="1">
      <c r="A338" s="40"/>
      <c r="B338" s="41"/>
      <c r="C338" s="42"/>
      <c r="D338" s="242" t="s">
        <v>368</v>
      </c>
      <c r="E338" s="42"/>
      <c r="F338" s="243" t="s">
        <v>8300</v>
      </c>
      <c r="G338" s="42"/>
      <c r="H338" s="42"/>
      <c r="I338" s="244"/>
      <c r="J338" s="42"/>
      <c r="K338" s="42"/>
      <c r="L338" s="46"/>
      <c r="M338" s="245"/>
      <c r="N338" s="246"/>
      <c r="O338" s="93"/>
      <c r="P338" s="93"/>
      <c r="Q338" s="93"/>
      <c r="R338" s="93"/>
      <c r="S338" s="93"/>
      <c r="T338" s="94"/>
      <c r="U338" s="40"/>
      <c r="V338" s="40"/>
      <c r="W338" s="40"/>
      <c r="X338" s="40"/>
      <c r="Y338" s="40"/>
      <c r="Z338" s="40"/>
      <c r="AA338" s="40"/>
      <c r="AB338" s="40"/>
      <c r="AC338" s="40"/>
      <c r="AD338" s="40"/>
      <c r="AE338" s="40"/>
      <c r="AT338" s="18" t="s">
        <v>368</v>
      </c>
      <c r="AU338" s="18" t="s">
        <v>90</v>
      </c>
    </row>
    <row r="339" s="2" customFormat="1" ht="16.5" customHeight="1">
      <c r="A339" s="40"/>
      <c r="B339" s="41"/>
      <c r="C339" s="229" t="s">
        <v>1052</v>
      </c>
      <c r="D339" s="229" t="s">
        <v>358</v>
      </c>
      <c r="E339" s="230" t="s">
        <v>8301</v>
      </c>
      <c r="F339" s="231" t="s">
        <v>8302</v>
      </c>
      <c r="G339" s="232" t="s">
        <v>1718</v>
      </c>
      <c r="H339" s="233">
        <v>1</v>
      </c>
      <c r="I339" s="234"/>
      <c r="J339" s="235">
        <f>ROUND(I339*H339,2)</f>
        <v>0</v>
      </c>
      <c r="K339" s="231" t="s">
        <v>525</v>
      </c>
      <c r="L339" s="46"/>
      <c r="M339" s="236" t="s">
        <v>1</v>
      </c>
      <c r="N339" s="237" t="s">
        <v>48</v>
      </c>
      <c r="O339" s="93"/>
      <c r="P339" s="238">
        <f>O339*H339</f>
        <v>0</v>
      </c>
      <c r="Q339" s="238">
        <v>0</v>
      </c>
      <c r="R339" s="238">
        <f>Q339*H339</f>
        <v>0</v>
      </c>
      <c r="S339" s="238">
        <v>0</v>
      </c>
      <c r="T339" s="239">
        <f>S339*H339</f>
        <v>0</v>
      </c>
      <c r="U339" s="40"/>
      <c r="V339" s="40"/>
      <c r="W339" s="40"/>
      <c r="X339" s="40"/>
      <c r="Y339" s="40"/>
      <c r="Z339" s="40"/>
      <c r="AA339" s="40"/>
      <c r="AB339" s="40"/>
      <c r="AC339" s="40"/>
      <c r="AD339" s="40"/>
      <c r="AE339" s="40"/>
      <c r="AR339" s="240" t="s">
        <v>144</v>
      </c>
      <c r="AT339" s="240" t="s">
        <v>358</v>
      </c>
      <c r="AU339" s="240" t="s">
        <v>90</v>
      </c>
      <c r="AY339" s="18" t="s">
        <v>355</v>
      </c>
      <c r="BE339" s="241">
        <f>IF(N339="základní",J339,0)</f>
        <v>0</v>
      </c>
      <c r="BF339" s="241">
        <f>IF(N339="snížená",J339,0)</f>
        <v>0</v>
      </c>
      <c r="BG339" s="241">
        <f>IF(N339="zákl. přenesená",J339,0)</f>
        <v>0</v>
      </c>
      <c r="BH339" s="241">
        <f>IF(N339="sníž. přenesená",J339,0)</f>
        <v>0</v>
      </c>
      <c r="BI339" s="241">
        <f>IF(N339="nulová",J339,0)</f>
        <v>0</v>
      </c>
      <c r="BJ339" s="18" t="s">
        <v>90</v>
      </c>
      <c r="BK339" s="241">
        <f>ROUND(I339*H339,2)</f>
        <v>0</v>
      </c>
      <c r="BL339" s="18" t="s">
        <v>144</v>
      </c>
      <c r="BM339" s="240" t="s">
        <v>1599</v>
      </c>
    </row>
    <row r="340" s="2" customFormat="1">
      <c r="A340" s="40"/>
      <c r="B340" s="41"/>
      <c r="C340" s="42"/>
      <c r="D340" s="242" t="s">
        <v>368</v>
      </c>
      <c r="E340" s="42"/>
      <c r="F340" s="243" t="s">
        <v>8303</v>
      </c>
      <c r="G340" s="42"/>
      <c r="H340" s="42"/>
      <c r="I340" s="244"/>
      <c r="J340" s="42"/>
      <c r="K340" s="42"/>
      <c r="L340" s="46"/>
      <c r="M340" s="245"/>
      <c r="N340" s="246"/>
      <c r="O340" s="93"/>
      <c r="P340" s="93"/>
      <c r="Q340" s="93"/>
      <c r="R340" s="93"/>
      <c r="S340" s="93"/>
      <c r="T340" s="94"/>
      <c r="U340" s="40"/>
      <c r="V340" s="40"/>
      <c r="W340" s="40"/>
      <c r="X340" s="40"/>
      <c r="Y340" s="40"/>
      <c r="Z340" s="40"/>
      <c r="AA340" s="40"/>
      <c r="AB340" s="40"/>
      <c r="AC340" s="40"/>
      <c r="AD340" s="40"/>
      <c r="AE340" s="40"/>
      <c r="AT340" s="18" t="s">
        <v>368</v>
      </c>
      <c r="AU340" s="18" t="s">
        <v>90</v>
      </c>
    </row>
    <row r="341" s="2" customFormat="1" ht="16.5" customHeight="1">
      <c r="A341" s="40"/>
      <c r="B341" s="41"/>
      <c r="C341" s="229" t="s">
        <v>1057</v>
      </c>
      <c r="D341" s="229" t="s">
        <v>358</v>
      </c>
      <c r="E341" s="230" t="s">
        <v>8304</v>
      </c>
      <c r="F341" s="231" t="s">
        <v>8305</v>
      </c>
      <c r="G341" s="232" t="s">
        <v>1718</v>
      </c>
      <c r="H341" s="233">
        <v>4</v>
      </c>
      <c r="I341" s="234"/>
      <c r="J341" s="235">
        <f>ROUND(I341*H341,2)</f>
        <v>0</v>
      </c>
      <c r="K341" s="231" t="s">
        <v>525</v>
      </c>
      <c r="L341" s="46"/>
      <c r="M341" s="236" t="s">
        <v>1</v>
      </c>
      <c r="N341" s="237" t="s">
        <v>48</v>
      </c>
      <c r="O341" s="93"/>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144</v>
      </c>
      <c r="AT341" s="240" t="s">
        <v>358</v>
      </c>
      <c r="AU341" s="240" t="s">
        <v>90</v>
      </c>
      <c r="AY341" s="18" t="s">
        <v>355</v>
      </c>
      <c r="BE341" s="241">
        <f>IF(N341="základní",J341,0)</f>
        <v>0</v>
      </c>
      <c r="BF341" s="241">
        <f>IF(N341="snížená",J341,0)</f>
        <v>0</v>
      </c>
      <c r="BG341" s="241">
        <f>IF(N341="zákl. přenesená",J341,0)</f>
        <v>0</v>
      </c>
      <c r="BH341" s="241">
        <f>IF(N341="sníž. přenesená",J341,0)</f>
        <v>0</v>
      </c>
      <c r="BI341" s="241">
        <f>IF(N341="nulová",J341,0)</f>
        <v>0</v>
      </c>
      <c r="BJ341" s="18" t="s">
        <v>90</v>
      </c>
      <c r="BK341" s="241">
        <f>ROUND(I341*H341,2)</f>
        <v>0</v>
      </c>
      <c r="BL341" s="18" t="s">
        <v>144</v>
      </c>
      <c r="BM341" s="240" t="s">
        <v>1610</v>
      </c>
    </row>
    <row r="342" s="2" customFormat="1">
      <c r="A342" s="40"/>
      <c r="B342" s="41"/>
      <c r="C342" s="42"/>
      <c r="D342" s="242" t="s">
        <v>368</v>
      </c>
      <c r="E342" s="42"/>
      <c r="F342" s="243" t="s">
        <v>8306</v>
      </c>
      <c r="G342" s="42"/>
      <c r="H342" s="42"/>
      <c r="I342" s="244"/>
      <c r="J342" s="42"/>
      <c r="K342" s="42"/>
      <c r="L342" s="46"/>
      <c r="M342" s="245"/>
      <c r="N342" s="246"/>
      <c r="O342" s="93"/>
      <c r="P342" s="93"/>
      <c r="Q342" s="93"/>
      <c r="R342" s="93"/>
      <c r="S342" s="93"/>
      <c r="T342" s="94"/>
      <c r="U342" s="40"/>
      <c r="V342" s="40"/>
      <c r="W342" s="40"/>
      <c r="X342" s="40"/>
      <c r="Y342" s="40"/>
      <c r="Z342" s="40"/>
      <c r="AA342" s="40"/>
      <c r="AB342" s="40"/>
      <c r="AC342" s="40"/>
      <c r="AD342" s="40"/>
      <c r="AE342" s="40"/>
      <c r="AT342" s="18" t="s">
        <v>368</v>
      </c>
      <c r="AU342" s="18" t="s">
        <v>90</v>
      </c>
    </row>
    <row r="343" s="2" customFormat="1" ht="16.5" customHeight="1">
      <c r="A343" s="40"/>
      <c r="B343" s="41"/>
      <c r="C343" s="229" t="s">
        <v>1061</v>
      </c>
      <c r="D343" s="229" t="s">
        <v>358</v>
      </c>
      <c r="E343" s="230" t="s">
        <v>8307</v>
      </c>
      <c r="F343" s="231" t="s">
        <v>8308</v>
      </c>
      <c r="G343" s="232" t="s">
        <v>1718</v>
      </c>
      <c r="H343" s="233">
        <v>5</v>
      </c>
      <c r="I343" s="234"/>
      <c r="J343" s="235">
        <f>ROUND(I343*H343,2)</f>
        <v>0</v>
      </c>
      <c r="K343" s="231" t="s">
        <v>525</v>
      </c>
      <c r="L343" s="46"/>
      <c r="M343" s="236" t="s">
        <v>1</v>
      </c>
      <c r="N343" s="237" t="s">
        <v>48</v>
      </c>
      <c r="O343" s="93"/>
      <c r="P343" s="238">
        <f>O343*H343</f>
        <v>0</v>
      </c>
      <c r="Q343" s="238">
        <v>0</v>
      </c>
      <c r="R343" s="238">
        <f>Q343*H343</f>
        <v>0</v>
      </c>
      <c r="S343" s="238">
        <v>0</v>
      </c>
      <c r="T343" s="239">
        <f>S343*H343</f>
        <v>0</v>
      </c>
      <c r="U343" s="40"/>
      <c r="V343" s="40"/>
      <c r="W343" s="40"/>
      <c r="X343" s="40"/>
      <c r="Y343" s="40"/>
      <c r="Z343" s="40"/>
      <c r="AA343" s="40"/>
      <c r="AB343" s="40"/>
      <c r="AC343" s="40"/>
      <c r="AD343" s="40"/>
      <c r="AE343" s="40"/>
      <c r="AR343" s="240" t="s">
        <v>144</v>
      </c>
      <c r="AT343" s="240" t="s">
        <v>358</v>
      </c>
      <c r="AU343" s="240" t="s">
        <v>90</v>
      </c>
      <c r="AY343" s="18" t="s">
        <v>355</v>
      </c>
      <c r="BE343" s="241">
        <f>IF(N343="základní",J343,0)</f>
        <v>0</v>
      </c>
      <c r="BF343" s="241">
        <f>IF(N343="snížená",J343,0)</f>
        <v>0</v>
      </c>
      <c r="BG343" s="241">
        <f>IF(N343="zákl. přenesená",J343,0)</f>
        <v>0</v>
      </c>
      <c r="BH343" s="241">
        <f>IF(N343="sníž. přenesená",J343,0)</f>
        <v>0</v>
      </c>
      <c r="BI343" s="241">
        <f>IF(N343="nulová",J343,0)</f>
        <v>0</v>
      </c>
      <c r="BJ343" s="18" t="s">
        <v>90</v>
      </c>
      <c r="BK343" s="241">
        <f>ROUND(I343*H343,2)</f>
        <v>0</v>
      </c>
      <c r="BL343" s="18" t="s">
        <v>144</v>
      </c>
      <c r="BM343" s="240" t="s">
        <v>1619</v>
      </c>
    </row>
    <row r="344" s="2" customFormat="1">
      <c r="A344" s="40"/>
      <c r="B344" s="41"/>
      <c r="C344" s="42"/>
      <c r="D344" s="242" t="s">
        <v>368</v>
      </c>
      <c r="E344" s="42"/>
      <c r="F344" s="243" t="s">
        <v>8309</v>
      </c>
      <c r="G344" s="42"/>
      <c r="H344" s="42"/>
      <c r="I344" s="244"/>
      <c r="J344" s="42"/>
      <c r="K344" s="42"/>
      <c r="L344" s="46"/>
      <c r="M344" s="245"/>
      <c r="N344" s="246"/>
      <c r="O344" s="93"/>
      <c r="P344" s="93"/>
      <c r="Q344" s="93"/>
      <c r="R344" s="93"/>
      <c r="S344" s="93"/>
      <c r="T344" s="94"/>
      <c r="U344" s="40"/>
      <c r="V344" s="40"/>
      <c r="W344" s="40"/>
      <c r="X344" s="40"/>
      <c r="Y344" s="40"/>
      <c r="Z344" s="40"/>
      <c r="AA344" s="40"/>
      <c r="AB344" s="40"/>
      <c r="AC344" s="40"/>
      <c r="AD344" s="40"/>
      <c r="AE344" s="40"/>
      <c r="AT344" s="18" t="s">
        <v>368</v>
      </c>
      <c r="AU344" s="18" t="s">
        <v>90</v>
      </c>
    </row>
    <row r="345" s="2" customFormat="1" ht="16.5" customHeight="1">
      <c r="A345" s="40"/>
      <c r="B345" s="41"/>
      <c r="C345" s="229" t="s">
        <v>1065</v>
      </c>
      <c r="D345" s="229" t="s">
        <v>358</v>
      </c>
      <c r="E345" s="230" t="s">
        <v>8310</v>
      </c>
      <c r="F345" s="231" t="s">
        <v>8311</v>
      </c>
      <c r="G345" s="232" t="s">
        <v>1718</v>
      </c>
      <c r="H345" s="233">
        <v>1</v>
      </c>
      <c r="I345" s="234"/>
      <c r="J345" s="235">
        <f>ROUND(I345*H345,2)</f>
        <v>0</v>
      </c>
      <c r="K345" s="231" t="s">
        <v>525</v>
      </c>
      <c r="L345" s="46"/>
      <c r="M345" s="236" t="s">
        <v>1</v>
      </c>
      <c r="N345" s="237" t="s">
        <v>48</v>
      </c>
      <c r="O345" s="93"/>
      <c r="P345" s="238">
        <f>O345*H345</f>
        <v>0</v>
      </c>
      <c r="Q345" s="238">
        <v>0</v>
      </c>
      <c r="R345" s="238">
        <f>Q345*H345</f>
        <v>0</v>
      </c>
      <c r="S345" s="238">
        <v>0</v>
      </c>
      <c r="T345" s="239">
        <f>S345*H345</f>
        <v>0</v>
      </c>
      <c r="U345" s="40"/>
      <c r="V345" s="40"/>
      <c r="W345" s="40"/>
      <c r="X345" s="40"/>
      <c r="Y345" s="40"/>
      <c r="Z345" s="40"/>
      <c r="AA345" s="40"/>
      <c r="AB345" s="40"/>
      <c r="AC345" s="40"/>
      <c r="AD345" s="40"/>
      <c r="AE345" s="40"/>
      <c r="AR345" s="240" t="s">
        <v>144</v>
      </c>
      <c r="AT345" s="240" t="s">
        <v>358</v>
      </c>
      <c r="AU345" s="240" t="s">
        <v>90</v>
      </c>
      <c r="AY345" s="18" t="s">
        <v>355</v>
      </c>
      <c r="BE345" s="241">
        <f>IF(N345="základní",J345,0)</f>
        <v>0</v>
      </c>
      <c r="BF345" s="241">
        <f>IF(N345="snížená",J345,0)</f>
        <v>0</v>
      </c>
      <c r="BG345" s="241">
        <f>IF(N345="zákl. přenesená",J345,0)</f>
        <v>0</v>
      </c>
      <c r="BH345" s="241">
        <f>IF(N345="sníž. přenesená",J345,0)</f>
        <v>0</v>
      </c>
      <c r="BI345" s="241">
        <f>IF(N345="nulová",J345,0)</f>
        <v>0</v>
      </c>
      <c r="BJ345" s="18" t="s">
        <v>90</v>
      </c>
      <c r="BK345" s="241">
        <f>ROUND(I345*H345,2)</f>
        <v>0</v>
      </c>
      <c r="BL345" s="18" t="s">
        <v>144</v>
      </c>
      <c r="BM345" s="240" t="s">
        <v>1649</v>
      </c>
    </row>
    <row r="346" s="2" customFormat="1">
      <c r="A346" s="40"/>
      <c r="B346" s="41"/>
      <c r="C346" s="42"/>
      <c r="D346" s="242" t="s">
        <v>368</v>
      </c>
      <c r="E346" s="42"/>
      <c r="F346" s="243" t="s">
        <v>8312</v>
      </c>
      <c r="G346" s="42"/>
      <c r="H346" s="42"/>
      <c r="I346" s="244"/>
      <c r="J346" s="42"/>
      <c r="K346" s="42"/>
      <c r="L346" s="46"/>
      <c r="M346" s="245"/>
      <c r="N346" s="246"/>
      <c r="O346" s="93"/>
      <c r="P346" s="93"/>
      <c r="Q346" s="93"/>
      <c r="R346" s="93"/>
      <c r="S346" s="93"/>
      <c r="T346" s="94"/>
      <c r="U346" s="40"/>
      <c r="V346" s="40"/>
      <c r="W346" s="40"/>
      <c r="X346" s="40"/>
      <c r="Y346" s="40"/>
      <c r="Z346" s="40"/>
      <c r="AA346" s="40"/>
      <c r="AB346" s="40"/>
      <c r="AC346" s="40"/>
      <c r="AD346" s="40"/>
      <c r="AE346" s="40"/>
      <c r="AT346" s="18" t="s">
        <v>368</v>
      </c>
      <c r="AU346" s="18" t="s">
        <v>90</v>
      </c>
    </row>
    <row r="347" s="2" customFormat="1" ht="16.5" customHeight="1">
      <c r="A347" s="40"/>
      <c r="B347" s="41"/>
      <c r="C347" s="229" t="s">
        <v>1070</v>
      </c>
      <c r="D347" s="229" t="s">
        <v>358</v>
      </c>
      <c r="E347" s="230" t="s">
        <v>8313</v>
      </c>
      <c r="F347" s="231" t="s">
        <v>8314</v>
      </c>
      <c r="G347" s="232" t="s">
        <v>1718</v>
      </c>
      <c r="H347" s="233">
        <v>11</v>
      </c>
      <c r="I347" s="234"/>
      <c r="J347" s="235">
        <f>ROUND(I347*H347,2)</f>
        <v>0</v>
      </c>
      <c r="K347" s="231" t="s">
        <v>525</v>
      </c>
      <c r="L347" s="46"/>
      <c r="M347" s="236" t="s">
        <v>1</v>
      </c>
      <c r="N347" s="237" t="s">
        <v>48</v>
      </c>
      <c r="O347" s="93"/>
      <c r="P347" s="238">
        <f>O347*H347</f>
        <v>0</v>
      </c>
      <c r="Q347" s="238">
        <v>0</v>
      </c>
      <c r="R347" s="238">
        <f>Q347*H347</f>
        <v>0</v>
      </c>
      <c r="S347" s="238">
        <v>0</v>
      </c>
      <c r="T347" s="239">
        <f>S347*H347</f>
        <v>0</v>
      </c>
      <c r="U347" s="40"/>
      <c r="V347" s="40"/>
      <c r="W347" s="40"/>
      <c r="X347" s="40"/>
      <c r="Y347" s="40"/>
      <c r="Z347" s="40"/>
      <c r="AA347" s="40"/>
      <c r="AB347" s="40"/>
      <c r="AC347" s="40"/>
      <c r="AD347" s="40"/>
      <c r="AE347" s="40"/>
      <c r="AR347" s="240" t="s">
        <v>144</v>
      </c>
      <c r="AT347" s="240" t="s">
        <v>358</v>
      </c>
      <c r="AU347" s="240" t="s">
        <v>90</v>
      </c>
      <c r="AY347" s="18" t="s">
        <v>355</v>
      </c>
      <c r="BE347" s="241">
        <f>IF(N347="základní",J347,0)</f>
        <v>0</v>
      </c>
      <c r="BF347" s="241">
        <f>IF(N347="snížená",J347,0)</f>
        <v>0</v>
      </c>
      <c r="BG347" s="241">
        <f>IF(N347="zákl. přenesená",J347,0)</f>
        <v>0</v>
      </c>
      <c r="BH347" s="241">
        <f>IF(N347="sníž. přenesená",J347,0)</f>
        <v>0</v>
      </c>
      <c r="BI347" s="241">
        <f>IF(N347="nulová",J347,0)</f>
        <v>0</v>
      </c>
      <c r="BJ347" s="18" t="s">
        <v>90</v>
      </c>
      <c r="BK347" s="241">
        <f>ROUND(I347*H347,2)</f>
        <v>0</v>
      </c>
      <c r="BL347" s="18" t="s">
        <v>144</v>
      </c>
      <c r="BM347" s="240" t="s">
        <v>1660</v>
      </c>
    </row>
    <row r="348" s="2" customFormat="1">
      <c r="A348" s="40"/>
      <c r="B348" s="41"/>
      <c r="C348" s="42"/>
      <c r="D348" s="242" t="s">
        <v>368</v>
      </c>
      <c r="E348" s="42"/>
      <c r="F348" s="243" t="s">
        <v>8315</v>
      </c>
      <c r="G348" s="42"/>
      <c r="H348" s="42"/>
      <c r="I348" s="244"/>
      <c r="J348" s="42"/>
      <c r="K348" s="42"/>
      <c r="L348" s="46"/>
      <c r="M348" s="245"/>
      <c r="N348" s="246"/>
      <c r="O348" s="93"/>
      <c r="P348" s="93"/>
      <c r="Q348" s="93"/>
      <c r="R348" s="93"/>
      <c r="S348" s="93"/>
      <c r="T348" s="94"/>
      <c r="U348" s="40"/>
      <c r="V348" s="40"/>
      <c r="W348" s="40"/>
      <c r="X348" s="40"/>
      <c r="Y348" s="40"/>
      <c r="Z348" s="40"/>
      <c r="AA348" s="40"/>
      <c r="AB348" s="40"/>
      <c r="AC348" s="40"/>
      <c r="AD348" s="40"/>
      <c r="AE348" s="40"/>
      <c r="AT348" s="18" t="s">
        <v>368</v>
      </c>
      <c r="AU348" s="18" t="s">
        <v>90</v>
      </c>
    </row>
    <row r="349" s="2" customFormat="1" ht="16.5" customHeight="1">
      <c r="A349" s="40"/>
      <c r="B349" s="41"/>
      <c r="C349" s="229" t="s">
        <v>1074</v>
      </c>
      <c r="D349" s="229" t="s">
        <v>358</v>
      </c>
      <c r="E349" s="230" t="s">
        <v>8316</v>
      </c>
      <c r="F349" s="231" t="s">
        <v>8317</v>
      </c>
      <c r="G349" s="232" t="s">
        <v>1718</v>
      </c>
      <c r="H349" s="233">
        <v>1</v>
      </c>
      <c r="I349" s="234"/>
      <c r="J349" s="235">
        <f>ROUND(I349*H349,2)</f>
        <v>0</v>
      </c>
      <c r="K349" s="231" t="s">
        <v>525</v>
      </c>
      <c r="L349" s="46"/>
      <c r="M349" s="236" t="s">
        <v>1</v>
      </c>
      <c r="N349" s="237" t="s">
        <v>48</v>
      </c>
      <c r="O349" s="93"/>
      <c r="P349" s="238">
        <f>O349*H349</f>
        <v>0</v>
      </c>
      <c r="Q349" s="238">
        <v>0</v>
      </c>
      <c r="R349" s="238">
        <f>Q349*H349</f>
        <v>0</v>
      </c>
      <c r="S349" s="238">
        <v>0</v>
      </c>
      <c r="T349" s="239">
        <f>S349*H349</f>
        <v>0</v>
      </c>
      <c r="U349" s="40"/>
      <c r="V349" s="40"/>
      <c r="W349" s="40"/>
      <c r="X349" s="40"/>
      <c r="Y349" s="40"/>
      <c r="Z349" s="40"/>
      <c r="AA349" s="40"/>
      <c r="AB349" s="40"/>
      <c r="AC349" s="40"/>
      <c r="AD349" s="40"/>
      <c r="AE349" s="40"/>
      <c r="AR349" s="240" t="s">
        <v>144</v>
      </c>
      <c r="AT349" s="240" t="s">
        <v>358</v>
      </c>
      <c r="AU349" s="240" t="s">
        <v>90</v>
      </c>
      <c r="AY349" s="18" t="s">
        <v>355</v>
      </c>
      <c r="BE349" s="241">
        <f>IF(N349="základní",J349,0)</f>
        <v>0</v>
      </c>
      <c r="BF349" s="241">
        <f>IF(N349="snížená",J349,0)</f>
        <v>0</v>
      </c>
      <c r="BG349" s="241">
        <f>IF(N349="zákl. přenesená",J349,0)</f>
        <v>0</v>
      </c>
      <c r="BH349" s="241">
        <f>IF(N349="sníž. přenesená",J349,0)</f>
        <v>0</v>
      </c>
      <c r="BI349" s="241">
        <f>IF(N349="nulová",J349,0)</f>
        <v>0</v>
      </c>
      <c r="BJ349" s="18" t="s">
        <v>90</v>
      </c>
      <c r="BK349" s="241">
        <f>ROUND(I349*H349,2)</f>
        <v>0</v>
      </c>
      <c r="BL349" s="18" t="s">
        <v>144</v>
      </c>
      <c r="BM349" s="240" t="s">
        <v>1671</v>
      </c>
    </row>
    <row r="350" s="2" customFormat="1">
      <c r="A350" s="40"/>
      <c r="B350" s="41"/>
      <c r="C350" s="42"/>
      <c r="D350" s="242" t="s">
        <v>368</v>
      </c>
      <c r="E350" s="42"/>
      <c r="F350" s="243" t="s">
        <v>8318</v>
      </c>
      <c r="G350" s="42"/>
      <c r="H350" s="42"/>
      <c r="I350" s="244"/>
      <c r="J350" s="42"/>
      <c r="K350" s="42"/>
      <c r="L350" s="46"/>
      <c r="M350" s="245"/>
      <c r="N350" s="246"/>
      <c r="O350" s="93"/>
      <c r="P350" s="93"/>
      <c r="Q350" s="93"/>
      <c r="R350" s="93"/>
      <c r="S350" s="93"/>
      <c r="T350" s="94"/>
      <c r="U350" s="40"/>
      <c r="V350" s="40"/>
      <c r="W350" s="40"/>
      <c r="X350" s="40"/>
      <c r="Y350" s="40"/>
      <c r="Z350" s="40"/>
      <c r="AA350" s="40"/>
      <c r="AB350" s="40"/>
      <c r="AC350" s="40"/>
      <c r="AD350" s="40"/>
      <c r="AE350" s="40"/>
      <c r="AT350" s="18" t="s">
        <v>368</v>
      </c>
      <c r="AU350" s="18" t="s">
        <v>90</v>
      </c>
    </row>
    <row r="351" s="2" customFormat="1" ht="16.5" customHeight="1">
      <c r="A351" s="40"/>
      <c r="B351" s="41"/>
      <c r="C351" s="229" t="s">
        <v>1079</v>
      </c>
      <c r="D351" s="229" t="s">
        <v>358</v>
      </c>
      <c r="E351" s="230" t="s">
        <v>8319</v>
      </c>
      <c r="F351" s="231" t="s">
        <v>8320</v>
      </c>
      <c r="G351" s="232" t="s">
        <v>1718</v>
      </c>
      <c r="H351" s="233">
        <v>1</v>
      </c>
      <c r="I351" s="234"/>
      <c r="J351" s="235">
        <f>ROUND(I351*H351,2)</f>
        <v>0</v>
      </c>
      <c r="K351" s="231" t="s">
        <v>525</v>
      </c>
      <c r="L351" s="46"/>
      <c r="M351" s="236" t="s">
        <v>1</v>
      </c>
      <c r="N351" s="237" t="s">
        <v>48</v>
      </c>
      <c r="O351" s="93"/>
      <c r="P351" s="238">
        <f>O351*H351</f>
        <v>0</v>
      </c>
      <c r="Q351" s="238">
        <v>0</v>
      </c>
      <c r="R351" s="238">
        <f>Q351*H351</f>
        <v>0</v>
      </c>
      <c r="S351" s="238">
        <v>0</v>
      </c>
      <c r="T351" s="239">
        <f>S351*H351</f>
        <v>0</v>
      </c>
      <c r="U351" s="40"/>
      <c r="V351" s="40"/>
      <c r="W351" s="40"/>
      <c r="X351" s="40"/>
      <c r="Y351" s="40"/>
      <c r="Z351" s="40"/>
      <c r="AA351" s="40"/>
      <c r="AB351" s="40"/>
      <c r="AC351" s="40"/>
      <c r="AD351" s="40"/>
      <c r="AE351" s="40"/>
      <c r="AR351" s="240" t="s">
        <v>144</v>
      </c>
      <c r="AT351" s="240" t="s">
        <v>358</v>
      </c>
      <c r="AU351" s="240" t="s">
        <v>90</v>
      </c>
      <c r="AY351" s="18" t="s">
        <v>355</v>
      </c>
      <c r="BE351" s="241">
        <f>IF(N351="základní",J351,0)</f>
        <v>0</v>
      </c>
      <c r="BF351" s="241">
        <f>IF(N351="snížená",J351,0)</f>
        <v>0</v>
      </c>
      <c r="BG351" s="241">
        <f>IF(N351="zákl. přenesená",J351,0)</f>
        <v>0</v>
      </c>
      <c r="BH351" s="241">
        <f>IF(N351="sníž. přenesená",J351,0)</f>
        <v>0</v>
      </c>
      <c r="BI351" s="241">
        <f>IF(N351="nulová",J351,0)</f>
        <v>0</v>
      </c>
      <c r="BJ351" s="18" t="s">
        <v>90</v>
      </c>
      <c r="BK351" s="241">
        <f>ROUND(I351*H351,2)</f>
        <v>0</v>
      </c>
      <c r="BL351" s="18" t="s">
        <v>144</v>
      </c>
      <c r="BM351" s="240" t="s">
        <v>1683</v>
      </c>
    </row>
    <row r="352" s="2" customFormat="1">
      <c r="A352" s="40"/>
      <c r="B352" s="41"/>
      <c r="C352" s="42"/>
      <c r="D352" s="242" t="s">
        <v>368</v>
      </c>
      <c r="E352" s="42"/>
      <c r="F352" s="243" t="s">
        <v>8321</v>
      </c>
      <c r="G352" s="42"/>
      <c r="H352" s="42"/>
      <c r="I352" s="244"/>
      <c r="J352" s="42"/>
      <c r="K352" s="42"/>
      <c r="L352" s="46"/>
      <c r="M352" s="245"/>
      <c r="N352" s="246"/>
      <c r="O352" s="93"/>
      <c r="P352" s="93"/>
      <c r="Q352" s="93"/>
      <c r="R352" s="93"/>
      <c r="S352" s="93"/>
      <c r="T352" s="94"/>
      <c r="U352" s="40"/>
      <c r="V352" s="40"/>
      <c r="W352" s="40"/>
      <c r="X352" s="40"/>
      <c r="Y352" s="40"/>
      <c r="Z352" s="40"/>
      <c r="AA352" s="40"/>
      <c r="AB352" s="40"/>
      <c r="AC352" s="40"/>
      <c r="AD352" s="40"/>
      <c r="AE352" s="40"/>
      <c r="AT352" s="18" t="s">
        <v>368</v>
      </c>
      <c r="AU352" s="18" t="s">
        <v>90</v>
      </c>
    </row>
    <row r="353" s="2" customFormat="1" ht="16.5" customHeight="1">
      <c r="A353" s="40"/>
      <c r="B353" s="41"/>
      <c r="C353" s="229" t="s">
        <v>1083</v>
      </c>
      <c r="D353" s="229" t="s">
        <v>358</v>
      </c>
      <c r="E353" s="230" t="s">
        <v>8322</v>
      </c>
      <c r="F353" s="231" t="s">
        <v>8323</v>
      </c>
      <c r="G353" s="232" t="s">
        <v>1718</v>
      </c>
      <c r="H353" s="233">
        <v>3</v>
      </c>
      <c r="I353" s="234"/>
      <c r="J353" s="235">
        <f>ROUND(I353*H353,2)</f>
        <v>0</v>
      </c>
      <c r="K353" s="231" t="s">
        <v>525</v>
      </c>
      <c r="L353" s="46"/>
      <c r="M353" s="236" t="s">
        <v>1</v>
      </c>
      <c r="N353" s="237" t="s">
        <v>48</v>
      </c>
      <c r="O353" s="93"/>
      <c r="P353" s="238">
        <f>O353*H353</f>
        <v>0</v>
      </c>
      <c r="Q353" s="238">
        <v>0</v>
      </c>
      <c r="R353" s="238">
        <f>Q353*H353</f>
        <v>0</v>
      </c>
      <c r="S353" s="238">
        <v>0</v>
      </c>
      <c r="T353" s="239">
        <f>S353*H353</f>
        <v>0</v>
      </c>
      <c r="U353" s="40"/>
      <c r="V353" s="40"/>
      <c r="W353" s="40"/>
      <c r="X353" s="40"/>
      <c r="Y353" s="40"/>
      <c r="Z353" s="40"/>
      <c r="AA353" s="40"/>
      <c r="AB353" s="40"/>
      <c r="AC353" s="40"/>
      <c r="AD353" s="40"/>
      <c r="AE353" s="40"/>
      <c r="AR353" s="240" t="s">
        <v>144</v>
      </c>
      <c r="AT353" s="240" t="s">
        <v>358</v>
      </c>
      <c r="AU353" s="240" t="s">
        <v>90</v>
      </c>
      <c r="AY353" s="18" t="s">
        <v>355</v>
      </c>
      <c r="BE353" s="241">
        <f>IF(N353="základní",J353,0)</f>
        <v>0</v>
      </c>
      <c r="BF353" s="241">
        <f>IF(N353="snížená",J353,0)</f>
        <v>0</v>
      </c>
      <c r="BG353" s="241">
        <f>IF(N353="zákl. přenesená",J353,0)</f>
        <v>0</v>
      </c>
      <c r="BH353" s="241">
        <f>IF(N353="sníž. přenesená",J353,0)</f>
        <v>0</v>
      </c>
      <c r="BI353" s="241">
        <f>IF(N353="nulová",J353,0)</f>
        <v>0</v>
      </c>
      <c r="BJ353" s="18" t="s">
        <v>90</v>
      </c>
      <c r="BK353" s="241">
        <f>ROUND(I353*H353,2)</f>
        <v>0</v>
      </c>
      <c r="BL353" s="18" t="s">
        <v>144</v>
      </c>
      <c r="BM353" s="240" t="s">
        <v>1691</v>
      </c>
    </row>
    <row r="354" s="2" customFormat="1">
      <c r="A354" s="40"/>
      <c r="B354" s="41"/>
      <c r="C354" s="42"/>
      <c r="D354" s="242" t="s">
        <v>368</v>
      </c>
      <c r="E354" s="42"/>
      <c r="F354" s="243" t="s">
        <v>8324</v>
      </c>
      <c r="G354" s="42"/>
      <c r="H354" s="42"/>
      <c r="I354" s="244"/>
      <c r="J354" s="42"/>
      <c r="K354" s="42"/>
      <c r="L354" s="46"/>
      <c r="M354" s="245"/>
      <c r="N354" s="246"/>
      <c r="O354" s="93"/>
      <c r="P354" s="93"/>
      <c r="Q354" s="93"/>
      <c r="R354" s="93"/>
      <c r="S354" s="93"/>
      <c r="T354" s="94"/>
      <c r="U354" s="40"/>
      <c r="V354" s="40"/>
      <c r="W354" s="40"/>
      <c r="X354" s="40"/>
      <c r="Y354" s="40"/>
      <c r="Z354" s="40"/>
      <c r="AA354" s="40"/>
      <c r="AB354" s="40"/>
      <c r="AC354" s="40"/>
      <c r="AD354" s="40"/>
      <c r="AE354" s="40"/>
      <c r="AT354" s="18" t="s">
        <v>368</v>
      </c>
      <c r="AU354" s="18" t="s">
        <v>90</v>
      </c>
    </row>
    <row r="355" s="2" customFormat="1" ht="16.5" customHeight="1">
      <c r="A355" s="40"/>
      <c r="B355" s="41"/>
      <c r="C355" s="229" t="s">
        <v>1087</v>
      </c>
      <c r="D355" s="229" t="s">
        <v>358</v>
      </c>
      <c r="E355" s="230" t="s">
        <v>8325</v>
      </c>
      <c r="F355" s="231" t="s">
        <v>8326</v>
      </c>
      <c r="G355" s="232" t="s">
        <v>1718</v>
      </c>
      <c r="H355" s="233">
        <v>2</v>
      </c>
      <c r="I355" s="234"/>
      <c r="J355" s="235">
        <f>ROUND(I355*H355,2)</f>
        <v>0</v>
      </c>
      <c r="K355" s="231" t="s">
        <v>525</v>
      </c>
      <c r="L355" s="46"/>
      <c r="M355" s="236" t="s">
        <v>1</v>
      </c>
      <c r="N355" s="237" t="s">
        <v>48</v>
      </c>
      <c r="O355" s="93"/>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144</v>
      </c>
      <c r="AT355" s="240" t="s">
        <v>358</v>
      </c>
      <c r="AU355" s="240" t="s">
        <v>90</v>
      </c>
      <c r="AY355" s="18" t="s">
        <v>355</v>
      </c>
      <c r="BE355" s="241">
        <f>IF(N355="základní",J355,0)</f>
        <v>0</v>
      </c>
      <c r="BF355" s="241">
        <f>IF(N355="snížená",J355,0)</f>
        <v>0</v>
      </c>
      <c r="BG355" s="241">
        <f>IF(N355="zákl. přenesená",J355,0)</f>
        <v>0</v>
      </c>
      <c r="BH355" s="241">
        <f>IF(N355="sníž. přenesená",J355,0)</f>
        <v>0</v>
      </c>
      <c r="BI355" s="241">
        <f>IF(N355="nulová",J355,0)</f>
        <v>0</v>
      </c>
      <c r="BJ355" s="18" t="s">
        <v>90</v>
      </c>
      <c r="BK355" s="241">
        <f>ROUND(I355*H355,2)</f>
        <v>0</v>
      </c>
      <c r="BL355" s="18" t="s">
        <v>144</v>
      </c>
      <c r="BM355" s="240" t="s">
        <v>1699</v>
      </c>
    </row>
    <row r="356" s="2" customFormat="1">
      <c r="A356" s="40"/>
      <c r="B356" s="41"/>
      <c r="C356" s="42"/>
      <c r="D356" s="242" t="s">
        <v>368</v>
      </c>
      <c r="E356" s="42"/>
      <c r="F356" s="243" t="s">
        <v>8327</v>
      </c>
      <c r="G356" s="42"/>
      <c r="H356" s="42"/>
      <c r="I356" s="244"/>
      <c r="J356" s="42"/>
      <c r="K356" s="42"/>
      <c r="L356" s="46"/>
      <c r="M356" s="245"/>
      <c r="N356" s="246"/>
      <c r="O356" s="93"/>
      <c r="P356" s="93"/>
      <c r="Q356" s="93"/>
      <c r="R356" s="93"/>
      <c r="S356" s="93"/>
      <c r="T356" s="94"/>
      <c r="U356" s="40"/>
      <c r="V356" s="40"/>
      <c r="W356" s="40"/>
      <c r="X356" s="40"/>
      <c r="Y356" s="40"/>
      <c r="Z356" s="40"/>
      <c r="AA356" s="40"/>
      <c r="AB356" s="40"/>
      <c r="AC356" s="40"/>
      <c r="AD356" s="40"/>
      <c r="AE356" s="40"/>
      <c r="AT356" s="18" t="s">
        <v>368</v>
      </c>
      <c r="AU356" s="18" t="s">
        <v>90</v>
      </c>
    </row>
    <row r="357" s="2" customFormat="1" ht="16.5" customHeight="1">
      <c r="A357" s="40"/>
      <c r="B357" s="41"/>
      <c r="C357" s="229" t="s">
        <v>1093</v>
      </c>
      <c r="D357" s="229" t="s">
        <v>358</v>
      </c>
      <c r="E357" s="230" t="s">
        <v>8328</v>
      </c>
      <c r="F357" s="231" t="s">
        <v>8329</v>
      </c>
      <c r="G357" s="232" t="s">
        <v>1718</v>
      </c>
      <c r="H357" s="233">
        <v>2</v>
      </c>
      <c r="I357" s="234"/>
      <c r="J357" s="235">
        <f>ROUND(I357*H357,2)</f>
        <v>0</v>
      </c>
      <c r="K357" s="231" t="s">
        <v>525</v>
      </c>
      <c r="L357" s="46"/>
      <c r="M357" s="236" t="s">
        <v>1</v>
      </c>
      <c r="N357" s="237" t="s">
        <v>48</v>
      </c>
      <c r="O357" s="93"/>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144</v>
      </c>
      <c r="AT357" s="240" t="s">
        <v>358</v>
      </c>
      <c r="AU357" s="240" t="s">
        <v>90</v>
      </c>
      <c r="AY357" s="18" t="s">
        <v>355</v>
      </c>
      <c r="BE357" s="241">
        <f>IF(N357="základní",J357,0)</f>
        <v>0</v>
      </c>
      <c r="BF357" s="241">
        <f>IF(N357="snížená",J357,0)</f>
        <v>0</v>
      </c>
      <c r="BG357" s="241">
        <f>IF(N357="zákl. přenesená",J357,0)</f>
        <v>0</v>
      </c>
      <c r="BH357" s="241">
        <f>IF(N357="sníž. přenesená",J357,0)</f>
        <v>0</v>
      </c>
      <c r="BI357" s="241">
        <f>IF(N357="nulová",J357,0)</f>
        <v>0</v>
      </c>
      <c r="BJ357" s="18" t="s">
        <v>90</v>
      </c>
      <c r="BK357" s="241">
        <f>ROUND(I357*H357,2)</f>
        <v>0</v>
      </c>
      <c r="BL357" s="18" t="s">
        <v>144</v>
      </c>
      <c r="BM357" s="240" t="s">
        <v>1707</v>
      </c>
    </row>
    <row r="358" s="2" customFormat="1">
      <c r="A358" s="40"/>
      <c r="B358" s="41"/>
      <c r="C358" s="42"/>
      <c r="D358" s="242" t="s">
        <v>368</v>
      </c>
      <c r="E358" s="42"/>
      <c r="F358" s="243" t="s">
        <v>8330</v>
      </c>
      <c r="G358" s="42"/>
      <c r="H358" s="42"/>
      <c r="I358" s="244"/>
      <c r="J358" s="42"/>
      <c r="K358" s="42"/>
      <c r="L358" s="46"/>
      <c r="M358" s="245"/>
      <c r="N358" s="246"/>
      <c r="O358" s="93"/>
      <c r="P358" s="93"/>
      <c r="Q358" s="93"/>
      <c r="R358" s="93"/>
      <c r="S358" s="93"/>
      <c r="T358" s="94"/>
      <c r="U358" s="40"/>
      <c r="V358" s="40"/>
      <c r="W358" s="40"/>
      <c r="X358" s="40"/>
      <c r="Y358" s="40"/>
      <c r="Z358" s="40"/>
      <c r="AA358" s="40"/>
      <c r="AB358" s="40"/>
      <c r="AC358" s="40"/>
      <c r="AD358" s="40"/>
      <c r="AE358" s="40"/>
      <c r="AT358" s="18" t="s">
        <v>368</v>
      </c>
      <c r="AU358" s="18" t="s">
        <v>90</v>
      </c>
    </row>
    <row r="359" s="2" customFormat="1" ht="16.5" customHeight="1">
      <c r="A359" s="40"/>
      <c r="B359" s="41"/>
      <c r="C359" s="229" t="s">
        <v>1098</v>
      </c>
      <c r="D359" s="229" t="s">
        <v>358</v>
      </c>
      <c r="E359" s="230" t="s">
        <v>8331</v>
      </c>
      <c r="F359" s="231" t="s">
        <v>8332</v>
      </c>
      <c r="G359" s="232" t="s">
        <v>1718</v>
      </c>
      <c r="H359" s="233">
        <v>5</v>
      </c>
      <c r="I359" s="234"/>
      <c r="J359" s="235">
        <f>ROUND(I359*H359,2)</f>
        <v>0</v>
      </c>
      <c r="K359" s="231" t="s">
        <v>525</v>
      </c>
      <c r="L359" s="46"/>
      <c r="M359" s="236" t="s">
        <v>1</v>
      </c>
      <c r="N359" s="237" t="s">
        <v>48</v>
      </c>
      <c r="O359" s="93"/>
      <c r="P359" s="238">
        <f>O359*H359</f>
        <v>0</v>
      </c>
      <c r="Q359" s="238">
        <v>0</v>
      </c>
      <c r="R359" s="238">
        <f>Q359*H359</f>
        <v>0</v>
      </c>
      <c r="S359" s="238">
        <v>0</v>
      </c>
      <c r="T359" s="239">
        <f>S359*H359</f>
        <v>0</v>
      </c>
      <c r="U359" s="40"/>
      <c r="V359" s="40"/>
      <c r="W359" s="40"/>
      <c r="X359" s="40"/>
      <c r="Y359" s="40"/>
      <c r="Z359" s="40"/>
      <c r="AA359" s="40"/>
      <c r="AB359" s="40"/>
      <c r="AC359" s="40"/>
      <c r="AD359" s="40"/>
      <c r="AE359" s="40"/>
      <c r="AR359" s="240" t="s">
        <v>144</v>
      </c>
      <c r="AT359" s="240" t="s">
        <v>358</v>
      </c>
      <c r="AU359" s="240" t="s">
        <v>90</v>
      </c>
      <c r="AY359" s="18" t="s">
        <v>355</v>
      </c>
      <c r="BE359" s="241">
        <f>IF(N359="základní",J359,0)</f>
        <v>0</v>
      </c>
      <c r="BF359" s="241">
        <f>IF(N359="snížená",J359,0)</f>
        <v>0</v>
      </c>
      <c r="BG359" s="241">
        <f>IF(N359="zákl. přenesená",J359,0)</f>
        <v>0</v>
      </c>
      <c r="BH359" s="241">
        <f>IF(N359="sníž. přenesená",J359,0)</f>
        <v>0</v>
      </c>
      <c r="BI359" s="241">
        <f>IF(N359="nulová",J359,0)</f>
        <v>0</v>
      </c>
      <c r="BJ359" s="18" t="s">
        <v>90</v>
      </c>
      <c r="BK359" s="241">
        <f>ROUND(I359*H359,2)</f>
        <v>0</v>
      </c>
      <c r="BL359" s="18" t="s">
        <v>144</v>
      </c>
      <c r="BM359" s="240" t="s">
        <v>1715</v>
      </c>
    </row>
    <row r="360" s="2" customFormat="1">
      <c r="A360" s="40"/>
      <c r="B360" s="41"/>
      <c r="C360" s="42"/>
      <c r="D360" s="242" t="s">
        <v>368</v>
      </c>
      <c r="E360" s="42"/>
      <c r="F360" s="243" t="s">
        <v>8333</v>
      </c>
      <c r="G360" s="42"/>
      <c r="H360" s="42"/>
      <c r="I360" s="244"/>
      <c r="J360" s="42"/>
      <c r="K360" s="42"/>
      <c r="L360" s="46"/>
      <c r="M360" s="245"/>
      <c r="N360" s="246"/>
      <c r="O360" s="93"/>
      <c r="P360" s="93"/>
      <c r="Q360" s="93"/>
      <c r="R360" s="93"/>
      <c r="S360" s="93"/>
      <c r="T360" s="94"/>
      <c r="U360" s="40"/>
      <c r="V360" s="40"/>
      <c r="W360" s="40"/>
      <c r="X360" s="40"/>
      <c r="Y360" s="40"/>
      <c r="Z360" s="40"/>
      <c r="AA360" s="40"/>
      <c r="AB360" s="40"/>
      <c r="AC360" s="40"/>
      <c r="AD360" s="40"/>
      <c r="AE360" s="40"/>
      <c r="AT360" s="18" t="s">
        <v>368</v>
      </c>
      <c r="AU360" s="18" t="s">
        <v>90</v>
      </c>
    </row>
    <row r="361" s="2" customFormat="1" ht="16.5" customHeight="1">
      <c r="A361" s="40"/>
      <c r="B361" s="41"/>
      <c r="C361" s="229" t="s">
        <v>1103</v>
      </c>
      <c r="D361" s="229" t="s">
        <v>358</v>
      </c>
      <c r="E361" s="230" t="s">
        <v>8334</v>
      </c>
      <c r="F361" s="231" t="s">
        <v>8335</v>
      </c>
      <c r="G361" s="232" t="s">
        <v>1718</v>
      </c>
      <c r="H361" s="233">
        <v>2</v>
      </c>
      <c r="I361" s="234"/>
      <c r="J361" s="235">
        <f>ROUND(I361*H361,2)</f>
        <v>0</v>
      </c>
      <c r="K361" s="231" t="s">
        <v>525</v>
      </c>
      <c r="L361" s="46"/>
      <c r="M361" s="236" t="s">
        <v>1</v>
      </c>
      <c r="N361" s="237" t="s">
        <v>48</v>
      </c>
      <c r="O361" s="93"/>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144</v>
      </c>
      <c r="AT361" s="240" t="s">
        <v>358</v>
      </c>
      <c r="AU361" s="240" t="s">
        <v>90</v>
      </c>
      <c r="AY361" s="18" t="s">
        <v>355</v>
      </c>
      <c r="BE361" s="241">
        <f>IF(N361="základní",J361,0)</f>
        <v>0</v>
      </c>
      <c r="BF361" s="241">
        <f>IF(N361="snížená",J361,0)</f>
        <v>0</v>
      </c>
      <c r="BG361" s="241">
        <f>IF(N361="zákl. přenesená",J361,0)</f>
        <v>0</v>
      </c>
      <c r="BH361" s="241">
        <f>IF(N361="sníž. přenesená",J361,0)</f>
        <v>0</v>
      </c>
      <c r="BI361" s="241">
        <f>IF(N361="nulová",J361,0)</f>
        <v>0</v>
      </c>
      <c r="BJ361" s="18" t="s">
        <v>90</v>
      </c>
      <c r="BK361" s="241">
        <f>ROUND(I361*H361,2)</f>
        <v>0</v>
      </c>
      <c r="BL361" s="18" t="s">
        <v>144</v>
      </c>
      <c r="BM361" s="240" t="s">
        <v>1724</v>
      </c>
    </row>
    <row r="362" s="2" customFormat="1">
      <c r="A362" s="40"/>
      <c r="B362" s="41"/>
      <c r="C362" s="42"/>
      <c r="D362" s="242" t="s">
        <v>368</v>
      </c>
      <c r="E362" s="42"/>
      <c r="F362" s="243" t="s">
        <v>8336</v>
      </c>
      <c r="G362" s="42"/>
      <c r="H362" s="42"/>
      <c r="I362" s="244"/>
      <c r="J362" s="42"/>
      <c r="K362" s="42"/>
      <c r="L362" s="46"/>
      <c r="M362" s="245"/>
      <c r="N362" s="246"/>
      <c r="O362" s="93"/>
      <c r="P362" s="93"/>
      <c r="Q362" s="93"/>
      <c r="R362" s="93"/>
      <c r="S362" s="93"/>
      <c r="T362" s="94"/>
      <c r="U362" s="40"/>
      <c r="V362" s="40"/>
      <c r="W362" s="40"/>
      <c r="X362" s="40"/>
      <c r="Y362" s="40"/>
      <c r="Z362" s="40"/>
      <c r="AA362" s="40"/>
      <c r="AB362" s="40"/>
      <c r="AC362" s="40"/>
      <c r="AD362" s="40"/>
      <c r="AE362" s="40"/>
      <c r="AT362" s="18" t="s">
        <v>368</v>
      </c>
      <c r="AU362" s="18" t="s">
        <v>90</v>
      </c>
    </row>
    <row r="363" s="2" customFormat="1" ht="16.5" customHeight="1">
      <c r="A363" s="40"/>
      <c r="B363" s="41"/>
      <c r="C363" s="229" t="s">
        <v>1107</v>
      </c>
      <c r="D363" s="229" t="s">
        <v>358</v>
      </c>
      <c r="E363" s="230" t="s">
        <v>8337</v>
      </c>
      <c r="F363" s="231" t="s">
        <v>8338</v>
      </c>
      <c r="G363" s="232" t="s">
        <v>1718</v>
      </c>
      <c r="H363" s="233">
        <v>3</v>
      </c>
      <c r="I363" s="234"/>
      <c r="J363" s="235">
        <f>ROUND(I363*H363,2)</f>
        <v>0</v>
      </c>
      <c r="K363" s="231" t="s">
        <v>525</v>
      </c>
      <c r="L363" s="46"/>
      <c r="M363" s="236" t="s">
        <v>1</v>
      </c>
      <c r="N363" s="237" t="s">
        <v>48</v>
      </c>
      <c r="O363" s="93"/>
      <c r="P363" s="238">
        <f>O363*H363</f>
        <v>0</v>
      </c>
      <c r="Q363" s="238">
        <v>0</v>
      </c>
      <c r="R363" s="238">
        <f>Q363*H363</f>
        <v>0</v>
      </c>
      <c r="S363" s="238">
        <v>0</v>
      </c>
      <c r="T363" s="239">
        <f>S363*H363</f>
        <v>0</v>
      </c>
      <c r="U363" s="40"/>
      <c r="V363" s="40"/>
      <c r="W363" s="40"/>
      <c r="X363" s="40"/>
      <c r="Y363" s="40"/>
      <c r="Z363" s="40"/>
      <c r="AA363" s="40"/>
      <c r="AB363" s="40"/>
      <c r="AC363" s="40"/>
      <c r="AD363" s="40"/>
      <c r="AE363" s="40"/>
      <c r="AR363" s="240" t="s">
        <v>144</v>
      </c>
      <c r="AT363" s="240" t="s">
        <v>358</v>
      </c>
      <c r="AU363" s="240" t="s">
        <v>90</v>
      </c>
      <c r="AY363" s="18" t="s">
        <v>355</v>
      </c>
      <c r="BE363" s="241">
        <f>IF(N363="základní",J363,0)</f>
        <v>0</v>
      </c>
      <c r="BF363" s="241">
        <f>IF(N363="snížená",J363,0)</f>
        <v>0</v>
      </c>
      <c r="BG363" s="241">
        <f>IF(N363="zákl. přenesená",J363,0)</f>
        <v>0</v>
      </c>
      <c r="BH363" s="241">
        <f>IF(N363="sníž. přenesená",J363,0)</f>
        <v>0</v>
      </c>
      <c r="BI363" s="241">
        <f>IF(N363="nulová",J363,0)</f>
        <v>0</v>
      </c>
      <c r="BJ363" s="18" t="s">
        <v>90</v>
      </c>
      <c r="BK363" s="241">
        <f>ROUND(I363*H363,2)</f>
        <v>0</v>
      </c>
      <c r="BL363" s="18" t="s">
        <v>144</v>
      </c>
      <c r="BM363" s="240" t="s">
        <v>1732</v>
      </c>
    </row>
    <row r="364" s="2" customFormat="1">
      <c r="A364" s="40"/>
      <c r="B364" s="41"/>
      <c r="C364" s="42"/>
      <c r="D364" s="242" t="s">
        <v>368</v>
      </c>
      <c r="E364" s="42"/>
      <c r="F364" s="243" t="s">
        <v>8339</v>
      </c>
      <c r="G364" s="42"/>
      <c r="H364" s="42"/>
      <c r="I364" s="244"/>
      <c r="J364" s="42"/>
      <c r="K364" s="42"/>
      <c r="L364" s="46"/>
      <c r="M364" s="245"/>
      <c r="N364" s="246"/>
      <c r="O364" s="93"/>
      <c r="P364" s="93"/>
      <c r="Q364" s="93"/>
      <c r="R364" s="93"/>
      <c r="S364" s="93"/>
      <c r="T364" s="94"/>
      <c r="U364" s="40"/>
      <c r="V364" s="40"/>
      <c r="W364" s="40"/>
      <c r="X364" s="40"/>
      <c r="Y364" s="40"/>
      <c r="Z364" s="40"/>
      <c r="AA364" s="40"/>
      <c r="AB364" s="40"/>
      <c r="AC364" s="40"/>
      <c r="AD364" s="40"/>
      <c r="AE364" s="40"/>
      <c r="AT364" s="18" t="s">
        <v>368</v>
      </c>
      <c r="AU364" s="18" t="s">
        <v>90</v>
      </c>
    </row>
    <row r="365" s="2" customFormat="1" ht="16.5" customHeight="1">
      <c r="A365" s="40"/>
      <c r="B365" s="41"/>
      <c r="C365" s="229" t="s">
        <v>1112</v>
      </c>
      <c r="D365" s="229" t="s">
        <v>358</v>
      </c>
      <c r="E365" s="230" t="s">
        <v>8340</v>
      </c>
      <c r="F365" s="231" t="s">
        <v>8341</v>
      </c>
      <c r="G365" s="232" t="s">
        <v>1718</v>
      </c>
      <c r="H365" s="233">
        <v>3</v>
      </c>
      <c r="I365" s="234"/>
      <c r="J365" s="235">
        <f>ROUND(I365*H365,2)</f>
        <v>0</v>
      </c>
      <c r="K365" s="231" t="s">
        <v>525</v>
      </c>
      <c r="L365" s="46"/>
      <c r="M365" s="236" t="s">
        <v>1</v>
      </c>
      <c r="N365" s="237" t="s">
        <v>48</v>
      </c>
      <c r="O365" s="93"/>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144</v>
      </c>
      <c r="AT365" s="240" t="s">
        <v>358</v>
      </c>
      <c r="AU365" s="240" t="s">
        <v>90</v>
      </c>
      <c r="AY365" s="18" t="s">
        <v>355</v>
      </c>
      <c r="BE365" s="241">
        <f>IF(N365="základní",J365,0)</f>
        <v>0</v>
      </c>
      <c r="BF365" s="241">
        <f>IF(N365="snížená",J365,0)</f>
        <v>0</v>
      </c>
      <c r="BG365" s="241">
        <f>IF(N365="zákl. přenesená",J365,0)</f>
        <v>0</v>
      </c>
      <c r="BH365" s="241">
        <f>IF(N365="sníž. přenesená",J365,0)</f>
        <v>0</v>
      </c>
      <c r="BI365" s="241">
        <f>IF(N365="nulová",J365,0)</f>
        <v>0</v>
      </c>
      <c r="BJ365" s="18" t="s">
        <v>90</v>
      </c>
      <c r="BK365" s="241">
        <f>ROUND(I365*H365,2)</f>
        <v>0</v>
      </c>
      <c r="BL365" s="18" t="s">
        <v>144</v>
      </c>
      <c r="BM365" s="240" t="s">
        <v>1741</v>
      </c>
    </row>
    <row r="366" s="2" customFormat="1">
      <c r="A366" s="40"/>
      <c r="B366" s="41"/>
      <c r="C366" s="42"/>
      <c r="D366" s="242" t="s">
        <v>368</v>
      </c>
      <c r="E366" s="42"/>
      <c r="F366" s="243" t="s">
        <v>8342</v>
      </c>
      <c r="G366" s="42"/>
      <c r="H366" s="42"/>
      <c r="I366" s="244"/>
      <c r="J366" s="42"/>
      <c r="K366" s="42"/>
      <c r="L366" s="46"/>
      <c r="M366" s="245"/>
      <c r="N366" s="246"/>
      <c r="O366" s="93"/>
      <c r="P366" s="93"/>
      <c r="Q366" s="93"/>
      <c r="R366" s="93"/>
      <c r="S366" s="93"/>
      <c r="T366" s="94"/>
      <c r="U366" s="40"/>
      <c r="V366" s="40"/>
      <c r="W366" s="40"/>
      <c r="X366" s="40"/>
      <c r="Y366" s="40"/>
      <c r="Z366" s="40"/>
      <c r="AA366" s="40"/>
      <c r="AB366" s="40"/>
      <c r="AC366" s="40"/>
      <c r="AD366" s="40"/>
      <c r="AE366" s="40"/>
      <c r="AT366" s="18" t="s">
        <v>368</v>
      </c>
      <c r="AU366" s="18" t="s">
        <v>90</v>
      </c>
    </row>
    <row r="367" s="2" customFormat="1" ht="16.5" customHeight="1">
      <c r="A367" s="40"/>
      <c r="B367" s="41"/>
      <c r="C367" s="229" t="s">
        <v>1117</v>
      </c>
      <c r="D367" s="229" t="s">
        <v>358</v>
      </c>
      <c r="E367" s="230" t="s">
        <v>8343</v>
      </c>
      <c r="F367" s="231" t="s">
        <v>8344</v>
      </c>
      <c r="G367" s="232" t="s">
        <v>1718</v>
      </c>
      <c r="H367" s="233">
        <v>2</v>
      </c>
      <c r="I367" s="234"/>
      <c r="J367" s="235">
        <f>ROUND(I367*H367,2)</f>
        <v>0</v>
      </c>
      <c r="K367" s="231" t="s">
        <v>525</v>
      </c>
      <c r="L367" s="46"/>
      <c r="M367" s="236" t="s">
        <v>1</v>
      </c>
      <c r="N367" s="237" t="s">
        <v>48</v>
      </c>
      <c r="O367" s="93"/>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144</v>
      </c>
      <c r="AT367" s="240" t="s">
        <v>358</v>
      </c>
      <c r="AU367" s="240" t="s">
        <v>90</v>
      </c>
      <c r="AY367" s="18" t="s">
        <v>355</v>
      </c>
      <c r="BE367" s="241">
        <f>IF(N367="základní",J367,0)</f>
        <v>0</v>
      </c>
      <c r="BF367" s="241">
        <f>IF(N367="snížená",J367,0)</f>
        <v>0</v>
      </c>
      <c r="BG367" s="241">
        <f>IF(N367="zákl. přenesená",J367,0)</f>
        <v>0</v>
      </c>
      <c r="BH367" s="241">
        <f>IF(N367="sníž. přenesená",J367,0)</f>
        <v>0</v>
      </c>
      <c r="BI367" s="241">
        <f>IF(N367="nulová",J367,0)</f>
        <v>0</v>
      </c>
      <c r="BJ367" s="18" t="s">
        <v>90</v>
      </c>
      <c r="BK367" s="241">
        <f>ROUND(I367*H367,2)</f>
        <v>0</v>
      </c>
      <c r="BL367" s="18" t="s">
        <v>144</v>
      </c>
      <c r="BM367" s="240" t="s">
        <v>1753</v>
      </c>
    </row>
    <row r="368" s="2" customFormat="1">
      <c r="A368" s="40"/>
      <c r="B368" s="41"/>
      <c r="C368" s="42"/>
      <c r="D368" s="242" t="s">
        <v>368</v>
      </c>
      <c r="E368" s="42"/>
      <c r="F368" s="243" t="s">
        <v>8345</v>
      </c>
      <c r="G368" s="42"/>
      <c r="H368" s="42"/>
      <c r="I368" s="244"/>
      <c r="J368" s="42"/>
      <c r="K368" s="42"/>
      <c r="L368" s="46"/>
      <c r="M368" s="245"/>
      <c r="N368" s="246"/>
      <c r="O368" s="93"/>
      <c r="P368" s="93"/>
      <c r="Q368" s="93"/>
      <c r="R368" s="93"/>
      <c r="S368" s="93"/>
      <c r="T368" s="94"/>
      <c r="U368" s="40"/>
      <c r="V368" s="40"/>
      <c r="W368" s="40"/>
      <c r="X368" s="40"/>
      <c r="Y368" s="40"/>
      <c r="Z368" s="40"/>
      <c r="AA368" s="40"/>
      <c r="AB368" s="40"/>
      <c r="AC368" s="40"/>
      <c r="AD368" s="40"/>
      <c r="AE368" s="40"/>
      <c r="AT368" s="18" t="s">
        <v>368</v>
      </c>
      <c r="AU368" s="18" t="s">
        <v>90</v>
      </c>
    </row>
    <row r="369" s="2" customFormat="1" ht="16.5" customHeight="1">
      <c r="A369" s="40"/>
      <c r="B369" s="41"/>
      <c r="C369" s="229" t="s">
        <v>1121</v>
      </c>
      <c r="D369" s="229" t="s">
        <v>358</v>
      </c>
      <c r="E369" s="230" t="s">
        <v>8346</v>
      </c>
      <c r="F369" s="231" t="s">
        <v>8347</v>
      </c>
      <c r="G369" s="232" t="s">
        <v>1718</v>
      </c>
      <c r="H369" s="233">
        <v>14</v>
      </c>
      <c r="I369" s="234"/>
      <c r="J369" s="235">
        <f>ROUND(I369*H369,2)</f>
        <v>0</v>
      </c>
      <c r="K369" s="231" t="s">
        <v>525</v>
      </c>
      <c r="L369" s="46"/>
      <c r="M369" s="236" t="s">
        <v>1</v>
      </c>
      <c r="N369" s="237" t="s">
        <v>48</v>
      </c>
      <c r="O369" s="93"/>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144</v>
      </c>
      <c r="AT369" s="240" t="s">
        <v>358</v>
      </c>
      <c r="AU369" s="240" t="s">
        <v>90</v>
      </c>
      <c r="AY369" s="18" t="s">
        <v>355</v>
      </c>
      <c r="BE369" s="241">
        <f>IF(N369="základní",J369,0)</f>
        <v>0</v>
      </c>
      <c r="BF369" s="241">
        <f>IF(N369="snížená",J369,0)</f>
        <v>0</v>
      </c>
      <c r="BG369" s="241">
        <f>IF(N369="zákl. přenesená",J369,0)</f>
        <v>0</v>
      </c>
      <c r="BH369" s="241">
        <f>IF(N369="sníž. přenesená",J369,0)</f>
        <v>0</v>
      </c>
      <c r="BI369" s="241">
        <f>IF(N369="nulová",J369,0)</f>
        <v>0</v>
      </c>
      <c r="BJ369" s="18" t="s">
        <v>90</v>
      </c>
      <c r="BK369" s="241">
        <f>ROUND(I369*H369,2)</f>
        <v>0</v>
      </c>
      <c r="BL369" s="18" t="s">
        <v>144</v>
      </c>
      <c r="BM369" s="240" t="s">
        <v>1764</v>
      </c>
    </row>
    <row r="370" s="2" customFormat="1">
      <c r="A370" s="40"/>
      <c r="B370" s="41"/>
      <c r="C370" s="42"/>
      <c r="D370" s="242" t="s">
        <v>368</v>
      </c>
      <c r="E370" s="42"/>
      <c r="F370" s="243" t="s">
        <v>8348</v>
      </c>
      <c r="G370" s="42"/>
      <c r="H370" s="42"/>
      <c r="I370" s="244"/>
      <c r="J370" s="42"/>
      <c r="K370" s="42"/>
      <c r="L370" s="46"/>
      <c r="M370" s="245"/>
      <c r="N370" s="246"/>
      <c r="O370" s="93"/>
      <c r="P370" s="93"/>
      <c r="Q370" s="93"/>
      <c r="R370" s="93"/>
      <c r="S370" s="93"/>
      <c r="T370" s="94"/>
      <c r="U370" s="40"/>
      <c r="V370" s="40"/>
      <c r="W370" s="40"/>
      <c r="X370" s="40"/>
      <c r="Y370" s="40"/>
      <c r="Z370" s="40"/>
      <c r="AA370" s="40"/>
      <c r="AB370" s="40"/>
      <c r="AC370" s="40"/>
      <c r="AD370" s="40"/>
      <c r="AE370" s="40"/>
      <c r="AT370" s="18" t="s">
        <v>368</v>
      </c>
      <c r="AU370" s="18" t="s">
        <v>90</v>
      </c>
    </row>
    <row r="371" s="2" customFormat="1" ht="16.5" customHeight="1">
      <c r="A371" s="40"/>
      <c r="B371" s="41"/>
      <c r="C371" s="229" t="s">
        <v>1124</v>
      </c>
      <c r="D371" s="229" t="s">
        <v>358</v>
      </c>
      <c r="E371" s="230" t="s">
        <v>8349</v>
      </c>
      <c r="F371" s="231" t="s">
        <v>8350</v>
      </c>
      <c r="G371" s="232" t="s">
        <v>1718</v>
      </c>
      <c r="H371" s="233">
        <v>7</v>
      </c>
      <c r="I371" s="234"/>
      <c r="J371" s="235">
        <f>ROUND(I371*H371,2)</f>
        <v>0</v>
      </c>
      <c r="K371" s="231" t="s">
        <v>525</v>
      </c>
      <c r="L371" s="46"/>
      <c r="M371" s="236" t="s">
        <v>1</v>
      </c>
      <c r="N371" s="237" t="s">
        <v>48</v>
      </c>
      <c r="O371" s="93"/>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144</v>
      </c>
      <c r="AT371" s="240" t="s">
        <v>358</v>
      </c>
      <c r="AU371" s="240" t="s">
        <v>90</v>
      </c>
      <c r="AY371" s="18" t="s">
        <v>355</v>
      </c>
      <c r="BE371" s="241">
        <f>IF(N371="základní",J371,0)</f>
        <v>0</v>
      </c>
      <c r="BF371" s="241">
        <f>IF(N371="snížená",J371,0)</f>
        <v>0</v>
      </c>
      <c r="BG371" s="241">
        <f>IF(N371="zákl. přenesená",J371,0)</f>
        <v>0</v>
      </c>
      <c r="BH371" s="241">
        <f>IF(N371="sníž. přenesená",J371,0)</f>
        <v>0</v>
      </c>
      <c r="BI371" s="241">
        <f>IF(N371="nulová",J371,0)</f>
        <v>0</v>
      </c>
      <c r="BJ371" s="18" t="s">
        <v>90</v>
      </c>
      <c r="BK371" s="241">
        <f>ROUND(I371*H371,2)</f>
        <v>0</v>
      </c>
      <c r="BL371" s="18" t="s">
        <v>144</v>
      </c>
      <c r="BM371" s="240" t="s">
        <v>1773</v>
      </c>
    </row>
    <row r="372" s="2" customFormat="1">
      <c r="A372" s="40"/>
      <c r="B372" s="41"/>
      <c r="C372" s="42"/>
      <c r="D372" s="242" t="s">
        <v>368</v>
      </c>
      <c r="E372" s="42"/>
      <c r="F372" s="243" t="s">
        <v>8351</v>
      </c>
      <c r="G372" s="42"/>
      <c r="H372" s="42"/>
      <c r="I372" s="244"/>
      <c r="J372" s="42"/>
      <c r="K372" s="42"/>
      <c r="L372" s="46"/>
      <c r="M372" s="245"/>
      <c r="N372" s="246"/>
      <c r="O372" s="93"/>
      <c r="P372" s="93"/>
      <c r="Q372" s="93"/>
      <c r="R372" s="93"/>
      <c r="S372" s="93"/>
      <c r="T372" s="94"/>
      <c r="U372" s="40"/>
      <c r="V372" s="40"/>
      <c r="W372" s="40"/>
      <c r="X372" s="40"/>
      <c r="Y372" s="40"/>
      <c r="Z372" s="40"/>
      <c r="AA372" s="40"/>
      <c r="AB372" s="40"/>
      <c r="AC372" s="40"/>
      <c r="AD372" s="40"/>
      <c r="AE372" s="40"/>
      <c r="AT372" s="18" t="s">
        <v>368</v>
      </c>
      <c r="AU372" s="18" t="s">
        <v>90</v>
      </c>
    </row>
    <row r="373" s="2" customFormat="1" ht="16.5" customHeight="1">
      <c r="A373" s="40"/>
      <c r="B373" s="41"/>
      <c r="C373" s="229" t="s">
        <v>1130</v>
      </c>
      <c r="D373" s="229" t="s">
        <v>358</v>
      </c>
      <c r="E373" s="230" t="s">
        <v>8352</v>
      </c>
      <c r="F373" s="231" t="s">
        <v>8353</v>
      </c>
      <c r="G373" s="232" t="s">
        <v>1718</v>
      </c>
      <c r="H373" s="233">
        <v>1</v>
      </c>
      <c r="I373" s="234"/>
      <c r="J373" s="235">
        <f>ROUND(I373*H373,2)</f>
        <v>0</v>
      </c>
      <c r="K373" s="231" t="s">
        <v>525</v>
      </c>
      <c r="L373" s="46"/>
      <c r="M373" s="236" t="s">
        <v>1</v>
      </c>
      <c r="N373" s="237" t="s">
        <v>48</v>
      </c>
      <c r="O373" s="93"/>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144</v>
      </c>
      <c r="AT373" s="240" t="s">
        <v>358</v>
      </c>
      <c r="AU373" s="240" t="s">
        <v>90</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144</v>
      </c>
      <c r="BM373" s="240" t="s">
        <v>1781</v>
      </c>
    </row>
    <row r="374" s="2" customFormat="1">
      <c r="A374" s="40"/>
      <c r="B374" s="41"/>
      <c r="C374" s="42"/>
      <c r="D374" s="242" t="s">
        <v>368</v>
      </c>
      <c r="E374" s="42"/>
      <c r="F374" s="243" t="s">
        <v>8354</v>
      </c>
      <c r="G374" s="42"/>
      <c r="H374" s="42"/>
      <c r="I374" s="244"/>
      <c r="J374" s="42"/>
      <c r="K374" s="42"/>
      <c r="L374" s="46"/>
      <c r="M374" s="245"/>
      <c r="N374" s="246"/>
      <c r="O374" s="93"/>
      <c r="P374" s="93"/>
      <c r="Q374" s="93"/>
      <c r="R374" s="93"/>
      <c r="S374" s="93"/>
      <c r="T374" s="94"/>
      <c r="U374" s="40"/>
      <c r="V374" s="40"/>
      <c r="W374" s="40"/>
      <c r="X374" s="40"/>
      <c r="Y374" s="40"/>
      <c r="Z374" s="40"/>
      <c r="AA374" s="40"/>
      <c r="AB374" s="40"/>
      <c r="AC374" s="40"/>
      <c r="AD374" s="40"/>
      <c r="AE374" s="40"/>
      <c r="AT374" s="18" t="s">
        <v>368</v>
      </c>
      <c r="AU374" s="18" t="s">
        <v>90</v>
      </c>
    </row>
    <row r="375" s="2" customFormat="1" ht="16.5" customHeight="1">
      <c r="A375" s="40"/>
      <c r="B375" s="41"/>
      <c r="C375" s="229" t="s">
        <v>1134</v>
      </c>
      <c r="D375" s="229" t="s">
        <v>358</v>
      </c>
      <c r="E375" s="230" t="s">
        <v>8355</v>
      </c>
      <c r="F375" s="231" t="s">
        <v>8356</v>
      </c>
      <c r="G375" s="232" t="s">
        <v>1718</v>
      </c>
      <c r="H375" s="233">
        <v>4</v>
      </c>
      <c r="I375" s="234"/>
      <c r="J375" s="235">
        <f>ROUND(I375*H375,2)</f>
        <v>0</v>
      </c>
      <c r="K375" s="231" t="s">
        <v>525</v>
      </c>
      <c r="L375" s="46"/>
      <c r="M375" s="236" t="s">
        <v>1</v>
      </c>
      <c r="N375" s="237" t="s">
        <v>48</v>
      </c>
      <c r="O375" s="93"/>
      <c r="P375" s="238">
        <f>O375*H375</f>
        <v>0</v>
      </c>
      <c r="Q375" s="238">
        <v>0</v>
      </c>
      <c r="R375" s="238">
        <f>Q375*H375</f>
        <v>0</v>
      </c>
      <c r="S375" s="238">
        <v>0</v>
      </c>
      <c r="T375" s="239">
        <f>S375*H375</f>
        <v>0</v>
      </c>
      <c r="U375" s="40"/>
      <c r="V375" s="40"/>
      <c r="W375" s="40"/>
      <c r="X375" s="40"/>
      <c r="Y375" s="40"/>
      <c r="Z375" s="40"/>
      <c r="AA375" s="40"/>
      <c r="AB375" s="40"/>
      <c r="AC375" s="40"/>
      <c r="AD375" s="40"/>
      <c r="AE375" s="40"/>
      <c r="AR375" s="240" t="s">
        <v>144</v>
      </c>
      <c r="AT375" s="240" t="s">
        <v>358</v>
      </c>
      <c r="AU375" s="240" t="s">
        <v>90</v>
      </c>
      <c r="AY375" s="18" t="s">
        <v>355</v>
      </c>
      <c r="BE375" s="241">
        <f>IF(N375="základní",J375,0)</f>
        <v>0</v>
      </c>
      <c r="BF375" s="241">
        <f>IF(N375="snížená",J375,0)</f>
        <v>0</v>
      </c>
      <c r="BG375" s="241">
        <f>IF(N375="zákl. přenesená",J375,0)</f>
        <v>0</v>
      </c>
      <c r="BH375" s="241">
        <f>IF(N375="sníž. přenesená",J375,0)</f>
        <v>0</v>
      </c>
      <c r="BI375" s="241">
        <f>IF(N375="nulová",J375,0)</f>
        <v>0</v>
      </c>
      <c r="BJ375" s="18" t="s">
        <v>90</v>
      </c>
      <c r="BK375" s="241">
        <f>ROUND(I375*H375,2)</f>
        <v>0</v>
      </c>
      <c r="BL375" s="18" t="s">
        <v>144</v>
      </c>
      <c r="BM375" s="240" t="s">
        <v>1789</v>
      </c>
    </row>
    <row r="376" s="2" customFormat="1">
      <c r="A376" s="40"/>
      <c r="B376" s="41"/>
      <c r="C376" s="42"/>
      <c r="D376" s="242" t="s">
        <v>368</v>
      </c>
      <c r="E376" s="42"/>
      <c r="F376" s="243" t="s">
        <v>8357</v>
      </c>
      <c r="G376" s="42"/>
      <c r="H376" s="42"/>
      <c r="I376" s="244"/>
      <c r="J376" s="42"/>
      <c r="K376" s="42"/>
      <c r="L376" s="46"/>
      <c r="M376" s="245"/>
      <c r="N376" s="246"/>
      <c r="O376" s="93"/>
      <c r="P376" s="93"/>
      <c r="Q376" s="93"/>
      <c r="R376" s="93"/>
      <c r="S376" s="93"/>
      <c r="T376" s="94"/>
      <c r="U376" s="40"/>
      <c r="V376" s="40"/>
      <c r="W376" s="40"/>
      <c r="X376" s="40"/>
      <c r="Y376" s="40"/>
      <c r="Z376" s="40"/>
      <c r="AA376" s="40"/>
      <c r="AB376" s="40"/>
      <c r="AC376" s="40"/>
      <c r="AD376" s="40"/>
      <c r="AE376" s="40"/>
      <c r="AT376" s="18" t="s">
        <v>368</v>
      </c>
      <c r="AU376" s="18" t="s">
        <v>90</v>
      </c>
    </row>
    <row r="377" s="2" customFormat="1" ht="16.5" customHeight="1">
      <c r="A377" s="40"/>
      <c r="B377" s="41"/>
      <c r="C377" s="229" t="s">
        <v>1140</v>
      </c>
      <c r="D377" s="229" t="s">
        <v>358</v>
      </c>
      <c r="E377" s="230" t="s">
        <v>8358</v>
      </c>
      <c r="F377" s="231" t="s">
        <v>8359</v>
      </c>
      <c r="G377" s="232" t="s">
        <v>1718</v>
      </c>
      <c r="H377" s="233">
        <v>4</v>
      </c>
      <c r="I377" s="234"/>
      <c r="J377" s="235">
        <f>ROUND(I377*H377,2)</f>
        <v>0</v>
      </c>
      <c r="K377" s="231" t="s">
        <v>525</v>
      </c>
      <c r="L377" s="46"/>
      <c r="M377" s="236" t="s">
        <v>1</v>
      </c>
      <c r="N377" s="237" t="s">
        <v>48</v>
      </c>
      <c r="O377" s="93"/>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144</v>
      </c>
      <c r="AT377" s="240" t="s">
        <v>358</v>
      </c>
      <c r="AU377" s="240" t="s">
        <v>90</v>
      </c>
      <c r="AY377" s="18" t="s">
        <v>355</v>
      </c>
      <c r="BE377" s="241">
        <f>IF(N377="základní",J377,0)</f>
        <v>0</v>
      </c>
      <c r="BF377" s="241">
        <f>IF(N377="snížená",J377,0)</f>
        <v>0</v>
      </c>
      <c r="BG377" s="241">
        <f>IF(N377="zákl. přenesená",J377,0)</f>
        <v>0</v>
      </c>
      <c r="BH377" s="241">
        <f>IF(N377="sníž. přenesená",J377,0)</f>
        <v>0</v>
      </c>
      <c r="BI377" s="241">
        <f>IF(N377="nulová",J377,0)</f>
        <v>0</v>
      </c>
      <c r="BJ377" s="18" t="s">
        <v>90</v>
      </c>
      <c r="BK377" s="241">
        <f>ROUND(I377*H377,2)</f>
        <v>0</v>
      </c>
      <c r="BL377" s="18" t="s">
        <v>144</v>
      </c>
      <c r="BM377" s="240" t="s">
        <v>1797</v>
      </c>
    </row>
    <row r="378" s="2" customFormat="1">
      <c r="A378" s="40"/>
      <c r="B378" s="41"/>
      <c r="C378" s="42"/>
      <c r="D378" s="242" t="s">
        <v>368</v>
      </c>
      <c r="E378" s="42"/>
      <c r="F378" s="243" t="s">
        <v>8360</v>
      </c>
      <c r="G378" s="42"/>
      <c r="H378" s="42"/>
      <c r="I378" s="244"/>
      <c r="J378" s="42"/>
      <c r="K378" s="42"/>
      <c r="L378" s="46"/>
      <c r="M378" s="245"/>
      <c r="N378" s="246"/>
      <c r="O378" s="93"/>
      <c r="P378" s="93"/>
      <c r="Q378" s="93"/>
      <c r="R378" s="93"/>
      <c r="S378" s="93"/>
      <c r="T378" s="94"/>
      <c r="U378" s="40"/>
      <c r="V378" s="40"/>
      <c r="W378" s="40"/>
      <c r="X378" s="40"/>
      <c r="Y378" s="40"/>
      <c r="Z378" s="40"/>
      <c r="AA378" s="40"/>
      <c r="AB378" s="40"/>
      <c r="AC378" s="40"/>
      <c r="AD378" s="40"/>
      <c r="AE378" s="40"/>
      <c r="AT378" s="18" t="s">
        <v>368</v>
      </c>
      <c r="AU378" s="18" t="s">
        <v>90</v>
      </c>
    </row>
    <row r="379" s="2" customFormat="1" ht="16.5" customHeight="1">
      <c r="A379" s="40"/>
      <c r="B379" s="41"/>
      <c r="C379" s="229" t="s">
        <v>1144</v>
      </c>
      <c r="D379" s="229" t="s">
        <v>358</v>
      </c>
      <c r="E379" s="230" t="s">
        <v>8361</v>
      </c>
      <c r="F379" s="231" t="s">
        <v>8362</v>
      </c>
      <c r="G379" s="232" t="s">
        <v>1718</v>
      </c>
      <c r="H379" s="233">
        <v>8</v>
      </c>
      <c r="I379" s="234"/>
      <c r="J379" s="235">
        <f>ROUND(I379*H379,2)</f>
        <v>0</v>
      </c>
      <c r="K379" s="231" t="s">
        <v>525</v>
      </c>
      <c r="L379" s="46"/>
      <c r="M379" s="236" t="s">
        <v>1</v>
      </c>
      <c r="N379" s="237" t="s">
        <v>48</v>
      </c>
      <c r="O379" s="93"/>
      <c r="P379" s="238">
        <f>O379*H379</f>
        <v>0</v>
      </c>
      <c r="Q379" s="238">
        <v>0</v>
      </c>
      <c r="R379" s="238">
        <f>Q379*H379</f>
        <v>0</v>
      </c>
      <c r="S379" s="238">
        <v>0</v>
      </c>
      <c r="T379" s="239">
        <f>S379*H379</f>
        <v>0</v>
      </c>
      <c r="U379" s="40"/>
      <c r="V379" s="40"/>
      <c r="W379" s="40"/>
      <c r="X379" s="40"/>
      <c r="Y379" s="40"/>
      <c r="Z379" s="40"/>
      <c r="AA379" s="40"/>
      <c r="AB379" s="40"/>
      <c r="AC379" s="40"/>
      <c r="AD379" s="40"/>
      <c r="AE379" s="40"/>
      <c r="AR379" s="240" t="s">
        <v>144</v>
      </c>
      <c r="AT379" s="240" t="s">
        <v>358</v>
      </c>
      <c r="AU379" s="240" t="s">
        <v>90</v>
      </c>
      <c r="AY379" s="18" t="s">
        <v>355</v>
      </c>
      <c r="BE379" s="241">
        <f>IF(N379="základní",J379,0)</f>
        <v>0</v>
      </c>
      <c r="BF379" s="241">
        <f>IF(N379="snížená",J379,0)</f>
        <v>0</v>
      </c>
      <c r="BG379" s="241">
        <f>IF(N379="zákl. přenesená",J379,0)</f>
        <v>0</v>
      </c>
      <c r="BH379" s="241">
        <f>IF(N379="sníž. přenesená",J379,0)</f>
        <v>0</v>
      </c>
      <c r="BI379" s="241">
        <f>IF(N379="nulová",J379,0)</f>
        <v>0</v>
      </c>
      <c r="BJ379" s="18" t="s">
        <v>90</v>
      </c>
      <c r="BK379" s="241">
        <f>ROUND(I379*H379,2)</f>
        <v>0</v>
      </c>
      <c r="BL379" s="18" t="s">
        <v>144</v>
      </c>
      <c r="BM379" s="240" t="s">
        <v>1806</v>
      </c>
    </row>
    <row r="380" s="2" customFormat="1">
      <c r="A380" s="40"/>
      <c r="B380" s="41"/>
      <c r="C380" s="42"/>
      <c r="D380" s="242" t="s">
        <v>368</v>
      </c>
      <c r="E380" s="42"/>
      <c r="F380" s="243" t="s">
        <v>8363</v>
      </c>
      <c r="G380" s="42"/>
      <c r="H380" s="42"/>
      <c r="I380" s="244"/>
      <c r="J380" s="42"/>
      <c r="K380" s="42"/>
      <c r="L380" s="46"/>
      <c r="M380" s="245"/>
      <c r="N380" s="246"/>
      <c r="O380" s="93"/>
      <c r="P380" s="93"/>
      <c r="Q380" s="93"/>
      <c r="R380" s="93"/>
      <c r="S380" s="93"/>
      <c r="T380" s="94"/>
      <c r="U380" s="40"/>
      <c r="V380" s="40"/>
      <c r="W380" s="40"/>
      <c r="X380" s="40"/>
      <c r="Y380" s="40"/>
      <c r="Z380" s="40"/>
      <c r="AA380" s="40"/>
      <c r="AB380" s="40"/>
      <c r="AC380" s="40"/>
      <c r="AD380" s="40"/>
      <c r="AE380" s="40"/>
      <c r="AT380" s="18" t="s">
        <v>368</v>
      </c>
      <c r="AU380" s="18" t="s">
        <v>90</v>
      </c>
    </row>
    <row r="381" s="2" customFormat="1" ht="16.5" customHeight="1">
      <c r="A381" s="40"/>
      <c r="B381" s="41"/>
      <c r="C381" s="229" t="s">
        <v>1149</v>
      </c>
      <c r="D381" s="229" t="s">
        <v>358</v>
      </c>
      <c r="E381" s="230" t="s">
        <v>8364</v>
      </c>
      <c r="F381" s="231" t="s">
        <v>8365</v>
      </c>
      <c r="G381" s="232" t="s">
        <v>1718</v>
      </c>
      <c r="H381" s="233">
        <v>1</v>
      </c>
      <c r="I381" s="234"/>
      <c r="J381" s="235">
        <f>ROUND(I381*H381,2)</f>
        <v>0</v>
      </c>
      <c r="K381" s="231" t="s">
        <v>525</v>
      </c>
      <c r="L381" s="46"/>
      <c r="M381" s="236" t="s">
        <v>1</v>
      </c>
      <c r="N381" s="237" t="s">
        <v>48</v>
      </c>
      <c r="O381" s="93"/>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144</v>
      </c>
      <c r="AT381" s="240" t="s">
        <v>358</v>
      </c>
      <c r="AU381" s="240" t="s">
        <v>90</v>
      </c>
      <c r="AY381" s="18" t="s">
        <v>355</v>
      </c>
      <c r="BE381" s="241">
        <f>IF(N381="základní",J381,0)</f>
        <v>0</v>
      </c>
      <c r="BF381" s="241">
        <f>IF(N381="snížená",J381,0)</f>
        <v>0</v>
      </c>
      <c r="BG381" s="241">
        <f>IF(N381="zákl. přenesená",J381,0)</f>
        <v>0</v>
      </c>
      <c r="BH381" s="241">
        <f>IF(N381="sníž. přenesená",J381,0)</f>
        <v>0</v>
      </c>
      <c r="BI381" s="241">
        <f>IF(N381="nulová",J381,0)</f>
        <v>0</v>
      </c>
      <c r="BJ381" s="18" t="s">
        <v>90</v>
      </c>
      <c r="BK381" s="241">
        <f>ROUND(I381*H381,2)</f>
        <v>0</v>
      </c>
      <c r="BL381" s="18" t="s">
        <v>144</v>
      </c>
      <c r="BM381" s="240" t="s">
        <v>1814</v>
      </c>
    </row>
    <row r="382" s="2" customFormat="1">
      <c r="A382" s="40"/>
      <c r="B382" s="41"/>
      <c r="C382" s="42"/>
      <c r="D382" s="242" t="s">
        <v>368</v>
      </c>
      <c r="E382" s="42"/>
      <c r="F382" s="243" t="s">
        <v>8366</v>
      </c>
      <c r="G382" s="42"/>
      <c r="H382" s="42"/>
      <c r="I382" s="244"/>
      <c r="J382" s="42"/>
      <c r="K382" s="42"/>
      <c r="L382" s="46"/>
      <c r="M382" s="245"/>
      <c r="N382" s="246"/>
      <c r="O382" s="93"/>
      <c r="P382" s="93"/>
      <c r="Q382" s="93"/>
      <c r="R382" s="93"/>
      <c r="S382" s="93"/>
      <c r="T382" s="94"/>
      <c r="U382" s="40"/>
      <c r="V382" s="40"/>
      <c r="W382" s="40"/>
      <c r="X382" s="40"/>
      <c r="Y382" s="40"/>
      <c r="Z382" s="40"/>
      <c r="AA382" s="40"/>
      <c r="AB382" s="40"/>
      <c r="AC382" s="40"/>
      <c r="AD382" s="40"/>
      <c r="AE382" s="40"/>
      <c r="AT382" s="18" t="s">
        <v>368</v>
      </c>
      <c r="AU382" s="18" t="s">
        <v>90</v>
      </c>
    </row>
    <row r="383" s="2" customFormat="1" ht="16.5" customHeight="1">
      <c r="A383" s="40"/>
      <c r="B383" s="41"/>
      <c r="C383" s="229" t="s">
        <v>1153</v>
      </c>
      <c r="D383" s="229" t="s">
        <v>358</v>
      </c>
      <c r="E383" s="230" t="s">
        <v>8367</v>
      </c>
      <c r="F383" s="231" t="s">
        <v>8368</v>
      </c>
      <c r="G383" s="232" t="s">
        <v>1718</v>
      </c>
      <c r="H383" s="233">
        <v>1</v>
      </c>
      <c r="I383" s="234"/>
      <c r="J383" s="235">
        <f>ROUND(I383*H383,2)</f>
        <v>0</v>
      </c>
      <c r="K383" s="231" t="s">
        <v>525</v>
      </c>
      <c r="L383" s="46"/>
      <c r="M383" s="236" t="s">
        <v>1</v>
      </c>
      <c r="N383" s="237" t="s">
        <v>48</v>
      </c>
      <c r="O383" s="93"/>
      <c r="P383" s="238">
        <f>O383*H383</f>
        <v>0</v>
      </c>
      <c r="Q383" s="238">
        <v>0</v>
      </c>
      <c r="R383" s="238">
        <f>Q383*H383</f>
        <v>0</v>
      </c>
      <c r="S383" s="238">
        <v>0</v>
      </c>
      <c r="T383" s="239">
        <f>S383*H383</f>
        <v>0</v>
      </c>
      <c r="U383" s="40"/>
      <c r="V383" s="40"/>
      <c r="W383" s="40"/>
      <c r="X383" s="40"/>
      <c r="Y383" s="40"/>
      <c r="Z383" s="40"/>
      <c r="AA383" s="40"/>
      <c r="AB383" s="40"/>
      <c r="AC383" s="40"/>
      <c r="AD383" s="40"/>
      <c r="AE383" s="40"/>
      <c r="AR383" s="240" t="s">
        <v>144</v>
      </c>
      <c r="AT383" s="240" t="s">
        <v>358</v>
      </c>
      <c r="AU383" s="240" t="s">
        <v>90</v>
      </c>
      <c r="AY383" s="18" t="s">
        <v>355</v>
      </c>
      <c r="BE383" s="241">
        <f>IF(N383="základní",J383,0)</f>
        <v>0</v>
      </c>
      <c r="BF383" s="241">
        <f>IF(N383="snížená",J383,0)</f>
        <v>0</v>
      </c>
      <c r="BG383" s="241">
        <f>IF(N383="zákl. přenesená",J383,0)</f>
        <v>0</v>
      </c>
      <c r="BH383" s="241">
        <f>IF(N383="sníž. přenesená",J383,0)</f>
        <v>0</v>
      </c>
      <c r="BI383" s="241">
        <f>IF(N383="nulová",J383,0)</f>
        <v>0</v>
      </c>
      <c r="BJ383" s="18" t="s">
        <v>90</v>
      </c>
      <c r="BK383" s="241">
        <f>ROUND(I383*H383,2)</f>
        <v>0</v>
      </c>
      <c r="BL383" s="18" t="s">
        <v>144</v>
      </c>
      <c r="BM383" s="240" t="s">
        <v>1822</v>
      </c>
    </row>
    <row r="384" s="2" customFormat="1">
      <c r="A384" s="40"/>
      <c r="B384" s="41"/>
      <c r="C384" s="42"/>
      <c r="D384" s="242" t="s">
        <v>368</v>
      </c>
      <c r="E384" s="42"/>
      <c r="F384" s="243" t="s">
        <v>8369</v>
      </c>
      <c r="G384" s="42"/>
      <c r="H384" s="42"/>
      <c r="I384" s="244"/>
      <c r="J384" s="42"/>
      <c r="K384" s="42"/>
      <c r="L384" s="46"/>
      <c r="M384" s="245"/>
      <c r="N384" s="246"/>
      <c r="O384" s="93"/>
      <c r="P384" s="93"/>
      <c r="Q384" s="93"/>
      <c r="R384" s="93"/>
      <c r="S384" s="93"/>
      <c r="T384" s="94"/>
      <c r="U384" s="40"/>
      <c r="V384" s="40"/>
      <c r="W384" s="40"/>
      <c r="X384" s="40"/>
      <c r="Y384" s="40"/>
      <c r="Z384" s="40"/>
      <c r="AA384" s="40"/>
      <c r="AB384" s="40"/>
      <c r="AC384" s="40"/>
      <c r="AD384" s="40"/>
      <c r="AE384" s="40"/>
      <c r="AT384" s="18" t="s">
        <v>368</v>
      </c>
      <c r="AU384" s="18" t="s">
        <v>90</v>
      </c>
    </row>
    <row r="385" s="2" customFormat="1" ht="16.5" customHeight="1">
      <c r="A385" s="40"/>
      <c r="B385" s="41"/>
      <c r="C385" s="229" t="s">
        <v>1157</v>
      </c>
      <c r="D385" s="229" t="s">
        <v>358</v>
      </c>
      <c r="E385" s="230" t="s">
        <v>8370</v>
      </c>
      <c r="F385" s="231" t="s">
        <v>8371</v>
      </c>
      <c r="G385" s="232" t="s">
        <v>1718</v>
      </c>
      <c r="H385" s="233">
        <v>1</v>
      </c>
      <c r="I385" s="234"/>
      <c r="J385" s="235">
        <f>ROUND(I385*H385,2)</f>
        <v>0</v>
      </c>
      <c r="K385" s="231" t="s">
        <v>525</v>
      </c>
      <c r="L385" s="46"/>
      <c r="M385" s="236" t="s">
        <v>1</v>
      </c>
      <c r="N385" s="237" t="s">
        <v>48</v>
      </c>
      <c r="O385" s="93"/>
      <c r="P385" s="238">
        <f>O385*H385</f>
        <v>0</v>
      </c>
      <c r="Q385" s="238">
        <v>0</v>
      </c>
      <c r="R385" s="238">
        <f>Q385*H385</f>
        <v>0</v>
      </c>
      <c r="S385" s="238">
        <v>0</v>
      </c>
      <c r="T385" s="239">
        <f>S385*H385</f>
        <v>0</v>
      </c>
      <c r="U385" s="40"/>
      <c r="V385" s="40"/>
      <c r="W385" s="40"/>
      <c r="X385" s="40"/>
      <c r="Y385" s="40"/>
      <c r="Z385" s="40"/>
      <c r="AA385" s="40"/>
      <c r="AB385" s="40"/>
      <c r="AC385" s="40"/>
      <c r="AD385" s="40"/>
      <c r="AE385" s="40"/>
      <c r="AR385" s="240" t="s">
        <v>144</v>
      </c>
      <c r="AT385" s="240" t="s">
        <v>358</v>
      </c>
      <c r="AU385" s="240" t="s">
        <v>90</v>
      </c>
      <c r="AY385" s="18" t="s">
        <v>355</v>
      </c>
      <c r="BE385" s="241">
        <f>IF(N385="základní",J385,0)</f>
        <v>0</v>
      </c>
      <c r="BF385" s="241">
        <f>IF(N385="snížená",J385,0)</f>
        <v>0</v>
      </c>
      <c r="BG385" s="241">
        <f>IF(N385="zákl. přenesená",J385,0)</f>
        <v>0</v>
      </c>
      <c r="BH385" s="241">
        <f>IF(N385="sníž. přenesená",J385,0)</f>
        <v>0</v>
      </c>
      <c r="BI385" s="241">
        <f>IF(N385="nulová",J385,0)</f>
        <v>0</v>
      </c>
      <c r="BJ385" s="18" t="s">
        <v>90</v>
      </c>
      <c r="BK385" s="241">
        <f>ROUND(I385*H385,2)</f>
        <v>0</v>
      </c>
      <c r="BL385" s="18" t="s">
        <v>144</v>
      </c>
      <c r="BM385" s="240" t="s">
        <v>1830</v>
      </c>
    </row>
    <row r="386" s="2" customFormat="1">
      <c r="A386" s="40"/>
      <c r="B386" s="41"/>
      <c r="C386" s="42"/>
      <c r="D386" s="242" t="s">
        <v>368</v>
      </c>
      <c r="E386" s="42"/>
      <c r="F386" s="243" t="s">
        <v>8372</v>
      </c>
      <c r="G386" s="42"/>
      <c r="H386" s="42"/>
      <c r="I386" s="244"/>
      <c r="J386" s="42"/>
      <c r="K386" s="42"/>
      <c r="L386" s="46"/>
      <c r="M386" s="245"/>
      <c r="N386" s="246"/>
      <c r="O386" s="93"/>
      <c r="P386" s="93"/>
      <c r="Q386" s="93"/>
      <c r="R386" s="93"/>
      <c r="S386" s="93"/>
      <c r="T386" s="94"/>
      <c r="U386" s="40"/>
      <c r="V386" s="40"/>
      <c r="W386" s="40"/>
      <c r="X386" s="40"/>
      <c r="Y386" s="40"/>
      <c r="Z386" s="40"/>
      <c r="AA386" s="40"/>
      <c r="AB386" s="40"/>
      <c r="AC386" s="40"/>
      <c r="AD386" s="40"/>
      <c r="AE386" s="40"/>
      <c r="AT386" s="18" t="s">
        <v>368</v>
      </c>
      <c r="AU386" s="18" t="s">
        <v>90</v>
      </c>
    </row>
    <row r="387" s="2" customFormat="1" ht="16.5" customHeight="1">
      <c r="A387" s="40"/>
      <c r="B387" s="41"/>
      <c r="C387" s="229" t="s">
        <v>1161</v>
      </c>
      <c r="D387" s="229" t="s">
        <v>358</v>
      </c>
      <c r="E387" s="230" t="s">
        <v>8373</v>
      </c>
      <c r="F387" s="231" t="s">
        <v>8374</v>
      </c>
      <c r="G387" s="232" t="s">
        <v>1718</v>
      </c>
      <c r="H387" s="233">
        <v>1</v>
      </c>
      <c r="I387" s="234"/>
      <c r="J387" s="235">
        <f>ROUND(I387*H387,2)</f>
        <v>0</v>
      </c>
      <c r="K387" s="231" t="s">
        <v>525</v>
      </c>
      <c r="L387" s="46"/>
      <c r="M387" s="236" t="s">
        <v>1</v>
      </c>
      <c r="N387" s="237" t="s">
        <v>48</v>
      </c>
      <c r="O387" s="93"/>
      <c r="P387" s="238">
        <f>O387*H387</f>
        <v>0</v>
      </c>
      <c r="Q387" s="238">
        <v>0</v>
      </c>
      <c r="R387" s="238">
        <f>Q387*H387</f>
        <v>0</v>
      </c>
      <c r="S387" s="238">
        <v>0</v>
      </c>
      <c r="T387" s="239">
        <f>S387*H387</f>
        <v>0</v>
      </c>
      <c r="U387" s="40"/>
      <c r="V387" s="40"/>
      <c r="W387" s="40"/>
      <c r="X387" s="40"/>
      <c r="Y387" s="40"/>
      <c r="Z387" s="40"/>
      <c r="AA387" s="40"/>
      <c r="AB387" s="40"/>
      <c r="AC387" s="40"/>
      <c r="AD387" s="40"/>
      <c r="AE387" s="40"/>
      <c r="AR387" s="240" t="s">
        <v>144</v>
      </c>
      <c r="AT387" s="240" t="s">
        <v>358</v>
      </c>
      <c r="AU387" s="240" t="s">
        <v>90</v>
      </c>
      <c r="AY387" s="18" t="s">
        <v>355</v>
      </c>
      <c r="BE387" s="241">
        <f>IF(N387="základní",J387,0)</f>
        <v>0</v>
      </c>
      <c r="BF387" s="241">
        <f>IF(N387="snížená",J387,0)</f>
        <v>0</v>
      </c>
      <c r="BG387" s="241">
        <f>IF(N387="zákl. přenesená",J387,0)</f>
        <v>0</v>
      </c>
      <c r="BH387" s="241">
        <f>IF(N387="sníž. přenesená",J387,0)</f>
        <v>0</v>
      </c>
      <c r="BI387" s="241">
        <f>IF(N387="nulová",J387,0)</f>
        <v>0</v>
      </c>
      <c r="BJ387" s="18" t="s">
        <v>90</v>
      </c>
      <c r="BK387" s="241">
        <f>ROUND(I387*H387,2)</f>
        <v>0</v>
      </c>
      <c r="BL387" s="18" t="s">
        <v>144</v>
      </c>
      <c r="BM387" s="240" t="s">
        <v>1839</v>
      </c>
    </row>
    <row r="388" s="2" customFormat="1">
      <c r="A388" s="40"/>
      <c r="B388" s="41"/>
      <c r="C388" s="42"/>
      <c r="D388" s="242" t="s">
        <v>368</v>
      </c>
      <c r="E388" s="42"/>
      <c r="F388" s="243" t="s">
        <v>8375</v>
      </c>
      <c r="G388" s="42"/>
      <c r="H388" s="42"/>
      <c r="I388" s="244"/>
      <c r="J388" s="42"/>
      <c r="K388" s="42"/>
      <c r="L388" s="46"/>
      <c r="M388" s="245"/>
      <c r="N388" s="246"/>
      <c r="O388" s="93"/>
      <c r="P388" s="93"/>
      <c r="Q388" s="93"/>
      <c r="R388" s="93"/>
      <c r="S388" s="93"/>
      <c r="T388" s="94"/>
      <c r="U388" s="40"/>
      <c r="V388" s="40"/>
      <c r="W388" s="40"/>
      <c r="X388" s="40"/>
      <c r="Y388" s="40"/>
      <c r="Z388" s="40"/>
      <c r="AA388" s="40"/>
      <c r="AB388" s="40"/>
      <c r="AC388" s="40"/>
      <c r="AD388" s="40"/>
      <c r="AE388" s="40"/>
      <c r="AT388" s="18" t="s">
        <v>368</v>
      </c>
      <c r="AU388" s="18" t="s">
        <v>90</v>
      </c>
    </row>
    <row r="389" s="2" customFormat="1" ht="16.5" customHeight="1">
      <c r="A389" s="40"/>
      <c r="B389" s="41"/>
      <c r="C389" s="229" t="s">
        <v>1165</v>
      </c>
      <c r="D389" s="229" t="s">
        <v>358</v>
      </c>
      <c r="E389" s="230" t="s">
        <v>8376</v>
      </c>
      <c r="F389" s="231" t="s">
        <v>8377</v>
      </c>
      <c r="G389" s="232" t="s">
        <v>1718</v>
      </c>
      <c r="H389" s="233">
        <v>1</v>
      </c>
      <c r="I389" s="234"/>
      <c r="J389" s="235">
        <f>ROUND(I389*H389,2)</f>
        <v>0</v>
      </c>
      <c r="K389" s="231" t="s">
        <v>525</v>
      </c>
      <c r="L389" s="46"/>
      <c r="M389" s="236" t="s">
        <v>1</v>
      </c>
      <c r="N389" s="237" t="s">
        <v>48</v>
      </c>
      <c r="O389" s="93"/>
      <c r="P389" s="238">
        <f>O389*H389</f>
        <v>0</v>
      </c>
      <c r="Q389" s="238">
        <v>0</v>
      </c>
      <c r="R389" s="238">
        <f>Q389*H389</f>
        <v>0</v>
      </c>
      <c r="S389" s="238">
        <v>0</v>
      </c>
      <c r="T389" s="239">
        <f>S389*H389</f>
        <v>0</v>
      </c>
      <c r="U389" s="40"/>
      <c r="V389" s="40"/>
      <c r="W389" s="40"/>
      <c r="X389" s="40"/>
      <c r="Y389" s="40"/>
      <c r="Z389" s="40"/>
      <c r="AA389" s="40"/>
      <c r="AB389" s="40"/>
      <c r="AC389" s="40"/>
      <c r="AD389" s="40"/>
      <c r="AE389" s="40"/>
      <c r="AR389" s="240" t="s">
        <v>144</v>
      </c>
      <c r="AT389" s="240" t="s">
        <v>358</v>
      </c>
      <c r="AU389" s="240" t="s">
        <v>90</v>
      </c>
      <c r="AY389" s="18" t="s">
        <v>355</v>
      </c>
      <c r="BE389" s="241">
        <f>IF(N389="základní",J389,0)</f>
        <v>0</v>
      </c>
      <c r="BF389" s="241">
        <f>IF(N389="snížená",J389,0)</f>
        <v>0</v>
      </c>
      <c r="BG389" s="241">
        <f>IF(N389="zákl. přenesená",J389,0)</f>
        <v>0</v>
      </c>
      <c r="BH389" s="241">
        <f>IF(N389="sníž. přenesená",J389,0)</f>
        <v>0</v>
      </c>
      <c r="BI389" s="241">
        <f>IF(N389="nulová",J389,0)</f>
        <v>0</v>
      </c>
      <c r="BJ389" s="18" t="s">
        <v>90</v>
      </c>
      <c r="BK389" s="241">
        <f>ROUND(I389*H389,2)</f>
        <v>0</v>
      </c>
      <c r="BL389" s="18" t="s">
        <v>144</v>
      </c>
      <c r="BM389" s="240" t="s">
        <v>1847</v>
      </c>
    </row>
    <row r="390" s="2" customFormat="1">
      <c r="A390" s="40"/>
      <c r="B390" s="41"/>
      <c r="C390" s="42"/>
      <c r="D390" s="242" t="s">
        <v>368</v>
      </c>
      <c r="E390" s="42"/>
      <c r="F390" s="243" t="s">
        <v>8378</v>
      </c>
      <c r="G390" s="42"/>
      <c r="H390" s="42"/>
      <c r="I390" s="244"/>
      <c r="J390" s="42"/>
      <c r="K390" s="42"/>
      <c r="L390" s="46"/>
      <c r="M390" s="245"/>
      <c r="N390" s="246"/>
      <c r="O390" s="93"/>
      <c r="P390" s="93"/>
      <c r="Q390" s="93"/>
      <c r="R390" s="93"/>
      <c r="S390" s="93"/>
      <c r="T390" s="94"/>
      <c r="U390" s="40"/>
      <c r="V390" s="40"/>
      <c r="W390" s="40"/>
      <c r="X390" s="40"/>
      <c r="Y390" s="40"/>
      <c r="Z390" s="40"/>
      <c r="AA390" s="40"/>
      <c r="AB390" s="40"/>
      <c r="AC390" s="40"/>
      <c r="AD390" s="40"/>
      <c r="AE390" s="40"/>
      <c r="AT390" s="18" t="s">
        <v>368</v>
      </c>
      <c r="AU390" s="18" t="s">
        <v>90</v>
      </c>
    </row>
    <row r="391" s="2" customFormat="1" ht="16.5" customHeight="1">
      <c r="A391" s="40"/>
      <c r="B391" s="41"/>
      <c r="C391" s="229" t="s">
        <v>1169</v>
      </c>
      <c r="D391" s="229" t="s">
        <v>358</v>
      </c>
      <c r="E391" s="230" t="s">
        <v>8379</v>
      </c>
      <c r="F391" s="231" t="s">
        <v>8380</v>
      </c>
      <c r="G391" s="232" t="s">
        <v>1718</v>
      </c>
      <c r="H391" s="233">
        <v>2</v>
      </c>
      <c r="I391" s="234"/>
      <c r="J391" s="235">
        <f>ROUND(I391*H391,2)</f>
        <v>0</v>
      </c>
      <c r="K391" s="231" t="s">
        <v>525</v>
      </c>
      <c r="L391" s="46"/>
      <c r="M391" s="236" t="s">
        <v>1</v>
      </c>
      <c r="N391" s="237" t="s">
        <v>48</v>
      </c>
      <c r="O391" s="93"/>
      <c r="P391" s="238">
        <f>O391*H391</f>
        <v>0</v>
      </c>
      <c r="Q391" s="238">
        <v>0</v>
      </c>
      <c r="R391" s="238">
        <f>Q391*H391</f>
        <v>0</v>
      </c>
      <c r="S391" s="238">
        <v>0</v>
      </c>
      <c r="T391" s="239">
        <f>S391*H391</f>
        <v>0</v>
      </c>
      <c r="U391" s="40"/>
      <c r="V391" s="40"/>
      <c r="W391" s="40"/>
      <c r="X391" s="40"/>
      <c r="Y391" s="40"/>
      <c r="Z391" s="40"/>
      <c r="AA391" s="40"/>
      <c r="AB391" s="40"/>
      <c r="AC391" s="40"/>
      <c r="AD391" s="40"/>
      <c r="AE391" s="40"/>
      <c r="AR391" s="240" t="s">
        <v>144</v>
      </c>
      <c r="AT391" s="240" t="s">
        <v>358</v>
      </c>
      <c r="AU391" s="240" t="s">
        <v>90</v>
      </c>
      <c r="AY391" s="18" t="s">
        <v>355</v>
      </c>
      <c r="BE391" s="241">
        <f>IF(N391="základní",J391,0)</f>
        <v>0</v>
      </c>
      <c r="BF391" s="241">
        <f>IF(N391="snížená",J391,0)</f>
        <v>0</v>
      </c>
      <c r="BG391" s="241">
        <f>IF(N391="zákl. přenesená",J391,0)</f>
        <v>0</v>
      </c>
      <c r="BH391" s="241">
        <f>IF(N391="sníž. přenesená",J391,0)</f>
        <v>0</v>
      </c>
      <c r="BI391" s="241">
        <f>IF(N391="nulová",J391,0)</f>
        <v>0</v>
      </c>
      <c r="BJ391" s="18" t="s">
        <v>90</v>
      </c>
      <c r="BK391" s="241">
        <f>ROUND(I391*H391,2)</f>
        <v>0</v>
      </c>
      <c r="BL391" s="18" t="s">
        <v>144</v>
      </c>
      <c r="BM391" s="240" t="s">
        <v>1855</v>
      </c>
    </row>
    <row r="392" s="2" customFormat="1">
      <c r="A392" s="40"/>
      <c r="B392" s="41"/>
      <c r="C392" s="42"/>
      <c r="D392" s="242" t="s">
        <v>368</v>
      </c>
      <c r="E392" s="42"/>
      <c r="F392" s="243" t="s">
        <v>8381</v>
      </c>
      <c r="G392" s="42"/>
      <c r="H392" s="42"/>
      <c r="I392" s="244"/>
      <c r="J392" s="42"/>
      <c r="K392" s="42"/>
      <c r="L392" s="46"/>
      <c r="M392" s="245"/>
      <c r="N392" s="246"/>
      <c r="O392" s="93"/>
      <c r="P392" s="93"/>
      <c r="Q392" s="93"/>
      <c r="R392" s="93"/>
      <c r="S392" s="93"/>
      <c r="T392" s="94"/>
      <c r="U392" s="40"/>
      <c r="V392" s="40"/>
      <c r="W392" s="40"/>
      <c r="X392" s="40"/>
      <c r="Y392" s="40"/>
      <c r="Z392" s="40"/>
      <c r="AA392" s="40"/>
      <c r="AB392" s="40"/>
      <c r="AC392" s="40"/>
      <c r="AD392" s="40"/>
      <c r="AE392" s="40"/>
      <c r="AT392" s="18" t="s">
        <v>368</v>
      </c>
      <c r="AU392" s="18" t="s">
        <v>90</v>
      </c>
    </row>
    <row r="393" s="2" customFormat="1" ht="16.5" customHeight="1">
      <c r="A393" s="40"/>
      <c r="B393" s="41"/>
      <c r="C393" s="229" t="s">
        <v>1175</v>
      </c>
      <c r="D393" s="229" t="s">
        <v>358</v>
      </c>
      <c r="E393" s="230" t="s">
        <v>8382</v>
      </c>
      <c r="F393" s="231" t="s">
        <v>8383</v>
      </c>
      <c r="G393" s="232" t="s">
        <v>1718</v>
      </c>
      <c r="H393" s="233">
        <v>3</v>
      </c>
      <c r="I393" s="234"/>
      <c r="J393" s="235">
        <f>ROUND(I393*H393,2)</f>
        <v>0</v>
      </c>
      <c r="K393" s="231" t="s">
        <v>525</v>
      </c>
      <c r="L393" s="46"/>
      <c r="M393" s="236" t="s">
        <v>1</v>
      </c>
      <c r="N393" s="237" t="s">
        <v>48</v>
      </c>
      <c r="O393" s="93"/>
      <c r="P393" s="238">
        <f>O393*H393</f>
        <v>0</v>
      </c>
      <c r="Q393" s="238">
        <v>0</v>
      </c>
      <c r="R393" s="238">
        <f>Q393*H393</f>
        <v>0</v>
      </c>
      <c r="S393" s="238">
        <v>0</v>
      </c>
      <c r="T393" s="239">
        <f>S393*H393</f>
        <v>0</v>
      </c>
      <c r="U393" s="40"/>
      <c r="V393" s="40"/>
      <c r="W393" s="40"/>
      <c r="X393" s="40"/>
      <c r="Y393" s="40"/>
      <c r="Z393" s="40"/>
      <c r="AA393" s="40"/>
      <c r="AB393" s="40"/>
      <c r="AC393" s="40"/>
      <c r="AD393" s="40"/>
      <c r="AE393" s="40"/>
      <c r="AR393" s="240" t="s">
        <v>144</v>
      </c>
      <c r="AT393" s="240" t="s">
        <v>358</v>
      </c>
      <c r="AU393" s="240" t="s">
        <v>90</v>
      </c>
      <c r="AY393" s="18" t="s">
        <v>355</v>
      </c>
      <c r="BE393" s="241">
        <f>IF(N393="základní",J393,0)</f>
        <v>0</v>
      </c>
      <c r="BF393" s="241">
        <f>IF(N393="snížená",J393,0)</f>
        <v>0</v>
      </c>
      <c r="BG393" s="241">
        <f>IF(N393="zákl. přenesená",J393,0)</f>
        <v>0</v>
      </c>
      <c r="BH393" s="241">
        <f>IF(N393="sníž. přenesená",J393,0)</f>
        <v>0</v>
      </c>
      <c r="BI393" s="241">
        <f>IF(N393="nulová",J393,0)</f>
        <v>0</v>
      </c>
      <c r="BJ393" s="18" t="s">
        <v>90</v>
      </c>
      <c r="BK393" s="241">
        <f>ROUND(I393*H393,2)</f>
        <v>0</v>
      </c>
      <c r="BL393" s="18" t="s">
        <v>144</v>
      </c>
      <c r="BM393" s="240" t="s">
        <v>1863</v>
      </c>
    </row>
    <row r="394" s="2" customFormat="1">
      <c r="A394" s="40"/>
      <c r="B394" s="41"/>
      <c r="C394" s="42"/>
      <c r="D394" s="242" t="s">
        <v>368</v>
      </c>
      <c r="E394" s="42"/>
      <c r="F394" s="243" t="s">
        <v>8384</v>
      </c>
      <c r="G394" s="42"/>
      <c r="H394" s="42"/>
      <c r="I394" s="244"/>
      <c r="J394" s="42"/>
      <c r="K394" s="42"/>
      <c r="L394" s="46"/>
      <c r="M394" s="245"/>
      <c r="N394" s="246"/>
      <c r="O394" s="93"/>
      <c r="P394" s="93"/>
      <c r="Q394" s="93"/>
      <c r="R394" s="93"/>
      <c r="S394" s="93"/>
      <c r="T394" s="94"/>
      <c r="U394" s="40"/>
      <c r="V394" s="40"/>
      <c r="W394" s="40"/>
      <c r="X394" s="40"/>
      <c r="Y394" s="40"/>
      <c r="Z394" s="40"/>
      <c r="AA394" s="40"/>
      <c r="AB394" s="40"/>
      <c r="AC394" s="40"/>
      <c r="AD394" s="40"/>
      <c r="AE394" s="40"/>
      <c r="AT394" s="18" t="s">
        <v>368</v>
      </c>
      <c r="AU394" s="18" t="s">
        <v>90</v>
      </c>
    </row>
    <row r="395" s="2" customFormat="1" ht="16.5" customHeight="1">
      <c r="A395" s="40"/>
      <c r="B395" s="41"/>
      <c r="C395" s="229" t="s">
        <v>1179</v>
      </c>
      <c r="D395" s="229" t="s">
        <v>358</v>
      </c>
      <c r="E395" s="230" t="s">
        <v>8385</v>
      </c>
      <c r="F395" s="231" t="s">
        <v>8386</v>
      </c>
      <c r="G395" s="232" t="s">
        <v>1718</v>
      </c>
      <c r="H395" s="233">
        <v>2</v>
      </c>
      <c r="I395" s="234"/>
      <c r="J395" s="235">
        <f>ROUND(I395*H395,2)</f>
        <v>0</v>
      </c>
      <c r="K395" s="231" t="s">
        <v>525</v>
      </c>
      <c r="L395" s="46"/>
      <c r="M395" s="236" t="s">
        <v>1</v>
      </c>
      <c r="N395" s="237" t="s">
        <v>48</v>
      </c>
      <c r="O395" s="93"/>
      <c r="P395" s="238">
        <f>O395*H395</f>
        <v>0</v>
      </c>
      <c r="Q395" s="238">
        <v>0</v>
      </c>
      <c r="R395" s="238">
        <f>Q395*H395</f>
        <v>0</v>
      </c>
      <c r="S395" s="238">
        <v>0</v>
      </c>
      <c r="T395" s="239">
        <f>S395*H395</f>
        <v>0</v>
      </c>
      <c r="U395" s="40"/>
      <c r="V395" s="40"/>
      <c r="W395" s="40"/>
      <c r="X395" s="40"/>
      <c r="Y395" s="40"/>
      <c r="Z395" s="40"/>
      <c r="AA395" s="40"/>
      <c r="AB395" s="40"/>
      <c r="AC395" s="40"/>
      <c r="AD395" s="40"/>
      <c r="AE395" s="40"/>
      <c r="AR395" s="240" t="s">
        <v>144</v>
      </c>
      <c r="AT395" s="240" t="s">
        <v>358</v>
      </c>
      <c r="AU395" s="240" t="s">
        <v>90</v>
      </c>
      <c r="AY395" s="18" t="s">
        <v>355</v>
      </c>
      <c r="BE395" s="241">
        <f>IF(N395="základní",J395,0)</f>
        <v>0</v>
      </c>
      <c r="BF395" s="241">
        <f>IF(N395="snížená",J395,0)</f>
        <v>0</v>
      </c>
      <c r="BG395" s="241">
        <f>IF(N395="zákl. přenesená",J395,0)</f>
        <v>0</v>
      </c>
      <c r="BH395" s="241">
        <f>IF(N395="sníž. přenesená",J395,0)</f>
        <v>0</v>
      </c>
      <c r="BI395" s="241">
        <f>IF(N395="nulová",J395,0)</f>
        <v>0</v>
      </c>
      <c r="BJ395" s="18" t="s">
        <v>90</v>
      </c>
      <c r="BK395" s="241">
        <f>ROUND(I395*H395,2)</f>
        <v>0</v>
      </c>
      <c r="BL395" s="18" t="s">
        <v>144</v>
      </c>
      <c r="BM395" s="240" t="s">
        <v>1871</v>
      </c>
    </row>
    <row r="396" s="2" customFormat="1">
      <c r="A396" s="40"/>
      <c r="B396" s="41"/>
      <c r="C396" s="42"/>
      <c r="D396" s="242" t="s">
        <v>368</v>
      </c>
      <c r="E396" s="42"/>
      <c r="F396" s="243" t="s">
        <v>8387</v>
      </c>
      <c r="G396" s="42"/>
      <c r="H396" s="42"/>
      <c r="I396" s="244"/>
      <c r="J396" s="42"/>
      <c r="K396" s="42"/>
      <c r="L396" s="46"/>
      <c r="M396" s="245"/>
      <c r="N396" s="246"/>
      <c r="O396" s="93"/>
      <c r="P396" s="93"/>
      <c r="Q396" s="93"/>
      <c r="R396" s="93"/>
      <c r="S396" s="93"/>
      <c r="T396" s="94"/>
      <c r="U396" s="40"/>
      <c r="V396" s="40"/>
      <c r="W396" s="40"/>
      <c r="X396" s="40"/>
      <c r="Y396" s="40"/>
      <c r="Z396" s="40"/>
      <c r="AA396" s="40"/>
      <c r="AB396" s="40"/>
      <c r="AC396" s="40"/>
      <c r="AD396" s="40"/>
      <c r="AE396" s="40"/>
      <c r="AT396" s="18" t="s">
        <v>368</v>
      </c>
      <c r="AU396" s="18" t="s">
        <v>90</v>
      </c>
    </row>
    <row r="397" s="2" customFormat="1" ht="16.5" customHeight="1">
      <c r="A397" s="40"/>
      <c r="B397" s="41"/>
      <c r="C397" s="229" t="s">
        <v>1184</v>
      </c>
      <c r="D397" s="229" t="s">
        <v>358</v>
      </c>
      <c r="E397" s="230" t="s">
        <v>8388</v>
      </c>
      <c r="F397" s="231" t="s">
        <v>8389</v>
      </c>
      <c r="G397" s="232" t="s">
        <v>1718</v>
      </c>
      <c r="H397" s="233">
        <v>1</v>
      </c>
      <c r="I397" s="234"/>
      <c r="J397" s="235">
        <f>ROUND(I397*H397,2)</f>
        <v>0</v>
      </c>
      <c r="K397" s="231" t="s">
        <v>525</v>
      </c>
      <c r="L397" s="46"/>
      <c r="M397" s="236" t="s">
        <v>1</v>
      </c>
      <c r="N397" s="237" t="s">
        <v>48</v>
      </c>
      <c r="O397" s="93"/>
      <c r="P397" s="238">
        <f>O397*H397</f>
        <v>0</v>
      </c>
      <c r="Q397" s="238">
        <v>0</v>
      </c>
      <c r="R397" s="238">
        <f>Q397*H397</f>
        <v>0</v>
      </c>
      <c r="S397" s="238">
        <v>0</v>
      </c>
      <c r="T397" s="239">
        <f>S397*H397</f>
        <v>0</v>
      </c>
      <c r="U397" s="40"/>
      <c r="V397" s="40"/>
      <c r="W397" s="40"/>
      <c r="X397" s="40"/>
      <c r="Y397" s="40"/>
      <c r="Z397" s="40"/>
      <c r="AA397" s="40"/>
      <c r="AB397" s="40"/>
      <c r="AC397" s="40"/>
      <c r="AD397" s="40"/>
      <c r="AE397" s="40"/>
      <c r="AR397" s="240" t="s">
        <v>144</v>
      </c>
      <c r="AT397" s="240" t="s">
        <v>358</v>
      </c>
      <c r="AU397" s="240" t="s">
        <v>90</v>
      </c>
      <c r="AY397" s="18" t="s">
        <v>355</v>
      </c>
      <c r="BE397" s="241">
        <f>IF(N397="základní",J397,0)</f>
        <v>0</v>
      </c>
      <c r="BF397" s="241">
        <f>IF(N397="snížená",J397,0)</f>
        <v>0</v>
      </c>
      <c r="BG397" s="241">
        <f>IF(N397="zákl. přenesená",J397,0)</f>
        <v>0</v>
      </c>
      <c r="BH397" s="241">
        <f>IF(N397="sníž. přenesená",J397,0)</f>
        <v>0</v>
      </c>
      <c r="BI397" s="241">
        <f>IF(N397="nulová",J397,0)</f>
        <v>0</v>
      </c>
      <c r="BJ397" s="18" t="s">
        <v>90</v>
      </c>
      <c r="BK397" s="241">
        <f>ROUND(I397*H397,2)</f>
        <v>0</v>
      </c>
      <c r="BL397" s="18" t="s">
        <v>144</v>
      </c>
      <c r="BM397" s="240" t="s">
        <v>1879</v>
      </c>
    </row>
    <row r="398" s="2" customFormat="1">
      <c r="A398" s="40"/>
      <c r="B398" s="41"/>
      <c r="C398" s="42"/>
      <c r="D398" s="242" t="s">
        <v>368</v>
      </c>
      <c r="E398" s="42"/>
      <c r="F398" s="243" t="s">
        <v>8390</v>
      </c>
      <c r="G398" s="42"/>
      <c r="H398" s="42"/>
      <c r="I398" s="244"/>
      <c r="J398" s="42"/>
      <c r="K398" s="42"/>
      <c r="L398" s="46"/>
      <c r="M398" s="245"/>
      <c r="N398" s="246"/>
      <c r="O398" s="93"/>
      <c r="P398" s="93"/>
      <c r="Q398" s="93"/>
      <c r="R398" s="93"/>
      <c r="S398" s="93"/>
      <c r="T398" s="94"/>
      <c r="U398" s="40"/>
      <c r="V398" s="40"/>
      <c r="W398" s="40"/>
      <c r="X398" s="40"/>
      <c r="Y398" s="40"/>
      <c r="Z398" s="40"/>
      <c r="AA398" s="40"/>
      <c r="AB398" s="40"/>
      <c r="AC398" s="40"/>
      <c r="AD398" s="40"/>
      <c r="AE398" s="40"/>
      <c r="AT398" s="18" t="s">
        <v>368</v>
      </c>
      <c r="AU398" s="18" t="s">
        <v>90</v>
      </c>
    </row>
    <row r="399" s="2" customFormat="1" ht="16.5" customHeight="1">
      <c r="A399" s="40"/>
      <c r="B399" s="41"/>
      <c r="C399" s="229" t="s">
        <v>1188</v>
      </c>
      <c r="D399" s="229" t="s">
        <v>358</v>
      </c>
      <c r="E399" s="230" t="s">
        <v>8391</v>
      </c>
      <c r="F399" s="231" t="s">
        <v>8392</v>
      </c>
      <c r="G399" s="232" t="s">
        <v>1718</v>
      </c>
      <c r="H399" s="233">
        <v>3</v>
      </c>
      <c r="I399" s="234"/>
      <c r="J399" s="235">
        <f>ROUND(I399*H399,2)</f>
        <v>0</v>
      </c>
      <c r="K399" s="231" t="s">
        <v>525</v>
      </c>
      <c r="L399" s="46"/>
      <c r="M399" s="236" t="s">
        <v>1</v>
      </c>
      <c r="N399" s="237" t="s">
        <v>48</v>
      </c>
      <c r="O399" s="93"/>
      <c r="P399" s="238">
        <f>O399*H399</f>
        <v>0</v>
      </c>
      <c r="Q399" s="238">
        <v>0</v>
      </c>
      <c r="R399" s="238">
        <f>Q399*H399</f>
        <v>0</v>
      </c>
      <c r="S399" s="238">
        <v>0</v>
      </c>
      <c r="T399" s="239">
        <f>S399*H399</f>
        <v>0</v>
      </c>
      <c r="U399" s="40"/>
      <c r="V399" s="40"/>
      <c r="W399" s="40"/>
      <c r="X399" s="40"/>
      <c r="Y399" s="40"/>
      <c r="Z399" s="40"/>
      <c r="AA399" s="40"/>
      <c r="AB399" s="40"/>
      <c r="AC399" s="40"/>
      <c r="AD399" s="40"/>
      <c r="AE399" s="40"/>
      <c r="AR399" s="240" t="s">
        <v>144</v>
      </c>
      <c r="AT399" s="240" t="s">
        <v>358</v>
      </c>
      <c r="AU399" s="240" t="s">
        <v>90</v>
      </c>
      <c r="AY399" s="18" t="s">
        <v>355</v>
      </c>
      <c r="BE399" s="241">
        <f>IF(N399="základní",J399,0)</f>
        <v>0</v>
      </c>
      <c r="BF399" s="241">
        <f>IF(N399="snížená",J399,0)</f>
        <v>0</v>
      </c>
      <c r="BG399" s="241">
        <f>IF(N399="zákl. přenesená",J399,0)</f>
        <v>0</v>
      </c>
      <c r="BH399" s="241">
        <f>IF(N399="sníž. přenesená",J399,0)</f>
        <v>0</v>
      </c>
      <c r="BI399" s="241">
        <f>IF(N399="nulová",J399,0)</f>
        <v>0</v>
      </c>
      <c r="BJ399" s="18" t="s">
        <v>90</v>
      </c>
      <c r="BK399" s="241">
        <f>ROUND(I399*H399,2)</f>
        <v>0</v>
      </c>
      <c r="BL399" s="18" t="s">
        <v>144</v>
      </c>
      <c r="BM399" s="240" t="s">
        <v>1887</v>
      </c>
    </row>
    <row r="400" s="2" customFormat="1">
      <c r="A400" s="40"/>
      <c r="B400" s="41"/>
      <c r="C400" s="42"/>
      <c r="D400" s="242" t="s">
        <v>368</v>
      </c>
      <c r="E400" s="42"/>
      <c r="F400" s="243" t="s">
        <v>8393</v>
      </c>
      <c r="G400" s="42"/>
      <c r="H400" s="42"/>
      <c r="I400" s="244"/>
      <c r="J400" s="42"/>
      <c r="K400" s="42"/>
      <c r="L400" s="46"/>
      <c r="M400" s="245"/>
      <c r="N400" s="246"/>
      <c r="O400" s="93"/>
      <c r="P400" s="93"/>
      <c r="Q400" s="93"/>
      <c r="R400" s="93"/>
      <c r="S400" s="93"/>
      <c r="T400" s="94"/>
      <c r="U400" s="40"/>
      <c r="V400" s="40"/>
      <c r="W400" s="40"/>
      <c r="X400" s="40"/>
      <c r="Y400" s="40"/>
      <c r="Z400" s="40"/>
      <c r="AA400" s="40"/>
      <c r="AB400" s="40"/>
      <c r="AC400" s="40"/>
      <c r="AD400" s="40"/>
      <c r="AE400" s="40"/>
      <c r="AT400" s="18" t="s">
        <v>368</v>
      </c>
      <c r="AU400" s="18" t="s">
        <v>90</v>
      </c>
    </row>
    <row r="401" s="2" customFormat="1" ht="16.5" customHeight="1">
      <c r="A401" s="40"/>
      <c r="B401" s="41"/>
      <c r="C401" s="229" t="s">
        <v>1193</v>
      </c>
      <c r="D401" s="229" t="s">
        <v>358</v>
      </c>
      <c r="E401" s="230" t="s">
        <v>8394</v>
      </c>
      <c r="F401" s="231" t="s">
        <v>8395</v>
      </c>
      <c r="G401" s="232" t="s">
        <v>1718</v>
      </c>
      <c r="H401" s="233">
        <v>44</v>
      </c>
      <c r="I401" s="234"/>
      <c r="J401" s="235">
        <f>ROUND(I401*H401,2)</f>
        <v>0</v>
      </c>
      <c r="K401" s="231" t="s">
        <v>525</v>
      </c>
      <c r="L401" s="46"/>
      <c r="M401" s="236" t="s">
        <v>1</v>
      </c>
      <c r="N401" s="237" t="s">
        <v>48</v>
      </c>
      <c r="O401" s="93"/>
      <c r="P401" s="238">
        <f>O401*H401</f>
        <v>0</v>
      </c>
      <c r="Q401" s="238">
        <v>0</v>
      </c>
      <c r="R401" s="238">
        <f>Q401*H401</f>
        <v>0</v>
      </c>
      <c r="S401" s="238">
        <v>0</v>
      </c>
      <c r="T401" s="239">
        <f>S401*H401</f>
        <v>0</v>
      </c>
      <c r="U401" s="40"/>
      <c r="V401" s="40"/>
      <c r="W401" s="40"/>
      <c r="X401" s="40"/>
      <c r="Y401" s="40"/>
      <c r="Z401" s="40"/>
      <c r="AA401" s="40"/>
      <c r="AB401" s="40"/>
      <c r="AC401" s="40"/>
      <c r="AD401" s="40"/>
      <c r="AE401" s="40"/>
      <c r="AR401" s="240" t="s">
        <v>144</v>
      </c>
      <c r="AT401" s="240" t="s">
        <v>358</v>
      </c>
      <c r="AU401" s="240" t="s">
        <v>90</v>
      </c>
      <c r="AY401" s="18" t="s">
        <v>355</v>
      </c>
      <c r="BE401" s="241">
        <f>IF(N401="základní",J401,0)</f>
        <v>0</v>
      </c>
      <c r="BF401" s="241">
        <f>IF(N401="snížená",J401,0)</f>
        <v>0</v>
      </c>
      <c r="BG401" s="241">
        <f>IF(N401="zákl. přenesená",J401,0)</f>
        <v>0</v>
      </c>
      <c r="BH401" s="241">
        <f>IF(N401="sníž. přenesená",J401,0)</f>
        <v>0</v>
      </c>
      <c r="BI401" s="241">
        <f>IF(N401="nulová",J401,0)</f>
        <v>0</v>
      </c>
      <c r="BJ401" s="18" t="s">
        <v>90</v>
      </c>
      <c r="BK401" s="241">
        <f>ROUND(I401*H401,2)</f>
        <v>0</v>
      </c>
      <c r="BL401" s="18" t="s">
        <v>144</v>
      </c>
      <c r="BM401" s="240" t="s">
        <v>1895</v>
      </c>
    </row>
    <row r="402" s="2" customFormat="1">
      <c r="A402" s="40"/>
      <c r="B402" s="41"/>
      <c r="C402" s="42"/>
      <c r="D402" s="242" t="s">
        <v>368</v>
      </c>
      <c r="E402" s="42"/>
      <c r="F402" s="243" t="s">
        <v>8396</v>
      </c>
      <c r="G402" s="42"/>
      <c r="H402" s="42"/>
      <c r="I402" s="244"/>
      <c r="J402" s="42"/>
      <c r="K402" s="42"/>
      <c r="L402" s="46"/>
      <c r="M402" s="245"/>
      <c r="N402" s="246"/>
      <c r="O402" s="93"/>
      <c r="P402" s="93"/>
      <c r="Q402" s="93"/>
      <c r="R402" s="93"/>
      <c r="S402" s="93"/>
      <c r="T402" s="94"/>
      <c r="U402" s="40"/>
      <c r="V402" s="40"/>
      <c r="W402" s="40"/>
      <c r="X402" s="40"/>
      <c r="Y402" s="40"/>
      <c r="Z402" s="40"/>
      <c r="AA402" s="40"/>
      <c r="AB402" s="40"/>
      <c r="AC402" s="40"/>
      <c r="AD402" s="40"/>
      <c r="AE402" s="40"/>
      <c r="AT402" s="18" t="s">
        <v>368</v>
      </c>
      <c r="AU402" s="18" t="s">
        <v>90</v>
      </c>
    </row>
    <row r="403" s="2" customFormat="1" ht="16.5" customHeight="1">
      <c r="A403" s="40"/>
      <c r="B403" s="41"/>
      <c r="C403" s="229" t="s">
        <v>1199</v>
      </c>
      <c r="D403" s="229" t="s">
        <v>358</v>
      </c>
      <c r="E403" s="230" t="s">
        <v>8397</v>
      </c>
      <c r="F403" s="231" t="s">
        <v>8398</v>
      </c>
      <c r="G403" s="232" t="s">
        <v>1718</v>
      </c>
      <c r="H403" s="233">
        <v>1</v>
      </c>
      <c r="I403" s="234"/>
      <c r="J403" s="235">
        <f>ROUND(I403*H403,2)</f>
        <v>0</v>
      </c>
      <c r="K403" s="231" t="s">
        <v>525</v>
      </c>
      <c r="L403" s="46"/>
      <c r="M403" s="236" t="s">
        <v>1</v>
      </c>
      <c r="N403" s="237" t="s">
        <v>48</v>
      </c>
      <c r="O403" s="93"/>
      <c r="P403" s="238">
        <f>O403*H403</f>
        <v>0</v>
      </c>
      <c r="Q403" s="238">
        <v>0</v>
      </c>
      <c r="R403" s="238">
        <f>Q403*H403</f>
        <v>0</v>
      </c>
      <c r="S403" s="238">
        <v>0</v>
      </c>
      <c r="T403" s="239">
        <f>S403*H403</f>
        <v>0</v>
      </c>
      <c r="U403" s="40"/>
      <c r="V403" s="40"/>
      <c r="W403" s="40"/>
      <c r="X403" s="40"/>
      <c r="Y403" s="40"/>
      <c r="Z403" s="40"/>
      <c r="AA403" s="40"/>
      <c r="AB403" s="40"/>
      <c r="AC403" s="40"/>
      <c r="AD403" s="40"/>
      <c r="AE403" s="40"/>
      <c r="AR403" s="240" t="s">
        <v>144</v>
      </c>
      <c r="AT403" s="240" t="s">
        <v>358</v>
      </c>
      <c r="AU403" s="240" t="s">
        <v>90</v>
      </c>
      <c r="AY403" s="18" t="s">
        <v>355</v>
      </c>
      <c r="BE403" s="241">
        <f>IF(N403="základní",J403,0)</f>
        <v>0</v>
      </c>
      <c r="BF403" s="241">
        <f>IF(N403="snížená",J403,0)</f>
        <v>0</v>
      </c>
      <c r="BG403" s="241">
        <f>IF(N403="zákl. přenesená",J403,0)</f>
        <v>0</v>
      </c>
      <c r="BH403" s="241">
        <f>IF(N403="sníž. přenesená",J403,0)</f>
        <v>0</v>
      </c>
      <c r="BI403" s="241">
        <f>IF(N403="nulová",J403,0)</f>
        <v>0</v>
      </c>
      <c r="BJ403" s="18" t="s">
        <v>90</v>
      </c>
      <c r="BK403" s="241">
        <f>ROUND(I403*H403,2)</f>
        <v>0</v>
      </c>
      <c r="BL403" s="18" t="s">
        <v>144</v>
      </c>
      <c r="BM403" s="240" t="s">
        <v>1904</v>
      </c>
    </row>
    <row r="404" s="2" customFormat="1">
      <c r="A404" s="40"/>
      <c r="B404" s="41"/>
      <c r="C404" s="42"/>
      <c r="D404" s="242" t="s">
        <v>368</v>
      </c>
      <c r="E404" s="42"/>
      <c r="F404" s="243" t="s">
        <v>8399</v>
      </c>
      <c r="G404" s="42"/>
      <c r="H404" s="42"/>
      <c r="I404" s="244"/>
      <c r="J404" s="42"/>
      <c r="K404" s="42"/>
      <c r="L404" s="46"/>
      <c r="M404" s="245"/>
      <c r="N404" s="246"/>
      <c r="O404" s="93"/>
      <c r="P404" s="93"/>
      <c r="Q404" s="93"/>
      <c r="R404" s="93"/>
      <c r="S404" s="93"/>
      <c r="T404" s="94"/>
      <c r="U404" s="40"/>
      <c r="V404" s="40"/>
      <c r="W404" s="40"/>
      <c r="X404" s="40"/>
      <c r="Y404" s="40"/>
      <c r="Z404" s="40"/>
      <c r="AA404" s="40"/>
      <c r="AB404" s="40"/>
      <c r="AC404" s="40"/>
      <c r="AD404" s="40"/>
      <c r="AE404" s="40"/>
      <c r="AT404" s="18" t="s">
        <v>368</v>
      </c>
      <c r="AU404" s="18" t="s">
        <v>90</v>
      </c>
    </row>
    <row r="405" s="2" customFormat="1" ht="16.5" customHeight="1">
      <c r="A405" s="40"/>
      <c r="B405" s="41"/>
      <c r="C405" s="229" t="s">
        <v>1207</v>
      </c>
      <c r="D405" s="229" t="s">
        <v>358</v>
      </c>
      <c r="E405" s="230" t="s">
        <v>8400</v>
      </c>
      <c r="F405" s="231" t="s">
        <v>8401</v>
      </c>
      <c r="G405" s="232" t="s">
        <v>1718</v>
      </c>
      <c r="H405" s="233">
        <v>2</v>
      </c>
      <c r="I405" s="234"/>
      <c r="J405" s="235">
        <f>ROUND(I405*H405,2)</f>
        <v>0</v>
      </c>
      <c r="K405" s="231" t="s">
        <v>525</v>
      </c>
      <c r="L405" s="46"/>
      <c r="M405" s="236" t="s">
        <v>1</v>
      </c>
      <c r="N405" s="237" t="s">
        <v>48</v>
      </c>
      <c r="O405" s="93"/>
      <c r="P405" s="238">
        <f>O405*H405</f>
        <v>0</v>
      </c>
      <c r="Q405" s="238">
        <v>0</v>
      </c>
      <c r="R405" s="238">
        <f>Q405*H405</f>
        <v>0</v>
      </c>
      <c r="S405" s="238">
        <v>0</v>
      </c>
      <c r="T405" s="239">
        <f>S405*H405</f>
        <v>0</v>
      </c>
      <c r="U405" s="40"/>
      <c r="V405" s="40"/>
      <c r="W405" s="40"/>
      <c r="X405" s="40"/>
      <c r="Y405" s="40"/>
      <c r="Z405" s="40"/>
      <c r="AA405" s="40"/>
      <c r="AB405" s="40"/>
      <c r="AC405" s="40"/>
      <c r="AD405" s="40"/>
      <c r="AE405" s="40"/>
      <c r="AR405" s="240" t="s">
        <v>144</v>
      </c>
      <c r="AT405" s="240" t="s">
        <v>358</v>
      </c>
      <c r="AU405" s="240" t="s">
        <v>90</v>
      </c>
      <c r="AY405" s="18" t="s">
        <v>355</v>
      </c>
      <c r="BE405" s="241">
        <f>IF(N405="základní",J405,0)</f>
        <v>0</v>
      </c>
      <c r="BF405" s="241">
        <f>IF(N405="snížená",J405,0)</f>
        <v>0</v>
      </c>
      <c r="BG405" s="241">
        <f>IF(N405="zákl. přenesená",J405,0)</f>
        <v>0</v>
      </c>
      <c r="BH405" s="241">
        <f>IF(N405="sníž. přenesená",J405,0)</f>
        <v>0</v>
      </c>
      <c r="BI405" s="241">
        <f>IF(N405="nulová",J405,0)</f>
        <v>0</v>
      </c>
      <c r="BJ405" s="18" t="s">
        <v>90</v>
      </c>
      <c r="BK405" s="241">
        <f>ROUND(I405*H405,2)</f>
        <v>0</v>
      </c>
      <c r="BL405" s="18" t="s">
        <v>144</v>
      </c>
      <c r="BM405" s="240" t="s">
        <v>1912</v>
      </c>
    </row>
    <row r="406" s="2" customFormat="1">
      <c r="A406" s="40"/>
      <c r="B406" s="41"/>
      <c r="C406" s="42"/>
      <c r="D406" s="242" t="s">
        <v>368</v>
      </c>
      <c r="E406" s="42"/>
      <c r="F406" s="243" t="s">
        <v>8402</v>
      </c>
      <c r="G406" s="42"/>
      <c r="H406" s="42"/>
      <c r="I406" s="244"/>
      <c r="J406" s="42"/>
      <c r="K406" s="42"/>
      <c r="L406" s="46"/>
      <c r="M406" s="245"/>
      <c r="N406" s="246"/>
      <c r="O406" s="93"/>
      <c r="P406" s="93"/>
      <c r="Q406" s="93"/>
      <c r="R406" s="93"/>
      <c r="S406" s="93"/>
      <c r="T406" s="94"/>
      <c r="U406" s="40"/>
      <c r="V406" s="40"/>
      <c r="W406" s="40"/>
      <c r="X406" s="40"/>
      <c r="Y406" s="40"/>
      <c r="Z406" s="40"/>
      <c r="AA406" s="40"/>
      <c r="AB406" s="40"/>
      <c r="AC406" s="40"/>
      <c r="AD406" s="40"/>
      <c r="AE406" s="40"/>
      <c r="AT406" s="18" t="s">
        <v>368</v>
      </c>
      <c r="AU406" s="18" t="s">
        <v>90</v>
      </c>
    </row>
    <row r="407" s="2" customFormat="1" ht="16.5" customHeight="1">
      <c r="A407" s="40"/>
      <c r="B407" s="41"/>
      <c r="C407" s="229" t="s">
        <v>1211</v>
      </c>
      <c r="D407" s="229" t="s">
        <v>358</v>
      </c>
      <c r="E407" s="230" t="s">
        <v>8403</v>
      </c>
      <c r="F407" s="231" t="s">
        <v>8404</v>
      </c>
      <c r="G407" s="232" t="s">
        <v>1718</v>
      </c>
      <c r="H407" s="233">
        <v>16</v>
      </c>
      <c r="I407" s="234"/>
      <c r="J407" s="235">
        <f>ROUND(I407*H407,2)</f>
        <v>0</v>
      </c>
      <c r="K407" s="231" t="s">
        <v>525</v>
      </c>
      <c r="L407" s="46"/>
      <c r="M407" s="236" t="s">
        <v>1</v>
      </c>
      <c r="N407" s="237" t="s">
        <v>48</v>
      </c>
      <c r="O407" s="93"/>
      <c r="P407" s="238">
        <f>O407*H407</f>
        <v>0</v>
      </c>
      <c r="Q407" s="238">
        <v>0</v>
      </c>
      <c r="R407" s="238">
        <f>Q407*H407</f>
        <v>0</v>
      </c>
      <c r="S407" s="238">
        <v>0</v>
      </c>
      <c r="T407" s="239">
        <f>S407*H407</f>
        <v>0</v>
      </c>
      <c r="U407" s="40"/>
      <c r="V407" s="40"/>
      <c r="W407" s="40"/>
      <c r="X407" s="40"/>
      <c r="Y407" s="40"/>
      <c r="Z407" s="40"/>
      <c r="AA407" s="40"/>
      <c r="AB407" s="40"/>
      <c r="AC407" s="40"/>
      <c r="AD407" s="40"/>
      <c r="AE407" s="40"/>
      <c r="AR407" s="240" t="s">
        <v>144</v>
      </c>
      <c r="AT407" s="240" t="s">
        <v>358</v>
      </c>
      <c r="AU407" s="240" t="s">
        <v>90</v>
      </c>
      <c r="AY407" s="18" t="s">
        <v>355</v>
      </c>
      <c r="BE407" s="241">
        <f>IF(N407="základní",J407,0)</f>
        <v>0</v>
      </c>
      <c r="BF407" s="241">
        <f>IF(N407="snížená",J407,0)</f>
        <v>0</v>
      </c>
      <c r="BG407" s="241">
        <f>IF(N407="zákl. přenesená",J407,0)</f>
        <v>0</v>
      </c>
      <c r="BH407" s="241">
        <f>IF(N407="sníž. přenesená",J407,0)</f>
        <v>0</v>
      </c>
      <c r="BI407" s="241">
        <f>IF(N407="nulová",J407,0)</f>
        <v>0</v>
      </c>
      <c r="BJ407" s="18" t="s">
        <v>90</v>
      </c>
      <c r="BK407" s="241">
        <f>ROUND(I407*H407,2)</f>
        <v>0</v>
      </c>
      <c r="BL407" s="18" t="s">
        <v>144</v>
      </c>
      <c r="BM407" s="240" t="s">
        <v>1920</v>
      </c>
    </row>
    <row r="408" s="2" customFormat="1">
      <c r="A408" s="40"/>
      <c r="B408" s="41"/>
      <c r="C408" s="42"/>
      <c r="D408" s="242" t="s">
        <v>368</v>
      </c>
      <c r="E408" s="42"/>
      <c r="F408" s="243" t="s">
        <v>8405</v>
      </c>
      <c r="G408" s="42"/>
      <c r="H408" s="42"/>
      <c r="I408" s="244"/>
      <c r="J408" s="42"/>
      <c r="K408" s="42"/>
      <c r="L408" s="46"/>
      <c r="M408" s="245"/>
      <c r="N408" s="246"/>
      <c r="O408" s="93"/>
      <c r="P408" s="93"/>
      <c r="Q408" s="93"/>
      <c r="R408" s="93"/>
      <c r="S408" s="93"/>
      <c r="T408" s="94"/>
      <c r="U408" s="40"/>
      <c r="V408" s="40"/>
      <c r="W408" s="40"/>
      <c r="X408" s="40"/>
      <c r="Y408" s="40"/>
      <c r="Z408" s="40"/>
      <c r="AA408" s="40"/>
      <c r="AB408" s="40"/>
      <c r="AC408" s="40"/>
      <c r="AD408" s="40"/>
      <c r="AE408" s="40"/>
      <c r="AT408" s="18" t="s">
        <v>368</v>
      </c>
      <c r="AU408" s="18" t="s">
        <v>90</v>
      </c>
    </row>
    <row r="409" s="2" customFormat="1" ht="16.5" customHeight="1">
      <c r="A409" s="40"/>
      <c r="B409" s="41"/>
      <c r="C409" s="229" t="s">
        <v>1216</v>
      </c>
      <c r="D409" s="229" t="s">
        <v>358</v>
      </c>
      <c r="E409" s="230" t="s">
        <v>8406</v>
      </c>
      <c r="F409" s="231" t="s">
        <v>8407</v>
      </c>
      <c r="G409" s="232" t="s">
        <v>1718</v>
      </c>
      <c r="H409" s="233">
        <v>5</v>
      </c>
      <c r="I409" s="234"/>
      <c r="J409" s="235">
        <f>ROUND(I409*H409,2)</f>
        <v>0</v>
      </c>
      <c r="K409" s="231" t="s">
        <v>525</v>
      </c>
      <c r="L409" s="46"/>
      <c r="M409" s="236" t="s">
        <v>1</v>
      </c>
      <c r="N409" s="237" t="s">
        <v>48</v>
      </c>
      <c r="O409" s="93"/>
      <c r="P409" s="238">
        <f>O409*H409</f>
        <v>0</v>
      </c>
      <c r="Q409" s="238">
        <v>0</v>
      </c>
      <c r="R409" s="238">
        <f>Q409*H409</f>
        <v>0</v>
      </c>
      <c r="S409" s="238">
        <v>0</v>
      </c>
      <c r="T409" s="239">
        <f>S409*H409</f>
        <v>0</v>
      </c>
      <c r="U409" s="40"/>
      <c r="V409" s="40"/>
      <c r="W409" s="40"/>
      <c r="X409" s="40"/>
      <c r="Y409" s="40"/>
      <c r="Z409" s="40"/>
      <c r="AA409" s="40"/>
      <c r="AB409" s="40"/>
      <c r="AC409" s="40"/>
      <c r="AD409" s="40"/>
      <c r="AE409" s="40"/>
      <c r="AR409" s="240" t="s">
        <v>144</v>
      </c>
      <c r="AT409" s="240" t="s">
        <v>358</v>
      </c>
      <c r="AU409" s="240" t="s">
        <v>90</v>
      </c>
      <c r="AY409" s="18" t="s">
        <v>355</v>
      </c>
      <c r="BE409" s="241">
        <f>IF(N409="základní",J409,0)</f>
        <v>0</v>
      </c>
      <c r="BF409" s="241">
        <f>IF(N409="snížená",J409,0)</f>
        <v>0</v>
      </c>
      <c r="BG409" s="241">
        <f>IF(N409="zákl. přenesená",J409,0)</f>
        <v>0</v>
      </c>
      <c r="BH409" s="241">
        <f>IF(N409="sníž. přenesená",J409,0)</f>
        <v>0</v>
      </c>
      <c r="BI409" s="241">
        <f>IF(N409="nulová",J409,0)</f>
        <v>0</v>
      </c>
      <c r="BJ409" s="18" t="s">
        <v>90</v>
      </c>
      <c r="BK409" s="241">
        <f>ROUND(I409*H409,2)</f>
        <v>0</v>
      </c>
      <c r="BL409" s="18" t="s">
        <v>144</v>
      </c>
      <c r="BM409" s="240" t="s">
        <v>1928</v>
      </c>
    </row>
    <row r="410" s="2" customFormat="1">
      <c r="A410" s="40"/>
      <c r="B410" s="41"/>
      <c r="C410" s="42"/>
      <c r="D410" s="242" t="s">
        <v>368</v>
      </c>
      <c r="E410" s="42"/>
      <c r="F410" s="243" t="s">
        <v>8408</v>
      </c>
      <c r="G410" s="42"/>
      <c r="H410" s="42"/>
      <c r="I410" s="244"/>
      <c r="J410" s="42"/>
      <c r="K410" s="42"/>
      <c r="L410" s="46"/>
      <c r="M410" s="245"/>
      <c r="N410" s="246"/>
      <c r="O410" s="93"/>
      <c r="P410" s="93"/>
      <c r="Q410" s="93"/>
      <c r="R410" s="93"/>
      <c r="S410" s="93"/>
      <c r="T410" s="94"/>
      <c r="U410" s="40"/>
      <c r="V410" s="40"/>
      <c r="W410" s="40"/>
      <c r="X410" s="40"/>
      <c r="Y410" s="40"/>
      <c r="Z410" s="40"/>
      <c r="AA410" s="40"/>
      <c r="AB410" s="40"/>
      <c r="AC410" s="40"/>
      <c r="AD410" s="40"/>
      <c r="AE410" s="40"/>
      <c r="AT410" s="18" t="s">
        <v>368</v>
      </c>
      <c r="AU410" s="18" t="s">
        <v>90</v>
      </c>
    </row>
    <row r="411" s="2" customFormat="1" ht="16.5" customHeight="1">
      <c r="A411" s="40"/>
      <c r="B411" s="41"/>
      <c r="C411" s="229" t="s">
        <v>1221</v>
      </c>
      <c r="D411" s="229" t="s">
        <v>358</v>
      </c>
      <c r="E411" s="230" t="s">
        <v>8409</v>
      </c>
      <c r="F411" s="231" t="s">
        <v>8410</v>
      </c>
      <c r="G411" s="232" t="s">
        <v>1718</v>
      </c>
      <c r="H411" s="233">
        <v>13</v>
      </c>
      <c r="I411" s="234"/>
      <c r="J411" s="235">
        <f>ROUND(I411*H411,2)</f>
        <v>0</v>
      </c>
      <c r="K411" s="231" t="s">
        <v>525</v>
      </c>
      <c r="L411" s="46"/>
      <c r="M411" s="236" t="s">
        <v>1</v>
      </c>
      <c r="N411" s="237" t="s">
        <v>48</v>
      </c>
      <c r="O411" s="93"/>
      <c r="P411" s="238">
        <f>O411*H411</f>
        <v>0</v>
      </c>
      <c r="Q411" s="238">
        <v>0</v>
      </c>
      <c r="R411" s="238">
        <f>Q411*H411</f>
        <v>0</v>
      </c>
      <c r="S411" s="238">
        <v>0</v>
      </c>
      <c r="T411" s="239">
        <f>S411*H411</f>
        <v>0</v>
      </c>
      <c r="U411" s="40"/>
      <c r="V411" s="40"/>
      <c r="W411" s="40"/>
      <c r="X411" s="40"/>
      <c r="Y411" s="40"/>
      <c r="Z411" s="40"/>
      <c r="AA411" s="40"/>
      <c r="AB411" s="40"/>
      <c r="AC411" s="40"/>
      <c r="AD411" s="40"/>
      <c r="AE411" s="40"/>
      <c r="AR411" s="240" t="s">
        <v>144</v>
      </c>
      <c r="AT411" s="240" t="s">
        <v>358</v>
      </c>
      <c r="AU411" s="240" t="s">
        <v>90</v>
      </c>
      <c r="AY411" s="18" t="s">
        <v>355</v>
      </c>
      <c r="BE411" s="241">
        <f>IF(N411="základní",J411,0)</f>
        <v>0</v>
      </c>
      <c r="BF411" s="241">
        <f>IF(N411="snížená",J411,0)</f>
        <v>0</v>
      </c>
      <c r="BG411" s="241">
        <f>IF(N411="zákl. přenesená",J411,0)</f>
        <v>0</v>
      </c>
      <c r="BH411" s="241">
        <f>IF(N411="sníž. přenesená",J411,0)</f>
        <v>0</v>
      </c>
      <c r="BI411" s="241">
        <f>IF(N411="nulová",J411,0)</f>
        <v>0</v>
      </c>
      <c r="BJ411" s="18" t="s">
        <v>90</v>
      </c>
      <c r="BK411" s="241">
        <f>ROUND(I411*H411,2)</f>
        <v>0</v>
      </c>
      <c r="BL411" s="18" t="s">
        <v>144</v>
      </c>
      <c r="BM411" s="240" t="s">
        <v>1936</v>
      </c>
    </row>
    <row r="412" s="2" customFormat="1">
      <c r="A412" s="40"/>
      <c r="B412" s="41"/>
      <c r="C412" s="42"/>
      <c r="D412" s="242" t="s">
        <v>368</v>
      </c>
      <c r="E412" s="42"/>
      <c r="F412" s="243" t="s">
        <v>8411</v>
      </c>
      <c r="G412" s="42"/>
      <c r="H412" s="42"/>
      <c r="I412" s="244"/>
      <c r="J412" s="42"/>
      <c r="K412" s="42"/>
      <c r="L412" s="46"/>
      <c r="M412" s="245"/>
      <c r="N412" s="246"/>
      <c r="O412" s="93"/>
      <c r="P412" s="93"/>
      <c r="Q412" s="93"/>
      <c r="R412" s="93"/>
      <c r="S412" s="93"/>
      <c r="T412" s="94"/>
      <c r="U412" s="40"/>
      <c r="V412" s="40"/>
      <c r="W412" s="40"/>
      <c r="X412" s="40"/>
      <c r="Y412" s="40"/>
      <c r="Z412" s="40"/>
      <c r="AA412" s="40"/>
      <c r="AB412" s="40"/>
      <c r="AC412" s="40"/>
      <c r="AD412" s="40"/>
      <c r="AE412" s="40"/>
      <c r="AT412" s="18" t="s">
        <v>368</v>
      </c>
      <c r="AU412" s="18" t="s">
        <v>90</v>
      </c>
    </row>
    <row r="413" s="2" customFormat="1" ht="16.5" customHeight="1">
      <c r="A413" s="40"/>
      <c r="B413" s="41"/>
      <c r="C413" s="229" t="s">
        <v>1226</v>
      </c>
      <c r="D413" s="229" t="s">
        <v>358</v>
      </c>
      <c r="E413" s="230" t="s">
        <v>8412</v>
      </c>
      <c r="F413" s="231" t="s">
        <v>8413</v>
      </c>
      <c r="G413" s="232" t="s">
        <v>1718</v>
      </c>
      <c r="H413" s="233">
        <v>2</v>
      </c>
      <c r="I413" s="234"/>
      <c r="J413" s="235">
        <f>ROUND(I413*H413,2)</f>
        <v>0</v>
      </c>
      <c r="K413" s="231" t="s">
        <v>525</v>
      </c>
      <c r="L413" s="46"/>
      <c r="M413" s="236" t="s">
        <v>1</v>
      </c>
      <c r="N413" s="237" t="s">
        <v>48</v>
      </c>
      <c r="O413" s="93"/>
      <c r="P413" s="238">
        <f>O413*H413</f>
        <v>0</v>
      </c>
      <c r="Q413" s="238">
        <v>0</v>
      </c>
      <c r="R413" s="238">
        <f>Q413*H413</f>
        <v>0</v>
      </c>
      <c r="S413" s="238">
        <v>0</v>
      </c>
      <c r="T413" s="239">
        <f>S413*H413</f>
        <v>0</v>
      </c>
      <c r="U413" s="40"/>
      <c r="V413" s="40"/>
      <c r="W413" s="40"/>
      <c r="X413" s="40"/>
      <c r="Y413" s="40"/>
      <c r="Z413" s="40"/>
      <c r="AA413" s="40"/>
      <c r="AB413" s="40"/>
      <c r="AC413" s="40"/>
      <c r="AD413" s="40"/>
      <c r="AE413" s="40"/>
      <c r="AR413" s="240" t="s">
        <v>144</v>
      </c>
      <c r="AT413" s="240" t="s">
        <v>358</v>
      </c>
      <c r="AU413" s="240" t="s">
        <v>90</v>
      </c>
      <c r="AY413" s="18" t="s">
        <v>355</v>
      </c>
      <c r="BE413" s="241">
        <f>IF(N413="základní",J413,0)</f>
        <v>0</v>
      </c>
      <c r="BF413" s="241">
        <f>IF(N413="snížená",J413,0)</f>
        <v>0</v>
      </c>
      <c r="BG413" s="241">
        <f>IF(N413="zákl. přenesená",J413,0)</f>
        <v>0</v>
      </c>
      <c r="BH413" s="241">
        <f>IF(N413="sníž. přenesená",J413,0)</f>
        <v>0</v>
      </c>
      <c r="BI413" s="241">
        <f>IF(N413="nulová",J413,0)</f>
        <v>0</v>
      </c>
      <c r="BJ413" s="18" t="s">
        <v>90</v>
      </c>
      <c r="BK413" s="241">
        <f>ROUND(I413*H413,2)</f>
        <v>0</v>
      </c>
      <c r="BL413" s="18" t="s">
        <v>144</v>
      </c>
      <c r="BM413" s="240" t="s">
        <v>1944</v>
      </c>
    </row>
    <row r="414" s="2" customFormat="1">
      <c r="A414" s="40"/>
      <c r="B414" s="41"/>
      <c r="C414" s="42"/>
      <c r="D414" s="242" t="s">
        <v>368</v>
      </c>
      <c r="E414" s="42"/>
      <c r="F414" s="243" t="s">
        <v>8414</v>
      </c>
      <c r="G414" s="42"/>
      <c r="H414" s="42"/>
      <c r="I414" s="244"/>
      <c r="J414" s="42"/>
      <c r="K414" s="42"/>
      <c r="L414" s="46"/>
      <c r="M414" s="245"/>
      <c r="N414" s="246"/>
      <c r="O414" s="93"/>
      <c r="P414" s="93"/>
      <c r="Q414" s="93"/>
      <c r="R414" s="93"/>
      <c r="S414" s="93"/>
      <c r="T414" s="94"/>
      <c r="U414" s="40"/>
      <c r="V414" s="40"/>
      <c r="W414" s="40"/>
      <c r="X414" s="40"/>
      <c r="Y414" s="40"/>
      <c r="Z414" s="40"/>
      <c r="AA414" s="40"/>
      <c r="AB414" s="40"/>
      <c r="AC414" s="40"/>
      <c r="AD414" s="40"/>
      <c r="AE414" s="40"/>
      <c r="AT414" s="18" t="s">
        <v>368</v>
      </c>
      <c r="AU414" s="18" t="s">
        <v>90</v>
      </c>
    </row>
    <row r="415" s="2" customFormat="1" ht="21.75" customHeight="1">
      <c r="A415" s="40"/>
      <c r="B415" s="41"/>
      <c r="C415" s="229" t="s">
        <v>1231</v>
      </c>
      <c r="D415" s="229" t="s">
        <v>358</v>
      </c>
      <c r="E415" s="230" t="s">
        <v>8415</v>
      </c>
      <c r="F415" s="231" t="s">
        <v>8416</v>
      </c>
      <c r="G415" s="232" t="s">
        <v>1718</v>
      </c>
      <c r="H415" s="233">
        <v>1</v>
      </c>
      <c r="I415" s="234"/>
      <c r="J415" s="235">
        <f>ROUND(I415*H415,2)</f>
        <v>0</v>
      </c>
      <c r="K415" s="231" t="s">
        <v>525</v>
      </c>
      <c r="L415" s="46"/>
      <c r="M415" s="236" t="s">
        <v>1</v>
      </c>
      <c r="N415" s="237" t="s">
        <v>48</v>
      </c>
      <c r="O415" s="93"/>
      <c r="P415" s="238">
        <f>O415*H415</f>
        <v>0</v>
      </c>
      <c r="Q415" s="238">
        <v>0</v>
      </c>
      <c r="R415" s="238">
        <f>Q415*H415</f>
        <v>0</v>
      </c>
      <c r="S415" s="238">
        <v>0</v>
      </c>
      <c r="T415" s="239">
        <f>S415*H415</f>
        <v>0</v>
      </c>
      <c r="U415" s="40"/>
      <c r="V415" s="40"/>
      <c r="W415" s="40"/>
      <c r="X415" s="40"/>
      <c r="Y415" s="40"/>
      <c r="Z415" s="40"/>
      <c r="AA415" s="40"/>
      <c r="AB415" s="40"/>
      <c r="AC415" s="40"/>
      <c r="AD415" s="40"/>
      <c r="AE415" s="40"/>
      <c r="AR415" s="240" t="s">
        <v>144</v>
      </c>
      <c r="AT415" s="240" t="s">
        <v>358</v>
      </c>
      <c r="AU415" s="240" t="s">
        <v>90</v>
      </c>
      <c r="AY415" s="18" t="s">
        <v>355</v>
      </c>
      <c r="BE415" s="241">
        <f>IF(N415="základní",J415,0)</f>
        <v>0</v>
      </c>
      <c r="BF415" s="241">
        <f>IF(N415="snížená",J415,0)</f>
        <v>0</v>
      </c>
      <c r="BG415" s="241">
        <f>IF(N415="zákl. přenesená",J415,0)</f>
        <v>0</v>
      </c>
      <c r="BH415" s="241">
        <f>IF(N415="sníž. přenesená",J415,0)</f>
        <v>0</v>
      </c>
      <c r="BI415" s="241">
        <f>IF(N415="nulová",J415,0)</f>
        <v>0</v>
      </c>
      <c r="BJ415" s="18" t="s">
        <v>90</v>
      </c>
      <c r="BK415" s="241">
        <f>ROUND(I415*H415,2)</f>
        <v>0</v>
      </c>
      <c r="BL415" s="18" t="s">
        <v>144</v>
      </c>
      <c r="BM415" s="240" t="s">
        <v>1952</v>
      </c>
    </row>
    <row r="416" s="2" customFormat="1">
      <c r="A416" s="40"/>
      <c r="B416" s="41"/>
      <c r="C416" s="42"/>
      <c r="D416" s="242" t="s">
        <v>368</v>
      </c>
      <c r="E416" s="42"/>
      <c r="F416" s="243" t="s">
        <v>8417</v>
      </c>
      <c r="G416" s="42"/>
      <c r="H416" s="42"/>
      <c r="I416" s="244"/>
      <c r="J416" s="42"/>
      <c r="K416" s="42"/>
      <c r="L416" s="46"/>
      <c r="M416" s="245"/>
      <c r="N416" s="246"/>
      <c r="O416" s="93"/>
      <c r="P416" s="93"/>
      <c r="Q416" s="93"/>
      <c r="R416" s="93"/>
      <c r="S416" s="93"/>
      <c r="T416" s="94"/>
      <c r="U416" s="40"/>
      <c r="V416" s="40"/>
      <c r="W416" s="40"/>
      <c r="X416" s="40"/>
      <c r="Y416" s="40"/>
      <c r="Z416" s="40"/>
      <c r="AA416" s="40"/>
      <c r="AB416" s="40"/>
      <c r="AC416" s="40"/>
      <c r="AD416" s="40"/>
      <c r="AE416" s="40"/>
      <c r="AT416" s="18" t="s">
        <v>368</v>
      </c>
      <c r="AU416" s="18" t="s">
        <v>90</v>
      </c>
    </row>
    <row r="417" s="2" customFormat="1" ht="16.5" customHeight="1">
      <c r="A417" s="40"/>
      <c r="B417" s="41"/>
      <c r="C417" s="229" t="s">
        <v>1235</v>
      </c>
      <c r="D417" s="229" t="s">
        <v>358</v>
      </c>
      <c r="E417" s="230" t="s">
        <v>8418</v>
      </c>
      <c r="F417" s="231" t="s">
        <v>8419</v>
      </c>
      <c r="G417" s="232" t="s">
        <v>1718</v>
      </c>
      <c r="H417" s="233">
        <v>1</v>
      </c>
      <c r="I417" s="234"/>
      <c r="J417" s="235">
        <f>ROUND(I417*H417,2)</f>
        <v>0</v>
      </c>
      <c r="K417" s="231" t="s">
        <v>525</v>
      </c>
      <c r="L417" s="46"/>
      <c r="M417" s="236" t="s">
        <v>1</v>
      </c>
      <c r="N417" s="237" t="s">
        <v>48</v>
      </c>
      <c r="O417" s="93"/>
      <c r="P417" s="238">
        <f>O417*H417</f>
        <v>0</v>
      </c>
      <c r="Q417" s="238">
        <v>0</v>
      </c>
      <c r="R417" s="238">
        <f>Q417*H417</f>
        <v>0</v>
      </c>
      <c r="S417" s="238">
        <v>0</v>
      </c>
      <c r="T417" s="239">
        <f>S417*H417</f>
        <v>0</v>
      </c>
      <c r="U417" s="40"/>
      <c r="V417" s="40"/>
      <c r="W417" s="40"/>
      <c r="X417" s="40"/>
      <c r="Y417" s="40"/>
      <c r="Z417" s="40"/>
      <c r="AA417" s="40"/>
      <c r="AB417" s="40"/>
      <c r="AC417" s="40"/>
      <c r="AD417" s="40"/>
      <c r="AE417" s="40"/>
      <c r="AR417" s="240" t="s">
        <v>144</v>
      </c>
      <c r="AT417" s="240" t="s">
        <v>358</v>
      </c>
      <c r="AU417" s="240" t="s">
        <v>90</v>
      </c>
      <c r="AY417" s="18" t="s">
        <v>355</v>
      </c>
      <c r="BE417" s="241">
        <f>IF(N417="základní",J417,0)</f>
        <v>0</v>
      </c>
      <c r="BF417" s="241">
        <f>IF(N417="snížená",J417,0)</f>
        <v>0</v>
      </c>
      <c r="BG417" s="241">
        <f>IF(N417="zákl. přenesená",J417,0)</f>
        <v>0</v>
      </c>
      <c r="BH417" s="241">
        <f>IF(N417="sníž. přenesená",J417,0)</f>
        <v>0</v>
      </c>
      <c r="BI417" s="241">
        <f>IF(N417="nulová",J417,0)</f>
        <v>0</v>
      </c>
      <c r="BJ417" s="18" t="s">
        <v>90</v>
      </c>
      <c r="BK417" s="241">
        <f>ROUND(I417*H417,2)</f>
        <v>0</v>
      </c>
      <c r="BL417" s="18" t="s">
        <v>144</v>
      </c>
      <c r="BM417" s="240" t="s">
        <v>1964</v>
      </c>
    </row>
    <row r="418" s="2" customFormat="1">
      <c r="A418" s="40"/>
      <c r="B418" s="41"/>
      <c r="C418" s="42"/>
      <c r="D418" s="242" t="s">
        <v>368</v>
      </c>
      <c r="E418" s="42"/>
      <c r="F418" s="243" t="s">
        <v>8420</v>
      </c>
      <c r="G418" s="42"/>
      <c r="H418" s="42"/>
      <c r="I418" s="244"/>
      <c r="J418" s="42"/>
      <c r="K418" s="42"/>
      <c r="L418" s="46"/>
      <c r="M418" s="245"/>
      <c r="N418" s="246"/>
      <c r="O418" s="93"/>
      <c r="P418" s="93"/>
      <c r="Q418" s="93"/>
      <c r="R418" s="93"/>
      <c r="S418" s="93"/>
      <c r="T418" s="94"/>
      <c r="U418" s="40"/>
      <c r="V418" s="40"/>
      <c r="W418" s="40"/>
      <c r="X418" s="40"/>
      <c r="Y418" s="40"/>
      <c r="Z418" s="40"/>
      <c r="AA418" s="40"/>
      <c r="AB418" s="40"/>
      <c r="AC418" s="40"/>
      <c r="AD418" s="40"/>
      <c r="AE418" s="40"/>
      <c r="AT418" s="18" t="s">
        <v>368</v>
      </c>
      <c r="AU418" s="18" t="s">
        <v>90</v>
      </c>
    </row>
    <row r="419" s="2" customFormat="1" ht="16.5" customHeight="1">
      <c r="A419" s="40"/>
      <c r="B419" s="41"/>
      <c r="C419" s="229" t="s">
        <v>1239</v>
      </c>
      <c r="D419" s="229" t="s">
        <v>358</v>
      </c>
      <c r="E419" s="230" t="s">
        <v>8421</v>
      </c>
      <c r="F419" s="231" t="s">
        <v>8419</v>
      </c>
      <c r="G419" s="232" t="s">
        <v>1718</v>
      </c>
      <c r="H419" s="233">
        <v>2</v>
      </c>
      <c r="I419" s="234"/>
      <c r="J419" s="235">
        <f>ROUND(I419*H419,2)</f>
        <v>0</v>
      </c>
      <c r="K419" s="231" t="s">
        <v>525</v>
      </c>
      <c r="L419" s="46"/>
      <c r="M419" s="236" t="s">
        <v>1</v>
      </c>
      <c r="N419" s="237" t="s">
        <v>48</v>
      </c>
      <c r="O419" s="93"/>
      <c r="P419" s="238">
        <f>O419*H419</f>
        <v>0</v>
      </c>
      <c r="Q419" s="238">
        <v>0</v>
      </c>
      <c r="R419" s="238">
        <f>Q419*H419</f>
        <v>0</v>
      </c>
      <c r="S419" s="238">
        <v>0</v>
      </c>
      <c r="T419" s="239">
        <f>S419*H419</f>
        <v>0</v>
      </c>
      <c r="U419" s="40"/>
      <c r="V419" s="40"/>
      <c r="W419" s="40"/>
      <c r="X419" s="40"/>
      <c r="Y419" s="40"/>
      <c r="Z419" s="40"/>
      <c r="AA419" s="40"/>
      <c r="AB419" s="40"/>
      <c r="AC419" s="40"/>
      <c r="AD419" s="40"/>
      <c r="AE419" s="40"/>
      <c r="AR419" s="240" t="s">
        <v>144</v>
      </c>
      <c r="AT419" s="240" t="s">
        <v>358</v>
      </c>
      <c r="AU419" s="240" t="s">
        <v>90</v>
      </c>
      <c r="AY419" s="18" t="s">
        <v>355</v>
      </c>
      <c r="BE419" s="241">
        <f>IF(N419="základní",J419,0)</f>
        <v>0</v>
      </c>
      <c r="BF419" s="241">
        <f>IF(N419="snížená",J419,0)</f>
        <v>0</v>
      </c>
      <c r="BG419" s="241">
        <f>IF(N419="zákl. přenesená",J419,0)</f>
        <v>0</v>
      </c>
      <c r="BH419" s="241">
        <f>IF(N419="sníž. přenesená",J419,0)</f>
        <v>0</v>
      </c>
      <c r="BI419" s="241">
        <f>IF(N419="nulová",J419,0)</f>
        <v>0</v>
      </c>
      <c r="BJ419" s="18" t="s">
        <v>90</v>
      </c>
      <c r="BK419" s="241">
        <f>ROUND(I419*H419,2)</f>
        <v>0</v>
      </c>
      <c r="BL419" s="18" t="s">
        <v>144</v>
      </c>
      <c r="BM419" s="240" t="s">
        <v>1973</v>
      </c>
    </row>
    <row r="420" s="2" customFormat="1">
      <c r="A420" s="40"/>
      <c r="B420" s="41"/>
      <c r="C420" s="42"/>
      <c r="D420" s="242" t="s">
        <v>368</v>
      </c>
      <c r="E420" s="42"/>
      <c r="F420" s="243" t="s">
        <v>8422</v>
      </c>
      <c r="G420" s="42"/>
      <c r="H420" s="42"/>
      <c r="I420" s="244"/>
      <c r="J420" s="42"/>
      <c r="K420" s="42"/>
      <c r="L420" s="46"/>
      <c r="M420" s="245"/>
      <c r="N420" s="246"/>
      <c r="O420" s="93"/>
      <c r="P420" s="93"/>
      <c r="Q420" s="93"/>
      <c r="R420" s="93"/>
      <c r="S420" s="93"/>
      <c r="T420" s="94"/>
      <c r="U420" s="40"/>
      <c r="V420" s="40"/>
      <c r="W420" s="40"/>
      <c r="X420" s="40"/>
      <c r="Y420" s="40"/>
      <c r="Z420" s="40"/>
      <c r="AA420" s="40"/>
      <c r="AB420" s="40"/>
      <c r="AC420" s="40"/>
      <c r="AD420" s="40"/>
      <c r="AE420" s="40"/>
      <c r="AT420" s="18" t="s">
        <v>368</v>
      </c>
      <c r="AU420" s="18" t="s">
        <v>90</v>
      </c>
    </row>
    <row r="421" s="2" customFormat="1" ht="16.5" customHeight="1">
      <c r="A421" s="40"/>
      <c r="B421" s="41"/>
      <c r="C421" s="229" t="s">
        <v>1251</v>
      </c>
      <c r="D421" s="229" t="s">
        <v>358</v>
      </c>
      <c r="E421" s="230" t="s">
        <v>8423</v>
      </c>
      <c r="F421" s="231" t="s">
        <v>8424</v>
      </c>
      <c r="G421" s="232" t="s">
        <v>1718</v>
      </c>
      <c r="H421" s="233">
        <v>7</v>
      </c>
      <c r="I421" s="234"/>
      <c r="J421" s="235">
        <f>ROUND(I421*H421,2)</f>
        <v>0</v>
      </c>
      <c r="K421" s="231" t="s">
        <v>525</v>
      </c>
      <c r="L421" s="46"/>
      <c r="M421" s="236" t="s">
        <v>1</v>
      </c>
      <c r="N421" s="237" t="s">
        <v>48</v>
      </c>
      <c r="O421" s="93"/>
      <c r="P421" s="238">
        <f>O421*H421</f>
        <v>0</v>
      </c>
      <c r="Q421" s="238">
        <v>0</v>
      </c>
      <c r="R421" s="238">
        <f>Q421*H421</f>
        <v>0</v>
      </c>
      <c r="S421" s="238">
        <v>0</v>
      </c>
      <c r="T421" s="239">
        <f>S421*H421</f>
        <v>0</v>
      </c>
      <c r="U421" s="40"/>
      <c r="V421" s="40"/>
      <c r="W421" s="40"/>
      <c r="X421" s="40"/>
      <c r="Y421" s="40"/>
      <c r="Z421" s="40"/>
      <c r="AA421" s="40"/>
      <c r="AB421" s="40"/>
      <c r="AC421" s="40"/>
      <c r="AD421" s="40"/>
      <c r="AE421" s="40"/>
      <c r="AR421" s="240" t="s">
        <v>144</v>
      </c>
      <c r="AT421" s="240" t="s">
        <v>358</v>
      </c>
      <c r="AU421" s="240" t="s">
        <v>90</v>
      </c>
      <c r="AY421" s="18" t="s">
        <v>355</v>
      </c>
      <c r="BE421" s="241">
        <f>IF(N421="základní",J421,0)</f>
        <v>0</v>
      </c>
      <c r="BF421" s="241">
        <f>IF(N421="snížená",J421,0)</f>
        <v>0</v>
      </c>
      <c r="BG421" s="241">
        <f>IF(N421="zákl. přenesená",J421,0)</f>
        <v>0</v>
      </c>
      <c r="BH421" s="241">
        <f>IF(N421="sníž. přenesená",J421,0)</f>
        <v>0</v>
      </c>
      <c r="BI421" s="241">
        <f>IF(N421="nulová",J421,0)</f>
        <v>0</v>
      </c>
      <c r="BJ421" s="18" t="s">
        <v>90</v>
      </c>
      <c r="BK421" s="241">
        <f>ROUND(I421*H421,2)</f>
        <v>0</v>
      </c>
      <c r="BL421" s="18" t="s">
        <v>144</v>
      </c>
      <c r="BM421" s="240" t="s">
        <v>1981</v>
      </c>
    </row>
    <row r="422" s="2" customFormat="1">
      <c r="A422" s="40"/>
      <c r="B422" s="41"/>
      <c r="C422" s="42"/>
      <c r="D422" s="242" t="s">
        <v>368</v>
      </c>
      <c r="E422" s="42"/>
      <c r="F422" s="243" t="s">
        <v>8425</v>
      </c>
      <c r="G422" s="42"/>
      <c r="H422" s="42"/>
      <c r="I422" s="244"/>
      <c r="J422" s="42"/>
      <c r="K422" s="42"/>
      <c r="L422" s="46"/>
      <c r="M422" s="245"/>
      <c r="N422" s="246"/>
      <c r="O422" s="93"/>
      <c r="P422" s="93"/>
      <c r="Q422" s="93"/>
      <c r="R422" s="93"/>
      <c r="S422" s="93"/>
      <c r="T422" s="94"/>
      <c r="U422" s="40"/>
      <c r="V422" s="40"/>
      <c r="W422" s="40"/>
      <c r="X422" s="40"/>
      <c r="Y422" s="40"/>
      <c r="Z422" s="40"/>
      <c r="AA422" s="40"/>
      <c r="AB422" s="40"/>
      <c r="AC422" s="40"/>
      <c r="AD422" s="40"/>
      <c r="AE422" s="40"/>
      <c r="AT422" s="18" t="s">
        <v>368</v>
      </c>
      <c r="AU422" s="18" t="s">
        <v>90</v>
      </c>
    </row>
    <row r="423" s="2" customFormat="1" ht="16.5" customHeight="1">
      <c r="A423" s="40"/>
      <c r="B423" s="41"/>
      <c r="C423" s="229" t="s">
        <v>1257</v>
      </c>
      <c r="D423" s="229" t="s">
        <v>358</v>
      </c>
      <c r="E423" s="230" t="s">
        <v>8426</v>
      </c>
      <c r="F423" s="231" t="s">
        <v>8427</v>
      </c>
      <c r="G423" s="232" t="s">
        <v>1718</v>
      </c>
      <c r="H423" s="233">
        <v>59</v>
      </c>
      <c r="I423" s="234"/>
      <c r="J423" s="235">
        <f>ROUND(I423*H423,2)</f>
        <v>0</v>
      </c>
      <c r="K423" s="231" t="s">
        <v>525</v>
      </c>
      <c r="L423" s="46"/>
      <c r="M423" s="236" t="s">
        <v>1</v>
      </c>
      <c r="N423" s="237" t="s">
        <v>48</v>
      </c>
      <c r="O423" s="93"/>
      <c r="P423" s="238">
        <f>O423*H423</f>
        <v>0</v>
      </c>
      <c r="Q423" s="238">
        <v>0</v>
      </c>
      <c r="R423" s="238">
        <f>Q423*H423</f>
        <v>0</v>
      </c>
      <c r="S423" s="238">
        <v>0</v>
      </c>
      <c r="T423" s="239">
        <f>S423*H423</f>
        <v>0</v>
      </c>
      <c r="U423" s="40"/>
      <c r="V423" s="40"/>
      <c r="W423" s="40"/>
      <c r="X423" s="40"/>
      <c r="Y423" s="40"/>
      <c r="Z423" s="40"/>
      <c r="AA423" s="40"/>
      <c r="AB423" s="40"/>
      <c r="AC423" s="40"/>
      <c r="AD423" s="40"/>
      <c r="AE423" s="40"/>
      <c r="AR423" s="240" t="s">
        <v>144</v>
      </c>
      <c r="AT423" s="240" t="s">
        <v>358</v>
      </c>
      <c r="AU423" s="240" t="s">
        <v>90</v>
      </c>
      <c r="AY423" s="18" t="s">
        <v>355</v>
      </c>
      <c r="BE423" s="241">
        <f>IF(N423="základní",J423,0)</f>
        <v>0</v>
      </c>
      <c r="BF423" s="241">
        <f>IF(N423="snížená",J423,0)</f>
        <v>0</v>
      </c>
      <c r="BG423" s="241">
        <f>IF(N423="zákl. přenesená",J423,0)</f>
        <v>0</v>
      </c>
      <c r="BH423" s="241">
        <f>IF(N423="sníž. přenesená",J423,0)</f>
        <v>0</v>
      </c>
      <c r="BI423" s="241">
        <f>IF(N423="nulová",J423,0)</f>
        <v>0</v>
      </c>
      <c r="BJ423" s="18" t="s">
        <v>90</v>
      </c>
      <c r="BK423" s="241">
        <f>ROUND(I423*H423,2)</f>
        <v>0</v>
      </c>
      <c r="BL423" s="18" t="s">
        <v>144</v>
      </c>
      <c r="BM423" s="240" t="s">
        <v>1989</v>
      </c>
    </row>
    <row r="424" s="2" customFormat="1">
      <c r="A424" s="40"/>
      <c r="B424" s="41"/>
      <c r="C424" s="42"/>
      <c r="D424" s="242" t="s">
        <v>368</v>
      </c>
      <c r="E424" s="42"/>
      <c r="F424" s="243" t="s">
        <v>8428</v>
      </c>
      <c r="G424" s="42"/>
      <c r="H424" s="42"/>
      <c r="I424" s="244"/>
      <c r="J424" s="42"/>
      <c r="K424" s="42"/>
      <c r="L424" s="46"/>
      <c r="M424" s="245"/>
      <c r="N424" s="246"/>
      <c r="O424" s="93"/>
      <c r="P424" s="93"/>
      <c r="Q424" s="93"/>
      <c r="R424" s="93"/>
      <c r="S424" s="93"/>
      <c r="T424" s="94"/>
      <c r="U424" s="40"/>
      <c r="V424" s="40"/>
      <c r="W424" s="40"/>
      <c r="X424" s="40"/>
      <c r="Y424" s="40"/>
      <c r="Z424" s="40"/>
      <c r="AA424" s="40"/>
      <c r="AB424" s="40"/>
      <c r="AC424" s="40"/>
      <c r="AD424" s="40"/>
      <c r="AE424" s="40"/>
      <c r="AT424" s="18" t="s">
        <v>368</v>
      </c>
      <c r="AU424" s="18" t="s">
        <v>90</v>
      </c>
    </row>
    <row r="425" s="2" customFormat="1" ht="16.5" customHeight="1">
      <c r="A425" s="40"/>
      <c r="B425" s="41"/>
      <c r="C425" s="229" t="s">
        <v>1260</v>
      </c>
      <c r="D425" s="229" t="s">
        <v>358</v>
      </c>
      <c r="E425" s="230" t="s">
        <v>8429</v>
      </c>
      <c r="F425" s="231" t="s">
        <v>8430</v>
      </c>
      <c r="G425" s="232" t="s">
        <v>1718</v>
      </c>
      <c r="H425" s="233">
        <v>67</v>
      </c>
      <c r="I425" s="234"/>
      <c r="J425" s="235">
        <f>ROUND(I425*H425,2)</f>
        <v>0</v>
      </c>
      <c r="K425" s="231" t="s">
        <v>525</v>
      </c>
      <c r="L425" s="46"/>
      <c r="M425" s="236" t="s">
        <v>1</v>
      </c>
      <c r="N425" s="237" t="s">
        <v>48</v>
      </c>
      <c r="O425" s="93"/>
      <c r="P425" s="238">
        <f>O425*H425</f>
        <v>0</v>
      </c>
      <c r="Q425" s="238">
        <v>0</v>
      </c>
      <c r="R425" s="238">
        <f>Q425*H425</f>
        <v>0</v>
      </c>
      <c r="S425" s="238">
        <v>0</v>
      </c>
      <c r="T425" s="239">
        <f>S425*H425</f>
        <v>0</v>
      </c>
      <c r="U425" s="40"/>
      <c r="V425" s="40"/>
      <c r="W425" s="40"/>
      <c r="X425" s="40"/>
      <c r="Y425" s="40"/>
      <c r="Z425" s="40"/>
      <c r="AA425" s="40"/>
      <c r="AB425" s="40"/>
      <c r="AC425" s="40"/>
      <c r="AD425" s="40"/>
      <c r="AE425" s="40"/>
      <c r="AR425" s="240" t="s">
        <v>144</v>
      </c>
      <c r="AT425" s="240" t="s">
        <v>358</v>
      </c>
      <c r="AU425" s="240" t="s">
        <v>90</v>
      </c>
      <c r="AY425" s="18" t="s">
        <v>355</v>
      </c>
      <c r="BE425" s="241">
        <f>IF(N425="základní",J425,0)</f>
        <v>0</v>
      </c>
      <c r="BF425" s="241">
        <f>IF(N425="snížená",J425,0)</f>
        <v>0</v>
      </c>
      <c r="BG425" s="241">
        <f>IF(N425="zákl. přenesená",J425,0)</f>
        <v>0</v>
      </c>
      <c r="BH425" s="241">
        <f>IF(N425="sníž. přenesená",J425,0)</f>
        <v>0</v>
      </c>
      <c r="BI425" s="241">
        <f>IF(N425="nulová",J425,0)</f>
        <v>0</v>
      </c>
      <c r="BJ425" s="18" t="s">
        <v>90</v>
      </c>
      <c r="BK425" s="241">
        <f>ROUND(I425*H425,2)</f>
        <v>0</v>
      </c>
      <c r="BL425" s="18" t="s">
        <v>144</v>
      </c>
      <c r="BM425" s="240" t="s">
        <v>1997</v>
      </c>
    </row>
    <row r="426" s="2" customFormat="1">
      <c r="A426" s="40"/>
      <c r="B426" s="41"/>
      <c r="C426" s="42"/>
      <c r="D426" s="242" t="s">
        <v>368</v>
      </c>
      <c r="E426" s="42"/>
      <c r="F426" s="243" t="s">
        <v>8431</v>
      </c>
      <c r="G426" s="42"/>
      <c r="H426" s="42"/>
      <c r="I426" s="244"/>
      <c r="J426" s="42"/>
      <c r="K426" s="42"/>
      <c r="L426" s="46"/>
      <c r="M426" s="245"/>
      <c r="N426" s="246"/>
      <c r="O426" s="93"/>
      <c r="P426" s="93"/>
      <c r="Q426" s="93"/>
      <c r="R426" s="93"/>
      <c r="S426" s="93"/>
      <c r="T426" s="94"/>
      <c r="U426" s="40"/>
      <c r="V426" s="40"/>
      <c r="W426" s="40"/>
      <c r="X426" s="40"/>
      <c r="Y426" s="40"/>
      <c r="Z426" s="40"/>
      <c r="AA426" s="40"/>
      <c r="AB426" s="40"/>
      <c r="AC426" s="40"/>
      <c r="AD426" s="40"/>
      <c r="AE426" s="40"/>
      <c r="AT426" s="18" t="s">
        <v>368</v>
      </c>
      <c r="AU426" s="18" t="s">
        <v>90</v>
      </c>
    </row>
    <row r="427" s="2" customFormat="1" ht="16.5" customHeight="1">
      <c r="A427" s="40"/>
      <c r="B427" s="41"/>
      <c r="C427" s="229" t="s">
        <v>1267</v>
      </c>
      <c r="D427" s="229" t="s">
        <v>358</v>
      </c>
      <c r="E427" s="230" t="s">
        <v>8432</v>
      </c>
      <c r="F427" s="231" t="s">
        <v>8433</v>
      </c>
      <c r="G427" s="232" t="s">
        <v>1718</v>
      </c>
      <c r="H427" s="233">
        <v>2</v>
      </c>
      <c r="I427" s="234"/>
      <c r="J427" s="235">
        <f>ROUND(I427*H427,2)</f>
        <v>0</v>
      </c>
      <c r="K427" s="231" t="s">
        <v>525</v>
      </c>
      <c r="L427" s="46"/>
      <c r="M427" s="236" t="s">
        <v>1</v>
      </c>
      <c r="N427" s="237" t="s">
        <v>48</v>
      </c>
      <c r="O427" s="93"/>
      <c r="P427" s="238">
        <f>O427*H427</f>
        <v>0</v>
      </c>
      <c r="Q427" s="238">
        <v>0</v>
      </c>
      <c r="R427" s="238">
        <f>Q427*H427</f>
        <v>0</v>
      </c>
      <c r="S427" s="238">
        <v>0</v>
      </c>
      <c r="T427" s="239">
        <f>S427*H427</f>
        <v>0</v>
      </c>
      <c r="U427" s="40"/>
      <c r="V427" s="40"/>
      <c r="W427" s="40"/>
      <c r="X427" s="40"/>
      <c r="Y427" s="40"/>
      <c r="Z427" s="40"/>
      <c r="AA427" s="40"/>
      <c r="AB427" s="40"/>
      <c r="AC427" s="40"/>
      <c r="AD427" s="40"/>
      <c r="AE427" s="40"/>
      <c r="AR427" s="240" t="s">
        <v>144</v>
      </c>
      <c r="AT427" s="240" t="s">
        <v>358</v>
      </c>
      <c r="AU427" s="240" t="s">
        <v>90</v>
      </c>
      <c r="AY427" s="18" t="s">
        <v>355</v>
      </c>
      <c r="BE427" s="241">
        <f>IF(N427="základní",J427,0)</f>
        <v>0</v>
      </c>
      <c r="BF427" s="241">
        <f>IF(N427="snížená",J427,0)</f>
        <v>0</v>
      </c>
      <c r="BG427" s="241">
        <f>IF(N427="zákl. přenesená",J427,0)</f>
        <v>0</v>
      </c>
      <c r="BH427" s="241">
        <f>IF(N427="sníž. přenesená",J427,0)</f>
        <v>0</v>
      </c>
      <c r="BI427" s="241">
        <f>IF(N427="nulová",J427,0)</f>
        <v>0</v>
      </c>
      <c r="BJ427" s="18" t="s">
        <v>90</v>
      </c>
      <c r="BK427" s="241">
        <f>ROUND(I427*H427,2)</f>
        <v>0</v>
      </c>
      <c r="BL427" s="18" t="s">
        <v>144</v>
      </c>
      <c r="BM427" s="240" t="s">
        <v>2005</v>
      </c>
    </row>
    <row r="428" s="2" customFormat="1">
      <c r="A428" s="40"/>
      <c r="B428" s="41"/>
      <c r="C428" s="42"/>
      <c r="D428" s="242" t="s">
        <v>368</v>
      </c>
      <c r="E428" s="42"/>
      <c r="F428" s="243" t="s">
        <v>8434</v>
      </c>
      <c r="G428" s="42"/>
      <c r="H428" s="42"/>
      <c r="I428" s="244"/>
      <c r="J428" s="42"/>
      <c r="K428" s="42"/>
      <c r="L428" s="46"/>
      <c r="M428" s="245"/>
      <c r="N428" s="246"/>
      <c r="O428" s="93"/>
      <c r="P428" s="93"/>
      <c r="Q428" s="93"/>
      <c r="R428" s="93"/>
      <c r="S428" s="93"/>
      <c r="T428" s="94"/>
      <c r="U428" s="40"/>
      <c r="V428" s="40"/>
      <c r="W428" s="40"/>
      <c r="X428" s="40"/>
      <c r="Y428" s="40"/>
      <c r="Z428" s="40"/>
      <c r="AA428" s="40"/>
      <c r="AB428" s="40"/>
      <c r="AC428" s="40"/>
      <c r="AD428" s="40"/>
      <c r="AE428" s="40"/>
      <c r="AT428" s="18" t="s">
        <v>368</v>
      </c>
      <c r="AU428" s="18" t="s">
        <v>90</v>
      </c>
    </row>
    <row r="429" s="2" customFormat="1" ht="16.5" customHeight="1">
      <c r="A429" s="40"/>
      <c r="B429" s="41"/>
      <c r="C429" s="229" t="s">
        <v>1271</v>
      </c>
      <c r="D429" s="229" t="s">
        <v>358</v>
      </c>
      <c r="E429" s="230" t="s">
        <v>8435</v>
      </c>
      <c r="F429" s="231" t="s">
        <v>8436</v>
      </c>
      <c r="G429" s="232" t="s">
        <v>1718</v>
      </c>
      <c r="H429" s="233">
        <v>1</v>
      </c>
      <c r="I429" s="234"/>
      <c r="J429" s="235">
        <f>ROUND(I429*H429,2)</f>
        <v>0</v>
      </c>
      <c r="K429" s="231" t="s">
        <v>525</v>
      </c>
      <c r="L429" s="46"/>
      <c r="M429" s="236" t="s">
        <v>1</v>
      </c>
      <c r="N429" s="237" t="s">
        <v>48</v>
      </c>
      <c r="O429" s="93"/>
      <c r="P429" s="238">
        <f>O429*H429</f>
        <v>0</v>
      </c>
      <c r="Q429" s="238">
        <v>0</v>
      </c>
      <c r="R429" s="238">
        <f>Q429*H429</f>
        <v>0</v>
      </c>
      <c r="S429" s="238">
        <v>0</v>
      </c>
      <c r="T429" s="239">
        <f>S429*H429</f>
        <v>0</v>
      </c>
      <c r="U429" s="40"/>
      <c r="V429" s="40"/>
      <c r="W429" s="40"/>
      <c r="X429" s="40"/>
      <c r="Y429" s="40"/>
      <c r="Z429" s="40"/>
      <c r="AA429" s="40"/>
      <c r="AB429" s="40"/>
      <c r="AC429" s="40"/>
      <c r="AD429" s="40"/>
      <c r="AE429" s="40"/>
      <c r="AR429" s="240" t="s">
        <v>144</v>
      </c>
      <c r="AT429" s="240" t="s">
        <v>358</v>
      </c>
      <c r="AU429" s="240" t="s">
        <v>90</v>
      </c>
      <c r="AY429" s="18" t="s">
        <v>355</v>
      </c>
      <c r="BE429" s="241">
        <f>IF(N429="základní",J429,0)</f>
        <v>0</v>
      </c>
      <c r="BF429" s="241">
        <f>IF(N429="snížená",J429,0)</f>
        <v>0</v>
      </c>
      <c r="BG429" s="241">
        <f>IF(N429="zákl. přenesená",J429,0)</f>
        <v>0</v>
      </c>
      <c r="BH429" s="241">
        <f>IF(N429="sníž. přenesená",J429,0)</f>
        <v>0</v>
      </c>
      <c r="BI429" s="241">
        <f>IF(N429="nulová",J429,0)</f>
        <v>0</v>
      </c>
      <c r="BJ429" s="18" t="s">
        <v>90</v>
      </c>
      <c r="BK429" s="241">
        <f>ROUND(I429*H429,2)</f>
        <v>0</v>
      </c>
      <c r="BL429" s="18" t="s">
        <v>144</v>
      </c>
      <c r="BM429" s="240" t="s">
        <v>2013</v>
      </c>
    </row>
    <row r="430" s="2" customFormat="1">
      <c r="A430" s="40"/>
      <c r="B430" s="41"/>
      <c r="C430" s="42"/>
      <c r="D430" s="242" t="s">
        <v>368</v>
      </c>
      <c r="E430" s="42"/>
      <c r="F430" s="243" t="s">
        <v>8437</v>
      </c>
      <c r="G430" s="42"/>
      <c r="H430" s="42"/>
      <c r="I430" s="244"/>
      <c r="J430" s="42"/>
      <c r="K430" s="42"/>
      <c r="L430" s="46"/>
      <c r="M430" s="245"/>
      <c r="N430" s="246"/>
      <c r="O430" s="93"/>
      <c r="P430" s="93"/>
      <c r="Q430" s="93"/>
      <c r="R430" s="93"/>
      <c r="S430" s="93"/>
      <c r="T430" s="94"/>
      <c r="U430" s="40"/>
      <c r="V430" s="40"/>
      <c r="W430" s="40"/>
      <c r="X430" s="40"/>
      <c r="Y430" s="40"/>
      <c r="Z430" s="40"/>
      <c r="AA430" s="40"/>
      <c r="AB430" s="40"/>
      <c r="AC430" s="40"/>
      <c r="AD430" s="40"/>
      <c r="AE430" s="40"/>
      <c r="AT430" s="18" t="s">
        <v>368</v>
      </c>
      <c r="AU430" s="18" t="s">
        <v>90</v>
      </c>
    </row>
    <row r="431" s="2" customFormat="1" ht="16.5" customHeight="1">
      <c r="A431" s="40"/>
      <c r="B431" s="41"/>
      <c r="C431" s="229" t="s">
        <v>1276</v>
      </c>
      <c r="D431" s="229" t="s">
        <v>358</v>
      </c>
      <c r="E431" s="230" t="s">
        <v>8438</v>
      </c>
      <c r="F431" s="231" t="s">
        <v>8439</v>
      </c>
      <c r="G431" s="232" t="s">
        <v>1718</v>
      </c>
      <c r="H431" s="233">
        <v>1</v>
      </c>
      <c r="I431" s="234"/>
      <c r="J431" s="235">
        <f>ROUND(I431*H431,2)</f>
        <v>0</v>
      </c>
      <c r="K431" s="231" t="s">
        <v>525</v>
      </c>
      <c r="L431" s="46"/>
      <c r="M431" s="236" t="s">
        <v>1</v>
      </c>
      <c r="N431" s="237" t="s">
        <v>48</v>
      </c>
      <c r="O431" s="93"/>
      <c r="P431" s="238">
        <f>O431*H431</f>
        <v>0</v>
      </c>
      <c r="Q431" s="238">
        <v>0</v>
      </c>
      <c r="R431" s="238">
        <f>Q431*H431</f>
        <v>0</v>
      </c>
      <c r="S431" s="238">
        <v>0</v>
      </c>
      <c r="T431" s="239">
        <f>S431*H431</f>
        <v>0</v>
      </c>
      <c r="U431" s="40"/>
      <c r="V431" s="40"/>
      <c r="W431" s="40"/>
      <c r="X431" s="40"/>
      <c r="Y431" s="40"/>
      <c r="Z431" s="40"/>
      <c r="AA431" s="40"/>
      <c r="AB431" s="40"/>
      <c r="AC431" s="40"/>
      <c r="AD431" s="40"/>
      <c r="AE431" s="40"/>
      <c r="AR431" s="240" t="s">
        <v>144</v>
      </c>
      <c r="AT431" s="240" t="s">
        <v>358</v>
      </c>
      <c r="AU431" s="240" t="s">
        <v>90</v>
      </c>
      <c r="AY431" s="18" t="s">
        <v>355</v>
      </c>
      <c r="BE431" s="241">
        <f>IF(N431="základní",J431,0)</f>
        <v>0</v>
      </c>
      <c r="BF431" s="241">
        <f>IF(N431="snížená",J431,0)</f>
        <v>0</v>
      </c>
      <c r="BG431" s="241">
        <f>IF(N431="zákl. přenesená",J431,0)</f>
        <v>0</v>
      </c>
      <c r="BH431" s="241">
        <f>IF(N431="sníž. přenesená",J431,0)</f>
        <v>0</v>
      </c>
      <c r="BI431" s="241">
        <f>IF(N431="nulová",J431,0)</f>
        <v>0</v>
      </c>
      <c r="BJ431" s="18" t="s">
        <v>90</v>
      </c>
      <c r="BK431" s="241">
        <f>ROUND(I431*H431,2)</f>
        <v>0</v>
      </c>
      <c r="BL431" s="18" t="s">
        <v>144</v>
      </c>
      <c r="BM431" s="240" t="s">
        <v>2021</v>
      </c>
    </row>
    <row r="432" s="2" customFormat="1">
      <c r="A432" s="40"/>
      <c r="B432" s="41"/>
      <c r="C432" s="42"/>
      <c r="D432" s="242" t="s">
        <v>368</v>
      </c>
      <c r="E432" s="42"/>
      <c r="F432" s="243" t="s">
        <v>8440</v>
      </c>
      <c r="G432" s="42"/>
      <c r="H432" s="42"/>
      <c r="I432" s="244"/>
      <c r="J432" s="42"/>
      <c r="K432" s="42"/>
      <c r="L432" s="46"/>
      <c r="M432" s="245"/>
      <c r="N432" s="246"/>
      <c r="O432" s="93"/>
      <c r="P432" s="93"/>
      <c r="Q432" s="93"/>
      <c r="R432" s="93"/>
      <c r="S432" s="93"/>
      <c r="T432" s="94"/>
      <c r="U432" s="40"/>
      <c r="V432" s="40"/>
      <c r="W432" s="40"/>
      <c r="X432" s="40"/>
      <c r="Y432" s="40"/>
      <c r="Z432" s="40"/>
      <c r="AA432" s="40"/>
      <c r="AB432" s="40"/>
      <c r="AC432" s="40"/>
      <c r="AD432" s="40"/>
      <c r="AE432" s="40"/>
      <c r="AT432" s="18" t="s">
        <v>368</v>
      </c>
      <c r="AU432" s="18" t="s">
        <v>90</v>
      </c>
    </row>
    <row r="433" s="2" customFormat="1" ht="21.75" customHeight="1">
      <c r="A433" s="40"/>
      <c r="B433" s="41"/>
      <c r="C433" s="229" t="s">
        <v>1281</v>
      </c>
      <c r="D433" s="229" t="s">
        <v>358</v>
      </c>
      <c r="E433" s="230" t="s">
        <v>8441</v>
      </c>
      <c r="F433" s="231" t="s">
        <v>8442</v>
      </c>
      <c r="G433" s="232" t="s">
        <v>1718</v>
      </c>
      <c r="H433" s="233">
        <v>1</v>
      </c>
      <c r="I433" s="234"/>
      <c r="J433" s="235">
        <f>ROUND(I433*H433,2)</f>
        <v>0</v>
      </c>
      <c r="K433" s="231" t="s">
        <v>525</v>
      </c>
      <c r="L433" s="46"/>
      <c r="M433" s="236" t="s">
        <v>1</v>
      </c>
      <c r="N433" s="237" t="s">
        <v>48</v>
      </c>
      <c r="O433" s="93"/>
      <c r="P433" s="238">
        <f>O433*H433</f>
        <v>0</v>
      </c>
      <c r="Q433" s="238">
        <v>0</v>
      </c>
      <c r="R433" s="238">
        <f>Q433*H433</f>
        <v>0</v>
      </c>
      <c r="S433" s="238">
        <v>0</v>
      </c>
      <c r="T433" s="239">
        <f>S433*H433</f>
        <v>0</v>
      </c>
      <c r="U433" s="40"/>
      <c r="V433" s="40"/>
      <c r="W433" s="40"/>
      <c r="X433" s="40"/>
      <c r="Y433" s="40"/>
      <c r="Z433" s="40"/>
      <c r="AA433" s="40"/>
      <c r="AB433" s="40"/>
      <c r="AC433" s="40"/>
      <c r="AD433" s="40"/>
      <c r="AE433" s="40"/>
      <c r="AR433" s="240" t="s">
        <v>144</v>
      </c>
      <c r="AT433" s="240" t="s">
        <v>358</v>
      </c>
      <c r="AU433" s="240" t="s">
        <v>90</v>
      </c>
      <c r="AY433" s="18" t="s">
        <v>355</v>
      </c>
      <c r="BE433" s="241">
        <f>IF(N433="základní",J433,0)</f>
        <v>0</v>
      </c>
      <c r="BF433" s="241">
        <f>IF(N433="snížená",J433,0)</f>
        <v>0</v>
      </c>
      <c r="BG433" s="241">
        <f>IF(N433="zákl. přenesená",J433,0)</f>
        <v>0</v>
      </c>
      <c r="BH433" s="241">
        <f>IF(N433="sníž. přenesená",J433,0)</f>
        <v>0</v>
      </c>
      <c r="BI433" s="241">
        <f>IF(N433="nulová",J433,0)</f>
        <v>0</v>
      </c>
      <c r="BJ433" s="18" t="s">
        <v>90</v>
      </c>
      <c r="BK433" s="241">
        <f>ROUND(I433*H433,2)</f>
        <v>0</v>
      </c>
      <c r="BL433" s="18" t="s">
        <v>144</v>
      </c>
      <c r="BM433" s="240" t="s">
        <v>2029</v>
      </c>
    </row>
    <row r="434" s="2" customFormat="1">
      <c r="A434" s="40"/>
      <c r="B434" s="41"/>
      <c r="C434" s="42"/>
      <c r="D434" s="242" t="s">
        <v>368</v>
      </c>
      <c r="E434" s="42"/>
      <c r="F434" s="243" t="s">
        <v>8443</v>
      </c>
      <c r="G434" s="42"/>
      <c r="H434" s="42"/>
      <c r="I434" s="244"/>
      <c r="J434" s="42"/>
      <c r="K434" s="42"/>
      <c r="L434" s="46"/>
      <c r="M434" s="245"/>
      <c r="N434" s="246"/>
      <c r="O434" s="93"/>
      <c r="P434" s="93"/>
      <c r="Q434" s="93"/>
      <c r="R434" s="93"/>
      <c r="S434" s="93"/>
      <c r="T434" s="94"/>
      <c r="U434" s="40"/>
      <c r="V434" s="40"/>
      <c r="W434" s="40"/>
      <c r="X434" s="40"/>
      <c r="Y434" s="40"/>
      <c r="Z434" s="40"/>
      <c r="AA434" s="40"/>
      <c r="AB434" s="40"/>
      <c r="AC434" s="40"/>
      <c r="AD434" s="40"/>
      <c r="AE434" s="40"/>
      <c r="AT434" s="18" t="s">
        <v>368</v>
      </c>
      <c r="AU434" s="18" t="s">
        <v>90</v>
      </c>
    </row>
    <row r="435" s="2" customFormat="1" ht="21.75" customHeight="1">
      <c r="A435" s="40"/>
      <c r="B435" s="41"/>
      <c r="C435" s="229" t="s">
        <v>1284</v>
      </c>
      <c r="D435" s="229" t="s">
        <v>358</v>
      </c>
      <c r="E435" s="230" t="s">
        <v>8444</v>
      </c>
      <c r="F435" s="231" t="s">
        <v>8445</v>
      </c>
      <c r="G435" s="232" t="s">
        <v>1718</v>
      </c>
      <c r="H435" s="233">
        <v>1</v>
      </c>
      <c r="I435" s="234"/>
      <c r="J435" s="235">
        <f>ROUND(I435*H435,2)</f>
        <v>0</v>
      </c>
      <c r="K435" s="231" t="s">
        <v>525</v>
      </c>
      <c r="L435" s="46"/>
      <c r="M435" s="236" t="s">
        <v>1</v>
      </c>
      <c r="N435" s="237" t="s">
        <v>48</v>
      </c>
      <c r="O435" s="93"/>
      <c r="P435" s="238">
        <f>O435*H435</f>
        <v>0</v>
      </c>
      <c r="Q435" s="238">
        <v>0</v>
      </c>
      <c r="R435" s="238">
        <f>Q435*H435</f>
        <v>0</v>
      </c>
      <c r="S435" s="238">
        <v>0</v>
      </c>
      <c r="T435" s="239">
        <f>S435*H435</f>
        <v>0</v>
      </c>
      <c r="U435" s="40"/>
      <c r="V435" s="40"/>
      <c r="W435" s="40"/>
      <c r="X435" s="40"/>
      <c r="Y435" s="40"/>
      <c r="Z435" s="40"/>
      <c r="AA435" s="40"/>
      <c r="AB435" s="40"/>
      <c r="AC435" s="40"/>
      <c r="AD435" s="40"/>
      <c r="AE435" s="40"/>
      <c r="AR435" s="240" t="s">
        <v>144</v>
      </c>
      <c r="AT435" s="240" t="s">
        <v>358</v>
      </c>
      <c r="AU435" s="240" t="s">
        <v>90</v>
      </c>
      <c r="AY435" s="18" t="s">
        <v>355</v>
      </c>
      <c r="BE435" s="241">
        <f>IF(N435="základní",J435,0)</f>
        <v>0</v>
      </c>
      <c r="BF435" s="241">
        <f>IF(N435="snížená",J435,0)</f>
        <v>0</v>
      </c>
      <c r="BG435" s="241">
        <f>IF(N435="zákl. přenesená",J435,0)</f>
        <v>0</v>
      </c>
      <c r="BH435" s="241">
        <f>IF(N435="sníž. přenesená",J435,0)</f>
        <v>0</v>
      </c>
      <c r="BI435" s="241">
        <f>IF(N435="nulová",J435,0)</f>
        <v>0</v>
      </c>
      <c r="BJ435" s="18" t="s">
        <v>90</v>
      </c>
      <c r="BK435" s="241">
        <f>ROUND(I435*H435,2)</f>
        <v>0</v>
      </c>
      <c r="BL435" s="18" t="s">
        <v>144</v>
      </c>
      <c r="BM435" s="240" t="s">
        <v>2037</v>
      </c>
    </row>
    <row r="436" s="2" customFormat="1">
      <c r="A436" s="40"/>
      <c r="B436" s="41"/>
      <c r="C436" s="229" t="s">
        <v>1290</v>
      </c>
      <c r="D436" s="229" t="s">
        <v>358</v>
      </c>
      <c r="E436" s="230" t="s">
        <v>8446</v>
      </c>
      <c r="F436" s="231" t="s">
        <v>8447</v>
      </c>
      <c r="G436" s="232" t="s">
        <v>1718</v>
      </c>
      <c r="H436" s="233">
        <v>1</v>
      </c>
      <c r="I436" s="234"/>
      <c r="J436" s="235">
        <f>ROUND(I436*H436,2)</f>
        <v>0</v>
      </c>
      <c r="K436" s="231" t="s">
        <v>525</v>
      </c>
      <c r="L436" s="46"/>
      <c r="M436" s="236" t="s">
        <v>1</v>
      </c>
      <c r="N436" s="237" t="s">
        <v>48</v>
      </c>
      <c r="O436" s="93"/>
      <c r="P436" s="238">
        <f>O436*H436</f>
        <v>0</v>
      </c>
      <c r="Q436" s="238">
        <v>0</v>
      </c>
      <c r="R436" s="238">
        <f>Q436*H436</f>
        <v>0</v>
      </c>
      <c r="S436" s="238">
        <v>0</v>
      </c>
      <c r="T436" s="239">
        <f>S436*H436</f>
        <v>0</v>
      </c>
      <c r="U436" s="40"/>
      <c r="V436" s="40"/>
      <c r="W436" s="40"/>
      <c r="X436" s="40"/>
      <c r="Y436" s="40"/>
      <c r="Z436" s="40"/>
      <c r="AA436" s="40"/>
      <c r="AB436" s="40"/>
      <c r="AC436" s="40"/>
      <c r="AD436" s="40"/>
      <c r="AE436" s="40"/>
      <c r="AR436" s="240" t="s">
        <v>144</v>
      </c>
      <c r="AT436" s="240" t="s">
        <v>358</v>
      </c>
      <c r="AU436" s="240" t="s">
        <v>90</v>
      </c>
      <c r="AY436" s="18" t="s">
        <v>355</v>
      </c>
      <c r="BE436" s="241">
        <f>IF(N436="základní",J436,0)</f>
        <v>0</v>
      </c>
      <c r="BF436" s="241">
        <f>IF(N436="snížená",J436,0)</f>
        <v>0</v>
      </c>
      <c r="BG436" s="241">
        <f>IF(N436="zákl. přenesená",J436,0)</f>
        <v>0</v>
      </c>
      <c r="BH436" s="241">
        <f>IF(N436="sníž. přenesená",J436,0)</f>
        <v>0</v>
      </c>
      <c r="BI436" s="241">
        <f>IF(N436="nulová",J436,0)</f>
        <v>0</v>
      </c>
      <c r="BJ436" s="18" t="s">
        <v>90</v>
      </c>
      <c r="BK436" s="241">
        <f>ROUND(I436*H436,2)</f>
        <v>0</v>
      </c>
      <c r="BL436" s="18" t="s">
        <v>144</v>
      </c>
      <c r="BM436" s="240" t="s">
        <v>2045</v>
      </c>
    </row>
    <row r="437" s="2" customFormat="1" ht="16.5" customHeight="1">
      <c r="A437" s="40"/>
      <c r="B437" s="41"/>
      <c r="C437" s="229" t="s">
        <v>1295</v>
      </c>
      <c r="D437" s="229" t="s">
        <v>358</v>
      </c>
      <c r="E437" s="230" t="s">
        <v>8448</v>
      </c>
      <c r="F437" s="231" t="s">
        <v>8449</v>
      </c>
      <c r="G437" s="232" t="s">
        <v>1718</v>
      </c>
      <c r="H437" s="233">
        <v>2</v>
      </c>
      <c r="I437" s="234"/>
      <c r="J437" s="235">
        <f>ROUND(I437*H437,2)</f>
        <v>0</v>
      </c>
      <c r="K437" s="231" t="s">
        <v>525</v>
      </c>
      <c r="L437" s="46"/>
      <c r="M437" s="236" t="s">
        <v>1</v>
      </c>
      <c r="N437" s="237" t="s">
        <v>48</v>
      </c>
      <c r="O437" s="93"/>
      <c r="P437" s="238">
        <f>O437*H437</f>
        <v>0</v>
      </c>
      <c r="Q437" s="238">
        <v>0</v>
      </c>
      <c r="R437" s="238">
        <f>Q437*H437</f>
        <v>0</v>
      </c>
      <c r="S437" s="238">
        <v>0</v>
      </c>
      <c r="T437" s="239">
        <f>S437*H437</f>
        <v>0</v>
      </c>
      <c r="U437" s="40"/>
      <c r="V437" s="40"/>
      <c r="W437" s="40"/>
      <c r="X437" s="40"/>
      <c r="Y437" s="40"/>
      <c r="Z437" s="40"/>
      <c r="AA437" s="40"/>
      <c r="AB437" s="40"/>
      <c r="AC437" s="40"/>
      <c r="AD437" s="40"/>
      <c r="AE437" s="40"/>
      <c r="AR437" s="240" t="s">
        <v>144</v>
      </c>
      <c r="AT437" s="240" t="s">
        <v>358</v>
      </c>
      <c r="AU437" s="240" t="s">
        <v>90</v>
      </c>
      <c r="AY437" s="18" t="s">
        <v>355</v>
      </c>
      <c r="BE437" s="241">
        <f>IF(N437="základní",J437,0)</f>
        <v>0</v>
      </c>
      <c r="BF437" s="241">
        <f>IF(N437="snížená",J437,0)</f>
        <v>0</v>
      </c>
      <c r="BG437" s="241">
        <f>IF(N437="zákl. přenesená",J437,0)</f>
        <v>0</v>
      </c>
      <c r="BH437" s="241">
        <f>IF(N437="sníž. přenesená",J437,0)</f>
        <v>0</v>
      </c>
      <c r="BI437" s="241">
        <f>IF(N437="nulová",J437,0)</f>
        <v>0</v>
      </c>
      <c r="BJ437" s="18" t="s">
        <v>90</v>
      </c>
      <c r="BK437" s="241">
        <f>ROUND(I437*H437,2)</f>
        <v>0</v>
      </c>
      <c r="BL437" s="18" t="s">
        <v>144</v>
      </c>
      <c r="BM437" s="240" t="s">
        <v>2053</v>
      </c>
    </row>
    <row r="438" s="2" customFormat="1" ht="21.75" customHeight="1">
      <c r="A438" s="40"/>
      <c r="B438" s="41"/>
      <c r="C438" s="229" t="s">
        <v>1299</v>
      </c>
      <c r="D438" s="229" t="s">
        <v>358</v>
      </c>
      <c r="E438" s="230" t="s">
        <v>8450</v>
      </c>
      <c r="F438" s="231" t="s">
        <v>8451</v>
      </c>
      <c r="G438" s="232" t="s">
        <v>1718</v>
      </c>
      <c r="H438" s="233">
        <v>17</v>
      </c>
      <c r="I438" s="234"/>
      <c r="J438" s="235">
        <f>ROUND(I438*H438,2)</f>
        <v>0</v>
      </c>
      <c r="K438" s="231" t="s">
        <v>525</v>
      </c>
      <c r="L438" s="46"/>
      <c r="M438" s="236" t="s">
        <v>1</v>
      </c>
      <c r="N438" s="237" t="s">
        <v>48</v>
      </c>
      <c r="O438" s="93"/>
      <c r="P438" s="238">
        <f>O438*H438</f>
        <v>0</v>
      </c>
      <c r="Q438" s="238">
        <v>0</v>
      </c>
      <c r="R438" s="238">
        <f>Q438*H438</f>
        <v>0</v>
      </c>
      <c r="S438" s="238">
        <v>0</v>
      </c>
      <c r="T438" s="239">
        <f>S438*H438</f>
        <v>0</v>
      </c>
      <c r="U438" s="40"/>
      <c r="V438" s="40"/>
      <c r="W438" s="40"/>
      <c r="X438" s="40"/>
      <c r="Y438" s="40"/>
      <c r="Z438" s="40"/>
      <c r="AA438" s="40"/>
      <c r="AB438" s="40"/>
      <c r="AC438" s="40"/>
      <c r="AD438" s="40"/>
      <c r="AE438" s="40"/>
      <c r="AR438" s="240" t="s">
        <v>144</v>
      </c>
      <c r="AT438" s="240" t="s">
        <v>358</v>
      </c>
      <c r="AU438" s="240" t="s">
        <v>90</v>
      </c>
      <c r="AY438" s="18" t="s">
        <v>355</v>
      </c>
      <c r="BE438" s="241">
        <f>IF(N438="základní",J438,0)</f>
        <v>0</v>
      </c>
      <c r="BF438" s="241">
        <f>IF(N438="snížená",J438,0)</f>
        <v>0</v>
      </c>
      <c r="BG438" s="241">
        <f>IF(N438="zákl. přenesená",J438,0)</f>
        <v>0</v>
      </c>
      <c r="BH438" s="241">
        <f>IF(N438="sníž. přenesená",J438,0)</f>
        <v>0</v>
      </c>
      <c r="BI438" s="241">
        <f>IF(N438="nulová",J438,0)</f>
        <v>0</v>
      </c>
      <c r="BJ438" s="18" t="s">
        <v>90</v>
      </c>
      <c r="BK438" s="241">
        <f>ROUND(I438*H438,2)</f>
        <v>0</v>
      </c>
      <c r="BL438" s="18" t="s">
        <v>144</v>
      </c>
      <c r="BM438" s="240" t="s">
        <v>2061</v>
      </c>
    </row>
    <row r="439" s="2" customFormat="1" ht="16.5" customHeight="1">
      <c r="A439" s="40"/>
      <c r="B439" s="41"/>
      <c r="C439" s="229" t="s">
        <v>1305</v>
      </c>
      <c r="D439" s="229" t="s">
        <v>358</v>
      </c>
      <c r="E439" s="230" t="s">
        <v>8452</v>
      </c>
      <c r="F439" s="231" t="s">
        <v>8453</v>
      </c>
      <c r="G439" s="232" t="s">
        <v>1718</v>
      </c>
      <c r="H439" s="233">
        <v>1</v>
      </c>
      <c r="I439" s="234"/>
      <c r="J439" s="235">
        <f>ROUND(I439*H439,2)</f>
        <v>0</v>
      </c>
      <c r="K439" s="231" t="s">
        <v>525</v>
      </c>
      <c r="L439" s="46"/>
      <c r="M439" s="236" t="s">
        <v>1</v>
      </c>
      <c r="N439" s="237" t="s">
        <v>48</v>
      </c>
      <c r="O439" s="93"/>
      <c r="P439" s="238">
        <f>O439*H439</f>
        <v>0</v>
      </c>
      <c r="Q439" s="238">
        <v>0</v>
      </c>
      <c r="R439" s="238">
        <f>Q439*H439</f>
        <v>0</v>
      </c>
      <c r="S439" s="238">
        <v>0</v>
      </c>
      <c r="T439" s="239">
        <f>S439*H439</f>
        <v>0</v>
      </c>
      <c r="U439" s="40"/>
      <c r="V439" s="40"/>
      <c r="W439" s="40"/>
      <c r="X439" s="40"/>
      <c r="Y439" s="40"/>
      <c r="Z439" s="40"/>
      <c r="AA439" s="40"/>
      <c r="AB439" s="40"/>
      <c r="AC439" s="40"/>
      <c r="AD439" s="40"/>
      <c r="AE439" s="40"/>
      <c r="AR439" s="240" t="s">
        <v>144</v>
      </c>
      <c r="AT439" s="240" t="s">
        <v>358</v>
      </c>
      <c r="AU439" s="240" t="s">
        <v>90</v>
      </c>
      <c r="AY439" s="18" t="s">
        <v>355</v>
      </c>
      <c r="BE439" s="241">
        <f>IF(N439="základní",J439,0)</f>
        <v>0</v>
      </c>
      <c r="BF439" s="241">
        <f>IF(N439="snížená",J439,0)</f>
        <v>0</v>
      </c>
      <c r="BG439" s="241">
        <f>IF(N439="zákl. přenesená",J439,0)</f>
        <v>0</v>
      </c>
      <c r="BH439" s="241">
        <f>IF(N439="sníž. přenesená",J439,0)</f>
        <v>0</v>
      </c>
      <c r="BI439" s="241">
        <f>IF(N439="nulová",J439,0)</f>
        <v>0</v>
      </c>
      <c r="BJ439" s="18" t="s">
        <v>90</v>
      </c>
      <c r="BK439" s="241">
        <f>ROUND(I439*H439,2)</f>
        <v>0</v>
      </c>
      <c r="BL439" s="18" t="s">
        <v>144</v>
      </c>
      <c r="BM439" s="240" t="s">
        <v>2070</v>
      </c>
    </row>
    <row r="440" s="2" customFormat="1" ht="16.5" customHeight="1">
      <c r="A440" s="40"/>
      <c r="B440" s="41"/>
      <c r="C440" s="229" t="s">
        <v>1308</v>
      </c>
      <c r="D440" s="229" t="s">
        <v>358</v>
      </c>
      <c r="E440" s="230" t="s">
        <v>8454</v>
      </c>
      <c r="F440" s="231" t="s">
        <v>8455</v>
      </c>
      <c r="G440" s="232" t="s">
        <v>1718</v>
      </c>
      <c r="H440" s="233">
        <v>6</v>
      </c>
      <c r="I440" s="234"/>
      <c r="J440" s="235">
        <f>ROUND(I440*H440,2)</f>
        <v>0</v>
      </c>
      <c r="K440" s="231" t="s">
        <v>525</v>
      </c>
      <c r="L440" s="46"/>
      <c r="M440" s="236" t="s">
        <v>1</v>
      </c>
      <c r="N440" s="237" t="s">
        <v>48</v>
      </c>
      <c r="O440" s="93"/>
      <c r="P440" s="238">
        <f>O440*H440</f>
        <v>0</v>
      </c>
      <c r="Q440" s="238">
        <v>0</v>
      </c>
      <c r="R440" s="238">
        <f>Q440*H440</f>
        <v>0</v>
      </c>
      <c r="S440" s="238">
        <v>0</v>
      </c>
      <c r="T440" s="239">
        <f>S440*H440</f>
        <v>0</v>
      </c>
      <c r="U440" s="40"/>
      <c r="V440" s="40"/>
      <c r="W440" s="40"/>
      <c r="X440" s="40"/>
      <c r="Y440" s="40"/>
      <c r="Z440" s="40"/>
      <c r="AA440" s="40"/>
      <c r="AB440" s="40"/>
      <c r="AC440" s="40"/>
      <c r="AD440" s="40"/>
      <c r="AE440" s="40"/>
      <c r="AR440" s="240" t="s">
        <v>144</v>
      </c>
      <c r="AT440" s="240" t="s">
        <v>358</v>
      </c>
      <c r="AU440" s="240" t="s">
        <v>90</v>
      </c>
      <c r="AY440" s="18" t="s">
        <v>355</v>
      </c>
      <c r="BE440" s="241">
        <f>IF(N440="základní",J440,0)</f>
        <v>0</v>
      </c>
      <c r="BF440" s="241">
        <f>IF(N440="snížená",J440,0)</f>
        <v>0</v>
      </c>
      <c r="BG440" s="241">
        <f>IF(N440="zákl. přenesená",J440,0)</f>
        <v>0</v>
      </c>
      <c r="BH440" s="241">
        <f>IF(N440="sníž. přenesená",J440,0)</f>
        <v>0</v>
      </c>
      <c r="BI440" s="241">
        <f>IF(N440="nulová",J440,0)</f>
        <v>0</v>
      </c>
      <c r="BJ440" s="18" t="s">
        <v>90</v>
      </c>
      <c r="BK440" s="241">
        <f>ROUND(I440*H440,2)</f>
        <v>0</v>
      </c>
      <c r="BL440" s="18" t="s">
        <v>144</v>
      </c>
      <c r="BM440" s="240" t="s">
        <v>2078</v>
      </c>
    </row>
    <row r="441" s="2" customFormat="1">
      <c r="A441" s="40"/>
      <c r="B441" s="41"/>
      <c r="C441" s="42"/>
      <c r="D441" s="242" t="s">
        <v>368</v>
      </c>
      <c r="E441" s="42"/>
      <c r="F441" s="243" t="s">
        <v>8456</v>
      </c>
      <c r="G441" s="42"/>
      <c r="H441" s="42"/>
      <c r="I441" s="244"/>
      <c r="J441" s="42"/>
      <c r="K441" s="42"/>
      <c r="L441" s="46"/>
      <c r="M441" s="245"/>
      <c r="N441" s="246"/>
      <c r="O441" s="93"/>
      <c r="P441" s="93"/>
      <c r="Q441" s="93"/>
      <c r="R441" s="93"/>
      <c r="S441" s="93"/>
      <c r="T441" s="94"/>
      <c r="U441" s="40"/>
      <c r="V441" s="40"/>
      <c r="W441" s="40"/>
      <c r="X441" s="40"/>
      <c r="Y441" s="40"/>
      <c r="Z441" s="40"/>
      <c r="AA441" s="40"/>
      <c r="AB441" s="40"/>
      <c r="AC441" s="40"/>
      <c r="AD441" s="40"/>
      <c r="AE441" s="40"/>
      <c r="AT441" s="18" t="s">
        <v>368</v>
      </c>
      <c r="AU441" s="18" t="s">
        <v>90</v>
      </c>
    </row>
    <row r="442" s="2" customFormat="1" ht="16.5" customHeight="1">
      <c r="A442" s="40"/>
      <c r="B442" s="41"/>
      <c r="C442" s="229" t="s">
        <v>1312</v>
      </c>
      <c r="D442" s="229" t="s">
        <v>358</v>
      </c>
      <c r="E442" s="230" t="s">
        <v>8457</v>
      </c>
      <c r="F442" s="231" t="s">
        <v>8458</v>
      </c>
      <c r="G442" s="232" t="s">
        <v>1718</v>
      </c>
      <c r="H442" s="233">
        <v>3</v>
      </c>
      <c r="I442" s="234"/>
      <c r="J442" s="235">
        <f>ROUND(I442*H442,2)</f>
        <v>0</v>
      </c>
      <c r="K442" s="231" t="s">
        <v>525</v>
      </c>
      <c r="L442" s="46"/>
      <c r="M442" s="236" t="s">
        <v>1</v>
      </c>
      <c r="N442" s="237" t="s">
        <v>48</v>
      </c>
      <c r="O442" s="93"/>
      <c r="P442" s="238">
        <f>O442*H442</f>
        <v>0</v>
      </c>
      <c r="Q442" s="238">
        <v>0</v>
      </c>
      <c r="R442" s="238">
        <f>Q442*H442</f>
        <v>0</v>
      </c>
      <c r="S442" s="238">
        <v>0</v>
      </c>
      <c r="T442" s="239">
        <f>S442*H442</f>
        <v>0</v>
      </c>
      <c r="U442" s="40"/>
      <c r="V442" s="40"/>
      <c r="W442" s="40"/>
      <c r="X442" s="40"/>
      <c r="Y442" s="40"/>
      <c r="Z442" s="40"/>
      <c r="AA442" s="40"/>
      <c r="AB442" s="40"/>
      <c r="AC442" s="40"/>
      <c r="AD442" s="40"/>
      <c r="AE442" s="40"/>
      <c r="AR442" s="240" t="s">
        <v>144</v>
      </c>
      <c r="AT442" s="240" t="s">
        <v>358</v>
      </c>
      <c r="AU442" s="240" t="s">
        <v>90</v>
      </c>
      <c r="AY442" s="18" t="s">
        <v>355</v>
      </c>
      <c r="BE442" s="241">
        <f>IF(N442="základní",J442,0)</f>
        <v>0</v>
      </c>
      <c r="BF442" s="241">
        <f>IF(N442="snížená",J442,0)</f>
        <v>0</v>
      </c>
      <c r="BG442" s="241">
        <f>IF(N442="zákl. přenesená",J442,0)</f>
        <v>0</v>
      </c>
      <c r="BH442" s="241">
        <f>IF(N442="sníž. přenesená",J442,0)</f>
        <v>0</v>
      </c>
      <c r="BI442" s="241">
        <f>IF(N442="nulová",J442,0)</f>
        <v>0</v>
      </c>
      <c r="BJ442" s="18" t="s">
        <v>90</v>
      </c>
      <c r="BK442" s="241">
        <f>ROUND(I442*H442,2)</f>
        <v>0</v>
      </c>
      <c r="BL442" s="18" t="s">
        <v>144</v>
      </c>
      <c r="BM442" s="240" t="s">
        <v>2086</v>
      </c>
    </row>
    <row r="443" s="2" customFormat="1">
      <c r="A443" s="40"/>
      <c r="B443" s="41"/>
      <c r="C443" s="42"/>
      <c r="D443" s="242" t="s">
        <v>368</v>
      </c>
      <c r="E443" s="42"/>
      <c r="F443" s="243" t="s">
        <v>8459</v>
      </c>
      <c r="G443" s="42"/>
      <c r="H443" s="42"/>
      <c r="I443" s="244"/>
      <c r="J443" s="42"/>
      <c r="K443" s="42"/>
      <c r="L443" s="46"/>
      <c r="M443" s="245"/>
      <c r="N443" s="246"/>
      <c r="O443" s="93"/>
      <c r="P443" s="93"/>
      <c r="Q443" s="93"/>
      <c r="R443" s="93"/>
      <c r="S443" s="93"/>
      <c r="T443" s="94"/>
      <c r="U443" s="40"/>
      <c r="V443" s="40"/>
      <c r="W443" s="40"/>
      <c r="X443" s="40"/>
      <c r="Y443" s="40"/>
      <c r="Z443" s="40"/>
      <c r="AA443" s="40"/>
      <c r="AB443" s="40"/>
      <c r="AC443" s="40"/>
      <c r="AD443" s="40"/>
      <c r="AE443" s="40"/>
      <c r="AT443" s="18" t="s">
        <v>368</v>
      </c>
      <c r="AU443" s="18" t="s">
        <v>90</v>
      </c>
    </row>
    <row r="444" s="2" customFormat="1" ht="16.5" customHeight="1">
      <c r="A444" s="40"/>
      <c r="B444" s="41"/>
      <c r="C444" s="229" t="s">
        <v>1317</v>
      </c>
      <c r="D444" s="229" t="s">
        <v>358</v>
      </c>
      <c r="E444" s="230" t="s">
        <v>8460</v>
      </c>
      <c r="F444" s="231" t="s">
        <v>8461</v>
      </c>
      <c r="G444" s="232" t="s">
        <v>1718</v>
      </c>
      <c r="H444" s="233">
        <v>2</v>
      </c>
      <c r="I444" s="234"/>
      <c r="J444" s="235">
        <f>ROUND(I444*H444,2)</f>
        <v>0</v>
      </c>
      <c r="K444" s="231" t="s">
        <v>525</v>
      </c>
      <c r="L444" s="46"/>
      <c r="M444" s="236" t="s">
        <v>1</v>
      </c>
      <c r="N444" s="237" t="s">
        <v>48</v>
      </c>
      <c r="O444" s="93"/>
      <c r="P444" s="238">
        <f>O444*H444</f>
        <v>0</v>
      </c>
      <c r="Q444" s="238">
        <v>0</v>
      </c>
      <c r="R444" s="238">
        <f>Q444*H444</f>
        <v>0</v>
      </c>
      <c r="S444" s="238">
        <v>0</v>
      </c>
      <c r="T444" s="239">
        <f>S444*H444</f>
        <v>0</v>
      </c>
      <c r="U444" s="40"/>
      <c r="V444" s="40"/>
      <c r="W444" s="40"/>
      <c r="X444" s="40"/>
      <c r="Y444" s="40"/>
      <c r="Z444" s="40"/>
      <c r="AA444" s="40"/>
      <c r="AB444" s="40"/>
      <c r="AC444" s="40"/>
      <c r="AD444" s="40"/>
      <c r="AE444" s="40"/>
      <c r="AR444" s="240" t="s">
        <v>144</v>
      </c>
      <c r="AT444" s="240" t="s">
        <v>358</v>
      </c>
      <c r="AU444" s="240" t="s">
        <v>90</v>
      </c>
      <c r="AY444" s="18" t="s">
        <v>355</v>
      </c>
      <c r="BE444" s="241">
        <f>IF(N444="základní",J444,0)</f>
        <v>0</v>
      </c>
      <c r="BF444" s="241">
        <f>IF(N444="snížená",J444,0)</f>
        <v>0</v>
      </c>
      <c r="BG444" s="241">
        <f>IF(N444="zákl. přenesená",J444,0)</f>
        <v>0</v>
      </c>
      <c r="BH444" s="241">
        <f>IF(N444="sníž. přenesená",J444,0)</f>
        <v>0</v>
      </c>
      <c r="BI444" s="241">
        <f>IF(N444="nulová",J444,0)</f>
        <v>0</v>
      </c>
      <c r="BJ444" s="18" t="s">
        <v>90</v>
      </c>
      <c r="BK444" s="241">
        <f>ROUND(I444*H444,2)</f>
        <v>0</v>
      </c>
      <c r="BL444" s="18" t="s">
        <v>144</v>
      </c>
      <c r="BM444" s="240" t="s">
        <v>2094</v>
      </c>
    </row>
    <row r="445" s="2" customFormat="1">
      <c r="A445" s="40"/>
      <c r="B445" s="41"/>
      <c r="C445" s="42"/>
      <c r="D445" s="242" t="s">
        <v>368</v>
      </c>
      <c r="E445" s="42"/>
      <c r="F445" s="243" t="s">
        <v>8462</v>
      </c>
      <c r="G445" s="42"/>
      <c r="H445" s="42"/>
      <c r="I445" s="244"/>
      <c r="J445" s="42"/>
      <c r="K445" s="42"/>
      <c r="L445" s="46"/>
      <c r="M445" s="245"/>
      <c r="N445" s="246"/>
      <c r="O445" s="93"/>
      <c r="P445" s="93"/>
      <c r="Q445" s="93"/>
      <c r="R445" s="93"/>
      <c r="S445" s="93"/>
      <c r="T445" s="94"/>
      <c r="U445" s="40"/>
      <c r="V445" s="40"/>
      <c r="W445" s="40"/>
      <c r="X445" s="40"/>
      <c r="Y445" s="40"/>
      <c r="Z445" s="40"/>
      <c r="AA445" s="40"/>
      <c r="AB445" s="40"/>
      <c r="AC445" s="40"/>
      <c r="AD445" s="40"/>
      <c r="AE445" s="40"/>
      <c r="AT445" s="18" t="s">
        <v>368</v>
      </c>
      <c r="AU445" s="18" t="s">
        <v>90</v>
      </c>
    </row>
    <row r="446" s="2" customFormat="1" ht="16.5" customHeight="1">
      <c r="A446" s="40"/>
      <c r="B446" s="41"/>
      <c r="C446" s="229" t="s">
        <v>1324</v>
      </c>
      <c r="D446" s="229" t="s">
        <v>358</v>
      </c>
      <c r="E446" s="230" t="s">
        <v>8463</v>
      </c>
      <c r="F446" s="231" t="s">
        <v>8464</v>
      </c>
      <c r="G446" s="232" t="s">
        <v>1718</v>
      </c>
      <c r="H446" s="233">
        <v>19</v>
      </c>
      <c r="I446" s="234"/>
      <c r="J446" s="235">
        <f>ROUND(I446*H446,2)</f>
        <v>0</v>
      </c>
      <c r="K446" s="231" t="s">
        <v>525</v>
      </c>
      <c r="L446" s="46"/>
      <c r="M446" s="236" t="s">
        <v>1</v>
      </c>
      <c r="N446" s="237" t="s">
        <v>48</v>
      </c>
      <c r="O446" s="93"/>
      <c r="P446" s="238">
        <f>O446*H446</f>
        <v>0</v>
      </c>
      <c r="Q446" s="238">
        <v>0</v>
      </c>
      <c r="R446" s="238">
        <f>Q446*H446</f>
        <v>0</v>
      </c>
      <c r="S446" s="238">
        <v>0</v>
      </c>
      <c r="T446" s="239">
        <f>S446*H446</f>
        <v>0</v>
      </c>
      <c r="U446" s="40"/>
      <c r="V446" s="40"/>
      <c r="W446" s="40"/>
      <c r="X446" s="40"/>
      <c r="Y446" s="40"/>
      <c r="Z446" s="40"/>
      <c r="AA446" s="40"/>
      <c r="AB446" s="40"/>
      <c r="AC446" s="40"/>
      <c r="AD446" s="40"/>
      <c r="AE446" s="40"/>
      <c r="AR446" s="240" t="s">
        <v>144</v>
      </c>
      <c r="AT446" s="240" t="s">
        <v>358</v>
      </c>
      <c r="AU446" s="240" t="s">
        <v>90</v>
      </c>
      <c r="AY446" s="18" t="s">
        <v>355</v>
      </c>
      <c r="BE446" s="241">
        <f>IF(N446="základní",J446,0)</f>
        <v>0</v>
      </c>
      <c r="BF446" s="241">
        <f>IF(N446="snížená",J446,0)</f>
        <v>0</v>
      </c>
      <c r="BG446" s="241">
        <f>IF(N446="zákl. přenesená",J446,0)</f>
        <v>0</v>
      </c>
      <c r="BH446" s="241">
        <f>IF(N446="sníž. přenesená",J446,0)</f>
        <v>0</v>
      </c>
      <c r="BI446" s="241">
        <f>IF(N446="nulová",J446,0)</f>
        <v>0</v>
      </c>
      <c r="BJ446" s="18" t="s">
        <v>90</v>
      </c>
      <c r="BK446" s="241">
        <f>ROUND(I446*H446,2)</f>
        <v>0</v>
      </c>
      <c r="BL446" s="18" t="s">
        <v>144</v>
      </c>
      <c r="BM446" s="240" t="s">
        <v>2102</v>
      </c>
    </row>
    <row r="447" s="2" customFormat="1">
      <c r="A447" s="40"/>
      <c r="B447" s="41"/>
      <c r="C447" s="42"/>
      <c r="D447" s="242" t="s">
        <v>368</v>
      </c>
      <c r="E447" s="42"/>
      <c r="F447" s="243" t="s">
        <v>8465</v>
      </c>
      <c r="G447" s="42"/>
      <c r="H447" s="42"/>
      <c r="I447" s="244"/>
      <c r="J447" s="42"/>
      <c r="K447" s="42"/>
      <c r="L447" s="46"/>
      <c r="M447" s="245"/>
      <c r="N447" s="246"/>
      <c r="O447" s="93"/>
      <c r="P447" s="93"/>
      <c r="Q447" s="93"/>
      <c r="R447" s="93"/>
      <c r="S447" s="93"/>
      <c r="T447" s="94"/>
      <c r="U447" s="40"/>
      <c r="V447" s="40"/>
      <c r="W447" s="40"/>
      <c r="X447" s="40"/>
      <c r="Y447" s="40"/>
      <c r="Z447" s="40"/>
      <c r="AA447" s="40"/>
      <c r="AB447" s="40"/>
      <c r="AC447" s="40"/>
      <c r="AD447" s="40"/>
      <c r="AE447" s="40"/>
      <c r="AT447" s="18" t="s">
        <v>368</v>
      </c>
      <c r="AU447" s="18" t="s">
        <v>90</v>
      </c>
    </row>
    <row r="448" s="2" customFormat="1">
      <c r="A448" s="40"/>
      <c r="B448" s="41"/>
      <c r="C448" s="229" t="s">
        <v>1330</v>
      </c>
      <c r="D448" s="229" t="s">
        <v>358</v>
      </c>
      <c r="E448" s="230" t="s">
        <v>8466</v>
      </c>
      <c r="F448" s="231" t="s">
        <v>8467</v>
      </c>
      <c r="G448" s="232" t="s">
        <v>1718</v>
      </c>
      <c r="H448" s="233">
        <v>1</v>
      </c>
      <c r="I448" s="234"/>
      <c r="J448" s="235">
        <f>ROUND(I448*H448,2)</f>
        <v>0</v>
      </c>
      <c r="K448" s="231" t="s">
        <v>525</v>
      </c>
      <c r="L448" s="46"/>
      <c r="M448" s="236" t="s">
        <v>1</v>
      </c>
      <c r="N448" s="237" t="s">
        <v>48</v>
      </c>
      <c r="O448" s="93"/>
      <c r="P448" s="238">
        <f>O448*H448</f>
        <v>0</v>
      </c>
      <c r="Q448" s="238">
        <v>0</v>
      </c>
      <c r="R448" s="238">
        <f>Q448*H448</f>
        <v>0</v>
      </c>
      <c r="S448" s="238">
        <v>0</v>
      </c>
      <c r="T448" s="239">
        <f>S448*H448</f>
        <v>0</v>
      </c>
      <c r="U448" s="40"/>
      <c r="V448" s="40"/>
      <c r="W448" s="40"/>
      <c r="X448" s="40"/>
      <c r="Y448" s="40"/>
      <c r="Z448" s="40"/>
      <c r="AA448" s="40"/>
      <c r="AB448" s="40"/>
      <c r="AC448" s="40"/>
      <c r="AD448" s="40"/>
      <c r="AE448" s="40"/>
      <c r="AR448" s="240" t="s">
        <v>144</v>
      </c>
      <c r="AT448" s="240" t="s">
        <v>358</v>
      </c>
      <c r="AU448" s="240" t="s">
        <v>90</v>
      </c>
      <c r="AY448" s="18" t="s">
        <v>355</v>
      </c>
      <c r="BE448" s="241">
        <f>IF(N448="základní",J448,0)</f>
        <v>0</v>
      </c>
      <c r="BF448" s="241">
        <f>IF(N448="snížená",J448,0)</f>
        <v>0</v>
      </c>
      <c r="BG448" s="241">
        <f>IF(N448="zákl. přenesená",J448,0)</f>
        <v>0</v>
      </c>
      <c r="BH448" s="241">
        <f>IF(N448="sníž. přenesená",J448,0)</f>
        <v>0</v>
      </c>
      <c r="BI448" s="241">
        <f>IF(N448="nulová",J448,0)</f>
        <v>0</v>
      </c>
      <c r="BJ448" s="18" t="s">
        <v>90</v>
      </c>
      <c r="BK448" s="241">
        <f>ROUND(I448*H448,2)</f>
        <v>0</v>
      </c>
      <c r="BL448" s="18" t="s">
        <v>144</v>
      </c>
      <c r="BM448" s="240" t="s">
        <v>2110</v>
      </c>
    </row>
    <row r="449" s="2" customFormat="1">
      <c r="A449" s="40"/>
      <c r="B449" s="41"/>
      <c r="C449" s="42"/>
      <c r="D449" s="242" t="s">
        <v>368</v>
      </c>
      <c r="E449" s="42"/>
      <c r="F449" s="243" t="s">
        <v>8468</v>
      </c>
      <c r="G449" s="42"/>
      <c r="H449" s="42"/>
      <c r="I449" s="244"/>
      <c r="J449" s="42"/>
      <c r="K449" s="42"/>
      <c r="L449" s="46"/>
      <c r="M449" s="245"/>
      <c r="N449" s="246"/>
      <c r="O449" s="93"/>
      <c r="P449" s="93"/>
      <c r="Q449" s="93"/>
      <c r="R449" s="93"/>
      <c r="S449" s="93"/>
      <c r="T449" s="94"/>
      <c r="U449" s="40"/>
      <c r="V449" s="40"/>
      <c r="W449" s="40"/>
      <c r="X449" s="40"/>
      <c r="Y449" s="40"/>
      <c r="Z449" s="40"/>
      <c r="AA449" s="40"/>
      <c r="AB449" s="40"/>
      <c r="AC449" s="40"/>
      <c r="AD449" s="40"/>
      <c r="AE449" s="40"/>
      <c r="AT449" s="18" t="s">
        <v>368</v>
      </c>
      <c r="AU449" s="18" t="s">
        <v>90</v>
      </c>
    </row>
    <row r="450" s="2" customFormat="1" ht="16.5" customHeight="1">
      <c r="A450" s="40"/>
      <c r="B450" s="41"/>
      <c r="C450" s="229" t="s">
        <v>1334</v>
      </c>
      <c r="D450" s="229" t="s">
        <v>358</v>
      </c>
      <c r="E450" s="230" t="s">
        <v>8469</v>
      </c>
      <c r="F450" s="231" t="s">
        <v>8470</v>
      </c>
      <c r="G450" s="232" t="s">
        <v>1718</v>
      </c>
      <c r="H450" s="233">
        <v>2</v>
      </c>
      <c r="I450" s="234"/>
      <c r="J450" s="235">
        <f>ROUND(I450*H450,2)</f>
        <v>0</v>
      </c>
      <c r="K450" s="231" t="s">
        <v>525</v>
      </c>
      <c r="L450" s="46"/>
      <c r="M450" s="236" t="s">
        <v>1</v>
      </c>
      <c r="N450" s="237" t="s">
        <v>48</v>
      </c>
      <c r="O450" s="93"/>
      <c r="P450" s="238">
        <f>O450*H450</f>
        <v>0</v>
      </c>
      <c r="Q450" s="238">
        <v>0</v>
      </c>
      <c r="R450" s="238">
        <f>Q450*H450</f>
        <v>0</v>
      </c>
      <c r="S450" s="238">
        <v>0</v>
      </c>
      <c r="T450" s="239">
        <f>S450*H450</f>
        <v>0</v>
      </c>
      <c r="U450" s="40"/>
      <c r="V450" s="40"/>
      <c r="W450" s="40"/>
      <c r="X450" s="40"/>
      <c r="Y450" s="40"/>
      <c r="Z450" s="40"/>
      <c r="AA450" s="40"/>
      <c r="AB450" s="40"/>
      <c r="AC450" s="40"/>
      <c r="AD450" s="40"/>
      <c r="AE450" s="40"/>
      <c r="AR450" s="240" t="s">
        <v>144</v>
      </c>
      <c r="AT450" s="240" t="s">
        <v>358</v>
      </c>
      <c r="AU450" s="240" t="s">
        <v>90</v>
      </c>
      <c r="AY450" s="18" t="s">
        <v>355</v>
      </c>
      <c r="BE450" s="241">
        <f>IF(N450="základní",J450,0)</f>
        <v>0</v>
      </c>
      <c r="BF450" s="241">
        <f>IF(N450="snížená",J450,0)</f>
        <v>0</v>
      </c>
      <c r="BG450" s="241">
        <f>IF(N450="zákl. přenesená",J450,0)</f>
        <v>0</v>
      </c>
      <c r="BH450" s="241">
        <f>IF(N450="sníž. přenesená",J450,0)</f>
        <v>0</v>
      </c>
      <c r="BI450" s="241">
        <f>IF(N450="nulová",J450,0)</f>
        <v>0</v>
      </c>
      <c r="BJ450" s="18" t="s">
        <v>90</v>
      </c>
      <c r="BK450" s="241">
        <f>ROUND(I450*H450,2)</f>
        <v>0</v>
      </c>
      <c r="BL450" s="18" t="s">
        <v>144</v>
      </c>
      <c r="BM450" s="240" t="s">
        <v>2118</v>
      </c>
    </row>
    <row r="451" s="2" customFormat="1">
      <c r="A451" s="40"/>
      <c r="B451" s="41"/>
      <c r="C451" s="42"/>
      <c r="D451" s="242" t="s">
        <v>368</v>
      </c>
      <c r="E451" s="42"/>
      <c r="F451" s="243" t="s">
        <v>8471</v>
      </c>
      <c r="G451" s="42"/>
      <c r="H451" s="42"/>
      <c r="I451" s="244"/>
      <c r="J451" s="42"/>
      <c r="K451" s="42"/>
      <c r="L451" s="46"/>
      <c r="M451" s="245"/>
      <c r="N451" s="246"/>
      <c r="O451" s="93"/>
      <c r="P451" s="93"/>
      <c r="Q451" s="93"/>
      <c r="R451" s="93"/>
      <c r="S451" s="93"/>
      <c r="T451" s="94"/>
      <c r="U451" s="40"/>
      <c r="V451" s="40"/>
      <c r="W451" s="40"/>
      <c r="X451" s="40"/>
      <c r="Y451" s="40"/>
      <c r="Z451" s="40"/>
      <c r="AA451" s="40"/>
      <c r="AB451" s="40"/>
      <c r="AC451" s="40"/>
      <c r="AD451" s="40"/>
      <c r="AE451" s="40"/>
      <c r="AT451" s="18" t="s">
        <v>368</v>
      </c>
      <c r="AU451" s="18" t="s">
        <v>90</v>
      </c>
    </row>
    <row r="452" s="2" customFormat="1" ht="16.5" customHeight="1">
      <c r="A452" s="40"/>
      <c r="B452" s="41"/>
      <c r="C452" s="229" t="s">
        <v>1339</v>
      </c>
      <c r="D452" s="229" t="s">
        <v>358</v>
      </c>
      <c r="E452" s="230" t="s">
        <v>8472</v>
      </c>
      <c r="F452" s="231" t="s">
        <v>8473</v>
      </c>
      <c r="G452" s="232" t="s">
        <v>1718</v>
      </c>
      <c r="H452" s="233">
        <v>67</v>
      </c>
      <c r="I452" s="234"/>
      <c r="J452" s="235">
        <f>ROUND(I452*H452,2)</f>
        <v>0</v>
      </c>
      <c r="K452" s="231" t="s">
        <v>525</v>
      </c>
      <c r="L452" s="46"/>
      <c r="M452" s="236" t="s">
        <v>1</v>
      </c>
      <c r="N452" s="237" t="s">
        <v>48</v>
      </c>
      <c r="O452" s="93"/>
      <c r="P452" s="238">
        <f>O452*H452</f>
        <v>0</v>
      </c>
      <c r="Q452" s="238">
        <v>0</v>
      </c>
      <c r="R452" s="238">
        <f>Q452*H452</f>
        <v>0</v>
      </c>
      <c r="S452" s="238">
        <v>0</v>
      </c>
      <c r="T452" s="239">
        <f>S452*H452</f>
        <v>0</v>
      </c>
      <c r="U452" s="40"/>
      <c r="V452" s="40"/>
      <c r="W452" s="40"/>
      <c r="X452" s="40"/>
      <c r="Y452" s="40"/>
      <c r="Z452" s="40"/>
      <c r="AA452" s="40"/>
      <c r="AB452" s="40"/>
      <c r="AC452" s="40"/>
      <c r="AD452" s="40"/>
      <c r="AE452" s="40"/>
      <c r="AR452" s="240" t="s">
        <v>144</v>
      </c>
      <c r="AT452" s="240" t="s">
        <v>358</v>
      </c>
      <c r="AU452" s="240" t="s">
        <v>90</v>
      </c>
      <c r="AY452" s="18" t="s">
        <v>355</v>
      </c>
      <c r="BE452" s="241">
        <f>IF(N452="základní",J452,0)</f>
        <v>0</v>
      </c>
      <c r="BF452" s="241">
        <f>IF(N452="snížená",J452,0)</f>
        <v>0</v>
      </c>
      <c r="BG452" s="241">
        <f>IF(N452="zákl. přenesená",J452,0)</f>
        <v>0</v>
      </c>
      <c r="BH452" s="241">
        <f>IF(N452="sníž. přenesená",J452,0)</f>
        <v>0</v>
      </c>
      <c r="BI452" s="241">
        <f>IF(N452="nulová",J452,0)</f>
        <v>0</v>
      </c>
      <c r="BJ452" s="18" t="s">
        <v>90</v>
      </c>
      <c r="BK452" s="241">
        <f>ROUND(I452*H452,2)</f>
        <v>0</v>
      </c>
      <c r="BL452" s="18" t="s">
        <v>144</v>
      </c>
      <c r="BM452" s="240" t="s">
        <v>2126</v>
      </c>
    </row>
    <row r="453" s="2" customFormat="1">
      <c r="A453" s="40"/>
      <c r="B453" s="41"/>
      <c r="C453" s="42"/>
      <c r="D453" s="242" t="s">
        <v>368</v>
      </c>
      <c r="E453" s="42"/>
      <c r="F453" s="243" t="s">
        <v>8474</v>
      </c>
      <c r="G453" s="42"/>
      <c r="H453" s="42"/>
      <c r="I453" s="244"/>
      <c r="J453" s="42"/>
      <c r="K453" s="42"/>
      <c r="L453" s="46"/>
      <c r="M453" s="245"/>
      <c r="N453" s="246"/>
      <c r="O453" s="93"/>
      <c r="P453" s="93"/>
      <c r="Q453" s="93"/>
      <c r="R453" s="93"/>
      <c r="S453" s="93"/>
      <c r="T453" s="94"/>
      <c r="U453" s="40"/>
      <c r="V453" s="40"/>
      <c r="W453" s="40"/>
      <c r="X453" s="40"/>
      <c r="Y453" s="40"/>
      <c r="Z453" s="40"/>
      <c r="AA453" s="40"/>
      <c r="AB453" s="40"/>
      <c r="AC453" s="40"/>
      <c r="AD453" s="40"/>
      <c r="AE453" s="40"/>
      <c r="AT453" s="18" t="s">
        <v>368</v>
      </c>
      <c r="AU453" s="18" t="s">
        <v>90</v>
      </c>
    </row>
    <row r="454" s="2" customFormat="1" ht="16.5" customHeight="1">
      <c r="A454" s="40"/>
      <c r="B454" s="41"/>
      <c r="C454" s="229" t="s">
        <v>1344</v>
      </c>
      <c r="D454" s="229" t="s">
        <v>358</v>
      </c>
      <c r="E454" s="230" t="s">
        <v>8475</v>
      </c>
      <c r="F454" s="231" t="s">
        <v>8476</v>
      </c>
      <c r="G454" s="232" t="s">
        <v>1718</v>
      </c>
      <c r="H454" s="233">
        <v>1</v>
      </c>
      <c r="I454" s="234"/>
      <c r="J454" s="235">
        <f>ROUND(I454*H454,2)</f>
        <v>0</v>
      </c>
      <c r="K454" s="231" t="s">
        <v>525</v>
      </c>
      <c r="L454" s="46"/>
      <c r="M454" s="236" t="s">
        <v>1</v>
      </c>
      <c r="N454" s="237" t="s">
        <v>48</v>
      </c>
      <c r="O454" s="93"/>
      <c r="P454" s="238">
        <f>O454*H454</f>
        <v>0</v>
      </c>
      <c r="Q454" s="238">
        <v>0</v>
      </c>
      <c r="R454" s="238">
        <f>Q454*H454</f>
        <v>0</v>
      </c>
      <c r="S454" s="238">
        <v>0</v>
      </c>
      <c r="T454" s="239">
        <f>S454*H454</f>
        <v>0</v>
      </c>
      <c r="U454" s="40"/>
      <c r="V454" s="40"/>
      <c r="W454" s="40"/>
      <c r="X454" s="40"/>
      <c r="Y454" s="40"/>
      <c r="Z454" s="40"/>
      <c r="AA454" s="40"/>
      <c r="AB454" s="40"/>
      <c r="AC454" s="40"/>
      <c r="AD454" s="40"/>
      <c r="AE454" s="40"/>
      <c r="AR454" s="240" t="s">
        <v>144</v>
      </c>
      <c r="AT454" s="240" t="s">
        <v>358</v>
      </c>
      <c r="AU454" s="240" t="s">
        <v>90</v>
      </c>
      <c r="AY454" s="18" t="s">
        <v>355</v>
      </c>
      <c r="BE454" s="241">
        <f>IF(N454="základní",J454,0)</f>
        <v>0</v>
      </c>
      <c r="BF454" s="241">
        <f>IF(N454="snížená",J454,0)</f>
        <v>0</v>
      </c>
      <c r="BG454" s="241">
        <f>IF(N454="zákl. přenesená",J454,0)</f>
        <v>0</v>
      </c>
      <c r="BH454" s="241">
        <f>IF(N454="sníž. přenesená",J454,0)</f>
        <v>0</v>
      </c>
      <c r="BI454" s="241">
        <f>IF(N454="nulová",J454,0)</f>
        <v>0</v>
      </c>
      <c r="BJ454" s="18" t="s">
        <v>90</v>
      </c>
      <c r="BK454" s="241">
        <f>ROUND(I454*H454,2)</f>
        <v>0</v>
      </c>
      <c r="BL454" s="18" t="s">
        <v>144</v>
      </c>
      <c r="BM454" s="240" t="s">
        <v>2134</v>
      </c>
    </row>
    <row r="455" s="2" customFormat="1">
      <c r="A455" s="40"/>
      <c r="B455" s="41"/>
      <c r="C455" s="42"/>
      <c r="D455" s="242" t="s">
        <v>368</v>
      </c>
      <c r="E455" s="42"/>
      <c r="F455" s="243" t="s">
        <v>8477</v>
      </c>
      <c r="G455" s="42"/>
      <c r="H455" s="42"/>
      <c r="I455" s="244"/>
      <c r="J455" s="42"/>
      <c r="K455" s="42"/>
      <c r="L455" s="46"/>
      <c r="M455" s="245"/>
      <c r="N455" s="246"/>
      <c r="O455" s="93"/>
      <c r="P455" s="93"/>
      <c r="Q455" s="93"/>
      <c r="R455" s="93"/>
      <c r="S455" s="93"/>
      <c r="T455" s="94"/>
      <c r="U455" s="40"/>
      <c r="V455" s="40"/>
      <c r="W455" s="40"/>
      <c r="X455" s="40"/>
      <c r="Y455" s="40"/>
      <c r="Z455" s="40"/>
      <c r="AA455" s="40"/>
      <c r="AB455" s="40"/>
      <c r="AC455" s="40"/>
      <c r="AD455" s="40"/>
      <c r="AE455" s="40"/>
      <c r="AT455" s="18" t="s">
        <v>368</v>
      </c>
      <c r="AU455" s="18" t="s">
        <v>90</v>
      </c>
    </row>
    <row r="456" s="2" customFormat="1" ht="16.5" customHeight="1">
      <c r="A456" s="40"/>
      <c r="B456" s="41"/>
      <c r="C456" s="229" t="s">
        <v>1349</v>
      </c>
      <c r="D456" s="229" t="s">
        <v>358</v>
      </c>
      <c r="E456" s="230" t="s">
        <v>8478</v>
      </c>
      <c r="F456" s="231" t="s">
        <v>8479</v>
      </c>
      <c r="G456" s="232" t="s">
        <v>1718</v>
      </c>
      <c r="H456" s="233">
        <v>3</v>
      </c>
      <c r="I456" s="234"/>
      <c r="J456" s="235">
        <f>ROUND(I456*H456,2)</f>
        <v>0</v>
      </c>
      <c r="K456" s="231" t="s">
        <v>525</v>
      </c>
      <c r="L456" s="46"/>
      <c r="M456" s="236" t="s">
        <v>1</v>
      </c>
      <c r="N456" s="237" t="s">
        <v>48</v>
      </c>
      <c r="O456" s="93"/>
      <c r="P456" s="238">
        <f>O456*H456</f>
        <v>0</v>
      </c>
      <c r="Q456" s="238">
        <v>0</v>
      </c>
      <c r="R456" s="238">
        <f>Q456*H456</f>
        <v>0</v>
      </c>
      <c r="S456" s="238">
        <v>0</v>
      </c>
      <c r="T456" s="239">
        <f>S456*H456</f>
        <v>0</v>
      </c>
      <c r="U456" s="40"/>
      <c r="V456" s="40"/>
      <c r="W456" s="40"/>
      <c r="X456" s="40"/>
      <c r="Y456" s="40"/>
      <c r="Z456" s="40"/>
      <c r="AA456" s="40"/>
      <c r="AB456" s="40"/>
      <c r="AC456" s="40"/>
      <c r="AD456" s="40"/>
      <c r="AE456" s="40"/>
      <c r="AR456" s="240" t="s">
        <v>144</v>
      </c>
      <c r="AT456" s="240" t="s">
        <v>358</v>
      </c>
      <c r="AU456" s="240" t="s">
        <v>90</v>
      </c>
      <c r="AY456" s="18" t="s">
        <v>355</v>
      </c>
      <c r="BE456" s="241">
        <f>IF(N456="základní",J456,0)</f>
        <v>0</v>
      </c>
      <c r="BF456" s="241">
        <f>IF(N456="snížená",J456,0)</f>
        <v>0</v>
      </c>
      <c r="BG456" s="241">
        <f>IF(N456="zákl. přenesená",J456,0)</f>
        <v>0</v>
      </c>
      <c r="BH456" s="241">
        <f>IF(N456="sníž. přenesená",J456,0)</f>
        <v>0</v>
      </c>
      <c r="BI456" s="241">
        <f>IF(N456="nulová",J456,0)</f>
        <v>0</v>
      </c>
      <c r="BJ456" s="18" t="s">
        <v>90</v>
      </c>
      <c r="BK456" s="241">
        <f>ROUND(I456*H456,2)</f>
        <v>0</v>
      </c>
      <c r="BL456" s="18" t="s">
        <v>144</v>
      </c>
      <c r="BM456" s="240" t="s">
        <v>2142</v>
      </c>
    </row>
    <row r="457" s="2" customFormat="1">
      <c r="A457" s="40"/>
      <c r="B457" s="41"/>
      <c r="C457" s="42"/>
      <c r="D457" s="242" t="s">
        <v>368</v>
      </c>
      <c r="E457" s="42"/>
      <c r="F457" s="243" t="s">
        <v>8480</v>
      </c>
      <c r="G457" s="42"/>
      <c r="H457" s="42"/>
      <c r="I457" s="244"/>
      <c r="J457" s="42"/>
      <c r="K457" s="42"/>
      <c r="L457" s="46"/>
      <c r="M457" s="245"/>
      <c r="N457" s="246"/>
      <c r="O457" s="93"/>
      <c r="P457" s="93"/>
      <c r="Q457" s="93"/>
      <c r="R457" s="93"/>
      <c r="S457" s="93"/>
      <c r="T457" s="94"/>
      <c r="U457" s="40"/>
      <c r="V457" s="40"/>
      <c r="W457" s="40"/>
      <c r="X457" s="40"/>
      <c r="Y457" s="40"/>
      <c r="Z457" s="40"/>
      <c r="AA457" s="40"/>
      <c r="AB457" s="40"/>
      <c r="AC457" s="40"/>
      <c r="AD457" s="40"/>
      <c r="AE457" s="40"/>
      <c r="AT457" s="18" t="s">
        <v>368</v>
      </c>
      <c r="AU457" s="18" t="s">
        <v>90</v>
      </c>
    </row>
    <row r="458" s="2" customFormat="1" ht="16.5" customHeight="1">
      <c r="A458" s="40"/>
      <c r="B458" s="41"/>
      <c r="C458" s="229" t="s">
        <v>1352</v>
      </c>
      <c r="D458" s="229" t="s">
        <v>358</v>
      </c>
      <c r="E458" s="230" t="s">
        <v>8481</v>
      </c>
      <c r="F458" s="231" t="s">
        <v>8482</v>
      </c>
      <c r="G458" s="232" t="s">
        <v>1718</v>
      </c>
      <c r="H458" s="233">
        <v>30</v>
      </c>
      <c r="I458" s="234"/>
      <c r="J458" s="235">
        <f>ROUND(I458*H458,2)</f>
        <v>0</v>
      </c>
      <c r="K458" s="231" t="s">
        <v>525</v>
      </c>
      <c r="L458" s="46"/>
      <c r="M458" s="236" t="s">
        <v>1</v>
      </c>
      <c r="N458" s="237" t="s">
        <v>48</v>
      </c>
      <c r="O458" s="93"/>
      <c r="P458" s="238">
        <f>O458*H458</f>
        <v>0</v>
      </c>
      <c r="Q458" s="238">
        <v>0</v>
      </c>
      <c r="R458" s="238">
        <f>Q458*H458</f>
        <v>0</v>
      </c>
      <c r="S458" s="238">
        <v>0</v>
      </c>
      <c r="T458" s="239">
        <f>S458*H458</f>
        <v>0</v>
      </c>
      <c r="U458" s="40"/>
      <c r="V458" s="40"/>
      <c r="W458" s="40"/>
      <c r="X458" s="40"/>
      <c r="Y458" s="40"/>
      <c r="Z458" s="40"/>
      <c r="AA458" s="40"/>
      <c r="AB458" s="40"/>
      <c r="AC458" s="40"/>
      <c r="AD458" s="40"/>
      <c r="AE458" s="40"/>
      <c r="AR458" s="240" t="s">
        <v>144</v>
      </c>
      <c r="AT458" s="240" t="s">
        <v>358</v>
      </c>
      <c r="AU458" s="240" t="s">
        <v>90</v>
      </c>
      <c r="AY458" s="18" t="s">
        <v>355</v>
      </c>
      <c r="BE458" s="241">
        <f>IF(N458="základní",J458,0)</f>
        <v>0</v>
      </c>
      <c r="BF458" s="241">
        <f>IF(N458="snížená",J458,0)</f>
        <v>0</v>
      </c>
      <c r="BG458" s="241">
        <f>IF(N458="zákl. přenesená",J458,0)</f>
        <v>0</v>
      </c>
      <c r="BH458" s="241">
        <f>IF(N458="sníž. přenesená",J458,0)</f>
        <v>0</v>
      </c>
      <c r="BI458" s="241">
        <f>IF(N458="nulová",J458,0)</f>
        <v>0</v>
      </c>
      <c r="BJ458" s="18" t="s">
        <v>90</v>
      </c>
      <c r="BK458" s="241">
        <f>ROUND(I458*H458,2)</f>
        <v>0</v>
      </c>
      <c r="BL458" s="18" t="s">
        <v>144</v>
      </c>
      <c r="BM458" s="240" t="s">
        <v>2150</v>
      </c>
    </row>
    <row r="459" s="2" customFormat="1">
      <c r="A459" s="40"/>
      <c r="B459" s="41"/>
      <c r="C459" s="42"/>
      <c r="D459" s="242" t="s">
        <v>368</v>
      </c>
      <c r="E459" s="42"/>
      <c r="F459" s="243" t="s">
        <v>8483</v>
      </c>
      <c r="G459" s="42"/>
      <c r="H459" s="42"/>
      <c r="I459" s="244"/>
      <c r="J459" s="42"/>
      <c r="K459" s="42"/>
      <c r="L459" s="46"/>
      <c r="M459" s="245"/>
      <c r="N459" s="246"/>
      <c r="O459" s="93"/>
      <c r="P459" s="93"/>
      <c r="Q459" s="93"/>
      <c r="R459" s="93"/>
      <c r="S459" s="93"/>
      <c r="T459" s="94"/>
      <c r="U459" s="40"/>
      <c r="V459" s="40"/>
      <c r="W459" s="40"/>
      <c r="X459" s="40"/>
      <c r="Y459" s="40"/>
      <c r="Z459" s="40"/>
      <c r="AA459" s="40"/>
      <c r="AB459" s="40"/>
      <c r="AC459" s="40"/>
      <c r="AD459" s="40"/>
      <c r="AE459" s="40"/>
      <c r="AT459" s="18" t="s">
        <v>368</v>
      </c>
      <c r="AU459" s="18" t="s">
        <v>90</v>
      </c>
    </row>
    <row r="460" s="2" customFormat="1" ht="16.5" customHeight="1">
      <c r="A460" s="40"/>
      <c r="B460" s="41"/>
      <c r="C460" s="229" t="s">
        <v>1357</v>
      </c>
      <c r="D460" s="229" t="s">
        <v>358</v>
      </c>
      <c r="E460" s="230" t="s">
        <v>8484</v>
      </c>
      <c r="F460" s="231" t="s">
        <v>8485</v>
      </c>
      <c r="G460" s="232" t="s">
        <v>1718</v>
      </c>
      <c r="H460" s="233">
        <v>11</v>
      </c>
      <c r="I460" s="234"/>
      <c r="J460" s="235">
        <f>ROUND(I460*H460,2)</f>
        <v>0</v>
      </c>
      <c r="K460" s="231" t="s">
        <v>525</v>
      </c>
      <c r="L460" s="46"/>
      <c r="M460" s="236" t="s">
        <v>1</v>
      </c>
      <c r="N460" s="237" t="s">
        <v>48</v>
      </c>
      <c r="O460" s="93"/>
      <c r="P460" s="238">
        <f>O460*H460</f>
        <v>0</v>
      </c>
      <c r="Q460" s="238">
        <v>0</v>
      </c>
      <c r="R460" s="238">
        <f>Q460*H460</f>
        <v>0</v>
      </c>
      <c r="S460" s="238">
        <v>0</v>
      </c>
      <c r="T460" s="239">
        <f>S460*H460</f>
        <v>0</v>
      </c>
      <c r="U460" s="40"/>
      <c r="V460" s="40"/>
      <c r="W460" s="40"/>
      <c r="X460" s="40"/>
      <c r="Y460" s="40"/>
      <c r="Z460" s="40"/>
      <c r="AA460" s="40"/>
      <c r="AB460" s="40"/>
      <c r="AC460" s="40"/>
      <c r="AD460" s="40"/>
      <c r="AE460" s="40"/>
      <c r="AR460" s="240" t="s">
        <v>144</v>
      </c>
      <c r="AT460" s="240" t="s">
        <v>358</v>
      </c>
      <c r="AU460" s="240" t="s">
        <v>90</v>
      </c>
      <c r="AY460" s="18" t="s">
        <v>355</v>
      </c>
      <c r="BE460" s="241">
        <f>IF(N460="základní",J460,0)</f>
        <v>0</v>
      </c>
      <c r="BF460" s="241">
        <f>IF(N460="snížená",J460,0)</f>
        <v>0</v>
      </c>
      <c r="BG460" s="241">
        <f>IF(N460="zákl. přenesená",J460,0)</f>
        <v>0</v>
      </c>
      <c r="BH460" s="241">
        <f>IF(N460="sníž. přenesená",J460,0)</f>
        <v>0</v>
      </c>
      <c r="BI460" s="241">
        <f>IF(N460="nulová",J460,0)</f>
        <v>0</v>
      </c>
      <c r="BJ460" s="18" t="s">
        <v>90</v>
      </c>
      <c r="BK460" s="241">
        <f>ROUND(I460*H460,2)</f>
        <v>0</v>
      </c>
      <c r="BL460" s="18" t="s">
        <v>144</v>
      </c>
      <c r="BM460" s="240" t="s">
        <v>2158</v>
      </c>
    </row>
    <row r="461" s="2" customFormat="1">
      <c r="A461" s="40"/>
      <c r="B461" s="41"/>
      <c r="C461" s="42"/>
      <c r="D461" s="242" t="s">
        <v>368</v>
      </c>
      <c r="E461" s="42"/>
      <c r="F461" s="243" t="s">
        <v>8486</v>
      </c>
      <c r="G461" s="42"/>
      <c r="H461" s="42"/>
      <c r="I461" s="244"/>
      <c r="J461" s="42"/>
      <c r="K461" s="42"/>
      <c r="L461" s="46"/>
      <c r="M461" s="245"/>
      <c r="N461" s="246"/>
      <c r="O461" s="93"/>
      <c r="P461" s="93"/>
      <c r="Q461" s="93"/>
      <c r="R461" s="93"/>
      <c r="S461" s="93"/>
      <c r="T461" s="94"/>
      <c r="U461" s="40"/>
      <c r="V461" s="40"/>
      <c r="W461" s="40"/>
      <c r="X461" s="40"/>
      <c r="Y461" s="40"/>
      <c r="Z461" s="40"/>
      <c r="AA461" s="40"/>
      <c r="AB461" s="40"/>
      <c r="AC461" s="40"/>
      <c r="AD461" s="40"/>
      <c r="AE461" s="40"/>
      <c r="AT461" s="18" t="s">
        <v>368</v>
      </c>
      <c r="AU461" s="18" t="s">
        <v>90</v>
      </c>
    </row>
    <row r="462" s="2" customFormat="1" ht="16.5" customHeight="1">
      <c r="A462" s="40"/>
      <c r="B462" s="41"/>
      <c r="C462" s="229" t="s">
        <v>1363</v>
      </c>
      <c r="D462" s="229" t="s">
        <v>358</v>
      </c>
      <c r="E462" s="230" t="s">
        <v>8487</v>
      </c>
      <c r="F462" s="231" t="s">
        <v>8488</v>
      </c>
      <c r="G462" s="232" t="s">
        <v>1718</v>
      </c>
      <c r="H462" s="233">
        <v>30</v>
      </c>
      <c r="I462" s="234"/>
      <c r="J462" s="235">
        <f>ROUND(I462*H462,2)</f>
        <v>0</v>
      </c>
      <c r="K462" s="231" t="s">
        <v>525</v>
      </c>
      <c r="L462" s="46"/>
      <c r="M462" s="236" t="s">
        <v>1</v>
      </c>
      <c r="N462" s="237" t="s">
        <v>48</v>
      </c>
      <c r="O462" s="93"/>
      <c r="P462" s="238">
        <f>O462*H462</f>
        <v>0</v>
      </c>
      <c r="Q462" s="238">
        <v>0</v>
      </c>
      <c r="R462" s="238">
        <f>Q462*H462</f>
        <v>0</v>
      </c>
      <c r="S462" s="238">
        <v>0</v>
      </c>
      <c r="T462" s="239">
        <f>S462*H462</f>
        <v>0</v>
      </c>
      <c r="U462" s="40"/>
      <c r="V462" s="40"/>
      <c r="W462" s="40"/>
      <c r="X462" s="40"/>
      <c r="Y462" s="40"/>
      <c r="Z462" s="40"/>
      <c r="AA462" s="40"/>
      <c r="AB462" s="40"/>
      <c r="AC462" s="40"/>
      <c r="AD462" s="40"/>
      <c r="AE462" s="40"/>
      <c r="AR462" s="240" t="s">
        <v>144</v>
      </c>
      <c r="AT462" s="240" t="s">
        <v>358</v>
      </c>
      <c r="AU462" s="240" t="s">
        <v>90</v>
      </c>
      <c r="AY462" s="18" t="s">
        <v>355</v>
      </c>
      <c r="BE462" s="241">
        <f>IF(N462="základní",J462,0)</f>
        <v>0</v>
      </c>
      <c r="BF462" s="241">
        <f>IF(N462="snížená",J462,0)</f>
        <v>0</v>
      </c>
      <c r="BG462" s="241">
        <f>IF(N462="zákl. přenesená",J462,0)</f>
        <v>0</v>
      </c>
      <c r="BH462" s="241">
        <f>IF(N462="sníž. přenesená",J462,0)</f>
        <v>0</v>
      </c>
      <c r="BI462" s="241">
        <f>IF(N462="nulová",J462,0)</f>
        <v>0</v>
      </c>
      <c r="BJ462" s="18" t="s">
        <v>90</v>
      </c>
      <c r="BK462" s="241">
        <f>ROUND(I462*H462,2)</f>
        <v>0</v>
      </c>
      <c r="BL462" s="18" t="s">
        <v>144</v>
      </c>
      <c r="BM462" s="240" t="s">
        <v>2166</v>
      </c>
    </row>
    <row r="463" s="2" customFormat="1">
      <c r="A463" s="40"/>
      <c r="B463" s="41"/>
      <c r="C463" s="42"/>
      <c r="D463" s="242" t="s">
        <v>368</v>
      </c>
      <c r="E463" s="42"/>
      <c r="F463" s="243" t="s">
        <v>8489</v>
      </c>
      <c r="G463" s="42"/>
      <c r="H463" s="42"/>
      <c r="I463" s="244"/>
      <c r="J463" s="42"/>
      <c r="K463" s="42"/>
      <c r="L463" s="46"/>
      <c r="M463" s="245"/>
      <c r="N463" s="246"/>
      <c r="O463" s="93"/>
      <c r="P463" s="93"/>
      <c r="Q463" s="93"/>
      <c r="R463" s="93"/>
      <c r="S463" s="93"/>
      <c r="T463" s="94"/>
      <c r="U463" s="40"/>
      <c r="V463" s="40"/>
      <c r="W463" s="40"/>
      <c r="X463" s="40"/>
      <c r="Y463" s="40"/>
      <c r="Z463" s="40"/>
      <c r="AA463" s="40"/>
      <c r="AB463" s="40"/>
      <c r="AC463" s="40"/>
      <c r="AD463" s="40"/>
      <c r="AE463" s="40"/>
      <c r="AT463" s="18" t="s">
        <v>368</v>
      </c>
      <c r="AU463" s="18" t="s">
        <v>90</v>
      </c>
    </row>
    <row r="464" s="2" customFormat="1" ht="16.5" customHeight="1">
      <c r="A464" s="40"/>
      <c r="B464" s="41"/>
      <c r="C464" s="229" t="s">
        <v>1368</v>
      </c>
      <c r="D464" s="229" t="s">
        <v>358</v>
      </c>
      <c r="E464" s="230" t="s">
        <v>8490</v>
      </c>
      <c r="F464" s="231" t="s">
        <v>8491</v>
      </c>
      <c r="G464" s="232" t="s">
        <v>1718</v>
      </c>
      <c r="H464" s="233">
        <v>4</v>
      </c>
      <c r="I464" s="234"/>
      <c r="J464" s="235">
        <f>ROUND(I464*H464,2)</f>
        <v>0</v>
      </c>
      <c r="K464" s="231" t="s">
        <v>525</v>
      </c>
      <c r="L464" s="46"/>
      <c r="M464" s="236" t="s">
        <v>1</v>
      </c>
      <c r="N464" s="237" t="s">
        <v>48</v>
      </c>
      <c r="O464" s="93"/>
      <c r="P464" s="238">
        <f>O464*H464</f>
        <v>0</v>
      </c>
      <c r="Q464" s="238">
        <v>0</v>
      </c>
      <c r="R464" s="238">
        <f>Q464*H464</f>
        <v>0</v>
      </c>
      <c r="S464" s="238">
        <v>0</v>
      </c>
      <c r="T464" s="239">
        <f>S464*H464</f>
        <v>0</v>
      </c>
      <c r="U464" s="40"/>
      <c r="V464" s="40"/>
      <c r="W464" s="40"/>
      <c r="X464" s="40"/>
      <c r="Y464" s="40"/>
      <c r="Z464" s="40"/>
      <c r="AA464" s="40"/>
      <c r="AB464" s="40"/>
      <c r="AC464" s="40"/>
      <c r="AD464" s="40"/>
      <c r="AE464" s="40"/>
      <c r="AR464" s="240" t="s">
        <v>144</v>
      </c>
      <c r="AT464" s="240" t="s">
        <v>358</v>
      </c>
      <c r="AU464" s="240" t="s">
        <v>90</v>
      </c>
      <c r="AY464" s="18" t="s">
        <v>355</v>
      </c>
      <c r="BE464" s="241">
        <f>IF(N464="základní",J464,0)</f>
        <v>0</v>
      </c>
      <c r="BF464" s="241">
        <f>IF(N464="snížená",J464,0)</f>
        <v>0</v>
      </c>
      <c r="BG464" s="241">
        <f>IF(N464="zákl. přenesená",J464,0)</f>
        <v>0</v>
      </c>
      <c r="BH464" s="241">
        <f>IF(N464="sníž. přenesená",J464,0)</f>
        <v>0</v>
      </c>
      <c r="BI464" s="241">
        <f>IF(N464="nulová",J464,0)</f>
        <v>0</v>
      </c>
      <c r="BJ464" s="18" t="s">
        <v>90</v>
      </c>
      <c r="BK464" s="241">
        <f>ROUND(I464*H464,2)</f>
        <v>0</v>
      </c>
      <c r="BL464" s="18" t="s">
        <v>144</v>
      </c>
      <c r="BM464" s="240" t="s">
        <v>2174</v>
      </c>
    </row>
    <row r="465" s="2" customFormat="1">
      <c r="A465" s="40"/>
      <c r="B465" s="41"/>
      <c r="C465" s="42"/>
      <c r="D465" s="242" t="s">
        <v>368</v>
      </c>
      <c r="E465" s="42"/>
      <c r="F465" s="243" t="s">
        <v>8492</v>
      </c>
      <c r="G465" s="42"/>
      <c r="H465" s="42"/>
      <c r="I465" s="244"/>
      <c r="J465" s="42"/>
      <c r="K465" s="42"/>
      <c r="L465" s="46"/>
      <c r="M465" s="245"/>
      <c r="N465" s="246"/>
      <c r="O465" s="93"/>
      <c r="P465" s="93"/>
      <c r="Q465" s="93"/>
      <c r="R465" s="93"/>
      <c r="S465" s="93"/>
      <c r="T465" s="94"/>
      <c r="U465" s="40"/>
      <c r="V465" s="40"/>
      <c r="W465" s="40"/>
      <c r="X465" s="40"/>
      <c r="Y465" s="40"/>
      <c r="Z465" s="40"/>
      <c r="AA465" s="40"/>
      <c r="AB465" s="40"/>
      <c r="AC465" s="40"/>
      <c r="AD465" s="40"/>
      <c r="AE465" s="40"/>
      <c r="AT465" s="18" t="s">
        <v>368</v>
      </c>
      <c r="AU465" s="18" t="s">
        <v>90</v>
      </c>
    </row>
    <row r="466" s="2" customFormat="1" ht="16.5" customHeight="1">
      <c r="A466" s="40"/>
      <c r="B466" s="41"/>
      <c r="C466" s="229" t="s">
        <v>1371</v>
      </c>
      <c r="D466" s="229" t="s">
        <v>358</v>
      </c>
      <c r="E466" s="230" t="s">
        <v>8493</v>
      </c>
      <c r="F466" s="231" t="s">
        <v>8494</v>
      </c>
      <c r="G466" s="232" t="s">
        <v>1718</v>
      </c>
      <c r="H466" s="233">
        <v>26</v>
      </c>
      <c r="I466" s="234"/>
      <c r="J466" s="235">
        <f>ROUND(I466*H466,2)</f>
        <v>0</v>
      </c>
      <c r="K466" s="231" t="s">
        <v>525</v>
      </c>
      <c r="L466" s="46"/>
      <c r="M466" s="236" t="s">
        <v>1</v>
      </c>
      <c r="N466" s="237" t="s">
        <v>48</v>
      </c>
      <c r="O466" s="93"/>
      <c r="P466" s="238">
        <f>O466*H466</f>
        <v>0</v>
      </c>
      <c r="Q466" s="238">
        <v>0</v>
      </c>
      <c r="R466" s="238">
        <f>Q466*H466</f>
        <v>0</v>
      </c>
      <c r="S466" s="238">
        <v>0</v>
      </c>
      <c r="T466" s="239">
        <f>S466*H466</f>
        <v>0</v>
      </c>
      <c r="U466" s="40"/>
      <c r="V466" s="40"/>
      <c r="W466" s="40"/>
      <c r="X466" s="40"/>
      <c r="Y466" s="40"/>
      <c r="Z466" s="40"/>
      <c r="AA466" s="40"/>
      <c r="AB466" s="40"/>
      <c r="AC466" s="40"/>
      <c r="AD466" s="40"/>
      <c r="AE466" s="40"/>
      <c r="AR466" s="240" t="s">
        <v>144</v>
      </c>
      <c r="AT466" s="240" t="s">
        <v>358</v>
      </c>
      <c r="AU466" s="240" t="s">
        <v>90</v>
      </c>
      <c r="AY466" s="18" t="s">
        <v>355</v>
      </c>
      <c r="BE466" s="241">
        <f>IF(N466="základní",J466,0)</f>
        <v>0</v>
      </c>
      <c r="BF466" s="241">
        <f>IF(N466="snížená",J466,0)</f>
        <v>0</v>
      </c>
      <c r="BG466" s="241">
        <f>IF(N466="zákl. přenesená",J466,0)</f>
        <v>0</v>
      </c>
      <c r="BH466" s="241">
        <f>IF(N466="sníž. přenesená",J466,0)</f>
        <v>0</v>
      </c>
      <c r="BI466" s="241">
        <f>IF(N466="nulová",J466,0)</f>
        <v>0</v>
      </c>
      <c r="BJ466" s="18" t="s">
        <v>90</v>
      </c>
      <c r="BK466" s="241">
        <f>ROUND(I466*H466,2)</f>
        <v>0</v>
      </c>
      <c r="BL466" s="18" t="s">
        <v>144</v>
      </c>
      <c r="BM466" s="240" t="s">
        <v>2182</v>
      </c>
    </row>
    <row r="467" s="2" customFormat="1">
      <c r="A467" s="40"/>
      <c r="B467" s="41"/>
      <c r="C467" s="42"/>
      <c r="D467" s="242" t="s">
        <v>368</v>
      </c>
      <c r="E467" s="42"/>
      <c r="F467" s="243" t="s">
        <v>8495</v>
      </c>
      <c r="G467" s="42"/>
      <c r="H467" s="42"/>
      <c r="I467" s="244"/>
      <c r="J467" s="42"/>
      <c r="K467" s="42"/>
      <c r="L467" s="46"/>
      <c r="M467" s="245"/>
      <c r="N467" s="246"/>
      <c r="O467" s="93"/>
      <c r="P467" s="93"/>
      <c r="Q467" s="93"/>
      <c r="R467" s="93"/>
      <c r="S467" s="93"/>
      <c r="T467" s="94"/>
      <c r="U467" s="40"/>
      <c r="V467" s="40"/>
      <c r="W467" s="40"/>
      <c r="X467" s="40"/>
      <c r="Y467" s="40"/>
      <c r="Z467" s="40"/>
      <c r="AA467" s="40"/>
      <c r="AB467" s="40"/>
      <c r="AC467" s="40"/>
      <c r="AD467" s="40"/>
      <c r="AE467" s="40"/>
      <c r="AT467" s="18" t="s">
        <v>368</v>
      </c>
      <c r="AU467" s="18" t="s">
        <v>90</v>
      </c>
    </row>
    <row r="468" s="2" customFormat="1" ht="16.5" customHeight="1">
      <c r="A468" s="40"/>
      <c r="B468" s="41"/>
      <c r="C468" s="229" t="s">
        <v>1376</v>
      </c>
      <c r="D468" s="229" t="s">
        <v>358</v>
      </c>
      <c r="E468" s="230" t="s">
        <v>8496</v>
      </c>
      <c r="F468" s="231" t="s">
        <v>8497</v>
      </c>
      <c r="G468" s="232" t="s">
        <v>1718</v>
      </c>
      <c r="H468" s="233">
        <v>1</v>
      </c>
      <c r="I468" s="234"/>
      <c r="J468" s="235">
        <f>ROUND(I468*H468,2)</f>
        <v>0</v>
      </c>
      <c r="K468" s="231" t="s">
        <v>525</v>
      </c>
      <c r="L468" s="46"/>
      <c r="M468" s="236" t="s">
        <v>1</v>
      </c>
      <c r="N468" s="237" t="s">
        <v>48</v>
      </c>
      <c r="O468" s="93"/>
      <c r="P468" s="238">
        <f>O468*H468</f>
        <v>0</v>
      </c>
      <c r="Q468" s="238">
        <v>0</v>
      </c>
      <c r="R468" s="238">
        <f>Q468*H468</f>
        <v>0</v>
      </c>
      <c r="S468" s="238">
        <v>0</v>
      </c>
      <c r="T468" s="239">
        <f>S468*H468</f>
        <v>0</v>
      </c>
      <c r="U468" s="40"/>
      <c r="V468" s="40"/>
      <c r="W468" s="40"/>
      <c r="X468" s="40"/>
      <c r="Y468" s="40"/>
      <c r="Z468" s="40"/>
      <c r="AA468" s="40"/>
      <c r="AB468" s="40"/>
      <c r="AC468" s="40"/>
      <c r="AD468" s="40"/>
      <c r="AE468" s="40"/>
      <c r="AR468" s="240" t="s">
        <v>144</v>
      </c>
      <c r="AT468" s="240" t="s">
        <v>358</v>
      </c>
      <c r="AU468" s="240" t="s">
        <v>90</v>
      </c>
      <c r="AY468" s="18" t="s">
        <v>355</v>
      </c>
      <c r="BE468" s="241">
        <f>IF(N468="základní",J468,0)</f>
        <v>0</v>
      </c>
      <c r="BF468" s="241">
        <f>IF(N468="snížená",J468,0)</f>
        <v>0</v>
      </c>
      <c r="BG468" s="241">
        <f>IF(N468="zákl. přenesená",J468,0)</f>
        <v>0</v>
      </c>
      <c r="BH468" s="241">
        <f>IF(N468="sníž. přenesená",J468,0)</f>
        <v>0</v>
      </c>
      <c r="BI468" s="241">
        <f>IF(N468="nulová",J468,0)</f>
        <v>0</v>
      </c>
      <c r="BJ468" s="18" t="s">
        <v>90</v>
      </c>
      <c r="BK468" s="241">
        <f>ROUND(I468*H468,2)</f>
        <v>0</v>
      </c>
      <c r="BL468" s="18" t="s">
        <v>144</v>
      </c>
      <c r="BM468" s="240" t="s">
        <v>2190</v>
      </c>
    </row>
    <row r="469" s="2" customFormat="1">
      <c r="A469" s="40"/>
      <c r="B469" s="41"/>
      <c r="C469" s="42"/>
      <c r="D469" s="242" t="s">
        <v>368</v>
      </c>
      <c r="E469" s="42"/>
      <c r="F469" s="243" t="s">
        <v>8498</v>
      </c>
      <c r="G469" s="42"/>
      <c r="H469" s="42"/>
      <c r="I469" s="244"/>
      <c r="J469" s="42"/>
      <c r="K469" s="42"/>
      <c r="L469" s="46"/>
      <c r="M469" s="245"/>
      <c r="N469" s="246"/>
      <c r="O469" s="93"/>
      <c r="P469" s="93"/>
      <c r="Q469" s="93"/>
      <c r="R469" s="93"/>
      <c r="S469" s="93"/>
      <c r="T469" s="94"/>
      <c r="U469" s="40"/>
      <c r="V469" s="40"/>
      <c r="W469" s="40"/>
      <c r="X469" s="40"/>
      <c r="Y469" s="40"/>
      <c r="Z469" s="40"/>
      <c r="AA469" s="40"/>
      <c r="AB469" s="40"/>
      <c r="AC469" s="40"/>
      <c r="AD469" s="40"/>
      <c r="AE469" s="40"/>
      <c r="AT469" s="18" t="s">
        <v>368</v>
      </c>
      <c r="AU469" s="18" t="s">
        <v>90</v>
      </c>
    </row>
    <row r="470" s="2" customFormat="1" ht="16.5" customHeight="1">
      <c r="A470" s="40"/>
      <c r="B470" s="41"/>
      <c r="C470" s="229" t="s">
        <v>1380</v>
      </c>
      <c r="D470" s="229" t="s">
        <v>358</v>
      </c>
      <c r="E470" s="230" t="s">
        <v>8499</v>
      </c>
      <c r="F470" s="231" t="s">
        <v>8500</v>
      </c>
      <c r="G470" s="232" t="s">
        <v>1718</v>
      </c>
      <c r="H470" s="233">
        <v>2</v>
      </c>
      <c r="I470" s="234"/>
      <c r="J470" s="235">
        <f>ROUND(I470*H470,2)</f>
        <v>0</v>
      </c>
      <c r="K470" s="231" t="s">
        <v>525</v>
      </c>
      <c r="L470" s="46"/>
      <c r="M470" s="236" t="s">
        <v>1</v>
      </c>
      <c r="N470" s="237" t="s">
        <v>48</v>
      </c>
      <c r="O470" s="93"/>
      <c r="P470" s="238">
        <f>O470*H470</f>
        <v>0</v>
      </c>
      <c r="Q470" s="238">
        <v>0</v>
      </c>
      <c r="R470" s="238">
        <f>Q470*H470</f>
        <v>0</v>
      </c>
      <c r="S470" s="238">
        <v>0</v>
      </c>
      <c r="T470" s="239">
        <f>S470*H470</f>
        <v>0</v>
      </c>
      <c r="U470" s="40"/>
      <c r="V470" s="40"/>
      <c r="W470" s="40"/>
      <c r="X470" s="40"/>
      <c r="Y470" s="40"/>
      <c r="Z470" s="40"/>
      <c r="AA470" s="40"/>
      <c r="AB470" s="40"/>
      <c r="AC470" s="40"/>
      <c r="AD470" s="40"/>
      <c r="AE470" s="40"/>
      <c r="AR470" s="240" t="s">
        <v>144</v>
      </c>
      <c r="AT470" s="240" t="s">
        <v>358</v>
      </c>
      <c r="AU470" s="240" t="s">
        <v>90</v>
      </c>
      <c r="AY470" s="18" t="s">
        <v>355</v>
      </c>
      <c r="BE470" s="241">
        <f>IF(N470="základní",J470,0)</f>
        <v>0</v>
      </c>
      <c r="BF470" s="241">
        <f>IF(N470="snížená",J470,0)</f>
        <v>0</v>
      </c>
      <c r="BG470" s="241">
        <f>IF(N470="zákl. přenesená",J470,0)</f>
        <v>0</v>
      </c>
      <c r="BH470" s="241">
        <f>IF(N470="sníž. přenesená",J470,0)</f>
        <v>0</v>
      </c>
      <c r="BI470" s="241">
        <f>IF(N470="nulová",J470,0)</f>
        <v>0</v>
      </c>
      <c r="BJ470" s="18" t="s">
        <v>90</v>
      </c>
      <c r="BK470" s="241">
        <f>ROUND(I470*H470,2)</f>
        <v>0</v>
      </c>
      <c r="BL470" s="18" t="s">
        <v>144</v>
      </c>
      <c r="BM470" s="240" t="s">
        <v>2199</v>
      </c>
    </row>
    <row r="471" s="2" customFormat="1">
      <c r="A471" s="40"/>
      <c r="B471" s="41"/>
      <c r="C471" s="42"/>
      <c r="D471" s="242" t="s">
        <v>368</v>
      </c>
      <c r="E471" s="42"/>
      <c r="F471" s="243" t="s">
        <v>8501</v>
      </c>
      <c r="G471" s="42"/>
      <c r="H471" s="42"/>
      <c r="I471" s="244"/>
      <c r="J471" s="42"/>
      <c r="K471" s="42"/>
      <c r="L471" s="46"/>
      <c r="M471" s="245"/>
      <c r="N471" s="246"/>
      <c r="O471" s="93"/>
      <c r="P471" s="93"/>
      <c r="Q471" s="93"/>
      <c r="R471" s="93"/>
      <c r="S471" s="93"/>
      <c r="T471" s="94"/>
      <c r="U471" s="40"/>
      <c r="V471" s="40"/>
      <c r="W471" s="40"/>
      <c r="X471" s="40"/>
      <c r="Y471" s="40"/>
      <c r="Z471" s="40"/>
      <c r="AA471" s="40"/>
      <c r="AB471" s="40"/>
      <c r="AC471" s="40"/>
      <c r="AD471" s="40"/>
      <c r="AE471" s="40"/>
      <c r="AT471" s="18" t="s">
        <v>368</v>
      </c>
      <c r="AU471" s="18" t="s">
        <v>90</v>
      </c>
    </row>
    <row r="472" s="2" customFormat="1" ht="16.5" customHeight="1">
      <c r="A472" s="40"/>
      <c r="B472" s="41"/>
      <c r="C472" s="229" t="s">
        <v>1386</v>
      </c>
      <c r="D472" s="229" t="s">
        <v>358</v>
      </c>
      <c r="E472" s="230" t="s">
        <v>8502</v>
      </c>
      <c r="F472" s="231" t="s">
        <v>8503</v>
      </c>
      <c r="G472" s="232" t="s">
        <v>1718</v>
      </c>
      <c r="H472" s="233">
        <v>3</v>
      </c>
      <c r="I472" s="234"/>
      <c r="J472" s="235">
        <f>ROUND(I472*H472,2)</f>
        <v>0</v>
      </c>
      <c r="K472" s="231" t="s">
        <v>525</v>
      </c>
      <c r="L472" s="46"/>
      <c r="M472" s="236" t="s">
        <v>1</v>
      </c>
      <c r="N472" s="237" t="s">
        <v>48</v>
      </c>
      <c r="O472" s="93"/>
      <c r="P472" s="238">
        <f>O472*H472</f>
        <v>0</v>
      </c>
      <c r="Q472" s="238">
        <v>0</v>
      </c>
      <c r="R472" s="238">
        <f>Q472*H472</f>
        <v>0</v>
      </c>
      <c r="S472" s="238">
        <v>0</v>
      </c>
      <c r="T472" s="239">
        <f>S472*H472</f>
        <v>0</v>
      </c>
      <c r="U472" s="40"/>
      <c r="V472" s="40"/>
      <c r="W472" s="40"/>
      <c r="X472" s="40"/>
      <c r="Y472" s="40"/>
      <c r="Z472" s="40"/>
      <c r="AA472" s="40"/>
      <c r="AB472" s="40"/>
      <c r="AC472" s="40"/>
      <c r="AD472" s="40"/>
      <c r="AE472" s="40"/>
      <c r="AR472" s="240" t="s">
        <v>144</v>
      </c>
      <c r="AT472" s="240" t="s">
        <v>358</v>
      </c>
      <c r="AU472" s="240" t="s">
        <v>90</v>
      </c>
      <c r="AY472" s="18" t="s">
        <v>355</v>
      </c>
      <c r="BE472" s="241">
        <f>IF(N472="základní",J472,0)</f>
        <v>0</v>
      </c>
      <c r="BF472" s="241">
        <f>IF(N472="snížená",J472,0)</f>
        <v>0</v>
      </c>
      <c r="BG472" s="241">
        <f>IF(N472="zákl. přenesená",J472,0)</f>
        <v>0</v>
      </c>
      <c r="BH472" s="241">
        <f>IF(N472="sníž. přenesená",J472,0)</f>
        <v>0</v>
      </c>
      <c r="BI472" s="241">
        <f>IF(N472="nulová",J472,0)</f>
        <v>0</v>
      </c>
      <c r="BJ472" s="18" t="s">
        <v>90</v>
      </c>
      <c r="BK472" s="241">
        <f>ROUND(I472*H472,2)</f>
        <v>0</v>
      </c>
      <c r="BL472" s="18" t="s">
        <v>144</v>
      </c>
      <c r="BM472" s="240" t="s">
        <v>2208</v>
      </c>
    </row>
    <row r="473" s="2" customFormat="1">
      <c r="A473" s="40"/>
      <c r="B473" s="41"/>
      <c r="C473" s="42"/>
      <c r="D473" s="242" t="s">
        <v>368</v>
      </c>
      <c r="E473" s="42"/>
      <c r="F473" s="243" t="s">
        <v>8504</v>
      </c>
      <c r="G473" s="42"/>
      <c r="H473" s="42"/>
      <c r="I473" s="244"/>
      <c r="J473" s="42"/>
      <c r="K473" s="42"/>
      <c r="L473" s="46"/>
      <c r="M473" s="245"/>
      <c r="N473" s="246"/>
      <c r="O473" s="93"/>
      <c r="P473" s="93"/>
      <c r="Q473" s="93"/>
      <c r="R473" s="93"/>
      <c r="S473" s="93"/>
      <c r="T473" s="94"/>
      <c r="U473" s="40"/>
      <c r="V473" s="40"/>
      <c r="W473" s="40"/>
      <c r="X473" s="40"/>
      <c r="Y473" s="40"/>
      <c r="Z473" s="40"/>
      <c r="AA473" s="40"/>
      <c r="AB473" s="40"/>
      <c r="AC473" s="40"/>
      <c r="AD473" s="40"/>
      <c r="AE473" s="40"/>
      <c r="AT473" s="18" t="s">
        <v>368</v>
      </c>
      <c r="AU473" s="18" t="s">
        <v>90</v>
      </c>
    </row>
    <row r="474" s="2" customFormat="1" ht="16.5" customHeight="1">
      <c r="A474" s="40"/>
      <c r="B474" s="41"/>
      <c r="C474" s="229" t="s">
        <v>1391</v>
      </c>
      <c r="D474" s="229" t="s">
        <v>358</v>
      </c>
      <c r="E474" s="230" t="s">
        <v>8505</v>
      </c>
      <c r="F474" s="231" t="s">
        <v>8506</v>
      </c>
      <c r="G474" s="232" t="s">
        <v>1718</v>
      </c>
      <c r="H474" s="233">
        <v>28</v>
      </c>
      <c r="I474" s="234"/>
      <c r="J474" s="235">
        <f>ROUND(I474*H474,2)</f>
        <v>0</v>
      </c>
      <c r="K474" s="231" t="s">
        <v>525</v>
      </c>
      <c r="L474" s="46"/>
      <c r="M474" s="236" t="s">
        <v>1</v>
      </c>
      <c r="N474" s="237" t="s">
        <v>48</v>
      </c>
      <c r="O474" s="93"/>
      <c r="P474" s="238">
        <f>O474*H474</f>
        <v>0</v>
      </c>
      <c r="Q474" s="238">
        <v>0</v>
      </c>
      <c r="R474" s="238">
        <f>Q474*H474</f>
        <v>0</v>
      </c>
      <c r="S474" s="238">
        <v>0</v>
      </c>
      <c r="T474" s="239">
        <f>S474*H474</f>
        <v>0</v>
      </c>
      <c r="U474" s="40"/>
      <c r="V474" s="40"/>
      <c r="W474" s="40"/>
      <c r="X474" s="40"/>
      <c r="Y474" s="40"/>
      <c r="Z474" s="40"/>
      <c r="AA474" s="40"/>
      <c r="AB474" s="40"/>
      <c r="AC474" s="40"/>
      <c r="AD474" s="40"/>
      <c r="AE474" s="40"/>
      <c r="AR474" s="240" t="s">
        <v>144</v>
      </c>
      <c r="AT474" s="240" t="s">
        <v>358</v>
      </c>
      <c r="AU474" s="240" t="s">
        <v>90</v>
      </c>
      <c r="AY474" s="18" t="s">
        <v>355</v>
      </c>
      <c r="BE474" s="241">
        <f>IF(N474="základní",J474,0)</f>
        <v>0</v>
      </c>
      <c r="BF474" s="241">
        <f>IF(N474="snížená",J474,0)</f>
        <v>0</v>
      </c>
      <c r="BG474" s="241">
        <f>IF(N474="zákl. přenesená",J474,0)</f>
        <v>0</v>
      </c>
      <c r="BH474" s="241">
        <f>IF(N474="sníž. přenesená",J474,0)</f>
        <v>0</v>
      </c>
      <c r="BI474" s="241">
        <f>IF(N474="nulová",J474,0)</f>
        <v>0</v>
      </c>
      <c r="BJ474" s="18" t="s">
        <v>90</v>
      </c>
      <c r="BK474" s="241">
        <f>ROUND(I474*H474,2)</f>
        <v>0</v>
      </c>
      <c r="BL474" s="18" t="s">
        <v>144</v>
      </c>
      <c r="BM474" s="240" t="s">
        <v>2217</v>
      </c>
    </row>
    <row r="475" s="2" customFormat="1">
      <c r="A475" s="40"/>
      <c r="B475" s="41"/>
      <c r="C475" s="42"/>
      <c r="D475" s="242" t="s">
        <v>368</v>
      </c>
      <c r="E475" s="42"/>
      <c r="F475" s="243" t="s">
        <v>8507</v>
      </c>
      <c r="G475" s="42"/>
      <c r="H475" s="42"/>
      <c r="I475" s="244"/>
      <c r="J475" s="42"/>
      <c r="K475" s="42"/>
      <c r="L475" s="46"/>
      <c r="M475" s="245"/>
      <c r="N475" s="246"/>
      <c r="O475" s="93"/>
      <c r="P475" s="93"/>
      <c r="Q475" s="93"/>
      <c r="R475" s="93"/>
      <c r="S475" s="93"/>
      <c r="T475" s="94"/>
      <c r="U475" s="40"/>
      <c r="V475" s="40"/>
      <c r="W475" s="40"/>
      <c r="X475" s="40"/>
      <c r="Y475" s="40"/>
      <c r="Z475" s="40"/>
      <c r="AA475" s="40"/>
      <c r="AB475" s="40"/>
      <c r="AC475" s="40"/>
      <c r="AD475" s="40"/>
      <c r="AE475" s="40"/>
      <c r="AT475" s="18" t="s">
        <v>368</v>
      </c>
      <c r="AU475" s="18" t="s">
        <v>90</v>
      </c>
    </row>
    <row r="476" s="2" customFormat="1" ht="16.5" customHeight="1">
      <c r="A476" s="40"/>
      <c r="B476" s="41"/>
      <c r="C476" s="229" t="s">
        <v>1396</v>
      </c>
      <c r="D476" s="229" t="s">
        <v>358</v>
      </c>
      <c r="E476" s="230" t="s">
        <v>8508</v>
      </c>
      <c r="F476" s="231" t="s">
        <v>8509</v>
      </c>
      <c r="G476" s="232" t="s">
        <v>1718</v>
      </c>
      <c r="H476" s="233">
        <v>4</v>
      </c>
      <c r="I476" s="234"/>
      <c r="J476" s="235">
        <f>ROUND(I476*H476,2)</f>
        <v>0</v>
      </c>
      <c r="K476" s="231" t="s">
        <v>525</v>
      </c>
      <c r="L476" s="46"/>
      <c r="M476" s="236" t="s">
        <v>1</v>
      </c>
      <c r="N476" s="237" t="s">
        <v>48</v>
      </c>
      <c r="O476" s="93"/>
      <c r="P476" s="238">
        <f>O476*H476</f>
        <v>0</v>
      </c>
      <c r="Q476" s="238">
        <v>0</v>
      </c>
      <c r="R476" s="238">
        <f>Q476*H476</f>
        <v>0</v>
      </c>
      <c r="S476" s="238">
        <v>0</v>
      </c>
      <c r="T476" s="239">
        <f>S476*H476</f>
        <v>0</v>
      </c>
      <c r="U476" s="40"/>
      <c r="V476" s="40"/>
      <c r="W476" s="40"/>
      <c r="X476" s="40"/>
      <c r="Y476" s="40"/>
      <c r="Z476" s="40"/>
      <c r="AA476" s="40"/>
      <c r="AB476" s="40"/>
      <c r="AC476" s="40"/>
      <c r="AD476" s="40"/>
      <c r="AE476" s="40"/>
      <c r="AR476" s="240" t="s">
        <v>144</v>
      </c>
      <c r="AT476" s="240" t="s">
        <v>358</v>
      </c>
      <c r="AU476" s="240" t="s">
        <v>90</v>
      </c>
      <c r="AY476" s="18" t="s">
        <v>355</v>
      </c>
      <c r="BE476" s="241">
        <f>IF(N476="základní",J476,0)</f>
        <v>0</v>
      </c>
      <c r="BF476" s="241">
        <f>IF(N476="snížená",J476,0)</f>
        <v>0</v>
      </c>
      <c r="BG476" s="241">
        <f>IF(N476="zákl. přenesená",J476,0)</f>
        <v>0</v>
      </c>
      <c r="BH476" s="241">
        <f>IF(N476="sníž. přenesená",J476,0)</f>
        <v>0</v>
      </c>
      <c r="BI476" s="241">
        <f>IF(N476="nulová",J476,0)</f>
        <v>0</v>
      </c>
      <c r="BJ476" s="18" t="s">
        <v>90</v>
      </c>
      <c r="BK476" s="241">
        <f>ROUND(I476*H476,2)</f>
        <v>0</v>
      </c>
      <c r="BL476" s="18" t="s">
        <v>144</v>
      </c>
      <c r="BM476" s="240" t="s">
        <v>2225</v>
      </c>
    </row>
    <row r="477" s="2" customFormat="1">
      <c r="A477" s="40"/>
      <c r="B477" s="41"/>
      <c r="C477" s="42"/>
      <c r="D477" s="242" t="s">
        <v>368</v>
      </c>
      <c r="E477" s="42"/>
      <c r="F477" s="243" t="s">
        <v>8510</v>
      </c>
      <c r="G477" s="42"/>
      <c r="H477" s="42"/>
      <c r="I477" s="244"/>
      <c r="J477" s="42"/>
      <c r="K477" s="42"/>
      <c r="L477" s="46"/>
      <c r="M477" s="245"/>
      <c r="N477" s="246"/>
      <c r="O477" s="93"/>
      <c r="P477" s="93"/>
      <c r="Q477" s="93"/>
      <c r="R477" s="93"/>
      <c r="S477" s="93"/>
      <c r="T477" s="94"/>
      <c r="U477" s="40"/>
      <c r="V477" s="40"/>
      <c r="W477" s="40"/>
      <c r="X477" s="40"/>
      <c r="Y477" s="40"/>
      <c r="Z477" s="40"/>
      <c r="AA477" s="40"/>
      <c r="AB477" s="40"/>
      <c r="AC477" s="40"/>
      <c r="AD477" s="40"/>
      <c r="AE477" s="40"/>
      <c r="AT477" s="18" t="s">
        <v>368</v>
      </c>
      <c r="AU477" s="18" t="s">
        <v>90</v>
      </c>
    </row>
    <row r="478" s="2" customFormat="1" ht="16.5" customHeight="1">
      <c r="A478" s="40"/>
      <c r="B478" s="41"/>
      <c r="C478" s="229" t="s">
        <v>1399</v>
      </c>
      <c r="D478" s="229" t="s">
        <v>358</v>
      </c>
      <c r="E478" s="230" t="s">
        <v>8511</v>
      </c>
      <c r="F478" s="231" t="s">
        <v>8512</v>
      </c>
      <c r="G478" s="232" t="s">
        <v>1718</v>
      </c>
      <c r="H478" s="233">
        <v>2</v>
      </c>
      <c r="I478" s="234"/>
      <c r="J478" s="235">
        <f>ROUND(I478*H478,2)</f>
        <v>0</v>
      </c>
      <c r="K478" s="231" t="s">
        <v>525</v>
      </c>
      <c r="L478" s="46"/>
      <c r="M478" s="236" t="s">
        <v>1</v>
      </c>
      <c r="N478" s="237" t="s">
        <v>48</v>
      </c>
      <c r="O478" s="93"/>
      <c r="P478" s="238">
        <f>O478*H478</f>
        <v>0</v>
      </c>
      <c r="Q478" s="238">
        <v>0</v>
      </c>
      <c r="R478" s="238">
        <f>Q478*H478</f>
        <v>0</v>
      </c>
      <c r="S478" s="238">
        <v>0</v>
      </c>
      <c r="T478" s="239">
        <f>S478*H478</f>
        <v>0</v>
      </c>
      <c r="U478" s="40"/>
      <c r="V478" s="40"/>
      <c r="W478" s="40"/>
      <c r="X478" s="40"/>
      <c r="Y478" s="40"/>
      <c r="Z478" s="40"/>
      <c r="AA478" s="40"/>
      <c r="AB478" s="40"/>
      <c r="AC478" s="40"/>
      <c r="AD478" s="40"/>
      <c r="AE478" s="40"/>
      <c r="AR478" s="240" t="s">
        <v>144</v>
      </c>
      <c r="AT478" s="240" t="s">
        <v>358</v>
      </c>
      <c r="AU478" s="240" t="s">
        <v>90</v>
      </c>
      <c r="AY478" s="18" t="s">
        <v>355</v>
      </c>
      <c r="BE478" s="241">
        <f>IF(N478="základní",J478,0)</f>
        <v>0</v>
      </c>
      <c r="BF478" s="241">
        <f>IF(N478="snížená",J478,0)</f>
        <v>0</v>
      </c>
      <c r="BG478" s="241">
        <f>IF(N478="zákl. přenesená",J478,0)</f>
        <v>0</v>
      </c>
      <c r="BH478" s="241">
        <f>IF(N478="sníž. přenesená",J478,0)</f>
        <v>0</v>
      </c>
      <c r="BI478" s="241">
        <f>IF(N478="nulová",J478,0)</f>
        <v>0</v>
      </c>
      <c r="BJ478" s="18" t="s">
        <v>90</v>
      </c>
      <c r="BK478" s="241">
        <f>ROUND(I478*H478,2)</f>
        <v>0</v>
      </c>
      <c r="BL478" s="18" t="s">
        <v>144</v>
      </c>
      <c r="BM478" s="240" t="s">
        <v>2233</v>
      </c>
    </row>
    <row r="479" s="2" customFormat="1">
      <c r="A479" s="40"/>
      <c r="B479" s="41"/>
      <c r="C479" s="42"/>
      <c r="D479" s="242" t="s">
        <v>368</v>
      </c>
      <c r="E479" s="42"/>
      <c r="F479" s="243" t="s">
        <v>8513</v>
      </c>
      <c r="G479" s="42"/>
      <c r="H479" s="42"/>
      <c r="I479" s="244"/>
      <c r="J479" s="42"/>
      <c r="K479" s="42"/>
      <c r="L479" s="46"/>
      <c r="M479" s="245"/>
      <c r="N479" s="246"/>
      <c r="O479" s="93"/>
      <c r="P479" s="93"/>
      <c r="Q479" s="93"/>
      <c r="R479" s="93"/>
      <c r="S479" s="93"/>
      <c r="T479" s="94"/>
      <c r="U479" s="40"/>
      <c r="V479" s="40"/>
      <c r="W479" s="40"/>
      <c r="X479" s="40"/>
      <c r="Y479" s="40"/>
      <c r="Z479" s="40"/>
      <c r="AA479" s="40"/>
      <c r="AB479" s="40"/>
      <c r="AC479" s="40"/>
      <c r="AD479" s="40"/>
      <c r="AE479" s="40"/>
      <c r="AT479" s="18" t="s">
        <v>368</v>
      </c>
      <c r="AU479" s="18" t="s">
        <v>90</v>
      </c>
    </row>
    <row r="480" s="2" customFormat="1" ht="16.5" customHeight="1">
      <c r="A480" s="40"/>
      <c r="B480" s="41"/>
      <c r="C480" s="229" t="s">
        <v>1404</v>
      </c>
      <c r="D480" s="229" t="s">
        <v>358</v>
      </c>
      <c r="E480" s="230" t="s">
        <v>8514</v>
      </c>
      <c r="F480" s="231" t="s">
        <v>8515</v>
      </c>
      <c r="G480" s="232" t="s">
        <v>1718</v>
      </c>
      <c r="H480" s="233">
        <v>10</v>
      </c>
      <c r="I480" s="234"/>
      <c r="J480" s="235">
        <f>ROUND(I480*H480,2)</f>
        <v>0</v>
      </c>
      <c r="K480" s="231" t="s">
        <v>525</v>
      </c>
      <c r="L480" s="46"/>
      <c r="M480" s="236" t="s">
        <v>1</v>
      </c>
      <c r="N480" s="237" t="s">
        <v>48</v>
      </c>
      <c r="O480" s="93"/>
      <c r="P480" s="238">
        <f>O480*H480</f>
        <v>0</v>
      </c>
      <c r="Q480" s="238">
        <v>0</v>
      </c>
      <c r="R480" s="238">
        <f>Q480*H480</f>
        <v>0</v>
      </c>
      <c r="S480" s="238">
        <v>0</v>
      </c>
      <c r="T480" s="239">
        <f>S480*H480</f>
        <v>0</v>
      </c>
      <c r="U480" s="40"/>
      <c r="V480" s="40"/>
      <c r="W480" s="40"/>
      <c r="X480" s="40"/>
      <c r="Y480" s="40"/>
      <c r="Z480" s="40"/>
      <c r="AA480" s="40"/>
      <c r="AB480" s="40"/>
      <c r="AC480" s="40"/>
      <c r="AD480" s="40"/>
      <c r="AE480" s="40"/>
      <c r="AR480" s="240" t="s">
        <v>144</v>
      </c>
      <c r="AT480" s="240" t="s">
        <v>358</v>
      </c>
      <c r="AU480" s="240" t="s">
        <v>90</v>
      </c>
      <c r="AY480" s="18" t="s">
        <v>355</v>
      </c>
      <c r="BE480" s="241">
        <f>IF(N480="základní",J480,0)</f>
        <v>0</v>
      </c>
      <c r="BF480" s="241">
        <f>IF(N480="snížená",J480,0)</f>
        <v>0</v>
      </c>
      <c r="BG480" s="241">
        <f>IF(N480="zákl. přenesená",J480,0)</f>
        <v>0</v>
      </c>
      <c r="BH480" s="241">
        <f>IF(N480="sníž. přenesená",J480,0)</f>
        <v>0</v>
      </c>
      <c r="BI480" s="241">
        <f>IF(N480="nulová",J480,0)</f>
        <v>0</v>
      </c>
      <c r="BJ480" s="18" t="s">
        <v>90</v>
      </c>
      <c r="BK480" s="241">
        <f>ROUND(I480*H480,2)</f>
        <v>0</v>
      </c>
      <c r="BL480" s="18" t="s">
        <v>144</v>
      </c>
      <c r="BM480" s="240" t="s">
        <v>2241</v>
      </c>
    </row>
    <row r="481" s="2" customFormat="1">
      <c r="A481" s="40"/>
      <c r="B481" s="41"/>
      <c r="C481" s="42"/>
      <c r="D481" s="242" t="s">
        <v>368</v>
      </c>
      <c r="E481" s="42"/>
      <c r="F481" s="243" t="s">
        <v>8516</v>
      </c>
      <c r="G481" s="42"/>
      <c r="H481" s="42"/>
      <c r="I481" s="244"/>
      <c r="J481" s="42"/>
      <c r="K481" s="42"/>
      <c r="L481" s="46"/>
      <c r="M481" s="245"/>
      <c r="N481" s="246"/>
      <c r="O481" s="93"/>
      <c r="P481" s="93"/>
      <c r="Q481" s="93"/>
      <c r="R481" s="93"/>
      <c r="S481" s="93"/>
      <c r="T481" s="94"/>
      <c r="U481" s="40"/>
      <c r="V481" s="40"/>
      <c r="W481" s="40"/>
      <c r="X481" s="40"/>
      <c r="Y481" s="40"/>
      <c r="Z481" s="40"/>
      <c r="AA481" s="40"/>
      <c r="AB481" s="40"/>
      <c r="AC481" s="40"/>
      <c r="AD481" s="40"/>
      <c r="AE481" s="40"/>
      <c r="AT481" s="18" t="s">
        <v>368</v>
      </c>
      <c r="AU481" s="18" t="s">
        <v>90</v>
      </c>
    </row>
    <row r="482" s="2" customFormat="1" ht="16.5" customHeight="1">
      <c r="A482" s="40"/>
      <c r="B482" s="41"/>
      <c r="C482" s="229" t="s">
        <v>1409</v>
      </c>
      <c r="D482" s="229" t="s">
        <v>358</v>
      </c>
      <c r="E482" s="230" t="s">
        <v>8517</v>
      </c>
      <c r="F482" s="231" t="s">
        <v>8518</v>
      </c>
      <c r="G482" s="232" t="s">
        <v>1718</v>
      </c>
      <c r="H482" s="233">
        <v>1</v>
      </c>
      <c r="I482" s="234"/>
      <c r="J482" s="235">
        <f>ROUND(I482*H482,2)</f>
        <v>0</v>
      </c>
      <c r="K482" s="231" t="s">
        <v>525</v>
      </c>
      <c r="L482" s="46"/>
      <c r="M482" s="236" t="s">
        <v>1</v>
      </c>
      <c r="N482" s="237" t="s">
        <v>48</v>
      </c>
      <c r="O482" s="93"/>
      <c r="P482" s="238">
        <f>O482*H482</f>
        <v>0</v>
      </c>
      <c r="Q482" s="238">
        <v>0</v>
      </c>
      <c r="R482" s="238">
        <f>Q482*H482</f>
        <v>0</v>
      </c>
      <c r="S482" s="238">
        <v>0</v>
      </c>
      <c r="T482" s="239">
        <f>S482*H482</f>
        <v>0</v>
      </c>
      <c r="U482" s="40"/>
      <c r="V482" s="40"/>
      <c r="W482" s="40"/>
      <c r="X482" s="40"/>
      <c r="Y482" s="40"/>
      <c r="Z482" s="40"/>
      <c r="AA482" s="40"/>
      <c r="AB482" s="40"/>
      <c r="AC482" s="40"/>
      <c r="AD482" s="40"/>
      <c r="AE482" s="40"/>
      <c r="AR482" s="240" t="s">
        <v>144</v>
      </c>
      <c r="AT482" s="240" t="s">
        <v>358</v>
      </c>
      <c r="AU482" s="240" t="s">
        <v>90</v>
      </c>
      <c r="AY482" s="18" t="s">
        <v>355</v>
      </c>
      <c r="BE482" s="241">
        <f>IF(N482="základní",J482,0)</f>
        <v>0</v>
      </c>
      <c r="BF482" s="241">
        <f>IF(N482="snížená",J482,0)</f>
        <v>0</v>
      </c>
      <c r="BG482" s="241">
        <f>IF(N482="zákl. přenesená",J482,0)</f>
        <v>0</v>
      </c>
      <c r="BH482" s="241">
        <f>IF(N482="sníž. přenesená",J482,0)</f>
        <v>0</v>
      </c>
      <c r="BI482" s="241">
        <f>IF(N482="nulová",J482,0)</f>
        <v>0</v>
      </c>
      <c r="BJ482" s="18" t="s">
        <v>90</v>
      </c>
      <c r="BK482" s="241">
        <f>ROUND(I482*H482,2)</f>
        <v>0</v>
      </c>
      <c r="BL482" s="18" t="s">
        <v>144</v>
      </c>
      <c r="BM482" s="240" t="s">
        <v>2250</v>
      </c>
    </row>
    <row r="483" s="2" customFormat="1">
      <c r="A483" s="40"/>
      <c r="B483" s="41"/>
      <c r="C483" s="42"/>
      <c r="D483" s="242" t="s">
        <v>368</v>
      </c>
      <c r="E483" s="42"/>
      <c r="F483" s="243" t="s">
        <v>8519</v>
      </c>
      <c r="G483" s="42"/>
      <c r="H483" s="42"/>
      <c r="I483" s="244"/>
      <c r="J483" s="42"/>
      <c r="K483" s="42"/>
      <c r="L483" s="46"/>
      <c r="M483" s="245"/>
      <c r="N483" s="246"/>
      <c r="O483" s="93"/>
      <c r="P483" s="93"/>
      <c r="Q483" s="93"/>
      <c r="R483" s="93"/>
      <c r="S483" s="93"/>
      <c r="T483" s="94"/>
      <c r="U483" s="40"/>
      <c r="V483" s="40"/>
      <c r="W483" s="40"/>
      <c r="X483" s="40"/>
      <c r="Y483" s="40"/>
      <c r="Z483" s="40"/>
      <c r="AA483" s="40"/>
      <c r="AB483" s="40"/>
      <c r="AC483" s="40"/>
      <c r="AD483" s="40"/>
      <c r="AE483" s="40"/>
      <c r="AT483" s="18" t="s">
        <v>368</v>
      </c>
      <c r="AU483" s="18" t="s">
        <v>90</v>
      </c>
    </row>
    <row r="484" s="2" customFormat="1" ht="16.5" customHeight="1">
      <c r="A484" s="40"/>
      <c r="B484" s="41"/>
      <c r="C484" s="229" t="s">
        <v>1414</v>
      </c>
      <c r="D484" s="229" t="s">
        <v>358</v>
      </c>
      <c r="E484" s="230" t="s">
        <v>8520</v>
      </c>
      <c r="F484" s="231" t="s">
        <v>8521</v>
      </c>
      <c r="G484" s="232" t="s">
        <v>1718</v>
      </c>
      <c r="H484" s="233">
        <v>4</v>
      </c>
      <c r="I484" s="234"/>
      <c r="J484" s="235">
        <f>ROUND(I484*H484,2)</f>
        <v>0</v>
      </c>
      <c r="K484" s="231" t="s">
        <v>525</v>
      </c>
      <c r="L484" s="46"/>
      <c r="M484" s="236" t="s">
        <v>1</v>
      </c>
      <c r="N484" s="237" t="s">
        <v>48</v>
      </c>
      <c r="O484" s="93"/>
      <c r="P484" s="238">
        <f>O484*H484</f>
        <v>0</v>
      </c>
      <c r="Q484" s="238">
        <v>0</v>
      </c>
      <c r="R484" s="238">
        <f>Q484*H484</f>
        <v>0</v>
      </c>
      <c r="S484" s="238">
        <v>0</v>
      </c>
      <c r="T484" s="239">
        <f>S484*H484</f>
        <v>0</v>
      </c>
      <c r="U484" s="40"/>
      <c r="V484" s="40"/>
      <c r="W484" s="40"/>
      <c r="X484" s="40"/>
      <c r="Y484" s="40"/>
      <c r="Z484" s="40"/>
      <c r="AA484" s="40"/>
      <c r="AB484" s="40"/>
      <c r="AC484" s="40"/>
      <c r="AD484" s="40"/>
      <c r="AE484" s="40"/>
      <c r="AR484" s="240" t="s">
        <v>144</v>
      </c>
      <c r="AT484" s="240" t="s">
        <v>358</v>
      </c>
      <c r="AU484" s="240" t="s">
        <v>90</v>
      </c>
      <c r="AY484" s="18" t="s">
        <v>355</v>
      </c>
      <c r="BE484" s="241">
        <f>IF(N484="základní",J484,0)</f>
        <v>0</v>
      </c>
      <c r="BF484" s="241">
        <f>IF(N484="snížená",J484,0)</f>
        <v>0</v>
      </c>
      <c r="BG484" s="241">
        <f>IF(N484="zákl. přenesená",J484,0)</f>
        <v>0</v>
      </c>
      <c r="BH484" s="241">
        <f>IF(N484="sníž. přenesená",J484,0)</f>
        <v>0</v>
      </c>
      <c r="BI484" s="241">
        <f>IF(N484="nulová",J484,0)</f>
        <v>0</v>
      </c>
      <c r="BJ484" s="18" t="s">
        <v>90</v>
      </c>
      <c r="BK484" s="241">
        <f>ROUND(I484*H484,2)</f>
        <v>0</v>
      </c>
      <c r="BL484" s="18" t="s">
        <v>144</v>
      </c>
      <c r="BM484" s="240" t="s">
        <v>2258</v>
      </c>
    </row>
    <row r="485" s="2" customFormat="1" ht="16.5" customHeight="1">
      <c r="A485" s="40"/>
      <c r="B485" s="41"/>
      <c r="C485" s="229" t="s">
        <v>1416</v>
      </c>
      <c r="D485" s="229" t="s">
        <v>358</v>
      </c>
      <c r="E485" s="230" t="s">
        <v>8522</v>
      </c>
      <c r="F485" s="231" t="s">
        <v>8523</v>
      </c>
      <c r="G485" s="232" t="s">
        <v>1718</v>
      </c>
      <c r="H485" s="233">
        <v>3</v>
      </c>
      <c r="I485" s="234"/>
      <c r="J485" s="235">
        <f>ROUND(I485*H485,2)</f>
        <v>0</v>
      </c>
      <c r="K485" s="231" t="s">
        <v>525</v>
      </c>
      <c r="L485" s="46"/>
      <c r="M485" s="236" t="s">
        <v>1</v>
      </c>
      <c r="N485" s="237" t="s">
        <v>48</v>
      </c>
      <c r="O485" s="93"/>
      <c r="P485" s="238">
        <f>O485*H485</f>
        <v>0</v>
      </c>
      <c r="Q485" s="238">
        <v>0</v>
      </c>
      <c r="R485" s="238">
        <f>Q485*H485</f>
        <v>0</v>
      </c>
      <c r="S485" s="238">
        <v>0</v>
      </c>
      <c r="T485" s="239">
        <f>S485*H485</f>
        <v>0</v>
      </c>
      <c r="U485" s="40"/>
      <c r="V485" s="40"/>
      <c r="W485" s="40"/>
      <c r="X485" s="40"/>
      <c r="Y485" s="40"/>
      <c r="Z485" s="40"/>
      <c r="AA485" s="40"/>
      <c r="AB485" s="40"/>
      <c r="AC485" s="40"/>
      <c r="AD485" s="40"/>
      <c r="AE485" s="40"/>
      <c r="AR485" s="240" t="s">
        <v>144</v>
      </c>
      <c r="AT485" s="240" t="s">
        <v>358</v>
      </c>
      <c r="AU485" s="240" t="s">
        <v>90</v>
      </c>
      <c r="AY485" s="18" t="s">
        <v>355</v>
      </c>
      <c r="BE485" s="241">
        <f>IF(N485="základní",J485,0)</f>
        <v>0</v>
      </c>
      <c r="BF485" s="241">
        <f>IF(N485="snížená",J485,0)</f>
        <v>0</v>
      </c>
      <c r="BG485" s="241">
        <f>IF(N485="zákl. přenesená",J485,0)</f>
        <v>0</v>
      </c>
      <c r="BH485" s="241">
        <f>IF(N485="sníž. přenesená",J485,0)</f>
        <v>0</v>
      </c>
      <c r="BI485" s="241">
        <f>IF(N485="nulová",J485,0)</f>
        <v>0</v>
      </c>
      <c r="BJ485" s="18" t="s">
        <v>90</v>
      </c>
      <c r="BK485" s="241">
        <f>ROUND(I485*H485,2)</f>
        <v>0</v>
      </c>
      <c r="BL485" s="18" t="s">
        <v>144</v>
      </c>
      <c r="BM485" s="240" t="s">
        <v>2267</v>
      </c>
    </row>
    <row r="486" s="2" customFormat="1">
      <c r="A486" s="40"/>
      <c r="B486" s="41"/>
      <c r="C486" s="42"/>
      <c r="D486" s="242" t="s">
        <v>368</v>
      </c>
      <c r="E486" s="42"/>
      <c r="F486" s="243" t="s">
        <v>8524</v>
      </c>
      <c r="G486" s="42"/>
      <c r="H486" s="42"/>
      <c r="I486" s="244"/>
      <c r="J486" s="42"/>
      <c r="K486" s="42"/>
      <c r="L486" s="46"/>
      <c r="M486" s="245"/>
      <c r="N486" s="246"/>
      <c r="O486" s="93"/>
      <c r="P486" s="93"/>
      <c r="Q486" s="93"/>
      <c r="R486" s="93"/>
      <c r="S486" s="93"/>
      <c r="T486" s="94"/>
      <c r="U486" s="40"/>
      <c r="V486" s="40"/>
      <c r="W486" s="40"/>
      <c r="X486" s="40"/>
      <c r="Y486" s="40"/>
      <c r="Z486" s="40"/>
      <c r="AA486" s="40"/>
      <c r="AB486" s="40"/>
      <c r="AC486" s="40"/>
      <c r="AD486" s="40"/>
      <c r="AE486" s="40"/>
      <c r="AT486" s="18" t="s">
        <v>368</v>
      </c>
      <c r="AU486" s="18" t="s">
        <v>90</v>
      </c>
    </row>
    <row r="487" s="2" customFormat="1" ht="16.5" customHeight="1">
      <c r="A487" s="40"/>
      <c r="B487" s="41"/>
      <c r="C487" s="229" t="s">
        <v>1420</v>
      </c>
      <c r="D487" s="229" t="s">
        <v>358</v>
      </c>
      <c r="E487" s="230" t="s">
        <v>8525</v>
      </c>
      <c r="F487" s="231" t="s">
        <v>8526</v>
      </c>
      <c r="G487" s="232" t="s">
        <v>1718</v>
      </c>
      <c r="H487" s="233">
        <v>55</v>
      </c>
      <c r="I487" s="234"/>
      <c r="J487" s="235">
        <f>ROUND(I487*H487,2)</f>
        <v>0</v>
      </c>
      <c r="K487" s="231" t="s">
        <v>525</v>
      </c>
      <c r="L487" s="46"/>
      <c r="M487" s="236" t="s">
        <v>1</v>
      </c>
      <c r="N487" s="237" t="s">
        <v>48</v>
      </c>
      <c r="O487" s="93"/>
      <c r="P487" s="238">
        <f>O487*H487</f>
        <v>0</v>
      </c>
      <c r="Q487" s="238">
        <v>0</v>
      </c>
      <c r="R487" s="238">
        <f>Q487*H487</f>
        <v>0</v>
      </c>
      <c r="S487" s="238">
        <v>0</v>
      </c>
      <c r="T487" s="239">
        <f>S487*H487</f>
        <v>0</v>
      </c>
      <c r="U487" s="40"/>
      <c r="V487" s="40"/>
      <c r="W487" s="40"/>
      <c r="X487" s="40"/>
      <c r="Y487" s="40"/>
      <c r="Z487" s="40"/>
      <c r="AA487" s="40"/>
      <c r="AB487" s="40"/>
      <c r="AC487" s="40"/>
      <c r="AD487" s="40"/>
      <c r="AE487" s="40"/>
      <c r="AR487" s="240" t="s">
        <v>144</v>
      </c>
      <c r="AT487" s="240" t="s">
        <v>358</v>
      </c>
      <c r="AU487" s="240" t="s">
        <v>90</v>
      </c>
      <c r="AY487" s="18" t="s">
        <v>355</v>
      </c>
      <c r="BE487" s="241">
        <f>IF(N487="základní",J487,0)</f>
        <v>0</v>
      </c>
      <c r="BF487" s="241">
        <f>IF(N487="snížená",J487,0)</f>
        <v>0</v>
      </c>
      <c r="BG487" s="241">
        <f>IF(N487="zákl. přenesená",J487,0)</f>
        <v>0</v>
      </c>
      <c r="BH487" s="241">
        <f>IF(N487="sníž. přenesená",J487,0)</f>
        <v>0</v>
      </c>
      <c r="BI487" s="241">
        <f>IF(N487="nulová",J487,0)</f>
        <v>0</v>
      </c>
      <c r="BJ487" s="18" t="s">
        <v>90</v>
      </c>
      <c r="BK487" s="241">
        <f>ROUND(I487*H487,2)</f>
        <v>0</v>
      </c>
      <c r="BL487" s="18" t="s">
        <v>144</v>
      </c>
      <c r="BM487" s="240" t="s">
        <v>2275</v>
      </c>
    </row>
    <row r="488" s="2" customFormat="1">
      <c r="A488" s="40"/>
      <c r="B488" s="41"/>
      <c r="C488" s="42"/>
      <c r="D488" s="242" t="s">
        <v>368</v>
      </c>
      <c r="E488" s="42"/>
      <c r="F488" s="243" t="s">
        <v>8527</v>
      </c>
      <c r="G488" s="42"/>
      <c r="H488" s="42"/>
      <c r="I488" s="244"/>
      <c r="J488" s="42"/>
      <c r="K488" s="42"/>
      <c r="L488" s="46"/>
      <c r="M488" s="245"/>
      <c r="N488" s="246"/>
      <c r="O488" s="93"/>
      <c r="P488" s="93"/>
      <c r="Q488" s="93"/>
      <c r="R488" s="93"/>
      <c r="S488" s="93"/>
      <c r="T488" s="94"/>
      <c r="U488" s="40"/>
      <c r="V488" s="40"/>
      <c r="W488" s="40"/>
      <c r="X488" s="40"/>
      <c r="Y488" s="40"/>
      <c r="Z488" s="40"/>
      <c r="AA488" s="40"/>
      <c r="AB488" s="40"/>
      <c r="AC488" s="40"/>
      <c r="AD488" s="40"/>
      <c r="AE488" s="40"/>
      <c r="AT488" s="18" t="s">
        <v>368</v>
      </c>
      <c r="AU488" s="18" t="s">
        <v>90</v>
      </c>
    </row>
    <row r="489" s="2" customFormat="1" ht="16.5" customHeight="1">
      <c r="A489" s="40"/>
      <c r="B489" s="41"/>
      <c r="C489" s="229" t="s">
        <v>1422</v>
      </c>
      <c r="D489" s="229" t="s">
        <v>358</v>
      </c>
      <c r="E489" s="230" t="s">
        <v>8528</v>
      </c>
      <c r="F489" s="231" t="s">
        <v>8529</v>
      </c>
      <c r="G489" s="232" t="s">
        <v>1718</v>
      </c>
      <c r="H489" s="233">
        <v>37</v>
      </c>
      <c r="I489" s="234"/>
      <c r="J489" s="235">
        <f>ROUND(I489*H489,2)</f>
        <v>0</v>
      </c>
      <c r="K489" s="231" t="s">
        <v>525</v>
      </c>
      <c r="L489" s="46"/>
      <c r="M489" s="236" t="s">
        <v>1</v>
      </c>
      <c r="N489" s="237" t="s">
        <v>48</v>
      </c>
      <c r="O489" s="93"/>
      <c r="P489" s="238">
        <f>O489*H489</f>
        <v>0</v>
      </c>
      <c r="Q489" s="238">
        <v>0</v>
      </c>
      <c r="R489" s="238">
        <f>Q489*H489</f>
        <v>0</v>
      </c>
      <c r="S489" s="238">
        <v>0</v>
      </c>
      <c r="T489" s="239">
        <f>S489*H489</f>
        <v>0</v>
      </c>
      <c r="U489" s="40"/>
      <c r="V489" s="40"/>
      <c r="W489" s="40"/>
      <c r="X489" s="40"/>
      <c r="Y489" s="40"/>
      <c r="Z489" s="40"/>
      <c r="AA489" s="40"/>
      <c r="AB489" s="40"/>
      <c r="AC489" s="40"/>
      <c r="AD489" s="40"/>
      <c r="AE489" s="40"/>
      <c r="AR489" s="240" t="s">
        <v>144</v>
      </c>
      <c r="AT489" s="240" t="s">
        <v>358</v>
      </c>
      <c r="AU489" s="240" t="s">
        <v>90</v>
      </c>
      <c r="AY489" s="18" t="s">
        <v>355</v>
      </c>
      <c r="BE489" s="241">
        <f>IF(N489="základní",J489,0)</f>
        <v>0</v>
      </c>
      <c r="BF489" s="241">
        <f>IF(N489="snížená",J489,0)</f>
        <v>0</v>
      </c>
      <c r="BG489" s="241">
        <f>IF(N489="zákl. přenesená",J489,0)</f>
        <v>0</v>
      </c>
      <c r="BH489" s="241">
        <f>IF(N489="sníž. přenesená",J489,0)</f>
        <v>0</v>
      </c>
      <c r="BI489" s="241">
        <f>IF(N489="nulová",J489,0)</f>
        <v>0</v>
      </c>
      <c r="BJ489" s="18" t="s">
        <v>90</v>
      </c>
      <c r="BK489" s="241">
        <f>ROUND(I489*H489,2)</f>
        <v>0</v>
      </c>
      <c r="BL489" s="18" t="s">
        <v>144</v>
      </c>
      <c r="BM489" s="240" t="s">
        <v>2283</v>
      </c>
    </row>
    <row r="490" s="2" customFormat="1">
      <c r="A490" s="40"/>
      <c r="B490" s="41"/>
      <c r="C490" s="42"/>
      <c r="D490" s="242" t="s">
        <v>368</v>
      </c>
      <c r="E490" s="42"/>
      <c r="F490" s="243" t="s">
        <v>8530</v>
      </c>
      <c r="G490" s="42"/>
      <c r="H490" s="42"/>
      <c r="I490" s="244"/>
      <c r="J490" s="42"/>
      <c r="K490" s="42"/>
      <c r="L490" s="46"/>
      <c r="M490" s="245"/>
      <c r="N490" s="246"/>
      <c r="O490" s="93"/>
      <c r="P490" s="93"/>
      <c r="Q490" s="93"/>
      <c r="R490" s="93"/>
      <c r="S490" s="93"/>
      <c r="T490" s="94"/>
      <c r="U490" s="40"/>
      <c r="V490" s="40"/>
      <c r="W490" s="40"/>
      <c r="X490" s="40"/>
      <c r="Y490" s="40"/>
      <c r="Z490" s="40"/>
      <c r="AA490" s="40"/>
      <c r="AB490" s="40"/>
      <c r="AC490" s="40"/>
      <c r="AD490" s="40"/>
      <c r="AE490" s="40"/>
      <c r="AT490" s="18" t="s">
        <v>368</v>
      </c>
      <c r="AU490" s="18" t="s">
        <v>90</v>
      </c>
    </row>
    <row r="491" s="2" customFormat="1" ht="16.5" customHeight="1">
      <c r="A491" s="40"/>
      <c r="B491" s="41"/>
      <c r="C491" s="229" t="s">
        <v>1426</v>
      </c>
      <c r="D491" s="229" t="s">
        <v>358</v>
      </c>
      <c r="E491" s="230" t="s">
        <v>8531</v>
      </c>
      <c r="F491" s="231" t="s">
        <v>8532</v>
      </c>
      <c r="G491" s="232" t="s">
        <v>1718</v>
      </c>
      <c r="H491" s="233">
        <v>57</v>
      </c>
      <c r="I491" s="234"/>
      <c r="J491" s="235">
        <f>ROUND(I491*H491,2)</f>
        <v>0</v>
      </c>
      <c r="K491" s="231" t="s">
        <v>525</v>
      </c>
      <c r="L491" s="46"/>
      <c r="M491" s="236" t="s">
        <v>1</v>
      </c>
      <c r="N491" s="237" t="s">
        <v>48</v>
      </c>
      <c r="O491" s="93"/>
      <c r="P491" s="238">
        <f>O491*H491</f>
        <v>0</v>
      </c>
      <c r="Q491" s="238">
        <v>0</v>
      </c>
      <c r="R491" s="238">
        <f>Q491*H491</f>
        <v>0</v>
      </c>
      <c r="S491" s="238">
        <v>0</v>
      </c>
      <c r="T491" s="239">
        <f>S491*H491</f>
        <v>0</v>
      </c>
      <c r="U491" s="40"/>
      <c r="V491" s="40"/>
      <c r="W491" s="40"/>
      <c r="X491" s="40"/>
      <c r="Y491" s="40"/>
      <c r="Z491" s="40"/>
      <c r="AA491" s="40"/>
      <c r="AB491" s="40"/>
      <c r="AC491" s="40"/>
      <c r="AD491" s="40"/>
      <c r="AE491" s="40"/>
      <c r="AR491" s="240" t="s">
        <v>144</v>
      </c>
      <c r="AT491" s="240" t="s">
        <v>358</v>
      </c>
      <c r="AU491" s="240" t="s">
        <v>90</v>
      </c>
      <c r="AY491" s="18" t="s">
        <v>355</v>
      </c>
      <c r="BE491" s="241">
        <f>IF(N491="základní",J491,0)</f>
        <v>0</v>
      </c>
      <c r="BF491" s="241">
        <f>IF(N491="snížená",J491,0)</f>
        <v>0</v>
      </c>
      <c r="BG491" s="241">
        <f>IF(N491="zákl. přenesená",J491,0)</f>
        <v>0</v>
      </c>
      <c r="BH491" s="241">
        <f>IF(N491="sníž. přenesená",J491,0)</f>
        <v>0</v>
      </c>
      <c r="BI491" s="241">
        <f>IF(N491="nulová",J491,0)</f>
        <v>0</v>
      </c>
      <c r="BJ491" s="18" t="s">
        <v>90</v>
      </c>
      <c r="BK491" s="241">
        <f>ROUND(I491*H491,2)</f>
        <v>0</v>
      </c>
      <c r="BL491" s="18" t="s">
        <v>144</v>
      </c>
      <c r="BM491" s="240" t="s">
        <v>2291</v>
      </c>
    </row>
    <row r="492" s="2" customFormat="1">
      <c r="A492" s="40"/>
      <c r="B492" s="41"/>
      <c r="C492" s="42"/>
      <c r="D492" s="242" t="s">
        <v>368</v>
      </c>
      <c r="E492" s="42"/>
      <c r="F492" s="243" t="s">
        <v>8533</v>
      </c>
      <c r="G492" s="42"/>
      <c r="H492" s="42"/>
      <c r="I492" s="244"/>
      <c r="J492" s="42"/>
      <c r="K492" s="42"/>
      <c r="L492" s="46"/>
      <c r="M492" s="245"/>
      <c r="N492" s="246"/>
      <c r="O492" s="93"/>
      <c r="P492" s="93"/>
      <c r="Q492" s="93"/>
      <c r="R492" s="93"/>
      <c r="S492" s="93"/>
      <c r="T492" s="94"/>
      <c r="U492" s="40"/>
      <c r="V492" s="40"/>
      <c r="W492" s="40"/>
      <c r="X492" s="40"/>
      <c r="Y492" s="40"/>
      <c r="Z492" s="40"/>
      <c r="AA492" s="40"/>
      <c r="AB492" s="40"/>
      <c r="AC492" s="40"/>
      <c r="AD492" s="40"/>
      <c r="AE492" s="40"/>
      <c r="AT492" s="18" t="s">
        <v>368</v>
      </c>
      <c r="AU492" s="18" t="s">
        <v>90</v>
      </c>
    </row>
    <row r="493" s="2" customFormat="1" ht="16.5" customHeight="1">
      <c r="A493" s="40"/>
      <c r="B493" s="41"/>
      <c r="C493" s="229" t="s">
        <v>1432</v>
      </c>
      <c r="D493" s="229" t="s">
        <v>358</v>
      </c>
      <c r="E493" s="230" t="s">
        <v>8534</v>
      </c>
      <c r="F493" s="231" t="s">
        <v>8535</v>
      </c>
      <c r="G493" s="232" t="s">
        <v>1718</v>
      </c>
      <c r="H493" s="233">
        <v>2</v>
      </c>
      <c r="I493" s="234"/>
      <c r="J493" s="235">
        <f>ROUND(I493*H493,2)</f>
        <v>0</v>
      </c>
      <c r="K493" s="231" t="s">
        <v>525</v>
      </c>
      <c r="L493" s="46"/>
      <c r="M493" s="236" t="s">
        <v>1</v>
      </c>
      <c r="N493" s="237" t="s">
        <v>48</v>
      </c>
      <c r="O493" s="93"/>
      <c r="P493" s="238">
        <f>O493*H493</f>
        <v>0</v>
      </c>
      <c r="Q493" s="238">
        <v>0</v>
      </c>
      <c r="R493" s="238">
        <f>Q493*H493</f>
        <v>0</v>
      </c>
      <c r="S493" s="238">
        <v>0</v>
      </c>
      <c r="T493" s="239">
        <f>S493*H493</f>
        <v>0</v>
      </c>
      <c r="U493" s="40"/>
      <c r="V493" s="40"/>
      <c r="W493" s="40"/>
      <c r="X493" s="40"/>
      <c r="Y493" s="40"/>
      <c r="Z493" s="40"/>
      <c r="AA493" s="40"/>
      <c r="AB493" s="40"/>
      <c r="AC493" s="40"/>
      <c r="AD493" s="40"/>
      <c r="AE493" s="40"/>
      <c r="AR493" s="240" t="s">
        <v>144</v>
      </c>
      <c r="AT493" s="240" t="s">
        <v>358</v>
      </c>
      <c r="AU493" s="240" t="s">
        <v>90</v>
      </c>
      <c r="AY493" s="18" t="s">
        <v>355</v>
      </c>
      <c r="BE493" s="241">
        <f>IF(N493="základní",J493,0)</f>
        <v>0</v>
      </c>
      <c r="BF493" s="241">
        <f>IF(N493="snížená",J493,0)</f>
        <v>0</v>
      </c>
      <c r="BG493" s="241">
        <f>IF(N493="zákl. přenesená",J493,0)</f>
        <v>0</v>
      </c>
      <c r="BH493" s="241">
        <f>IF(N493="sníž. přenesená",J493,0)</f>
        <v>0</v>
      </c>
      <c r="BI493" s="241">
        <f>IF(N493="nulová",J493,0)</f>
        <v>0</v>
      </c>
      <c r="BJ493" s="18" t="s">
        <v>90</v>
      </c>
      <c r="BK493" s="241">
        <f>ROUND(I493*H493,2)</f>
        <v>0</v>
      </c>
      <c r="BL493" s="18" t="s">
        <v>144</v>
      </c>
      <c r="BM493" s="240" t="s">
        <v>2299</v>
      </c>
    </row>
    <row r="494" s="2" customFormat="1">
      <c r="A494" s="40"/>
      <c r="B494" s="41"/>
      <c r="C494" s="42"/>
      <c r="D494" s="242" t="s">
        <v>368</v>
      </c>
      <c r="E494" s="42"/>
      <c r="F494" s="243" t="s">
        <v>8536</v>
      </c>
      <c r="G494" s="42"/>
      <c r="H494" s="42"/>
      <c r="I494" s="244"/>
      <c r="J494" s="42"/>
      <c r="K494" s="42"/>
      <c r="L494" s="46"/>
      <c r="M494" s="245"/>
      <c r="N494" s="246"/>
      <c r="O494" s="93"/>
      <c r="P494" s="93"/>
      <c r="Q494" s="93"/>
      <c r="R494" s="93"/>
      <c r="S494" s="93"/>
      <c r="T494" s="94"/>
      <c r="U494" s="40"/>
      <c r="V494" s="40"/>
      <c r="W494" s="40"/>
      <c r="X494" s="40"/>
      <c r="Y494" s="40"/>
      <c r="Z494" s="40"/>
      <c r="AA494" s="40"/>
      <c r="AB494" s="40"/>
      <c r="AC494" s="40"/>
      <c r="AD494" s="40"/>
      <c r="AE494" s="40"/>
      <c r="AT494" s="18" t="s">
        <v>368</v>
      </c>
      <c r="AU494" s="18" t="s">
        <v>90</v>
      </c>
    </row>
    <row r="495" s="2" customFormat="1" ht="16.5" customHeight="1">
      <c r="A495" s="40"/>
      <c r="B495" s="41"/>
      <c r="C495" s="229" t="s">
        <v>1437</v>
      </c>
      <c r="D495" s="229" t="s">
        <v>358</v>
      </c>
      <c r="E495" s="230" t="s">
        <v>8537</v>
      </c>
      <c r="F495" s="231" t="s">
        <v>8538</v>
      </c>
      <c r="G495" s="232" t="s">
        <v>1718</v>
      </c>
      <c r="H495" s="233">
        <v>6</v>
      </c>
      <c r="I495" s="234"/>
      <c r="J495" s="235">
        <f>ROUND(I495*H495,2)</f>
        <v>0</v>
      </c>
      <c r="K495" s="231" t="s">
        <v>525</v>
      </c>
      <c r="L495" s="46"/>
      <c r="M495" s="236" t="s">
        <v>1</v>
      </c>
      <c r="N495" s="237" t="s">
        <v>48</v>
      </c>
      <c r="O495" s="93"/>
      <c r="P495" s="238">
        <f>O495*H495</f>
        <v>0</v>
      </c>
      <c r="Q495" s="238">
        <v>0</v>
      </c>
      <c r="R495" s="238">
        <f>Q495*H495</f>
        <v>0</v>
      </c>
      <c r="S495" s="238">
        <v>0</v>
      </c>
      <c r="T495" s="239">
        <f>S495*H495</f>
        <v>0</v>
      </c>
      <c r="U495" s="40"/>
      <c r="V495" s="40"/>
      <c r="W495" s="40"/>
      <c r="X495" s="40"/>
      <c r="Y495" s="40"/>
      <c r="Z495" s="40"/>
      <c r="AA495" s="40"/>
      <c r="AB495" s="40"/>
      <c r="AC495" s="40"/>
      <c r="AD495" s="40"/>
      <c r="AE495" s="40"/>
      <c r="AR495" s="240" t="s">
        <v>144</v>
      </c>
      <c r="AT495" s="240" t="s">
        <v>358</v>
      </c>
      <c r="AU495" s="240" t="s">
        <v>90</v>
      </c>
      <c r="AY495" s="18" t="s">
        <v>355</v>
      </c>
      <c r="BE495" s="241">
        <f>IF(N495="základní",J495,0)</f>
        <v>0</v>
      </c>
      <c r="BF495" s="241">
        <f>IF(N495="snížená",J495,0)</f>
        <v>0</v>
      </c>
      <c r="BG495" s="241">
        <f>IF(N495="zákl. přenesená",J495,0)</f>
        <v>0</v>
      </c>
      <c r="BH495" s="241">
        <f>IF(N495="sníž. přenesená",J495,0)</f>
        <v>0</v>
      </c>
      <c r="BI495" s="241">
        <f>IF(N495="nulová",J495,0)</f>
        <v>0</v>
      </c>
      <c r="BJ495" s="18" t="s">
        <v>90</v>
      </c>
      <c r="BK495" s="241">
        <f>ROUND(I495*H495,2)</f>
        <v>0</v>
      </c>
      <c r="BL495" s="18" t="s">
        <v>144</v>
      </c>
      <c r="BM495" s="240" t="s">
        <v>2307</v>
      </c>
    </row>
    <row r="496" s="2" customFormat="1">
      <c r="A496" s="40"/>
      <c r="B496" s="41"/>
      <c r="C496" s="42"/>
      <c r="D496" s="242" t="s">
        <v>368</v>
      </c>
      <c r="E496" s="42"/>
      <c r="F496" s="243" t="s">
        <v>8539</v>
      </c>
      <c r="G496" s="42"/>
      <c r="H496" s="42"/>
      <c r="I496" s="244"/>
      <c r="J496" s="42"/>
      <c r="K496" s="42"/>
      <c r="L496" s="46"/>
      <c r="M496" s="245"/>
      <c r="N496" s="246"/>
      <c r="O496" s="93"/>
      <c r="P496" s="93"/>
      <c r="Q496" s="93"/>
      <c r="R496" s="93"/>
      <c r="S496" s="93"/>
      <c r="T496" s="94"/>
      <c r="U496" s="40"/>
      <c r="V496" s="40"/>
      <c r="W496" s="40"/>
      <c r="X496" s="40"/>
      <c r="Y496" s="40"/>
      <c r="Z496" s="40"/>
      <c r="AA496" s="40"/>
      <c r="AB496" s="40"/>
      <c r="AC496" s="40"/>
      <c r="AD496" s="40"/>
      <c r="AE496" s="40"/>
      <c r="AT496" s="18" t="s">
        <v>368</v>
      </c>
      <c r="AU496" s="18" t="s">
        <v>90</v>
      </c>
    </row>
    <row r="497" s="2" customFormat="1" ht="16.5" customHeight="1">
      <c r="A497" s="40"/>
      <c r="B497" s="41"/>
      <c r="C497" s="229" t="s">
        <v>1440</v>
      </c>
      <c r="D497" s="229" t="s">
        <v>358</v>
      </c>
      <c r="E497" s="230" t="s">
        <v>8540</v>
      </c>
      <c r="F497" s="231" t="s">
        <v>8541</v>
      </c>
      <c r="G497" s="232" t="s">
        <v>1718</v>
      </c>
      <c r="H497" s="233">
        <v>1</v>
      </c>
      <c r="I497" s="234"/>
      <c r="J497" s="235">
        <f>ROUND(I497*H497,2)</f>
        <v>0</v>
      </c>
      <c r="K497" s="231" t="s">
        <v>525</v>
      </c>
      <c r="L497" s="46"/>
      <c r="M497" s="236" t="s">
        <v>1</v>
      </c>
      <c r="N497" s="237" t="s">
        <v>48</v>
      </c>
      <c r="O497" s="93"/>
      <c r="P497" s="238">
        <f>O497*H497</f>
        <v>0</v>
      </c>
      <c r="Q497" s="238">
        <v>0</v>
      </c>
      <c r="R497" s="238">
        <f>Q497*H497</f>
        <v>0</v>
      </c>
      <c r="S497" s="238">
        <v>0</v>
      </c>
      <c r="T497" s="239">
        <f>S497*H497</f>
        <v>0</v>
      </c>
      <c r="U497" s="40"/>
      <c r="V497" s="40"/>
      <c r="W497" s="40"/>
      <c r="X497" s="40"/>
      <c r="Y497" s="40"/>
      <c r="Z497" s="40"/>
      <c r="AA497" s="40"/>
      <c r="AB497" s="40"/>
      <c r="AC497" s="40"/>
      <c r="AD497" s="40"/>
      <c r="AE497" s="40"/>
      <c r="AR497" s="240" t="s">
        <v>144</v>
      </c>
      <c r="AT497" s="240" t="s">
        <v>358</v>
      </c>
      <c r="AU497" s="240" t="s">
        <v>90</v>
      </c>
      <c r="AY497" s="18" t="s">
        <v>355</v>
      </c>
      <c r="BE497" s="241">
        <f>IF(N497="základní",J497,0)</f>
        <v>0</v>
      </c>
      <c r="BF497" s="241">
        <f>IF(N497="snížená",J497,0)</f>
        <v>0</v>
      </c>
      <c r="BG497" s="241">
        <f>IF(N497="zákl. přenesená",J497,0)</f>
        <v>0</v>
      </c>
      <c r="BH497" s="241">
        <f>IF(N497="sníž. přenesená",J497,0)</f>
        <v>0</v>
      </c>
      <c r="BI497" s="241">
        <f>IF(N497="nulová",J497,0)</f>
        <v>0</v>
      </c>
      <c r="BJ497" s="18" t="s">
        <v>90</v>
      </c>
      <c r="BK497" s="241">
        <f>ROUND(I497*H497,2)</f>
        <v>0</v>
      </c>
      <c r="BL497" s="18" t="s">
        <v>144</v>
      </c>
      <c r="BM497" s="240" t="s">
        <v>2315</v>
      </c>
    </row>
    <row r="498" s="2" customFormat="1">
      <c r="A498" s="40"/>
      <c r="B498" s="41"/>
      <c r="C498" s="42"/>
      <c r="D498" s="242" t="s">
        <v>368</v>
      </c>
      <c r="E498" s="42"/>
      <c r="F498" s="243" t="s">
        <v>8542</v>
      </c>
      <c r="G498" s="42"/>
      <c r="H498" s="42"/>
      <c r="I498" s="244"/>
      <c r="J498" s="42"/>
      <c r="K498" s="42"/>
      <c r="L498" s="46"/>
      <c r="M498" s="245"/>
      <c r="N498" s="246"/>
      <c r="O498" s="93"/>
      <c r="P498" s="93"/>
      <c r="Q498" s="93"/>
      <c r="R498" s="93"/>
      <c r="S498" s="93"/>
      <c r="T498" s="94"/>
      <c r="U498" s="40"/>
      <c r="V498" s="40"/>
      <c r="W498" s="40"/>
      <c r="X498" s="40"/>
      <c r="Y498" s="40"/>
      <c r="Z498" s="40"/>
      <c r="AA498" s="40"/>
      <c r="AB498" s="40"/>
      <c r="AC498" s="40"/>
      <c r="AD498" s="40"/>
      <c r="AE498" s="40"/>
      <c r="AT498" s="18" t="s">
        <v>368</v>
      </c>
      <c r="AU498" s="18" t="s">
        <v>90</v>
      </c>
    </row>
    <row r="499" s="2" customFormat="1" ht="16.5" customHeight="1">
      <c r="A499" s="40"/>
      <c r="B499" s="41"/>
      <c r="C499" s="229" t="s">
        <v>1443</v>
      </c>
      <c r="D499" s="229" t="s">
        <v>358</v>
      </c>
      <c r="E499" s="230" t="s">
        <v>8543</v>
      </c>
      <c r="F499" s="231" t="s">
        <v>8544</v>
      </c>
      <c r="G499" s="232" t="s">
        <v>1718</v>
      </c>
      <c r="H499" s="233">
        <v>3</v>
      </c>
      <c r="I499" s="234"/>
      <c r="J499" s="235">
        <f>ROUND(I499*H499,2)</f>
        <v>0</v>
      </c>
      <c r="K499" s="231" t="s">
        <v>525</v>
      </c>
      <c r="L499" s="46"/>
      <c r="M499" s="236" t="s">
        <v>1</v>
      </c>
      <c r="N499" s="237" t="s">
        <v>48</v>
      </c>
      <c r="O499" s="93"/>
      <c r="P499" s="238">
        <f>O499*H499</f>
        <v>0</v>
      </c>
      <c r="Q499" s="238">
        <v>0</v>
      </c>
      <c r="R499" s="238">
        <f>Q499*H499</f>
        <v>0</v>
      </c>
      <c r="S499" s="238">
        <v>0</v>
      </c>
      <c r="T499" s="239">
        <f>S499*H499</f>
        <v>0</v>
      </c>
      <c r="U499" s="40"/>
      <c r="V499" s="40"/>
      <c r="W499" s="40"/>
      <c r="X499" s="40"/>
      <c r="Y499" s="40"/>
      <c r="Z499" s="40"/>
      <c r="AA499" s="40"/>
      <c r="AB499" s="40"/>
      <c r="AC499" s="40"/>
      <c r="AD499" s="40"/>
      <c r="AE499" s="40"/>
      <c r="AR499" s="240" t="s">
        <v>144</v>
      </c>
      <c r="AT499" s="240" t="s">
        <v>358</v>
      </c>
      <c r="AU499" s="240" t="s">
        <v>90</v>
      </c>
      <c r="AY499" s="18" t="s">
        <v>355</v>
      </c>
      <c r="BE499" s="241">
        <f>IF(N499="základní",J499,0)</f>
        <v>0</v>
      </c>
      <c r="BF499" s="241">
        <f>IF(N499="snížená",J499,0)</f>
        <v>0</v>
      </c>
      <c r="BG499" s="241">
        <f>IF(N499="zákl. přenesená",J499,0)</f>
        <v>0</v>
      </c>
      <c r="BH499" s="241">
        <f>IF(N499="sníž. přenesená",J499,0)</f>
        <v>0</v>
      </c>
      <c r="BI499" s="241">
        <f>IF(N499="nulová",J499,0)</f>
        <v>0</v>
      </c>
      <c r="BJ499" s="18" t="s">
        <v>90</v>
      </c>
      <c r="BK499" s="241">
        <f>ROUND(I499*H499,2)</f>
        <v>0</v>
      </c>
      <c r="BL499" s="18" t="s">
        <v>144</v>
      </c>
      <c r="BM499" s="240" t="s">
        <v>2323</v>
      </c>
    </row>
    <row r="500" s="2" customFormat="1">
      <c r="A500" s="40"/>
      <c r="B500" s="41"/>
      <c r="C500" s="42"/>
      <c r="D500" s="242" t="s">
        <v>368</v>
      </c>
      <c r="E500" s="42"/>
      <c r="F500" s="243" t="s">
        <v>8545</v>
      </c>
      <c r="G500" s="42"/>
      <c r="H500" s="42"/>
      <c r="I500" s="244"/>
      <c r="J500" s="42"/>
      <c r="K500" s="42"/>
      <c r="L500" s="46"/>
      <c r="M500" s="245"/>
      <c r="N500" s="246"/>
      <c r="O500" s="93"/>
      <c r="P500" s="93"/>
      <c r="Q500" s="93"/>
      <c r="R500" s="93"/>
      <c r="S500" s="93"/>
      <c r="T500" s="94"/>
      <c r="U500" s="40"/>
      <c r="V500" s="40"/>
      <c r="W500" s="40"/>
      <c r="X500" s="40"/>
      <c r="Y500" s="40"/>
      <c r="Z500" s="40"/>
      <c r="AA500" s="40"/>
      <c r="AB500" s="40"/>
      <c r="AC500" s="40"/>
      <c r="AD500" s="40"/>
      <c r="AE500" s="40"/>
      <c r="AT500" s="18" t="s">
        <v>368</v>
      </c>
      <c r="AU500" s="18" t="s">
        <v>90</v>
      </c>
    </row>
    <row r="501" s="2" customFormat="1" ht="16.5" customHeight="1">
      <c r="A501" s="40"/>
      <c r="B501" s="41"/>
      <c r="C501" s="229" t="s">
        <v>1445</v>
      </c>
      <c r="D501" s="229" t="s">
        <v>358</v>
      </c>
      <c r="E501" s="230" t="s">
        <v>8546</v>
      </c>
      <c r="F501" s="231" t="s">
        <v>8547</v>
      </c>
      <c r="G501" s="232" t="s">
        <v>1718</v>
      </c>
      <c r="H501" s="233">
        <v>1</v>
      </c>
      <c r="I501" s="234"/>
      <c r="J501" s="235">
        <f>ROUND(I501*H501,2)</f>
        <v>0</v>
      </c>
      <c r="K501" s="231" t="s">
        <v>525</v>
      </c>
      <c r="L501" s="46"/>
      <c r="M501" s="236" t="s">
        <v>1</v>
      </c>
      <c r="N501" s="237" t="s">
        <v>48</v>
      </c>
      <c r="O501" s="93"/>
      <c r="P501" s="238">
        <f>O501*H501</f>
        <v>0</v>
      </c>
      <c r="Q501" s="238">
        <v>0</v>
      </c>
      <c r="R501" s="238">
        <f>Q501*H501</f>
        <v>0</v>
      </c>
      <c r="S501" s="238">
        <v>0</v>
      </c>
      <c r="T501" s="239">
        <f>S501*H501</f>
        <v>0</v>
      </c>
      <c r="U501" s="40"/>
      <c r="V501" s="40"/>
      <c r="W501" s="40"/>
      <c r="X501" s="40"/>
      <c r="Y501" s="40"/>
      <c r="Z501" s="40"/>
      <c r="AA501" s="40"/>
      <c r="AB501" s="40"/>
      <c r="AC501" s="40"/>
      <c r="AD501" s="40"/>
      <c r="AE501" s="40"/>
      <c r="AR501" s="240" t="s">
        <v>144</v>
      </c>
      <c r="AT501" s="240" t="s">
        <v>358</v>
      </c>
      <c r="AU501" s="240" t="s">
        <v>90</v>
      </c>
      <c r="AY501" s="18" t="s">
        <v>355</v>
      </c>
      <c r="BE501" s="241">
        <f>IF(N501="základní",J501,0)</f>
        <v>0</v>
      </c>
      <c r="BF501" s="241">
        <f>IF(N501="snížená",J501,0)</f>
        <v>0</v>
      </c>
      <c r="BG501" s="241">
        <f>IF(N501="zákl. přenesená",J501,0)</f>
        <v>0</v>
      </c>
      <c r="BH501" s="241">
        <f>IF(N501="sníž. přenesená",J501,0)</f>
        <v>0</v>
      </c>
      <c r="BI501" s="241">
        <f>IF(N501="nulová",J501,0)</f>
        <v>0</v>
      </c>
      <c r="BJ501" s="18" t="s">
        <v>90</v>
      </c>
      <c r="BK501" s="241">
        <f>ROUND(I501*H501,2)</f>
        <v>0</v>
      </c>
      <c r="BL501" s="18" t="s">
        <v>144</v>
      </c>
      <c r="BM501" s="240" t="s">
        <v>2333</v>
      </c>
    </row>
    <row r="502" s="2" customFormat="1">
      <c r="A502" s="40"/>
      <c r="B502" s="41"/>
      <c r="C502" s="42"/>
      <c r="D502" s="242" t="s">
        <v>368</v>
      </c>
      <c r="E502" s="42"/>
      <c r="F502" s="243" t="s">
        <v>8548</v>
      </c>
      <c r="G502" s="42"/>
      <c r="H502" s="42"/>
      <c r="I502" s="244"/>
      <c r="J502" s="42"/>
      <c r="K502" s="42"/>
      <c r="L502" s="46"/>
      <c r="M502" s="245"/>
      <c r="N502" s="246"/>
      <c r="O502" s="93"/>
      <c r="P502" s="93"/>
      <c r="Q502" s="93"/>
      <c r="R502" s="93"/>
      <c r="S502" s="93"/>
      <c r="T502" s="94"/>
      <c r="U502" s="40"/>
      <c r="V502" s="40"/>
      <c r="W502" s="40"/>
      <c r="X502" s="40"/>
      <c r="Y502" s="40"/>
      <c r="Z502" s="40"/>
      <c r="AA502" s="40"/>
      <c r="AB502" s="40"/>
      <c r="AC502" s="40"/>
      <c r="AD502" s="40"/>
      <c r="AE502" s="40"/>
      <c r="AT502" s="18" t="s">
        <v>368</v>
      </c>
      <c r="AU502" s="18" t="s">
        <v>90</v>
      </c>
    </row>
    <row r="503" s="2" customFormat="1" ht="16.5" customHeight="1">
      <c r="A503" s="40"/>
      <c r="B503" s="41"/>
      <c r="C503" s="229" t="s">
        <v>1450</v>
      </c>
      <c r="D503" s="229" t="s">
        <v>358</v>
      </c>
      <c r="E503" s="230" t="s">
        <v>8549</v>
      </c>
      <c r="F503" s="231" t="s">
        <v>8550</v>
      </c>
      <c r="G503" s="232" t="s">
        <v>1718</v>
      </c>
      <c r="H503" s="233">
        <v>6</v>
      </c>
      <c r="I503" s="234"/>
      <c r="J503" s="235">
        <f>ROUND(I503*H503,2)</f>
        <v>0</v>
      </c>
      <c r="K503" s="231" t="s">
        <v>525</v>
      </c>
      <c r="L503" s="46"/>
      <c r="M503" s="236" t="s">
        <v>1</v>
      </c>
      <c r="N503" s="237" t="s">
        <v>48</v>
      </c>
      <c r="O503" s="93"/>
      <c r="P503" s="238">
        <f>O503*H503</f>
        <v>0</v>
      </c>
      <c r="Q503" s="238">
        <v>0</v>
      </c>
      <c r="R503" s="238">
        <f>Q503*H503</f>
        <v>0</v>
      </c>
      <c r="S503" s="238">
        <v>0</v>
      </c>
      <c r="T503" s="239">
        <f>S503*H503</f>
        <v>0</v>
      </c>
      <c r="U503" s="40"/>
      <c r="V503" s="40"/>
      <c r="W503" s="40"/>
      <c r="X503" s="40"/>
      <c r="Y503" s="40"/>
      <c r="Z503" s="40"/>
      <c r="AA503" s="40"/>
      <c r="AB503" s="40"/>
      <c r="AC503" s="40"/>
      <c r="AD503" s="40"/>
      <c r="AE503" s="40"/>
      <c r="AR503" s="240" t="s">
        <v>144</v>
      </c>
      <c r="AT503" s="240" t="s">
        <v>358</v>
      </c>
      <c r="AU503" s="240" t="s">
        <v>90</v>
      </c>
      <c r="AY503" s="18" t="s">
        <v>355</v>
      </c>
      <c r="BE503" s="241">
        <f>IF(N503="základní",J503,0)</f>
        <v>0</v>
      </c>
      <c r="BF503" s="241">
        <f>IF(N503="snížená",J503,0)</f>
        <v>0</v>
      </c>
      <c r="BG503" s="241">
        <f>IF(N503="zákl. přenesená",J503,0)</f>
        <v>0</v>
      </c>
      <c r="BH503" s="241">
        <f>IF(N503="sníž. přenesená",J503,0)</f>
        <v>0</v>
      </c>
      <c r="BI503" s="241">
        <f>IF(N503="nulová",J503,0)</f>
        <v>0</v>
      </c>
      <c r="BJ503" s="18" t="s">
        <v>90</v>
      </c>
      <c r="BK503" s="241">
        <f>ROUND(I503*H503,2)</f>
        <v>0</v>
      </c>
      <c r="BL503" s="18" t="s">
        <v>144</v>
      </c>
      <c r="BM503" s="240" t="s">
        <v>2342</v>
      </c>
    </row>
    <row r="504" s="2" customFormat="1">
      <c r="A504" s="40"/>
      <c r="B504" s="41"/>
      <c r="C504" s="42"/>
      <c r="D504" s="242" t="s">
        <v>368</v>
      </c>
      <c r="E504" s="42"/>
      <c r="F504" s="243" t="s">
        <v>8551</v>
      </c>
      <c r="G504" s="42"/>
      <c r="H504" s="42"/>
      <c r="I504" s="244"/>
      <c r="J504" s="42"/>
      <c r="K504" s="42"/>
      <c r="L504" s="46"/>
      <c r="M504" s="245"/>
      <c r="N504" s="246"/>
      <c r="O504" s="93"/>
      <c r="P504" s="93"/>
      <c r="Q504" s="93"/>
      <c r="R504" s="93"/>
      <c r="S504" s="93"/>
      <c r="T504" s="94"/>
      <c r="U504" s="40"/>
      <c r="V504" s="40"/>
      <c r="W504" s="40"/>
      <c r="X504" s="40"/>
      <c r="Y504" s="40"/>
      <c r="Z504" s="40"/>
      <c r="AA504" s="40"/>
      <c r="AB504" s="40"/>
      <c r="AC504" s="40"/>
      <c r="AD504" s="40"/>
      <c r="AE504" s="40"/>
      <c r="AT504" s="18" t="s">
        <v>368</v>
      </c>
      <c r="AU504" s="18" t="s">
        <v>90</v>
      </c>
    </row>
    <row r="505" s="2" customFormat="1" ht="16.5" customHeight="1">
      <c r="A505" s="40"/>
      <c r="B505" s="41"/>
      <c r="C505" s="229" t="s">
        <v>1452</v>
      </c>
      <c r="D505" s="229" t="s">
        <v>358</v>
      </c>
      <c r="E505" s="230" t="s">
        <v>8552</v>
      </c>
      <c r="F505" s="231" t="s">
        <v>8553</v>
      </c>
      <c r="G505" s="232" t="s">
        <v>1718</v>
      </c>
      <c r="H505" s="233">
        <v>4</v>
      </c>
      <c r="I505" s="234"/>
      <c r="J505" s="235">
        <f>ROUND(I505*H505,2)</f>
        <v>0</v>
      </c>
      <c r="K505" s="231" t="s">
        <v>525</v>
      </c>
      <c r="L505" s="46"/>
      <c r="M505" s="236" t="s">
        <v>1</v>
      </c>
      <c r="N505" s="237" t="s">
        <v>48</v>
      </c>
      <c r="O505" s="93"/>
      <c r="P505" s="238">
        <f>O505*H505</f>
        <v>0</v>
      </c>
      <c r="Q505" s="238">
        <v>0</v>
      </c>
      <c r="R505" s="238">
        <f>Q505*H505</f>
        <v>0</v>
      </c>
      <c r="S505" s="238">
        <v>0</v>
      </c>
      <c r="T505" s="239">
        <f>S505*H505</f>
        <v>0</v>
      </c>
      <c r="U505" s="40"/>
      <c r="V505" s="40"/>
      <c r="W505" s="40"/>
      <c r="X505" s="40"/>
      <c r="Y505" s="40"/>
      <c r="Z505" s="40"/>
      <c r="AA505" s="40"/>
      <c r="AB505" s="40"/>
      <c r="AC505" s="40"/>
      <c r="AD505" s="40"/>
      <c r="AE505" s="40"/>
      <c r="AR505" s="240" t="s">
        <v>144</v>
      </c>
      <c r="AT505" s="240" t="s">
        <v>358</v>
      </c>
      <c r="AU505" s="240" t="s">
        <v>90</v>
      </c>
      <c r="AY505" s="18" t="s">
        <v>355</v>
      </c>
      <c r="BE505" s="241">
        <f>IF(N505="základní",J505,0)</f>
        <v>0</v>
      </c>
      <c r="BF505" s="241">
        <f>IF(N505="snížená",J505,0)</f>
        <v>0</v>
      </c>
      <c r="BG505" s="241">
        <f>IF(N505="zákl. přenesená",J505,0)</f>
        <v>0</v>
      </c>
      <c r="BH505" s="241">
        <f>IF(N505="sníž. přenesená",J505,0)</f>
        <v>0</v>
      </c>
      <c r="BI505" s="241">
        <f>IF(N505="nulová",J505,0)</f>
        <v>0</v>
      </c>
      <c r="BJ505" s="18" t="s">
        <v>90</v>
      </c>
      <c r="BK505" s="241">
        <f>ROUND(I505*H505,2)</f>
        <v>0</v>
      </c>
      <c r="BL505" s="18" t="s">
        <v>144</v>
      </c>
      <c r="BM505" s="240" t="s">
        <v>2350</v>
      </c>
    </row>
    <row r="506" s="2" customFormat="1">
      <c r="A506" s="40"/>
      <c r="B506" s="41"/>
      <c r="C506" s="42"/>
      <c r="D506" s="242" t="s">
        <v>368</v>
      </c>
      <c r="E506" s="42"/>
      <c r="F506" s="243" t="s">
        <v>8554</v>
      </c>
      <c r="G506" s="42"/>
      <c r="H506" s="42"/>
      <c r="I506" s="244"/>
      <c r="J506" s="42"/>
      <c r="K506" s="42"/>
      <c r="L506" s="46"/>
      <c r="M506" s="245"/>
      <c r="N506" s="246"/>
      <c r="O506" s="93"/>
      <c r="P506" s="93"/>
      <c r="Q506" s="93"/>
      <c r="R506" s="93"/>
      <c r="S506" s="93"/>
      <c r="T506" s="94"/>
      <c r="U506" s="40"/>
      <c r="V506" s="40"/>
      <c r="W506" s="40"/>
      <c r="X506" s="40"/>
      <c r="Y506" s="40"/>
      <c r="Z506" s="40"/>
      <c r="AA506" s="40"/>
      <c r="AB506" s="40"/>
      <c r="AC506" s="40"/>
      <c r="AD506" s="40"/>
      <c r="AE506" s="40"/>
      <c r="AT506" s="18" t="s">
        <v>368</v>
      </c>
      <c r="AU506" s="18" t="s">
        <v>90</v>
      </c>
    </row>
    <row r="507" s="2" customFormat="1" ht="16.5" customHeight="1">
      <c r="A507" s="40"/>
      <c r="B507" s="41"/>
      <c r="C507" s="229" t="s">
        <v>1457</v>
      </c>
      <c r="D507" s="229" t="s">
        <v>358</v>
      </c>
      <c r="E507" s="230" t="s">
        <v>8555</v>
      </c>
      <c r="F507" s="231" t="s">
        <v>8556</v>
      </c>
      <c r="G507" s="232" t="s">
        <v>1718</v>
      </c>
      <c r="H507" s="233">
        <v>1</v>
      </c>
      <c r="I507" s="234"/>
      <c r="J507" s="235">
        <f>ROUND(I507*H507,2)</f>
        <v>0</v>
      </c>
      <c r="K507" s="231" t="s">
        <v>525</v>
      </c>
      <c r="L507" s="46"/>
      <c r="M507" s="236" t="s">
        <v>1</v>
      </c>
      <c r="N507" s="237" t="s">
        <v>48</v>
      </c>
      <c r="O507" s="93"/>
      <c r="P507" s="238">
        <f>O507*H507</f>
        <v>0</v>
      </c>
      <c r="Q507" s="238">
        <v>0</v>
      </c>
      <c r="R507" s="238">
        <f>Q507*H507</f>
        <v>0</v>
      </c>
      <c r="S507" s="238">
        <v>0</v>
      </c>
      <c r="T507" s="239">
        <f>S507*H507</f>
        <v>0</v>
      </c>
      <c r="U507" s="40"/>
      <c r="V507" s="40"/>
      <c r="W507" s="40"/>
      <c r="X507" s="40"/>
      <c r="Y507" s="40"/>
      <c r="Z507" s="40"/>
      <c r="AA507" s="40"/>
      <c r="AB507" s="40"/>
      <c r="AC507" s="40"/>
      <c r="AD507" s="40"/>
      <c r="AE507" s="40"/>
      <c r="AR507" s="240" t="s">
        <v>144</v>
      </c>
      <c r="AT507" s="240" t="s">
        <v>358</v>
      </c>
      <c r="AU507" s="240" t="s">
        <v>90</v>
      </c>
      <c r="AY507" s="18" t="s">
        <v>355</v>
      </c>
      <c r="BE507" s="241">
        <f>IF(N507="základní",J507,0)</f>
        <v>0</v>
      </c>
      <c r="BF507" s="241">
        <f>IF(N507="snížená",J507,0)</f>
        <v>0</v>
      </c>
      <c r="BG507" s="241">
        <f>IF(N507="zákl. přenesená",J507,0)</f>
        <v>0</v>
      </c>
      <c r="BH507" s="241">
        <f>IF(N507="sníž. přenesená",J507,0)</f>
        <v>0</v>
      </c>
      <c r="BI507" s="241">
        <f>IF(N507="nulová",J507,0)</f>
        <v>0</v>
      </c>
      <c r="BJ507" s="18" t="s">
        <v>90</v>
      </c>
      <c r="BK507" s="241">
        <f>ROUND(I507*H507,2)</f>
        <v>0</v>
      </c>
      <c r="BL507" s="18" t="s">
        <v>144</v>
      </c>
      <c r="BM507" s="240" t="s">
        <v>2358</v>
      </c>
    </row>
    <row r="508" s="2" customFormat="1">
      <c r="A508" s="40"/>
      <c r="B508" s="41"/>
      <c r="C508" s="42"/>
      <c r="D508" s="242" t="s">
        <v>368</v>
      </c>
      <c r="E508" s="42"/>
      <c r="F508" s="243" t="s">
        <v>8557</v>
      </c>
      <c r="G508" s="42"/>
      <c r="H508" s="42"/>
      <c r="I508" s="244"/>
      <c r="J508" s="42"/>
      <c r="K508" s="42"/>
      <c r="L508" s="46"/>
      <c r="M508" s="245"/>
      <c r="N508" s="246"/>
      <c r="O508" s="93"/>
      <c r="P508" s="93"/>
      <c r="Q508" s="93"/>
      <c r="R508" s="93"/>
      <c r="S508" s="93"/>
      <c r="T508" s="94"/>
      <c r="U508" s="40"/>
      <c r="V508" s="40"/>
      <c r="W508" s="40"/>
      <c r="X508" s="40"/>
      <c r="Y508" s="40"/>
      <c r="Z508" s="40"/>
      <c r="AA508" s="40"/>
      <c r="AB508" s="40"/>
      <c r="AC508" s="40"/>
      <c r="AD508" s="40"/>
      <c r="AE508" s="40"/>
      <c r="AT508" s="18" t="s">
        <v>368</v>
      </c>
      <c r="AU508" s="18" t="s">
        <v>90</v>
      </c>
    </row>
    <row r="509" s="2" customFormat="1" ht="16.5" customHeight="1">
      <c r="A509" s="40"/>
      <c r="B509" s="41"/>
      <c r="C509" s="229" t="s">
        <v>1462</v>
      </c>
      <c r="D509" s="229" t="s">
        <v>358</v>
      </c>
      <c r="E509" s="230" t="s">
        <v>8558</v>
      </c>
      <c r="F509" s="231" t="s">
        <v>8559</v>
      </c>
      <c r="G509" s="232" t="s">
        <v>1718</v>
      </c>
      <c r="H509" s="233">
        <v>1</v>
      </c>
      <c r="I509" s="234"/>
      <c r="J509" s="235">
        <f>ROUND(I509*H509,2)</f>
        <v>0</v>
      </c>
      <c r="K509" s="231" t="s">
        <v>525</v>
      </c>
      <c r="L509" s="46"/>
      <c r="M509" s="236" t="s">
        <v>1</v>
      </c>
      <c r="N509" s="237" t="s">
        <v>48</v>
      </c>
      <c r="O509" s="93"/>
      <c r="P509" s="238">
        <f>O509*H509</f>
        <v>0</v>
      </c>
      <c r="Q509" s="238">
        <v>0</v>
      </c>
      <c r="R509" s="238">
        <f>Q509*H509</f>
        <v>0</v>
      </c>
      <c r="S509" s="238">
        <v>0</v>
      </c>
      <c r="T509" s="239">
        <f>S509*H509</f>
        <v>0</v>
      </c>
      <c r="U509" s="40"/>
      <c r="V509" s="40"/>
      <c r="W509" s="40"/>
      <c r="X509" s="40"/>
      <c r="Y509" s="40"/>
      <c r="Z509" s="40"/>
      <c r="AA509" s="40"/>
      <c r="AB509" s="40"/>
      <c r="AC509" s="40"/>
      <c r="AD509" s="40"/>
      <c r="AE509" s="40"/>
      <c r="AR509" s="240" t="s">
        <v>144</v>
      </c>
      <c r="AT509" s="240" t="s">
        <v>358</v>
      </c>
      <c r="AU509" s="240" t="s">
        <v>90</v>
      </c>
      <c r="AY509" s="18" t="s">
        <v>355</v>
      </c>
      <c r="BE509" s="241">
        <f>IF(N509="základní",J509,0)</f>
        <v>0</v>
      </c>
      <c r="BF509" s="241">
        <f>IF(N509="snížená",J509,0)</f>
        <v>0</v>
      </c>
      <c r="BG509" s="241">
        <f>IF(N509="zákl. přenesená",J509,0)</f>
        <v>0</v>
      </c>
      <c r="BH509" s="241">
        <f>IF(N509="sníž. přenesená",J509,0)</f>
        <v>0</v>
      </c>
      <c r="BI509" s="241">
        <f>IF(N509="nulová",J509,0)</f>
        <v>0</v>
      </c>
      <c r="BJ509" s="18" t="s">
        <v>90</v>
      </c>
      <c r="BK509" s="241">
        <f>ROUND(I509*H509,2)</f>
        <v>0</v>
      </c>
      <c r="BL509" s="18" t="s">
        <v>144</v>
      </c>
      <c r="BM509" s="240" t="s">
        <v>2366</v>
      </c>
    </row>
    <row r="510" s="2" customFormat="1">
      <c r="A510" s="40"/>
      <c r="B510" s="41"/>
      <c r="C510" s="42"/>
      <c r="D510" s="242" t="s">
        <v>368</v>
      </c>
      <c r="E510" s="42"/>
      <c r="F510" s="243" t="s">
        <v>8560</v>
      </c>
      <c r="G510" s="42"/>
      <c r="H510" s="42"/>
      <c r="I510" s="244"/>
      <c r="J510" s="42"/>
      <c r="K510" s="42"/>
      <c r="L510" s="46"/>
      <c r="M510" s="245"/>
      <c r="N510" s="246"/>
      <c r="O510" s="93"/>
      <c r="P510" s="93"/>
      <c r="Q510" s="93"/>
      <c r="R510" s="93"/>
      <c r="S510" s="93"/>
      <c r="T510" s="94"/>
      <c r="U510" s="40"/>
      <c r="V510" s="40"/>
      <c r="W510" s="40"/>
      <c r="X510" s="40"/>
      <c r="Y510" s="40"/>
      <c r="Z510" s="40"/>
      <c r="AA510" s="40"/>
      <c r="AB510" s="40"/>
      <c r="AC510" s="40"/>
      <c r="AD510" s="40"/>
      <c r="AE510" s="40"/>
      <c r="AT510" s="18" t="s">
        <v>368</v>
      </c>
      <c r="AU510" s="18" t="s">
        <v>90</v>
      </c>
    </row>
    <row r="511" s="2" customFormat="1" ht="16.5" customHeight="1">
      <c r="A511" s="40"/>
      <c r="B511" s="41"/>
      <c r="C511" s="229" t="s">
        <v>1467</v>
      </c>
      <c r="D511" s="229" t="s">
        <v>358</v>
      </c>
      <c r="E511" s="230" t="s">
        <v>8561</v>
      </c>
      <c r="F511" s="231" t="s">
        <v>8562</v>
      </c>
      <c r="G511" s="232" t="s">
        <v>1718</v>
      </c>
      <c r="H511" s="233">
        <v>2</v>
      </c>
      <c r="I511" s="234"/>
      <c r="J511" s="235">
        <f>ROUND(I511*H511,2)</f>
        <v>0</v>
      </c>
      <c r="K511" s="231" t="s">
        <v>525</v>
      </c>
      <c r="L511" s="46"/>
      <c r="M511" s="236" t="s">
        <v>1</v>
      </c>
      <c r="N511" s="237" t="s">
        <v>48</v>
      </c>
      <c r="O511" s="93"/>
      <c r="P511" s="238">
        <f>O511*H511</f>
        <v>0</v>
      </c>
      <c r="Q511" s="238">
        <v>0</v>
      </c>
      <c r="R511" s="238">
        <f>Q511*H511</f>
        <v>0</v>
      </c>
      <c r="S511" s="238">
        <v>0</v>
      </c>
      <c r="T511" s="239">
        <f>S511*H511</f>
        <v>0</v>
      </c>
      <c r="U511" s="40"/>
      <c r="V511" s="40"/>
      <c r="W511" s="40"/>
      <c r="X511" s="40"/>
      <c r="Y511" s="40"/>
      <c r="Z511" s="40"/>
      <c r="AA511" s="40"/>
      <c r="AB511" s="40"/>
      <c r="AC511" s="40"/>
      <c r="AD511" s="40"/>
      <c r="AE511" s="40"/>
      <c r="AR511" s="240" t="s">
        <v>144</v>
      </c>
      <c r="AT511" s="240" t="s">
        <v>358</v>
      </c>
      <c r="AU511" s="240" t="s">
        <v>90</v>
      </c>
      <c r="AY511" s="18" t="s">
        <v>355</v>
      </c>
      <c r="BE511" s="241">
        <f>IF(N511="základní",J511,0)</f>
        <v>0</v>
      </c>
      <c r="BF511" s="241">
        <f>IF(N511="snížená",J511,0)</f>
        <v>0</v>
      </c>
      <c r="BG511" s="241">
        <f>IF(N511="zákl. přenesená",J511,0)</f>
        <v>0</v>
      </c>
      <c r="BH511" s="241">
        <f>IF(N511="sníž. přenesená",J511,0)</f>
        <v>0</v>
      </c>
      <c r="BI511" s="241">
        <f>IF(N511="nulová",J511,0)</f>
        <v>0</v>
      </c>
      <c r="BJ511" s="18" t="s">
        <v>90</v>
      </c>
      <c r="BK511" s="241">
        <f>ROUND(I511*H511,2)</f>
        <v>0</v>
      </c>
      <c r="BL511" s="18" t="s">
        <v>144</v>
      </c>
      <c r="BM511" s="240" t="s">
        <v>2375</v>
      </c>
    </row>
    <row r="512" s="2" customFormat="1">
      <c r="A512" s="40"/>
      <c r="B512" s="41"/>
      <c r="C512" s="42"/>
      <c r="D512" s="242" t="s">
        <v>368</v>
      </c>
      <c r="E512" s="42"/>
      <c r="F512" s="243" t="s">
        <v>8563</v>
      </c>
      <c r="G512" s="42"/>
      <c r="H512" s="42"/>
      <c r="I512" s="244"/>
      <c r="J512" s="42"/>
      <c r="K512" s="42"/>
      <c r="L512" s="46"/>
      <c r="M512" s="245"/>
      <c r="N512" s="246"/>
      <c r="O512" s="93"/>
      <c r="P512" s="93"/>
      <c r="Q512" s="93"/>
      <c r="R512" s="93"/>
      <c r="S512" s="93"/>
      <c r="T512" s="94"/>
      <c r="U512" s="40"/>
      <c r="V512" s="40"/>
      <c r="W512" s="40"/>
      <c r="X512" s="40"/>
      <c r="Y512" s="40"/>
      <c r="Z512" s="40"/>
      <c r="AA512" s="40"/>
      <c r="AB512" s="40"/>
      <c r="AC512" s="40"/>
      <c r="AD512" s="40"/>
      <c r="AE512" s="40"/>
      <c r="AT512" s="18" t="s">
        <v>368</v>
      </c>
      <c r="AU512" s="18" t="s">
        <v>90</v>
      </c>
    </row>
    <row r="513" s="2" customFormat="1" ht="16.5" customHeight="1">
      <c r="A513" s="40"/>
      <c r="B513" s="41"/>
      <c r="C513" s="229" t="s">
        <v>1474</v>
      </c>
      <c r="D513" s="229" t="s">
        <v>358</v>
      </c>
      <c r="E513" s="230" t="s">
        <v>8564</v>
      </c>
      <c r="F513" s="231" t="s">
        <v>8565</v>
      </c>
      <c r="G513" s="232" t="s">
        <v>1718</v>
      </c>
      <c r="H513" s="233">
        <v>1</v>
      </c>
      <c r="I513" s="234"/>
      <c r="J513" s="235">
        <f>ROUND(I513*H513,2)</f>
        <v>0</v>
      </c>
      <c r="K513" s="231" t="s">
        <v>525</v>
      </c>
      <c r="L513" s="46"/>
      <c r="M513" s="236" t="s">
        <v>1</v>
      </c>
      <c r="N513" s="237" t="s">
        <v>48</v>
      </c>
      <c r="O513" s="93"/>
      <c r="P513" s="238">
        <f>O513*H513</f>
        <v>0</v>
      </c>
      <c r="Q513" s="238">
        <v>0</v>
      </c>
      <c r="R513" s="238">
        <f>Q513*H513</f>
        <v>0</v>
      </c>
      <c r="S513" s="238">
        <v>0</v>
      </c>
      <c r="T513" s="239">
        <f>S513*H513</f>
        <v>0</v>
      </c>
      <c r="U513" s="40"/>
      <c r="V513" s="40"/>
      <c r="W513" s="40"/>
      <c r="X513" s="40"/>
      <c r="Y513" s="40"/>
      <c r="Z513" s="40"/>
      <c r="AA513" s="40"/>
      <c r="AB513" s="40"/>
      <c r="AC513" s="40"/>
      <c r="AD513" s="40"/>
      <c r="AE513" s="40"/>
      <c r="AR513" s="240" t="s">
        <v>144</v>
      </c>
      <c r="AT513" s="240" t="s">
        <v>358</v>
      </c>
      <c r="AU513" s="240" t="s">
        <v>90</v>
      </c>
      <c r="AY513" s="18" t="s">
        <v>355</v>
      </c>
      <c r="BE513" s="241">
        <f>IF(N513="základní",J513,0)</f>
        <v>0</v>
      </c>
      <c r="BF513" s="241">
        <f>IF(N513="snížená",J513,0)</f>
        <v>0</v>
      </c>
      <c r="BG513" s="241">
        <f>IF(N513="zákl. přenesená",J513,0)</f>
        <v>0</v>
      </c>
      <c r="BH513" s="241">
        <f>IF(N513="sníž. přenesená",J513,0)</f>
        <v>0</v>
      </c>
      <c r="BI513" s="241">
        <f>IF(N513="nulová",J513,0)</f>
        <v>0</v>
      </c>
      <c r="BJ513" s="18" t="s">
        <v>90</v>
      </c>
      <c r="BK513" s="241">
        <f>ROUND(I513*H513,2)</f>
        <v>0</v>
      </c>
      <c r="BL513" s="18" t="s">
        <v>144</v>
      </c>
      <c r="BM513" s="240" t="s">
        <v>2383</v>
      </c>
    </row>
    <row r="514" s="2" customFormat="1">
      <c r="A514" s="40"/>
      <c r="B514" s="41"/>
      <c r="C514" s="42"/>
      <c r="D514" s="242" t="s">
        <v>368</v>
      </c>
      <c r="E514" s="42"/>
      <c r="F514" s="243" t="s">
        <v>8566</v>
      </c>
      <c r="G514" s="42"/>
      <c r="H514" s="42"/>
      <c r="I514" s="244"/>
      <c r="J514" s="42"/>
      <c r="K514" s="42"/>
      <c r="L514" s="46"/>
      <c r="M514" s="245"/>
      <c r="N514" s="246"/>
      <c r="O514" s="93"/>
      <c r="P514" s="93"/>
      <c r="Q514" s="93"/>
      <c r="R514" s="93"/>
      <c r="S514" s="93"/>
      <c r="T514" s="94"/>
      <c r="U514" s="40"/>
      <c r="V514" s="40"/>
      <c r="W514" s="40"/>
      <c r="X514" s="40"/>
      <c r="Y514" s="40"/>
      <c r="Z514" s="40"/>
      <c r="AA514" s="40"/>
      <c r="AB514" s="40"/>
      <c r="AC514" s="40"/>
      <c r="AD514" s="40"/>
      <c r="AE514" s="40"/>
      <c r="AT514" s="18" t="s">
        <v>368</v>
      </c>
      <c r="AU514" s="18" t="s">
        <v>90</v>
      </c>
    </row>
    <row r="515" s="2" customFormat="1" ht="16.5" customHeight="1">
      <c r="A515" s="40"/>
      <c r="B515" s="41"/>
      <c r="C515" s="229" t="s">
        <v>1480</v>
      </c>
      <c r="D515" s="229" t="s">
        <v>358</v>
      </c>
      <c r="E515" s="230" t="s">
        <v>8567</v>
      </c>
      <c r="F515" s="231" t="s">
        <v>8568</v>
      </c>
      <c r="G515" s="232" t="s">
        <v>1718</v>
      </c>
      <c r="H515" s="233">
        <v>14</v>
      </c>
      <c r="I515" s="234"/>
      <c r="J515" s="235">
        <f>ROUND(I515*H515,2)</f>
        <v>0</v>
      </c>
      <c r="K515" s="231" t="s">
        <v>525</v>
      </c>
      <c r="L515" s="46"/>
      <c r="M515" s="236" t="s">
        <v>1</v>
      </c>
      <c r="N515" s="237" t="s">
        <v>48</v>
      </c>
      <c r="O515" s="93"/>
      <c r="P515" s="238">
        <f>O515*H515</f>
        <v>0</v>
      </c>
      <c r="Q515" s="238">
        <v>0</v>
      </c>
      <c r="R515" s="238">
        <f>Q515*H515</f>
        <v>0</v>
      </c>
      <c r="S515" s="238">
        <v>0</v>
      </c>
      <c r="T515" s="239">
        <f>S515*H515</f>
        <v>0</v>
      </c>
      <c r="U515" s="40"/>
      <c r="V515" s="40"/>
      <c r="W515" s="40"/>
      <c r="X515" s="40"/>
      <c r="Y515" s="40"/>
      <c r="Z515" s="40"/>
      <c r="AA515" s="40"/>
      <c r="AB515" s="40"/>
      <c r="AC515" s="40"/>
      <c r="AD515" s="40"/>
      <c r="AE515" s="40"/>
      <c r="AR515" s="240" t="s">
        <v>144</v>
      </c>
      <c r="AT515" s="240" t="s">
        <v>358</v>
      </c>
      <c r="AU515" s="240" t="s">
        <v>90</v>
      </c>
      <c r="AY515" s="18" t="s">
        <v>355</v>
      </c>
      <c r="BE515" s="241">
        <f>IF(N515="základní",J515,0)</f>
        <v>0</v>
      </c>
      <c r="BF515" s="241">
        <f>IF(N515="snížená",J515,0)</f>
        <v>0</v>
      </c>
      <c r="BG515" s="241">
        <f>IF(N515="zákl. přenesená",J515,0)</f>
        <v>0</v>
      </c>
      <c r="BH515" s="241">
        <f>IF(N515="sníž. přenesená",J515,0)</f>
        <v>0</v>
      </c>
      <c r="BI515" s="241">
        <f>IF(N515="nulová",J515,0)</f>
        <v>0</v>
      </c>
      <c r="BJ515" s="18" t="s">
        <v>90</v>
      </c>
      <c r="BK515" s="241">
        <f>ROUND(I515*H515,2)</f>
        <v>0</v>
      </c>
      <c r="BL515" s="18" t="s">
        <v>144</v>
      </c>
      <c r="BM515" s="240" t="s">
        <v>2392</v>
      </c>
    </row>
    <row r="516" s="2" customFormat="1">
      <c r="A516" s="40"/>
      <c r="B516" s="41"/>
      <c r="C516" s="42"/>
      <c r="D516" s="242" t="s">
        <v>368</v>
      </c>
      <c r="E516" s="42"/>
      <c r="F516" s="243" t="s">
        <v>8569</v>
      </c>
      <c r="G516" s="42"/>
      <c r="H516" s="42"/>
      <c r="I516" s="244"/>
      <c r="J516" s="42"/>
      <c r="K516" s="42"/>
      <c r="L516" s="46"/>
      <c r="M516" s="245"/>
      <c r="N516" s="246"/>
      <c r="O516" s="93"/>
      <c r="P516" s="93"/>
      <c r="Q516" s="93"/>
      <c r="R516" s="93"/>
      <c r="S516" s="93"/>
      <c r="T516" s="94"/>
      <c r="U516" s="40"/>
      <c r="V516" s="40"/>
      <c r="W516" s="40"/>
      <c r="X516" s="40"/>
      <c r="Y516" s="40"/>
      <c r="Z516" s="40"/>
      <c r="AA516" s="40"/>
      <c r="AB516" s="40"/>
      <c r="AC516" s="40"/>
      <c r="AD516" s="40"/>
      <c r="AE516" s="40"/>
      <c r="AT516" s="18" t="s">
        <v>368</v>
      </c>
      <c r="AU516" s="18" t="s">
        <v>90</v>
      </c>
    </row>
    <row r="517" s="2" customFormat="1" ht="16.5" customHeight="1">
      <c r="A517" s="40"/>
      <c r="B517" s="41"/>
      <c r="C517" s="229" t="s">
        <v>1486</v>
      </c>
      <c r="D517" s="229" t="s">
        <v>358</v>
      </c>
      <c r="E517" s="230" t="s">
        <v>8570</v>
      </c>
      <c r="F517" s="231" t="s">
        <v>8571</v>
      </c>
      <c r="G517" s="232" t="s">
        <v>1718</v>
      </c>
      <c r="H517" s="233">
        <v>2</v>
      </c>
      <c r="I517" s="234"/>
      <c r="J517" s="235">
        <f>ROUND(I517*H517,2)</f>
        <v>0</v>
      </c>
      <c r="K517" s="231" t="s">
        <v>525</v>
      </c>
      <c r="L517" s="46"/>
      <c r="M517" s="236" t="s">
        <v>1</v>
      </c>
      <c r="N517" s="237" t="s">
        <v>48</v>
      </c>
      <c r="O517" s="93"/>
      <c r="P517" s="238">
        <f>O517*H517</f>
        <v>0</v>
      </c>
      <c r="Q517" s="238">
        <v>0</v>
      </c>
      <c r="R517" s="238">
        <f>Q517*H517</f>
        <v>0</v>
      </c>
      <c r="S517" s="238">
        <v>0</v>
      </c>
      <c r="T517" s="239">
        <f>S517*H517</f>
        <v>0</v>
      </c>
      <c r="U517" s="40"/>
      <c r="V517" s="40"/>
      <c r="W517" s="40"/>
      <c r="X517" s="40"/>
      <c r="Y517" s="40"/>
      <c r="Z517" s="40"/>
      <c r="AA517" s="40"/>
      <c r="AB517" s="40"/>
      <c r="AC517" s="40"/>
      <c r="AD517" s="40"/>
      <c r="AE517" s="40"/>
      <c r="AR517" s="240" t="s">
        <v>144</v>
      </c>
      <c r="AT517" s="240" t="s">
        <v>358</v>
      </c>
      <c r="AU517" s="240" t="s">
        <v>90</v>
      </c>
      <c r="AY517" s="18" t="s">
        <v>355</v>
      </c>
      <c r="BE517" s="241">
        <f>IF(N517="základní",J517,0)</f>
        <v>0</v>
      </c>
      <c r="BF517" s="241">
        <f>IF(N517="snížená",J517,0)</f>
        <v>0</v>
      </c>
      <c r="BG517" s="241">
        <f>IF(N517="zákl. přenesená",J517,0)</f>
        <v>0</v>
      </c>
      <c r="BH517" s="241">
        <f>IF(N517="sníž. přenesená",J517,0)</f>
        <v>0</v>
      </c>
      <c r="BI517" s="241">
        <f>IF(N517="nulová",J517,0)</f>
        <v>0</v>
      </c>
      <c r="BJ517" s="18" t="s">
        <v>90</v>
      </c>
      <c r="BK517" s="241">
        <f>ROUND(I517*H517,2)</f>
        <v>0</v>
      </c>
      <c r="BL517" s="18" t="s">
        <v>144</v>
      </c>
      <c r="BM517" s="240" t="s">
        <v>2400</v>
      </c>
    </row>
    <row r="518" s="2" customFormat="1">
      <c r="A518" s="40"/>
      <c r="B518" s="41"/>
      <c r="C518" s="42"/>
      <c r="D518" s="242" t="s">
        <v>368</v>
      </c>
      <c r="E518" s="42"/>
      <c r="F518" s="243" t="s">
        <v>8572</v>
      </c>
      <c r="G518" s="42"/>
      <c r="H518" s="42"/>
      <c r="I518" s="244"/>
      <c r="J518" s="42"/>
      <c r="K518" s="42"/>
      <c r="L518" s="46"/>
      <c r="M518" s="245"/>
      <c r="N518" s="246"/>
      <c r="O518" s="93"/>
      <c r="P518" s="93"/>
      <c r="Q518" s="93"/>
      <c r="R518" s="93"/>
      <c r="S518" s="93"/>
      <c r="T518" s="94"/>
      <c r="U518" s="40"/>
      <c r="V518" s="40"/>
      <c r="W518" s="40"/>
      <c r="X518" s="40"/>
      <c r="Y518" s="40"/>
      <c r="Z518" s="40"/>
      <c r="AA518" s="40"/>
      <c r="AB518" s="40"/>
      <c r="AC518" s="40"/>
      <c r="AD518" s="40"/>
      <c r="AE518" s="40"/>
      <c r="AT518" s="18" t="s">
        <v>368</v>
      </c>
      <c r="AU518" s="18" t="s">
        <v>90</v>
      </c>
    </row>
    <row r="519" s="2" customFormat="1" ht="16.5" customHeight="1">
      <c r="A519" s="40"/>
      <c r="B519" s="41"/>
      <c r="C519" s="229" t="s">
        <v>1490</v>
      </c>
      <c r="D519" s="229" t="s">
        <v>358</v>
      </c>
      <c r="E519" s="230" t="s">
        <v>8573</v>
      </c>
      <c r="F519" s="231" t="s">
        <v>8574</v>
      </c>
      <c r="G519" s="232" t="s">
        <v>1718</v>
      </c>
      <c r="H519" s="233">
        <v>17</v>
      </c>
      <c r="I519" s="234"/>
      <c r="J519" s="235">
        <f>ROUND(I519*H519,2)</f>
        <v>0</v>
      </c>
      <c r="K519" s="231" t="s">
        <v>525</v>
      </c>
      <c r="L519" s="46"/>
      <c r="M519" s="236" t="s">
        <v>1</v>
      </c>
      <c r="N519" s="237" t="s">
        <v>48</v>
      </c>
      <c r="O519" s="93"/>
      <c r="P519" s="238">
        <f>O519*H519</f>
        <v>0</v>
      </c>
      <c r="Q519" s="238">
        <v>0</v>
      </c>
      <c r="R519" s="238">
        <f>Q519*H519</f>
        <v>0</v>
      </c>
      <c r="S519" s="238">
        <v>0</v>
      </c>
      <c r="T519" s="239">
        <f>S519*H519</f>
        <v>0</v>
      </c>
      <c r="U519" s="40"/>
      <c r="V519" s="40"/>
      <c r="W519" s="40"/>
      <c r="X519" s="40"/>
      <c r="Y519" s="40"/>
      <c r="Z519" s="40"/>
      <c r="AA519" s="40"/>
      <c r="AB519" s="40"/>
      <c r="AC519" s="40"/>
      <c r="AD519" s="40"/>
      <c r="AE519" s="40"/>
      <c r="AR519" s="240" t="s">
        <v>144</v>
      </c>
      <c r="AT519" s="240" t="s">
        <v>358</v>
      </c>
      <c r="AU519" s="240" t="s">
        <v>90</v>
      </c>
      <c r="AY519" s="18" t="s">
        <v>355</v>
      </c>
      <c r="BE519" s="241">
        <f>IF(N519="základní",J519,0)</f>
        <v>0</v>
      </c>
      <c r="BF519" s="241">
        <f>IF(N519="snížená",J519,0)</f>
        <v>0</v>
      </c>
      <c r="BG519" s="241">
        <f>IF(N519="zákl. přenesená",J519,0)</f>
        <v>0</v>
      </c>
      <c r="BH519" s="241">
        <f>IF(N519="sníž. přenesená",J519,0)</f>
        <v>0</v>
      </c>
      <c r="BI519" s="241">
        <f>IF(N519="nulová",J519,0)</f>
        <v>0</v>
      </c>
      <c r="BJ519" s="18" t="s">
        <v>90</v>
      </c>
      <c r="BK519" s="241">
        <f>ROUND(I519*H519,2)</f>
        <v>0</v>
      </c>
      <c r="BL519" s="18" t="s">
        <v>144</v>
      </c>
      <c r="BM519" s="240" t="s">
        <v>2408</v>
      </c>
    </row>
    <row r="520" s="2" customFormat="1">
      <c r="A520" s="40"/>
      <c r="B520" s="41"/>
      <c r="C520" s="42"/>
      <c r="D520" s="242" t="s">
        <v>368</v>
      </c>
      <c r="E520" s="42"/>
      <c r="F520" s="243" t="s">
        <v>8575</v>
      </c>
      <c r="G520" s="42"/>
      <c r="H520" s="42"/>
      <c r="I520" s="244"/>
      <c r="J520" s="42"/>
      <c r="K520" s="42"/>
      <c r="L520" s="46"/>
      <c r="M520" s="245"/>
      <c r="N520" s="246"/>
      <c r="O520" s="93"/>
      <c r="P520" s="93"/>
      <c r="Q520" s="93"/>
      <c r="R520" s="93"/>
      <c r="S520" s="93"/>
      <c r="T520" s="94"/>
      <c r="U520" s="40"/>
      <c r="V520" s="40"/>
      <c r="W520" s="40"/>
      <c r="X520" s="40"/>
      <c r="Y520" s="40"/>
      <c r="Z520" s="40"/>
      <c r="AA520" s="40"/>
      <c r="AB520" s="40"/>
      <c r="AC520" s="40"/>
      <c r="AD520" s="40"/>
      <c r="AE520" s="40"/>
      <c r="AT520" s="18" t="s">
        <v>368</v>
      </c>
      <c r="AU520" s="18" t="s">
        <v>90</v>
      </c>
    </row>
    <row r="521" s="2" customFormat="1" ht="16.5" customHeight="1">
      <c r="A521" s="40"/>
      <c r="B521" s="41"/>
      <c r="C521" s="229" t="s">
        <v>1496</v>
      </c>
      <c r="D521" s="229" t="s">
        <v>358</v>
      </c>
      <c r="E521" s="230" t="s">
        <v>8576</v>
      </c>
      <c r="F521" s="231" t="s">
        <v>8577</v>
      </c>
      <c r="G521" s="232" t="s">
        <v>1718</v>
      </c>
      <c r="H521" s="233">
        <v>1</v>
      </c>
      <c r="I521" s="234"/>
      <c r="J521" s="235">
        <f>ROUND(I521*H521,2)</f>
        <v>0</v>
      </c>
      <c r="K521" s="231" t="s">
        <v>525</v>
      </c>
      <c r="L521" s="46"/>
      <c r="M521" s="236" t="s">
        <v>1</v>
      </c>
      <c r="N521" s="237" t="s">
        <v>48</v>
      </c>
      <c r="O521" s="93"/>
      <c r="P521" s="238">
        <f>O521*H521</f>
        <v>0</v>
      </c>
      <c r="Q521" s="238">
        <v>0</v>
      </c>
      <c r="R521" s="238">
        <f>Q521*H521</f>
        <v>0</v>
      </c>
      <c r="S521" s="238">
        <v>0</v>
      </c>
      <c r="T521" s="239">
        <f>S521*H521</f>
        <v>0</v>
      </c>
      <c r="U521" s="40"/>
      <c r="V521" s="40"/>
      <c r="W521" s="40"/>
      <c r="X521" s="40"/>
      <c r="Y521" s="40"/>
      <c r="Z521" s="40"/>
      <c r="AA521" s="40"/>
      <c r="AB521" s="40"/>
      <c r="AC521" s="40"/>
      <c r="AD521" s="40"/>
      <c r="AE521" s="40"/>
      <c r="AR521" s="240" t="s">
        <v>144</v>
      </c>
      <c r="AT521" s="240" t="s">
        <v>358</v>
      </c>
      <c r="AU521" s="240" t="s">
        <v>90</v>
      </c>
      <c r="AY521" s="18" t="s">
        <v>355</v>
      </c>
      <c r="BE521" s="241">
        <f>IF(N521="základní",J521,0)</f>
        <v>0</v>
      </c>
      <c r="BF521" s="241">
        <f>IF(N521="snížená",J521,0)</f>
        <v>0</v>
      </c>
      <c r="BG521" s="241">
        <f>IF(N521="zákl. přenesená",J521,0)</f>
        <v>0</v>
      </c>
      <c r="BH521" s="241">
        <f>IF(N521="sníž. přenesená",J521,0)</f>
        <v>0</v>
      </c>
      <c r="BI521" s="241">
        <f>IF(N521="nulová",J521,0)</f>
        <v>0</v>
      </c>
      <c r="BJ521" s="18" t="s">
        <v>90</v>
      </c>
      <c r="BK521" s="241">
        <f>ROUND(I521*H521,2)</f>
        <v>0</v>
      </c>
      <c r="BL521" s="18" t="s">
        <v>144</v>
      </c>
      <c r="BM521" s="240" t="s">
        <v>2416</v>
      </c>
    </row>
    <row r="522" s="2" customFormat="1">
      <c r="A522" s="40"/>
      <c r="B522" s="41"/>
      <c r="C522" s="42"/>
      <c r="D522" s="242" t="s">
        <v>368</v>
      </c>
      <c r="E522" s="42"/>
      <c r="F522" s="243" t="s">
        <v>8578</v>
      </c>
      <c r="G522" s="42"/>
      <c r="H522" s="42"/>
      <c r="I522" s="244"/>
      <c r="J522" s="42"/>
      <c r="K522" s="42"/>
      <c r="L522" s="46"/>
      <c r="M522" s="245"/>
      <c r="N522" s="246"/>
      <c r="O522" s="93"/>
      <c r="P522" s="93"/>
      <c r="Q522" s="93"/>
      <c r="R522" s="93"/>
      <c r="S522" s="93"/>
      <c r="T522" s="94"/>
      <c r="U522" s="40"/>
      <c r="V522" s="40"/>
      <c r="W522" s="40"/>
      <c r="X522" s="40"/>
      <c r="Y522" s="40"/>
      <c r="Z522" s="40"/>
      <c r="AA522" s="40"/>
      <c r="AB522" s="40"/>
      <c r="AC522" s="40"/>
      <c r="AD522" s="40"/>
      <c r="AE522" s="40"/>
      <c r="AT522" s="18" t="s">
        <v>368</v>
      </c>
      <c r="AU522" s="18" t="s">
        <v>90</v>
      </c>
    </row>
    <row r="523" s="2" customFormat="1" ht="16.5" customHeight="1">
      <c r="A523" s="40"/>
      <c r="B523" s="41"/>
      <c r="C523" s="229" t="s">
        <v>1502</v>
      </c>
      <c r="D523" s="229" t="s">
        <v>358</v>
      </c>
      <c r="E523" s="230" t="s">
        <v>8579</v>
      </c>
      <c r="F523" s="231" t="s">
        <v>8580</v>
      </c>
      <c r="G523" s="232" t="s">
        <v>1718</v>
      </c>
      <c r="H523" s="233">
        <v>13</v>
      </c>
      <c r="I523" s="234"/>
      <c r="J523" s="235">
        <f>ROUND(I523*H523,2)</f>
        <v>0</v>
      </c>
      <c r="K523" s="231" t="s">
        <v>525</v>
      </c>
      <c r="L523" s="46"/>
      <c r="M523" s="236" t="s">
        <v>1</v>
      </c>
      <c r="N523" s="237" t="s">
        <v>48</v>
      </c>
      <c r="O523" s="93"/>
      <c r="P523" s="238">
        <f>O523*H523</f>
        <v>0</v>
      </c>
      <c r="Q523" s="238">
        <v>0</v>
      </c>
      <c r="R523" s="238">
        <f>Q523*H523</f>
        <v>0</v>
      </c>
      <c r="S523" s="238">
        <v>0</v>
      </c>
      <c r="T523" s="239">
        <f>S523*H523</f>
        <v>0</v>
      </c>
      <c r="U523" s="40"/>
      <c r="V523" s="40"/>
      <c r="W523" s="40"/>
      <c r="X523" s="40"/>
      <c r="Y523" s="40"/>
      <c r="Z523" s="40"/>
      <c r="AA523" s="40"/>
      <c r="AB523" s="40"/>
      <c r="AC523" s="40"/>
      <c r="AD523" s="40"/>
      <c r="AE523" s="40"/>
      <c r="AR523" s="240" t="s">
        <v>144</v>
      </c>
      <c r="AT523" s="240" t="s">
        <v>358</v>
      </c>
      <c r="AU523" s="240" t="s">
        <v>90</v>
      </c>
      <c r="AY523" s="18" t="s">
        <v>355</v>
      </c>
      <c r="BE523" s="241">
        <f>IF(N523="základní",J523,0)</f>
        <v>0</v>
      </c>
      <c r="BF523" s="241">
        <f>IF(N523="snížená",J523,0)</f>
        <v>0</v>
      </c>
      <c r="BG523" s="241">
        <f>IF(N523="zákl. přenesená",J523,0)</f>
        <v>0</v>
      </c>
      <c r="BH523" s="241">
        <f>IF(N523="sníž. přenesená",J523,0)</f>
        <v>0</v>
      </c>
      <c r="BI523" s="241">
        <f>IF(N523="nulová",J523,0)</f>
        <v>0</v>
      </c>
      <c r="BJ523" s="18" t="s">
        <v>90</v>
      </c>
      <c r="BK523" s="241">
        <f>ROUND(I523*H523,2)</f>
        <v>0</v>
      </c>
      <c r="BL523" s="18" t="s">
        <v>144</v>
      </c>
      <c r="BM523" s="240" t="s">
        <v>2424</v>
      </c>
    </row>
    <row r="524" s="2" customFormat="1">
      <c r="A524" s="40"/>
      <c r="B524" s="41"/>
      <c r="C524" s="42"/>
      <c r="D524" s="242" t="s">
        <v>368</v>
      </c>
      <c r="E524" s="42"/>
      <c r="F524" s="243" t="s">
        <v>8581</v>
      </c>
      <c r="G524" s="42"/>
      <c r="H524" s="42"/>
      <c r="I524" s="244"/>
      <c r="J524" s="42"/>
      <c r="K524" s="42"/>
      <c r="L524" s="46"/>
      <c r="M524" s="245"/>
      <c r="N524" s="246"/>
      <c r="O524" s="93"/>
      <c r="P524" s="93"/>
      <c r="Q524" s="93"/>
      <c r="R524" s="93"/>
      <c r="S524" s="93"/>
      <c r="T524" s="94"/>
      <c r="U524" s="40"/>
      <c r="V524" s="40"/>
      <c r="W524" s="40"/>
      <c r="X524" s="40"/>
      <c r="Y524" s="40"/>
      <c r="Z524" s="40"/>
      <c r="AA524" s="40"/>
      <c r="AB524" s="40"/>
      <c r="AC524" s="40"/>
      <c r="AD524" s="40"/>
      <c r="AE524" s="40"/>
      <c r="AT524" s="18" t="s">
        <v>368</v>
      </c>
      <c r="AU524" s="18" t="s">
        <v>90</v>
      </c>
    </row>
    <row r="525" s="2" customFormat="1" ht="16.5" customHeight="1">
      <c r="A525" s="40"/>
      <c r="B525" s="41"/>
      <c r="C525" s="229" t="s">
        <v>1507</v>
      </c>
      <c r="D525" s="229" t="s">
        <v>358</v>
      </c>
      <c r="E525" s="230" t="s">
        <v>8582</v>
      </c>
      <c r="F525" s="231" t="s">
        <v>8583</v>
      </c>
      <c r="G525" s="232" t="s">
        <v>1718</v>
      </c>
      <c r="H525" s="233">
        <v>1</v>
      </c>
      <c r="I525" s="234"/>
      <c r="J525" s="235">
        <f>ROUND(I525*H525,2)</f>
        <v>0</v>
      </c>
      <c r="K525" s="231" t="s">
        <v>525</v>
      </c>
      <c r="L525" s="46"/>
      <c r="M525" s="236" t="s">
        <v>1</v>
      </c>
      <c r="N525" s="237" t="s">
        <v>48</v>
      </c>
      <c r="O525" s="93"/>
      <c r="P525" s="238">
        <f>O525*H525</f>
        <v>0</v>
      </c>
      <c r="Q525" s="238">
        <v>0</v>
      </c>
      <c r="R525" s="238">
        <f>Q525*H525</f>
        <v>0</v>
      </c>
      <c r="S525" s="238">
        <v>0</v>
      </c>
      <c r="T525" s="239">
        <f>S525*H525</f>
        <v>0</v>
      </c>
      <c r="U525" s="40"/>
      <c r="V525" s="40"/>
      <c r="W525" s="40"/>
      <c r="X525" s="40"/>
      <c r="Y525" s="40"/>
      <c r="Z525" s="40"/>
      <c r="AA525" s="40"/>
      <c r="AB525" s="40"/>
      <c r="AC525" s="40"/>
      <c r="AD525" s="40"/>
      <c r="AE525" s="40"/>
      <c r="AR525" s="240" t="s">
        <v>144</v>
      </c>
      <c r="AT525" s="240" t="s">
        <v>358</v>
      </c>
      <c r="AU525" s="240" t="s">
        <v>90</v>
      </c>
      <c r="AY525" s="18" t="s">
        <v>355</v>
      </c>
      <c r="BE525" s="241">
        <f>IF(N525="základní",J525,0)</f>
        <v>0</v>
      </c>
      <c r="BF525" s="241">
        <f>IF(N525="snížená",J525,0)</f>
        <v>0</v>
      </c>
      <c r="BG525" s="241">
        <f>IF(N525="zákl. přenesená",J525,0)</f>
        <v>0</v>
      </c>
      <c r="BH525" s="241">
        <f>IF(N525="sníž. přenesená",J525,0)</f>
        <v>0</v>
      </c>
      <c r="BI525" s="241">
        <f>IF(N525="nulová",J525,0)</f>
        <v>0</v>
      </c>
      <c r="BJ525" s="18" t="s">
        <v>90</v>
      </c>
      <c r="BK525" s="241">
        <f>ROUND(I525*H525,2)</f>
        <v>0</v>
      </c>
      <c r="BL525" s="18" t="s">
        <v>144</v>
      </c>
      <c r="BM525" s="240" t="s">
        <v>2432</v>
      </c>
    </row>
    <row r="526" s="2" customFormat="1">
      <c r="A526" s="40"/>
      <c r="B526" s="41"/>
      <c r="C526" s="42"/>
      <c r="D526" s="242" t="s">
        <v>368</v>
      </c>
      <c r="E526" s="42"/>
      <c r="F526" s="243" t="s">
        <v>8584</v>
      </c>
      <c r="G526" s="42"/>
      <c r="H526" s="42"/>
      <c r="I526" s="244"/>
      <c r="J526" s="42"/>
      <c r="K526" s="42"/>
      <c r="L526" s="46"/>
      <c r="M526" s="245"/>
      <c r="N526" s="246"/>
      <c r="O526" s="93"/>
      <c r="P526" s="93"/>
      <c r="Q526" s="93"/>
      <c r="R526" s="93"/>
      <c r="S526" s="93"/>
      <c r="T526" s="94"/>
      <c r="U526" s="40"/>
      <c r="V526" s="40"/>
      <c r="W526" s="40"/>
      <c r="X526" s="40"/>
      <c r="Y526" s="40"/>
      <c r="Z526" s="40"/>
      <c r="AA526" s="40"/>
      <c r="AB526" s="40"/>
      <c r="AC526" s="40"/>
      <c r="AD526" s="40"/>
      <c r="AE526" s="40"/>
      <c r="AT526" s="18" t="s">
        <v>368</v>
      </c>
      <c r="AU526" s="18" t="s">
        <v>90</v>
      </c>
    </row>
    <row r="527" s="2" customFormat="1" ht="16.5" customHeight="1">
      <c r="A527" s="40"/>
      <c r="B527" s="41"/>
      <c r="C527" s="229" t="s">
        <v>1512</v>
      </c>
      <c r="D527" s="229" t="s">
        <v>358</v>
      </c>
      <c r="E527" s="230" t="s">
        <v>8585</v>
      </c>
      <c r="F527" s="231" t="s">
        <v>8586</v>
      </c>
      <c r="G527" s="232" t="s">
        <v>1718</v>
      </c>
      <c r="H527" s="233">
        <v>15</v>
      </c>
      <c r="I527" s="234"/>
      <c r="J527" s="235">
        <f>ROUND(I527*H527,2)</f>
        <v>0</v>
      </c>
      <c r="K527" s="231" t="s">
        <v>525</v>
      </c>
      <c r="L527" s="46"/>
      <c r="M527" s="236" t="s">
        <v>1</v>
      </c>
      <c r="N527" s="237" t="s">
        <v>48</v>
      </c>
      <c r="O527" s="93"/>
      <c r="P527" s="238">
        <f>O527*H527</f>
        <v>0</v>
      </c>
      <c r="Q527" s="238">
        <v>0</v>
      </c>
      <c r="R527" s="238">
        <f>Q527*H527</f>
        <v>0</v>
      </c>
      <c r="S527" s="238">
        <v>0</v>
      </c>
      <c r="T527" s="239">
        <f>S527*H527</f>
        <v>0</v>
      </c>
      <c r="U527" s="40"/>
      <c r="V527" s="40"/>
      <c r="W527" s="40"/>
      <c r="X527" s="40"/>
      <c r="Y527" s="40"/>
      <c r="Z527" s="40"/>
      <c r="AA527" s="40"/>
      <c r="AB527" s="40"/>
      <c r="AC527" s="40"/>
      <c r="AD527" s="40"/>
      <c r="AE527" s="40"/>
      <c r="AR527" s="240" t="s">
        <v>144</v>
      </c>
      <c r="AT527" s="240" t="s">
        <v>358</v>
      </c>
      <c r="AU527" s="240" t="s">
        <v>90</v>
      </c>
      <c r="AY527" s="18" t="s">
        <v>355</v>
      </c>
      <c r="BE527" s="241">
        <f>IF(N527="základní",J527,0)</f>
        <v>0</v>
      </c>
      <c r="BF527" s="241">
        <f>IF(N527="snížená",J527,0)</f>
        <v>0</v>
      </c>
      <c r="BG527" s="241">
        <f>IF(N527="zákl. přenesená",J527,0)</f>
        <v>0</v>
      </c>
      <c r="BH527" s="241">
        <f>IF(N527="sníž. přenesená",J527,0)</f>
        <v>0</v>
      </c>
      <c r="BI527" s="241">
        <f>IF(N527="nulová",J527,0)</f>
        <v>0</v>
      </c>
      <c r="BJ527" s="18" t="s">
        <v>90</v>
      </c>
      <c r="BK527" s="241">
        <f>ROUND(I527*H527,2)</f>
        <v>0</v>
      </c>
      <c r="BL527" s="18" t="s">
        <v>144</v>
      </c>
      <c r="BM527" s="240" t="s">
        <v>2444</v>
      </c>
    </row>
    <row r="528" s="2" customFormat="1">
      <c r="A528" s="40"/>
      <c r="B528" s="41"/>
      <c r="C528" s="42"/>
      <c r="D528" s="242" t="s">
        <v>368</v>
      </c>
      <c r="E528" s="42"/>
      <c r="F528" s="243" t="s">
        <v>8587</v>
      </c>
      <c r="G528" s="42"/>
      <c r="H528" s="42"/>
      <c r="I528" s="244"/>
      <c r="J528" s="42"/>
      <c r="K528" s="42"/>
      <c r="L528" s="46"/>
      <c r="M528" s="245"/>
      <c r="N528" s="246"/>
      <c r="O528" s="93"/>
      <c r="P528" s="93"/>
      <c r="Q528" s="93"/>
      <c r="R528" s="93"/>
      <c r="S528" s="93"/>
      <c r="T528" s="94"/>
      <c r="U528" s="40"/>
      <c r="V528" s="40"/>
      <c r="W528" s="40"/>
      <c r="X528" s="40"/>
      <c r="Y528" s="40"/>
      <c r="Z528" s="40"/>
      <c r="AA528" s="40"/>
      <c r="AB528" s="40"/>
      <c r="AC528" s="40"/>
      <c r="AD528" s="40"/>
      <c r="AE528" s="40"/>
      <c r="AT528" s="18" t="s">
        <v>368</v>
      </c>
      <c r="AU528" s="18" t="s">
        <v>90</v>
      </c>
    </row>
    <row r="529" s="2" customFormat="1" ht="16.5" customHeight="1">
      <c r="A529" s="40"/>
      <c r="B529" s="41"/>
      <c r="C529" s="229" t="s">
        <v>1517</v>
      </c>
      <c r="D529" s="229" t="s">
        <v>358</v>
      </c>
      <c r="E529" s="230" t="s">
        <v>8588</v>
      </c>
      <c r="F529" s="231" t="s">
        <v>8589</v>
      </c>
      <c r="G529" s="232" t="s">
        <v>1718</v>
      </c>
      <c r="H529" s="233">
        <v>2</v>
      </c>
      <c r="I529" s="234"/>
      <c r="J529" s="235">
        <f>ROUND(I529*H529,2)</f>
        <v>0</v>
      </c>
      <c r="K529" s="231" t="s">
        <v>525</v>
      </c>
      <c r="L529" s="46"/>
      <c r="M529" s="236" t="s">
        <v>1</v>
      </c>
      <c r="N529" s="237" t="s">
        <v>48</v>
      </c>
      <c r="O529" s="93"/>
      <c r="P529" s="238">
        <f>O529*H529</f>
        <v>0</v>
      </c>
      <c r="Q529" s="238">
        <v>0</v>
      </c>
      <c r="R529" s="238">
        <f>Q529*H529</f>
        <v>0</v>
      </c>
      <c r="S529" s="238">
        <v>0</v>
      </c>
      <c r="T529" s="239">
        <f>S529*H529</f>
        <v>0</v>
      </c>
      <c r="U529" s="40"/>
      <c r="V529" s="40"/>
      <c r="W529" s="40"/>
      <c r="X529" s="40"/>
      <c r="Y529" s="40"/>
      <c r="Z529" s="40"/>
      <c r="AA529" s="40"/>
      <c r="AB529" s="40"/>
      <c r="AC529" s="40"/>
      <c r="AD529" s="40"/>
      <c r="AE529" s="40"/>
      <c r="AR529" s="240" t="s">
        <v>144</v>
      </c>
      <c r="AT529" s="240" t="s">
        <v>358</v>
      </c>
      <c r="AU529" s="240" t="s">
        <v>90</v>
      </c>
      <c r="AY529" s="18" t="s">
        <v>355</v>
      </c>
      <c r="BE529" s="241">
        <f>IF(N529="základní",J529,0)</f>
        <v>0</v>
      </c>
      <c r="BF529" s="241">
        <f>IF(N529="snížená",J529,0)</f>
        <v>0</v>
      </c>
      <c r="BG529" s="241">
        <f>IF(N529="zákl. přenesená",J529,0)</f>
        <v>0</v>
      </c>
      <c r="BH529" s="241">
        <f>IF(N529="sníž. přenesená",J529,0)</f>
        <v>0</v>
      </c>
      <c r="BI529" s="241">
        <f>IF(N529="nulová",J529,0)</f>
        <v>0</v>
      </c>
      <c r="BJ529" s="18" t="s">
        <v>90</v>
      </c>
      <c r="BK529" s="241">
        <f>ROUND(I529*H529,2)</f>
        <v>0</v>
      </c>
      <c r="BL529" s="18" t="s">
        <v>144</v>
      </c>
      <c r="BM529" s="240" t="s">
        <v>2456</v>
      </c>
    </row>
    <row r="530" s="2" customFormat="1">
      <c r="A530" s="40"/>
      <c r="B530" s="41"/>
      <c r="C530" s="42"/>
      <c r="D530" s="242" t="s">
        <v>368</v>
      </c>
      <c r="E530" s="42"/>
      <c r="F530" s="243" t="s">
        <v>8590</v>
      </c>
      <c r="G530" s="42"/>
      <c r="H530" s="42"/>
      <c r="I530" s="244"/>
      <c r="J530" s="42"/>
      <c r="K530" s="42"/>
      <c r="L530" s="46"/>
      <c r="M530" s="245"/>
      <c r="N530" s="246"/>
      <c r="O530" s="93"/>
      <c r="P530" s="93"/>
      <c r="Q530" s="93"/>
      <c r="R530" s="93"/>
      <c r="S530" s="93"/>
      <c r="T530" s="94"/>
      <c r="U530" s="40"/>
      <c r="V530" s="40"/>
      <c r="W530" s="40"/>
      <c r="X530" s="40"/>
      <c r="Y530" s="40"/>
      <c r="Z530" s="40"/>
      <c r="AA530" s="40"/>
      <c r="AB530" s="40"/>
      <c r="AC530" s="40"/>
      <c r="AD530" s="40"/>
      <c r="AE530" s="40"/>
      <c r="AT530" s="18" t="s">
        <v>368</v>
      </c>
      <c r="AU530" s="18" t="s">
        <v>90</v>
      </c>
    </row>
    <row r="531" s="2" customFormat="1" ht="16.5" customHeight="1">
      <c r="A531" s="40"/>
      <c r="B531" s="41"/>
      <c r="C531" s="229" t="s">
        <v>1521</v>
      </c>
      <c r="D531" s="229" t="s">
        <v>358</v>
      </c>
      <c r="E531" s="230" t="s">
        <v>8591</v>
      </c>
      <c r="F531" s="231" t="s">
        <v>8592</v>
      </c>
      <c r="G531" s="232" t="s">
        <v>1718</v>
      </c>
      <c r="H531" s="233">
        <v>1</v>
      </c>
      <c r="I531" s="234"/>
      <c r="J531" s="235">
        <f>ROUND(I531*H531,2)</f>
        <v>0</v>
      </c>
      <c r="K531" s="231" t="s">
        <v>525</v>
      </c>
      <c r="L531" s="46"/>
      <c r="M531" s="236" t="s">
        <v>1</v>
      </c>
      <c r="N531" s="237" t="s">
        <v>48</v>
      </c>
      <c r="O531" s="93"/>
      <c r="P531" s="238">
        <f>O531*H531</f>
        <v>0</v>
      </c>
      <c r="Q531" s="238">
        <v>0</v>
      </c>
      <c r="R531" s="238">
        <f>Q531*H531</f>
        <v>0</v>
      </c>
      <c r="S531" s="238">
        <v>0</v>
      </c>
      <c r="T531" s="239">
        <f>S531*H531</f>
        <v>0</v>
      </c>
      <c r="U531" s="40"/>
      <c r="V531" s="40"/>
      <c r="W531" s="40"/>
      <c r="X531" s="40"/>
      <c r="Y531" s="40"/>
      <c r="Z531" s="40"/>
      <c r="AA531" s="40"/>
      <c r="AB531" s="40"/>
      <c r="AC531" s="40"/>
      <c r="AD531" s="40"/>
      <c r="AE531" s="40"/>
      <c r="AR531" s="240" t="s">
        <v>144</v>
      </c>
      <c r="AT531" s="240" t="s">
        <v>358</v>
      </c>
      <c r="AU531" s="240" t="s">
        <v>90</v>
      </c>
      <c r="AY531" s="18" t="s">
        <v>355</v>
      </c>
      <c r="BE531" s="241">
        <f>IF(N531="základní",J531,0)</f>
        <v>0</v>
      </c>
      <c r="BF531" s="241">
        <f>IF(N531="snížená",J531,0)</f>
        <v>0</v>
      </c>
      <c r="BG531" s="241">
        <f>IF(N531="zákl. přenesená",J531,0)</f>
        <v>0</v>
      </c>
      <c r="BH531" s="241">
        <f>IF(N531="sníž. přenesená",J531,0)</f>
        <v>0</v>
      </c>
      <c r="BI531" s="241">
        <f>IF(N531="nulová",J531,0)</f>
        <v>0</v>
      </c>
      <c r="BJ531" s="18" t="s">
        <v>90</v>
      </c>
      <c r="BK531" s="241">
        <f>ROUND(I531*H531,2)</f>
        <v>0</v>
      </c>
      <c r="BL531" s="18" t="s">
        <v>144</v>
      </c>
      <c r="BM531" s="240" t="s">
        <v>2464</v>
      </c>
    </row>
    <row r="532" s="2" customFormat="1">
      <c r="A532" s="40"/>
      <c r="B532" s="41"/>
      <c r="C532" s="42"/>
      <c r="D532" s="242" t="s">
        <v>368</v>
      </c>
      <c r="E532" s="42"/>
      <c r="F532" s="243" t="s">
        <v>8593</v>
      </c>
      <c r="G532" s="42"/>
      <c r="H532" s="42"/>
      <c r="I532" s="244"/>
      <c r="J532" s="42"/>
      <c r="K532" s="42"/>
      <c r="L532" s="46"/>
      <c r="M532" s="245"/>
      <c r="N532" s="246"/>
      <c r="O532" s="93"/>
      <c r="P532" s="93"/>
      <c r="Q532" s="93"/>
      <c r="R532" s="93"/>
      <c r="S532" s="93"/>
      <c r="T532" s="94"/>
      <c r="U532" s="40"/>
      <c r="V532" s="40"/>
      <c r="W532" s="40"/>
      <c r="X532" s="40"/>
      <c r="Y532" s="40"/>
      <c r="Z532" s="40"/>
      <c r="AA532" s="40"/>
      <c r="AB532" s="40"/>
      <c r="AC532" s="40"/>
      <c r="AD532" s="40"/>
      <c r="AE532" s="40"/>
      <c r="AT532" s="18" t="s">
        <v>368</v>
      </c>
      <c r="AU532" s="18" t="s">
        <v>90</v>
      </c>
    </row>
    <row r="533" s="2" customFormat="1" ht="16.5" customHeight="1">
      <c r="A533" s="40"/>
      <c r="B533" s="41"/>
      <c r="C533" s="229" t="s">
        <v>1527</v>
      </c>
      <c r="D533" s="229" t="s">
        <v>358</v>
      </c>
      <c r="E533" s="230" t="s">
        <v>8594</v>
      </c>
      <c r="F533" s="231" t="s">
        <v>8595</v>
      </c>
      <c r="G533" s="232" t="s">
        <v>1718</v>
      </c>
      <c r="H533" s="233">
        <v>1</v>
      </c>
      <c r="I533" s="234"/>
      <c r="J533" s="235">
        <f>ROUND(I533*H533,2)</f>
        <v>0</v>
      </c>
      <c r="K533" s="231" t="s">
        <v>525</v>
      </c>
      <c r="L533" s="46"/>
      <c r="M533" s="236" t="s">
        <v>1</v>
      </c>
      <c r="N533" s="237" t="s">
        <v>48</v>
      </c>
      <c r="O533" s="93"/>
      <c r="P533" s="238">
        <f>O533*H533</f>
        <v>0</v>
      </c>
      <c r="Q533" s="238">
        <v>0</v>
      </c>
      <c r="R533" s="238">
        <f>Q533*H533</f>
        <v>0</v>
      </c>
      <c r="S533" s="238">
        <v>0</v>
      </c>
      <c r="T533" s="239">
        <f>S533*H533</f>
        <v>0</v>
      </c>
      <c r="U533" s="40"/>
      <c r="V533" s="40"/>
      <c r="W533" s="40"/>
      <c r="X533" s="40"/>
      <c r="Y533" s="40"/>
      <c r="Z533" s="40"/>
      <c r="AA533" s="40"/>
      <c r="AB533" s="40"/>
      <c r="AC533" s="40"/>
      <c r="AD533" s="40"/>
      <c r="AE533" s="40"/>
      <c r="AR533" s="240" t="s">
        <v>144</v>
      </c>
      <c r="AT533" s="240" t="s">
        <v>358</v>
      </c>
      <c r="AU533" s="240" t="s">
        <v>90</v>
      </c>
      <c r="AY533" s="18" t="s">
        <v>355</v>
      </c>
      <c r="BE533" s="241">
        <f>IF(N533="základní",J533,0)</f>
        <v>0</v>
      </c>
      <c r="BF533" s="241">
        <f>IF(N533="snížená",J533,0)</f>
        <v>0</v>
      </c>
      <c r="BG533" s="241">
        <f>IF(N533="zákl. přenesená",J533,0)</f>
        <v>0</v>
      </c>
      <c r="BH533" s="241">
        <f>IF(N533="sníž. přenesená",J533,0)</f>
        <v>0</v>
      </c>
      <c r="BI533" s="241">
        <f>IF(N533="nulová",J533,0)</f>
        <v>0</v>
      </c>
      <c r="BJ533" s="18" t="s">
        <v>90</v>
      </c>
      <c r="BK533" s="241">
        <f>ROUND(I533*H533,2)</f>
        <v>0</v>
      </c>
      <c r="BL533" s="18" t="s">
        <v>144</v>
      </c>
      <c r="BM533" s="240" t="s">
        <v>2480</v>
      </c>
    </row>
    <row r="534" s="2" customFormat="1">
      <c r="A534" s="40"/>
      <c r="B534" s="41"/>
      <c r="C534" s="42"/>
      <c r="D534" s="242" t="s">
        <v>368</v>
      </c>
      <c r="E534" s="42"/>
      <c r="F534" s="243" t="s">
        <v>8596</v>
      </c>
      <c r="G534" s="42"/>
      <c r="H534" s="42"/>
      <c r="I534" s="244"/>
      <c r="J534" s="42"/>
      <c r="K534" s="42"/>
      <c r="L534" s="46"/>
      <c r="M534" s="245"/>
      <c r="N534" s="246"/>
      <c r="O534" s="93"/>
      <c r="P534" s="93"/>
      <c r="Q534" s="93"/>
      <c r="R534" s="93"/>
      <c r="S534" s="93"/>
      <c r="T534" s="94"/>
      <c r="U534" s="40"/>
      <c r="V534" s="40"/>
      <c r="W534" s="40"/>
      <c r="X534" s="40"/>
      <c r="Y534" s="40"/>
      <c r="Z534" s="40"/>
      <c r="AA534" s="40"/>
      <c r="AB534" s="40"/>
      <c r="AC534" s="40"/>
      <c r="AD534" s="40"/>
      <c r="AE534" s="40"/>
      <c r="AT534" s="18" t="s">
        <v>368</v>
      </c>
      <c r="AU534" s="18" t="s">
        <v>90</v>
      </c>
    </row>
    <row r="535" s="2" customFormat="1" ht="16.5" customHeight="1">
      <c r="A535" s="40"/>
      <c r="B535" s="41"/>
      <c r="C535" s="229" t="s">
        <v>1539</v>
      </c>
      <c r="D535" s="229" t="s">
        <v>358</v>
      </c>
      <c r="E535" s="230" t="s">
        <v>8597</v>
      </c>
      <c r="F535" s="231" t="s">
        <v>8598</v>
      </c>
      <c r="G535" s="232" t="s">
        <v>1718</v>
      </c>
      <c r="H535" s="233">
        <v>2</v>
      </c>
      <c r="I535" s="234"/>
      <c r="J535" s="235">
        <f>ROUND(I535*H535,2)</f>
        <v>0</v>
      </c>
      <c r="K535" s="231" t="s">
        <v>525</v>
      </c>
      <c r="L535" s="46"/>
      <c r="M535" s="236" t="s">
        <v>1</v>
      </c>
      <c r="N535" s="237" t="s">
        <v>48</v>
      </c>
      <c r="O535" s="93"/>
      <c r="P535" s="238">
        <f>O535*H535</f>
        <v>0</v>
      </c>
      <c r="Q535" s="238">
        <v>0</v>
      </c>
      <c r="R535" s="238">
        <f>Q535*H535</f>
        <v>0</v>
      </c>
      <c r="S535" s="238">
        <v>0</v>
      </c>
      <c r="T535" s="239">
        <f>S535*H535</f>
        <v>0</v>
      </c>
      <c r="U535" s="40"/>
      <c r="V535" s="40"/>
      <c r="W535" s="40"/>
      <c r="X535" s="40"/>
      <c r="Y535" s="40"/>
      <c r="Z535" s="40"/>
      <c r="AA535" s="40"/>
      <c r="AB535" s="40"/>
      <c r="AC535" s="40"/>
      <c r="AD535" s="40"/>
      <c r="AE535" s="40"/>
      <c r="AR535" s="240" t="s">
        <v>144</v>
      </c>
      <c r="AT535" s="240" t="s">
        <v>358</v>
      </c>
      <c r="AU535" s="240" t="s">
        <v>90</v>
      </c>
      <c r="AY535" s="18" t="s">
        <v>355</v>
      </c>
      <c r="BE535" s="241">
        <f>IF(N535="základní",J535,0)</f>
        <v>0</v>
      </c>
      <c r="BF535" s="241">
        <f>IF(N535="snížená",J535,0)</f>
        <v>0</v>
      </c>
      <c r="BG535" s="241">
        <f>IF(N535="zákl. přenesená",J535,0)</f>
        <v>0</v>
      </c>
      <c r="BH535" s="241">
        <f>IF(N535="sníž. přenesená",J535,0)</f>
        <v>0</v>
      </c>
      <c r="BI535" s="241">
        <f>IF(N535="nulová",J535,0)</f>
        <v>0</v>
      </c>
      <c r="BJ535" s="18" t="s">
        <v>90</v>
      </c>
      <c r="BK535" s="241">
        <f>ROUND(I535*H535,2)</f>
        <v>0</v>
      </c>
      <c r="BL535" s="18" t="s">
        <v>144</v>
      </c>
      <c r="BM535" s="240" t="s">
        <v>2492</v>
      </c>
    </row>
    <row r="536" s="2" customFormat="1">
      <c r="A536" s="40"/>
      <c r="B536" s="41"/>
      <c r="C536" s="42"/>
      <c r="D536" s="242" t="s">
        <v>368</v>
      </c>
      <c r="E536" s="42"/>
      <c r="F536" s="243" t="s">
        <v>8599</v>
      </c>
      <c r="G536" s="42"/>
      <c r="H536" s="42"/>
      <c r="I536" s="244"/>
      <c r="J536" s="42"/>
      <c r="K536" s="42"/>
      <c r="L536" s="46"/>
      <c r="M536" s="245"/>
      <c r="N536" s="246"/>
      <c r="O536" s="93"/>
      <c r="P536" s="93"/>
      <c r="Q536" s="93"/>
      <c r="R536" s="93"/>
      <c r="S536" s="93"/>
      <c r="T536" s="94"/>
      <c r="U536" s="40"/>
      <c r="V536" s="40"/>
      <c r="W536" s="40"/>
      <c r="X536" s="40"/>
      <c r="Y536" s="40"/>
      <c r="Z536" s="40"/>
      <c r="AA536" s="40"/>
      <c r="AB536" s="40"/>
      <c r="AC536" s="40"/>
      <c r="AD536" s="40"/>
      <c r="AE536" s="40"/>
      <c r="AT536" s="18" t="s">
        <v>368</v>
      </c>
      <c r="AU536" s="18" t="s">
        <v>90</v>
      </c>
    </row>
    <row r="537" s="2" customFormat="1" ht="16.5" customHeight="1">
      <c r="A537" s="40"/>
      <c r="B537" s="41"/>
      <c r="C537" s="229" t="s">
        <v>1550</v>
      </c>
      <c r="D537" s="229" t="s">
        <v>358</v>
      </c>
      <c r="E537" s="230" t="s">
        <v>8600</v>
      </c>
      <c r="F537" s="231" t="s">
        <v>8601</v>
      </c>
      <c r="G537" s="232" t="s">
        <v>1718</v>
      </c>
      <c r="H537" s="233">
        <v>2</v>
      </c>
      <c r="I537" s="234"/>
      <c r="J537" s="235">
        <f>ROUND(I537*H537,2)</f>
        <v>0</v>
      </c>
      <c r="K537" s="231" t="s">
        <v>525</v>
      </c>
      <c r="L537" s="46"/>
      <c r="M537" s="236" t="s">
        <v>1</v>
      </c>
      <c r="N537" s="237" t="s">
        <v>48</v>
      </c>
      <c r="O537" s="93"/>
      <c r="P537" s="238">
        <f>O537*H537</f>
        <v>0</v>
      </c>
      <c r="Q537" s="238">
        <v>0</v>
      </c>
      <c r="R537" s="238">
        <f>Q537*H537</f>
        <v>0</v>
      </c>
      <c r="S537" s="238">
        <v>0</v>
      </c>
      <c r="T537" s="239">
        <f>S537*H537</f>
        <v>0</v>
      </c>
      <c r="U537" s="40"/>
      <c r="V537" s="40"/>
      <c r="W537" s="40"/>
      <c r="X537" s="40"/>
      <c r="Y537" s="40"/>
      <c r="Z537" s="40"/>
      <c r="AA537" s="40"/>
      <c r="AB537" s="40"/>
      <c r="AC537" s="40"/>
      <c r="AD537" s="40"/>
      <c r="AE537" s="40"/>
      <c r="AR537" s="240" t="s">
        <v>144</v>
      </c>
      <c r="AT537" s="240" t="s">
        <v>358</v>
      </c>
      <c r="AU537" s="240" t="s">
        <v>90</v>
      </c>
      <c r="AY537" s="18" t="s">
        <v>355</v>
      </c>
      <c r="BE537" s="241">
        <f>IF(N537="základní",J537,0)</f>
        <v>0</v>
      </c>
      <c r="BF537" s="241">
        <f>IF(N537="snížená",J537,0)</f>
        <v>0</v>
      </c>
      <c r="BG537" s="241">
        <f>IF(N537="zákl. přenesená",J537,0)</f>
        <v>0</v>
      </c>
      <c r="BH537" s="241">
        <f>IF(N537="sníž. přenesená",J537,0)</f>
        <v>0</v>
      </c>
      <c r="BI537" s="241">
        <f>IF(N537="nulová",J537,0)</f>
        <v>0</v>
      </c>
      <c r="BJ537" s="18" t="s">
        <v>90</v>
      </c>
      <c r="BK537" s="241">
        <f>ROUND(I537*H537,2)</f>
        <v>0</v>
      </c>
      <c r="BL537" s="18" t="s">
        <v>144</v>
      </c>
      <c r="BM537" s="240" t="s">
        <v>2502</v>
      </c>
    </row>
    <row r="538" s="2" customFormat="1">
      <c r="A538" s="40"/>
      <c r="B538" s="41"/>
      <c r="C538" s="42"/>
      <c r="D538" s="242" t="s">
        <v>368</v>
      </c>
      <c r="E538" s="42"/>
      <c r="F538" s="243" t="s">
        <v>8602</v>
      </c>
      <c r="G538" s="42"/>
      <c r="H538" s="42"/>
      <c r="I538" s="244"/>
      <c r="J538" s="42"/>
      <c r="K538" s="42"/>
      <c r="L538" s="46"/>
      <c r="M538" s="245"/>
      <c r="N538" s="246"/>
      <c r="O538" s="93"/>
      <c r="P538" s="93"/>
      <c r="Q538" s="93"/>
      <c r="R538" s="93"/>
      <c r="S538" s="93"/>
      <c r="T538" s="94"/>
      <c r="U538" s="40"/>
      <c r="V538" s="40"/>
      <c r="W538" s="40"/>
      <c r="X538" s="40"/>
      <c r="Y538" s="40"/>
      <c r="Z538" s="40"/>
      <c r="AA538" s="40"/>
      <c r="AB538" s="40"/>
      <c r="AC538" s="40"/>
      <c r="AD538" s="40"/>
      <c r="AE538" s="40"/>
      <c r="AT538" s="18" t="s">
        <v>368</v>
      </c>
      <c r="AU538" s="18" t="s">
        <v>90</v>
      </c>
    </row>
    <row r="539" s="2" customFormat="1" ht="16.5" customHeight="1">
      <c r="A539" s="40"/>
      <c r="B539" s="41"/>
      <c r="C539" s="229" t="s">
        <v>1556</v>
      </c>
      <c r="D539" s="229" t="s">
        <v>358</v>
      </c>
      <c r="E539" s="230" t="s">
        <v>8603</v>
      </c>
      <c r="F539" s="231" t="s">
        <v>8604</v>
      </c>
      <c r="G539" s="232" t="s">
        <v>1718</v>
      </c>
      <c r="H539" s="233">
        <v>4</v>
      </c>
      <c r="I539" s="234"/>
      <c r="J539" s="235">
        <f>ROUND(I539*H539,2)</f>
        <v>0</v>
      </c>
      <c r="K539" s="231" t="s">
        <v>525</v>
      </c>
      <c r="L539" s="46"/>
      <c r="M539" s="236" t="s">
        <v>1</v>
      </c>
      <c r="N539" s="237" t="s">
        <v>48</v>
      </c>
      <c r="O539" s="93"/>
      <c r="P539" s="238">
        <f>O539*H539</f>
        <v>0</v>
      </c>
      <c r="Q539" s="238">
        <v>0</v>
      </c>
      <c r="R539" s="238">
        <f>Q539*H539</f>
        <v>0</v>
      </c>
      <c r="S539" s="238">
        <v>0</v>
      </c>
      <c r="T539" s="239">
        <f>S539*H539</f>
        <v>0</v>
      </c>
      <c r="U539" s="40"/>
      <c r="V539" s="40"/>
      <c r="W539" s="40"/>
      <c r="X539" s="40"/>
      <c r="Y539" s="40"/>
      <c r="Z539" s="40"/>
      <c r="AA539" s="40"/>
      <c r="AB539" s="40"/>
      <c r="AC539" s="40"/>
      <c r="AD539" s="40"/>
      <c r="AE539" s="40"/>
      <c r="AR539" s="240" t="s">
        <v>144</v>
      </c>
      <c r="AT539" s="240" t="s">
        <v>358</v>
      </c>
      <c r="AU539" s="240" t="s">
        <v>90</v>
      </c>
      <c r="AY539" s="18" t="s">
        <v>355</v>
      </c>
      <c r="BE539" s="241">
        <f>IF(N539="základní",J539,0)</f>
        <v>0</v>
      </c>
      <c r="BF539" s="241">
        <f>IF(N539="snížená",J539,0)</f>
        <v>0</v>
      </c>
      <c r="BG539" s="241">
        <f>IF(N539="zákl. přenesená",J539,0)</f>
        <v>0</v>
      </c>
      <c r="BH539" s="241">
        <f>IF(N539="sníž. přenesená",J539,0)</f>
        <v>0</v>
      </c>
      <c r="BI539" s="241">
        <f>IF(N539="nulová",J539,0)</f>
        <v>0</v>
      </c>
      <c r="BJ539" s="18" t="s">
        <v>90</v>
      </c>
      <c r="BK539" s="241">
        <f>ROUND(I539*H539,2)</f>
        <v>0</v>
      </c>
      <c r="BL539" s="18" t="s">
        <v>144</v>
      </c>
      <c r="BM539" s="240" t="s">
        <v>2519</v>
      </c>
    </row>
    <row r="540" s="2" customFormat="1">
      <c r="A540" s="40"/>
      <c r="B540" s="41"/>
      <c r="C540" s="42"/>
      <c r="D540" s="242" t="s">
        <v>368</v>
      </c>
      <c r="E540" s="42"/>
      <c r="F540" s="243" t="s">
        <v>8605</v>
      </c>
      <c r="G540" s="42"/>
      <c r="H540" s="42"/>
      <c r="I540" s="244"/>
      <c r="J540" s="42"/>
      <c r="K540" s="42"/>
      <c r="L540" s="46"/>
      <c r="M540" s="245"/>
      <c r="N540" s="246"/>
      <c r="O540" s="93"/>
      <c r="P540" s="93"/>
      <c r="Q540" s="93"/>
      <c r="R540" s="93"/>
      <c r="S540" s="93"/>
      <c r="T540" s="94"/>
      <c r="U540" s="40"/>
      <c r="V540" s="40"/>
      <c r="W540" s="40"/>
      <c r="X540" s="40"/>
      <c r="Y540" s="40"/>
      <c r="Z540" s="40"/>
      <c r="AA540" s="40"/>
      <c r="AB540" s="40"/>
      <c r="AC540" s="40"/>
      <c r="AD540" s="40"/>
      <c r="AE540" s="40"/>
      <c r="AT540" s="18" t="s">
        <v>368</v>
      </c>
      <c r="AU540" s="18" t="s">
        <v>90</v>
      </c>
    </row>
    <row r="541" s="2" customFormat="1" ht="16.5" customHeight="1">
      <c r="A541" s="40"/>
      <c r="B541" s="41"/>
      <c r="C541" s="229" t="s">
        <v>1569</v>
      </c>
      <c r="D541" s="229" t="s">
        <v>358</v>
      </c>
      <c r="E541" s="230" t="s">
        <v>8606</v>
      </c>
      <c r="F541" s="231" t="s">
        <v>8607</v>
      </c>
      <c r="G541" s="232" t="s">
        <v>1718</v>
      </c>
      <c r="H541" s="233">
        <v>5</v>
      </c>
      <c r="I541" s="234"/>
      <c r="J541" s="235">
        <f>ROUND(I541*H541,2)</f>
        <v>0</v>
      </c>
      <c r="K541" s="231" t="s">
        <v>525</v>
      </c>
      <c r="L541" s="46"/>
      <c r="M541" s="236" t="s">
        <v>1</v>
      </c>
      <c r="N541" s="237" t="s">
        <v>48</v>
      </c>
      <c r="O541" s="93"/>
      <c r="P541" s="238">
        <f>O541*H541</f>
        <v>0</v>
      </c>
      <c r="Q541" s="238">
        <v>0</v>
      </c>
      <c r="R541" s="238">
        <f>Q541*H541</f>
        <v>0</v>
      </c>
      <c r="S541" s="238">
        <v>0</v>
      </c>
      <c r="T541" s="239">
        <f>S541*H541</f>
        <v>0</v>
      </c>
      <c r="U541" s="40"/>
      <c r="V541" s="40"/>
      <c r="W541" s="40"/>
      <c r="X541" s="40"/>
      <c r="Y541" s="40"/>
      <c r="Z541" s="40"/>
      <c r="AA541" s="40"/>
      <c r="AB541" s="40"/>
      <c r="AC541" s="40"/>
      <c r="AD541" s="40"/>
      <c r="AE541" s="40"/>
      <c r="AR541" s="240" t="s">
        <v>144</v>
      </c>
      <c r="AT541" s="240" t="s">
        <v>358</v>
      </c>
      <c r="AU541" s="240" t="s">
        <v>90</v>
      </c>
      <c r="AY541" s="18" t="s">
        <v>355</v>
      </c>
      <c r="BE541" s="241">
        <f>IF(N541="základní",J541,0)</f>
        <v>0</v>
      </c>
      <c r="BF541" s="241">
        <f>IF(N541="snížená",J541,0)</f>
        <v>0</v>
      </c>
      <c r="BG541" s="241">
        <f>IF(N541="zákl. přenesená",J541,0)</f>
        <v>0</v>
      </c>
      <c r="BH541" s="241">
        <f>IF(N541="sníž. přenesená",J541,0)</f>
        <v>0</v>
      </c>
      <c r="BI541" s="241">
        <f>IF(N541="nulová",J541,0)</f>
        <v>0</v>
      </c>
      <c r="BJ541" s="18" t="s">
        <v>90</v>
      </c>
      <c r="BK541" s="241">
        <f>ROUND(I541*H541,2)</f>
        <v>0</v>
      </c>
      <c r="BL541" s="18" t="s">
        <v>144</v>
      </c>
      <c r="BM541" s="240" t="s">
        <v>2531</v>
      </c>
    </row>
    <row r="542" s="2" customFormat="1">
      <c r="A542" s="40"/>
      <c r="B542" s="41"/>
      <c r="C542" s="42"/>
      <c r="D542" s="242" t="s">
        <v>368</v>
      </c>
      <c r="E542" s="42"/>
      <c r="F542" s="243" t="s">
        <v>8608</v>
      </c>
      <c r="G542" s="42"/>
      <c r="H542" s="42"/>
      <c r="I542" s="244"/>
      <c r="J542" s="42"/>
      <c r="K542" s="42"/>
      <c r="L542" s="46"/>
      <c r="M542" s="245"/>
      <c r="N542" s="246"/>
      <c r="O542" s="93"/>
      <c r="P542" s="93"/>
      <c r="Q542" s="93"/>
      <c r="R542" s="93"/>
      <c r="S542" s="93"/>
      <c r="T542" s="94"/>
      <c r="U542" s="40"/>
      <c r="V542" s="40"/>
      <c r="W542" s="40"/>
      <c r="X542" s="40"/>
      <c r="Y542" s="40"/>
      <c r="Z542" s="40"/>
      <c r="AA542" s="40"/>
      <c r="AB542" s="40"/>
      <c r="AC542" s="40"/>
      <c r="AD542" s="40"/>
      <c r="AE542" s="40"/>
      <c r="AT542" s="18" t="s">
        <v>368</v>
      </c>
      <c r="AU542" s="18" t="s">
        <v>90</v>
      </c>
    </row>
    <row r="543" s="2" customFormat="1" ht="16.5" customHeight="1">
      <c r="A543" s="40"/>
      <c r="B543" s="41"/>
      <c r="C543" s="229" t="s">
        <v>1577</v>
      </c>
      <c r="D543" s="229" t="s">
        <v>358</v>
      </c>
      <c r="E543" s="230" t="s">
        <v>8609</v>
      </c>
      <c r="F543" s="231" t="s">
        <v>8610</v>
      </c>
      <c r="G543" s="232" t="s">
        <v>1718</v>
      </c>
      <c r="H543" s="233">
        <v>5</v>
      </c>
      <c r="I543" s="234"/>
      <c r="J543" s="235">
        <f>ROUND(I543*H543,2)</f>
        <v>0</v>
      </c>
      <c r="K543" s="231" t="s">
        <v>525</v>
      </c>
      <c r="L543" s="46"/>
      <c r="M543" s="236" t="s">
        <v>1</v>
      </c>
      <c r="N543" s="237" t="s">
        <v>48</v>
      </c>
      <c r="O543" s="93"/>
      <c r="P543" s="238">
        <f>O543*H543</f>
        <v>0</v>
      </c>
      <c r="Q543" s="238">
        <v>0</v>
      </c>
      <c r="R543" s="238">
        <f>Q543*H543</f>
        <v>0</v>
      </c>
      <c r="S543" s="238">
        <v>0</v>
      </c>
      <c r="T543" s="239">
        <f>S543*H543</f>
        <v>0</v>
      </c>
      <c r="U543" s="40"/>
      <c r="V543" s="40"/>
      <c r="W543" s="40"/>
      <c r="X543" s="40"/>
      <c r="Y543" s="40"/>
      <c r="Z543" s="40"/>
      <c r="AA543" s="40"/>
      <c r="AB543" s="40"/>
      <c r="AC543" s="40"/>
      <c r="AD543" s="40"/>
      <c r="AE543" s="40"/>
      <c r="AR543" s="240" t="s">
        <v>144</v>
      </c>
      <c r="AT543" s="240" t="s">
        <v>358</v>
      </c>
      <c r="AU543" s="240" t="s">
        <v>90</v>
      </c>
      <c r="AY543" s="18" t="s">
        <v>355</v>
      </c>
      <c r="BE543" s="241">
        <f>IF(N543="základní",J543,0)</f>
        <v>0</v>
      </c>
      <c r="BF543" s="241">
        <f>IF(N543="snížená",J543,0)</f>
        <v>0</v>
      </c>
      <c r="BG543" s="241">
        <f>IF(N543="zákl. přenesená",J543,0)</f>
        <v>0</v>
      </c>
      <c r="BH543" s="241">
        <f>IF(N543="sníž. přenesená",J543,0)</f>
        <v>0</v>
      </c>
      <c r="BI543" s="241">
        <f>IF(N543="nulová",J543,0)</f>
        <v>0</v>
      </c>
      <c r="BJ543" s="18" t="s">
        <v>90</v>
      </c>
      <c r="BK543" s="241">
        <f>ROUND(I543*H543,2)</f>
        <v>0</v>
      </c>
      <c r="BL543" s="18" t="s">
        <v>144</v>
      </c>
      <c r="BM543" s="240" t="s">
        <v>2541</v>
      </c>
    </row>
    <row r="544" s="2" customFormat="1">
      <c r="A544" s="40"/>
      <c r="B544" s="41"/>
      <c r="C544" s="42"/>
      <c r="D544" s="242" t="s">
        <v>368</v>
      </c>
      <c r="E544" s="42"/>
      <c r="F544" s="243" t="s">
        <v>8611</v>
      </c>
      <c r="G544" s="42"/>
      <c r="H544" s="42"/>
      <c r="I544" s="244"/>
      <c r="J544" s="42"/>
      <c r="K544" s="42"/>
      <c r="L544" s="46"/>
      <c r="M544" s="245"/>
      <c r="N544" s="246"/>
      <c r="O544" s="93"/>
      <c r="P544" s="93"/>
      <c r="Q544" s="93"/>
      <c r="R544" s="93"/>
      <c r="S544" s="93"/>
      <c r="T544" s="94"/>
      <c r="U544" s="40"/>
      <c r="V544" s="40"/>
      <c r="W544" s="40"/>
      <c r="X544" s="40"/>
      <c r="Y544" s="40"/>
      <c r="Z544" s="40"/>
      <c r="AA544" s="40"/>
      <c r="AB544" s="40"/>
      <c r="AC544" s="40"/>
      <c r="AD544" s="40"/>
      <c r="AE544" s="40"/>
      <c r="AT544" s="18" t="s">
        <v>368</v>
      </c>
      <c r="AU544" s="18" t="s">
        <v>90</v>
      </c>
    </row>
    <row r="545" s="2" customFormat="1" ht="16.5" customHeight="1">
      <c r="A545" s="40"/>
      <c r="B545" s="41"/>
      <c r="C545" s="229" t="s">
        <v>1594</v>
      </c>
      <c r="D545" s="229" t="s">
        <v>358</v>
      </c>
      <c r="E545" s="230" t="s">
        <v>8612</v>
      </c>
      <c r="F545" s="231" t="s">
        <v>8613</v>
      </c>
      <c r="G545" s="232" t="s">
        <v>1718</v>
      </c>
      <c r="H545" s="233">
        <v>8</v>
      </c>
      <c r="I545" s="234"/>
      <c r="J545" s="235">
        <f>ROUND(I545*H545,2)</f>
        <v>0</v>
      </c>
      <c r="K545" s="231" t="s">
        <v>525</v>
      </c>
      <c r="L545" s="46"/>
      <c r="M545" s="236" t="s">
        <v>1</v>
      </c>
      <c r="N545" s="237" t="s">
        <v>48</v>
      </c>
      <c r="O545" s="93"/>
      <c r="P545" s="238">
        <f>O545*H545</f>
        <v>0</v>
      </c>
      <c r="Q545" s="238">
        <v>0</v>
      </c>
      <c r="R545" s="238">
        <f>Q545*H545</f>
        <v>0</v>
      </c>
      <c r="S545" s="238">
        <v>0</v>
      </c>
      <c r="T545" s="239">
        <f>S545*H545</f>
        <v>0</v>
      </c>
      <c r="U545" s="40"/>
      <c r="V545" s="40"/>
      <c r="W545" s="40"/>
      <c r="X545" s="40"/>
      <c r="Y545" s="40"/>
      <c r="Z545" s="40"/>
      <c r="AA545" s="40"/>
      <c r="AB545" s="40"/>
      <c r="AC545" s="40"/>
      <c r="AD545" s="40"/>
      <c r="AE545" s="40"/>
      <c r="AR545" s="240" t="s">
        <v>144</v>
      </c>
      <c r="AT545" s="240" t="s">
        <v>358</v>
      </c>
      <c r="AU545" s="240" t="s">
        <v>90</v>
      </c>
      <c r="AY545" s="18" t="s">
        <v>355</v>
      </c>
      <c r="BE545" s="241">
        <f>IF(N545="základní",J545,0)</f>
        <v>0</v>
      </c>
      <c r="BF545" s="241">
        <f>IF(N545="snížená",J545,0)</f>
        <v>0</v>
      </c>
      <c r="BG545" s="241">
        <f>IF(N545="zákl. přenesená",J545,0)</f>
        <v>0</v>
      </c>
      <c r="BH545" s="241">
        <f>IF(N545="sníž. přenesená",J545,0)</f>
        <v>0</v>
      </c>
      <c r="BI545" s="241">
        <f>IF(N545="nulová",J545,0)</f>
        <v>0</v>
      </c>
      <c r="BJ545" s="18" t="s">
        <v>90</v>
      </c>
      <c r="BK545" s="241">
        <f>ROUND(I545*H545,2)</f>
        <v>0</v>
      </c>
      <c r="BL545" s="18" t="s">
        <v>144</v>
      </c>
      <c r="BM545" s="240" t="s">
        <v>2555</v>
      </c>
    </row>
    <row r="546" s="2" customFormat="1">
      <c r="A546" s="40"/>
      <c r="B546" s="41"/>
      <c r="C546" s="42"/>
      <c r="D546" s="242" t="s">
        <v>368</v>
      </c>
      <c r="E546" s="42"/>
      <c r="F546" s="243" t="s">
        <v>8614</v>
      </c>
      <c r="G546" s="42"/>
      <c r="H546" s="42"/>
      <c r="I546" s="244"/>
      <c r="J546" s="42"/>
      <c r="K546" s="42"/>
      <c r="L546" s="46"/>
      <c r="M546" s="245"/>
      <c r="N546" s="246"/>
      <c r="O546" s="93"/>
      <c r="P546" s="93"/>
      <c r="Q546" s="93"/>
      <c r="R546" s="93"/>
      <c r="S546" s="93"/>
      <c r="T546" s="94"/>
      <c r="U546" s="40"/>
      <c r="V546" s="40"/>
      <c r="W546" s="40"/>
      <c r="X546" s="40"/>
      <c r="Y546" s="40"/>
      <c r="Z546" s="40"/>
      <c r="AA546" s="40"/>
      <c r="AB546" s="40"/>
      <c r="AC546" s="40"/>
      <c r="AD546" s="40"/>
      <c r="AE546" s="40"/>
      <c r="AT546" s="18" t="s">
        <v>368</v>
      </c>
      <c r="AU546" s="18" t="s">
        <v>90</v>
      </c>
    </row>
    <row r="547" s="2" customFormat="1" ht="16.5" customHeight="1">
      <c r="A547" s="40"/>
      <c r="B547" s="41"/>
      <c r="C547" s="229" t="s">
        <v>1599</v>
      </c>
      <c r="D547" s="229" t="s">
        <v>358</v>
      </c>
      <c r="E547" s="230" t="s">
        <v>8615</v>
      </c>
      <c r="F547" s="231" t="s">
        <v>8616</v>
      </c>
      <c r="G547" s="232" t="s">
        <v>1718</v>
      </c>
      <c r="H547" s="233">
        <v>17</v>
      </c>
      <c r="I547" s="234"/>
      <c r="J547" s="235">
        <f>ROUND(I547*H547,2)</f>
        <v>0</v>
      </c>
      <c r="K547" s="231" t="s">
        <v>525</v>
      </c>
      <c r="L547" s="46"/>
      <c r="M547" s="236" t="s">
        <v>1</v>
      </c>
      <c r="N547" s="237" t="s">
        <v>48</v>
      </c>
      <c r="O547" s="93"/>
      <c r="P547" s="238">
        <f>O547*H547</f>
        <v>0</v>
      </c>
      <c r="Q547" s="238">
        <v>0</v>
      </c>
      <c r="R547" s="238">
        <f>Q547*H547</f>
        <v>0</v>
      </c>
      <c r="S547" s="238">
        <v>0</v>
      </c>
      <c r="T547" s="239">
        <f>S547*H547</f>
        <v>0</v>
      </c>
      <c r="U547" s="40"/>
      <c r="V547" s="40"/>
      <c r="W547" s="40"/>
      <c r="X547" s="40"/>
      <c r="Y547" s="40"/>
      <c r="Z547" s="40"/>
      <c r="AA547" s="40"/>
      <c r="AB547" s="40"/>
      <c r="AC547" s="40"/>
      <c r="AD547" s="40"/>
      <c r="AE547" s="40"/>
      <c r="AR547" s="240" t="s">
        <v>144</v>
      </c>
      <c r="AT547" s="240" t="s">
        <v>358</v>
      </c>
      <c r="AU547" s="240" t="s">
        <v>90</v>
      </c>
      <c r="AY547" s="18" t="s">
        <v>355</v>
      </c>
      <c r="BE547" s="241">
        <f>IF(N547="základní",J547,0)</f>
        <v>0</v>
      </c>
      <c r="BF547" s="241">
        <f>IF(N547="snížená",J547,0)</f>
        <v>0</v>
      </c>
      <c r="BG547" s="241">
        <f>IF(N547="zákl. přenesená",J547,0)</f>
        <v>0</v>
      </c>
      <c r="BH547" s="241">
        <f>IF(N547="sníž. přenesená",J547,0)</f>
        <v>0</v>
      </c>
      <c r="BI547" s="241">
        <f>IF(N547="nulová",J547,0)</f>
        <v>0</v>
      </c>
      <c r="BJ547" s="18" t="s">
        <v>90</v>
      </c>
      <c r="BK547" s="241">
        <f>ROUND(I547*H547,2)</f>
        <v>0</v>
      </c>
      <c r="BL547" s="18" t="s">
        <v>144</v>
      </c>
      <c r="BM547" s="240" t="s">
        <v>2567</v>
      </c>
    </row>
    <row r="548" s="2" customFormat="1">
      <c r="A548" s="40"/>
      <c r="B548" s="41"/>
      <c r="C548" s="42"/>
      <c r="D548" s="242" t="s">
        <v>368</v>
      </c>
      <c r="E548" s="42"/>
      <c r="F548" s="243" t="s">
        <v>8617</v>
      </c>
      <c r="G548" s="42"/>
      <c r="H548" s="42"/>
      <c r="I548" s="244"/>
      <c r="J548" s="42"/>
      <c r="K548" s="42"/>
      <c r="L548" s="46"/>
      <c r="M548" s="245"/>
      <c r="N548" s="246"/>
      <c r="O548" s="93"/>
      <c r="P548" s="93"/>
      <c r="Q548" s="93"/>
      <c r="R548" s="93"/>
      <c r="S548" s="93"/>
      <c r="T548" s="94"/>
      <c r="U548" s="40"/>
      <c r="V548" s="40"/>
      <c r="W548" s="40"/>
      <c r="X548" s="40"/>
      <c r="Y548" s="40"/>
      <c r="Z548" s="40"/>
      <c r="AA548" s="40"/>
      <c r="AB548" s="40"/>
      <c r="AC548" s="40"/>
      <c r="AD548" s="40"/>
      <c r="AE548" s="40"/>
      <c r="AT548" s="18" t="s">
        <v>368</v>
      </c>
      <c r="AU548" s="18" t="s">
        <v>90</v>
      </c>
    </row>
    <row r="549" s="2" customFormat="1" ht="16.5" customHeight="1">
      <c r="A549" s="40"/>
      <c r="B549" s="41"/>
      <c r="C549" s="229" t="s">
        <v>1604</v>
      </c>
      <c r="D549" s="229" t="s">
        <v>358</v>
      </c>
      <c r="E549" s="230" t="s">
        <v>8618</v>
      </c>
      <c r="F549" s="231" t="s">
        <v>8619</v>
      </c>
      <c r="G549" s="232" t="s">
        <v>1718</v>
      </c>
      <c r="H549" s="233">
        <v>6</v>
      </c>
      <c r="I549" s="234"/>
      <c r="J549" s="235">
        <f>ROUND(I549*H549,2)</f>
        <v>0</v>
      </c>
      <c r="K549" s="231" t="s">
        <v>525</v>
      </c>
      <c r="L549" s="46"/>
      <c r="M549" s="236" t="s">
        <v>1</v>
      </c>
      <c r="N549" s="237" t="s">
        <v>48</v>
      </c>
      <c r="O549" s="93"/>
      <c r="P549" s="238">
        <f>O549*H549</f>
        <v>0</v>
      </c>
      <c r="Q549" s="238">
        <v>0</v>
      </c>
      <c r="R549" s="238">
        <f>Q549*H549</f>
        <v>0</v>
      </c>
      <c r="S549" s="238">
        <v>0</v>
      </c>
      <c r="T549" s="239">
        <f>S549*H549</f>
        <v>0</v>
      </c>
      <c r="U549" s="40"/>
      <c r="V549" s="40"/>
      <c r="W549" s="40"/>
      <c r="X549" s="40"/>
      <c r="Y549" s="40"/>
      <c r="Z549" s="40"/>
      <c r="AA549" s="40"/>
      <c r="AB549" s="40"/>
      <c r="AC549" s="40"/>
      <c r="AD549" s="40"/>
      <c r="AE549" s="40"/>
      <c r="AR549" s="240" t="s">
        <v>144</v>
      </c>
      <c r="AT549" s="240" t="s">
        <v>358</v>
      </c>
      <c r="AU549" s="240" t="s">
        <v>90</v>
      </c>
      <c r="AY549" s="18" t="s">
        <v>355</v>
      </c>
      <c r="BE549" s="241">
        <f>IF(N549="základní",J549,0)</f>
        <v>0</v>
      </c>
      <c r="BF549" s="241">
        <f>IF(N549="snížená",J549,0)</f>
        <v>0</v>
      </c>
      <c r="BG549" s="241">
        <f>IF(N549="zákl. přenesená",J549,0)</f>
        <v>0</v>
      </c>
      <c r="BH549" s="241">
        <f>IF(N549="sníž. přenesená",J549,0)</f>
        <v>0</v>
      </c>
      <c r="BI549" s="241">
        <f>IF(N549="nulová",J549,0)</f>
        <v>0</v>
      </c>
      <c r="BJ549" s="18" t="s">
        <v>90</v>
      </c>
      <c r="BK549" s="241">
        <f>ROUND(I549*H549,2)</f>
        <v>0</v>
      </c>
      <c r="BL549" s="18" t="s">
        <v>144</v>
      </c>
      <c r="BM549" s="240" t="s">
        <v>2582</v>
      </c>
    </row>
    <row r="550" s="2" customFormat="1">
      <c r="A550" s="40"/>
      <c r="B550" s="41"/>
      <c r="C550" s="42"/>
      <c r="D550" s="242" t="s">
        <v>368</v>
      </c>
      <c r="E550" s="42"/>
      <c r="F550" s="243" t="s">
        <v>8620</v>
      </c>
      <c r="G550" s="42"/>
      <c r="H550" s="42"/>
      <c r="I550" s="244"/>
      <c r="J550" s="42"/>
      <c r="K550" s="42"/>
      <c r="L550" s="46"/>
      <c r="M550" s="245"/>
      <c r="N550" s="246"/>
      <c r="O550" s="93"/>
      <c r="P550" s="93"/>
      <c r="Q550" s="93"/>
      <c r="R550" s="93"/>
      <c r="S550" s="93"/>
      <c r="T550" s="94"/>
      <c r="U550" s="40"/>
      <c r="V550" s="40"/>
      <c r="W550" s="40"/>
      <c r="X550" s="40"/>
      <c r="Y550" s="40"/>
      <c r="Z550" s="40"/>
      <c r="AA550" s="40"/>
      <c r="AB550" s="40"/>
      <c r="AC550" s="40"/>
      <c r="AD550" s="40"/>
      <c r="AE550" s="40"/>
      <c r="AT550" s="18" t="s">
        <v>368</v>
      </c>
      <c r="AU550" s="18" t="s">
        <v>90</v>
      </c>
    </row>
    <row r="551" s="2" customFormat="1" ht="16.5" customHeight="1">
      <c r="A551" s="40"/>
      <c r="B551" s="41"/>
      <c r="C551" s="229" t="s">
        <v>1610</v>
      </c>
      <c r="D551" s="229" t="s">
        <v>358</v>
      </c>
      <c r="E551" s="230" t="s">
        <v>8621</v>
      </c>
      <c r="F551" s="231" t="s">
        <v>8622</v>
      </c>
      <c r="G551" s="232" t="s">
        <v>1718</v>
      </c>
      <c r="H551" s="233">
        <v>1</v>
      </c>
      <c r="I551" s="234"/>
      <c r="J551" s="235">
        <f>ROUND(I551*H551,2)</f>
        <v>0</v>
      </c>
      <c r="K551" s="231" t="s">
        <v>525</v>
      </c>
      <c r="L551" s="46"/>
      <c r="M551" s="236" t="s">
        <v>1</v>
      </c>
      <c r="N551" s="237" t="s">
        <v>48</v>
      </c>
      <c r="O551" s="93"/>
      <c r="P551" s="238">
        <f>O551*H551</f>
        <v>0</v>
      </c>
      <c r="Q551" s="238">
        <v>0</v>
      </c>
      <c r="R551" s="238">
        <f>Q551*H551</f>
        <v>0</v>
      </c>
      <c r="S551" s="238">
        <v>0</v>
      </c>
      <c r="T551" s="239">
        <f>S551*H551</f>
        <v>0</v>
      </c>
      <c r="U551" s="40"/>
      <c r="V551" s="40"/>
      <c r="W551" s="40"/>
      <c r="X551" s="40"/>
      <c r="Y551" s="40"/>
      <c r="Z551" s="40"/>
      <c r="AA551" s="40"/>
      <c r="AB551" s="40"/>
      <c r="AC551" s="40"/>
      <c r="AD551" s="40"/>
      <c r="AE551" s="40"/>
      <c r="AR551" s="240" t="s">
        <v>144</v>
      </c>
      <c r="AT551" s="240" t="s">
        <v>358</v>
      </c>
      <c r="AU551" s="240" t="s">
        <v>90</v>
      </c>
      <c r="AY551" s="18" t="s">
        <v>355</v>
      </c>
      <c r="BE551" s="241">
        <f>IF(N551="základní",J551,0)</f>
        <v>0</v>
      </c>
      <c r="BF551" s="241">
        <f>IF(N551="snížená",J551,0)</f>
        <v>0</v>
      </c>
      <c r="BG551" s="241">
        <f>IF(N551="zákl. přenesená",J551,0)</f>
        <v>0</v>
      </c>
      <c r="BH551" s="241">
        <f>IF(N551="sníž. přenesená",J551,0)</f>
        <v>0</v>
      </c>
      <c r="BI551" s="241">
        <f>IF(N551="nulová",J551,0)</f>
        <v>0</v>
      </c>
      <c r="BJ551" s="18" t="s">
        <v>90</v>
      </c>
      <c r="BK551" s="241">
        <f>ROUND(I551*H551,2)</f>
        <v>0</v>
      </c>
      <c r="BL551" s="18" t="s">
        <v>144</v>
      </c>
      <c r="BM551" s="240" t="s">
        <v>2595</v>
      </c>
    </row>
    <row r="552" s="2" customFormat="1">
      <c r="A552" s="40"/>
      <c r="B552" s="41"/>
      <c r="C552" s="42"/>
      <c r="D552" s="242" t="s">
        <v>368</v>
      </c>
      <c r="E552" s="42"/>
      <c r="F552" s="243" t="s">
        <v>8623</v>
      </c>
      <c r="G552" s="42"/>
      <c r="H552" s="42"/>
      <c r="I552" s="244"/>
      <c r="J552" s="42"/>
      <c r="K552" s="42"/>
      <c r="L552" s="46"/>
      <c r="M552" s="245"/>
      <c r="N552" s="246"/>
      <c r="O552" s="93"/>
      <c r="P552" s="93"/>
      <c r="Q552" s="93"/>
      <c r="R552" s="93"/>
      <c r="S552" s="93"/>
      <c r="T552" s="94"/>
      <c r="U552" s="40"/>
      <c r="V552" s="40"/>
      <c r="W552" s="40"/>
      <c r="X552" s="40"/>
      <c r="Y552" s="40"/>
      <c r="Z552" s="40"/>
      <c r="AA552" s="40"/>
      <c r="AB552" s="40"/>
      <c r="AC552" s="40"/>
      <c r="AD552" s="40"/>
      <c r="AE552" s="40"/>
      <c r="AT552" s="18" t="s">
        <v>368</v>
      </c>
      <c r="AU552" s="18" t="s">
        <v>90</v>
      </c>
    </row>
    <row r="553" s="2" customFormat="1" ht="16.5" customHeight="1">
      <c r="A553" s="40"/>
      <c r="B553" s="41"/>
      <c r="C553" s="229" t="s">
        <v>1615</v>
      </c>
      <c r="D553" s="229" t="s">
        <v>358</v>
      </c>
      <c r="E553" s="230" t="s">
        <v>8624</v>
      </c>
      <c r="F553" s="231" t="s">
        <v>8625</v>
      </c>
      <c r="G553" s="232" t="s">
        <v>1718</v>
      </c>
      <c r="H553" s="233">
        <v>2</v>
      </c>
      <c r="I553" s="234"/>
      <c r="J553" s="235">
        <f>ROUND(I553*H553,2)</f>
        <v>0</v>
      </c>
      <c r="K553" s="231" t="s">
        <v>525</v>
      </c>
      <c r="L553" s="46"/>
      <c r="M553" s="236" t="s">
        <v>1</v>
      </c>
      <c r="N553" s="237" t="s">
        <v>48</v>
      </c>
      <c r="O553" s="93"/>
      <c r="P553" s="238">
        <f>O553*H553</f>
        <v>0</v>
      </c>
      <c r="Q553" s="238">
        <v>0</v>
      </c>
      <c r="R553" s="238">
        <f>Q553*H553</f>
        <v>0</v>
      </c>
      <c r="S553" s="238">
        <v>0</v>
      </c>
      <c r="T553" s="239">
        <f>S553*H553</f>
        <v>0</v>
      </c>
      <c r="U553" s="40"/>
      <c r="V553" s="40"/>
      <c r="W553" s="40"/>
      <c r="X553" s="40"/>
      <c r="Y553" s="40"/>
      <c r="Z553" s="40"/>
      <c r="AA553" s="40"/>
      <c r="AB553" s="40"/>
      <c r="AC553" s="40"/>
      <c r="AD553" s="40"/>
      <c r="AE553" s="40"/>
      <c r="AR553" s="240" t="s">
        <v>144</v>
      </c>
      <c r="AT553" s="240" t="s">
        <v>358</v>
      </c>
      <c r="AU553" s="240" t="s">
        <v>90</v>
      </c>
      <c r="AY553" s="18" t="s">
        <v>355</v>
      </c>
      <c r="BE553" s="241">
        <f>IF(N553="základní",J553,0)</f>
        <v>0</v>
      </c>
      <c r="BF553" s="241">
        <f>IF(N553="snížená",J553,0)</f>
        <v>0</v>
      </c>
      <c r="BG553" s="241">
        <f>IF(N553="zákl. přenesená",J553,0)</f>
        <v>0</v>
      </c>
      <c r="BH553" s="241">
        <f>IF(N553="sníž. přenesená",J553,0)</f>
        <v>0</v>
      </c>
      <c r="BI553" s="241">
        <f>IF(N553="nulová",J553,0)</f>
        <v>0</v>
      </c>
      <c r="BJ553" s="18" t="s">
        <v>90</v>
      </c>
      <c r="BK553" s="241">
        <f>ROUND(I553*H553,2)</f>
        <v>0</v>
      </c>
      <c r="BL553" s="18" t="s">
        <v>144</v>
      </c>
      <c r="BM553" s="240" t="s">
        <v>2605</v>
      </c>
    </row>
    <row r="554" s="2" customFormat="1">
      <c r="A554" s="40"/>
      <c r="B554" s="41"/>
      <c r="C554" s="42"/>
      <c r="D554" s="242" t="s">
        <v>368</v>
      </c>
      <c r="E554" s="42"/>
      <c r="F554" s="243" t="s">
        <v>8626</v>
      </c>
      <c r="G554" s="42"/>
      <c r="H554" s="42"/>
      <c r="I554" s="244"/>
      <c r="J554" s="42"/>
      <c r="K554" s="42"/>
      <c r="L554" s="46"/>
      <c r="M554" s="245"/>
      <c r="N554" s="246"/>
      <c r="O554" s="93"/>
      <c r="P554" s="93"/>
      <c r="Q554" s="93"/>
      <c r="R554" s="93"/>
      <c r="S554" s="93"/>
      <c r="T554" s="94"/>
      <c r="U554" s="40"/>
      <c r="V554" s="40"/>
      <c r="W554" s="40"/>
      <c r="X554" s="40"/>
      <c r="Y554" s="40"/>
      <c r="Z554" s="40"/>
      <c r="AA554" s="40"/>
      <c r="AB554" s="40"/>
      <c r="AC554" s="40"/>
      <c r="AD554" s="40"/>
      <c r="AE554" s="40"/>
      <c r="AT554" s="18" t="s">
        <v>368</v>
      </c>
      <c r="AU554" s="18" t="s">
        <v>90</v>
      </c>
    </row>
    <row r="555" s="2" customFormat="1" ht="16.5" customHeight="1">
      <c r="A555" s="40"/>
      <c r="B555" s="41"/>
      <c r="C555" s="229" t="s">
        <v>1619</v>
      </c>
      <c r="D555" s="229" t="s">
        <v>358</v>
      </c>
      <c r="E555" s="230" t="s">
        <v>8627</v>
      </c>
      <c r="F555" s="231" t="s">
        <v>8628</v>
      </c>
      <c r="G555" s="232" t="s">
        <v>1718</v>
      </c>
      <c r="H555" s="233">
        <v>1</v>
      </c>
      <c r="I555" s="234"/>
      <c r="J555" s="235">
        <f>ROUND(I555*H555,2)</f>
        <v>0</v>
      </c>
      <c r="K555" s="231" t="s">
        <v>525</v>
      </c>
      <c r="L555" s="46"/>
      <c r="M555" s="236" t="s">
        <v>1</v>
      </c>
      <c r="N555" s="237" t="s">
        <v>48</v>
      </c>
      <c r="O555" s="93"/>
      <c r="P555" s="238">
        <f>O555*H555</f>
        <v>0</v>
      </c>
      <c r="Q555" s="238">
        <v>0</v>
      </c>
      <c r="R555" s="238">
        <f>Q555*H555</f>
        <v>0</v>
      </c>
      <c r="S555" s="238">
        <v>0</v>
      </c>
      <c r="T555" s="239">
        <f>S555*H555</f>
        <v>0</v>
      </c>
      <c r="U555" s="40"/>
      <c r="V555" s="40"/>
      <c r="W555" s="40"/>
      <c r="X555" s="40"/>
      <c r="Y555" s="40"/>
      <c r="Z555" s="40"/>
      <c r="AA555" s="40"/>
      <c r="AB555" s="40"/>
      <c r="AC555" s="40"/>
      <c r="AD555" s="40"/>
      <c r="AE555" s="40"/>
      <c r="AR555" s="240" t="s">
        <v>144</v>
      </c>
      <c r="AT555" s="240" t="s">
        <v>358</v>
      </c>
      <c r="AU555" s="240" t="s">
        <v>90</v>
      </c>
      <c r="AY555" s="18" t="s">
        <v>355</v>
      </c>
      <c r="BE555" s="241">
        <f>IF(N555="základní",J555,0)</f>
        <v>0</v>
      </c>
      <c r="BF555" s="241">
        <f>IF(N555="snížená",J555,0)</f>
        <v>0</v>
      </c>
      <c r="BG555" s="241">
        <f>IF(N555="zákl. přenesená",J555,0)</f>
        <v>0</v>
      </c>
      <c r="BH555" s="241">
        <f>IF(N555="sníž. přenesená",J555,0)</f>
        <v>0</v>
      </c>
      <c r="BI555" s="241">
        <f>IF(N555="nulová",J555,0)</f>
        <v>0</v>
      </c>
      <c r="BJ555" s="18" t="s">
        <v>90</v>
      </c>
      <c r="BK555" s="241">
        <f>ROUND(I555*H555,2)</f>
        <v>0</v>
      </c>
      <c r="BL555" s="18" t="s">
        <v>144</v>
      </c>
      <c r="BM555" s="240" t="s">
        <v>2615</v>
      </c>
    </row>
    <row r="556" s="2" customFormat="1">
      <c r="A556" s="40"/>
      <c r="B556" s="41"/>
      <c r="C556" s="42"/>
      <c r="D556" s="242" t="s">
        <v>368</v>
      </c>
      <c r="E556" s="42"/>
      <c r="F556" s="243" t="s">
        <v>8629</v>
      </c>
      <c r="G556" s="42"/>
      <c r="H556" s="42"/>
      <c r="I556" s="244"/>
      <c r="J556" s="42"/>
      <c r="K556" s="42"/>
      <c r="L556" s="46"/>
      <c r="M556" s="245"/>
      <c r="N556" s="246"/>
      <c r="O556" s="93"/>
      <c r="P556" s="93"/>
      <c r="Q556" s="93"/>
      <c r="R556" s="93"/>
      <c r="S556" s="93"/>
      <c r="T556" s="94"/>
      <c r="U556" s="40"/>
      <c r="V556" s="40"/>
      <c r="W556" s="40"/>
      <c r="X556" s="40"/>
      <c r="Y556" s="40"/>
      <c r="Z556" s="40"/>
      <c r="AA556" s="40"/>
      <c r="AB556" s="40"/>
      <c r="AC556" s="40"/>
      <c r="AD556" s="40"/>
      <c r="AE556" s="40"/>
      <c r="AT556" s="18" t="s">
        <v>368</v>
      </c>
      <c r="AU556" s="18" t="s">
        <v>90</v>
      </c>
    </row>
    <row r="557" s="2" customFormat="1" ht="16.5" customHeight="1">
      <c r="A557" s="40"/>
      <c r="B557" s="41"/>
      <c r="C557" s="229" t="s">
        <v>1629</v>
      </c>
      <c r="D557" s="229" t="s">
        <v>358</v>
      </c>
      <c r="E557" s="230" t="s">
        <v>8630</v>
      </c>
      <c r="F557" s="231" t="s">
        <v>8631</v>
      </c>
      <c r="G557" s="232" t="s">
        <v>1718</v>
      </c>
      <c r="H557" s="233">
        <v>2</v>
      </c>
      <c r="I557" s="234"/>
      <c r="J557" s="235">
        <f>ROUND(I557*H557,2)</f>
        <v>0</v>
      </c>
      <c r="K557" s="231" t="s">
        <v>525</v>
      </c>
      <c r="L557" s="46"/>
      <c r="M557" s="236" t="s">
        <v>1</v>
      </c>
      <c r="N557" s="237" t="s">
        <v>48</v>
      </c>
      <c r="O557" s="93"/>
      <c r="P557" s="238">
        <f>O557*H557</f>
        <v>0</v>
      </c>
      <c r="Q557" s="238">
        <v>0</v>
      </c>
      <c r="R557" s="238">
        <f>Q557*H557</f>
        <v>0</v>
      </c>
      <c r="S557" s="238">
        <v>0</v>
      </c>
      <c r="T557" s="239">
        <f>S557*H557</f>
        <v>0</v>
      </c>
      <c r="U557" s="40"/>
      <c r="V557" s="40"/>
      <c r="W557" s="40"/>
      <c r="X557" s="40"/>
      <c r="Y557" s="40"/>
      <c r="Z557" s="40"/>
      <c r="AA557" s="40"/>
      <c r="AB557" s="40"/>
      <c r="AC557" s="40"/>
      <c r="AD557" s="40"/>
      <c r="AE557" s="40"/>
      <c r="AR557" s="240" t="s">
        <v>144</v>
      </c>
      <c r="AT557" s="240" t="s">
        <v>358</v>
      </c>
      <c r="AU557" s="240" t="s">
        <v>90</v>
      </c>
      <c r="AY557" s="18" t="s">
        <v>355</v>
      </c>
      <c r="BE557" s="241">
        <f>IF(N557="základní",J557,0)</f>
        <v>0</v>
      </c>
      <c r="BF557" s="241">
        <f>IF(N557="snížená",J557,0)</f>
        <v>0</v>
      </c>
      <c r="BG557" s="241">
        <f>IF(N557="zákl. přenesená",J557,0)</f>
        <v>0</v>
      </c>
      <c r="BH557" s="241">
        <f>IF(N557="sníž. přenesená",J557,0)</f>
        <v>0</v>
      </c>
      <c r="BI557" s="241">
        <f>IF(N557="nulová",J557,0)</f>
        <v>0</v>
      </c>
      <c r="BJ557" s="18" t="s">
        <v>90</v>
      </c>
      <c r="BK557" s="241">
        <f>ROUND(I557*H557,2)</f>
        <v>0</v>
      </c>
      <c r="BL557" s="18" t="s">
        <v>144</v>
      </c>
      <c r="BM557" s="240" t="s">
        <v>2629</v>
      </c>
    </row>
    <row r="558" s="2" customFormat="1">
      <c r="A558" s="40"/>
      <c r="B558" s="41"/>
      <c r="C558" s="42"/>
      <c r="D558" s="242" t="s">
        <v>368</v>
      </c>
      <c r="E558" s="42"/>
      <c r="F558" s="243" t="s">
        <v>8632</v>
      </c>
      <c r="G558" s="42"/>
      <c r="H558" s="42"/>
      <c r="I558" s="244"/>
      <c r="J558" s="42"/>
      <c r="K558" s="42"/>
      <c r="L558" s="46"/>
      <c r="M558" s="245"/>
      <c r="N558" s="246"/>
      <c r="O558" s="93"/>
      <c r="P558" s="93"/>
      <c r="Q558" s="93"/>
      <c r="R558" s="93"/>
      <c r="S558" s="93"/>
      <c r="T558" s="94"/>
      <c r="U558" s="40"/>
      <c r="V558" s="40"/>
      <c r="W558" s="40"/>
      <c r="X558" s="40"/>
      <c r="Y558" s="40"/>
      <c r="Z558" s="40"/>
      <c r="AA558" s="40"/>
      <c r="AB558" s="40"/>
      <c r="AC558" s="40"/>
      <c r="AD558" s="40"/>
      <c r="AE558" s="40"/>
      <c r="AT558" s="18" t="s">
        <v>368</v>
      </c>
      <c r="AU558" s="18" t="s">
        <v>90</v>
      </c>
    </row>
    <row r="559" s="2" customFormat="1" ht="16.5" customHeight="1">
      <c r="A559" s="40"/>
      <c r="B559" s="41"/>
      <c r="C559" s="229" t="s">
        <v>1649</v>
      </c>
      <c r="D559" s="229" t="s">
        <v>358</v>
      </c>
      <c r="E559" s="230" t="s">
        <v>8633</v>
      </c>
      <c r="F559" s="231" t="s">
        <v>8634</v>
      </c>
      <c r="G559" s="232" t="s">
        <v>1718</v>
      </c>
      <c r="H559" s="233">
        <v>2</v>
      </c>
      <c r="I559" s="234"/>
      <c r="J559" s="235">
        <f>ROUND(I559*H559,2)</f>
        <v>0</v>
      </c>
      <c r="K559" s="231" t="s">
        <v>525</v>
      </c>
      <c r="L559" s="46"/>
      <c r="M559" s="236" t="s">
        <v>1</v>
      </c>
      <c r="N559" s="237" t="s">
        <v>48</v>
      </c>
      <c r="O559" s="93"/>
      <c r="P559" s="238">
        <f>O559*H559</f>
        <v>0</v>
      </c>
      <c r="Q559" s="238">
        <v>0</v>
      </c>
      <c r="R559" s="238">
        <f>Q559*H559</f>
        <v>0</v>
      </c>
      <c r="S559" s="238">
        <v>0</v>
      </c>
      <c r="T559" s="239">
        <f>S559*H559</f>
        <v>0</v>
      </c>
      <c r="U559" s="40"/>
      <c r="V559" s="40"/>
      <c r="W559" s="40"/>
      <c r="X559" s="40"/>
      <c r="Y559" s="40"/>
      <c r="Z559" s="40"/>
      <c r="AA559" s="40"/>
      <c r="AB559" s="40"/>
      <c r="AC559" s="40"/>
      <c r="AD559" s="40"/>
      <c r="AE559" s="40"/>
      <c r="AR559" s="240" t="s">
        <v>144</v>
      </c>
      <c r="AT559" s="240" t="s">
        <v>358</v>
      </c>
      <c r="AU559" s="240" t="s">
        <v>90</v>
      </c>
      <c r="AY559" s="18" t="s">
        <v>355</v>
      </c>
      <c r="BE559" s="241">
        <f>IF(N559="základní",J559,0)</f>
        <v>0</v>
      </c>
      <c r="BF559" s="241">
        <f>IF(N559="snížená",J559,0)</f>
        <v>0</v>
      </c>
      <c r="BG559" s="241">
        <f>IF(N559="zákl. přenesená",J559,0)</f>
        <v>0</v>
      </c>
      <c r="BH559" s="241">
        <f>IF(N559="sníž. přenesená",J559,0)</f>
        <v>0</v>
      </c>
      <c r="BI559" s="241">
        <f>IF(N559="nulová",J559,0)</f>
        <v>0</v>
      </c>
      <c r="BJ559" s="18" t="s">
        <v>90</v>
      </c>
      <c r="BK559" s="241">
        <f>ROUND(I559*H559,2)</f>
        <v>0</v>
      </c>
      <c r="BL559" s="18" t="s">
        <v>144</v>
      </c>
      <c r="BM559" s="240" t="s">
        <v>2639</v>
      </c>
    </row>
    <row r="560" s="2" customFormat="1">
      <c r="A560" s="40"/>
      <c r="B560" s="41"/>
      <c r="C560" s="42"/>
      <c r="D560" s="242" t="s">
        <v>368</v>
      </c>
      <c r="E560" s="42"/>
      <c r="F560" s="243" t="s">
        <v>8635</v>
      </c>
      <c r="G560" s="42"/>
      <c r="H560" s="42"/>
      <c r="I560" s="244"/>
      <c r="J560" s="42"/>
      <c r="K560" s="42"/>
      <c r="L560" s="46"/>
      <c r="M560" s="245"/>
      <c r="N560" s="246"/>
      <c r="O560" s="93"/>
      <c r="P560" s="93"/>
      <c r="Q560" s="93"/>
      <c r="R560" s="93"/>
      <c r="S560" s="93"/>
      <c r="T560" s="94"/>
      <c r="U560" s="40"/>
      <c r="V560" s="40"/>
      <c r="W560" s="40"/>
      <c r="X560" s="40"/>
      <c r="Y560" s="40"/>
      <c r="Z560" s="40"/>
      <c r="AA560" s="40"/>
      <c r="AB560" s="40"/>
      <c r="AC560" s="40"/>
      <c r="AD560" s="40"/>
      <c r="AE560" s="40"/>
      <c r="AT560" s="18" t="s">
        <v>368</v>
      </c>
      <c r="AU560" s="18" t="s">
        <v>90</v>
      </c>
    </row>
    <row r="561" s="2" customFormat="1" ht="16.5" customHeight="1">
      <c r="A561" s="40"/>
      <c r="B561" s="41"/>
      <c r="C561" s="229" t="s">
        <v>1655</v>
      </c>
      <c r="D561" s="229" t="s">
        <v>358</v>
      </c>
      <c r="E561" s="230" t="s">
        <v>8636</v>
      </c>
      <c r="F561" s="231" t="s">
        <v>8637</v>
      </c>
      <c r="G561" s="232" t="s">
        <v>1718</v>
      </c>
      <c r="H561" s="233">
        <v>2</v>
      </c>
      <c r="I561" s="234"/>
      <c r="J561" s="235">
        <f>ROUND(I561*H561,2)</f>
        <v>0</v>
      </c>
      <c r="K561" s="231" t="s">
        <v>525</v>
      </c>
      <c r="L561" s="46"/>
      <c r="M561" s="236" t="s">
        <v>1</v>
      </c>
      <c r="N561" s="237" t="s">
        <v>48</v>
      </c>
      <c r="O561" s="93"/>
      <c r="P561" s="238">
        <f>O561*H561</f>
        <v>0</v>
      </c>
      <c r="Q561" s="238">
        <v>0</v>
      </c>
      <c r="R561" s="238">
        <f>Q561*H561</f>
        <v>0</v>
      </c>
      <c r="S561" s="238">
        <v>0</v>
      </c>
      <c r="T561" s="239">
        <f>S561*H561</f>
        <v>0</v>
      </c>
      <c r="U561" s="40"/>
      <c r="V561" s="40"/>
      <c r="W561" s="40"/>
      <c r="X561" s="40"/>
      <c r="Y561" s="40"/>
      <c r="Z561" s="40"/>
      <c r="AA561" s="40"/>
      <c r="AB561" s="40"/>
      <c r="AC561" s="40"/>
      <c r="AD561" s="40"/>
      <c r="AE561" s="40"/>
      <c r="AR561" s="240" t="s">
        <v>144</v>
      </c>
      <c r="AT561" s="240" t="s">
        <v>358</v>
      </c>
      <c r="AU561" s="240" t="s">
        <v>90</v>
      </c>
      <c r="AY561" s="18" t="s">
        <v>355</v>
      </c>
      <c r="BE561" s="241">
        <f>IF(N561="základní",J561,0)</f>
        <v>0</v>
      </c>
      <c r="BF561" s="241">
        <f>IF(N561="snížená",J561,0)</f>
        <v>0</v>
      </c>
      <c r="BG561" s="241">
        <f>IF(N561="zákl. přenesená",J561,0)</f>
        <v>0</v>
      </c>
      <c r="BH561" s="241">
        <f>IF(N561="sníž. přenesená",J561,0)</f>
        <v>0</v>
      </c>
      <c r="BI561" s="241">
        <f>IF(N561="nulová",J561,0)</f>
        <v>0</v>
      </c>
      <c r="BJ561" s="18" t="s">
        <v>90</v>
      </c>
      <c r="BK561" s="241">
        <f>ROUND(I561*H561,2)</f>
        <v>0</v>
      </c>
      <c r="BL561" s="18" t="s">
        <v>144</v>
      </c>
      <c r="BM561" s="240" t="s">
        <v>2649</v>
      </c>
    </row>
    <row r="562" s="2" customFormat="1">
      <c r="A562" s="40"/>
      <c r="B562" s="41"/>
      <c r="C562" s="42"/>
      <c r="D562" s="242" t="s">
        <v>368</v>
      </c>
      <c r="E562" s="42"/>
      <c r="F562" s="243" t="s">
        <v>8638</v>
      </c>
      <c r="G562" s="42"/>
      <c r="H562" s="42"/>
      <c r="I562" s="244"/>
      <c r="J562" s="42"/>
      <c r="K562" s="42"/>
      <c r="L562" s="46"/>
      <c r="M562" s="245"/>
      <c r="N562" s="246"/>
      <c r="O562" s="93"/>
      <c r="P562" s="93"/>
      <c r="Q562" s="93"/>
      <c r="R562" s="93"/>
      <c r="S562" s="93"/>
      <c r="T562" s="94"/>
      <c r="U562" s="40"/>
      <c r="V562" s="40"/>
      <c r="W562" s="40"/>
      <c r="X562" s="40"/>
      <c r="Y562" s="40"/>
      <c r="Z562" s="40"/>
      <c r="AA562" s="40"/>
      <c r="AB562" s="40"/>
      <c r="AC562" s="40"/>
      <c r="AD562" s="40"/>
      <c r="AE562" s="40"/>
      <c r="AT562" s="18" t="s">
        <v>368</v>
      </c>
      <c r="AU562" s="18" t="s">
        <v>90</v>
      </c>
    </row>
    <row r="563" s="2" customFormat="1" ht="16.5" customHeight="1">
      <c r="A563" s="40"/>
      <c r="B563" s="41"/>
      <c r="C563" s="229" t="s">
        <v>1660</v>
      </c>
      <c r="D563" s="229" t="s">
        <v>358</v>
      </c>
      <c r="E563" s="230" t="s">
        <v>8639</v>
      </c>
      <c r="F563" s="231" t="s">
        <v>8640</v>
      </c>
      <c r="G563" s="232" t="s">
        <v>1718</v>
      </c>
      <c r="H563" s="233">
        <v>4</v>
      </c>
      <c r="I563" s="234"/>
      <c r="J563" s="235">
        <f>ROUND(I563*H563,2)</f>
        <v>0</v>
      </c>
      <c r="K563" s="231" t="s">
        <v>525</v>
      </c>
      <c r="L563" s="46"/>
      <c r="M563" s="236" t="s">
        <v>1</v>
      </c>
      <c r="N563" s="237" t="s">
        <v>48</v>
      </c>
      <c r="O563" s="93"/>
      <c r="P563" s="238">
        <f>O563*H563</f>
        <v>0</v>
      </c>
      <c r="Q563" s="238">
        <v>0</v>
      </c>
      <c r="R563" s="238">
        <f>Q563*H563</f>
        <v>0</v>
      </c>
      <c r="S563" s="238">
        <v>0</v>
      </c>
      <c r="T563" s="239">
        <f>S563*H563</f>
        <v>0</v>
      </c>
      <c r="U563" s="40"/>
      <c r="V563" s="40"/>
      <c r="W563" s="40"/>
      <c r="X563" s="40"/>
      <c r="Y563" s="40"/>
      <c r="Z563" s="40"/>
      <c r="AA563" s="40"/>
      <c r="AB563" s="40"/>
      <c r="AC563" s="40"/>
      <c r="AD563" s="40"/>
      <c r="AE563" s="40"/>
      <c r="AR563" s="240" t="s">
        <v>144</v>
      </c>
      <c r="AT563" s="240" t="s">
        <v>358</v>
      </c>
      <c r="AU563" s="240" t="s">
        <v>90</v>
      </c>
      <c r="AY563" s="18" t="s">
        <v>355</v>
      </c>
      <c r="BE563" s="241">
        <f>IF(N563="základní",J563,0)</f>
        <v>0</v>
      </c>
      <c r="BF563" s="241">
        <f>IF(N563="snížená",J563,0)</f>
        <v>0</v>
      </c>
      <c r="BG563" s="241">
        <f>IF(N563="zákl. přenesená",J563,0)</f>
        <v>0</v>
      </c>
      <c r="BH563" s="241">
        <f>IF(N563="sníž. přenesená",J563,0)</f>
        <v>0</v>
      </c>
      <c r="BI563" s="241">
        <f>IF(N563="nulová",J563,0)</f>
        <v>0</v>
      </c>
      <c r="BJ563" s="18" t="s">
        <v>90</v>
      </c>
      <c r="BK563" s="241">
        <f>ROUND(I563*H563,2)</f>
        <v>0</v>
      </c>
      <c r="BL563" s="18" t="s">
        <v>144</v>
      </c>
      <c r="BM563" s="240" t="s">
        <v>2659</v>
      </c>
    </row>
    <row r="564" s="2" customFormat="1">
      <c r="A564" s="40"/>
      <c r="B564" s="41"/>
      <c r="C564" s="42"/>
      <c r="D564" s="242" t="s">
        <v>368</v>
      </c>
      <c r="E564" s="42"/>
      <c r="F564" s="243" t="s">
        <v>8641</v>
      </c>
      <c r="G564" s="42"/>
      <c r="H564" s="42"/>
      <c r="I564" s="244"/>
      <c r="J564" s="42"/>
      <c r="K564" s="42"/>
      <c r="L564" s="46"/>
      <c r="M564" s="245"/>
      <c r="N564" s="246"/>
      <c r="O564" s="93"/>
      <c r="P564" s="93"/>
      <c r="Q564" s="93"/>
      <c r="R564" s="93"/>
      <c r="S564" s="93"/>
      <c r="T564" s="94"/>
      <c r="U564" s="40"/>
      <c r="V564" s="40"/>
      <c r="W564" s="40"/>
      <c r="X564" s="40"/>
      <c r="Y564" s="40"/>
      <c r="Z564" s="40"/>
      <c r="AA564" s="40"/>
      <c r="AB564" s="40"/>
      <c r="AC564" s="40"/>
      <c r="AD564" s="40"/>
      <c r="AE564" s="40"/>
      <c r="AT564" s="18" t="s">
        <v>368</v>
      </c>
      <c r="AU564" s="18" t="s">
        <v>90</v>
      </c>
    </row>
    <row r="565" s="2" customFormat="1" ht="16.5" customHeight="1">
      <c r="A565" s="40"/>
      <c r="B565" s="41"/>
      <c r="C565" s="229" t="s">
        <v>1664</v>
      </c>
      <c r="D565" s="229" t="s">
        <v>358</v>
      </c>
      <c r="E565" s="230" t="s">
        <v>8642</v>
      </c>
      <c r="F565" s="231" t="s">
        <v>8643</v>
      </c>
      <c r="G565" s="232" t="s">
        <v>1718</v>
      </c>
      <c r="H565" s="233">
        <v>1</v>
      </c>
      <c r="I565" s="234"/>
      <c r="J565" s="235">
        <f>ROUND(I565*H565,2)</f>
        <v>0</v>
      </c>
      <c r="K565" s="231" t="s">
        <v>525</v>
      </c>
      <c r="L565" s="46"/>
      <c r="M565" s="236" t="s">
        <v>1</v>
      </c>
      <c r="N565" s="237" t="s">
        <v>48</v>
      </c>
      <c r="O565" s="93"/>
      <c r="P565" s="238">
        <f>O565*H565</f>
        <v>0</v>
      </c>
      <c r="Q565" s="238">
        <v>0</v>
      </c>
      <c r="R565" s="238">
        <f>Q565*H565</f>
        <v>0</v>
      </c>
      <c r="S565" s="238">
        <v>0</v>
      </c>
      <c r="T565" s="239">
        <f>S565*H565</f>
        <v>0</v>
      </c>
      <c r="U565" s="40"/>
      <c r="V565" s="40"/>
      <c r="W565" s="40"/>
      <c r="X565" s="40"/>
      <c r="Y565" s="40"/>
      <c r="Z565" s="40"/>
      <c r="AA565" s="40"/>
      <c r="AB565" s="40"/>
      <c r="AC565" s="40"/>
      <c r="AD565" s="40"/>
      <c r="AE565" s="40"/>
      <c r="AR565" s="240" t="s">
        <v>144</v>
      </c>
      <c r="AT565" s="240" t="s">
        <v>358</v>
      </c>
      <c r="AU565" s="240" t="s">
        <v>90</v>
      </c>
      <c r="AY565" s="18" t="s">
        <v>355</v>
      </c>
      <c r="BE565" s="241">
        <f>IF(N565="základní",J565,0)</f>
        <v>0</v>
      </c>
      <c r="BF565" s="241">
        <f>IF(N565="snížená",J565,0)</f>
        <v>0</v>
      </c>
      <c r="BG565" s="241">
        <f>IF(N565="zákl. přenesená",J565,0)</f>
        <v>0</v>
      </c>
      <c r="BH565" s="241">
        <f>IF(N565="sníž. přenesená",J565,0)</f>
        <v>0</v>
      </c>
      <c r="BI565" s="241">
        <f>IF(N565="nulová",J565,0)</f>
        <v>0</v>
      </c>
      <c r="BJ565" s="18" t="s">
        <v>90</v>
      </c>
      <c r="BK565" s="241">
        <f>ROUND(I565*H565,2)</f>
        <v>0</v>
      </c>
      <c r="BL565" s="18" t="s">
        <v>144</v>
      </c>
      <c r="BM565" s="240" t="s">
        <v>2667</v>
      </c>
    </row>
    <row r="566" s="2" customFormat="1">
      <c r="A566" s="40"/>
      <c r="B566" s="41"/>
      <c r="C566" s="42"/>
      <c r="D566" s="242" t="s">
        <v>368</v>
      </c>
      <c r="E566" s="42"/>
      <c r="F566" s="243" t="s">
        <v>8644</v>
      </c>
      <c r="G566" s="42"/>
      <c r="H566" s="42"/>
      <c r="I566" s="244"/>
      <c r="J566" s="42"/>
      <c r="K566" s="42"/>
      <c r="L566" s="46"/>
      <c r="M566" s="245"/>
      <c r="N566" s="246"/>
      <c r="O566" s="93"/>
      <c r="P566" s="93"/>
      <c r="Q566" s="93"/>
      <c r="R566" s="93"/>
      <c r="S566" s="93"/>
      <c r="T566" s="94"/>
      <c r="U566" s="40"/>
      <c r="V566" s="40"/>
      <c r="W566" s="40"/>
      <c r="X566" s="40"/>
      <c r="Y566" s="40"/>
      <c r="Z566" s="40"/>
      <c r="AA566" s="40"/>
      <c r="AB566" s="40"/>
      <c r="AC566" s="40"/>
      <c r="AD566" s="40"/>
      <c r="AE566" s="40"/>
      <c r="AT566" s="18" t="s">
        <v>368</v>
      </c>
      <c r="AU566" s="18" t="s">
        <v>90</v>
      </c>
    </row>
    <row r="567" s="2" customFormat="1" ht="16.5" customHeight="1">
      <c r="A567" s="40"/>
      <c r="B567" s="41"/>
      <c r="C567" s="229" t="s">
        <v>1671</v>
      </c>
      <c r="D567" s="229" t="s">
        <v>358</v>
      </c>
      <c r="E567" s="230" t="s">
        <v>8645</v>
      </c>
      <c r="F567" s="231" t="s">
        <v>8646</v>
      </c>
      <c r="G567" s="232" t="s">
        <v>1718</v>
      </c>
      <c r="H567" s="233">
        <v>2</v>
      </c>
      <c r="I567" s="234"/>
      <c r="J567" s="235">
        <f>ROUND(I567*H567,2)</f>
        <v>0</v>
      </c>
      <c r="K567" s="231" t="s">
        <v>525</v>
      </c>
      <c r="L567" s="46"/>
      <c r="M567" s="236" t="s">
        <v>1</v>
      </c>
      <c r="N567" s="237" t="s">
        <v>48</v>
      </c>
      <c r="O567" s="93"/>
      <c r="P567" s="238">
        <f>O567*H567</f>
        <v>0</v>
      </c>
      <c r="Q567" s="238">
        <v>0</v>
      </c>
      <c r="R567" s="238">
        <f>Q567*H567</f>
        <v>0</v>
      </c>
      <c r="S567" s="238">
        <v>0</v>
      </c>
      <c r="T567" s="239">
        <f>S567*H567</f>
        <v>0</v>
      </c>
      <c r="U567" s="40"/>
      <c r="V567" s="40"/>
      <c r="W567" s="40"/>
      <c r="X567" s="40"/>
      <c r="Y567" s="40"/>
      <c r="Z567" s="40"/>
      <c r="AA567" s="40"/>
      <c r="AB567" s="40"/>
      <c r="AC567" s="40"/>
      <c r="AD567" s="40"/>
      <c r="AE567" s="40"/>
      <c r="AR567" s="240" t="s">
        <v>144</v>
      </c>
      <c r="AT567" s="240" t="s">
        <v>358</v>
      </c>
      <c r="AU567" s="240" t="s">
        <v>90</v>
      </c>
      <c r="AY567" s="18" t="s">
        <v>355</v>
      </c>
      <c r="BE567" s="241">
        <f>IF(N567="základní",J567,0)</f>
        <v>0</v>
      </c>
      <c r="BF567" s="241">
        <f>IF(N567="snížená",J567,0)</f>
        <v>0</v>
      </c>
      <c r="BG567" s="241">
        <f>IF(N567="zákl. přenesená",J567,0)</f>
        <v>0</v>
      </c>
      <c r="BH567" s="241">
        <f>IF(N567="sníž. přenesená",J567,0)</f>
        <v>0</v>
      </c>
      <c r="BI567" s="241">
        <f>IF(N567="nulová",J567,0)</f>
        <v>0</v>
      </c>
      <c r="BJ567" s="18" t="s">
        <v>90</v>
      </c>
      <c r="BK567" s="241">
        <f>ROUND(I567*H567,2)</f>
        <v>0</v>
      </c>
      <c r="BL567" s="18" t="s">
        <v>144</v>
      </c>
      <c r="BM567" s="240" t="s">
        <v>2677</v>
      </c>
    </row>
    <row r="568" s="2" customFormat="1">
      <c r="A568" s="40"/>
      <c r="B568" s="41"/>
      <c r="C568" s="42"/>
      <c r="D568" s="242" t="s">
        <v>368</v>
      </c>
      <c r="E568" s="42"/>
      <c r="F568" s="243" t="s">
        <v>8647</v>
      </c>
      <c r="G568" s="42"/>
      <c r="H568" s="42"/>
      <c r="I568" s="244"/>
      <c r="J568" s="42"/>
      <c r="K568" s="42"/>
      <c r="L568" s="46"/>
      <c r="M568" s="245"/>
      <c r="N568" s="246"/>
      <c r="O568" s="93"/>
      <c r="P568" s="93"/>
      <c r="Q568" s="93"/>
      <c r="R568" s="93"/>
      <c r="S568" s="93"/>
      <c r="T568" s="94"/>
      <c r="U568" s="40"/>
      <c r="V568" s="40"/>
      <c r="W568" s="40"/>
      <c r="X568" s="40"/>
      <c r="Y568" s="40"/>
      <c r="Z568" s="40"/>
      <c r="AA568" s="40"/>
      <c r="AB568" s="40"/>
      <c r="AC568" s="40"/>
      <c r="AD568" s="40"/>
      <c r="AE568" s="40"/>
      <c r="AT568" s="18" t="s">
        <v>368</v>
      </c>
      <c r="AU568" s="18" t="s">
        <v>90</v>
      </c>
    </row>
    <row r="569" s="2" customFormat="1" ht="16.5" customHeight="1">
      <c r="A569" s="40"/>
      <c r="B569" s="41"/>
      <c r="C569" s="229" t="s">
        <v>1677</v>
      </c>
      <c r="D569" s="229" t="s">
        <v>358</v>
      </c>
      <c r="E569" s="230" t="s">
        <v>8648</v>
      </c>
      <c r="F569" s="231" t="s">
        <v>8646</v>
      </c>
      <c r="G569" s="232" t="s">
        <v>1718</v>
      </c>
      <c r="H569" s="233">
        <v>15</v>
      </c>
      <c r="I569" s="234"/>
      <c r="J569" s="235">
        <f>ROUND(I569*H569,2)</f>
        <v>0</v>
      </c>
      <c r="K569" s="231" t="s">
        <v>525</v>
      </c>
      <c r="L569" s="46"/>
      <c r="M569" s="236" t="s">
        <v>1</v>
      </c>
      <c r="N569" s="237" t="s">
        <v>48</v>
      </c>
      <c r="O569" s="93"/>
      <c r="P569" s="238">
        <f>O569*H569</f>
        <v>0</v>
      </c>
      <c r="Q569" s="238">
        <v>0</v>
      </c>
      <c r="R569" s="238">
        <f>Q569*H569</f>
        <v>0</v>
      </c>
      <c r="S569" s="238">
        <v>0</v>
      </c>
      <c r="T569" s="239">
        <f>S569*H569</f>
        <v>0</v>
      </c>
      <c r="U569" s="40"/>
      <c r="V569" s="40"/>
      <c r="W569" s="40"/>
      <c r="X569" s="40"/>
      <c r="Y569" s="40"/>
      <c r="Z569" s="40"/>
      <c r="AA569" s="40"/>
      <c r="AB569" s="40"/>
      <c r="AC569" s="40"/>
      <c r="AD569" s="40"/>
      <c r="AE569" s="40"/>
      <c r="AR569" s="240" t="s">
        <v>144</v>
      </c>
      <c r="AT569" s="240" t="s">
        <v>358</v>
      </c>
      <c r="AU569" s="240" t="s">
        <v>90</v>
      </c>
      <c r="AY569" s="18" t="s">
        <v>355</v>
      </c>
      <c r="BE569" s="241">
        <f>IF(N569="základní",J569,0)</f>
        <v>0</v>
      </c>
      <c r="BF569" s="241">
        <f>IF(N569="snížená",J569,0)</f>
        <v>0</v>
      </c>
      <c r="BG569" s="241">
        <f>IF(N569="zákl. přenesená",J569,0)</f>
        <v>0</v>
      </c>
      <c r="BH569" s="241">
        <f>IF(N569="sníž. přenesená",J569,0)</f>
        <v>0</v>
      </c>
      <c r="BI569" s="241">
        <f>IF(N569="nulová",J569,0)</f>
        <v>0</v>
      </c>
      <c r="BJ569" s="18" t="s">
        <v>90</v>
      </c>
      <c r="BK569" s="241">
        <f>ROUND(I569*H569,2)</f>
        <v>0</v>
      </c>
      <c r="BL569" s="18" t="s">
        <v>144</v>
      </c>
      <c r="BM569" s="240" t="s">
        <v>2692</v>
      </c>
    </row>
    <row r="570" s="2" customFormat="1">
      <c r="A570" s="40"/>
      <c r="B570" s="41"/>
      <c r="C570" s="42"/>
      <c r="D570" s="242" t="s">
        <v>368</v>
      </c>
      <c r="E570" s="42"/>
      <c r="F570" s="243" t="s">
        <v>8647</v>
      </c>
      <c r="G570" s="42"/>
      <c r="H570" s="42"/>
      <c r="I570" s="244"/>
      <c r="J570" s="42"/>
      <c r="K570" s="42"/>
      <c r="L570" s="46"/>
      <c r="M570" s="245"/>
      <c r="N570" s="246"/>
      <c r="O570" s="93"/>
      <c r="P570" s="93"/>
      <c r="Q570" s="93"/>
      <c r="R570" s="93"/>
      <c r="S570" s="93"/>
      <c r="T570" s="94"/>
      <c r="U570" s="40"/>
      <c r="V570" s="40"/>
      <c r="W570" s="40"/>
      <c r="X570" s="40"/>
      <c r="Y570" s="40"/>
      <c r="Z570" s="40"/>
      <c r="AA570" s="40"/>
      <c r="AB570" s="40"/>
      <c r="AC570" s="40"/>
      <c r="AD570" s="40"/>
      <c r="AE570" s="40"/>
      <c r="AT570" s="18" t="s">
        <v>368</v>
      </c>
      <c r="AU570" s="18" t="s">
        <v>90</v>
      </c>
    </row>
    <row r="571" s="2" customFormat="1" ht="16.5" customHeight="1">
      <c r="A571" s="40"/>
      <c r="B571" s="41"/>
      <c r="C571" s="229" t="s">
        <v>1683</v>
      </c>
      <c r="D571" s="229" t="s">
        <v>358</v>
      </c>
      <c r="E571" s="230" t="s">
        <v>8649</v>
      </c>
      <c r="F571" s="231" t="s">
        <v>8650</v>
      </c>
      <c r="G571" s="232" t="s">
        <v>1718</v>
      </c>
      <c r="H571" s="233">
        <v>1</v>
      </c>
      <c r="I571" s="234"/>
      <c r="J571" s="235">
        <f>ROUND(I571*H571,2)</f>
        <v>0</v>
      </c>
      <c r="K571" s="231" t="s">
        <v>525</v>
      </c>
      <c r="L571" s="46"/>
      <c r="M571" s="236" t="s">
        <v>1</v>
      </c>
      <c r="N571" s="237" t="s">
        <v>48</v>
      </c>
      <c r="O571" s="93"/>
      <c r="P571" s="238">
        <f>O571*H571</f>
        <v>0</v>
      </c>
      <c r="Q571" s="238">
        <v>0</v>
      </c>
      <c r="R571" s="238">
        <f>Q571*H571</f>
        <v>0</v>
      </c>
      <c r="S571" s="238">
        <v>0</v>
      </c>
      <c r="T571" s="239">
        <f>S571*H571</f>
        <v>0</v>
      </c>
      <c r="U571" s="40"/>
      <c r="V571" s="40"/>
      <c r="W571" s="40"/>
      <c r="X571" s="40"/>
      <c r="Y571" s="40"/>
      <c r="Z571" s="40"/>
      <c r="AA571" s="40"/>
      <c r="AB571" s="40"/>
      <c r="AC571" s="40"/>
      <c r="AD571" s="40"/>
      <c r="AE571" s="40"/>
      <c r="AR571" s="240" t="s">
        <v>144</v>
      </c>
      <c r="AT571" s="240" t="s">
        <v>358</v>
      </c>
      <c r="AU571" s="240" t="s">
        <v>90</v>
      </c>
      <c r="AY571" s="18" t="s">
        <v>355</v>
      </c>
      <c r="BE571" s="241">
        <f>IF(N571="základní",J571,0)</f>
        <v>0</v>
      </c>
      <c r="BF571" s="241">
        <f>IF(N571="snížená",J571,0)</f>
        <v>0</v>
      </c>
      <c r="BG571" s="241">
        <f>IF(N571="zákl. přenesená",J571,0)</f>
        <v>0</v>
      </c>
      <c r="BH571" s="241">
        <f>IF(N571="sníž. přenesená",J571,0)</f>
        <v>0</v>
      </c>
      <c r="BI571" s="241">
        <f>IF(N571="nulová",J571,0)</f>
        <v>0</v>
      </c>
      <c r="BJ571" s="18" t="s">
        <v>90</v>
      </c>
      <c r="BK571" s="241">
        <f>ROUND(I571*H571,2)</f>
        <v>0</v>
      </c>
      <c r="BL571" s="18" t="s">
        <v>144</v>
      </c>
      <c r="BM571" s="240" t="s">
        <v>2706</v>
      </c>
    </row>
    <row r="572" s="2" customFormat="1">
      <c r="A572" s="40"/>
      <c r="B572" s="41"/>
      <c r="C572" s="42"/>
      <c r="D572" s="242" t="s">
        <v>368</v>
      </c>
      <c r="E572" s="42"/>
      <c r="F572" s="243" t="s">
        <v>8651</v>
      </c>
      <c r="G572" s="42"/>
      <c r="H572" s="42"/>
      <c r="I572" s="244"/>
      <c r="J572" s="42"/>
      <c r="K572" s="42"/>
      <c r="L572" s="46"/>
      <c r="M572" s="245"/>
      <c r="N572" s="246"/>
      <c r="O572" s="93"/>
      <c r="P572" s="93"/>
      <c r="Q572" s="93"/>
      <c r="R572" s="93"/>
      <c r="S572" s="93"/>
      <c r="T572" s="94"/>
      <c r="U572" s="40"/>
      <c r="V572" s="40"/>
      <c r="W572" s="40"/>
      <c r="X572" s="40"/>
      <c r="Y572" s="40"/>
      <c r="Z572" s="40"/>
      <c r="AA572" s="40"/>
      <c r="AB572" s="40"/>
      <c r="AC572" s="40"/>
      <c r="AD572" s="40"/>
      <c r="AE572" s="40"/>
      <c r="AT572" s="18" t="s">
        <v>368</v>
      </c>
      <c r="AU572" s="18" t="s">
        <v>90</v>
      </c>
    </row>
    <row r="573" s="2" customFormat="1" ht="16.5" customHeight="1">
      <c r="A573" s="40"/>
      <c r="B573" s="41"/>
      <c r="C573" s="229" t="s">
        <v>1687</v>
      </c>
      <c r="D573" s="229" t="s">
        <v>358</v>
      </c>
      <c r="E573" s="230" t="s">
        <v>8652</v>
      </c>
      <c r="F573" s="231" t="s">
        <v>8653</v>
      </c>
      <c r="G573" s="232" t="s">
        <v>1718</v>
      </c>
      <c r="H573" s="233">
        <v>12</v>
      </c>
      <c r="I573" s="234"/>
      <c r="J573" s="235">
        <f>ROUND(I573*H573,2)</f>
        <v>0</v>
      </c>
      <c r="K573" s="231" t="s">
        <v>525</v>
      </c>
      <c r="L573" s="46"/>
      <c r="M573" s="236" t="s">
        <v>1</v>
      </c>
      <c r="N573" s="237" t="s">
        <v>48</v>
      </c>
      <c r="O573" s="93"/>
      <c r="P573" s="238">
        <f>O573*H573</f>
        <v>0</v>
      </c>
      <c r="Q573" s="238">
        <v>0</v>
      </c>
      <c r="R573" s="238">
        <f>Q573*H573</f>
        <v>0</v>
      </c>
      <c r="S573" s="238">
        <v>0</v>
      </c>
      <c r="T573" s="239">
        <f>S573*H573</f>
        <v>0</v>
      </c>
      <c r="U573" s="40"/>
      <c r="V573" s="40"/>
      <c r="W573" s="40"/>
      <c r="X573" s="40"/>
      <c r="Y573" s="40"/>
      <c r="Z573" s="40"/>
      <c r="AA573" s="40"/>
      <c r="AB573" s="40"/>
      <c r="AC573" s="40"/>
      <c r="AD573" s="40"/>
      <c r="AE573" s="40"/>
      <c r="AR573" s="240" t="s">
        <v>144</v>
      </c>
      <c r="AT573" s="240" t="s">
        <v>358</v>
      </c>
      <c r="AU573" s="240" t="s">
        <v>90</v>
      </c>
      <c r="AY573" s="18" t="s">
        <v>355</v>
      </c>
      <c r="BE573" s="241">
        <f>IF(N573="základní",J573,0)</f>
        <v>0</v>
      </c>
      <c r="BF573" s="241">
        <f>IF(N573="snížená",J573,0)</f>
        <v>0</v>
      </c>
      <c r="BG573" s="241">
        <f>IF(N573="zákl. přenesená",J573,0)</f>
        <v>0</v>
      </c>
      <c r="BH573" s="241">
        <f>IF(N573="sníž. přenesená",J573,0)</f>
        <v>0</v>
      </c>
      <c r="BI573" s="241">
        <f>IF(N573="nulová",J573,0)</f>
        <v>0</v>
      </c>
      <c r="BJ573" s="18" t="s">
        <v>90</v>
      </c>
      <c r="BK573" s="241">
        <f>ROUND(I573*H573,2)</f>
        <v>0</v>
      </c>
      <c r="BL573" s="18" t="s">
        <v>144</v>
      </c>
      <c r="BM573" s="240" t="s">
        <v>2720</v>
      </c>
    </row>
    <row r="574" s="2" customFormat="1">
      <c r="A574" s="40"/>
      <c r="B574" s="41"/>
      <c r="C574" s="42"/>
      <c r="D574" s="242" t="s">
        <v>368</v>
      </c>
      <c r="E574" s="42"/>
      <c r="F574" s="243" t="s">
        <v>8654</v>
      </c>
      <c r="G574" s="42"/>
      <c r="H574" s="42"/>
      <c r="I574" s="244"/>
      <c r="J574" s="42"/>
      <c r="K574" s="42"/>
      <c r="L574" s="46"/>
      <c r="M574" s="245"/>
      <c r="N574" s="246"/>
      <c r="O574" s="93"/>
      <c r="P574" s="93"/>
      <c r="Q574" s="93"/>
      <c r="R574" s="93"/>
      <c r="S574" s="93"/>
      <c r="T574" s="94"/>
      <c r="U574" s="40"/>
      <c r="V574" s="40"/>
      <c r="W574" s="40"/>
      <c r="X574" s="40"/>
      <c r="Y574" s="40"/>
      <c r="Z574" s="40"/>
      <c r="AA574" s="40"/>
      <c r="AB574" s="40"/>
      <c r="AC574" s="40"/>
      <c r="AD574" s="40"/>
      <c r="AE574" s="40"/>
      <c r="AT574" s="18" t="s">
        <v>368</v>
      </c>
      <c r="AU574" s="18" t="s">
        <v>90</v>
      </c>
    </row>
    <row r="575" s="2" customFormat="1" ht="16.5" customHeight="1">
      <c r="A575" s="40"/>
      <c r="B575" s="41"/>
      <c r="C575" s="229" t="s">
        <v>1691</v>
      </c>
      <c r="D575" s="229" t="s">
        <v>358</v>
      </c>
      <c r="E575" s="230" t="s">
        <v>8655</v>
      </c>
      <c r="F575" s="231" t="s">
        <v>8656</v>
      </c>
      <c r="G575" s="232" t="s">
        <v>1718</v>
      </c>
      <c r="H575" s="233">
        <v>41</v>
      </c>
      <c r="I575" s="234"/>
      <c r="J575" s="235">
        <f>ROUND(I575*H575,2)</f>
        <v>0</v>
      </c>
      <c r="K575" s="231" t="s">
        <v>525</v>
      </c>
      <c r="L575" s="46"/>
      <c r="M575" s="236" t="s">
        <v>1</v>
      </c>
      <c r="N575" s="237" t="s">
        <v>48</v>
      </c>
      <c r="O575" s="93"/>
      <c r="P575" s="238">
        <f>O575*H575</f>
        <v>0</v>
      </c>
      <c r="Q575" s="238">
        <v>0</v>
      </c>
      <c r="R575" s="238">
        <f>Q575*H575</f>
        <v>0</v>
      </c>
      <c r="S575" s="238">
        <v>0</v>
      </c>
      <c r="T575" s="239">
        <f>S575*H575</f>
        <v>0</v>
      </c>
      <c r="U575" s="40"/>
      <c r="V575" s="40"/>
      <c r="W575" s="40"/>
      <c r="X575" s="40"/>
      <c r="Y575" s="40"/>
      <c r="Z575" s="40"/>
      <c r="AA575" s="40"/>
      <c r="AB575" s="40"/>
      <c r="AC575" s="40"/>
      <c r="AD575" s="40"/>
      <c r="AE575" s="40"/>
      <c r="AR575" s="240" t="s">
        <v>144</v>
      </c>
      <c r="AT575" s="240" t="s">
        <v>358</v>
      </c>
      <c r="AU575" s="240" t="s">
        <v>90</v>
      </c>
      <c r="AY575" s="18" t="s">
        <v>355</v>
      </c>
      <c r="BE575" s="241">
        <f>IF(N575="základní",J575,0)</f>
        <v>0</v>
      </c>
      <c r="BF575" s="241">
        <f>IF(N575="snížená",J575,0)</f>
        <v>0</v>
      </c>
      <c r="BG575" s="241">
        <f>IF(N575="zákl. přenesená",J575,0)</f>
        <v>0</v>
      </c>
      <c r="BH575" s="241">
        <f>IF(N575="sníž. přenesená",J575,0)</f>
        <v>0</v>
      </c>
      <c r="BI575" s="241">
        <f>IF(N575="nulová",J575,0)</f>
        <v>0</v>
      </c>
      <c r="BJ575" s="18" t="s">
        <v>90</v>
      </c>
      <c r="BK575" s="241">
        <f>ROUND(I575*H575,2)</f>
        <v>0</v>
      </c>
      <c r="BL575" s="18" t="s">
        <v>144</v>
      </c>
      <c r="BM575" s="240" t="s">
        <v>2732</v>
      </c>
    </row>
    <row r="576" s="2" customFormat="1">
      <c r="A576" s="40"/>
      <c r="B576" s="41"/>
      <c r="C576" s="42"/>
      <c r="D576" s="242" t="s">
        <v>368</v>
      </c>
      <c r="E576" s="42"/>
      <c r="F576" s="243" t="s">
        <v>8657</v>
      </c>
      <c r="G576" s="42"/>
      <c r="H576" s="42"/>
      <c r="I576" s="244"/>
      <c r="J576" s="42"/>
      <c r="K576" s="42"/>
      <c r="L576" s="46"/>
      <c r="M576" s="245"/>
      <c r="N576" s="246"/>
      <c r="O576" s="93"/>
      <c r="P576" s="93"/>
      <c r="Q576" s="93"/>
      <c r="R576" s="93"/>
      <c r="S576" s="93"/>
      <c r="T576" s="94"/>
      <c r="U576" s="40"/>
      <c r="V576" s="40"/>
      <c r="W576" s="40"/>
      <c r="X576" s="40"/>
      <c r="Y576" s="40"/>
      <c r="Z576" s="40"/>
      <c r="AA576" s="40"/>
      <c r="AB576" s="40"/>
      <c r="AC576" s="40"/>
      <c r="AD576" s="40"/>
      <c r="AE576" s="40"/>
      <c r="AT576" s="18" t="s">
        <v>368</v>
      </c>
      <c r="AU576" s="18" t="s">
        <v>90</v>
      </c>
    </row>
    <row r="577" s="2" customFormat="1" ht="16.5" customHeight="1">
      <c r="A577" s="40"/>
      <c r="B577" s="41"/>
      <c r="C577" s="229" t="s">
        <v>1695</v>
      </c>
      <c r="D577" s="229" t="s">
        <v>358</v>
      </c>
      <c r="E577" s="230" t="s">
        <v>8658</v>
      </c>
      <c r="F577" s="231" t="s">
        <v>8659</v>
      </c>
      <c r="G577" s="232" t="s">
        <v>1718</v>
      </c>
      <c r="H577" s="233">
        <v>2</v>
      </c>
      <c r="I577" s="234"/>
      <c r="J577" s="235">
        <f>ROUND(I577*H577,2)</f>
        <v>0</v>
      </c>
      <c r="K577" s="231" t="s">
        <v>525</v>
      </c>
      <c r="L577" s="46"/>
      <c r="M577" s="236" t="s">
        <v>1</v>
      </c>
      <c r="N577" s="237" t="s">
        <v>48</v>
      </c>
      <c r="O577" s="93"/>
      <c r="P577" s="238">
        <f>O577*H577</f>
        <v>0</v>
      </c>
      <c r="Q577" s="238">
        <v>0</v>
      </c>
      <c r="R577" s="238">
        <f>Q577*H577</f>
        <v>0</v>
      </c>
      <c r="S577" s="238">
        <v>0</v>
      </c>
      <c r="T577" s="239">
        <f>S577*H577</f>
        <v>0</v>
      </c>
      <c r="U577" s="40"/>
      <c r="V577" s="40"/>
      <c r="W577" s="40"/>
      <c r="X577" s="40"/>
      <c r="Y577" s="40"/>
      <c r="Z577" s="40"/>
      <c r="AA577" s="40"/>
      <c r="AB577" s="40"/>
      <c r="AC577" s="40"/>
      <c r="AD577" s="40"/>
      <c r="AE577" s="40"/>
      <c r="AR577" s="240" t="s">
        <v>144</v>
      </c>
      <c r="AT577" s="240" t="s">
        <v>358</v>
      </c>
      <c r="AU577" s="240" t="s">
        <v>90</v>
      </c>
      <c r="AY577" s="18" t="s">
        <v>355</v>
      </c>
      <c r="BE577" s="241">
        <f>IF(N577="základní",J577,0)</f>
        <v>0</v>
      </c>
      <c r="BF577" s="241">
        <f>IF(N577="snížená",J577,0)</f>
        <v>0</v>
      </c>
      <c r="BG577" s="241">
        <f>IF(N577="zákl. přenesená",J577,0)</f>
        <v>0</v>
      </c>
      <c r="BH577" s="241">
        <f>IF(N577="sníž. přenesená",J577,0)</f>
        <v>0</v>
      </c>
      <c r="BI577" s="241">
        <f>IF(N577="nulová",J577,0)</f>
        <v>0</v>
      </c>
      <c r="BJ577" s="18" t="s">
        <v>90</v>
      </c>
      <c r="BK577" s="241">
        <f>ROUND(I577*H577,2)</f>
        <v>0</v>
      </c>
      <c r="BL577" s="18" t="s">
        <v>144</v>
      </c>
      <c r="BM577" s="240" t="s">
        <v>2744</v>
      </c>
    </row>
    <row r="578" s="2" customFormat="1">
      <c r="A578" s="40"/>
      <c r="B578" s="41"/>
      <c r="C578" s="42"/>
      <c r="D578" s="242" t="s">
        <v>368</v>
      </c>
      <c r="E578" s="42"/>
      <c r="F578" s="243" t="s">
        <v>8660</v>
      </c>
      <c r="G578" s="42"/>
      <c r="H578" s="42"/>
      <c r="I578" s="244"/>
      <c r="J578" s="42"/>
      <c r="K578" s="42"/>
      <c r="L578" s="46"/>
      <c r="M578" s="245"/>
      <c r="N578" s="246"/>
      <c r="O578" s="93"/>
      <c r="P578" s="93"/>
      <c r="Q578" s="93"/>
      <c r="R578" s="93"/>
      <c r="S578" s="93"/>
      <c r="T578" s="94"/>
      <c r="U578" s="40"/>
      <c r="V578" s="40"/>
      <c r="W578" s="40"/>
      <c r="X578" s="40"/>
      <c r="Y578" s="40"/>
      <c r="Z578" s="40"/>
      <c r="AA578" s="40"/>
      <c r="AB578" s="40"/>
      <c r="AC578" s="40"/>
      <c r="AD578" s="40"/>
      <c r="AE578" s="40"/>
      <c r="AT578" s="18" t="s">
        <v>368</v>
      </c>
      <c r="AU578" s="18" t="s">
        <v>90</v>
      </c>
    </row>
    <row r="579" s="2" customFormat="1" ht="16.5" customHeight="1">
      <c r="A579" s="40"/>
      <c r="B579" s="41"/>
      <c r="C579" s="229" t="s">
        <v>1699</v>
      </c>
      <c r="D579" s="229" t="s">
        <v>358</v>
      </c>
      <c r="E579" s="230" t="s">
        <v>8661</v>
      </c>
      <c r="F579" s="231" t="s">
        <v>8662</v>
      </c>
      <c r="G579" s="232" t="s">
        <v>1718</v>
      </c>
      <c r="H579" s="233">
        <v>1</v>
      </c>
      <c r="I579" s="234"/>
      <c r="J579" s="235">
        <f>ROUND(I579*H579,2)</f>
        <v>0</v>
      </c>
      <c r="K579" s="231" t="s">
        <v>525</v>
      </c>
      <c r="L579" s="46"/>
      <c r="M579" s="236" t="s">
        <v>1</v>
      </c>
      <c r="N579" s="237" t="s">
        <v>48</v>
      </c>
      <c r="O579" s="93"/>
      <c r="P579" s="238">
        <f>O579*H579</f>
        <v>0</v>
      </c>
      <c r="Q579" s="238">
        <v>0</v>
      </c>
      <c r="R579" s="238">
        <f>Q579*H579</f>
        <v>0</v>
      </c>
      <c r="S579" s="238">
        <v>0</v>
      </c>
      <c r="T579" s="239">
        <f>S579*H579</f>
        <v>0</v>
      </c>
      <c r="U579" s="40"/>
      <c r="V579" s="40"/>
      <c r="W579" s="40"/>
      <c r="X579" s="40"/>
      <c r="Y579" s="40"/>
      <c r="Z579" s="40"/>
      <c r="AA579" s="40"/>
      <c r="AB579" s="40"/>
      <c r="AC579" s="40"/>
      <c r="AD579" s="40"/>
      <c r="AE579" s="40"/>
      <c r="AR579" s="240" t="s">
        <v>144</v>
      </c>
      <c r="AT579" s="240" t="s">
        <v>358</v>
      </c>
      <c r="AU579" s="240" t="s">
        <v>90</v>
      </c>
      <c r="AY579" s="18" t="s">
        <v>355</v>
      </c>
      <c r="BE579" s="241">
        <f>IF(N579="základní",J579,0)</f>
        <v>0</v>
      </c>
      <c r="BF579" s="241">
        <f>IF(N579="snížená",J579,0)</f>
        <v>0</v>
      </c>
      <c r="BG579" s="241">
        <f>IF(N579="zákl. přenesená",J579,0)</f>
        <v>0</v>
      </c>
      <c r="BH579" s="241">
        <f>IF(N579="sníž. přenesená",J579,0)</f>
        <v>0</v>
      </c>
      <c r="BI579" s="241">
        <f>IF(N579="nulová",J579,0)</f>
        <v>0</v>
      </c>
      <c r="BJ579" s="18" t="s">
        <v>90</v>
      </c>
      <c r="BK579" s="241">
        <f>ROUND(I579*H579,2)</f>
        <v>0</v>
      </c>
      <c r="BL579" s="18" t="s">
        <v>144</v>
      </c>
      <c r="BM579" s="240" t="s">
        <v>2758</v>
      </c>
    </row>
    <row r="580" s="2" customFormat="1">
      <c r="A580" s="40"/>
      <c r="B580" s="41"/>
      <c r="C580" s="42"/>
      <c r="D580" s="242" t="s">
        <v>368</v>
      </c>
      <c r="E580" s="42"/>
      <c r="F580" s="243" t="s">
        <v>8663</v>
      </c>
      <c r="G580" s="42"/>
      <c r="H580" s="42"/>
      <c r="I580" s="244"/>
      <c r="J580" s="42"/>
      <c r="K580" s="42"/>
      <c r="L580" s="46"/>
      <c r="M580" s="245"/>
      <c r="N580" s="246"/>
      <c r="O580" s="93"/>
      <c r="P580" s="93"/>
      <c r="Q580" s="93"/>
      <c r="R580" s="93"/>
      <c r="S580" s="93"/>
      <c r="T580" s="94"/>
      <c r="U580" s="40"/>
      <c r="V580" s="40"/>
      <c r="W580" s="40"/>
      <c r="X580" s="40"/>
      <c r="Y580" s="40"/>
      <c r="Z580" s="40"/>
      <c r="AA580" s="40"/>
      <c r="AB580" s="40"/>
      <c r="AC580" s="40"/>
      <c r="AD580" s="40"/>
      <c r="AE580" s="40"/>
      <c r="AT580" s="18" t="s">
        <v>368</v>
      </c>
      <c r="AU580" s="18" t="s">
        <v>90</v>
      </c>
    </row>
    <row r="581" s="2" customFormat="1" ht="16.5" customHeight="1">
      <c r="A581" s="40"/>
      <c r="B581" s="41"/>
      <c r="C581" s="229" t="s">
        <v>1703</v>
      </c>
      <c r="D581" s="229" t="s">
        <v>358</v>
      </c>
      <c r="E581" s="230" t="s">
        <v>8664</v>
      </c>
      <c r="F581" s="231" t="s">
        <v>8665</v>
      </c>
      <c r="G581" s="232" t="s">
        <v>1718</v>
      </c>
      <c r="H581" s="233">
        <v>1</v>
      </c>
      <c r="I581" s="234"/>
      <c r="J581" s="235">
        <f>ROUND(I581*H581,2)</f>
        <v>0</v>
      </c>
      <c r="K581" s="231" t="s">
        <v>525</v>
      </c>
      <c r="L581" s="46"/>
      <c r="M581" s="236" t="s">
        <v>1</v>
      </c>
      <c r="N581" s="237" t="s">
        <v>48</v>
      </c>
      <c r="O581" s="93"/>
      <c r="P581" s="238">
        <f>O581*H581</f>
        <v>0</v>
      </c>
      <c r="Q581" s="238">
        <v>0</v>
      </c>
      <c r="R581" s="238">
        <f>Q581*H581</f>
        <v>0</v>
      </c>
      <c r="S581" s="238">
        <v>0</v>
      </c>
      <c r="T581" s="239">
        <f>S581*H581</f>
        <v>0</v>
      </c>
      <c r="U581" s="40"/>
      <c r="V581" s="40"/>
      <c r="W581" s="40"/>
      <c r="X581" s="40"/>
      <c r="Y581" s="40"/>
      <c r="Z581" s="40"/>
      <c r="AA581" s="40"/>
      <c r="AB581" s="40"/>
      <c r="AC581" s="40"/>
      <c r="AD581" s="40"/>
      <c r="AE581" s="40"/>
      <c r="AR581" s="240" t="s">
        <v>144</v>
      </c>
      <c r="AT581" s="240" t="s">
        <v>358</v>
      </c>
      <c r="AU581" s="240" t="s">
        <v>90</v>
      </c>
      <c r="AY581" s="18" t="s">
        <v>355</v>
      </c>
      <c r="BE581" s="241">
        <f>IF(N581="základní",J581,0)</f>
        <v>0</v>
      </c>
      <c r="BF581" s="241">
        <f>IF(N581="snížená",J581,0)</f>
        <v>0</v>
      </c>
      <c r="BG581" s="241">
        <f>IF(N581="zákl. přenesená",J581,0)</f>
        <v>0</v>
      </c>
      <c r="BH581" s="241">
        <f>IF(N581="sníž. přenesená",J581,0)</f>
        <v>0</v>
      </c>
      <c r="BI581" s="241">
        <f>IF(N581="nulová",J581,0)</f>
        <v>0</v>
      </c>
      <c r="BJ581" s="18" t="s">
        <v>90</v>
      </c>
      <c r="BK581" s="241">
        <f>ROUND(I581*H581,2)</f>
        <v>0</v>
      </c>
      <c r="BL581" s="18" t="s">
        <v>144</v>
      </c>
      <c r="BM581" s="240" t="s">
        <v>2768</v>
      </c>
    </row>
    <row r="582" s="2" customFormat="1">
      <c r="A582" s="40"/>
      <c r="B582" s="41"/>
      <c r="C582" s="42"/>
      <c r="D582" s="242" t="s">
        <v>368</v>
      </c>
      <c r="E582" s="42"/>
      <c r="F582" s="243" t="s">
        <v>8666</v>
      </c>
      <c r="G582" s="42"/>
      <c r="H582" s="42"/>
      <c r="I582" s="244"/>
      <c r="J582" s="42"/>
      <c r="K582" s="42"/>
      <c r="L582" s="46"/>
      <c r="M582" s="245"/>
      <c r="N582" s="246"/>
      <c r="O582" s="93"/>
      <c r="P582" s="93"/>
      <c r="Q582" s="93"/>
      <c r="R582" s="93"/>
      <c r="S582" s="93"/>
      <c r="T582" s="94"/>
      <c r="U582" s="40"/>
      <c r="V582" s="40"/>
      <c r="W582" s="40"/>
      <c r="X582" s="40"/>
      <c r="Y582" s="40"/>
      <c r="Z582" s="40"/>
      <c r="AA582" s="40"/>
      <c r="AB582" s="40"/>
      <c r="AC582" s="40"/>
      <c r="AD582" s="40"/>
      <c r="AE582" s="40"/>
      <c r="AT582" s="18" t="s">
        <v>368</v>
      </c>
      <c r="AU582" s="18" t="s">
        <v>90</v>
      </c>
    </row>
    <row r="583" s="2" customFormat="1" ht="16.5" customHeight="1">
      <c r="A583" s="40"/>
      <c r="B583" s="41"/>
      <c r="C583" s="229" t="s">
        <v>1707</v>
      </c>
      <c r="D583" s="229" t="s">
        <v>358</v>
      </c>
      <c r="E583" s="230" t="s">
        <v>8667</v>
      </c>
      <c r="F583" s="231" t="s">
        <v>8668</v>
      </c>
      <c r="G583" s="232" t="s">
        <v>1718</v>
      </c>
      <c r="H583" s="233">
        <v>3</v>
      </c>
      <c r="I583" s="234"/>
      <c r="J583" s="235">
        <f>ROUND(I583*H583,2)</f>
        <v>0</v>
      </c>
      <c r="K583" s="231" t="s">
        <v>525</v>
      </c>
      <c r="L583" s="46"/>
      <c r="M583" s="236" t="s">
        <v>1</v>
      </c>
      <c r="N583" s="237" t="s">
        <v>48</v>
      </c>
      <c r="O583" s="93"/>
      <c r="P583" s="238">
        <f>O583*H583</f>
        <v>0</v>
      </c>
      <c r="Q583" s="238">
        <v>0</v>
      </c>
      <c r="R583" s="238">
        <f>Q583*H583</f>
        <v>0</v>
      </c>
      <c r="S583" s="238">
        <v>0</v>
      </c>
      <c r="T583" s="239">
        <f>S583*H583</f>
        <v>0</v>
      </c>
      <c r="U583" s="40"/>
      <c r="V583" s="40"/>
      <c r="W583" s="40"/>
      <c r="X583" s="40"/>
      <c r="Y583" s="40"/>
      <c r="Z583" s="40"/>
      <c r="AA583" s="40"/>
      <c r="AB583" s="40"/>
      <c r="AC583" s="40"/>
      <c r="AD583" s="40"/>
      <c r="AE583" s="40"/>
      <c r="AR583" s="240" t="s">
        <v>144</v>
      </c>
      <c r="AT583" s="240" t="s">
        <v>358</v>
      </c>
      <c r="AU583" s="240" t="s">
        <v>90</v>
      </c>
      <c r="AY583" s="18" t="s">
        <v>355</v>
      </c>
      <c r="BE583" s="241">
        <f>IF(N583="základní",J583,0)</f>
        <v>0</v>
      </c>
      <c r="BF583" s="241">
        <f>IF(N583="snížená",J583,0)</f>
        <v>0</v>
      </c>
      <c r="BG583" s="241">
        <f>IF(N583="zákl. přenesená",J583,0)</f>
        <v>0</v>
      </c>
      <c r="BH583" s="241">
        <f>IF(N583="sníž. přenesená",J583,0)</f>
        <v>0</v>
      </c>
      <c r="BI583" s="241">
        <f>IF(N583="nulová",J583,0)</f>
        <v>0</v>
      </c>
      <c r="BJ583" s="18" t="s">
        <v>90</v>
      </c>
      <c r="BK583" s="241">
        <f>ROUND(I583*H583,2)</f>
        <v>0</v>
      </c>
      <c r="BL583" s="18" t="s">
        <v>144</v>
      </c>
      <c r="BM583" s="240" t="s">
        <v>2777</v>
      </c>
    </row>
    <row r="584" s="2" customFormat="1">
      <c r="A584" s="40"/>
      <c r="B584" s="41"/>
      <c r="C584" s="42"/>
      <c r="D584" s="242" t="s">
        <v>368</v>
      </c>
      <c r="E584" s="42"/>
      <c r="F584" s="243" t="s">
        <v>8669</v>
      </c>
      <c r="G584" s="42"/>
      <c r="H584" s="42"/>
      <c r="I584" s="244"/>
      <c r="J584" s="42"/>
      <c r="K584" s="42"/>
      <c r="L584" s="46"/>
      <c r="M584" s="245"/>
      <c r="N584" s="246"/>
      <c r="O584" s="93"/>
      <c r="P584" s="93"/>
      <c r="Q584" s="93"/>
      <c r="R584" s="93"/>
      <c r="S584" s="93"/>
      <c r="T584" s="94"/>
      <c r="U584" s="40"/>
      <c r="V584" s="40"/>
      <c r="W584" s="40"/>
      <c r="X584" s="40"/>
      <c r="Y584" s="40"/>
      <c r="Z584" s="40"/>
      <c r="AA584" s="40"/>
      <c r="AB584" s="40"/>
      <c r="AC584" s="40"/>
      <c r="AD584" s="40"/>
      <c r="AE584" s="40"/>
      <c r="AT584" s="18" t="s">
        <v>368</v>
      </c>
      <c r="AU584" s="18" t="s">
        <v>90</v>
      </c>
    </row>
    <row r="585" s="2" customFormat="1" ht="16.5" customHeight="1">
      <c r="A585" s="40"/>
      <c r="B585" s="41"/>
      <c r="C585" s="229" t="s">
        <v>1711</v>
      </c>
      <c r="D585" s="229" t="s">
        <v>358</v>
      </c>
      <c r="E585" s="230" t="s">
        <v>8670</v>
      </c>
      <c r="F585" s="231" t="s">
        <v>8671</v>
      </c>
      <c r="G585" s="232" t="s">
        <v>1718</v>
      </c>
      <c r="H585" s="233">
        <v>3</v>
      </c>
      <c r="I585" s="234"/>
      <c r="J585" s="235">
        <f>ROUND(I585*H585,2)</f>
        <v>0</v>
      </c>
      <c r="K585" s="231" t="s">
        <v>525</v>
      </c>
      <c r="L585" s="46"/>
      <c r="M585" s="236" t="s">
        <v>1</v>
      </c>
      <c r="N585" s="237" t="s">
        <v>48</v>
      </c>
      <c r="O585" s="93"/>
      <c r="P585" s="238">
        <f>O585*H585</f>
        <v>0</v>
      </c>
      <c r="Q585" s="238">
        <v>0</v>
      </c>
      <c r="R585" s="238">
        <f>Q585*H585</f>
        <v>0</v>
      </c>
      <c r="S585" s="238">
        <v>0</v>
      </c>
      <c r="T585" s="239">
        <f>S585*H585</f>
        <v>0</v>
      </c>
      <c r="U585" s="40"/>
      <c r="V585" s="40"/>
      <c r="W585" s="40"/>
      <c r="X585" s="40"/>
      <c r="Y585" s="40"/>
      <c r="Z585" s="40"/>
      <c r="AA585" s="40"/>
      <c r="AB585" s="40"/>
      <c r="AC585" s="40"/>
      <c r="AD585" s="40"/>
      <c r="AE585" s="40"/>
      <c r="AR585" s="240" t="s">
        <v>144</v>
      </c>
      <c r="AT585" s="240" t="s">
        <v>358</v>
      </c>
      <c r="AU585" s="240" t="s">
        <v>90</v>
      </c>
      <c r="AY585" s="18" t="s">
        <v>355</v>
      </c>
      <c r="BE585" s="241">
        <f>IF(N585="základní",J585,0)</f>
        <v>0</v>
      </c>
      <c r="BF585" s="241">
        <f>IF(N585="snížená",J585,0)</f>
        <v>0</v>
      </c>
      <c r="BG585" s="241">
        <f>IF(N585="zákl. přenesená",J585,0)</f>
        <v>0</v>
      </c>
      <c r="BH585" s="241">
        <f>IF(N585="sníž. přenesená",J585,0)</f>
        <v>0</v>
      </c>
      <c r="BI585" s="241">
        <f>IF(N585="nulová",J585,0)</f>
        <v>0</v>
      </c>
      <c r="BJ585" s="18" t="s">
        <v>90</v>
      </c>
      <c r="BK585" s="241">
        <f>ROUND(I585*H585,2)</f>
        <v>0</v>
      </c>
      <c r="BL585" s="18" t="s">
        <v>144</v>
      </c>
      <c r="BM585" s="240" t="s">
        <v>2786</v>
      </c>
    </row>
    <row r="586" s="2" customFormat="1">
      <c r="A586" s="40"/>
      <c r="B586" s="41"/>
      <c r="C586" s="42"/>
      <c r="D586" s="242" t="s">
        <v>368</v>
      </c>
      <c r="E586" s="42"/>
      <c r="F586" s="243" t="s">
        <v>8672</v>
      </c>
      <c r="G586" s="42"/>
      <c r="H586" s="42"/>
      <c r="I586" s="244"/>
      <c r="J586" s="42"/>
      <c r="K586" s="42"/>
      <c r="L586" s="46"/>
      <c r="M586" s="245"/>
      <c r="N586" s="246"/>
      <c r="O586" s="93"/>
      <c r="P586" s="93"/>
      <c r="Q586" s="93"/>
      <c r="R586" s="93"/>
      <c r="S586" s="93"/>
      <c r="T586" s="94"/>
      <c r="U586" s="40"/>
      <c r="V586" s="40"/>
      <c r="W586" s="40"/>
      <c r="X586" s="40"/>
      <c r="Y586" s="40"/>
      <c r="Z586" s="40"/>
      <c r="AA586" s="40"/>
      <c r="AB586" s="40"/>
      <c r="AC586" s="40"/>
      <c r="AD586" s="40"/>
      <c r="AE586" s="40"/>
      <c r="AT586" s="18" t="s">
        <v>368</v>
      </c>
      <c r="AU586" s="18" t="s">
        <v>90</v>
      </c>
    </row>
    <row r="587" s="2" customFormat="1" ht="21.75" customHeight="1">
      <c r="A587" s="40"/>
      <c r="B587" s="41"/>
      <c r="C587" s="229" t="s">
        <v>1715</v>
      </c>
      <c r="D587" s="229" t="s">
        <v>358</v>
      </c>
      <c r="E587" s="230" t="s">
        <v>8673</v>
      </c>
      <c r="F587" s="231" t="s">
        <v>8674</v>
      </c>
      <c r="G587" s="232" t="s">
        <v>1718</v>
      </c>
      <c r="H587" s="233">
        <v>5</v>
      </c>
      <c r="I587" s="234"/>
      <c r="J587" s="235">
        <f>ROUND(I587*H587,2)</f>
        <v>0</v>
      </c>
      <c r="K587" s="231" t="s">
        <v>525</v>
      </c>
      <c r="L587" s="46"/>
      <c r="M587" s="236" t="s">
        <v>1</v>
      </c>
      <c r="N587" s="237" t="s">
        <v>48</v>
      </c>
      <c r="O587" s="93"/>
      <c r="P587" s="238">
        <f>O587*H587</f>
        <v>0</v>
      </c>
      <c r="Q587" s="238">
        <v>0</v>
      </c>
      <c r="R587" s="238">
        <f>Q587*H587</f>
        <v>0</v>
      </c>
      <c r="S587" s="238">
        <v>0</v>
      </c>
      <c r="T587" s="239">
        <f>S587*H587</f>
        <v>0</v>
      </c>
      <c r="U587" s="40"/>
      <c r="V587" s="40"/>
      <c r="W587" s="40"/>
      <c r="X587" s="40"/>
      <c r="Y587" s="40"/>
      <c r="Z587" s="40"/>
      <c r="AA587" s="40"/>
      <c r="AB587" s="40"/>
      <c r="AC587" s="40"/>
      <c r="AD587" s="40"/>
      <c r="AE587" s="40"/>
      <c r="AR587" s="240" t="s">
        <v>144</v>
      </c>
      <c r="AT587" s="240" t="s">
        <v>358</v>
      </c>
      <c r="AU587" s="240" t="s">
        <v>90</v>
      </c>
      <c r="AY587" s="18" t="s">
        <v>355</v>
      </c>
      <c r="BE587" s="241">
        <f>IF(N587="základní",J587,0)</f>
        <v>0</v>
      </c>
      <c r="BF587" s="241">
        <f>IF(N587="snížená",J587,0)</f>
        <v>0</v>
      </c>
      <c r="BG587" s="241">
        <f>IF(N587="zákl. přenesená",J587,0)</f>
        <v>0</v>
      </c>
      <c r="BH587" s="241">
        <f>IF(N587="sníž. přenesená",J587,0)</f>
        <v>0</v>
      </c>
      <c r="BI587" s="241">
        <f>IF(N587="nulová",J587,0)</f>
        <v>0</v>
      </c>
      <c r="BJ587" s="18" t="s">
        <v>90</v>
      </c>
      <c r="BK587" s="241">
        <f>ROUND(I587*H587,2)</f>
        <v>0</v>
      </c>
      <c r="BL587" s="18" t="s">
        <v>144</v>
      </c>
      <c r="BM587" s="240" t="s">
        <v>2797</v>
      </c>
    </row>
    <row r="588" s="2" customFormat="1">
      <c r="A588" s="40"/>
      <c r="B588" s="41"/>
      <c r="C588" s="42"/>
      <c r="D588" s="242" t="s">
        <v>368</v>
      </c>
      <c r="E588" s="42"/>
      <c r="F588" s="243" t="s">
        <v>8675</v>
      </c>
      <c r="G588" s="42"/>
      <c r="H588" s="42"/>
      <c r="I588" s="244"/>
      <c r="J588" s="42"/>
      <c r="K588" s="42"/>
      <c r="L588" s="46"/>
      <c r="M588" s="245"/>
      <c r="N588" s="246"/>
      <c r="O588" s="93"/>
      <c r="P588" s="93"/>
      <c r="Q588" s="93"/>
      <c r="R588" s="93"/>
      <c r="S588" s="93"/>
      <c r="T588" s="94"/>
      <c r="U588" s="40"/>
      <c r="V588" s="40"/>
      <c r="W588" s="40"/>
      <c r="X588" s="40"/>
      <c r="Y588" s="40"/>
      <c r="Z588" s="40"/>
      <c r="AA588" s="40"/>
      <c r="AB588" s="40"/>
      <c r="AC588" s="40"/>
      <c r="AD588" s="40"/>
      <c r="AE588" s="40"/>
      <c r="AT588" s="18" t="s">
        <v>368</v>
      </c>
      <c r="AU588" s="18" t="s">
        <v>90</v>
      </c>
    </row>
    <row r="589" s="2" customFormat="1" ht="16.5" customHeight="1">
      <c r="A589" s="40"/>
      <c r="B589" s="41"/>
      <c r="C589" s="229" t="s">
        <v>1720</v>
      </c>
      <c r="D589" s="229" t="s">
        <v>358</v>
      </c>
      <c r="E589" s="230" t="s">
        <v>8676</v>
      </c>
      <c r="F589" s="231" t="s">
        <v>8677</v>
      </c>
      <c r="G589" s="232" t="s">
        <v>1718</v>
      </c>
      <c r="H589" s="233">
        <v>5</v>
      </c>
      <c r="I589" s="234"/>
      <c r="J589" s="235">
        <f>ROUND(I589*H589,2)</f>
        <v>0</v>
      </c>
      <c r="K589" s="231" t="s">
        <v>525</v>
      </c>
      <c r="L589" s="46"/>
      <c r="M589" s="236" t="s">
        <v>1</v>
      </c>
      <c r="N589" s="237" t="s">
        <v>48</v>
      </c>
      <c r="O589" s="93"/>
      <c r="P589" s="238">
        <f>O589*H589</f>
        <v>0</v>
      </c>
      <c r="Q589" s="238">
        <v>0</v>
      </c>
      <c r="R589" s="238">
        <f>Q589*H589</f>
        <v>0</v>
      </c>
      <c r="S589" s="238">
        <v>0</v>
      </c>
      <c r="T589" s="239">
        <f>S589*H589</f>
        <v>0</v>
      </c>
      <c r="U589" s="40"/>
      <c r="V589" s="40"/>
      <c r="W589" s="40"/>
      <c r="X589" s="40"/>
      <c r="Y589" s="40"/>
      <c r="Z589" s="40"/>
      <c r="AA589" s="40"/>
      <c r="AB589" s="40"/>
      <c r="AC589" s="40"/>
      <c r="AD589" s="40"/>
      <c r="AE589" s="40"/>
      <c r="AR589" s="240" t="s">
        <v>144</v>
      </c>
      <c r="AT589" s="240" t="s">
        <v>358</v>
      </c>
      <c r="AU589" s="240" t="s">
        <v>90</v>
      </c>
      <c r="AY589" s="18" t="s">
        <v>355</v>
      </c>
      <c r="BE589" s="241">
        <f>IF(N589="základní",J589,0)</f>
        <v>0</v>
      </c>
      <c r="BF589" s="241">
        <f>IF(N589="snížená",J589,0)</f>
        <v>0</v>
      </c>
      <c r="BG589" s="241">
        <f>IF(N589="zákl. přenesená",J589,0)</f>
        <v>0</v>
      </c>
      <c r="BH589" s="241">
        <f>IF(N589="sníž. přenesená",J589,0)</f>
        <v>0</v>
      </c>
      <c r="BI589" s="241">
        <f>IF(N589="nulová",J589,0)</f>
        <v>0</v>
      </c>
      <c r="BJ589" s="18" t="s">
        <v>90</v>
      </c>
      <c r="BK589" s="241">
        <f>ROUND(I589*H589,2)</f>
        <v>0</v>
      </c>
      <c r="BL589" s="18" t="s">
        <v>144</v>
      </c>
      <c r="BM589" s="240" t="s">
        <v>2807</v>
      </c>
    </row>
    <row r="590" s="2" customFormat="1">
      <c r="A590" s="40"/>
      <c r="B590" s="41"/>
      <c r="C590" s="42"/>
      <c r="D590" s="242" t="s">
        <v>368</v>
      </c>
      <c r="E590" s="42"/>
      <c r="F590" s="243" t="s">
        <v>8678</v>
      </c>
      <c r="G590" s="42"/>
      <c r="H590" s="42"/>
      <c r="I590" s="244"/>
      <c r="J590" s="42"/>
      <c r="K590" s="42"/>
      <c r="L590" s="46"/>
      <c r="M590" s="245"/>
      <c r="N590" s="246"/>
      <c r="O590" s="93"/>
      <c r="P590" s="93"/>
      <c r="Q590" s="93"/>
      <c r="R590" s="93"/>
      <c r="S590" s="93"/>
      <c r="T590" s="94"/>
      <c r="U590" s="40"/>
      <c r="V590" s="40"/>
      <c r="W590" s="40"/>
      <c r="X590" s="40"/>
      <c r="Y590" s="40"/>
      <c r="Z590" s="40"/>
      <c r="AA590" s="40"/>
      <c r="AB590" s="40"/>
      <c r="AC590" s="40"/>
      <c r="AD590" s="40"/>
      <c r="AE590" s="40"/>
      <c r="AT590" s="18" t="s">
        <v>368</v>
      </c>
      <c r="AU590" s="18" t="s">
        <v>90</v>
      </c>
    </row>
    <row r="591" s="2" customFormat="1" ht="16.5" customHeight="1">
      <c r="A591" s="40"/>
      <c r="B591" s="41"/>
      <c r="C591" s="229" t="s">
        <v>1724</v>
      </c>
      <c r="D591" s="229" t="s">
        <v>358</v>
      </c>
      <c r="E591" s="230" t="s">
        <v>8679</v>
      </c>
      <c r="F591" s="231" t="s">
        <v>8680</v>
      </c>
      <c r="G591" s="232" t="s">
        <v>1718</v>
      </c>
      <c r="H591" s="233">
        <v>1</v>
      </c>
      <c r="I591" s="234"/>
      <c r="J591" s="235">
        <f>ROUND(I591*H591,2)</f>
        <v>0</v>
      </c>
      <c r="K591" s="231" t="s">
        <v>525</v>
      </c>
      <c r="L591" s="46"/>
      <c r="M591" s="236" t="s">
        <v>1</v>
      </c>
      <c r="N591" s="237" t="s">
        <v>48</v>
      </c>
      <c r="O591" s="93"/>
      <c r="P591" s="238">
        <f>O591*H591</f>
        <v>0</v>
      </c>
      <c r="Q591" s="238">
        <v>0</v>
      </c>
      <c r="R591" s="238">
        <f>Q591*H591</f>
        <v>0</v>
      </c>
      <c r="S591" s="238">
        <v>0</v>
      </c>
      <c r="T591" s="239">
        <f>S591*H591</f>
        <v>0</v>
      </c>
      <c r="U591" s="40"/>
      <c r="V591" s="40"/>
      <c r="W591" s="40"/>
      <c r="X591" s="40"/>
      <c r="Y591" s="40"/>
      <c r="Z591" s="40"/>
      <c r="AA591" s="40"/>
      <c r="AB591" s="40"/>
      <c r="AC591" s="40"/>
      <c r="AD591" s="40"/>
      <c r="AE591" s="40"/>
      <c r="AR591" s="240" t="s">
        <v>144</v>
      </c>
      <c r="AT591" s="240" t="s">
        <v>358</v>
      </c>
      <c r="AU591" s="240" t="s">
        <v>90</v>
      </c>
      <c r="AY591" s="18" t="s">
        <v>355</v>
      </c>
      <c r="BE591" s="241">
        <f>IF(N591="základní",J591,0)</f>
        <v>0</v>
      </c>
      <c r="BF591" s="241">
        <f>IF(N591="snížená",J591,0)</f>
        <v>0</v>
      </c>
      <c r="BG591" s="241">
        <f>IF(N591="zákl. přenesená",J591,0)</f>
        <v>0</v>
      </c>
      <c r="BH591" s="241">
        <f>IF(N591="sníž. přenesená",J591,0)</f>
        <v>0</v>
      </c>
      <c r="BI591" s="241">
        <f>IF(N591="nulová",J591,0)</f>
        <v>0</v>
      </c>
      <c r="BJ591" s="18" t="s">
        <v>90</v>
      </c>
      <c r="BK591" s="241">
        <f>ROUND(I591*H591,2)</f>
        <v>0</v>
      </c>
      <c r="BL591" s="18" t="s">
        <v>144</v>
      </c>
      <c r="BM591" s="240" t="s">
        <v>2816</v>
      </c>
    </row>
    <row r="592" s="2" customFormat="1">
      <c r="A592" s="40"/>
      <c r="B592" s="41"/>
      <c r="C592" s="42"/>
      <c r="D592" s="242" t="s">
        <v>368</v>
      </c>
      <c r="E592" s="42"/>
      <c r="F592" s="243" t="s">
        <v>8681</v>
      </c>
      <c r="G592" s="42"/>
      <c r="H592" s="42"/>
      <c r="I592" s="244"/>
      <c r="J592" s="42"/>
      <c r="K592" s="42"/>
      <c r="L592" s="46"/>
      <c r="M592" s="245"/>
      <c r="N592" s="246"/>
      <c r="O592" s="93"/>
      <c r="P592" s="93"/>
      <c r="Q592" s="93"/>
      <c r="R592" s="93"/>
      <c r="S592" s="93"/>
      <c r="T592" s="94"/>
      <c r="U592" s="40"/>
      <c r="V592" s="40"/>
      <c r="W592" s="40"/>
      <c r="X592" s="40"/>
      <c r="Y592" s="40"/>
      <c r="Z592" s="40"/>
      <c r="AA592" s="40"/>
      <c r="AB592" s="40"/>
      <c r="AC592" s="40"/>
      <c r="AD592" s="40"/>
      <c r="AE592" s="40"/>
      <c r="AT592" s="18" t="s">
        <v>368</v>
      </c>
      <c r="AU592" s="18" t="s">
        <v>90</v>
      </c>
    </row>
    <row r="593" s="2" customFormat="1" ht="16.5" customHeight="1">
      <c r="A593" s="40"/>
      <c r="B593" s="41"/>
      <c r="C593" s="229" t="s">
        <v>1728</v>
      </c>
      <c r="D593" s="229" t="s">
        <v>358</v>
      </c>
      <c r="E593" s="230" t="s">
        <v>8682</v>
      </c>
      <c r="F593" s="231" t="s">
        <v>8683</v>
      </c>
      <c r="G593" s="232" t="s">
        <v>1718</v>
      </c>
      <c r="H593" s="233">
        <v>9</v>
      </c>
      <c r="I593" s="234"/>
      <c r="J593" s="235">
        <f>ROUND(I593*H593,2)</f>
        <v>0</v>
      </c>
      <c r="K593" s="231" t="s">
        <v>525</v>
      </c>
      <c r="L593" s="46"/>
      <c r="M593" s="236" t="s">
        <v>1</v>
      </c>
      <c r="N593" s="237" t="s">
        <v>48</v>
      </c>
      <c r="O593" s="93"/>
      <c r="P593" s="238">
        <f>O593*H593</f>
        <v>0</v>
      </c>
      <c r="Q593" s="238">
        <v>0</v>
      </c>
      <c r="R593" s="238">
        <f>Q593*H593</f>
        <v>0</v>
      </c>
      <c r="S593" s="238">
        <v>0</v>
      </c>
      <c r="T593" s="239">
        <f>S593*H593</f>
        <v>0</v>
      </c>
      <c r="U593" s="40"/>
      <c r="V593" s="40"/>
      <c r="W593" s="40"/>
      <c r="X593" s="40"/>
      <c r="Y593" s="40"/>
      <c r="Z593" s="40"/>
      <c r="AA593" s="40"/>
      <c r="AB593" s="40"/>
      <c r="AC593" s="40"/>
      <c r="AD593" s="40"/>
      <c r="AE593" s="40"/>
      <c r="AR593" s="240" t="s">
        <v>144</v>
      </c>
      <c r="AT593" s="240" t="s">
        <v>358</v>
      </c>
      <c r="AU593" s="240" t="s">
        <v>90</v>
      </c>
      <c r="AY593" s="18" t="s">
        <v>355</v>
      </c>
      <c r="BE593" s="241">
        <f>IF(N593="základní",J593,0)</f>
        <v>0</v>
      </c>
      <c r="BF593" s="241">
        <f>IF(N593="snížená",J593,0)</f>
        <v>0</v>
      </c>
      <c r="BG593" s="241">
        <f>IF(N593="zákl. přenesená",J593,0)</f>
        <v>0</v>
      </c>
      <c r="BH593" s="241">
        <f>IF(N593="sníž. přenesená",J593,0)</f>
        <v>0</v>
      </c>
      <c r="BI593" s="241">
        <f>IF(N593="nulová",J593,0)</f>
        <v>0</v>
      </c>
      <c r="BJ593" s="18" t="s">
        <v>90</v>
      </c>
      <c r="BK593" s="241">
        <f>ROUND(I593*H593,2)</f>
        <v>0</v>
      </c>
      <c r="BL593" s="18" t="s">
        <v>144</v>
      </c>
      <c r="BM593" s="240" t="s">
        <v>2826</v>
      </c>
    </row>
    <row r="594" s="2" customFormat="1">
      <c r="A594" s="40"/>
      <c r="B594" s="41"/>
      <c r="C594" s="42"/>
      <c r="D594" s="242" t="s">
        <v>368</v>
      </c>
      <c r="E594" s="42"/>
      <c r="F594" s="243" t="s">
        <v>8684</v>
      </c>
      <c r="G594" s="42"/>
      <c r="H594" s="42"/>
      <c r="I594" s="244"/>
      <c r="J594" s="42"/>
      <c r="K594" s="42"/>
      <c r="L594" s="46"/>
      <c r="M594" s="245"/>
      <c r="N594" s="246"/>
      <c r="O594" s="93"/>
      <c r="P594" s="93"/>
      <c r="Q594" s="93"/>
      <c r="R594" s="93"/>
      <c r="S594" s="93"/>
      <c r="T594" s="94"/>
      <c r="U594" s="40"/>
      <c r="V594" s="40"/>
      <c r="W594" s="40"/>
      <c r="X594" s="40"/>
      <c r="Y594" s="40"/>
      <c r="Z594" s="40"/>
      <c r="AA594" s="40"/>
      <c r="AB594" s="40"/>
      <c r="AC594" s="40"/>
      <c r="AD594" s="40"/>
      <c r="AE594" s="40"/>
      <c r="AT594" s="18" t="s">
        <v>368</v>
      </c>
      <c r="AU594" s="18" t="s">
        <v>90</v>
      </c>
    </row>
    <row r="595" s="2" customFormat="1" ht="16.5" customHeight="1">
      <c r="A595" s="40"/>
      <c r="B595" s="41"/>
      <c r="C595" s="229" t="s">
        <v>1732</v>
      </c>
      <c r="D595" s="229" t="s">
        <v>358</v>
      </c>
      <c r="E595" s="230" t="s">
        <v>8685</v>
      </c>
      <c r="F595" s="231" t="s">
        <v>8686</v>
      </c>
      <c r="G595" s="232" t="s">
        <v>1718</v>
      </c>
      <c r="H595" s="233">
        <v>2</v>
      </c>
      <c r="I595" s="234"/>
      <c r="J595" s="235">
        <f>ROUND(I595*H595,2)</f>
        <v>0</v>
      </c>
      <c r="K595" s="231" t="s">
        <v>525</v>
      </c>
      <c r="L595" s="46"/>
      <c r="M595" s="236" t="s">
        <v>1</v>
      </c>
      <c r="N595" s="237" t="s">
        <v>48</v>
      </c>
      <c r="O595" s="93"/>
      <c r="P595" s="238">
        <f>O595*H595</f>
        <v>0</v>
      </c>
      <c r="Q595" s="238">
        <v>0</v>
      </c>
      <c r="R595" s="238">
        <f>Q595*H595</f>
        <v>0</v>
      </c>
      <c r="S595" s="238">
        <v>0</v>
      </c>
      <c r="T595" s="239">
        <f>S595*H595</f>
        <v>0</v>
      </c>
      <c r="U595" s="40"/>
      <c r="V595" s="40"/>
      <c r="W595" s="40"/>
      <c r="X595" s="40"/>
      <c r="Y595" s="40"/>
      <c r="Z595" s="40"/>
      <c r="AA595" s="40"/>
      <c r="AB595" s="40"/>
      <c r="AC595" s="40"/>
      <c r="AD595" s="40"/>
      <c r="AE595" s="40"/>
      <c r="AR595" s="240" t="s">
        <v>144</v>
      </c>
      <c r="AT595" s="240" t="s">
        <v>358</v>
      </c>
      <c r="AU595" s="240" t="s">
        <v>90</v>
      </c>
      <c r="AY595" s="18" t="s">
        <v>355</v>
      </c>
      <c r="BE595" s="241">
        <f>IF(N595="základní",J595,0)</f>
        <v>0</v>
      </c>
      <c r="BF595" s="241">
        <f>IF(N595="snížená",J595,0)</f>
        <v>0</v>
      </c>
      <c r="BG595" s="241">
        <f>IF(N595="zákl. přenesená",J595,0)</f>
        <v>0</v>
      </c>
      <c r="BH595" s="241">
        <f>IF(N595="sníž. přenesená",J595,0)</f>
        <v>0</v>
      </c>
      <c r="BI595" s="241">
        <f>IF(N595="nulová",J595,0)</f>
        <v>0</v>
      </c>
      <c r="BJ595" s="18" t="s">
        <v>90</v>
      </c>
      <c r="BK595" s="241">
        <f>ROUND(I595*H595,2)</f>
        <v>0</v>
      </c>
      <c r="BL595" s="18" t="s">
        <v>144</v>
      </c>
      <c r="BM595" s="240" t="s">
        <v>2834</v>
      </c>
    </row>
    <row r="596" s="2" customFormat="1">
      <c r="A596" s="40"/>
      <c r="B596" s="41"/>
      <c r="C596" s="42"/>
      <c r="D596" s="242" t="s">
        <v>368</v>
      </c>
      <c r="E596" s="42"/>
      <c r="F596" s="243" t="s">
        <v>8687</v>
      </c>
      <c r="G596" s="42"/>
      <c r="H596" s="42"/>
      <c r="I596" s="244"/>
      <c r="J596" s="42"/>
      <c r="K596" s="42"/>
      <c r="L596" s="46"/>
      <c r="M596" s="245"/>
      <c r="N596" s="246"/>
      <c r="O596" s="93"/>
      <c r="P596" s="93"/>
      <c r="Q596" s="93"/>
      <c r="R596" s="93"/>
      <c r="S596" s="93"/>
      <c r="T596" s="94"/>
      <c r="U596" s="40"/>
      <c r="V596" s="40"/>
      <c r="W596" s="40"/>
      <c r="X596" s="40"/>
      <c r="Y596" s="40"/>
      <c r="Z596" s="40"/>
      <c r="AA596" s="40"/>
      <c r="AB596" s="40"/>
      <c r="AC596" s="40"/>
      <c r="AD596" s="40"/>
      <c r="AE596" s="40"/>
      <c r="AT596" s="18" t="s">
        <v>368</v>
      </c>
      <c r="AU596" s="18" t="s">
        <v>90</v>
      </c>
    </row>
    <row r="597" s="2" customFormat="1" ht="16.5" customHeight="1">
      <c r="A597" s="40"/>
      <c r="B597" s="41"/>
      <c r="C597" s="229" t="s">
        <v>1736</v>
      </c>
      <c r="D597" s="229" t="s">
        <v>358</v>
      </c>
      <c r="E597" s="230" t="s">
        <v>8688</v>
      </c>
      <c r="F597" s="231" t="s">
        <v>8689</v>
      </c>
      <c r="G597" s="232" t="s">
        <v>1718</v>
      </c>
      <c r="H597" s="233">
        <v>3</v>
      </c>
      <c r="I597" s="234"/>
      <c r="J597" s="235">
        <f>ROUND(I597*H597,2)</f>
        <v>0</v>
      </c>
      <c r="K597" s="231" t="s">
        <v>525</v>
      </c>
      <c r="L597" s="46"/>
      <c r="M597" s="236" t="s">
        <v>1</v>
      </c>
      <c r="N597" s="237" t="s">
        <v>48</v>
      </c>
      <c r="O597" s="93"/>
      <c r="P597" s="238">
        <f>O597*H597</f>
        <v>0</v>
      </c>
      <c r="Q597" s="238">
        <v>0</v>
      </c>
      <c r="R597" s="238">
        <f>Q597*H597</f>
        <v>0</v>
      </c>
      <c r="S597" s="238">
        <v>0</v>
      </c>
      <c r="T597" s="239">
        <f>S597*H597</f>
        <v>0</v>
      </c>
      <c r="U597" s="40"/>
      <c r="V597" s="40"/>
      <c r="W597" s="40"/>
      <c r="X597" s="40"/>
      <c r="Y597" s="40"/>
      <c r="Z597" s="40"/>
      <c r="AA597" s="40"/>
      <c r="AB597" s="40"/>
      <c r="AC597" s="40"/>
      <c r="AD597" s="40"/>
      <c r="AE597" s="40"/>
      <c r="AR597" s="240" t="s">
        <v>144</v>
      </c>
      <c r="AT597" s="240" t="s">
        <v>358</v>
      </c>
      <c r="AU597" s="240" t="s">
        <v>90</v>
      </c>
      <c r="AY597" s="18" t="s">
        <v>355</v>
      </c>
      <c r="BE597" s="241">
        <f>IF(N597="základní",J597,0)</f>
        <v>0</v>
      </c>
      <c r="BF597" s="241">
        <f>IF(N597="snížená",J597,0)</f>
        <v>0</v>
      </c>
      <c r="BG597" s="241">
        <f>IF(N597="zákl. přenesená",J597,0)</f>
        <v>0</v>
      </c>
      <c r="BH597" s="241">
        <f>IF(N597="sníž. přenesená",J597,0)</f>
        <v>0</v>
      </c>
      <c r="BI597" s="241">
        <f>IF(N597="nulová",J597,0)</f>
        <v>0</v>
      </c>
      <c r="BJ597" s="18" t="s">
        <v>90</v>
      </c>
      <c r="BK597" s="241">
        <f>ROUND(I597*H597,2)</f>
        <v>0</v>
      </c>
      <c r="BL597" s="18" t="s">
        <v>144</v>
      </c>
      <c r="BM597" s="240" t="s">
        <v>2845</v>
      </c>
    </row>
    <row r="598" s="2" customFormat="1">
      <c r="A598" s="40"/>
      <c r="B598" s="41"/>
      <c r="C598" s="42"/>
      <c r="D598" s="242" t="s">
        <v>368</v>
      </c>
      <c r="E598" s="42"/>
      <c r="F598" s="243" t="s">
        <v>8690</v>
      </c>
      <c r="G598" s="42"/>
      <c r="H598" s="42"/>
      <c r="I598" s="244"/>
      <c r="J598" s="42"/>
      <c r="K598" s="42"/>
      <c r="L598" s="46"/>
      <c r="M598" s="245"/>
      <c r="N598" s="246"/>
      <c r="O598" s="93"/>
      <c r="P598" s="93"/>
      <c r="Q598" s="93"/>
      <c r="R598" s="93"/>
      <c r="S598" s="93"/>
      <c r="T598" s="94"/>
      <c r="U598" s="40"/>
      <c r="V598" s="40"/>
      <c r="W598" s="40"/>
      <c r="X598" s="40"/>
      <c r="Y598" s="40"/>
      <c r="Z598" s="40"/>
      <c r="AA598" s="40"/>
      <c r="AB598" s="40"/>
      <c r="AC598" s="40"/>
      <c r="AD598" s="40"/>
      <c r="AE598" s="40"/>
      <c r="AT598" s="18" t="s">
        <v>368</v>
      </c>
      <c r="AU598" s="18" t="s">
        <v>90</v>
      </c>
    </row>
    <row r="599" s="2" customFormat="1" ht="16.5" customHeight="1">
      <c r="A599" s="40"/>
      <c r="B599" s="41"/>
      <c r="C599" s="229" t="s">
        <v>1741</v>
      </c>
      <c r="D599" s="229" t="s">
        <v>358</v>
      </c>
      <c r="E599" s="230" t="s">
        <v>8691</v>
      </c>
      <c r="F599" s="231" t="s">
        <v>8692</v>
      </c>
      <c r="G599" s="232" t="s">
        <v>1718</v>
      </c>
      <c r="H599" s="233">
        <v>32</v>
      </c>
      <c r="I599" s="234"/>
      <c r="J599" s="235">
        <f>ROUND(I599*H599,2)</f>
        <v>0</v>
      </c>
      <c r="K599" s="231" t="s">
        <v>525</v>
      </c>
      <c r="L599" s="46"/>
      <c r="M599" s="236" t="s">
        <v>1</v>
      </c>
      <c r="N599" s="237" t="s">
        <v>48</v>
      </c>
      <c r="O599" s="93"/>
      <c r="P599" s="238">
        <f>O599*H599</f>
        <v>0</v>
      </c>
      <c r="Q599" s="238">
        <v>0</v>
      </c>
      <c r="R599" s="238">
        <f>Q599*H599</f>
        <v>0</v>
      </c>
      <c r="S599" s="238">
        <v>0</v>
      </c>
      <c r="T599" s="239">
        <f>S599*H599</f>
        <v>0</v>
      </c>
      <c r="U599" s="40"/>
      <c r="V599" s="40"/>
      <c r="W599" s="40"/>
      <c r="X599" s="40"/>
      <c r="Y599" s="40"/>
      <c r="Z599" s="40"/>
      <c r="AA599" s="40"/>
      <c r="AB599" s="40"/>
      <c r="AC599" s="40"/>
      <c r="AD599" s="40"/>
      <c r="AE599" s="40"/>
      <c r="AR599" s="240" t="s">
        <v>144</v>
      </c>
      <c r="AT599" s="240" t="s">
        <v>358</v>
      </c>
      <c r="AU599" s="240" t="s">
        <v>90</v>
      </c>
      <c r="AY599" s="18" t="s">
        <v>355</v>
      </c>
      <c r="BE599" s="241">
        <f>IF(N599="základní",J599,0)</f>
        <v>0</v>
      </c>
      <c r="BF599" s="241">
        <f>IF(N599="snížená",J599,0)</f>
        <v>0</v>
      </c>
      <c r="BG599" s="241">
        <f>IF(N599="zákl. přenesená",J599,0)</f>
        <v>0</v>
      </c>
      <c r="BH599" s="241">
        <f>IF(N599="sníž. přenesená",J599,0)</f>
        <v>0</v>
      </c>
      <c r="BI599" s="241">
        <f>IF(N599="nulová",J599,0)</f>
        <v>0</v>
      </c>
      <c r="BJ599" s="18" t="s">
        <v>90</v>
      </c>
      <c r="BK599" s="241">
        <f>ROUND(I599*H599,2)</f>
        <v>0</v>
      </c>
      <c r="BL599" s="18" t="s">
        <v>144</v>
      </c>
      <c r="BM599" s="240" t="s">
        <v>2856</v>
      </c>
    </row>
    <row r="600" s="2" customFormat="1">
      <c r="A600" s="40"/>
      <c r="B600" s="41"/>
      <c r="C600" s="42"/>
      <c r="D600" s="242" t="s">
        <v>368</v>
      </c>
      <c r="E600" s="42"/>
      <c r="F600" s="243" t="s">
        <v>8693</v>
      </c>
      <c r="G600" s="42"/>
      <c r="H600" s="42"/>
      <c r="I600" s="244"/>
      <c r="J600" s="42"/>
      <c r="K600" s="42"/>
      <c r="L600" s="46"/>
      <c r="M600" s="245"/>
      <c r="N600" s="246"/>
      <c r="O600" s="93"/>
      <c r="P600" s="93"/>
      <c r="Q600" s="93"/>
      <c r="R600" s="93"/>
      <c r="S600" s="93"/>
      <c r="T600" s="94"/>
      <c r="U600" s="40"/>
      <c r="V600" s="40"/>
      <c r="W600" s="40"/>
      <c r="X600" s="40"/>
      <c r="Y600" s="40"/>
      <c r="Z600" s="40"/>
      <c r="AA600" s="40"/>
      <c r="AB600" s="40"/>
      <c r="AC600" s="40"/>
      <c r="AD600" s="40"/>
      <c r="AE600" s="40"/>
      <c r="AT600" s="18" t="s">
        <v>368</v>
      </c>
      <c r="AU600" s="18" t="s">
        <v>90</v>
      </c>
    </row>
    <row r="601" s="2" customFormat="1" ht="16.5" customHeight="1">
      <c r="A601" s="40"/>
      <c r="B601" s="41"/>
      <c r="C601" s="229" t="s">
        <v>1746</v>
      </c>
      <c r="D601" s="229" t="s">
        <v>358</v>
      </c>
      <c r="E601" s="230" t="s">
        <v>8694</v>
      </c>
      <c r="F601" s="231" t="s">
        <v>8695</v>
      </c>
      <c r="G601" s="232" t="s">
        <v>1718</v>
      </c>
      <c r="H601" s="233">
        <v>4</v>
      </c>
      <c r="I601" s="234"/>
      <c r="J601" s="235">
        <f>ROUND(I601*H601,2)</f>
        <v>0</v>
      </c>
      <c r="K601" s="231" t="s">
        <v>525</v>
      </c>
      <c r="L601" s="46"/>
      <c r="M601" s="236" t="s">
        <v>1</v>
      </c>
      <c r="N601" s="237" t="s">
        <v>48</v>
      </c>
      <c r="O601" s="93"/>
      <c r="P601" s="238">
        <f>O601*H601</f>
        <v>0</v>
      </c>
      <c r="Q601" s="238">
        <v>0</v>
      </c>
      <c r="R601" s="238">
        <f>Q601*H601</f>
        <v>0</v>
      </c>
      <c r="S601" s="238">
        <v>0</v>
      </c>
      <c r="T601" s="239">
        <f>S601*H601</f>
        <v>0</v>
      </c>
      <c r="U601" s="40"/>
      <c r="V601" s="40"/>
      <c r="W601" s="40"/>
      <c r="X601" s="40"/>
      <c r="Y601" s="40"/>
      <c r="Z601" s="40"/>
      <c r="AA601" s="40"/>
      <c r="AB601" s="40"/>
      <c r="AC601" s="40"/>
      <c r="AD601" s="40"/>
      <c r="AE601" s="40"/>
      <c r="AR601" s="240" t="s">
        <v>144</v>
      </c>
      <c r="AT601" s="240" t="s">
        <v>358</v>
      </c>
      <c r="AU601" s="240" t="s">
        <v>90</v>
      </c>
      <c r="AY601" s="18" t="s">
        <v>355</v>
      </c>
      <c r="BE601" s="241">
        <f>IF(N601="základní",J601,0)</f>
        <v>0</v>
      </c>
      <c r="BF601" s="241">
        <f>IF(N601="snížená",J601,0)</f>
        <v>0</v>
      </c>
      <c r="BG601" s="241">
        <f>IF(N601="zákl. přenesená",J601,0)</f>
        <v>0</v>
      </c>
      <c r="BH601" s="241">
        <f>IF(N601="sníž. přenesená",J601,0)</f>
        <v>0</v>
      </c>
      <c r="BI601" s="241">
        <f>IF(N601="nulová",J601,0)</f>
        <v>0</v>
      </c>
      <c r="BJ601" s="18" t="s">
        <v>90</v>
      </c>
      <c r="BK601" s="241">
        <f>ROUND(I601*H601,2)</f>
        <v>0</v>
      </c>
      <c r="BL601" s="18" t="s">
        <v>144</v>
      </c>
      <c r="BM601" s="240" t="s">
        <v>2864</v>
      </c>
    </row>
    <row r="602" s="2" customFormat="1">
      <c r="A602" s="40"/>
      <c r="B602" s="41"/>
      <c r="C602" s="42"/>
      <c r="D602" s="242" t="s">
        <v>368</v>
      </c>
      <c r="E602" s="42"/>
      <c r="F602" s="243" t="s">
        <v>8696</v>
      </c>
      <c r="G602" s="42"/>
      <c r="H602" s="42"/>
      <c r="I602" s="244"/>
      <c r="J602" s="42"/>
      <c r="K602" s="42"/>
      <c r="L602" s="46"/>
      <c r="M602" s="245"/>
      <c r="N602" s="246"/>
      <c r="O602" s="93"/>
      <c r="P602" s="93"/>
      <c r="Q602" s="93"/>
      <c r="R602" s="93"/>
      <c r="S602" s="93"/>
      <c r="T602" s="94"/>
      <c r="U602" s="40"/>
      <c r="V602" s="40"/>
      <c r="W602" s="40"/>
      <c r="X602" s="40"/>
      <c r="Y602" s="40"/>
      <c r="Z602" s="40"/>
      <c r="AA602" s="40"/>
      <c r="AB602" s="40"/>
      <c r="AC602" s="40"/>
      <c r="AD602" s="40"/>
      <c r="AE602" s="40"/>
      <c r="AT602" s="18" t="s">
        <v>368</v>
      </c>
      <c r="AU602" s="18" t="s">
        <v>90</v>
      </c>
    </row>
    <row r="603" s="2" customFormat="1" ht="16.5" customHeight="1">
      <c r="A603" s="40"/>
      <c r="B603" s="41"/>
      <c r="C603" s="229" t="s">
        <v>1753</v>
      </c>
      <c r="D603" s="229" t="s">
        <v>358</v>
      </c>
      <c r="E603" s="230" t="s">
        <v>8697</v>
      </c>
      <c r="F603" s="231" t="s">
        <v>8698</v>
      </c>
      <c r="G603" s="232" t="s">
        <v>1718</v>
      </c>
      <c r="H603" s="233">
        <v>2</v>
      </c>
      <c r="I603" s="234"/>
      <c r="J603" s="235">
        <f>ROUND(I603*H603,2)</f>
        <v>0</v>
      </c>
      <c r="K603" s="231" t="s">
        <v>525</v>
      </c>
      <c r="L603" s="46"/>
      <c r="M603" s="236" t="s">
        <v>1</v>
      </c>
      <c r="N603" s="237" t="s">
        <v>48</v>
      </c>
      <c r="O603" s="93"/>
      <c r="P603" s="238">
        <f>O603*H603</f>
        <v>0</v>
      </c>
      <c r="Q603" s="238">
        <v>0</v>
      </c>
      <c r="R603" s="238">
        <f>Q603*H603</f>
        <v>0</v>
      </c>
      <c r="S603" s="238">
        <v>0</v>
      </c>
      <c r="T603" s="239">
        <f>S603*H603</f>
        <v>0</v>
      </c>
      <c r="U603" s="40"/>
      <c r="V603" s="40"/>
      <c r="W603" s="40"/>
      <c r="X603" s="40"/>
      <c r="Y603" s="40"/>
      <c r="Z603" s="40"/>
      <c r="AA603" s="40"/>
      <c r="AB603" s="40"/>
      <c r="AC603" s="40"/>
      <c r="AD603" s="40"/>
      <c r="AE603" s="40"/>
      <c r="AR603" s="240" t="s">
        <v>144</v>
      </c>
      <c r="AT603" s="240" t="s">
        <v>358</v>
      </c>
      <c r="AU603" s="240" t="s">
        <v>90</v>
      </c>
      <c r="AY603" s="18" t="s">
        <v>355</v>
      </c>
      <c r="BE603" s="241">
        <f>IF(N603="základní",J603,0)</f>
        <v>0</v>
      </c>
      <c r="BF603" s="241">
        <f>IF(N603="snížená",J603,0)</f>
        <v>0</v>
      </c>
      <c r="BG603" s="241">
        <f>IF(N603="zákl. přenesená",J603,0)</f>
        <v>0</v>
      </c>
      <c r="BH603" s="241">
        <f>IF(N603="sníž. přenesená",J603,0)</f>
        <v>0</v>
      </c>
      <c r="BI603" s="241">
        <f>IF(N603="nulová",J603,0)</f>
        <v>0</v>
      </c>
      <c r="BJ603" s="18" t="s">
        <v>90</v>
      </c>
      <c r="BK603" s="241">
        <f>ROUND(I603*H603,2)</f>
        <v>0</v>
      </c>
      <c r="BL603" s="18" t="s">
        <v>144</v>
      </c>
      <c r="BM603" s="240" t="s">
        <v>2870</v>
      </c>
    </row>
    <row r="604" s="2" customFormat="1">
      <c r="A604" s="40"/>
      <c r="B604" s="41"/>
      <c r="C604" s="42"/>
      <c r="D604" s="242" t="s">
        <v>368</v>
      </c>
      <c r="E604" s="42"/>
      <c r="F604" s="243" t="s">
        <v>8699</v>
      </c>
      <c r="G604" s="42"/>
      <c r="H604" s="42"/>
      <c r="I604" s="244"/>
      <c r="J604" s="42"/>
      <c r="K604" s="42"/>
      <c r="L604" s="46"/>
      <c r="M604" s="245"/>
      <c r="N604" s="246"/>
      <c r="O604" s="93"/>
      <c r="P604" s="93"/>
      <c r="Q604" s="93"/>
      <c r="R604" s="93"/>
      <c r="S604" s="93"/>
      <c r="T604" s="94"/>
      <c r="U604" s="40"/>
      <c r="V604" s="40"/>
      <c r="W604" s="40"/>
      <c r="X604" s="40"/>
      <c r="Y604" s="40"/>
      <c r="Z604" s="40"/>
      <c r="AA604" s="40"/>
      <c r="AB604" s="40"/>
      <c r="AC604" s="40"/>
      <c r="AD604" s="40"/>
      <c r="AE604" s="40"/>
      <c r="AT604" s="18" t="s">
        <v>368</v>
      </c>
      <c r="AU604" s="18" t="s">
        <v>90</v>
      </c>
    </row>
    <row r="605" s="2" customFormat="1" ht="16.5" customHeight="1">
      <c r="A605" s="40"/>
      <c r="B605" s="41"/>
      <c r="C605" s="229" t="s">
        <v>1759</v>
      </c>
      <c r="D605" s="229" t="s">
        <v>358</v>
      </c>
      <c r="E605" s="230" t="s">
        <v>8700</v>
      </c>
      <c r="F605" s="231" t="s">
        <v>8701</v>
      </c>
      <c r="G605" s="232" t="s">
        <v>1718</v>
      </c>
      <c r="H605" s="233">
        <v>2</v>
      </c>
      <c r="I605" s="234"/>
      <c r="J605" s="235">
        <f>ROUND(I605*H605,2)</f>
        <v>0</v>
      </c>
      <c r="K605" s="231" t="s">
        <v>525</v>
      </c>
      <c r="L605" s="46"/>
      <c r="M605" s="236" t="s">
        <v>1</v>
      </c>
      <c r="N605" s="237" t="s">
        <v>48</v>
      </c>
      <c r="O605" s="93"/>
      <c r="P605" s="238">
        <f>O605*H605</f>
        <v>0</v>
      </c>
      <c r="Q605" s="238">
        <v>0</v>
      </c>
      <c r="R605" s="238">
        <f>Q605*H605</f>
        <v>0</v>
      </c>
      <c r="S605" s="238">
        <v>0</v>
      </c>
      <c r="T605" s="239">
        <f>S605*H605</f>
        <v>0</v>
      </c>
      <c r="U605" s="40"/>
      <c r="V605" s="40"/>
      <c r="W605" s="40"/>
      <c r="X605" s="40"/>
      <c r="Y605" s="40"/>
      <c r="Z605" s="40"/>
      <c r="AA605" s="40"/>
      <c r="AB605" s="40"/>
      <c r="AC605" s="40"/>
      <c r="AD605" s="40"/>
      <c r="AE605" s="40"/>
      <c r="AR605" s="240" t="s">
        <v>144</v>
      </c>
      <c r="AT605" s="240" t="s">
        <v>358</v>
      </c>
      <c r="AU605" s="240" t="s">
        <v>90</v>
      </c>
      <c r="AY605" s="18" t="s">
        <v>355</v>
      </c>
      <c r="BE605" s="241">
        <f>IF(N605="základní",J605,0)</f>
        <v>0</v>
      </c>
      <c r="BF605" s="241">
        <f>IF(N605="snížená",J605,0)</f>
        <v>0</v>
      </c>
      <c r="BG605" s="241">
        <f>IF(N605="zákl. přenesená",J605,0)</f>
        <v>0</v>
      </c>
      <c r="BH605" s="241">
        <f>IF(N605="sníž. přenesená",J605,0)</f>
        <v>0</v>
      </c>
      <c r="BI605" s="241">
        <f>IF(N605="nulová",J605,0)</f>
        <v>0</v>
      </c>
      <c r="BJ605" s="18" t="s">
        <v>90</v>
      </c>
      <c r="BK605" s="241">
        <f>ROUND(I605*H605,2)</f>
        <v>0</v>
      </c>
      <c r="BL605" s="18" t="s">
        <v>144</v>
      </c>
      <c r="BM605" s="240" t="s">
        <v>2876</v>
      </c>
    </row>
    <row r="606" s="2" customFormat="1">
      <c r="A606" s="40"/>
      <c r="B606" s="41"/>
      <c r="C606" s="42"/>
      <c r="D606" s="242" t="s">
        <v>368</v>
      </c>
      <c r="E606" s="42"/>
      <c r="F606" s="243" t="s">
        <v>8702</v>
      </c>
      <c r="G606" s="42"/>
      <c r="H606" s="42"/>
      <c r="I606" s="244"/>
      <c r="J606" s="42"/>
      <c r="K606" s="42"/>
      <c r="L606" s="46"/>
      <c r="M606" s="245"/>
      <c r="N606" s="246"/>
      <c r="O606" s="93"/>
      <c r="P606" s="93"/>
      <c r="Q606" s="93"/>
      <c r="R606" s="93"/>
      <c r="S606" s="93"/>
      <c r="T606" s="94"/>
      <c r="U606" s="40"/>
      <c r="V606" s="40"/>
      <c r="W606" s="40"/>
      <c r="X606" s="40"/>
      <c r="Y606" s="40"/>
      <c r="Z606" s="40"/>
      <c r="AA606" s="40"/>
      <c r="AB606" s="40"/>
      <c r="AC606" s="40"/>
      <c r="AD606" s="40"/>
      <c r="AE606" s="40"/>
      <c r="AT606" s="18" t="s">
        <v>368</v>
      </c>
      <c r="AU606" s="18" t="s">
        <v>90</v>
      </c>
    </row>
    <row r="607" s="2" customFormat="1">
      <c r="A607" s="40"/>
      <c r="B607" s="41"/>
      <c r="C607" s="229" t="s">
        <v>1764</v>
      </c>
      <c r="D607" s="229" t="s">
        <v>358</v>
      </c>
      <c r="E607" s="230" t="s">
        <v>8703</v>
      </c>
      <c r="F607" s="231" t="s">
        <v>8704</v>
      </c>
      <c r="G607" s="232" t="s">
        <v>1718</v>
      </c>
      <c r="H607" s="233">
        <v>1</v>
      </c>
      <c r="I607" s="234"/>
      <c r="J607" s="235">
        <f>ROUND(I607*H607,2)</f>
        <v>0</v>
      </c>
      <c r="K607" s="231" t="s">
        <v>525</v>
      </c>
      <c r="L607" s="46"/>
      <c r="M607" s="236" t="s">
        <v>1</v>
      </c>
      <c r="N607" s="237" t="s">
        <v>48</v>
      </c>
      <c r="O607" s="93"/>
      <c r="P607" s="238">
        <f>O607*H607</f>
        <v>0</v>
      </c>
      <c r="Q607" s="238">
        <v>0</v>
      </c>
      <c r="R607" s="238">
        <f>Q607*H607</f>
        <v>0</v>
      </c>
      <c r="S607" s="238">
        <v>0</v>
      </c>
      <c r="T607" s="239">
        <f>S607*H607</f>
        <v>0</v>
      </c>
      <c r="U607" s="40"/>
      <c r="V607" s="40"/>
      <c r="W607" s="40"/>
      <c r="X607" s="40"/>
      <c r="Y607" s="40"/>
      <c r="Z607" s="40"/>
      <c r="AA607" s="40"/>
      <c r="AB607" s="40"/>
      <c r="AC607" s="40"/>
      <c r="AD607" s="40"/>
      <c r="AE607" s="40"/>
      <c r="AR607" s="240" t="s">
        <v>144</v>
      </c>
      <c r="AT607" s="240" t="s">
        <v>358</v>
      </c>
      <c r="AU607" s="240" t="s">
        <v>90</v>
      </c>
      <c r="AY607" s="18" t="s">
        <v>355</v>
      </c>
      <c r="BE607" s="241">
        <f>IF(N607="základní",J607,0)</f>
        <v>0</v>
      </c>
      <c r="BF607" s="241">
        <f>IF(N607="snížená",J607,0)</f>
        <v>0</v>
      </c>
      <c r="BG607" s="241">
        <f>IF(N607="zákl. přenesená",J607,0)</f>
        <v>0</v>
      </c>
      <c r="BH607" s="241">
        <f>IF(N607="sníž. přenesená",J607,0)</f>
        <v>0</v>
      </c>
      <c r="BI607" s="241">
        <f>IF(N607="nulová",J607,0)</f>
        <v>0</v>
      </c>
      <c r="BJ607" s="18" t="s">
        <v>90</v>
      </c>
      <c r="BK607" s="241">
        <f>ROUND(I607*H607,2)</f>
        <v>0</v>
      </c>
      <c r="BL607" s="18" t="s">
        <v>144</v>
      </c>
      <c r="BM607" s="240" t="s">
        <v>2882</v>
      </c>
    </row>
    <row r="608" s="2" customFormat="1">
      <c r="A608" s="40"/>
      <c r="B608" s="41"/>
      <c r="C608" s="42"/>
      <c r="D608" s="242" t="s">
        <v>368</v>
      </c>
      <c r="E608" s="42"/>
      <c r="F608" s="243" t="s">
        <v>8705</v>
      </c>
      <c r="G608" s="42"/>
      <c r="H608" s="42"/>
      <c r="I608" s="244"/>
      <c r="J608" s="42"/>
      <c r="K608" s="42"/>
      <c r="L608" s="46"/>
      <c r="M608" s="245"/>
      <c r="N608" s="246"/>
      <c r="O608" s="93"/>
      <c r="P608" s="93"/>
      <c r="Q608" s="93"/>
      <c r="R608" s="93"/>
      <c r="S608" s="93"/>
      <c r="T608" s="94"/>
      <c r="U608" s="40"/>
      <c r="V608" s="40"/>
      <c r="W608" s="40"/>
      <c r="X608" s="40"/>
      <c r="Y608" s="40"/>
      <c r="Z608" s="40"/>
      <c r="AA608" s="40"/>
      <c r="AB608" s="40"/>
      <c r="AC608" s="40"/>
      <c r="AD608" s="40"/>
      <c r="AE608" s="40"/>
      <c r="AT608" s="18" t="s">
        <v>368</v>
      </c>
      <c r="AU608" s="18" t="s">
        <v>90</v>
      </c>
    </row>
    <row r="609" s="2" customFormat="1">
      <c r="A609" s="40"/>
      <c r="B609" s="41"/>
      <c r="C609" s="229" t="s">
        <v>1769</v>
      </c>
      <c r="D609" s="229" t="s">
        <v>358</v>
      </c>
      <c r="E609" s="230" t="s">
        <v>8706</v>
      </c>
      <c r="F609" s="231" t="s">
        <v>8707</v>
      </c>
      <c r="G609" s="232" t="s">
        <v>1718</v>
      </c>
      <c r="H609" s="233">
        <v>1</v>
      </c>
      <c r="I609" s="234"/>
      <c r="J609" s="235">
        <f>ROUND(I609*H609,2)</f>
        <v>0</v>
      </c>
      <c r="K609" s="231" t="s">
        <v>525</v>
      </c>
      <c r="L609" s="46"/>
      <c r="M609" s="236" t="s">
        <v>1</v>
      </c>
      <c r="N609" s="237" t="s">
        <v>48</v>
      </c>
      <c r="O609" s="93"/>
      <c r="P609" s="238">
        <f>O609*H609</f>
        <v>0</v>
      </c>
      <c r="Q609" s="238">
        <v>0</v>
      </c>
      <c r="R609" s="238">
        <f>Q609*H609</f>
        <v>0</v>
      </c>
      <c r="S609" s="238">
        <v>0</v>
      </c>
      <c r="T609" s="239">
        <f>S609*H609</f>
        <v>0</v>
      </c>
      <c r="U609" s="40"/>
      <c r="V609" s="40"/>
      <c r="W609" s="40"/>
      <c r="X609" s="40"/>
      <c r="Y609" s="40"/>
      <c r="Z609" s="40"/>
      <c r="AA609" s="40"/>
      <c r="AB609" s="40"/>
      <c r="AC609" s="40"/>
      <c r="AD609" s="40"/>
      <c r="AE609" s="40"/>
      <c r="AR609" s="240" t="s">
        <v>144</v>
      </c>
      <c r="AT609" s="240" t="s">
        <v>358</v>
      </c>
      <c r="AU609" s="240" t="s">
        <v>90</v>
      </c>
      <c r="AY609" s="18" t="s">
        <v>355</v>
      </c>
      <c r="BE609" s="241">
        <f>IF(N609="základní",J609,0)</f>
        <v>0</v>
      </c>
      <c r="BF609" s="241">
        <f>IF(N609="snížená",J609,0)</f>
        <v>0</v>
      </c>
      <c r="BG609" s="241">
        <f>IF(N609="zákl. přenesená",J609,0)</f>
        <v>0</v>
      </c>
      <c r="BH609" s="241">
        <f>IF(N609="sníž. přenesená",J609,0)</f>
        <v>0</v>
      </c>
      <c r="BI609" s="241">
        <f>IF(N609="nulová",J609,0)</f>
        <v>0</v>
      </c>
      <c r="BJ609" s="18" t="s">
        <v>90</v>
      </c>
      <c r="BK609" s="241">
        <f>ROUND(I609*H609,2)</f>
        <v>0</v>
      </c>
      <c r="BL609" s="18" t="s">
        <v>144</v>
      </c>
      <c r="BM609" s="240" t="s">
        <v>2890</v>
      </c>
    </row>
    <row r="610" s="2" customFormat="1">
      <c r="A610" s="40"/>
      <c r="B610" s="41"/>
      <c r="C610" s="42"/>
      <c r="D610" s="242" t="s">
        <v>368</v>
      </c>
      <c r="E610" s="42"/>
      <c r="F610" s="243" t="s">
        <v>8708</v>
      </c>
      <c r="G610" s="42"/>
      <c r="H610" s="42"/>
      <c r="I610" s="244"/>
      <c r="J610" s="42"/>
      <c r="K610" s="42"/>
      <c r="L610" s="46"/>
      <c r="M610" s="245"/>
      <c r="N610" s="246"/>
      <c r="O610" s="93"/>
      <c r="P610" s="93"/>
      <c r="Q610" s="93"/>
      <c r="R610" s="93"/>
      <c r="S610" s="93"/>
      <c r="T610" s="94"/>
      <c r="U610" s="40"/>
      <c r="V610" s="40"/>
      <c r="W610" s="40"/>
      <c r="X610" s="40"/>
      <c r="Y610" s="40"/>
      <c r="Z610" s="40"/>
      <c r="AA610" s="40"/>
      <c r="AB610" s="40"/>
      <c r="AC610" s="40"/>
      <c r="AD610" s="40"/>
      <c r="AE610" s="40"/>
      <c r="AT610" s="18" t="s">
        <v>368</v>
      </c>
      <c r="AU610" s="18" t="s">
        <v>90</v>
      </c>
    </row>
    <row r="611" s="2" customFormat="1">
      <c r="A611" s="40"/>
      <c r="B611" s="41"/>
      <c r="C611" s="229" t="s">
        <v>1773</v>
      </c>
      <c r="D611" s="229" t="s">
        <v>358</v>
      </c>
      <c r="E611" s="230" t="s">
        <v>8709</v>
      </c>
      <c r="F611" s="231" t="s">
        <v>8710</v>
      </c>
      <c r="G611" s="232" t="s">
        <v>1718</v>
      </c>
      <c r="H611" s="233">
        <v>1</v>
      </c>
      <c r="I611" s="234"/>
      <c r="J611" s="235">
        <f>ROUND(I611*H611,2)</f>
        <v>0</v>
      </c>
      <c r="K611" s="231" t="s">
        <v>525</v>
      </c>
      <c r="L611" s="46"/>
      <c r="M611" s="236" t="s">
        <v>1</v>
      </c>
      <c r="N611" s="237" t="s">
        <v>48</v>
      </c>
      <c r="O611" s="93"/>
      <c r="P611" s="238">
        <f>O611*H611</f>
        <v>0</v>
      </c>
      <c r="Q611" s="238">
        <v>0</v>
      </c>
      <c r="R611" s="238">
        <f>Q611*H611</f>
        <v>0</v>
      </c>
      <c r="S611" s="238">
        <v>0</v>
      </c>
      <c r="T611" s="239">
        <f>S611*H611</f>
        <v>0</v>
      </c>
      <c r="U611" s="40"/>
      <c r="V611" s="40"/>
      <c r="W611" s="40"/>
      <c r="X611" s="40"/>
      <c r="Y611" s="40"/>
      <c r="Z611" s="40"/>
      <c r="AA611" s="40"/>
      <c r="AB611" s="40"/>
      <c r="AC611" s="40"/>
      <c r="AD611" s="40"/>
      <c r="AE611" s="40"/>
      <c r="AR611" s="240" t="s">
        <v>144</v>
      </c>
      <c r="AT611" s="240" t="s">
        <v>358</v>
      </c>
      <c r="AU611" s="240" t="s">
        <v>90</v>
      </c>
      <c r="AY611" s="18" t="s">
        <v>355</v>
      </c>
      <c r="BE611" s="241">
        <f>IF(N611="základní",J611,0)</f>
        <v>0</v>
      </c>
      <c r="BF611" s="241">
        <f>IF(N611="snížená",J611,0)</f>
        <v>0</v>
      </c>
      <c r="BG611" s="241">
        <f>IF(N611="zákl. přenesená",J611,0)</f>
        <v>0</v>
      </c>
      <c r="BH611" s="241">
        <f>IF(N611="sníž. přenesená",J611,0)</f>
        <v>0</v>
      </c>
      <c r="BI611" s="241">
        <f>IF(N611="nulová",J611,0)</f>
        <v>0</v>
      </c>
      <c r="BJ611" s="18" t="s">
        <v>90</v>
      </c>
      <c r="BK611" s="241">
        <f>ROUND(I611*H611,2)</f>
        <v>0</v>
      </c>
      <c r="BL611" s="18" t="s">
        <v>144</v>
      </c>
      <c r="BM611" s="240" t="s">
        <v>2900</v>
      </c>
    </row>
    <row r="612" s="2" customFormat="1">
      <c r="A612" s="40"/>
      <c r="B612" s="41"/>
      <c r="C612" s="42"/>
      <c r="D612" s="242" t="s">
        <v>368</v>
      </c>
      <c r="E612" s="42"/>
      <c r="F612" s="243" t="s">
        <v>8711</v>
      </c>
      <c r="G612" s="42"/>
      <c r="H612" s="42"/>
      <c r="I612" s="244"/>
      <c r="J612" s="42"/>
      <c r="K612" s="42"/>
      <c r="L612" s="46"/>
      <c r="M612" s="245"/>
      <c r="N612" s="246"/>
      <c r="O612" s="93"/>
      <c r="P612" s="93"/>
      <c r="Q612" s="93"/>
      <c r="R612" s="93"/>
      <c r="S612" s="93"/>
      <c r="T612" s="94"/>
      <c r="U612" s="40"/>
      <c r="V612" s="40"/>
      <c r="W612" s="40"/>
      <c r="X612" s="40"/>
      <c r="Y612" s="40"/>
      <c r="Z612" s="40"/>
      <c r="AA612" s="40"/>
      <c r="AB612" s="40"/>
      <c r="AC612" s="40"/>
      <c r="AD612" s="40"/>
      <c r="AE612" s="40"/>
      <c r="AT612" s="18" t="s">
        <v>368</v>
      </c>
      <c r="AU612" s="18" t="s">
        <v>90</v>
      </c>
    </row>
    <row r="613" s="2" customFormat="1">
      <c r="A613" s="40"/>
      <c r="B613" s="41"/>
      <c r="C613" s="229" t="s">
        <v>1777</v>
      </c>
      <c r="D613" s="229" t="s">
        <v>358</v>
      </c>
      <c r="E613" s="230" t="s">
        <v>8712</v>
      </c>
      <c r="F613" s="231" t="s">
        <v>8713</v>
      </c>
      <c r="G613" s="232" t="s">
        <v>1718</v>
      </c>
      <c r="H613" s="233">
        <v>9</v>
      </c>
      <c r="I613" s="234"/>
      <c r="J613" s="235">
        <f>ROUND(I613*H613,2)</f>
        <v>0</v>
      </c>
      <c r="K613" s="231" t="s">
        <v>525</v>
      </c>
      <c r="L613" s="46"/>
      <c r="M613" s="236" t="s">
        <v>1</v>
      </c>
      <c r="N613" s="237" t="s">
        <v>48</v>
      </c>
      <c r="O613" s="93"/>
      <c r="P613" s="238">
        <f>O613*H613</f>
        <v>0</v>
      </c>
      <c r="Q613" s="238">
        <v>0</v>
      </c>
      <c r="R613" s="238">
        <f>Q613*H613</f>
        <v>0</v>
      </c>
      <c r="S613" s="238">
        <v>0</v>
      </c>
      <c r="T613" s="239">
        <f>S613*H613</f>
        <v>0</v>
      </c>
      <c r="U613" s="40"/>
      <c r="V613" s="40"/>
      <c r="W613" s="40"/>
      <c r="X613" s="40"/>
      <c r="Y613" s="40"/>
      <c r="Z613" s="40"/>
      <c r="AA613" s="40"/>
      <c r="AB613" s="40"/>
      <c r="AC613" s="40"/>
      <c r="AD613" s="40"/>
      <c r="AE613" s="40"/>
      <c r="AR613" s="240" t="s">
        <v>144</v>
      </c>
      <c r="AT613" s="240" t="s">
        <v>358</v>
      </c>
      <c r="AU613" s="240" t="s">
        <v>90</v>
      </c>
      <c r="AY613" s="18" t="s">
        <v>355</v>
      </c>
      <c r="BE613" s="241">
        <f>IF(N613="základní",J613,0)</f>
        <v>0</v>
      </c>
      <c r="BF613" s="241">
        <f>IF(N613="snížená",J613,0)</f>
        <v>0</v>
      </c>
      <c r="BG613" s="241">
        <f>IF(N613="zákl. přenesená",J613,0)</f>
        <v>0</v>
      </c>
      <c r="BH613" s="241">
        <f>IF(N613="sníž. přenesená",J613,0)</f>
        <v>0</v>
      </c>
      <c r="BI613" s="241">
        <f>IF(N613="nulová",J613,0)</f>
        <v>0</v>
      </c>
      <c r="BJ613" s="18" t="s">
        <v>90</v>
      </c>
      <c r="BK613" s="241">
        <f>ROUND(I613*H613,2)</f>
        <v>0</v>
      </c>
      <c r="BL613" s="18" t="s">
        <v>144</v>
      </c>
      <c r="BM613" s="240" t="s">
        <v>2910</v>
      </c>
    </row>
    <row r="614" s="2" customFormat="1">
      <c r="A614" s="40"/>
      <c r="B614" s="41"/>
      <c r="C614" s="42"/>
      <c r="D614" s="242" t="s">
        <v>368</v>
      </c>
      <c r="E614" s="42"/>
      <c r="F614" s="243" t="s">
        <v>8714</v>
      </c>
      <c r="G614" s="42"/>
      <c r="H614" s="42"/>
      <c r="I614" s="244"/>
      <c r="J614" s="42"/>
      <c r="K614" s="42"/>
      <c r="L614" s="46"/>
      <c r="M614" s="245"/>
      <c r="N614" s="246"/>
      <c r="O614" s="93"/>
      <c r="P614" s="93"/>
      <c r="Q614" s="93"/>
      <c r="R614" s="93"/>
      <c r="S614" s="93"/>
      <c r="T614" s="94"/>
      <c r="U614" s="40"/>
      <c r="V614" s="40"/>
      <c r="W614" s="40"/>
      <c r="X614" s="40"/>
      <c r="Y614" s="40"/>
      <c r="Z614" s="40"/>
      <c r="AA614" s="40"/>
      <c r="AB614" s="40"/>
      <c r="AC614" s="40"/>
      <c r="AD614" s="40"/>
      <c r="AE614" s="40"/>
      <c r="AT614" s="18" t="s">
        <v>368</v>
      </c>
      <c r="AU614" s="18" t="s">
        <v>90</v>
      </c>
    </row>
    <row r="615" s="2" customFormat="1">
      <c r="A615" s="40"/>
      <c r="B615" s="41"/>
      <c r="C615" s="229" t="s">
        <v>1781</v>
      </c>
      <c r="D615" s="229" t="s">
        <v>358</v>
      </c>
      <c r="E615" s="230" t="s">
        <v>8715</v>
      </c>
      <c r="F615" s="231" t="s">
        <v>8716</v>
      </c>
      <c r="G615" s="232" t="s">
        <v>1718</v>
      </c>
      <c r="H615" s="233">
        <v>1</v>
      </c>
      <c r="I615" s="234"/>
      <c r="J615" s="235">
        <f>ROUND(I615*H615,2)</f>
        <v>0</v>
      </c>
      <c r="K615" s="231" t="s">
        <v>525</v>
      </c>
      <c r="L615" s="46"/>
      <c r="M615" s="236" t="s">
        <v>1</v>
      </c>
      <c r="N615" s="237" t="s">
        <v>48</v>
      </c>
      <c r="O615" s="93"/>
      <c r="P615" s="238">
        <f>O615*H615</f>
        <v>0</v>
      </c>
      <c r="Q615" s="238">
        <v>0</v>
      </c>
      <c r="R615" s="238">
        <f>Q615*H615</f>
        <v>0</v>
      </c>
      <c r="S615" s="238">
        <v>0</v>
      </c>
      <c r="T615" s="239">
        <f>S615*H615</f>
        <v>0</v>
      </c>
      <c r="U615" s="40"/>
      <c r="V615" s="40"/>
      <c r="W615" s="40"/>
      <c r="X615" s="40"/>
      <c r="Y615" s="40"/>
      <c r="Z615" s="40"/>
      <c r="AA615" s="40"/>
      <c r="AB615" s="40"/>
      <c r="AC615" s="40"/>
      <c r="AD615" s="40"/>
      <c r="AE615" s="40"/>
      <c r="AR615" s="240" t="s">
        <v>144</v>
      </c>
      <c r="AT615" s="240" t="s">
        <v>358</v>
      </c>
      <c r="AU615" s="240" t="s">
        <v>90</v>
      </c>
      <c r="AY615" s="18" t="s">
        <v>355</v>
      </c>
      <c r="BE615" s="241">
        <f>IF(N615="základní",J615,0)</f>
        <v>0</v>
      </c>
      <c r="BF615" s="241">
        <f>IF(N615="snížená",J615,0)</f>
        <v>0</v>
      </c>
      <c r="BG615" s="241">
        <f>IF(N615="zákl. přenesená",J615,0)</f>
        <v>0</v>
      </c>
      <c r="BH615" s="241">
        <f>IF(N615="sníž. přenesená",J615,0)</f>
        <v>0</v>
      </c>
      <c r="BI615" s="241">
        <f>IF(N615="nulová",J615,0)</f>
        <v>0</v>
      </c>
      <c r="BJ615" s="18" t="s">
        <v>90</v>
      </c>
      <c r="BK615" s="241">
        <f>ROUND(I615*H615,2)</f>
        <v>0</v>
      </c>
      <c r="BL615" s="18" t="s">
        <v>144</v>
      </c>
      <c r="BM615" s="240" t="s">
        <v>2923</v>
      </c>
    </row>
    <row r="616" s="2" customFormat="1">
      <c r="A616" s="40"/>
      <c r="B616" s="41"/>
      <c r="C616" s="42"/>
      <c r="D616" s="242" t="s">
        <v>368</v>
      </c>
      <c r="E616" s="42"/>
      <c r="F616" s="243" t="s">
        <v>8717</v>
      </c>
      <c r="G616" s="42"/>
      <c r="H616" s="42"/>
      <c r="I616" s="244"/>
      <c r="J616" s="42"/>
      <c r="K616" s="42"/>
      <c r="L616" s="46"/>
      <c r="M616" s="245"/>
      <c r="N616" s="246"/>
      <c r="O616" s="93"/>
      <c r="P616" s="93"/>
      <c r="Q616" s="93"/>
      <c r="R616" s="93"/>
      <c r="S616" s="93"/>
      <c r="T616" s="94"/>
      <c r="U616" s="40"/>
      <c r="V616" s="40"/>
      <c r="W616" s="40"/>
      <c r="X616" s="40"/>
      <c r="Y616" s="40"/>
      <c r="Z616" s="40"/>
      <c r="AA616" s="40"/>
      <c r="AB616" s="40"/>
      <c r="AC616" s="40"/>
      <c r="AD616" s="40"/>
      <c r="AE616" s="40"/>
      <c r="AT616" s="18" t="s">
        <v>368</v>
      </c>
      <c r="AU616" s="18" t="s">
        <v>90</v>
      </c>
    </row>
    <row r="617" s="2" customFormat="1">
      <c r="A617" s="40"/>
      <c r="B617" s="41"/>
      <c r="C617" s="229" t="s">
        <v>1785</v>
      </c>
      <c r="D617" s="229" t="s">
        <v>358</v>
      </c>
      <c r="E617" s="230" t="s">
        <v>8718</v>
      </c>
      <c r="F617" s="231" t="s">
        <v>8719</v>
      </c>
      <c r="G617" s="232" t="s">
        <v>1718</v>
      </c>
      <c r="H617" s="233">
        <v>3</v>
      </c>
      <c r="I617" s="234"/>
      <c r="J617" s="235">
        <f>ROUND(I617*H617,2)</f>
        <v>0</v>
      </c>
      <c r="K617" s="231" t="s">
        <v>525</v>
      </c>
      <c r="L617" s="46"/>
      <c r="M617" s="236" t="s">
        <v>1</v>
      </c>
      <c r="N617" s="237" t="s">
        <v>48</v>
      </c>
      <c r="O617" s="93"/>
      <c r="P617" s="238">
        <f>O617*H617</f>
        <v>0</v>
      </c>
      <c r="Q617" s="238">
        <v>0</v>
      </c>
      <c r="R617" s="238">
        <f>Q617*H617</f>
        <v>0</v>
      </c>
      <c r="S617" s="238">
        <v>0</v>
      </c>
      <c r="T617" s="239">
        <f>S617*H617</f>
        <v>0</v>
      </c>
      <c r="U617" s="40"/>
      <c r="V617" s="40"/>
      <c r="W617" s="40"/>
      <c r="X617" s="40"/>
      <c r="Y617" s="40"/>
      <c r="Z617" s="40"/>
      <c r="AA617" s="40"/>
      <c r="AB617" s="40"/>
      <c r="AC617" s="40"/>
      <c r="AD617" s="40"/>
      <c r="AE617" s="40"/>
      <c r="AR617" s="240" t="s">
        <v>144</v>
      </c>
      <c r="AT617" s="240" t="s">
        <v>358</v>
      </c>
      <c r="AU617" s="240" t="s">
        <v>90</v>
      </c>
      <c r="AY617" s="18" t="s">
        <v>355</v>
      </c>
      <c r="BE617" s="241">
        <f>IF(N617="základní",J617,0)</f>
        <v>0</v>
      </c>
      <c r="BF617" s="241">
        <f>IF(N617="snížená",J617,0)</f>
        <v>0</v>
      </c>
      <c r="BG617" s="241">
        <f>IF(N617="zákl. přenesená",J617,0)</f>
        <v>0</v>
      </c>
      <c r="BH617" s="241">
        <f>IF(N617="sníž. přenesená",J617,0)</f>
        <v>0</v>
      </c>
      <c r="BI617" s="241">
        <f>IF(N617="nulová",J617,0)</f>
        <v>0</v>
      </c>
      <c r="BJ617" s="18" t="s">
        <v>90</v>
      </c>
      <c r="BK617" s="241">
        <f>ROUND(I617*H617,2)</f>
        <v>0</v>
      </c>
      <c r="BL617" s="18" t="s">
        <v>144</v>
      </c>
      <c r="BM617" s="240" t="s">
        <v>2935</v>
      </c>
    </row>
    <row r="618" s="2" customFormat="1">
      <c r="A618" s="40"/>
      <c r="B618" s="41"/>
      <c r="C618" s="42"/>
      <c r="D618" s="242" t="s">
        <v>368</v>
      </c>
      <c r="E618" s="42"/>
      <c r="F618" s="243" t="s">
        <v>8720</v>
      </c>
      <c r="G618" s="42"/>
      <c r="H618" s="42"/>
      <c r="I618" s="244"/>
      <c r="J618" s="42"/>
      <c r="K618" s="42"/>
      <c r="L618" s="46"/>
      <c r="M618" s="245"/>
      <c r="N618" s="246"/>
      <c r="O618" s="93"/>
      <c r="P618" s="93"/>
      <c r="Q618" s="93"/>
      <c r="R618" s="93"/>
      <c r="S618" s="93"/>
      <c r="T618" s="94"/>
      <c r="U618" s="40"/>
      <c r="V618" s="40"/>
      <c r="W618" s="40"/>
      <c r="X618" s="40"/>
      <c r="Y618" s="40"/>
      <c r="Z618" s="40"/>
      <c r="AA618" s="40"/>
      <c r="AB618" s="40"/>
      <c r="AC618" s="40"/>
      <c r="AD618" s="40"/>
      <c r="AE618" s="40"/>
      <c r="AT618" s="18" t="s">
        <v>368</v>
      </c>
      <c r="AU618" s="18" t="s">
        <v>90</v>
      </c>
    </row>
    <row r="619" s="2" customFormat="1">
      <c r="A619" s="40"/>
      <c r="B619" s="41"/>
      <c r="C619" s="229" t="s">
        <v>1789</v>
      </c>
      <c r="D619" s="229" t="s">
        <v>358</v>
      </c>
      <c r="E619" s="230" t="s">
        <v>8721</v>
      </c>
      <c r="F619" s="231" t="s">
        <v>8722</v>
      </c>
      <c r="G619" s="232" t="s">
        <v>1718</v>
      </c>
      <c r="H619" s="233">
        <v>1</v>
      </c>
      <c r="I619" s="234"/>
      <c r="J619" s="235">
        <f>ROUND(I619*H619,2)</f>
        <v>0</v>
      </c>
      <c r="K619" s="231" t="s">
        <v>525</v>
      </c>
      <c r="L619" s="46"/>
      <c r="M619" s="236" t="s">
        <v>1</v>
      </c>
      <c r="N619" s="237" t="s">
        <v>48</v>
      </c>
      <c r="O619" s="93"/>
      <c r="P619" s="238">
        <f>O619*H619</f>
        <v>0</v>
      </c>
      <c r="Q619" s="238">
        <v>0</v>
      </c>
      <c r="R619" s="238">
        <f>Q619*H619</f>
        <v>0</v>
      </c>
      <c r="S619" s="238">
        <v>0</v>
      </c>
      <c r="T619" s="239">
        <f>S619*H619</f>
        <v>0</v>
      </c>
      <c r="U619" s="40"/>
      <c r="V619" s="40"/>
      <c r="W619" s="40"/>
      <c r="X619" s="40"/>
      <c r="Y619" s="40"/>
      <c r="Z619" s="40"/>
      <c r="AA619" s="40"/>
      <c r="AB619" s="40"/>
      <c r="AC619" s="40"/>
      <c r="AD619" s="40"/>
      <c r="AE619" s="40"/>
      <c r="AR619" s="240" t="s">
        <v>144</v>
      </c>
      <c r="AT619" s="240" t="s">
        <v>358</v>
      </c>
      <c r="AU619" s="240" t="s">
        <v>90</v>
      </c>
      <c r="AY619" s="18" t="s">
        <v>355</v>
      </c>
      <c r="BE619" s="241">
        <f>IF(N619="základní",J619,0)</f>
        <v>0</v>
      </c>
      <c r="BF619" s="241">
        <f>IF(N619="snížená",J619,0)</f>
        <v>0</v>
      </c>
      <c r="BG619" s="241">
        <f>IF(N619="zákl. přenesená",J619,0)</f>
        <v>0</v>
      </c>
      <c r="BH619" s="241">
        <f>IF(N619="sníž. přenesená",J619,0)</f>
        <v>0</v>
      </c>
      <c r="BI619" s="241">
        <f>IF(N619="nulová",J619,0)</f>
        <v>0</v>
      </c>
      <c r="BJ619" s="18" t="s">
        <v>90</v>
      </c>
      <c r="BK619" s="241">
        <f>ROUND(I619*H619,2)</f>
        <v>0</v>
      </c>
      <c r="BL619" s="18" t="s">
        <v>144</v>
      </c>
      <c r="BM619" s="240" t="s">
        <v>2948</v>
      </c>
    </row>
    <row r="620" s="2" customFormat="1">
      <c r="A620" s="40"/>
      <c r="B620" s="41"/>
      <c r="C620" s="42"/>
      <c r="D620" s="242" t="s">
        <v>368</v>
      </c>
      <c r="E620" s="42"/>
      <c r="F620" s="243" t="s">
        <v>8723</v>
      </c>
      <c r="G620" s="42"/>
      <c r="H620" s="42"/>
      <c r="I620" s="244"/>
      <c r="J620" s="42"/>
      <c r="K620" s="42"/>
      <c r="L620" s="46"/>
      <c r="M620" s="245"/>
      <c r="N620" s="246"/>
      <c r="O620" s="93"/>
      <c r="P620" s="93"/>
      <c r="Q620" s="93"/>
      <c r="R620" s="93"/>
      <c r="S620" s="93"/>
      <c r="T620" s="94"/>
      <c r="U620" s="40"/>
      <c r="V620" s="40"/>
      <c r="W620" s="40"/>
      <c r="X620" s="40"/>
      <c r="Y620" s="40"/>
      <c r="Z620" s="40"/>
      <c r="AA620" s="40"/>
      <c r="AB620" s="40"/>
      <c r="AC620" s="40"/>
      <c r="AD620" s="40"/>
      <c r="AE620" s="40"/>
      <c r="AT620" s="18" t="s">
        <v>368</v>
      </c>
      <c r="AU620" s="18" t="s">
        <v>90</v>
      </c>
    </row>
    <row r="621" s="2" customFormat="1">
      <c r="A621" s="40"/>
      <c r="B621" s="41"/>
      <c r="C621" s="229" t="s">
        <v>1793</v>
      </c>
      <c r="D621" s="229" t="s">
        <v>358</v>
      </c>
      <c r="E621" s="230" t="s">
        <v>8724</v>
      </c>
      <c r="F621" s="231" t="s">
        <v>8725</v>
      </c>
      <c r="G621" s="232" t="s">
        <v>1718</v>
      </c>
      <c r="H621" s="233">
        <v>4</v>
      </c>
      <c r="I621" s="234"/>
      <c r="J621" s="235">
        <f>ROUND(I621*H621,2)</f>
        <v>0</v>
      </c>
      <c r="K621" s="231" t="s">
        <v>525</v>
      </c>
      <c r="L621" s="46"/>
      <c r="M621" s="236" t="s">
        <v>1</v>
      </c>
      <c r="N621" s="237" t="s">
        <v>48</v>
      </c>
      <c r="O621" s="93"/>
      <c r="P621" s="238">
        <f>O621*H621</f>
        <v>0</v>
      </c>
      <c r="Q621" s="238">
        <v>0</v>
      </c>
      <c r="R621" s="238">
        <f>Q621*H621</f>
        <v>0</v>
      </c>
      <c r="S621" s="238">
        <v>0</v>
      </c>
      <c r="T621" s="239">
        <f>S621*H621</f>
        <v>0</v>
      </c>
      <c r="U621" s="40"/>
      <c r="V621" s="40"/>
      <c r="W621" s="40"/>
      <c r="X621" s="40"/>
      <c r="Y621" s="40"/>
      <c r="Z621" s="40"/>
      <c r="AA621" s="40"/>
      <c r="AB621" s="40"/>
      <c r="AC621" s="40"/>
      <c r="AD621" s="40"/>
      <c r="AE621" s="40"/>
      <c r="AR621" s="240" t="s">
        <v>144</v>
      </c>
      <c r="AT621" s="240" t="s">
        <v>358</v>
      </c>
      <c r="AU621" s="240" t="s">
        <v>90</v>
      </c>
      <c r="AY621" s="18" t="s">
        <v>355</v>
      </c>
      <c r="BE621" s="241">
        <f>IF(N621="základní",J621,0)</f>
        <v>0</v>
      </c>
      <c r="BF621" s="241">
        <f>IF(N621="snížená",J621,0)</f>
        <v>0</v>
      </c>
      <c r="BG621" s="241">
        <f>IF(N621="zákl. přenesená",J621,0)</f>
        <v>0</v>
      </c>
      <c r="BH621" s="241">
        <f>IF(N621="sníž. přenesená",J621,0)</f>
        <v>0</v>
      </c>
      <c r="BI621" s="241">
        <f>IF(N621="nulová",J621,0)</f>
        <v>0</v>
      </c>
      <c r="BJ621" s="18" t="s">
        <v>90</v>
      </c>
      <c r="BK621" s="241">
        <f>ROUND(I621*H621,2)</f>
        <v>0</v>
      </c>
      <c r="BL621" s="18" t="s">
        <v>144</v>
      </c>
      <c r="BM621" s="240" t="s">
        <v>2956</v>
      </c>
    </row>
    <row r="622" s="2" customFormat="1">
      <c r="A622" s="40"/>
      <c r="B622" s="41"/>
      <c r="C622" s="42"/>
      <c r="D622" s="242" t="s">
        <v>368</v>
      </c>
      <c r="E622" s="42"/>
      <c r="F622" s="243" t="s">
        <v>8726</v>
      </c>
      <c r="G622" s="42"/>
      <c r="H622" s="42"/>
      <c r="I622" s="244"/>
      <c r="J622" s="42"/>
      <c r="K622" s="42"/>
      <c r="L622" s="46"/>
      <c r="M622" s="245"/>
      <c r="N622" s="246"/>
      <c r="O622" s="93"/>
      <c r="P622" s="93"/>
      <c r="Q622" s="93"/>
      <c r="R622" s="93"/>
      <c r="S622" s="93"/>
      <c r="T622" s="94"/>
      <c r="U622" s="40"/>
      <c r="V622" s="40"/>
      <c r="W622" s="40"/>
      <c r="X622" s="40"/>
      <c r="Y622" s="40"/>
      <c r="Z622" s="40"/>
      <c r="AA622" s="40"/>
      <c r="AB622" s="40"/>
      <c r="AC622" s="40"/>
      <c r="AD622" s="40"/>
      <c r="AE622" s="40"/>
      <c r="AT622" s="18" t="s">
        <v>368</v>
      </c>
      <c r="AU622" s="18" t="s">
        <v>90</v>
      </c>
    </row>
    <row r="623" s="2" customFormat="1">
      <c r="A623" s="40"/>
      <c r="B623" s="41"/>
      <c r="C623" s="229" t="s">
        <v>1797</v>
      </c>
      <c r="D623" s="229" t="s">
        <v>358</v>
      </c>
      <c r="E623" s="230" t="s">
        <v>8727</v>
      </c>
      <c r="F623" s="231" t="s">
        <v>8728</v>
      </c>
      <c r="G623" s="232" t="s">
        <v>1718</v>
      </c>
      <c r="H623" s="233">
        <v>2</v>
      </c>
      <c r="I623" s="234"/>
      <c r="J623" s="235">
        <f>ROUND(I623*H623,2)</f>
        <v>0</v>
      </c>
      <c r="K623" s="231" t="s">
        <v>525</v>
      </c>
      <c r="L623" s="46"/>
      <c r="M623" s="236" t="s">
        <v>1</v>
      </c>
      <c r="N623" s="237" t="s">
        <v>48</v>
      </c>
      <c r="O623" s="93"/>
      <c r="P623" s="238">
        <f>O623*H623</f>
        <v>0</v>
      </c>
      <c r="Q623" s="238">
        <v>0</v>
      </c>
      <c r="R623" s="238">
        <f>Q623*H623</f>
        <v>0</v>
      </c>
      <c r="S623" s="238">
        <v>0</v>
      </c>
      <c r="T623" s="239">
        <f>S623*H623</f>
        <v>0</v>
      </c>
      <c r="U623" s="40"/>
      <c r="V623" s="40"/>
      <c r="W623" s="40"/>
      <c r="X623" s="40"/>
      <c r="Y623" s="40"/>
      <c r="Z623" s="40"/>
      <c r="AA623" s="40"/>
      <c r="AB623" s="40"/>
      <c r="AC623" s="40"/>
      <c r="AD623" s="40"/>
      <c r="AE623" s="40"/>
      <c r="AR623" s="240" t="s">
        <v>144</v>
      </c>
      <c r="AT623" s="240" t="s">
        <v>358</v>
      </c>
      <c r="AU623" s="240" t="s">
        <v>90</v>
      </c>
      <c r="AY623" s="18" t="s">
        <v>355</v>
      </c>
      <c r="BE623" s="241">
        <f>IF(N623="základní",J623,0)</f>
        <v>0</v>
      </c>
      <c r="BF623" s="241">
        <f>IF(N623="snížená",J623,0)</f>
        <v>0</v>
      </c>
      <c r="BG623" s="241">
        <f>IF(N623="zákl. přenesená",J623,0)</f>
        <v>0</v>
      </c>
      <c r="BH623" s="241">
        <f>IF(N623="sníž. přenesená",J623,0)</f>
        <v>0</v>
      </c>
      <c r="BI623" s="241">
        <f>IF(N623="nulová",J623,0)</f>
        <v>0</v>
      </c>
      <c r="BJ623" s="18" t="s">
        <v>90</v>
      </c>
      <c r="BK623" s="241">
        <f>ROUND(I623*H623,2)</f>
        <v>0</v>
      </c>
      <c r="BL623" s="18" t="s">
        <v>144</v>
      </c>
      <c r="BM623" s="240" t="s">
        <v>2964</v>
      </c>
    </row>
    <row r="624" s="2" customFormat="1">
      <c r="A624" s="40"/>
      <c r="B624" s="41"/>
      <c r="C624" s="42"/>
      <c r="D624" s="242" t="s">
        <v>368</v>
      </c>
      <c r="E624" s="42"/>
      <c r="F624" s="243" t="s">
        <v>8729</v>
      </c>
      <c r="G624" s="42"/>
      <c r="H624" s="42"/>
      <c r="I624" s="244"/>
      <c r="J624" s="42"/>
      <c r="K624" s="42"/>
      <c r="L624" s="46"/>
      <c r="M624" s="245"/>
      <c r="N624" s="246"/>
      <c r="O624" s="93"/>
      <c r="P624" s="93"/>
      <c r="Q624" s="93"/>
      <c r="R624" s="93"/>
      <c r="S624" s="93"/>
      <c r="T624" s="94"/>
      <c r="U624" s="40"/>
      <c r="V624" s="40"/>
      <c r="W624" s="40"/>
      <c r="X624" s="40"/>
      <c r="Y624" s="40"/>
      <c r="Z624" s="40"/>
      <c r="AA624" s="40"/>
      <c r="AB624" s="40"/>
      <c r="AC624" s="40"/>
      <c r="AD624" s="40"/>
      <c r="AE624" s="40"/>
      <c r="AT624" s="18" t="s">
        <v>368</v>
      </c>
      <c r="AU624" s="18" t="s">
        <v>90</v>
      </c>
    </row>
    <row r="625" s="2" customFormat="1" ht="16.5" customHeight="1">
      <c r="A625" s="40"/>
      <c r="B625" s="41"/>
      <c r="C625" s="229" t="s">
        <v>1801</v>
      </c>
      <c r="D625" s="229" t="s">
        <v>358</v>
      </c>
      <c r="E625" s="230" t="s">
        <v>8730</v>
      </c>
      <c r="F625" s="231" t="s">
        <v>8731</v>
      </c>
      <c r="G625" s="232" t="s">
        <v>1718</v>
      </c>
      <c r="H625" s="233">
        <v>1</v>
      </c>
      <c r="I625" s="234"/>
      <c r="J625" s="235">
        <f>ROUND(I625*H625,2)</f>
        <v>0</v>
      </c>
      <c r="K625" s="231" t="s">
        <v>525</v>
      </c>
      <c r="L625" s="46"/>
      <c r="M625" s="236" t="s">
        <v>1</v>
      </c>
      <c r="N625" s="237" t="s">
        <v>48</v>
      </c>
      <c r="O625" s="93"/>
      <c r="P625" s="238">
        <f>O625*H625</f>
        <v>0</v>
      </c>
      <c r="Q625" s="238">
        <v>0</v>
      </c>
      <c r="R625" s="238">
        <f>Q625*H625</f>
        <v>0</v>
      </c>
      <c r="S625" s="238">
        <v>0</v>
      </c>
      <c r="T625" s="239">
        <f>S625*H625</f>
        <v>0</v>
      </c>
      <c r="U625" s="40"/>
      <c r="V625" s="40"/>
      <c r="W625" s="40"/>
      <c r="X625" s="40"/>
      <c r="Y625" s="40"/>
      <c r="Z625" s="40"/>
      <c r="AA625" s="40"/>
      <c r="AB625" s="40"/>
      <c r="AC625" s="40"/>
      <c r="AD625" s="40"/>
      <c r="AE625" s="40"/>
      <c r="AR625" s="240" t="s">
        <v>144</v>
      </c>
      <c r="AT625" s="240" t="s">
        <v>358</v>
      </c>
      <c r="AU625" s="240" t="s">
        <v>90</v>
      </c>
      <c r="AY625" s="18" t="s">
        <v>355</v>
      </c>
      <c r="BE625" s="241">
        <f>IF(N625="základní",J625,0)</f>
        <v>0</v>
      </c>
      <c r="BF625" s="241">
        <f>IF(N625="snížená",J625,0)</f>
        <v>0</v>
      </c>
      <c r="BG625" s="241">
        <f>IF(N625="zákl. přenesená",J625,0)</f>
        <v>0</v>
      </c>
      <c r="BH625" s="241">
        <f>IF(N625="sníž. přenesená",J625,0)</f>
        <v>0</v>
      </c>
      <c r="BI625" s="241">
        <f>IF(N625="nulová",J625,0)</f>
        <v>0</v>
      </c>
      <c r="BJ625" s="18" t="s">
        <v>90</v>
      </c>
      <c r="BK625" s="241">
        <f>ROUND(I625*H625,2)</f>
        <v>0</v>
      </c>
      <c r="BL625" s="18" t="s">
        <v>144</v>
      </c>
      <c r="BM625" s="240" t="s">
        <v>2972</v>
      </c>
    </row>
    <row r="626" s="2" customFormat="1">
      <c r="A626" s="40"/>
      <c r="B626" s="41"/>
      <c r="C626" s="42"/>
      <c r="D626" s="242" t="s">
        <v>368</v>
      </c>
      <c r="E626" s="42"/>
      <c r="F626" s="243" t="s">
        <v>8732</v>
      </c>
      <c r="G626" s="42"/>
      <c r="H626" s="42"/>
      <c r="I626" s="244"/>
      <c r="J626" s="42"/>
      <c r="K626" s="42"/>
      <c r="L626" s="46"/>
      <c r="M626" s="245"/>
      <c r="N626" s="246"/>
      <c r="O626" s="93"/>
      <c r="P626" s="93"/>
      <c r="Q626" s="93"/>
      <c r="R626" s="93"/>
      <c r="S626" s="93"/>
      <c r="T626" s="94"/>
      <c r="U626" s="40"/>
      <c r="V626" s="40"/>
      <c r="W626" s="40"/>
      <c r="X626" s="40"/>
      <c r="Y626" s="40"/>
      <c r="Z626" s="40"/>
      <c r="AA626" s="40"/>
      <c r="AB626" s="40"/>
      <c r="AC626" s="40"/>
      <c r="AD626" s="40"/>
      <c r="AE626" s="40"/>
      <c r="AT626" s="18" t="s">
        <v>368</v>
      </c>
      <c r="AU626" s="18" t="s">
        <v>90</v>
      </c>
    </row>
    <row r="627" s="2" customFormat="1" ht="16.5" customHeight="1">
      <c r="A627" s="40"/>
      <c r="B627" s="41"/>
      <c r="C627" s="229" t="s">
        <v>1806</v>
      </c>
      <c r="D627" s="229" t="s">
        <v>358</v>
      </c>
      <c r="E627" s="230" t="s">
        <v>8733</v>
      </c>
      <c r="F627" s="231" t="s">
        <v>8734</v>
      </c>
      <c r="G627" s="232" t="s">
        <v>1718</v>
      </c>
      <c r="H627" s="233">
        <v>2</v>
      </c>
      <c r="I627" s="234"/>
      <c r="J627" s="235">
        <f>ROUND(I627*H627,2)</f>
        <v>0</v>
      </c>
      <c r="K627" s="231" t="s">
        <v>525</v>
      </c>
      <c r="L627" s="46"/>
      <c r="M627" s="236" t="s">
        <v>1</v>
      </c>
      <c r="N627" s="237" t="s">
        <v>48</v>
      </c>
      <c r="O627" s="93"/>
      <c r="P627" s="238">
        <f>O627*H627</f>
        <v>0</v>
      </c>
      <c r="Q627" s="238">
        <v>0</v>
      </c>
      <c r="R627" s="238">
        <f>Q627*H627</f>
        <v>0</v>
      </c>
      <c r="S627" s="238">
        <v>0</v>
      </c>
      <c r="T627" s="239">
        <f>S627*H627</f>
        <v>0</v>
      </c>
      <c r="U627" s="40"/>
      <c r="V627" s="40"/>
      <c r="W627" s="40"/>
      <c r="X627" s="40"/>
      <c r="Y627" s="40"/>
      <c r="Z627" s="40"/>
      <c r="AA627" s="40"/>
      <c r="AB627" s="40"/>
      <c r="AC627" s="40"/>
      <c r="AD627" s="40"/>
      <c r="AE627" s="40"/>
      <c r="AR627" s="240" t="s">
        <v>144</v>
      </c>
      <c r="AT627" s="240" t="s">
        <v>358</v>
      </c>
      <c r="AU627" s="240" t="s">
        <v>90</v>
      </c>
      <c r="AY627" s="18" t="s">
        <v>355</v>
      </c>
      <c r="BE627" s="241">
        <f>IF(N627="základní",J627,0)</f>
        <v>0</v>
      </c>
      <c r="BF627" s="241">
        <f>IF(N627="snížená",J627,0)</f>
        <v>0</v>
      </c>
      <c r="BG627" s="241">
        <f>IF(N627="zákl. přenesená",J627,0)</f>
        <v>0</v>
      </c>
      <c r="BH627" s="241">
        <f>IF(N627="sníž. přenesená",J627,0)</f>
        <v>0</v>
      </c>
      <c r="BI627" s="241">
        <f>IF(N627="nulová",J627,0)</f>
        <v>0</v>
      </c>
      <c r="BJ627" s="18" t="s">
        <v>90</v>
      </c>
      <c r="BK627" s="241">
        <f>ROUND(I627*H627,2)</f>
        <v>0</v>
      </c>
      <c r="BL627" s="18" t="s">
        <v>144</v>
      </c>
      <c r="BM627" s="240" t="s">
        <v>2980</v>
      </c>
    </row>
    <row r="628" s="2" customFormat="1">
      <c r="A628" s="40"/>
      <c r="B628" s="41"/>
      <c r="C628" s="42"/>
      <c r="D628" s="242" t="s">
        <v>368</v>
      </c>
      <c r="E628" s="42"/>
      <c r="F628" s="243" t="s">
        <v>8735</v>
      </c>
      <c r="G628" s="42"/>
      <c r="H628" s="42"/>
      <c r="I628" s="244"/>
      <c r="J628" s="42"/>
      <c r="K628" s="42"/>
      <c r="L628" s="46"/>
      <c r="M628" s="245"/>
      <c r="N628" s="246"/>
      <c r="O628" s="93"/>
      <c r="P628" s="93"/>
      <c r="Q628" s="93"/>
      <c r="R628" s="93"/>
      <c r="S628" s="93"/>
      <c r="T628" s="94"/>
      <c r="U628" s="40"/>
      <c r="V628" s="40"/>
      <c r="W628" s="40"/>
      <c r="X628" s="40"/>
      <c r="Y628" s="40"/>
      <c r="Z628" s="40"/>
      <c r="AA628" s="40"/>
      <c r="AB628" s="40"/>
      <c r="AC628" s="40"/>
      <c r="AD628" s="40"/>
      <c r="AE628" s="40"/>
      <c r="AT628" s="18" t="s">
        <v>368</v>
      </c>
      <c r="AU628" s="18" t="s">
        <v>90</v>
      </c>
    </row>
    <row r="629" s="2" customFormat="1">
      <c r="A629" s="40"/>
      <c r="B629" s="41"/>
      <c r="C629" s="229" t="s">
        <v>1810</v>
      </c>
      <c r="D629" s="229" t="s">
        <v>358</v>
      </c>
      <c r="E629" s="230" t="s">
        <v>8736</v>
      </c>
      <c r="F629" s="231" t="s">
        <v>8737</v>
      </c>
      <c r="G629" s="232" t="s">
        <v>1718</v>
      </c>
      <c r="H629" s="233">
        <v>1</v>
      </c>
      <c r="I629" s="234"/>
      <c r="J629" s="235">
        <f>ROUND(I629*H629,2)</f>
        <v>0</v>
      </c>
      <c r="K629" s="231" t="s">
        <v>525</v>
      </c>
      <c r="L629" s="46"/>
      <c r="M629" s="236" t="s">
        <v>1</v>
      </c>
      <c r="N629" s="237" t="s">
        <v>48</v>
      </c>
      <c r="O629" s="93"/>
      <c r="P629" s="238">
        <f>O629*H629</f>
        <v>0</v>
      </c>
      <c r="Q629" s="238">
        <v>0</v>
      </c>
      <c r="R629" s="238">
        <f>Q629*H629</f>
        <v>0</v>
      </c>
      <c r="S629" s="238">
        <v>0</v>
      </c>
      <c r="T629" s="239">
        <f>S629*H629</f>
        <v>0</v>
      </c>
      <c r="U629" s="40"/>
      <c r="V629" s="40"/>
      <c r="W629" s="40"/>
      <c r="X629" s="40"/>
      <c r="Y629" s="40"/>
      <c r="Z629" s="40"/>
      <c r="AA629" s="40"/>
      <c r="AB629" s="40"/>
      <c r="AC629" s="40"/>
      <c r="AD629" s="40"/>
      <c r="AE629" s="40"/>
      <c r="AR629" s="240" t="s">
        <v>144</v>
      </c>
      <c r="AT629" s="240" t="s">
        <v>358</v>
      </c>
      <c r="AU629" s="240" t="s">
        <v>90</v>
      </c>
      <c r="AY629" s="18" t="s">
        <v>355</v>
      </c>
      <c r="BE629" s="241">
        <f>IF(N629="základní",J629,0)</f>
        <v>0</v>
      </c>
      <c r="BF629" s="241">
        <f>IF(N629="snížená",J629,0)</f>
        <v>0</v>
      </c>
      <c r="BG629" s="241">
        <f>IF(N629="zákl. přenesená",J629,0)</f>
        <v>0</v>
      </c>
      <c r="BH629" s="241">
        <f>IF(N629="sníž. přenesená",J629,0)</f>
        <v>0</v>
      </c>
      <c r="BI629" s="241">
        <f>IF(N629="nulová",J629,0)</f>
        <v>0</v>
      </c>
      <c r="BJ629" s="18" t="s">
        <v>90</v>
      </c>
      <c r="BK629" s="241">
        <f>ROUND(I629*H629,2)</f>
        <v>0</v>
      </c>
      <c r="BL629" s="18" t="s">
        <v>144</v>
      </c>
      <c r="BM629" s="240" t="s">
        <v>2988</v>
      </c>
    </row>
    <row r="630" s="2" customFormat="1">
      <c r="A630" s="40"/>
      <c r="B630" s="41"/>
      <c r="C630" s="42"/>
      <c r="D630" s="242" t="s">
        <v>368</v>
      </c>
      <c r="E630" s="42"/>
      <c r="F630" s="243" t="s">
        <v>8738</v>
      </c>
      <c r="G630" s="42"/>
      <c r="H630" s="42"/>
      <c r="I630" s="244"/>
      <c r="J630" s="42"/>
      <c r="K630" s="42"/>
      <c r="L630" s="46"/>
      <c r="M630" s="245"/>
      <c r="N630" s="246"/>
      <c r="O630" s="93"/>
      <c r="P630" s="93"/>
      <c r="Q630" s="93"/>
      <c r="R630" s="93"/>
      <c r="S630" s="93"/>
      <c r="T630" s="94"/>
      <c r="U630" s="40"/>
      <c r="V630" s="40"/>
      <c r="W630" s="40"/>
      <c r="X630" s="40"/>
      <c r="Y630" s="40"/>
      <c r="Z630" s="40"/>
      <c r="AA630" s="40"/>
      <c r="AB630" s="40"/>
      <c r="AC630" s="40"/>
      <c r="AD630" s="40"/>
      <c r="AE630" s="40"/>
      <c r="AT630" s="18" t="s">
        <v>368</v>
      </c>
      <c r="AU630" s="18" t="s">
        <v>90</v>
      </c>
    </row>
    <row r="631" s="2" customFormat="1" ht="16.5" customHeight="1">
      <c r="A631" s="40"/>
      <c r="B631" s="41"/>
      <c r="C631" s="229" t="s">
        <v>1814</v>
      </c>
      <c r="D631" s="229" t="s">
        <v>358</v>
      </c>
      <c r="E631" s="230" t="s">
        <v>8739</v>
      </c>
      <c r="F631" s="231" t="s">
        <v>8740</v>
      </c>
      <c r="G631" s="232" t="s">
        <v>1718</v>
      </c>
      <c r="H631" s="233">
        <v>1</v>
      </c>
      <c r="I631" s="234"/>
      <c r="J631" s="235">
        <f>ROUND(I631*H631,2)</f>
        <v>0</v>
      </c>
      <c r="K631" s="231" t="s">
        <v>525</v>
      </c>
      <c r="L631" s="46"/>
      <c r="M631" s="236" t="s">
        <v>1</v>
      </c>
      <c r="N631" s="237" t="s">
        <v>48</v>
      </c>
      <c r="O631" s="93"/>
      <c r="P631" s="238">
        <f>O631*H631</f>
        <v>0</v>
      </c>
      <c r="Q631" s="238">
        <v>0</v>
      </c>
      <c r="R631" s="238">
        <f>Q631*H631</f>
        <v>0</v>
      </c>
      <c r="S631" s="238">
        <v>0</v>
      </c>
      <c r="T631" s="239">
        <f>S631*H631</f>
        <v>0</v>
      </c>
      <c r="U631" s="40"/>
      <c r="V631" s="40"/>
      <c r="W631" s="40"/>
      <c r="X631" s="40"/>
      <c r="Y631" s="40"/>
      <c r="Z631" s="40"/>
      <c r="AA631" s="40"/>
      <c r="AB631" s="40"/>
      <c r="AC631" s="40"/>
      <c r="AD631" s="40"/>
      <c r="AE631" s="40"/>
      <c r="AR631" s="240" t="s">
        <v>144</v>
      </c>
      <c r="AT631" s="240" t="s">
        <v>358</v>
      </c>
      <c r="AU631" s="240" t="s">
        <v>90</v>
      </c>
      <c r="AY631" s="18" t="s">
        <v>355</v>
      </c>
      <c r="BE631" s="241">
        <f>IF(N631="základní",J631,0)</f>
        <v>0</v>
      </c>
      <c r="BF631" s="241">
        <f>IF(N631="snížená",J631,0)</f>
        <v>0</v>
      </c>
      <c r="BG631" s="241">
        <f>IF(N631="zákl. přenesená",J631,0)</f>
        <v>0</v>
      </c>
      <c r="BH631" s="241">
        <f>IF(N631="sníž. přenesená",J631,0)</f>
        <v>0</v>
      </c>
      <c r="BI631" s="241">
        <f>IF(N631="nulová",J631,0)</f>
        <v>0</v>
      </c>
      <c r="BJ631" s="18" t="s">
        <v>90</v>
      </c>
      <c r="BK631" s="241">
        <f>ROUND(I631*H631,2)</f>
        <v>0</v>
      </c>
      <c r="BL631" s="18" t="s">
        <v>144</v>
      </c>
      <c r="BM631" s="240" t="s">
        <v>2859</v>
      </c>
    </row>
    <row r="632" s="2" customFormat="1">
      <c r="A632" s="40"/>
      <c r="B632" s="41"/>
      <c r="C632" s="42"/>
      <c r="D632" s="242" t="s">
        <v>368</v>
      </c>
      <c r="E632" s="42"/>
      <c r="F632" s="243" t="s">
        <v>8741</v>
      </c>
      <c r="G632" s="42"/>
      <c r="H632" s="42"/>
      <c r="I632" s="244"/>
      <c r="J632" s="42"/>
      <c r="K632" s="42"/>
      <c r="L632" s="46"/>
      <c r="M632" s="245"/>
      <c r="N632" s="246"/>
      <c r="O632" s="93"/>
      <c r="P632" s="93"/>
      <c r="Q632" s="93"/>
      <c r="R632" s="93"/>
      <c r="S632" s="93"/>
      <c r="T632" s="94"/>
      <c r="U632" s="40"/>
      <c r="V632" s="40"/>
      <c r="W632" s="40"/>
      <c r="X632" s="40"/>
      <c r="Y632" s="40"/>
      <c r="Z632" s="40"/>
      <c r="AA632" s="40"/>
      <c r="AB632" s="40"/>
      <c r="AC632" s="40"/>
      <c r="AD632" s="40"/>
      <c r="AE632" s="40"/>
      <c r="AT632" s="18" t="s">
        <v>368</v>
      </c>
      <c r="AU632" s="18" t="s">
        <v>90</v>
      </c>
    </row>
    <row r="633" s="2" customFormat="1" ht="16.5" customHeight="1">
      <c r="A633" s="40"/>
      <c r="B633" s="41"/>
      <c r="C633" s="229" t="s">
        <v>1818</v>
      </c>
      <c r="D633" s="229" t="s">
        <v>358</v>
      </c>
      <c r="E633" s="230" t="s">
        <v>8742</v>
      </c>
      <c r="F633" s="231" t="s">
        <v>8743</v>
      </c>
      <c r="G633" s="232" t="s">
        <v>1718</v>
      </c>
      <c r="H633" s="233">
        <v>1</v>
      </c>
      <c r="I633" s="234"/>
      <c r="J633" s="235">
        <f>ROUND(I633*H633,2)</f>
        <v>0</v>
      </c>
      <c r="K633" s="231" t="s">
        <v>525</v>
      </c>
      <c r="L633" s="46"/>
      <c r="M633" s="236" t="s">
        <v>1</v>
      </c>
      <c r="N633" s="237" t="s">
        <v>48</v>
      </c>
      <c r="O633" s="93"/>
      <c r="P633" s="238">
        <f>O633*H633</f>
        <v>0</v>
      </c>
      <c r="Q633" s="238">
        <v>0</v>
      </c>
      <c r="R633" s="238">
        <f>Q633*H633</f>
        <v>0</v>
      </c>
      <c r="S633" s="238">
        <v>0</v>
      </c>
      <c r="T633" s="239">
        <f>S633*H633</f>
        <v>0</v>
      </c>
      <c r="U633" s="40"/>
      <c r="V633" s="40"/>
      <c r="W633" s="40"/>
      <c r="X633" s="40"/>
      <c r="Y633" s="40"/>
      <c r="Z633" s="40"/>
      <c r="AA633" s="40"/>
      <c r="AB633" s="40"/>
      <c r="AC633" s="40"/>
      <c r="AD633" s="40"/>
      <c r="AE633" s="40"/>
      <c r="AR633" s="240" t="s">
        <v>144</v>
      </c>
      <c r="AT633" s="240" t="s">
        <v>358</v>
      </c>
      <c r="AU633" s="240" t="s">
        <v>90</v>
      </c>
      <c r="AY633" s="18" t="s">
        <v>355</v>
      </c>
      <c r="BE633" s="241">
        <f>IF(N633="základní",J633,0)</f>
        <v>0</v>
      </c>
      <c r="BF633" s="241">
        <f>IF(N633="snížená",J633,0)</f>
        <v>0</v>
      </c>
      <c r="BG633" s="241">
        <f>IF(N633="zákl. přenesená",J633,0)</f>
        <v>0</v>
      </c>
      <c r="BH633" s="241">
        <f>IF(N633="sníž. přenesená",J633,0)</f>
        <v>0</v>
      </c>
      <c r="BI633" s="241">
        <f>IF(N633="nulová",J633,0)</f>
        <v>0</v>
      </c>
      <c r="BJ633" s="18" t="s">
        <v>90</v>
      </c>
      <c r="BK633" s="241">
        <f>ROUND(I633*H633,2)</f>
        <v>0</v>
      </c>
      <c r="BL633" s="18" t="s">
        <v>144</v>
      </c>
      <c r="BM633" s="240" t="s">
        <v>3007</v>
      </c>
    </row>
    <row r="634" s="2" customFormat="1">
      <c r="A634" s="40"/>
      <c r="B634" s="41"/>
      <c r="C634" s="42"/>
      <c r="D634" s="242" t="s">
        <v>368</v>
      </c>
      <c r="E634" s="42"/>
      <c r="F634" s="243" t="s">
        <v>8744</v>
      </c>
      <c r="G634" s="42"/>
      <c r="H634" s="42"/>
      <c r="I634" s="244"/>
      <c r="J634" s="42"/>
      <c r="K634" s="42"/>
      <c r="L634" s="46"/>
      <c r="M634" s="245"/>
      <c r="N634" s="246"/>
      <c r="O634" s="93"/>
      <c r="P634" s="93"/>
      <c r="Q634" s="93"/>
      <c r="R634" s="93"/>
      <c r="S634" s="93"/>
      <c r="T634" s="94"/>
      <c r="U634" s="40"/>
      <c r="V634" s="40"/>
      <c r="W634" s="40"/>
      <c r="X634" s="40"/>
      <c r="Y634" s="40"/>
      <c r="Z634" s="40"/>
      <c r="AA634" s="40"/>
      <c r="AB634" s="40"/>
      <c r="AC634" s="40"/>
      <c r="AD634" s="40"/>
      <c r="AE634" s="40"/>
      <c r="AT634" s="18" t="s">
        <v>368</v>
      </c>
      <c r="AU634" s="18" t="s">
        <v>90</v>
      </c>
    </row>
    <row r="635" s="2" customFormat="1" ht="16.5" customHeight="1">
      <c r="A635" s="40"/>
      <c r="B635" s="41"/>
      <c r="C635" s="229" t="s">
        <v>1822</v>
      </c>
      <c r="D635" s="229" t="s">
        <v>358</v>
      </c>
      <c r="E635" s="230" t="s">
        <v>8745</v>
      </c>
      <c r="F635" s="231" t="s">
        <v>8746</v>
      </c>
      <c r="G635" s="232" t="s">
        <v>1718</v>
      </c>
      <c r="H635" s="233">
        <v>1</v>
      </c>
      <c r="I635" s="234"/>
      <c r="J635" s="235">
        <f>ROUND(I635*H635,2)</f>
        <v>0</v>
      </c>
      <c r="K635" s="231" t="s">
        <v>525</v>
      </c>
      <c r="L635" s="46"/>
      <c r="M635" s="236" t="s">
        <v>1</v>
      </c>
      <c r="N635" s="237" t="s">
        <v>48</v>
      </c>
      <c r="O635" s="93"/>
      <c r="P635" s="238">
        <f>O635*H635</f>
        <v>0</v>
      </c>
      <c r="Q635" s="238">
        <v>0</v>
      </c>
      <c r="R635" s="238">
        <f>Q635*H635</f>
        <v>0</v>
      </c>
      <c r="S635" s="238">
        <v>0</v>
      </c>
      <c r="T635" s="239">
        <f>S635*H635</f>
        <v>0</v>
      </c>
      <c r="U635" s="40"/>
      <c r="V635" s="40"/>
      <c r="W635" s="40"/>
      <c r="X635" s="40"/>
      <c r="Y635" s="40"/>
      <c r="Z635" s="40"/>
      <c r="AA635" s="40"/>
      <c r="AB635" s="40"/>
      <c r="AC635" s="40"/>
      <c r="AD635" s="40"/>
      <c r="AE635" s="40"/>
      <c r="AR635" s="240" t="s">
        <v>144</v>
      </c>
      <c r="AT635" s="240" t="s">
        <v>358</v>
      </c>
      <c r="AU635" s="240" t="s">
        <v>90</v>
      </c>
      <c r="AY635" s="18" t="s">
        <v>355</v>
      </c>
      <c r="BE635" s="241">
        <f>IF(N635="základní",J635,0)</f>
        <v>0</v>
      </c>
      <c r="BF635" s="241">
        <f>IF(N635="snížená",J635,0)</f>
        <v>0</v>
      </c>
      <c r="BG635" s="241">
        <f>IF(N635="zákl. přenesená",J635,0)</f>
        <v>0</v>
      </c>
      <c r="BH635" s="241">
        <f>IF(N635="sníž. přenesená",J635,0)</f>
        <v>0</v>
      </c>
      <c r="BI635" s="241">
        <f>IF(N635="nulová",J635,0)</f>
        <v>0</v>
      </c>
      <c r="BJ635" s="18" t="s">
        <v>90</v>
      </c>
      <c r="BK635" s="241">
        <f>ROUND(I635*H635,2)</f>
        <v>0</v>
      </c>
      <c r="BL635" s="18" t="s">
        <v>144</v>
      </c>
      <c r="BM635" s="240" t="s">
        <v>3020</v>
      </c>
    </row>
    <row r="636" s="2" customFormat="1">
      <c r="A636" s="40"/>
      <c r="B636" s="41"/>
      <c r="C636" s="42"/>
      <c r="D636" s="242" t="s">
        <v>368</v>
      </c>
      <c r="E636" s="42"/>
      <c r="F636" s="243" t="s">
        <v>8747</v>
      </c>
      <c r="G636" s="42"/>
      <c r="H636" s="42"/>
      <c r="I636" s="244"/>
      <c r="J636" s="42"/>
      <c r="K636" s="42"/>
      <c r="L636" s="46"/>
      <c r="M636" s="245"/>
      <c r="N636" s="246"/>
      <c r="O636" s="93"/>
      <c r="P636" s="93"/>
      <c r="Q636" s="93"/>
      <c r="R636" s="93"/>
      <c r="S636" s="93"/>
      <c r="T636" s="94"/>
      <c r="U636" s="40"/>
      <c r="V636" s="40"/>
      <c r="W636" s="40"/>
      <c r="X636" s="40"/>
      <c r="Y636" s="40"/>
      <c r="Z636" s="40"/>
      <c r="AA636" s="40"/>
      <c r="AB636" s="40"/>
      <c r="AC636" s="40"/>
      <c r="AD636" s="40"/>
      <c r="AE636" s="40"/>
      <c r="AT636" s="18" t="s">
        <v>368</v>
      </c>
      <c r="AU636" s="18" t="s">
        <v>90</v>
      </c>
    </row>
    <row r="637" s="2" customFormat="1" ht="21.75" customHeight="1">
      <c r="A637" s="40"/>
      <c r="B637" s="41"/>
      <c r="C637" s="229" t="s">
        <v>1826</v>
      </c>
      <c r="D637" s="229" t="s">
        <v>358</v>
      </c>
      <c r="E637" s="230" t="s">
        <v>8748</v>
      </c>
      <c r="F637" s="231" t="s">
        <v>8749</v>
      </c>
      <c r="G637" s="232" t="s">
        <v>1718</v>
      </c>
      <c r="H637" s="233">
        <v>1</v>
      </c>
      <c r="I637" s="234"/>
      <c r="J637" s="235">
        <f>ROUND(I637*H637,2)</f>
        <v>0</v>
      </c>
      <c r="K637" s="231" t="s">
        <v>525</v>
      </c>
      <c r="L637" s="46"/>
      <c r="M637" s="236" t="s">
        <v>1</v>
      </c>
      <c r="N637" s="237" t="s">
        <v>48</v>
      </c>
      <c r="O637" s="93"/>
      <c r="P637" s="238">
        <f>O637*H637</f>
        <v>0</v>
      </c>
      <c r="Q637" s="238">
        <v>0</v>
      </c>
      <c r="R637" s="238">
        <f>Q637*H637</f>
        <v>0</v>
      </c>
      <c r="S637" s="238">
        <v>0</v>
      </c>
      <c r="T637" s="239">
        <f>S637*H637</f>
        <v>0</v>
      </c>
      <c r="U637" s="40"/>
      <c r="V637" s="40"/>
      <c r="W637" s="40"/>
      <c r="X637" s="40"/>
      <c r="Y637" s="40"/>
      <c r="Z637" s="40"/>
      <c r="AA637" s="40"/>
      <c r="AB637" s="40"/>
      <c r="AC637" s="40"/>
      <c r="AD637" s="40"/>
      <c r="AE637" s="40"/>
      <c r="AR637" s="240" t="s">
        <v>144</v>
      </c>
      <c r="AT637" s="240" t="s">
        <v>358</v>
      </c>
      <c r="AU637" s="240" t="s">
        <v>90</v>
      </c>
      <c r="AY637" s="18" t="s">
        <v>355</v>
      </c>
      <c r="BE637" s="241">
        <f>IF(N637="základní",J637,0)</f>
        <v>0</v>
      </c>
      <c r="BF637" s="241">
        <f>IF(N637="snížená",J637,0)</f>
        <v>0</v>
      </c>
      <c r="BG637" s="241">
        <f>IF(N637="zákl. přenesená",J637,0)</f>
        <v>0</v>
      </c>
      <c r="BH637" s="241">
        <f>IF(N637="sníž. přenesená",J637,0)</f>
        <v>0</v>
      </c>
      <c r="BI637" s="241">
        <f>IF(N637="nulová",J637,0)</f>
        <v>0</v>
      </c>
      <c r="BJ637" s="18" t="s">
        <v>90</v>
      </c>
      <c r="BK637" s="241">
        <f>ROUND(I637*H637,2)</f>
        <v>0</v>
      </c>
      <c r="BL637" s="18" t="s">
        <v>144</v>
      </c>
      <c r="BM637" s="240" t="s">
        <v>3025</v>
      </c>
    </row>
    <row r="638" s="2" customFormat="1">
      <c r="A638" s="40"/>
      <c r="B638" s="41"/>
      <c r="C638" s="42"/>
      <c r="D638" s="242" t="s">
        <v>368</v>
      </c>
      <c r="E638" s="42"/>
      <c r="F638" s="243" t="s">
        <v>8750</v>
      </c>
      <c r="G638" s="42"/>
      <c r="H638" s="42"/>
      <c r="I638" s="244"/>
      <c r="J638" s="42"/>
      <c r="K638" s="42"/>
      <c r="L638" s="46"/>
      <c r="M638" s="245"/>
      <c r="N638" s="246"/>
      <c r="O638" s="93"/>
      <c r="P638" s="93"/>
      <c r="Q638" s="93"/>
      <c r="R638" s="93"/>
      <c r="S638" s="93"/>
      <c r="T638" s="94"/>
      <c r="U638" s="40"/>
      <c r="V638" s="40"/>
      <c r="W638" s="40"/>
      <c r="X638" s="40"/>
      <c r="Y638" s="40"/>
      <c r="Z638" s="40"/>
      <c r="AA638" s="40"/>
      <c r="AB638" s="40"/>
      <c r="AC638" s="40"/>
      <c r="AD638" s="40"/>
      <c r="AE638" s="40"/>
      <c r="AT638" s="18" t="s">
        <v>368</v>
      </c>
      <c r="AU638" s="18" t="s">
        <v>90</v>
      </c>
    </row>
    <row r="639" s="2" customFormat="1" ht="16.5" customHeight="1">
      <c r="A639" s="40"/>
      <c r="B639" s="41"/>
      <c r="C639" s="229" t="s">
        <v>1830</v>
      </c>
      <c r="D639" s="229" t="s">
        <v>358</v>
      </c>
      <c r="E639" s="230" t="s">
        <v>8751</v>
      </c>
      <c r="F639" s="231" t="s">
        <v>8752</v>
      </c>
      <c r="G639" s="232" t="s">
        <v>1718</v>
      </c>
      <c r="H639" s="233">
        <v>1</v>
      </c>
      <c r="I639" s="234"/>
      <c r="J639" s="235">
        <f>ROUND(I639*H639,2)</f>
        <v>0</v>
      </c>
      <c r="K639" s="231" t="s">
        <v>525</v>
      </c>
      <c r="L639" s="46"/>
      <c r="M639" s="236" t="s">
        <v>1</v>
      </c>
      <c r="N639" s="237" t="s">
        <v>48</v>
      </c>
      <c r="O639" s="93"/>
      <c r="P639" s="238">
        <f>O639*H639</f>
        <v>0</v>
      </c>
      <c r="Q639" s="238">
        <v>0</v>
      </c>
      <c r="R639" s="238">
        <f>Q639*H639</f>
        <v>0</v>
      </c>
      <c r="S639" s="238">
        <v>0</v>
      </c>
      <c r="T639" s="239">
        <f>S639*H639</f>
        <v>0</v>
      </c>
      <c r="U639" s="40"/>
      <c r="V639" s="40"/>
      <c r="W639" s="40"/>
      <c r="X639" s="40"/>
      <c r="Y639" s="40"/>
      <c r="Z639" s="40"/>
      <c r="AA639" s="40"/>
      <c r="AB639" s="40"/>
      <c r="AC639" s="40"/>
      <c r="AD639" s="40"/>
      <c r="AE639" s="40"/>
      <c r="AR639" s="240" t="s">
        <v>144</v>
      </c>
      <c r="AT639" s="240" t="s">
        <v>358</v>
      </c>
      <c r="AU639" s="240" t="s">
        <v>90</v>
      </c>
      <c r="AY639" s="18" t="s">
        <v>355</v>
      </c>
      <c r="BE639" s="241">
        <f>IF(N639="základní",J639,0)</f>
        <v>0</v>
      </c>
      <c r="BF639" s="241">
        <f>IF(N639="snížená",J639,0)</f>
        <v>0</v>
      </c>
      <c r="BG639" s="241">
        <f>IF(N639="zákl. přenesená",J639,0)</f>
        <v>0</v>
      </c>
      <c r="BH639" s="241">
        <f>IF(N639="sníž. přenesená",J639,0)</f>
        <v>0</v>
      </c>
      <c r="BI639" s="241">
        <f>IF(N639="nulová",J639,0)</f>
        <v>0</v>
      </c>
      <c r="BJ639" s="18" t="s">
        <v>90</v>
      </c>
      <c r="BK639" s="241">
        <f>ROUND(I639*H639,2)</f>
        <v>0</v>
      </c>
      <c r="BL639" s="18" t="s">
        <v>144</v>
      </c>
      <c r="BM639" s="240" t="s">
        <v>3030</v>
      </c>
    </row>
    <row r="640" s="2" customFormat="1">
      <c r="A640" s="40"/>
      <c r="B640" s="41"/>
      <c r="C640" s="42"/>
      <c r="D640" s="242" t="s">
        <v>368</v>
      </c>
      <c r="E640" s="42"/>
      <c r="F640" s="243" t="s">
        <v>8753</v>
      </c>
      <c r="G640" s="42"/>
      <c r="H640" s="42"/>
      <c r="I640" s="244"/>
      <c r="J640" s="42"/>
      <c r="K640" s="42"/>
      <c r="L640" s="46"/>
      <c r="M640" s="245"/>
      <c r="N640" s="246"/>
      <c r="O640" s="93"/>
      <c r="P640" s="93"/>
      <c r="Q640" s="93"/>
      <c r="R640" s="93"/>
      <c r="S640" s="93"/>
      <c r="T640" s="94"/>
      <c r="U640" s="40"/>
      <c r="V640" s="40"/>
      <c r="W640" s="40"/>
      <c r="X640" s="40"/>
      <c r="Y640" s="40"/>
      <c r="Z640" s="40"/>
      <c r="AA640" s="40"/>
      <c r="AB640" s="40"/>
      <c r="AC640" s="40"/>
      <c r="AD640" s="40"/>
      <c r="AE640" s="40"/>
      <c r="AT640" s="18" t="s">
        <v>368</v>
      </c>
      <c r="AU640" s="18" t="s">
        <v>90</v>
      </c>
    </row>
    <row r="641" s="2" customFormat="1" ht="16.5" customHeight="1">
      <c r="A641" s="40"/>
      <c r="B641" s="41"/>
      <c r="C641" s="229" t="s">
        <v>1834</v>
      </c>
      <c r="D641" s="229" t="s">
        <v>358</v>
      </c>
      <c r="E641" s="230" t="s">
        <v>8754</v>
      </c>
      <c r="F641" s="231" t="s">
        <v>8755</v>
      </c>
      <c r="G641" s="232" t="s">
        <v>1718</v>
      </c>
      <c r="H641" s="233">
        <v>1</v>
      </c>
      <c r="I641" s="234"/>
      <c r="J641" s="235">
        <f>ROUND(I641*H641,2)</f>
        <v>0</v>
      </c>
      <c r="K641" s="231" t="s">
        <v>525</v>
      </c>
      <c r="L641" s="46"/>
      <c r="M641" s="236" t="s">
        <v>1</v>
      </c>
      <c r="N641" s="237" t="s">
        <v>48</v>
      </c>
      <c r="O641" s="93"/>
      <c r="P641" s="238">
        <f>O641*H641</f>
        <v>0</v>
      </c>
      <c r="Q641" s="238">
        <v>0</v>
      </c>
      <c r="R641" s="238">
        <f>Q641*H641</f>
        <v>0</v>
      </c>
      <c r="S641" s="238">
        <v>0</v>
      </c>
      <c r="T641" s="239">
        <f>S641*H641</f>
        <v>0</v>
      </c>
      <c r="U641" s="40"/>
      <c r="V641" s="40"/>
      <c r="W641" s="40"/>
      <c r="X641" s="40"/>
      <c r="Y641" s="40"/>
      <c r="Z641" s="40"/>
      <c r="AA641" s="40"/>
      <c r="AB641" s="40"/>
      <c r="AC641" s="40"/>
      <c r="AD641" s="40"/>
      <c r="AE641" s="40"/>
      <c r="AR641" s="240" t="s">
        <v>144</v>
      </c>
      <c r="AT641" s="240" t="s">
        <v>358</v>
      </c>
      <c r="AU641" s="240" t="s">
        <v>90</v>
      </c>
      <c r="AY641" s="18" t="s">
        <v>355</v>
      </c>
      <c r="BE641" s="241">
        <f>IF(N641="základní",J641,0)</f>
        <v>0</v>
      </c>
      <c r="BF641" s="241">
        <f>IF(N641="snížená",J641,0)</f>
        <v>0</v>
      </c>
      <c r="BG641" s="241">
        <f>IF(N641="zákl. přenesená",J641,0)</f>
        <v>0</v>
      </c>
      <c r="BH641" s="241">
        <f>IF(N641="sníž. přenesená",J641,0)</f>
        <v>0</v>
      </c>
      <c r="BI641" s="241">
        <f>IF(N641="nulová",J641,0)</f>
        <v>0</v>
      </c>
      <c r="BJ641" s="18" t="s">
        <v>90</v>
      </c>
      <c r="BK641" s="241">
        <f>ROUND(I641*H641,2)</f>
        <v>0</v>
      </c>
      <c r="BL641" s="18" t="s">
        <v>144</v>
      </c>
      <c r="BM641" s="240" t="s">
        <v>3040</v>
      </c>
    </row>
    <row r="642" s="2" customFormat="1">
      <c r="A642" s="40"/>
      <c r="B642" s="41"/>
      <c r="C642" s="42"/>
      <c r="D642" s="242" t="s">
        <v>368</v>
      </c>
      <c r="E642" s="42"/>
      <c r="F642" s="243" t="s">
        <v>8756</v>
      </c>
      <c r="G642" s="42"/>
      <c r="H642" s="42"/>
      <c r="I642" s="244"/>
      <c r="J642" s="42"/>
      <c r="K642" s="42"/>
      <c r="L642" s="46"/>
      <c r="M642" s="245"/>
      <c r="N642" s="246"/>
      <c r="O642" s="93"/>
      <c r="P642" s="93"/>
      <c r="Q642" s="93"/>
      <c r="R642" s="93"/>
      <c r="S642" s="93"/>
      <c r="T642" s="94"/>
      <c r="U642" s="40"/>
      <c r="V642" s="40"/>
      <c r="W642" s="40"/>
      <c r="X642" s="40"/>
      <c r="Y642" s="40"/>
      <c r="Z642" s="40"/>
      <c r="AA642" s="40"/>
      <c r="AB642" s="40"/>
      <c r="AC642" s="40"/>
      <c r="AD642" s="40"/>
      <c r="AE642" s="40"/>
      <c r="AT642" s="18" t="s">
        <v>368</v>
      </c>
      <c r="AU642" s="18" t="s">
        <v>90</v>
      </c>
    </row>
    <row r="643" s="2" customFormat="1" ht="21.75" customHeight="1">
      <c r="A643" s="40"/>
      <c r="B643" s="41"/>
      <c r="C643" s="229" t="s">
        <v>1839</v>
      </c>
      <c r="D643" s="229" t="s">
        <v>358</v>
      </c>
      <c r="E643" s="230" t="s">
        <v>8757</v>
      </c>
      <c r="F643" s="231" t="s">
        <v>8758</v>
      </c>
      <c r="G643" s="232" t="s">
        <v>1718</v>
      </c>
      <c r="H643" s="233">
        <v>1</v>
      </c>
      <c r="I643" s="234"/>
      <c r="J643" s="235">
        <f>ROUND(I643*H643,2)</f>
        <v>0</v>
      </c>
      <c r="K643" s="231" t="s">
        <v>525</v>
      </c>
      <c r="L643" s="46"/>
      <c r="M643" s="236" t="s">
        <v>1</v>
      </c>
      <c r="N643" s="237" t="s">
        <v>48</v>
      </c>
      <c r="O643" s="93"/>
      <c r="P643" s="238">
        <f>O643*H643</f>
        <v>0</v>
      </c>
      <c r="Q643" s="238">
        <v>0</v>
      </c>
      <c r="R643" s="238">
        <f>Q643*H643</f>
        <v>0</v>
      </c>
      <c r="S643" s="238">
        <v>0</v>
      </c>
      <c r="T643" s="239">
        <f>S643*H643</f>
        <v>0</v>
      </c>
      <c r="U643" s="40"/>
      <c r="V643" s="40"/>
      <c r="W643" s="40"/>
      <c r="X643" s="40"/>
      <c r="Y643" s="40"/>
      <c r="Z643" s="40"/>
      <c r="AA643" s="40"/>
      <c r="AB643" s="40"/>
      <c r="AC643" s="40"/>
      <c r="AD643" s="40"/>
      <c r="AE643" s="40"/>
      <c r="AR643" s="240" t="s">
        <v>144</v>
      </c>
      <c r="AT643" s="240" t="s">
        <v>358</v>
      </c>
      <c r="AU643" s="240" t="s">
        <v>90</v>
      </c>
      <c r="AY643" s="18" t="s">
        <v>355</v>
      </c>
      <c r="BE643" s="241">
        <f>IF(N643="základní",J643,0)</f>
        <v>0</v>
      </c>
      <c r="BF643" s="241">
        <f>IF(N643="snížená",J643,0)</f>
        <v>0</v>
      </c>
      <c r="BG643" s="241">
        <f>IF(N643="zákl. přenesená",J643,0)</f>
        <v>0</v>
      </c>
      <c r="BH643" s="241">
        <f>IF(N643="sníž. přenesená",J643,0)</f>
        <v>0</v>
      </c>
      <c r="BI643" s="241">
        <f>IF(N643="nulová",J643,0)</f>
        <v>0</v>
      </c>
      <c r="BJ643" s="18" t="s">
        <v>90</v>
      </c>
      <c r="BK643" s="241">
        <f>ROUND(I643*H643,2)</f>
        <v>0</v>
      </c>
      <c r="BL643" s="18" t="s">
        <v>144</v>
      </c>
      <c r="BM643" s="240" t="s">
        <v>3053</v>
      </c>
    </row>
    <row r="644" s="2" customFormat="1">
      <c r="A644" s="40"/>
      <c r="B644" s="41"/>
      <c r="C644" s="42"/>
      <c r="D644" s="242" t="s">
        <v>368</v>
      </c>
      <c r="E644" s="42"/>
      <c r="F644" s="243" t="s">
        <v>8759</v>
      </c>
      <c r="G644" s="42"/>
      <c r="H644" s="42"/>
      <c r="I644" s="244"/>
      <c r="J644" s="42"/>
      <c r="K644" s="42"/>
      <c r="L644" s="46"/>
      <c r="M644" s="245"/>
      <c r="N644" s="246"/>
      <c r="O644" s="93"/>
      <c r="P644" s="93"/>
      <c r="Q644" s="93"/>
      <c r="R644" s="93"/>
      <c r="S644" s="93"/>
      <c r="T644" s="94"/>
      <c r="U644" s="40"/>
      <c r="V644" s="40"/>
      <c r="W644" s="40"/>
      <c r="X644" s="40"/>
      <c r="Y644" s="40"/>
      <c r="Z644" s="40"/>
      <c r="AA644" s="40"/>
      <c r="AB644" s="40"/>
      <c r="AC644" s="40"/>
      <c r="AD644" s="40"/>
      <c r="AE644" s="40"/>
      <c r="AT644" s="18" t="s">
        <v>368</v>
      </c>
      <c r="AU644" s="18" t="s">
        <v>90</v>
      </c>
    </row>
    <row r="645" s="2" customFormat="1" ht="21.75" customHeight="1">
      <c r="A645" s="40"/>
      <c r="B645" s="41"/>
      <c r="C645" s="229" t="s">
        <v>1843</v>
      </c>
      <c r="D645" s="229" t="s">
        <v>358</v>
      </c>
      <c r="E645" s="230" t="s">
        <v>8760</v>
      </c>
      <c r="F645" s="231" t="s">
        <v>8761</v>
      </c>
      <c r="G645" s="232" t="s">
        <v>1718</v>
      </c>
      <c r="H645" s="233">
        <v>2</v>
      </c>
      <c r="I645" s="234"/>
      <c r="J645" s="235">
        <f>ROUND(I645*H645,2)</f>
        <v>0</v>
      </c>
      <c r="K645" s="231" t="s">
        <v>525</v>
      </c>
      <c r="L645" s="46"/>
      <c r="M645" s="236" t="s">
        <v>1</v>
      </c>
      <c r="N645" s="237" t="s">
        <v>48</v>
      </c>
      <c r="O645" s="93"/>
      <c r="P645" s="238">
        <f>O645*H645</f>
        <v>0</v>
      </c>
      <c r="Q645" s="238">
        <v>0</v>
      </c>
      <c r="R645" s="238">
        <f>Q645*H645</f>
        <v>0</v>
      </c>
      <c r="S645" s="238">
        <v>0</v>
      </c>
      <c r="T645" s="239">
        <f>S645*H645</f>
        <v>0</v>
      </c>
      <c r="U645" s="40"/>
      <c r="V645" s="40"/>
      <c r="W645" s="40"/>
      <c r="X645" s="40"/>
      <c r="Y645" s="40"/>
      <c r="Z645" s="40"/>
      <c r="AA645" s="40"/>
      <c r="AB645" s="40"/>
      <c r="AC645" s="40"/>
      <c r="AD645" s="40"/>
      <c r="AE645" s="40"/>
      <c r="AR645" s="240" t="s">
        <v>144</v>
      </c>
      <c r="AT645" s="240" t="s">
        <v>358</v>
      </c>
      <c r="AU645" s="240" t="s">
        <v>90</v>
      </c>
      <c r="AY645" s="18" t="s">
        <v>355</v>
      </c>
      <c r="BE645" s="241">
        <f>IF(N645="základní",J645,0)</f>
        <v>0</v>
      </c>
      <c r="BF645" s="241">
        <f>IF(N645="snížená",J645,0)</f>
        <v>0</v>
      </c>
      <c r="BG645" s="241">
        <f>IF(N645="zákl. přenesená",J645,0)</f>
        <v>0</v>
      </c>
      <c r="BH645" s="241">
        <f>IF(N645="sníž. přenesená",J645,0)</f>
        <v>0</v>
      </c>
      <c r="BI645" s="241">
        <f>IF(N645="nulová",J645,0)</f>
        <v>0</v>
      </c>
      <c r="BJ645" s="18" t="s">
        <v>90</v>
      </c>
      <c r="BK645" s="241">
        <f>ROUND(I645*H645,2)</f>
        <v>0</v>
      </c>
      <c r="BL645" s="18" t="s">
        <v>144</v>
      </c>
      <c r="BM645" s="240" t="s">
        <v>3062</v>
      </c>
    </row>
    <row r="646" s="2" customFormat="1">
      <c r="A646" s="40"/>
      <c r="B646" s="41"/>
      <c r="C646" s="42"/>
      <c r="D646" s="242" t="s">
        <v>368</v>
      </c>
      <c r="E646" s="42"/>
      <c r="F646" s="243" t="s">
        <v>8762</v>
      </c>
      <c r="G646" s="42"/>
      <c r="H646" s="42"/>
      <c r="I646" s="244"/>
      <c r="J646" s="42"/>
      <c r="K646" s="42"/>
      <c r="L646" s="46"/>
      <c r="M646" s="245"/>
      <c r="N646" s="246"/>
      <c r="O646" s="93"/>
      <c r="P646" s="93"/>
      <c r="Q646" s="93"/>
      <c r="R646" s="93"/>
      <c r="S646" s="93"/>
      <c r="T646" s="94"/>
      <c r="U646" s="40"/>
      <c r="V646" s="40"/>
      <c r="W646" s="40"/>
      <c r="X646" s="40"/>
      <c r="Y646" s="40"/>
      <c r="Z646" s="40"/>
      <c r="AA646" s="40"/>
      <c r="AB646" s="40"/>
      <c r="AC646" s="40"/>
      <c r="AD646" s="40"/>
      <c r="AE646" s="40"/>
      <c r="AT646" s="18" t="s">
        <v>368</v>
      </c>
      <c r="AU646" s="18" t="s">
        <v>90</v>
      </c>
    </row>
    <row r="647" s="2" customFormat="1" ht="16.5" customHeight="1">
      <c r="A647" s="40"/>
      <c r="B647" s="41"/>
      <c r="C647" s="229" t="s">
        <v>1847</v>
      </c>
      <c r="D647" s="229" t="s">
        <v>358</v>
      </c>
      <c r="E647" s="230" t="s">
        <v>8763</v>
      </c>
      <c r="F647" s="231" t="s">
        <v>8764</v>
      </c>
      <c r="G647" s="232" t="s">
        <v>1718</v>
      </c>
      <c r="H647" s="233">
        <v>1</v>
      </c>
      <c r="I647" s="234"/>
      <c r="J647" s="235">
        <f>ROUND(I647*H647,2)</f>
        <v>0</v>
      </c>
      <c r="K647" s="231" t="s">
        <v>525</v>
      </c>
      <c r="L647" s="46"/>
      <c r="M647" s="236" t="s">
        <v>1</v>
      </c>
      <c r="N647" s="237" t="s">
        <v>48</v>
      </c>
      <c r="O647" s="93"/>
      <c r="P647" s="238">
        <f>O647*H647</f>
        <v>0</v>
      </c>
      <c r="Q647" s="238">
        <v>0</v>
      </c>
      <c r="R647" s="238">
        <f>Q647*H647</f>
        <v>0</v>
      </c>
      <c r="S647" s="238">
        <v>0</v>
      </c>
      <c r="T647" s="239">
        <f>S647*H647</f>
        <v>0</v>
      </c>
      <c r="U647" s="40"/>
      <c r="V647" s="40"/>
      <c r="W647" s="40"/>
      <c r="X647" s="40"/>
      <c r="Y647" s="40"/>
      <c r="Z647" s="40"/>
      <c r="AA647" s="40"/>
      <c r="AB647" s="40"/>
      <c r="AC647" s="40"/>
      <c r="AD647" s="40"/>
      <c r="AE647" s="40"/>
      <c r="AR647" s="240" t="s">
        <v>144</v>
      </c>
      <c r="AT647" s="240" t="s">
        <v>358</v>
      </c>
      <c r="AU647" s="240" t="s">
        <v>90</v>
      </c>
      <c r="AY647" s="18" t="s">
        <v>355</v>
      </c>
      <c r="BE647" s="241">
        <f>IF(N647="základní",J647,0)</f>
        <v>0</v>
      </c>
      <c r="BF647" s="241">
        <f>IF(N647="snížená",J647,0)</f>
        <v>0</v>
      </c>
      <c r="BG647" s="241">
        <f>IF(N647="zákl. přenesená",J647,0)</f>
        <v>0</v>
      </c>
      <c r="BH647" s="241">
        <f>IF(N647="sníž. přenesená",J647,0)</f>
        <v>0</v>
      </c>
      <c r="BI647" s="241">
        <f>IF(N647="nulová",J647,0)</f>
        <v>0</v>
      </c>
      <c r="BJ647" s="18" t="s">
        <v>90</v>
      </c>
      <c r="BK647" s="241">
        <f>ROUND(I647*H647,2)</f>
        <v>0</v>
      </c>
      <c r="BL647" s="18" t="s">
        <v>144</v>
      </c>
      <c r="BM647" s="240" t="s">
        <v>3069</v>
      </c>
    </row>
    <row r="648" s="2" customFormat="1">
      <c r="A648" s="40"/>
      <c r="B648" s="41"/>
      <c r="C648" s="42"/>
      <c r="D648" s="242" t="s">
        <v>368</v>
      </c>
      <c r="E648" s="42"/>
      <c r="F648" s="243" t="s">
        <v>8765</v>
      </c>
      <c r="G648" s="42"/>
      <c r="H648" s="42"/>
      <c r="I648" s="244"/>
      <c r="J648" s="42"/>
      <c r="K648" s="42"/>
      <c r="L648" s="46"/>
      <c r="M648" s="245"/>
      <c r="N648" s="246"/>
      <c r="O648" s="93"/>
      <c r="P648" s="93"/>
      <c r="Q648" s="93"/>
      <c r="R648" s="93"/>
      <c r="S648" s="93"/>
      <c r="T648" s="94"/>
      <c r="U648" s="40"/>
      <c r="V648" s="40"/>
      <c r="W648" s="40"/>
      <c r="X648" s="40"/>
      <c r="Y648" s="40"/>
      <c r="Z648" s="40"/>
      <c r="AA648" s="40"/>
      <c r="AB648" s="40"/>
      <c r="AC648" s="40"/>
      <c r="AD648" s="40"/>
      <c r="AE648" s="40"/>
      <c r="AT648" s="18" t="s">
        <v>368</v>
      </c>
      <c r="AU648" s="18" t="s">
        <v>90</v>
      </c>
    </row>
    <row r="649" s="2" customFormat="1">
      <c r="A649" s="40"/>
      <c r="B649" s="41"/>
      <c r="C649" s="229" t="s">
        <v>1851</v>
      </c>
      <c r="D649" s="229" t="s">
        <v>358</v>
      </c>
      <c r="E649" s="230" t="s">
        <v>8766</v>
      </c>
      <c r="F649" s="231" t="s">
        <v>8767</v>
      </c>
      <c r="G649" s="232" t="s">
        <v>1718</v>
      </c>
      <c r="H649" s="233">
        <v>14</v>
      </c>
      <c r="I649" s="234"/>
      <c r="J649" s="235">
        <f>ROUND(I649*H649,2)</f>
        <v>0</v>
      </c>
      <c r="K649" s="231" t="s">
        <v>525</v>
      </c>
      <c r="L649" s="46"/>
      <c r="M649" s="236" t="s">
        <v>1</v>
      </c>
      <c r="N649" s="237" t="s">
        <v>48</v>
      </c>
      <c r="O649" s="93"/>
      <c r="P649" s="238">
        <f>O649*H649</f>
        <v>0</v>
      </c>
      <c r="Q649" s="238">
        <v>0</v>
      </c>
      <c r="R649" s="238">
        <f>Q649*H649</f>
        <v>0</v>
      </c>
      <c r="S649" s="238">
        <v>0</v>
      </c>
      <c r="T649" s="239">
        <f>S649*H649</f>
        <v>0</v>
      </c>
      <c r="U649" s="40"/>
      <c r="V649" s="40"/>
      <c r="W649" s="40"/>
      <c r="X649" s="40"/>
      <c r="Y649" s="40"/>
      <c r="Z649" s="40"/>
      <c r="AA649" s="40"/>
      <c r="AB649" s="40"/>
      <c r="AC649" s="40"/>
      <c r="AD649" s="40"/>
      <c r="AE649" s="40"/>
      <c r="AR649" s="240" t="s">
        <v>144</v>
      </c>
      <c r="AT649" s="240" t="s">
        <v>358</v>
      </c>
      <c r="AU649" s="240" t="s">
        <v>90</v>
      </c>
      <c r="AY649" s="18" t="s">
        <v>355</v>
      </c>
      <c r="BE649" s="241">
        <f>IF(N649="základní",J649,0)</f>
        <v>0</v>
      </c>
      <c r="BF649" s="241">
        <f>IF(N649="snížená",J649,0)</f>
        <v>0</v>
      </c>
      <c r="BG649" s="241">
        <f>IF(N649="zákl. přenesená",J649,0)</f>
        <v>0</v>
      </c>
      <c r="BH649" s="241">
        <f>IF(N649="sníž. přenesená",J649,0)</f>
        <v>0</v>
      </c>
      <c r="BI649" s="241">
        <f>IF(N649="nulová",J649,0)</f>
        <v>0</v>
      </c>
      <c r="BJ649" s="18" t="s">
        <v>90</v>
      </c>
      <c r="BK649" s="241">
        <f>ROUND(I649*H649,2)</f>
        <v>0</v>
      </c>
      <c r="BL649" s="18" t="s">
        <v>144</v>
      </c>
      <c r="BM649" s="240" t="s">
        <v>3076</v>
      </c>
    </row>
    <row r="650" s="2" customFormat="1">
      <c r="A650" s="40"/>
      <c r="B650" s="41"/>
      <c r="C650" s="42"/>
      <c r="D650" s="242" t="s">
        <v>368</v>
      </c>
      <c r="E650" s="42"/>
      <c r="F650" s="243" t="s">
        <v>8768</v>
      </c>
      <c r="G650" s="42"/>
      <c r="H650" s="42"/>
      <c r="I650" s="244"/>
      <c r="J650" s="42"/>
      <c r="K650" s="42"/>
      <c r="L650" s="46"/>
      <c r="M650" s="245"/>
      <c r="N650" s="246"/>
      <c r="O650" s="93"/>
      <c r="P650" s="93"/>
      <c r="Q650" s="93"/>
      <c r="R650" s="93"/>
      <c r="S650" s="93"/>
      <c r="T650" s="94"/>
      <c r="U650" s="40"/>
      <c r="V650" s="40"/>
      <c r="W650" s="40"/>
      <c r="X650" s="40"/>
      <c r="Y650" s="40"/>
      <c r="Z650" s="40"/>
      <c r="AA650" s="40"/>
      <c r="AB650" s="40"/>
      <c r="AC650" s="40"/>
      <c r="AD650" s="40"/>
      <c r="AE650" s="40"/>
      <c r="AT650" s="18" t="s">
        <v>368</v>
      </c>
      <c r="AU650" s="18" t="s">
        <v>90</v>
      </c>
    </row>
    <row r="651" s="2" customFormat="1">
      <c r="A651" s="40"/>
      <c r="B651" s="41"/>
      <c r="C651" s="229" t="s">
        <v>1855</v>
      </c>
      <c r="D651" s="229" t="s">
        <v>358</v>
      </c>
      <c r="E651" s="230" t="s">
        <v>8769</v>
      </c>
      <c r="F651" s="231" t="s">
        <v>8770</v>
      </c>
      <c r="G651" s="232" t="s">
        <v>1718</v>
      </c>
      <c r="H651" s="233">
        <v>2</v>
      </c>
      <c r="I651" s="234"/>
      <c r="J651" s="235">
        <f>ROUND(I651*H651,2)</f>
        <v>0</v>
      </c>
      <c r="K651" s="231" t="s">
        <v>525</v>
      </c>
      <c r="L651" s="46"/>
      <c r="M651" s="236" t="s">
        <v>1</v>
      </c>
      <c r="N651" s="237" t="s">
        <v>48</v>
      </c>
      <c r="O651" s="93"/>
      <c r="P651" s="238">
        <f>O651*H651</f>
        <v>0</v>
      </c>
      <c r="Q651" s="238">
        <v>0</v>
      </c>
      <c r="R651" s="238">
        <f>Q651*H651</f>
        <v>0</v>
      </c>
      <c r="S651" s="238">
        <v>0</v>
      </c>
      <c r="T651" s="239">
        <f>S651*H651</f>
        <v>0</v>
      </c>
      <c r="U651" s="40"/>
      <c r="V651" s="40"/>
      <c r="W651" s="40"/>
      <c r="X651" s="40"/>
      <c r="Y651" s="40"/>
      <c r="Z651" s="40"/>
      <c r="AA651" s="40"/>
      <c r="AB651" s="40"/>
      <c r="AC651" s="40"/>
      <c r="AD651" s="40"/>
      <c r="AE651" s="40"/>
      <c r="AR651" s="240" t="s">
        <v>144</v>
      </c>
      <c r="AT651" s="240" t="s">
        <v>358</v>
      </c>
      <c r="AU651" s="240" t="s">
        <v>90</v>
      </c>
      <c r="AY651" s="18" t="s">
        <v>355</v>
      </c>
      <c r="BE651" s="241">
        <f>IF(N651="základní",J651,0)</f>
        <v>0</v>
      </c>
      <c r="BF651" s="241">
        <f>IF(N651="snížená",J651,0)</f>
        <v>0</v>
      </c>
      <c r="BG651" s="241">
        <f>IF(N651="zákl. přenesená",J651,0)</f>
        <v>0</v>
      </c>
      <c r="BH651" s="241">
        <f>IF(N651="sníž. přenesená",J651,0)</f>
        <v>0</v>
      </c>
      <c r="BI651" s="241">
        <f>IF(N651="nulová",J651,0)</f>
        <v>0</v>
      </c>
      <c r="BJ651" s="18" t="s">
        <v>90</v>
      </c>
      <c r="BK651" s="241">
        <f>ROUND(I651*H651,2)</f>
        <v>0</v>
      </c>
      <c r="BL651" s="18" t="s">
        <v>144</v>
      </c>
      <c r="BM651" s="240" t="s">
        <v>3085</v>
      </c>
    </row>
    <row r="652" s="2" customFormat="1">
      <c r="A652" s="40"/>
      <c r="B652" s="41"/>
      <c r="C652" s="42"/>
      <c r="D652" s="242" t="s">
        <v>368</v>
      </c>
      <c r="E652" s="42"/>
      <c r="F652" s="243" t="s">
        <v>8771</v>
      </c>
      <c r="G652" s="42"/>
      <c r="H652" s="42"/>
      <c r="I652" s="244"/>
      <c r="J652" s="42"/>
      <c r="K652" s="42"/>
      <c r="L652" s="46"/>
      <c r="M652" s="245"/>
      <c r="N652" s="246"/>
      <c r="O652" s="93"/>
      <c r="P652" s="93"/>
      <c r="Q652" s="93"/>
      <c r="R652" s="93"/>
      <c r="S652" s="93"/>
      <c r="T652" s="94"/>
      <c r="U652" s="40"/>
      <c r="V652" s="40"/>
      <c r="W652" s="40"/>
      <c r="X652" s="40"/>
      <c r="Y652" s="40"/>
      <c r="Z652" s="40"/>
      <c r="AA652" s="40"/>
      <c r="AB652" s="40"/>
      <c r="AC652" s="40"/>
      <c r="AD652" s="40"/>
      <c r="AE652" s="40"/>
      <c r="AT652" s="18" t="s">
        <v>368</v>
      </c>
      <c r="AU652" s="18" t="s">
        <v>90</v>
      </c>
    </row>
    <row r="653" s="2" customFormat="1">
      <c r="A653" s="40"/>
      <c r="B653" s="41"/>
      <c r="C653" s="229" t="s">
        <v>1859</v>
      </c>
      <c r="D653" s="229" t="s">
        <v>358</v>
      </c>
      <c r="E653" s="230" t="s">
        <v>8772</v>
      </c>
      <c r="F653" s="231" t="s">
        <v>8773</v>
      </c>
      <c r="G653" s="232" t="s">
        <v>1718</v>
      </c>
      <c r="H653" s="233">
        <v>4</v>
      </c>
      <c r="I653" s="234"/>
      <c r="J653" s="235">
        <f>ROUND(I653*H653,2)</f>
        <v>0</v>
      </c>
      <c r="K653" s="231" t="s">
        <v>525</v>
      </c>
      <c r="L653" s="46"/>
      <c r="M653" s="236" t="s">
        <v>1</v>
      </c>
      <c r="N653" s="237" t="s">
        <v>48</v>
      </c>
      <c r="O653" s="93"/>
      <c r="P653" s="238">
        <f>O653*H653</f>
        <v>0</v>
      </c>
      <c r="Q653" s="238">
        <v>0</v>
      </c>
      <c r="R653" s="238">
        <f>Q653*H653</f>
        <v>0</v>
      </c>
      <c r="S653" s="238">
        <v>0</v>
      </c>
      <c r="T653" s="239">
        <f>S653*H653</f>
        <v>0</v>
      </c>
      <c r="U653" s="40"/>
      <c r="V653" s="40"/>
      <c r="W653" s="40"/>
      <c r="X653" s="40"/>
      <c r="Y653" s="40"/>
      <c r="Z653" s="40"/>
      <c r="AA653" s="40"/>
      <c r="AB653" s="40"/>
      <c r="AC653" s="40"/>
      <c r="AD653" s="40"/>
      <c r="AE653" s="40"/>
      <c r="AR653" s="240" t="s">
        <v>144</v>
      </c>
      <c r="AT653" s="240" t="s">
        <v>358</v>
      </c>
      <c r="AU653" s="240" t="s">
        <v>90</v>
      </c>
      <c r="AY653" s="18" t="s">
        <v>355</v>
      </c>
      <c r="BE653" s="241">
        <f>IF(N653="základní",J653,0)</f>
        <v>0</v>
      </c>
      <c r="BF653" s="241">
        <f>IF(N653="snížená",J653,0)</f>
        <v>0</v>
      </c>
      <c r="BG653" s="241">
        <f>IF(N653="zákl. přenesená",J653,0)</f>
        <v>0</v>
      </c>
      <c r="BH653" s="241">
        <f>IF(N653="sníž. přenesená",J653,0)</f>
        <v>0</v>
      </c>
      <c r="BI653" s="241">
        <f>IF(N653="nulová",J653,0)</f>
        <v>0</v>
      </c>
      <c r="BJ653" s="18" t="s">
        <v>90</v>
      </c>
      <c r="BK653" s="241">
        <f>ROUND(I653*H653,2)</f>
        <v>0</v>
      </c>
      <c r="BL653" s="18" t="s">
        <v>144</v>
      </c>
      <c r="BM653" s="240" t="s">
        <v>3093</v>
      </c>
    </row>
    <row r="654" s="2" customFormat="1">
      <c r="A654" s="40"/>
      <c r="B654" s="41"/>
      <c r="C654" s="42"/>
      <c r="D654" s="242" t="s">
        <v>368</v>
      </c>
      <c r="E654" s="42"/>
      <c r="F654" s="243" t="s">
        <v>8774</v>
      </c>
      <c r="G654" s="42"/>
      <c r="H654" s="42"/>
      <c r="I654" s="244"/>
      <c r="J654" s="42"/>
      <c r="K654" s="42"/>
      <c r="L654" s="46"/>
      <c r="M654" s="245"/>
      <c r="N654" s="246"/>
      <c r="O654" s="93"/>
      <c r="P654" s="93"/>
      <c r="Q654" s="93"/>
      <c r="R654" s="93"/>
      <c r="S654" s="93"/>
      <c r="T654" s="94"/>
      <c r="U654" s="40"/>
      <c r="V654" s="40"/>
      <c r="W654" s="40"/>
      <c r="X654" s="40"/>
      <c r="Y654" s="40"/>
      <c r="Z654" s="40"/>
      <c r="AA654" s="40"/>
      <c r="AB654" s="40"/>
      <c r="AC654" s="40"/>
      <c r="AD654" s="40"/>
      <c r="AE654" s="40"/>
      <c r="AT654" s="18" t="s">
        <v>368</v>
      </c>
      <c r="AU654" s="18" t="s">
        <v>90</v>
      </c>
    </row>
    <row r="655" s="2" customFormat="1" ht="16.5" customHeight="1">
      <c r="A655" s="40"/>
      <c r="B655" s="41"/>
      <c r="C655" s="229" t="s">
        <v>1863</v>
      </c>
      <c r="D655" s="229" t="s">
        <v>358</v>
      </c>
      <c r="E655" s="230" t="s">
        <v>8775</v>
      </c>
      <c r="F655" s="231" t="s">
        <v>8776</v>
      </c>
      <c r="G655" s="232" t="s">
        <v>1718</v>
      </c>
      <c r="H655" s="233">
        <v>7</v>
      </c>
      <c r="I655" s="234"/>
      <c r="J655" s="235">
        <f>ROUND(I655*H655,2)</f>
        <v>0</v>
      </c>
      <c r="K655" s="231" t="s">
        <v>525</v>
      </c>
      <c r="L655" s="46"/>
      <c r="M655" s="236" t="s">
        <v>1</v>
      </c>
      <c r="N655" s="237" t="s">
        <v>48</v>
      </c>
      <c r="O655" s="93"/>
      <c r="P655" s="238">
        <f>O655*H655</f>
        <v>0</v>
      </c>
      <c r="Q655" s="238">
        <v>0</v>
      </c>
      <c r="R655" s="238">
        <f>Q655*H655</f>
        <v>0</v>
      </c>
      <c r="S655" s="238">
        <v>0</v>
      </c>
      <c r="T655" s="239">
        <f>S655*H655</f>
        <v>0</v>
      </c>
      <c r="U655" s="40"/>
      <c r="V655" s="40"/>
      <c r="W655" s="40"/>
      <c r="X655" s="40"/>
      <c r="Y655" s="40"/>
      <c r="Z655" s="40"/>
      <c r="AA655" s="40"/>
      <c r="AB655" s="40"/>
      <c r="AC655" s="40"/>
      <c r="AD655" s="40"/>
      <c r="AE655" s="40"/>
      <c r="AR655" s="240" t="s">
        <v>144</v>
      </c>
      <c r="AT655" s="240" t="s">
        <v>358</v>
      </c>
      <c r="AU655" s="240" t="s">
        <v>90</v>
      </c>
      <c r="AY655" s="18" t="s">
        <v>355</v>
      </c>
      <c r="BE655" s="241">
        <f>IF(N655="základní",J655,0)</f>
        <v>0</v>
      </c>
      <c r="BF655" s="241">
        <f>IF(N655="snížená",J655,0)</f>
        <v>0</v>
      </c>
      <c r="BG655" s="241">
        <f>IF(N655="zákl. přenesená",J655,0)</f>
        <v>0</v>
      </c>
      <c r="BH655" s="241">
        <f>IF(N655="sníž. přenesená",J655,0)</f>
        <v>0</v>
      </c>
      <c r="BI655" s="241">
        <f>IF(N655="nulová",J655,0)</f>
        <v>0</v>
      </c>
      <c r="BJ655" s="18" t="s">
        <v>90</v>
      </c>
      <c r="BK655" s="241">
        <f>ROUND(I655*H655,2)</f>
        <v>0</v>
      </c>
      <c r="BL655" s="18" t="s">
        <v>144</v>
      </c>
      <c r="BM655" s="240" t="s">
        <v>3104</v>
      </c>
    </row>
    <row r="656" s="2" customFormat="1">
      <c r="A656" s="40"/>
      <c r="B656" s="41"/>
      <c r="C656" s="42"/>
      <c r="D656" s="242" t="s">
        <v>368</v>
      </c>
      <c r="E656" s="42"/>
      <c r="F656" s="243" t="s">
        <v>8777</v>
      </c>
      <c r="G656" s="42"/>
      <c r="H656" s="42"/>
      <c r="I656" s="244"/>
      <c r="J656" s="42"/>
      <c r="K656" s="42"/>
      <c r="L656" s="46"/>
      <c r="M656" s="245"/>
      <c r="N656" s="246"/>
      <c r="O656" s="93"/>
      <c r="P656" s="93"/>
      <c r="Q656" s="93"/>
      <c r="R656" s="93"/>
      <c r="S656" s="93"/>
      <c r="T656" s="94"/>
      <c r="U656" s="40"/>
      <c r="V656" s="40"/>
      <c r="W656" s="40"/>
      <c r="X656" s="40"/>
      <c r="Y656" s="40"/>
      <c r="Z656" s="40"/>
      <c r="AA656" s="40"/>
      <c r="AB656" s="40"/>
      <c r="AC656" s="40"/>
      <c r="AD656" s="40"/>
      <c r="AE656" s="40"/>
      <c r="AT656" s="18" t="s">
        <v>368</v>
      </c>
      <c r="AU656" s="18" t="s">
        <v>90</v>
      </c>
    </row>
    <row r="657" s="2" customFormat="1" ht="16.5" customHeight="1">
      <c r="A657" s="40"/>
      <c r="B657" s="41"/>
      <c r="C657" s="229" t="s">
        <v>1867</v>
      </c>
      <c r="D657" s="229" t="s">
        <v>358</v>
      </c>
      <c r="E657" s="230" t="s">
        <v>8778</v>
      </c>
      <c r="F657" s="231" t="s">
        <v>8779</v>
      </c>
      <c r="G657" s="232" t="s">
        <v>1718</v>
      </c>
      <c r="H657" s="233">
        <v>2</v>
      </c>
      <c r="I657" s="234"/>
      <c r="J657" s="235">
        <f>ROUND(I657*H657,2)</f>
        <v>0</v>
      </c>
      <c r="K657" s="231" t="s">
        <v>525</v>
      </c>
      <c r="L657" s="46"/>
      <c r="M657" s="236" t="s">
        <v>1</v>
      </c>
      <c r="N657" s="237" t="s">
        <v>48</v>
      </c>
      <c r="O657" s="93"/>
      <c r="P657" s="238">
        <f>O657*H657</f>
        <v>0</v>
      </c>
      <c r="Q657" s="238">
        <v>0</v>
      </c>
      <c r="R657" s="238">
        <f>Q657*H657</f>
        <v>0</v>
      </c>
      <c r="S657" s="238">
        <v>0</v>
      </c>
      <c r="T657" s="239">
        <f>S657*H657</f>
        <v>0</v>
      </c>
      <c r="U657" s="40"/>
      <c r="V657" s="40"/>
      <c r="W657" s="40"/>
      <c r="X657" s="40"/>
      <c r="Y657" s="40"/>
      <c r="Z657" s="40"/>
      <c r="AA657" s="40"/>
      <c r="AB657" s="40"/>
      <c r="AC657" s="40"/>
      <c r="AD657" s="40"/>
      <c r="AE657" s="40"/>
      <c r="AR657" s="240" t="s">
        <v>144</v>
      </c>
      <c r="AT657" s="240" t="s">
        <v>358</v>
      </c>
      <c r="AU657" s="240" t="s">
        <v>90</v>
      </c>
      <c r="AY657" s="18" t="s">
        <v>355</v>
      </c>
      <c r="BE657" s="241">
        <f>IF(N657="základní",J657,0)</f>
        <v>0</v>
      </c>
      <c r="BF657" s="241">
        <f>IF(N657="snížená",J657,0)</f>
        <v>0</v>
      </c>
      <c r="BG657" s="241">
        <f>IF(N657="zákl. přenesená",J657,0)</f>
        <v>0</v>
      </c>
      <c r="BH657" s="241">
        <f>IF(N657="sníž. přenesená",J657,0)</f>
        <v>0</v>
      </c>
      <c r="BI657" s="241">
        <f>IF(N657="nulová",J657,0)</f>
        <v>0</v>
      </c>
      <c r="BJ657" s="18" t="s">
        <v>90</v>
      </c>
      <c r="BK657" s="241">
        <f>ROUND(I657*H657,2)</f>
        <v>0</v>
      </c>
      <c r="BL657" s="18" t="s">
        <v>144</v>
      </c>
      <c r="BM657" s="240" t="s">
        <v>3118</v>
      </c>
    </row>
    <row r="658" s="2" customFormat="1">
      <c r="A658" s="40"/>
      <c r="B658" s="41"/>
      <c r="C658" s="42"/>
      <c r="D658" s="242" t="s">
        <v>368</v>
      </c>
      <c r="E658" s="42"/>
      <c r="F658" s="243" t="s">
        <v>8780</v>
      </c>
      <c r="G658" s="42"/>
      <c r="H658" s="42"/>
      <c r="I658" s="244"/>
      <c r="J658" s="42"/>
      <c r="K658" s="42"/>
      <c r="L658" s="46"/>
      <c r="M658" s="245"/>
      <c r="N658" s="246"/>
      <c r="O658" s="93"/>
      <c r="P658" s="93"/>
      <c r="Q658" s="93"/>
      <c r="R658" s="93"/>
      <c r="S658" s="93"/>
      <c r="T658" s="94"/>
      <c r="U658" s="40"/>
      <c r="V658" s="40"/>
      <c r="W658" s="40"/>
      <c r="X658" s="40"/>
      <c r="Y658" s="40"/>
      <c r="Z658" s="40"/>
      <c r="AA658" s="40"/>
      <c r="AB658" s="40"/>
      <c r="AC658" s="40"/>
      <c r="AD658" s="40"/>
      <c r="AE658" s="40"/>
      <c r="AT658" s="18" t="s">
        <v>368</v>
      </c>
      <c r="AU658" s="18" t="s">
        <v>90</v>
      </c>
    </row>
    <row r="659" s="2" customFormat="1" ht="16.5" customHeight="1">
      <c r="A659" s="40"/>
      <c r="B659" s="41"/>
      <c r="C659" s="229" t="s">
        <v>1871</v>
      </c>
      <c r="D659" s="229" t="s">
        <v>358</v>
      </c>
      <c r="E659" s="230" t="s">
        <v>8781</v>
      </c>
      <c r="F659" s="231" t="s">
        <v>8782</v>
      </c>
      <c r="G659" s="232" t="s">
        <v>1718</v>
      </c>
      <c r="H659" s="233">
        <v>3</v>
      </c>
      <c r="I659" s="234"/>
      <c r="J659" s="235">
        <f>ROUND(I659*H659,2)</f>
        <v>0</v>
      </c>
      <c r="K659" s="231" t="s">
        <v>525</v>
      </c>
      <c r="L659" s="46"/>
      <c r="M659" s="236" t="s">
        <v>1</v>
      </c>
      <c r="N659" s="237" t="s">
        <v>48</v>
      </c>
      <c r="O659" s="93"/>
      <c r="P659" s="238">
        <f>O659*H659</f>
        <v>0</v>
      </c>
      <c r="Q659" s="238">
        <v>0</v>
      </c>
      <c r="R659" s="238">
        <f>Q659*H659</f>
        <v>0</v>
      </c>
      <c r="S659" s="238">
        <v>0</v>
      </c>
      <c r="T659" s="239">
        <f>S659*H659</f>
        <v>0</v>
      </c>
      <c r="U659" s="40"/>
      <c r="V659" s="40"/>
      <c r="W659" s="40"/>
      <c r="X659" s="40"/>
      <c r="Y659" s="40"/>
      <c r="Z659" s="40"/>
      <c r="AA659" s="40"/>
      <c r="AB659" s="40"/>
      <c r="AC659" s="40"/>
      <c r="AD659" s="40"/>
      <c r="AE659" s="40"/>
      <c r="AR659" s="240" t="s">
        <v>144</v>
      </c>
      <c r="AT659" s="240" t="s">
        <v>358</v>
      </c>
      <c r="AU659" s="240" t="s">
        <v>90</v>
      </c>
      <c r="AY659" s="18" t="s">
        <v>355</v>
      </c>
      <c r="BE659" s="241">
        <f>IF(N659="základní",J659,0)</f>
        <v>0</v>
      </c>
      <c r="BF659" s="241">
        <f>IF(N659="snížená",J659,0)</f>
        <v>0</v>
      </c>
      <c r="BG659" s="241">
        <f>IF(N659="zákl. přenesená",J659,0)</f>
        <v>0</v>
      </c>
      <c r="BH659" s="241">
        <f>IF(N659="sníž. přenesená",J659,0)</f>
        <v>0</v>
      </c>
      <c r="BI659" s="241">
        <f>IF(N659="nulová",J659,0)</f>
        <v>0</v>
      </c>
      <c r="BJ659" s="18" t="s">
        <v>90</v>
      </c>
      <c r="BK659" s="241">
        <f>ROUND(I659*H659,2)</f>
        <v>0</v>
      </c>
      <c r="BL659" s="18" t="s">
        <v>144</v>
      </c>
      <c r="BM659" s="240" t="s">
        <v>3129</v>
      </c>
    </row>
    <row r="660" s="2" customFormat="1">
      <c r="A660" s="40"/>
      <c r="B660" s="41"/>
      <c r="C660" s="42"/>
      <c r="D660" s="242" t="s">
        <v>368</v>
      </c>
      <c r="E660" s="42"/>
      <c r="F660" s="243" t="s">
        <v>8783</v>
      </c>
      <c r="G660" s="42"/>
      <c r="H660" s="42"/>
      <c r="I660" s="244"/>
      <c r="J660" s="42"/>
      <c r="K660" s="42"/>
      <c r="L660" s="46"/>
      <c r="M660" s="245"/>
      <c r="N660" s="246"/>
      <c r="O660" s="93"/>
      <c r="P660" s="93"/>
      <c r="Q660" s="93"/>
      <c r="R660" s="93"/>
      <c r="S660" s="93"/>
      <c r="T660" s="94"/>
      <c r="U660" s="40"/>
      <c r="V660" s="40"/>
      <c r="W660" s="40"/>
      <c r="X660" s="40"/>
      <c r="Y660" s="40"/>
      <c r="Z660" s="40"/>
      <c r="AA660" s="40"/>
      <c r="AB660" s="40"/>
      <c r="AC660" s="40"/>
      <c r="AD660" s="40"/>
      <c r="AE660" s="40"/>
      <c r="AT660" s="18" t="s">
        <v>368</v>
      </c>
      <c r="AU660" s="18" t="s">
        <v>90</v>
      </c>
    </row>
    <row r="661" s="2" customFormat="1" ht="16.5" customHeight="1">
      <c r="A661" s="40"/>
      <c r="B661" s="41"/>
      <c r="C661" s="229" t="s">
        <v>1875</v>
      </c>
      <c r="D661" s="229" t="s">
        <v>358</v>
      </c>
      <c r="E661" s="230" t="s">
        <v>8784</v>
      </c>
      <c r="F661" s="231" t="s">
        <v>8785</v>
      </c>
      <c r="G661" s="232" t="s">
        <v>1718</v>
      </c>
      <c r="H661" s="233">
        <v>1</v>
      </c>
      <c r="I661" s="234"/>
      <c r="J661" s="235">
        <f>ROUND(I661*H661,2)</f>
        <v>0</v>
      </c>
      <c r="K661" s="231" t="s">
        <v>525</v>
      </c>
      <c r="L661" s="46"/>
      <c r="M661" s="236" t="s">
        <v>1</v>
      </c>
      <c r="N661" s="237" t="s">
        <v>48</v>
      </c>
      <c r="O661" s="93"/>
      <c r="P661" s="238">
        <f>O661*H661</f>
        <v>0</v>
      </c>
      <c r="Q661" s="238">
        <v>0</v>
      </c>
      <c r="R661" s="238">
        <f>Q661*H661</f>
        <v>0</v>
      </c>
      <c r="S661" s="238">
        <v>0</v>
      </c>
      <c r="T661" s="239">
        <f>S661*H661</f>
        <v>0</v>
      </c>
      <c r="U661" s="40"/>
      <c r="V661" s="40"/>
      <c r="W661" s="40"/>
      <c r="X661" s="40"/>
      <c r="Y661" s="40"/>
      <c r="Z661" s="40"/>
      <c r="AA661" s="40"/>
      <c r="AB661" s="40"/>
      <c r="AC661" s="40"/>
      <c r="AD661" s="40"/>
      <c r="AE661" s="40"/>
      <c r="AR661" s="240" t="s">
        <v>144</v>
      </c>
      <c r="AT661" s="240" t="s">
        <v>358</v>
      </c>
      <c r="AU661" s="240" t="s">
        <v>90</v>
      </c>
      <c r="AY661" s="18" t="s">
        <v>355</v>
      </c>
      <c r="BE661" s="241">
        <f>IF(N661="základní",J661,0)</f>
        <v>0</v>
      </c>
      <c r="BF661" s="241">
        <f>IF(N661="snížená",J661,0)</f>
        <v>0</v>
      </c>
      <c r="BG661" s="241">
        <f>IF(N661="zákl. přenesená",J661,0)</f>
        <v>0</v>
      </c>
      <c r="BH661" s="241">
        <f>IF(N661="sníž. přenesená",J661,0)</f>
        <v>0</v>
      </c>
      <c r="BI661" s="241">
        <f>IF(N661="nulová",J661,0)</f>
        <v>0</v>
      </c>
      <c r="BJ661" s="18" t="s">
        <v>90</v>
      </c>
      <c r="BK661" s="241">
        <f>ROUND(I661*H661,2)</f>
        <v>0</v>
      </c>
      <c r="BL661" s="18" t="s">
        <v>144</v>
      </c>
      <c r="BM661" s="240" t="s">
        <v>3140</v>
      </c>
    </row>
    <row r="662" s="2" customFormat="1">
      <c r="A662" s="40"/>
      <c r="B662" s="41"/>
      <c r="C662" s="42"/>
      <c r="D662" s="242" t="s">
        <v>368</v>
      </c>
      <c r="E662" s="42"/>
      <c r="F662" s="243" t="s">
        <v>8786</v>
      </c>
      <c r="G662" s="42"/>
      <c r="H662" s="42"/>
      <c r="I662" s="244"/>
      <c r="J662" s="42"/>
      <c r="K662" s="42"/>
      <c r="L662" s="46"/>
      <c r="M662" s="245"/>
      <c r="N662" s="246"/>
      <c r="O662" s="93"/>
      <c r="P662" s="93"/>
      <c r="Q662" s="93"/>
      <c r="R662" s="93"/>
      <c r="S662" s="93"/>
      <c r="T662" s="94"/>
      <c r="U662" s="40"/>
      <c r="V662" s="40"/>
      <c r="W662" s="40"/>
      <c r="X662" s="40"/>
      <c r="Y662" s="40"/>
      <c r="Z662" s="40"/>
      <c r="AA662" s="40"/>
      <c r="AB662" s="40"/>
      <c r="AC662" s="40"/>
      <c r="AD662" s="40"/>
      <c r="AE662" s="40"/>
      <c r="AT662" s="18" t="s">
        <v>368</v>
      </c>
      <c r="AU662" s="18" t="s">
        <v>90</v>
      </c>
    </row>
    <row r="663" s="2" customFormat="1" ht="16.5" customHeight="1">
      <c r="A663" s="40"/>
      <c r="B663" s="41"/>
      <c r="C663" s="229" t="s">
        <v>1879</v>
      </c>
      <c r="D663" s="229" t="s">
        <v>358</v>
      </c>
      <c r="E663" s="230" t="s">
        <v>8787</v>
      </c>
      <c r="F663" s="231" t="s">
        <v>8788</v>
      </c>
      <c r="G663" s="232" t="s">
        <v>1718</v>
      </c>
      <c r="H663" s="233">
        <v>10</v>
      </c>
      <c r="I663" s="234"/>
      <c r="J663" s="235">
        <f>ROUND(I663*H663,2)</f>
        <v>0</v>
      </c>
      <c r="K663" s="231" t="s">
        <v>525</v>
      </c>
      <c r="L663" s="46"/>
      <c r="M663" s="236" t="s">
        <v>1</v>
      </c>
      <c r="N663" s="237" t="s">
        <v>48</v>
      </c>
      <c r="O663" s="93"/>
      <c r="P663" s="238">
        <f>O663*H663</f>
        <v>0</v>
      </c>
      <c r="Q663" s="238">
        <v>0</v>
      </c>
      <c r="R663" s="238">
        <f>Q663*H663</f>
        <v>0</v>
      </c>
      <c r="S663" s="238">
        <v>0</v>
      </c>
      <c r="T663" s="239">
        <f>S663*H663</f>
        <v>0</v>
      </c>
      <c r="U663" s="40"/>
      <c r="V663" s="40"/>
      <c r="W663" s="40"/>
      <c r="X663" s="40"/>
      <c r="Y663" s="40"/>
      <c r="Z663" s="40"/>
      <c r="AA663" s="40"/>
      <c r="AB663" s="40"/>
      <c r="AC663" s="40"/>
      <c r="AD663" s="40"/>
      <c r="AE663" s="40"/>
      <c r="AR663" s="240" t="s">
        <v>144</v>
      </c>
      <c r="AT663" s="240" t="s">
        <v>358</v>
      </c>
      <c r="AU663" s="240" t="s">
        <v>90</v>
      </c>
      <c r="AY663" s="18" t="s">
        <v>355</v>
      </c>
      <c r="BE663" s="241">
        <f>IF(N663="základní",J663,0)</f>
        <v>0</v>
      </c>
      <c r="BF663" s="241">
        <f>IF(N663="snížená",J663,0)</f>
        <v>0</v>
      </c>
      <c r="BG663" s="241">
        <f>IF(N663="zákl. přenesená",J663,0)</f>
        <v>0</v>
      </c>
      <c r="BH663" s="241">
        <f>IF(N663="sníž. přenesená",J663,0)</f>
        <v>0</v>
      </c>
      <c r="BI663" s="241">
        <f>IF(N663="nulová",J663,0)</f>
        <v>0</v>
      </c>
      <c r="BJ663" s="18" t="s">
        <v>90</v>
      </c>
      <c r="BK663" s="241">
        <f>ROUND(I663*H663,2)</f>
        <v>0</v>
      </c>
      <c r="BL663" s="18" t="s">
        <v>144</v>
      </c>
      <c r="BM663" s="240" t="s">
        <v>3168</v>
      </c>
    </row>
    <row r="664" s="2" customFormat="1">
      <c r="A664" s="40"/>
      <c r="B664" s="41"/>
      <c r="C664" s="42"/>
      <c r="D664" s="242" t="s">
        <v>368</v>
      </c>
      <c r="E664" s="42"/>
      <c r="F664" s="243" t="s">
        <v>8789</v>
      </c>
      <c r="G664" s="42"/>
      <c r="H664" s="42"/>
      <c r="I664" s="244"/>
      <c r="J664" s="42"/>
      <c r="K664" s="42"/>
      <c r="L664" s="46"/>
      <c r="M664" s="245"/>
      <c r="N664" s="246"/>
      <c r="O664" s="93"/>
      <c r="P664" s="93"/>
      <c r="Q664" s="93"/>
      <c r="R664" s="93"/>
      <c r="S664" s="93"/>
      <c r="T664" s="94"/>
      <c r="U664" s="40"/>
      <c r="V664" s="40"/>
      <c r="W664" s="40"/>
      <c r="X664" s="40"/>
      <c r="Y664" s="40"/>
      <c r="Z664" s="40"/>
      <c r="AA664" s="40"/>
      <c r="AB664" s="40"/>
      <c r="AC664" s="40"/>
      <c r="AD664" s="40"/>
      <c r="AE664" s="40"/>
      <c r="AT664" s="18" t="s">
        <v>368</v>
      </c>
      <c r="AU664" s="18" t="s">
        <v>90</v>
      </c>
    </row>
    <row r="665" s="2" customFormat="1" ht="16.5" customHeight="1">
      <c r="A665" s="40"/>
      <c r="B665" s="41"/>
      <c r="C665" s="229" t="s">
        <v>1883</v>
      </c>
      <c r="D665" s="229" t="s">
        <v>358</v>
      </c>
      <c r="E665" s="230" t="s">
        <v>8790</v>
      </c>
      <c r="F665" s="231" t="s">
        <v>8791</v>
      </c>
      <c r="G665" s="232" t="s">
        <v>1718</v>
      </c>
      <c r="H665" s="233">
        <v>1</v>
      </c>
      <c r="I665" s="234"/>
      <c r="J665" s="235">
        <f>ROUND(I665*H665,2)</f>
        <v>0</v>
      </c>
      <c r="K665" s="231" t="s">
        <v>525</v>
      </c>
      <c r="L665" s="46"/>
      <c r="M665" s="236" t="s">
        <v>1</v>
      </c>
      <c r="N665" s="237" t="s">
        <v>48</v>
      </c>
      <c r="O665" s="93"/>
      <c r="P665" s="238">
        <f>O665*H665</f>
        <v>0</v>
      </c>
      <c r="Q665" s="238">
        <v>0</v>
      </c>
      <c r="R665" s="238">
        <f>Q665*H665</f>
        <v>0</v>
      </c>
      <c r="S665" s="238">
        <v>0</v>
      </c>
      <c r="T665" s="239">
        <f>S665*H665</f>
        <v>0</v>
      </c>
      <c r="U665" s="40"/>
      <c r="V665" s="40"/>
      <c r="W665" s="40"/>
      <c r="X665" s="40"/>
      <c r="Y665" s="40"/>
      <c r="Z665" s="40"/>
      <c r="AA665" s="40"/>
      <c r="AB665" s="40"/>
      <c r="AC665" s="40"/>
      <c r="AD665" s="40"/>
      <c r="AE665" s="40"/>
      <c r="AR665" s="240" t="s">
        <v>144</v>
      </c>
      <c r="AT665" s="240" t="s">
        <v>358</v>
      </c>
      <c r="AU665" s="240" t="s">
        <v>90</v>
      </c>
      <c r="AY665" s="18" t="s">
        <v>355</v>
      </c>
      <c r="BE665" s="241">
        <f>IF(N665="základní",J665,0)</f>
        <v>0</v>
      </c>
      <c r="BF665" s="241">
        <f>IF(N665="snížená",J665,0)</f>
        <v>0</v>
      </c>
      <c r="BG665" s="241">
        <f>IF(N665="zákl. přenesená",J665,0)</f>
        <v>0</v>
      </c>
      <c r="BH665" s="241">
        <f>IF(N665="sníž. přenesená",J665,0)</f>
        <v>0</v>
      </c>
      <c r="BI665" s="241">
        <f>IF(N665="nulová",J665,0)</f>
        <v>0</v>
      </c>
      <c r="BJ665" s="18" t="s">
        <v>90</v>
      </c>
      <c r="BK665" s="241">
        <f>ROUND(I665*H665,2)</f>
        <v>0</v>
      </c>
      <c r="BL665" s="18" t="s">
        <v>144</v>
      </c>
      <c r="BM665" s="240" t="s">
        <v>3179</v>
      </c>
    </row>
    <row r="666" s="2" customFormat="1">
      <c r="A666" s="40"/>
      <c r="B666" s="41"/>
      <c r="C666" s="42"/>
      <c r="D666" s="242" t="s">
        <v>368</v>
      </c>
      <c r="E666" s="42"/>
      <c r="F666" s="243" t="s">
        <v>8792</v>
      </c>
      <c r="G666" s="42"/>
      <c r="H666" s="42"/>
      <c r="I666" s="244"/>
      <c r="J666" s="42"/>
      <c r="K666" s="42"/>
      <c r="L666" s="46"/>
      <c r="M666" s="245"/>
      <c r="N666" s="246"/>
      <c r="O666" s="93"/>
      <c r="P666" s="93"/>
      <c r="Q666" s="93"/>
      <c r="R666" s="93"/>
      <c r="S666" s="93"/>
      <c r="T666" s="94"/>
      <c r="U666" s="40"/>
      <c r="V666" s="40"/>
      <c r="W666" s="40"/>
      <c r="X666" s="40"/>
      <c r="Y666" s="40"/>
      <c r="Z666" s="40"/>
      <c r="AA666" s="40"/>
      <c r="AB666" s="40"/>
      <c r="AC666" s="40"/>
      <c r="AD666" s="40"/>
      <c r="AE666" s="40"/>
      <c r="AT666" s="18" t="s">
        <v>368</v>
      </c>
      <c r="AU666" s="18" t="s">
        <v>90</v>
      </c>
    </row>
    <row r="667" s="2" customFormat="1" ht="16.5" customHeight="1">
      <c r="A667" s="40"/>
      <c r="B667" s="41"/>
      <c r="C667" s="229" t="s">
        <v>1887</v>
      </c>
      <c r="D667" s="229" t="s">
        <v>358</v>
      </c>
      <c r="E667" s="230" t="s">
        <v>8793</v>
      </c>
      <c r="F667" s="231" t="s">
        <v>8794</v>
      </c>
      <c r="G667" s="232" t="s">
        <v>1718</v>
      </c>
      <c r="H667" s="233">
        <v>1</v>
      </c>
      <c r="I667" s="234"/>
      <c r="J667" s="235">
        <f>ROUND(I667*H667,2)</f>
        <v>0</v>
      </c>
      <c r="K667" s="231" t="s">
        <v>525</v>
      </c>
      <c r="L667" s="46"/>
      <c r="M667" s="236" t="s">
        <v>1</v>
      </c>
      <c r="N667" s="237" t="s">
        <v>48</v>
      </c>
      <c r="O667" s="93"/>
      <c r="P667" s="238">
        <f>O667*H667</f>
        <v>0</v>
      </c>
      <c r="Q667" s="238">
        <v>0</v>
      </c>
      <c r="R667" s="238">
        <f>Q667*H667</f>
        <v>0</v>
      </c>
      <c r="S667" s="238">
        <v>0</v>
      </c>
      <c r="T667" s="239">
        <f>S667*H667</f>
        <v>0</v>
      </c>
      <c r="U667" s="40"/>
      <c r="V667" s="40"/>
      <c r="W667" s="40"/>
      <c r="X667" s="40"/>
      <c r="Y667" s="40"/>
      <c r="Z667" s="40"/>
      <c r="AA667" s="40"/>
      <c r="AB667" s="40"/>
      <c r="AC667" s="40"/>
      <c r="AD667" s="40"/>
      <c r="AE667" s="40"/>
      <c r="AR667" s="240" t="s">
        <v>144</v>
      </c>
      <c r="AT667" s="240" t="s">
        <v>358</v>
      </c>
      <c r="AU667" s="240" t="s">
        <v>90</v>
      </c>
      <c r="AY667" s="18" t="s">
        <v>355</v>
      </c>
      <c r="BE667" s="241">
        <f>IF(N667="základní",J667,0)</f>
        <v>0</v>
      </c>
      <c r="BF667" s="241">
        <f>IF(N667="snížená",J667,0)</f>
        <v>0</v>
      </c>
      <c r="BG667" s="241">
        <f>IF(N667="zákl. přenesená",J667,0)</f>
        <v>0</v>
      </c>
      <c r="BH667" s="241">
        <f>IF(N667="sníž. přenesená",J667,0)</f>
        <v>0</v>
      </c>
      <c r="BI667" s="241">
        <f>IF(N667="nulová",J667,0)</f>
        <v>0</v>
      </c>
      <c r="BJ667" s="18" t="s">
        <v>90</v>
      </c>
      <c r="BK667" s="241">
        <f>ROUND(I667*H667,2)</f>
        <v>0</v>
      </c>
      <c r="BL667" s="18" t="s">
        <v>144</v>
      </c>
      <c r="BM667" s="240" t="s">
        <v>3187</v>
      </c>
    </row>
    <row r="668" s="2" customFormat="1">
      <c r="A668" s="40"/>
      <c r="B668" s="41"/>
      <c r="C668" s="42"/>
      <c r="D668" s="242" t="s">
        <v>368</v>
      </c>
      <c r="E668" s="42"/>
      <c r="F668" s="243" t="s">
        <v>8795</v>
      </c>
      <c r="G668" s="42"/>
      <c r="H668" s="42"/>
      <c r="I668" s="244"/>
      <c r="J668" s="42"/>
      <c r="K668" s="42"/>
      <c r="L668" s="46"/>
      <c r="M668" s="245"/>
      <c r="N668" s="246"/>
      <c r="O668" s="93"/>
      <c r="P668" s="93"/>
      <c r="Q668" s="93"/>
      <c r="R668" s="93"/>
      <c r="S668" s="93"/>
      <c r="T668" s="94"/>
      <c r="U668" s="40"/>
      <c r="V668" s="40"/>
      <c r="W668" s="40"/>
      <c r="X668" s="40"/>
      <c r="Y668" s="40"/>
      <c r="Z668" s="40"/>
      <c r="AA668" s="40"/>
      <c r="AB668" s="40"/>
      <c r="AC668" s="40"/>
      <c r="AD668" s="40"/>
      <c r="AE668" s="40"/>
      <c r="AT668" s="18" t="s">
        <v>368</v>
      </c>
      <c r="AU668" s="18" t="s">
        <v>90</v>
      </c>
    </row>
    <row r="669" s="2" customFormat="1" ht="16.5" customHeight="1">
      <c r="A669" s="40"/>
      <c r="B669" s="41"/>
      <c r="C669" s="229" t="s">
        <v>1891</v>
      </c>
      <c r="D669" s="229" t="s">
        <v>358</v>
      </c>
      <c r="E669" s="230" t="s">
        <v>8796</v>
      </c>
      <c r="F669" s="231" t="s">
        <v>8797</v>
      </c>
      <c r="G669" s="232" t="s">
        <v>1718</v>
      </c>
      <c r="H669" s="233">
        <v>1</v>
      </c>
      <c r="I669" s="234"/>
      <c r="J669" s="235">
        <f>ROUND(I669*H669,2)</f>
        <v>0</v>
      </c>
      <c r="K669" s="231" t="s">
        <v>525</v>
      </c>
      <c r="L669" s="46"/>
      <c r="M669" s="236" t="s">
        <v>1</v>
      </c>
      <c r="N669" s="237" t="s">
        <v>48</v>
      </c>
      <c r="O669" s="93"/>
      <c r="P669" s="238">
        <f>O669*H669</f>
        <v>0</v>
      </c>
      <c r="Q669" s="238">
        <v>0</v>
      </c>
      <c r="R669" s="238">
        <f>Q669*H669</f>
        <v>0</v>
      </c>
      <c r="S669" s="238">
        <v>0</v>
      </c>
      <c r="T669" s="239">
        <f>S669*H669</f>
        <v>0</v>
      </c>
      <c r="U669" s="40"/>
      <c r="V669" s="40"/>
      <c r="W669" s="40"/>
      <c r="X669" s="40"/>
      <c r="Y669" s="40"/>
      <c r="Z669" s="40"/>
      <c r="AA669" s="40"/>
      <c r="AB669" s="40"/>
      <c r="AC669" s="40"/>
      <c r="AD669" s="40"/>
      <c r="AE669" s="40"/>
      <c r="AR669" s="240" t="s">
        <v>144</v>
      </c>
      <c r="AT669" s="240" t="s">
        <v>358</v>
      </c>
      <c r="AU669" s="240" t="s">
        <v>90</v>
      </c>
      <c r="AY669" s="18" t="s">
        <v>355</v>
      </c>
      <c r="BE669" s="241">
        <f>IF(N669="základní",J669,0)</f>
        <v>0</v>
      </c>
      <c r="BF669" s="241">
        <f>IF(N669="snížená",J669,0)</f>
        <v>0</v>
      </c>
      <c r="BG669" s="241">
        <f>IF(N669="zákl. přenesená",J669,0)</f>
        <v>0</v>
      </c>
      <c r="BH669" s="241">
        <f>IF(N669="sníž. přenesená",J669,0)</f>
        <v>0</v>
      </c>
      <c r="BI669" s="241">
        <f>IF(N669="nulová",J669,0)</f>
        <v>0</v>
      </c>
      <c r="BJ669" s="18" t="s">
        <v>90</v>
      </c>
      <c r="BK669" s="241">
        <f>ROUND(I669*H669,2)</f>
        <v>0</v>
      </c>
      <c r="BL669" s="18" t="s">
        <v>144</v>
      </c>
      <c r="BM669" s="240" t="s">
        <v>3204</v>
      </c>
    </row>
    <row r="670" s="2" customFormat="1">
      <c r="A670" s="40"/>
      <c r="B670" s="41"/>
      <c r="C670" s="42"/>
      <c r="D670" s="242" t="s">
        <v>368</v>
      </c>
      <c r="E670" s="42"/>
      <c r="F670" s="243" t="s">
        <v>8798</v>
      </c>
      <c r="G670" s="42"/>
      <c r="H670" s="42"/>
      <c r="I670" s="244"/>
      <c r="J670" s="42"/>
      <c r="K670" s="42"/>
      <c r="L670" s="46"/>
      <c r="M670" s="245"/>
      <c r="N670" s="246"/>
      <c r="O670" s="93"/>
      <c r="P670" s="93"/>
      <c r="Q670" s="93"/>
      <c r="R670" s="93"/>
      <c r="S670" s="93"/>
      <c r="T670" s="94"/>
      <c r="U670" s="40"/>
      <c r="V670" s="40"/>
      <c r="W670" s="40"/>
      <c r="X670" s="40"/>
      <c r="Y670" s="40"/>
      <c r="Z670" s="40"/>
      <c r="AA670" s="40"/>
      <c r="AB670" s="40"/>
      <c r="AC670" s="40"/>
      <c r="AD670" s="40"/>
      <c r="AE670" s="40"/>
      <c r="AT670" s="18" t="s">
        <v>368</v>
      </c>
      <c r="AU670" s="18" t="s">
        <v>90</v>
      </c>
    </row>
    <row r="671" s="2" customFormat="1" ht="16.5" customHeight="1">
      <c r="A671" s="40"/>
      <c r="B671" s="41"/>
      <c r="C671" s="229" t="s">
        <v>1895</v>
      </c>
      <c r="D671" s="229" t="s">
        <v>358</v>
      </c>
      <c r="E671" s="230" t="s">
        <v>8799</v>
      </c>
      <c r="F671" s="231" t="s">
        <v>8800</v>
      </c>
      <c r="G671" s="232" t="s">
        <v>1718</v>
      </c>
      <c r="H671" s="233">
        <v>2</v>
      </c>
      <c r="I671" s="234"/>
      <c r="J671" s="235">
        <f>ROUND(I671*H671,2)</f>
        <v>0</v>
      </c>
      <c r="K671" s="231" t="s">
        <v>525</v>
      </c>
      <c r="L671" s="46"/>
      <c r="M671" s="236" t="s">
        <v>1</v>
      </c>
      <c r="N671" s="237" t="s">
        <v>48</v>
      </c>
      <c r="O671" s="93"/>
      <c r="P671" s="238">
        <f>O671*H671</f>
        <v>0</v>
      </c>
      <c r="Q671" s="238">
        <v>0</v>
      </c>
      <c r="R671" s="238">
        <f>Q671*H671</f>
        <v>0</v>
      </c>
      <c r="S671" s="238">
        <v>0</v>
      </c>
      <c r="T671" s="239">
        <f>S671*H671</f>
        <v>0</v>
      </c>
      <c r="U671" s="40"/>
      <c r="V671" s="40"/>
      <c r="W671" s="40"/>
      <c r="X671" s="40"/>
      <c r="Y671" s="40"/>
      <c r="Z671" s="40"/>
      <c r="AA671" s="40"/>
      <c r="AB671" s="40"/>
      <c r="AC671" s="40"/>
      <c r="AD671" s="40"/>
      <c r="AE671" s="40"/>
      <c r="AR671" s="240" t="s">
        <v>144</v>
      </c>
      <c r="AT671" s="240" t="s">
        <v>358</v>
      </c>
      <c r="AU671" s="240" t="s">
        <v>90</v>
      </c>
      <c r="AY671" s="18" t="s">
        <v>355</v>
      </c>
      <c r="BE671" s="241">
        <f>IF(N671="základní",J671,0)</f>
        <v>0</v>
      </c>
      <c r="BF671" s="241">
        <f>IF(N671="snížená",J671,0)</f>
        <v>0</v>
      </c>
      <c r="BG671" s="241">
        <f>IF(N671="zákl. přenesená",J671,0)</f>
        <v>0</v>
      </c>
      <c r="BH671" s="241">
        <f>IF(N671="sníž. přenesená",J671,0)</f>
        <v>0</v>
      </c>
      <c r="BI671" s="241">
        <f>IF(N671="nulová",J671,0)</f>
        <v>0</v>
      </c>
      <c r="BJ671" s="18" t="s">
        <v>90</v>
      </c>
      <c r="BK671" s="241">
        <f>ROUND(I671*H671,2)</f>
        <v>0</v>
      </c>
      <c r="BL671" s="18" t="s">
        <v>144</v>
      </c>
      <c r="BM671" s="240" t="s">
        <v>3220</v>
      </c>
    </row>
    <row r="672" s="2" customFormat="1">
      <c r="A672" s="40"/>
      <c r="B672" s="41"/>
      <c r="C672" s="42"/>
      <c r="D672" s="242" t="s">
        <v>368</v>
      </c>
      <c r="E672" s="42"/>
      <c r="F672" s="243" t="s">
        <v>8801</v>
      </c>
      <c r="G672" s="42"/>
      <c r="H672" s="42"/>
      <c r="I672" s="244"/>
      <c r="J672" s="42"/>
      <c r="K672" s="42"/>
      <c r="L672" s="46"/>
      <c r="M672" s="245"/>
      <c r="N672" s="246"/>
      <c r="O672" s="93"/>
      <c r="P672" s="93"/>
      <c r="Q672" s="93"/>
      <c r="R672" s="93"/>
      <c r="S672" s="93"/>
      <c r="T672" s="94"/>
      <c r="U672" s="40"/>
      <c r="V672" s="40"/>
      <c r="W672" s="40"/>
      <c r="X672" s="40"/>
      <c r="Y672" s="40"/>
      <c r="Z672" s="40"/>
      <c r="AA672" s="40"/>
      <c r="AB672" s="40"/>
      <c r="AC672" s="40"/>
      <c r="AD672" s="40"/>
      <c r="AE672" s="40"/>
      <c r="AT672" s="18" t="s">
        <v>368</v>
      </c>
      <c r="AU672" s="18" t="s">
        <v>90</v>
      </c>
    </row>
    <row r="673" s="2" customFormat="1" ht="16.5" customHeight="1">
      <c r="A673" s="40"/>
      <c r="B673" s="41"/>
      <c r="C673" s="229" t="s">
        <v>1900</v>
      </c>
      <c r="D673" s="229" t="s">
        <v>358</v>
      </c>
      <c r="E673" s="230" t="s">
        <v>8802</v>
      </c>
      <c r="F673" s="231" t="s">
        <v>8803</v>
      </c>
      <c r="G673" s="232" t="s">
        <v>1718</v>
      </c>
      <c r="H673" s="233">
        <v>6</v>
      </c>
      <c r="I673" s="234"/>
      <c r="J673" s="235">
        <f>ROUND(I673*H673,2)</f>
        <v>0</v>
      </c>
      <c r="K673" s="231" t="s">
        <v>525</v>
      </c>
      <c r="L673" s="46"/>
      <c r="M673" s="236" t="s">
        <v>1</v>
      </c>
      <c r="N673" s="237" t="s">
        <v>48</v>
      </c>
      <c r="O673" s="93"/>
      <c r="P673" s="238">
        <f>O673*H673</f>
        <v>0</v>
      </c>
      <c r="Q673" s="238">
        <v>0</v>
      </c>
      <c r="R673" s="238">
        <f>Q673*H673</f>
        <v>0</v>
      </c>
      <c r="S673" s="238">
        <v>0</v>
      </c>
      <c r="T673" s="239">
        <f>S673*H673</f>
        <v>0</v>
      </c>
      <c r="U673" s="40"/>
      <c r="V673" s="40"/>
      <c r="W673" s="40"/>
      <c r="X673" s="40"/>
      <c r="Y673" s="40"/>
      <c r="Z673" s="40"/>
      <c r="AA673" s="40"/>
      <c r="AB673" s="40"/>
      <c r="AC673" s="40"/>
      <c r="AD673" s="40"/>
      <c r="AE673" s="40"/>
      <c r="AR673" s="240" t="s">
        <v>144</v>
      </c>
      <c r="AT673" s="240" t="s">
        <v>358</v>
      </c>
      <c r="AU673" s="240" t="s">
        <v>90</v>
      </c>
      <c r="AY673" s="18" t="s">
        <v>355</v>
      </c>
      <c r="BE673" s="241">
        <f>IF(N673="základní",J673,0)</f>
        <v>0</v>
      </c>
      <c r="BF673" s="241">
        <f>IF(N673="snížená",J673,0)</f>
        <v>0</v>
      </c>
      <c r="BG673" s="241">
        <f>IF(N673="zákl. přenesená",J673,0)</f>
        <v>0</v>
      </c>
      <c r="BH673" s="241">
        <f>IF(N673="sníž. přenesená",J673,0)</f>
        <v>0</v>
      </c>
      <c r="BI673" s="241">
        <f>IF(N673="nulová",J673,0)</f>
        <v>0</v>
      </c>
      <c r="BJ673" s="18" t="s">
        <v>90</v>
      </c>
      <c r="BK673" s="241">
        <f>ROUND(I673*H673,2)</f>
        <v>0</v>
      </c>
      <c r="BL673" s="18" t="s">
        <v>144</v>
      </c>
      <c r="BM673" s="240" t="s">
        <v>3225</v>
      </c>
    </row>
    <row r="674" s="2" customFormat="1">
      <c r="A674" s="40"/>
      <c r="B674" s="41"/>
      <c r="C674" s="42"/>
      <c r="D674" s="242" t="s">
        <v>368</v>
      </c>
      <c r="E674" s="42"/>
      <c r="F674" s="243" t="s">
        <v>8804</v>
      </c>
      <c r="G674" s="42"/>
      <c r="H674" s="42"/>
      <c r="I674" s="244"/>
      <c r="J674" s="42"/>
      <c r="K674" s="42"/>
      <c r="L674" s="46"/>
      <c r="M674" s="245"/>
      <c r="N674" s="246"/>
      <c r="O674" s="93"/>
      <c r="P674" s="93"/>
      <c r="Q674" s="93"/>
      <c r="R674" s="93"/>
      <c r="S674" s="93"/>
      <c r="T674" s="94"/>
      <c r="U674" s="40"/>
      <c r="V674" s="40"/>
      <c r="W674" s="40"/>
      <c r="X674" s="40"/>
      <c r="Y674" s="40"/>
      <c r="Z674" s="40"/>
      <c r="AA674" s="40"/>
      <c r="AB674" s="40"/>
      <c r="AC674" s="40"/>
      <c r="AD674" s="40"/>
      <c r="AE674" s="40"/>
      <c r="AT674" s="18" t="s">
        <v>368</v>
      </c>
      <c r="AU674" s="18" t="s">
        <v>90</v>
      </c>
    </row>
    <row r="675" s="2" customFormat="1" ht="16.5" customHeight="1">
      <c r="A675" s="40"/>
      <c r="B675" s="41"/>
      <c r="C675" s="229" t="s">
        <v>1904</v>
      </c>
      <c r="D675" s="229" t="s">
        <v>358</v>
      </c>
      <c r="E675" s="230" t="s">
        <v>8805</v>
      </c>
      <c r="F675" s="231" t="s">
        <v>8806</v>
      </c>
      <c r="G675" s="232" t="s">
        <v>1718</v>
      </c>
      <c r="H675" s="233">
        <v>8</v>
      </c>
      <c r="I675" s="234"/>
      <c r="J675" s="235">
        <f>ROUND(I675*H675,2)</f>
        <v>0</v>
      </c>
      <c r="K675" s="231" t="s">
        <v>525</v>
      </c>
      <c r="L675" s="46"/>
      <c r="M675" s="236" t="s">
        <v>1</v>
      </c>
      <c r="N675" s="237" t="s">
        <v>48</v>
      </c>
      <c r="O675" s="93"/>
      <c r="P675" s="238">
        <f>O675*H675</f>
        <v>0</v>
      </c>
      <c r="Q675" s="238">
        <v>0</v>
      </c>
      <c r="R675" s="238">
        <f>Q675*H675</f>
        <v>0</v>
      </c>
      <c r="S675" s="238">
        <v>0</v>
      </c>
      <c r="T675" s="239">
        <f>S675*H675</f>
        <v>0</v>
      </c>
      <c r="U675" s="40"/>
      <c r="V675" s="40"/>
      <c r="W675" s="40"/>
      <c r="X675" s="40"/>
      <c r="Y675" s="40"/>
      <c r="Z675" s="40"/>
      <c r="AA675" s="40"/>
      <c r="AB675" s="40"/>
      <c r="AC675" s="40"/>
      <c r="AD675" s="40"/>
      <c r="AE675" s="40"/>
      <c r="AR675" s="240" t="s">
        <v>144</v>
      </c>
      <c r="AT675" s="240" t="s">
        <v>358</v>
      </c>
      <c r="AU675" s="240" t="s">
        <v>90</v>
      </c>
      <c r="AY675" s="18" t="s">
        <v>355</v>
      </c>
      <c r="BE675" s="241">
        <f>IF(N675="základní",J675,0)</f>
        <v>0</v>
      </c>
      <c r="BF675" s="241">
        <f>IF(N675="snížená",J675,0)</f>
        <v>0</v>
      </c>
      <c r="BG675" s="241">
        <f>IF(N675="zákl. přenesená",J675,0)</f>
        <v>0</v>
      </c>
      <c r="BH675" s="241">
        <f>IF(N675="sníž. přenesená",J675,0)</f>
        <v>0</v>
      </c>
      <c r="BI675" s="241">
        <f>IF(N675="nulová",J675,0)</f>
        <v>0</v>
      </c>
      <c r="BJ675" s="18" t="s">
        <v>90</v>
      </c>
      <c r="BK675" s="241">
        <f>ROUND(I675*H675,2)</f>
        <v>0</v>
      </c>
      <c r="BL675" s="18" t="s">
        <v>144</v>
      </c>
      <c r="BM675" s="240" t="s">
        <v>3230</v>
      </c>
    </row>
    <row r="676" s="2" customFormat="1">
      <c r="A676" s="40"/>
      <c r="B676" s="41"/>
      <c r="C676" s="42"/>
      <c r="D676" s="242" t="s">
        <v>368</v>
      </c>
      <c r="E676" s="42"/>
      <c r="F676" s="243" t="s">
        <v>8807</v>
      </c>
      <c r="G676" s="42"/>
      <c r="H676" s="42"/>
      <c r="I676" s="244"/>
      <c r="J676" s="42"/>
      <c r="K676" s="42"/>
      <c r="L676" s="46"/>
      <c r="M676" s="245"/>
      <c r="N676" s="246"/>
      <c r="O676" s="93"/>
      <c r="P676" s="93"/>
      <c r="Q676" s="93"/>
      <c r="R676" s="93"/>
      <c r="S676" s="93"/>
      <c r="T676" s="94"/>
      <c r="U676" s="40"/>
      <c r="V676" s="40"/>
      <c r="W676" s="40"/>
      <c r="X676" s="40"/>
      <c r="Y676" s="40"/>
      <c r="Z676" s="40"/>
      <c r="AA676" s="40"/>
      <c r="AB676" s="40"/>
      <c r="AC676" s="40"/>
      <c r="AD676" s="40"/>
      <c r="AE676" s="40"/>
      <c r="AT676" s="18" t="s">
        <v>368</v>
      </c>
      <c r="AU676" s="18" t="s">
        <v>90</v>
      </c>
    </row>
    <row r="677" s="2" customFormat="1" ht="21.75" customHeight="1">
      <c r="A677" s="40"/>
      <c r="B677" s="41"/>
      <c r="C677" s="229" t="s">
        <v>1908</v>
      </c>
      <c r="D677" s="229" t="s">
        <v>358</v>
      </c>
      <c r="E677" s="230" t="s">
        <v>8808</v>
      </c>
      <c r="F677" s="231" t="s">
        <v>8809</v>
      </c>
      <c r="G677" s="232" t="s">
        <v>1718</v>
      </c>
      <c r="H677" s="233">
        <v>1</v>
      </c>
      <c r="I677" s="234"/>
      <c r="J677" s="235">
        <f>ROUND(I677*H677,2)</f>
        <v>0</v>
      </c>
      <c r="K677" s="231" t="s">
        <v>525</v>
      </c>
      <c r="L677" s="46"/>
      <c r="M677" s="236" t="s">
        <v>1</v>
      </c>
      <c r="N677" s="237" t="s">
        <v>48</v>
      </c>
      <c r="O677" s="93"/>
      <c r="P677" s="238">
        <f>O677*H677</f>
        <v>0</v>
      </c>
      <c r="Q677" s="238">
        <v>0</v>
      </c>
      <c r="R677" s="238">
        <f>Q677*H677</f>
        <v>0</v>
      </c>
      <c r="S677" s="238">
        <v>0</v>
      </c>
      <c r="T677" s="239">
        <f>S677*H677</f>
        <v>0</v>
      </c>
      <c r="U677" s="40"/>
      <c r="V677" s="40"/>
      <c r="W677" s="40"/>
      <c r="X677" s="40"/>
      <c r="Y677" s="40"/>
      <c r="Z677" s="40"/>
      <c r="AA677" s="40"/>
      <c r="AB677" s="40"/>
      <c r="AC677" s="40"/>
      <c r="AD677" s="40"/>
      <c r="AE677" s="40"/>
      <c r="AR677" s="240" t="s">
        <v>144</v>
      </c>
      <c r="AT677" s="240" t="s">
        <v>358</v>
      </c>
      <c r="AU677" s="240" t="s">
        <v>90</v>
      </c>
      <c r="AY677" s="18" t="s">
        <v>355</v>
      </c>
      <c r="BE677" s="241">
        <f>IF(N677="základní",J677,0)</f>
        <v>0</v>
      </c>
      <c r="BF677" s="241">
        <f>IF(N677="snížená",J677,0)</f>
        <v>0</v>
      </c>
      <c r="BG677" s="241">
        <f>IF(N677="zákl. přenesená",J677,0)</f>
        <v>0</v>
      </c>
      <c r="BH677" s="241">
        <f>IF(N677="sníž. přenesená",J677,0)</f>
        <v>0</v>
      </c>
      <c r="BI677" s="241">
        <f>IF(N677="nulová",J677,0)</f>
        <v>0</v>
      </c>
      <c r="BJ677" s="18" t="s">
        <v>90</v>
      </c>
      <c r="BK677" s="241">
        <f>ROUND(I677*H677,2)</f>
        <v>0</v>
      </c>
      <c r="BL677" s="18" t="s">
        <v>144</v>
      </c>
      <c r="BM677" s="240" t="s">
        <v>3213</v>
      </c>
    </row>
    <row r="678" s="2" customFormat="1">
      <c r="A678" s="40"/>
      <c r="B678" s="41"/>
      <c r="C678" s="42"/>
      <c r="D678" s="242" t="s">
        <v>368</v>
      </c>
      <c r="E678" s="42"/>
      <c r="F678" s="243" t="s">
        <v>8810</v>
      </c>
      <c r="G678" s="42"/>
      <c r="H678" s="42"/>
      <c r="I678" s="244"/>
      <c r="J678" s="42"/>
      <c r="K678" s="42"/>
      <c r="L678" s="46"/>
      <c r="M678" s="247"/>
      <c r="N678" s="248"/>
      <c r="O678" s="249"/>
      <c r="P678" s="249"/>
      <c r="Q678" s="249"/>
      <c r="R678" s="249"/>
      <c r="S678" s="249"/>
      <c r="T678" s="250"/>
      <c r="U678" s="40"/>
      <c r="V678" s="40"/>
      <c r="W678" s="40"/>
      <c r="X678" s="40"/>
      <c r="Y678" s="40"/>
      <c r="Z678" s="40"/>
      <c r="AA678" s="40"/>
      <c r="AB678" s="40"/>
      <c r="AC678" s="40"/>
      <c r="AD678" s="40"/>
      <c r="AE678" s="40"/>
      <c r="AT678" s="18" t="s">
        <v>368</v>
      </c>
      <c r="AU678" s="18" t="s">
        <v>90</v>
      </c>
    </row>
    <row r="679" s="2" customFormat="1" ht="6.96" customHeight="1">
      <c r="A679" s="40"/>
      <c r="B679" s="68"/>
      <c r="C679" s="69"/>
      <c r="D679" s="69"/>
      <c r="E679" s="69"/>
      <c r="F679" s="69"/>
      <c r="G679" s="69"/>
      <c r="H679" s="69"/>
      <c r="I679" s="69"/>
      <c r="J679" s="69"/>
      <c r="K679" s="69"/>
      <c r="L679" s="46"/>
      <c r="M679" s="40"/>
      <c r="O679" s="40"/>
      <c r="P679" s="40"/>
      <c r="Q679" s="40"/>
      <c r="R679" s="40"/>
      <c r="S679" s="40"/>
      <c r="T679" s="40"/>
      <c r="U679" s="40"/>
      <c r="V679" s="40"/>
      <c r="W679" s="40"/>
      <c r="X679" s="40"/>
      <c r="Y679" s="40"/>
      <c r="Z679" s="40"/>
      <c r="AA679" s="40"/>
      <c r="AB679" s="40"/>
      <c r="AC679" s="40"/>
      <c r="AD679" s="40"/>
      <c r="AE679" s="40"/>
    </row>
  </sheetData>
  <sheetProtection sheet="1" autoFilter="0" formatColumns="0" formatRows="0" objects="1" scenarios="1" spinCount="100000" saltValue="xRvf9hMKilRUVCe2nGCvKSH/Sv90el6vp5IKaRnJa7CbxfxI6loxiNl5fa+1VzppnHmBnjlEazvsn7njD61sKg==" hashValue="vpUTdpMRuyBjsrU3+d7+CSQmXDkl5XkL3kEEvD70HGUkox7uRNi88ZnznJkxBHGKjtRWJSrosW8tkeczachGlA==" algorithmName="SHA-512" password="E785"/>
  <autoFilter ref="C124:K67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7976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8811</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ROUND((SUM(BE126:BE130)),  2)</f>
        <v>0</v>
      </c>
      <c r="G37" s="40"/>
      <c r="H37" s="40"/>
      <c r="I37" s="167">
        <v>0.20999999999999999</v>
      </c>
      <c r="J37" s="166">
        <f>ROUND(((SUM(BE126:BE130))*I37),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ROUND((SUM(BF126:BF130)),  2)</f>
        <v>0</v>
      </c>
      <c r="G38" s="40"/>
      <c r="H38" s="40"/>
      <c r="I38" s="167">
        <v>0.14999999999999999</v>
      </c>
      <c r="J38" s="166">
        <f>ROUND(((SUM(BF126:BF130))*I38),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ROUND((SUM(BG126:BG130)),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ROUND((SUM(BH126:BH130)),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ROUND((SUM(BI126:BI130)),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7976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D.2.01.3_1 - Vybavení_místností</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453</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460</v>
      </c>
      <c r="E102" s="199"/>
      <c r="F102" s="199"/>
      <c r="G102" s="199"/>
      <c r="H102" s="199"/>
      <c r="I102" s="199"/>
      <c r="J102" s="200">
        <f>J128</f>
        <v>0</v>
      </c>
      <c r="K102" s="135"/>
      <c r="L102" s="201"/>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7976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6848</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D.2.01.3_1 - Vybavení_místností</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f>
        <v>0</v>
      </c>
      <c r="Q126" s="106"/>
      <c r="R126" s="210">
        <f>R127</f>
        <v>0</v>
      </c>
      <c r="S126" s="106"/>
      <c r="T126" s="211">
        <f>T127</f>
        <v>0</v>
      </c>
      <c r="U126" s="40"/>
      <c r="V126" s="40"/>
      <c r="W126" s="40"/>
      <c r="X126" s="40"/>
      <c r="Y126" s="40"/>
      <c r="Z126" s="40"/>
      <c r="AA126" s="40"/>
      <c r="AB126" s="40"/>
      <c r="AC126" s="40"/>
      <c r="AD126" s="40"/>
      <c r="AE126" s="40"/>
      <c r="AT126" s="18" t="s">
        <v>82</v>
      </c>
      <c r="AU126" s="18" t="s">
        <v>331</v>
      </c>
      <c r="BK126" s="212">
        <f>BK127</f>
        <v>0</v>
      </c>
    </row>
    <row r="127" s="12" customFormat="1" ht="25.92" customHeight="1">
      <c r="A127" s="12"/>
      <c r="B127" s="213"/>
      <c r="C127" s="214"/>
      <c r="D127" s="215" t="s">
        <v>82</v>
      </c>
      <c r="E127" s="216" t="s">
        <v>1203</v>
      </c>
      <c r="F127" s="216" t="s">
        <v>1204</v>
      </c>
      <c r="G127" s="214"/>
      <c r="H127" s="214"/>
      <c r="I127" s="217"/>
      <c r="J127" s="218">
        <f>BK127</f>
        <v>0</v>
      </c>
      <c r="K127" s="214"/>
      <c r="L127" s="219"/>
      <c r="M127" s="220"/>
      <c r="N127" s="221"/>
      <c r="O127" s="221"/>
      <c r="P127" s="222">
        <f>P128</f>
        <v>0</v>
      </c>
      <c r="Q127" s="221"/>
      <c r="R127" s="222">
        <f>R128</f>
        <v>0</v>
      </c>
      <c r="S127" s="221"/>
      <c r="T127" s="223">
        <f>T128</f>
        <v>0</v>
      </c>
      <c r="U127" s="12"/>
      <c r="V127" s="12"/>
      <c r="W127" s="12"/>
      <c r="X127" s="12"/>
      <c r="Y127" s="12"/>
      <c r="Z127" s="12"/>
      <c r="AA127" s="12"/>
      <c r="AB127" s="12"/>
      <c r="AC127" s="12"/>
      <c r="AD127" s="12"/>
      <c r="AE127" s="12"/>
      <c r="AR127" s="224" t="s">
        <v>92</v>
      </c>
      <c r="AT127" s="225" t="s">
        <v>82</v>
      </c>
      <c r="AU127" s="225" t="s">
        <v>83</v>
      </c>
      <c r="AY127" s="224" t="s">
        <v>355</v>
      </c>
      <c r="BK127" s="226">
        <f>BK128</f>
        <v>0</v>
      </c>
    </row>
    <row r="128" s="12" customFormat="1" ht="22.8" customHeight="1">
      <c r="A128" s="12"/>
      <c r="B128" s="213"/>
      <c r="C128" s="214"/>
      <c r="D128" s="215" t="s">
        <v>82</v>
      </c>
      <c r="E128" s="227" t="s">
        <v>1757</v>
      </c>
      <c r="F128" s="227" t="s">
        <v>1758</v>
      </c>
      <c r="G128" s="214"/>
      <c r="H128" s="214"/>
      <c r="I128" s="217"/>
      <c r="J128" s="228">
        <f>BK128</f>
        <v>0</v>
      </c>
      <c r="K128" s="214"/>
      <c r="L128" s="219"/>
      <c r="M128" s="220"/>
      <c r="N128" s="221"/>
      <c r="O128" s="221"/>
      <c r="P128" s="222">
        <f>SUM(P129:P130)</f>
        <v>0</v>
      </c>
      <c r="Q128" s="221"/>
      <c r="R128" s="222">
        <f>SUM(R129:R130)</f>
        <v>0</v>
      </c>
      <c r="S128" s="221"/>
      <c r="T128" s="223">
        <f>SUM(T129:T130)</f>
        <v>0</v>
      </c>
      <c r="U128" s="12"/>
      <c r="V128" s="12"/>
      <c r="W128" s="12"/>
      <c r="X128" s="12"/>
      <c r="Y128" s="12"/>
      <c r="Z128" s="12"/>
      <c r="AA128" s="12"/>
      <c r="AB128" s="12"/>
      <c r="AC128" s="12"/>
      <c r="AD128" s="12"/>
      <c r="AE128" s="12"/>
      <c r="AR128" s="224" t="s">
        <v>92</v>
      </c>
      <c r="AT128" s="225" t="s">
        <v>82</v>
      </c>
      <c r="AU128" s="225" t="s">
        <v>90</v>
      </c>
      <c r="AY128" s="224" t="s">
        <v>355</v>
      </c>
      <c r="BK128" s="226">
        <f>SUM(BK129:BK130)</f>
        <v>0</v>
      </c>
    </row>
    <row r="129" s="2" customFormat="1" ht="16.5" customHeight="1">
      <c r="A129" s="40"/>
      <c r="B129" s="41"/>
      <c r="C129" s="229" t="s">
        <v>90</v>
      </c>
      <c r="D129" s="229" t="s">
        <v>358</v>
      </c>
      <c r="E129" s="230" t="s">
        <v>8812</v>
      </c>
      <c r="F129" s="231" t="s">
        <v>8813</v>
      </c>
      <c r="G129" s="232" t="s">
        <v>1477</v>
      </c>
      <c r="H129" s="233">
        <v>1</v>
      </c>
      <c r="I129" s="234"/>
      <c r="J129" s="235">
        <f>ROUND(I129*H129,2)</f>
        <v>0</v>
      </c>
      <c r="K129" s="231" t="s">
        <v>1</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90</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90</v>
      </c>
      <c r="BM129" s="240" t="s">
        <v>8814</v>
      </c>
    </row>
    <row r="130" s="2" customFormat="1">
      <c r="A130" s="40"/>
      <c r="B130" s="41"/>
      <c r="C130" s="42"/>
      <c r="D130" s="242" t="s">
        <v>368</v>
      </c>
      <c r="E130" s="42"/>
      <c r="F130" s="243" t="s">
        <v>8815</v>
      </c>
      <c r="G130" s="42"/>
      <c r="H130" s="42"/>
      <c r="I130" s="244"/>
      <c r="J130" s="42"/>
      <c r="K130" s="42"/>
      <c r="L130" s="46"/>
      <c r="M130" s="247"/>
      <c r="N130" s="248"/>
      <c r="O130" s="249"/>
      <c r="P130" s="249"/>
      <c r="Q130" s="249"/>
      <c r="R130" s="249"/>
      <c r="S130" s="249"/>
      <c r="T130" s="250"/>
      <c r="U130" s="40"/>
      <c r="V130" s="40"/>
      <c r="W130" s="40"/>
      <c r="X130" s="40"/>
      <c r="Y130" s="40"/>
      <c r="Z130" s="40"/>
      <c r="AA130" s="40"/>
      <c r="AB130" s="40"/>
      <c r="AC130" s="40"/>
      <c r="AD130" s="40"/>
      <c r="AE130" s="40"/>
      <c r="AT130" s="18" t="s">
        <v>368</v>
      </c>
      <c r="AU130" s="18" t="s">
        <v>92</v>
      </c>
    </row>
    <row r="131" s="2" customFormat="1" ht="6.96" customHeight="1">
      <c r="A131" s="40"/>
      <c r="B131" s="68"/>
      <c r="C131" s="69"/>
      <c r="D131" s="69"/>
      <c r="E131" s="69"/>
      <c r="F131" s="69"/>
      <c r="G131" s="69"/>
      <c r="H131" s="69"/>
      <c r="I131" s="69"/>
      <c r="J131" s="69"/>
      <c r="K131" s="69"/>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gCQwGuBzv+p/e8j+8twDYcmxqLtFhyaRkA9Owf4FG7uzFx9uLVPnFaUGWH5OPYW8GKA9wVNai/hef/uDX2OIXQ==" hashValue="Z68QYFSbkYIxJGUoVU/1HTifJKyPyZKM9NH7oUp2S77WlFbIm9MNcfRC6rik7LNVk6EcYOwpiYLXA84Dp0KwVQ==" algorithmName="SHA-512" password="E785"/>
  <autoFilter ref="C125:K130"/>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204</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7976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6848</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8816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ROUND((SUM(BE125:BE282)),  2)</f>
        <v>0</v>
      </c>
      <c r="G37" s="40"/>
      <c r="H37" s="40"/>
      <c r="I37" s="167">
        <v>0.20999999999999999</v>
      </c>
      <c r="J37" s="166">
        <f>ROUND(((SUM(BE125:BE282))*I37),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ROUND((SUM(BF125:BF282)),  2)</f>
        <v>0</v>
      </c>
      <c r="G38" s="40"/>
      <c r="H38" s="40"/>
      <c r="I38" s="167">
        <v>0.14999999999999999</v>
      </c>
      <c r="J38" s="166">
        <f>ROUND(((SUM(BF125:BF282))*I38),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ROUND((SUM(BG125:BG282)),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ROUND((SUM(BH125:BH282)),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ROUND((SUM(BI125:BI282)),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7976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6848</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D.2.01.3_2 - Vybavení_ostatní</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6316</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439</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7976</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6848</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D.2.01.3_2 - Vybavení_ostatní</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Jičín</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6827</v>
      </c>
      <c r="F126" s="216" t="s">
        <v>3011</v>
      </c>
      <c r="G126" s="214"/>
      <c r="H126" s="214"/>
      <c r="I126" s="217"/>
      <c r="J126" s="218">
        <f>BK126</f>
        <v>0</v>
      </c>
      <c r="K126" s="214"/>
      <c r="L126" s="219"/>
      <c r="M126" s="220"/>
      <c r="N126" s="221"/>
      <c r="O126" s="221"/>
      <c r="P126" s="222">
        <f>SUM(P127:P282)</f>
        <v>0</v>
      </c>
      <c r="Q126" s="221"/>
      <c r="R126" s="222">
        <f>SUM(R127:R282)</f>
        <v>0</v>
      </c>
      <c r="S126" s="221"/>
      <c r="T126" s="223">
        <f>SUM(T127:T282)</f>
        <v>0</v>
      </c>
      <c r="U126" s="12"/>
      <c r="V126" s="12"/>
      <c r="W126" s="12"/>
      <c r="X126" s="12"/>
      <c r="Y126" s="12"/>
      <c r="Z126" s="12"/>
      <c r="AA126" s="12"/>
      <c r="AB126" s="12"/>
      <c r="AC126" s="12"/>
      <c r="AD126" s="12"/>
      <c r="AE126" s="12"/>
      <c r="AR126" s="224" t="s">
        <v>144</v>
      </c>
      <c r="AT126" s="225" t="s">
        <v>82</v>
      </c>
      <c r="AU126" s="225" t="s">
        <v>83</v>
      </c>
      <c r="AY126" s="224" t="s">
        <v>355</v>
      </c>
      <c r="BK126" s="226">
        <f>SUM(BK127:BK282)</f>
        <v>0</v>
      </c>
    </row>
    <row r="127" s="2" customFormat="1" ht="16.5" customHeight="1">
      <c r="A127" s="40"/>
      <c r="B127" s="41"/>
      <c r="C127" s="229" t="s">
        <v>90</v>
      </c>
      <c r="D127" s="229" t="s">
        <v>358</v>
      </c>
      <c r="E127" s="230" t="s">
        <v>8817</v>
      </c>
      <c r="F127" s="231" t="s">
        <v>2430</v>
      </c>
      <c r="G127" s="232" t="s">
        <v>1</v>
      </c>
      <c r="H127" s="233">
        <v>0</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90</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90</v>
      </c>
      <c r="BM127" s="240" t="s">
        <v>8818</v>
      </c>
    </row>
    <row r="128" s="2" customFormat="1" ht="16.5" customHeight="1">
      <c r="A128" s="40"/>
      <c r="B128" s="41"/>
      <c r="C128" s="229" t="s">
        <v>92</v>
      </c>
      <c r="D128" s="229" t="s">
        <v>358</v>
      </c>
      <c r="E128" s="230" t="s">
        <v>8819</v>
      </c>
      <c r="F128" s="231" t="s">
        <v>8820</v>
      </c>
      <c r="G128" s="232" t="s">
        <v>514</v>
      </c>
      <c r="H128" s="233">
        <v>177.02500000000001</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90</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90</v>
      </c>
      <c r="BM128" s="240" t="s">
        <v>8821</v>
      </c>
    </row>
    <row r="129" s="2" customFormat="1">
      <c r="A129" s="40"/>
      <c r="B129" s="41"/>
      <c r="C129" s="42"/>
      <c r="D129" s="242" t="s">
        <v>368</v>
      </c>
      <c r="E129" s="42"/>
      <c r="F129" s="243" t="s">
        <v>8822</v>
      </c>
      <c r="G129" s="42"/>
      <c r="H129" s="42"/>
      <c r="I129" s="244"/>
      <c r="J129" s="42"/>
      <c r="K129" s="42"/>
      <c r="L129" s="46"/>
      <c r="M129" s="245"/>
      <c r="N129" s="246"/>
      <c r="O129" s="93"/>
      <c r="P129" s="93"/>
      <c r="Q129" s="93"/>
      <c r="R129" s="93"/>
      <c r="S129" s="93"/>
      <c r="T129" s="94"/>
      <c r="U129" s="40"/>
      <c r="V129" s="40"/>
      <c r="W129" s="40"/>
      <c r="X129" s="40"/>
      <c r="Y129" s="40"/>
      <c r="Z129" s="40"/>
      <c r="AA129" s="40"/>
      <c r="AB129" s="40"/>
      <c r="AC129" s="40"/>
      <c r="AD129" s="40"/>
      <c r="AE129" s="40"/>
      <c r="AT129" s="18" t="s">
        <v>368</v>
      </c>
      <c r="AU129" s="18" t="s">
        <v>90</v>
      </c>
    </row>
    <row r="130" s="15" customFormat="1">
      <c r="A130" s="15"/>
      <c r="B130" s="274"/>
      <c r="C130" s="275"/>
      <c r="D130" s="242" t="s">
        <v>488</v>
      </c>
      <c r="E130" s="276" t="s">
        <v>1</v>
      </c>
      <c r="F130" s="277" t="s">
        <v>1751</v>
      </c>
      <c r="G130" s="275"/>
      <c r="H130" s="276" t="s">
        <v>1</v>
      </c>
      <c r="I130" s="278"/>
      <c r="J130" s="275"/>
      <c r="K130" s="275"/>
      <c r="L130" s="279"/>
      <c r="M130" s="280"/>
      <c r="N130" s="281"/>
      <c r="O130" s="281"/>
      <c r="P130" s="281"/>
      <c r="Q130" s="281"/>
      <c r="R130" s="281"/>
      <c r="S130" s="281"/>
      <c r="T130" s="282"/>
      <c r="U130" s="15"/>
      <c r="V130" s="15"/>
      <c r="W130" s="15"/>
      <c r="X130" s="15"/>
      <c r="Y130" s="15"/>
      <c r="Z130" s="15"/>
      <c r="AA130" s="15"/>
      <c r="AB130" s="15"/>
      <c r="AC130" s="15"/>
      <c r="AD130" s="15"/>
      <c r="AE130" s="15"/>
      <c r="AT130" s="283" t="s">
        <v>488</v>
      </c>
      <c r="AU130" s="283" t="s">
        <v>90</v>
      </c>
      <c r="AV130" s="15" t="s">
        <v>90</v>
      </c>
      <c r="AW130" s="15" t="s">
        <v>38</v>
      </c>
      <c r="AX130" s="15" t="s">
        <v>83</v>
      </c>
      <c r="AY130" s="283" t="s">
        <v>355</v>
      </c>
    </row>
    <row r="131" s="15" customFormat="1">
      <c r="A131" s="15"/>
      <c r="B131" s="274"/>
      <c r="C131" s="275"/>
      <c r="D131" s="242" t="s">
        <v>488</v>
      </c>
      <c r="E131" s="276" t="s">
        <v>1</v>
      </c>
      <c r="F131" s="277" t="s">
        <v>8823</v>
      </c>
      <c r="G131" s="275"/>
      <c r="H131" s="276" t="s">
        <v>1</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488</v>
      </c>
      <c r="AU131" s="283" t="s">
        <v>90</v>
      </c>
      <c r="AV131" s="15" t="s">
        <v>90</v>
      </c>
      <c r="AW131" s="15" t="s">
        <v>38</v>
      </c>
      <c r="AX131" s="15" t="s">
        <v>83</v>
      </c>
      <c r="AY131" s="283" t="s">
        <v>355</v>
      </c>
    </row>
    <row r="132" s="13" customFormat="1">
      <c r="A132" s="13"/>
      <c r="B132" s="252"/>
      <c r="C132" s="253"/>
      <c r="D132" s="242" t="s">
        <v>488</v>
      </c>
      <c r="E132" s="254" t="s">
        <v>1</v>
      </c>
      <c r="F132" s="255" t="s">
        <v>8824</v>
      </c>
      <c r="G132" s="253"/>
      <c r="H132" s="256">
        <v>12.65</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488</v>
      </c>
      <c r="AU132" s="262" t="s">
        <v>90</v>
      </c>
      <c r="AV132" s="13" t="s">
        <v>92</v>
      </c>
      <c r="AW132" s="13" t="s">
        <v>38</v>
      </c>
      <c r="AX132" s="13" t="s">
        <v>83</v>
      </c>
      <c r="AY132" s="262" t="s">
        <v>355</v>
      </c>
    </row>
    <row r="133" s="13" customFormat="1">
      <c r="A133" s="13"/>
      <c r="B133" s="252"/>
      <c r="C133" s="253"/>
      <c r="D133" s="242" t="s">
        <v>488</v>
      </c>
      <c r="E133" s="254" t="s">
        <v>1</v>
      </c>
      <c r="F133" s="255" t="s">
        <v>8825</v>
      </c>
      <c r="G133" s="253"/>
      <c r="H133" s="256">
        <v>28.149999999999999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90</v>
      </c>
      <c r="AV133" s="13" t="s">
        <v>92</v>
      </c>
      <c r="AW133" s="13" t="s">
        <v>38</v>
      </c>
      <c r="AX133" s="13" t="s">
        <v>83</v>
      </c>
      <c r="AY133" s="262" t="s">
        <v>355</v>
      </c>
    </row>
    <row r="134" s="13" customFormat="1">
      <c r="A134" s="13"/>
      <c r="B134" s="252"/>
      <c r="C134" s="253"/>
      <c r="D134" s="242" t="s">
        <v>488</v>
      </c>
      <c r="E134" s="254" t="s">
        <v>1</v>
      </c>
      <c r="F134" s="255" t="s">
        <v>8826</v>
      </c>
      <c r="G134" s="253"/>
      <c r="H134" s="256">
        <v>19.949999999999999</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488</v>
      </c>
      <c r="AU134" s="262" t="s">
        <v>90</v>
      </c>
      <c r="AV134" s="13" t="s">
        <v>92</v>
      </c>
      <c r="AW134" s="13" t="s">
        <v>38</v>
      </c>
      <c r="AX134" s="13" t="s">
        <v>83</v>
      </c>
      <c r="AY134" s="262" t="s">
        <v>355</v>
      </c>
    </row>
    <row r="135" s="13" customFormat="1">
      <c r="A135" s="13"/>
      <c r="B135" s="252"/>
      <c r="C135" s="253"/>
      <c r="D135" s="242" t="s">
        <v>488</v>
      </c>
      <c r="E135" s="254" t="s">
        <v>1</v>
      </c>
      <c r="F135" s="255" t="s">
        <v>8827</v>
      </c>
      <c r="G135" s="253"/>
      <c r="H135" s="256">
        <v>43.670000000000002</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488</v>
      </c>
      <c r="AU135" s="262" t="s">
        <v>90</v>
      </c>
      <c r="AV135" s="13" t="s">
        <v>92</v>
      </c>
      <c r="AW135" s="13" t="s">
        <v>38</v>
      </c>
      <c r="AX135" s="13" t="s">
        <v>83</v>
      </c>
      <c r="AY135" s="262" t="s">
        <v>355</v>
      </c>
    </row>
    <row r="136" s="13" customFormat="1">
      <c r="A136" s="13"/>
      <c r="B136" s="252"/>
      <c r="C136" s="253"/>
      <c r="D136" s="242" t="s">
        <v>488</v>
      </c>
      <c r="E136" s="254" t="s">
        <v>1</v>
      </c>
      <c r="F136" s="255" t="s">
        <v>8828</v>
      </c>
      <c r="G136" s="253"/>
      <c r="H136" s="256">
        <v>37.200000000000003</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488</v>
      </c>
      <c r="AU136" s="262" t="s">
        <v>90</v>
      </c>
      <c r="AV136" s="13" t="s">
        <v>92</v>
      </c>
      <c r="AW136" s="13" t="s">
        <v>38</v>
      </c>
      <c r="AX136" s="13" t="s">
        <v>83</v>
      </c>
      <c r="AY136" s="262" t="s">
        <v>355</v>
      </c>
    </row>
    <row r="137" s="16" customFormat="1">
      <c r="A137" s="16"/>
      <c r="B137" s="294"/>
      <c r="C137" s="295"/>
      <c r="D137" s="242" t="s">
        <v>488</v>
      </c>
      <c r="E137" s="296" t="s">
        <v>1</v>
      </c>
      <c r="F137" s="297" t="s">
        <v>623</v>
      </c>
      <c r="G137" s="295"/>
      <c r="H137" s="298">
        <v>141.62000000000001</v>
      </c>
      <c r="I137" s="299"/>
      <c r="J137" s="295"/>
      <c r="K137" s="295"/>
      <c r="L137" s="300"/>
      <c r="M137" s="301"/>
      <c r="N137" s="302"/>
      <c r="O137" s="302"/>
      <c r="P137" s="302"/>
      <c r="Q137" s="302"/>
      <c r="R137" s="302"/>
      <c r="S137" s="302"/>
      <c r="T137" s="303"/>
      <c r="U137" s="16"/>
      <c r="V137" s="16"/>
      <c r="W137" s="16"/>
      <c r="X137" s="16"/>
      <c r="Y137" s="16"/>
      <c r="Z137" s="16"/>
      <c r="AA137" s="16"/>
      <c r="AB137" s="16"/>
      <c r="AC137" s="16"/>
      <c r="AD137" s="16"/>
      <c r="AE137" s="16"/>
      <c r="AT137" s="304" t="s">
        <v>488</v>
      </c>
      <c r="AU137" s="304" t="s">
        <v>90</v>
      </c>
      <c r="AV137" s="16" t="s">
        <v>102</v>
      </c>
      <c r="AW137" s="16" t="s">
        <v>38</v>
      </c>
      <c r="AX137" s="16" t="s">
        <v>83</v>
      </c>
      <c r="AY137" s="304" t="s">
        <v>355</v>
      </c>
    </row>
    <row r="138" s="13" customFormat="1">
      <c r="A138" s="13"/>
      <c r="B138" s="252"/>
      <c r="C138" s="253"/>
      <c r="D138" s="242" t="s">
        <v>488</v>
      </c>
      <c r="E138" s="254" t="s">
        <v>1</v>
      </c>
      <c r="F138" s="255" t="s">
        <v>8829</v>
      </c>
      <c r="G138" s="253"/>
      <c r="H138" s="256">
        <v>35.405000000000001</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488</v>
      </c>
      <c r="AU138" s="262" t="s">
        <v>90</v>
      </c>
      <c r="AV138" s="13" t="s">
        <v>92</v>
      </c>
      <c r="AW138" s="13" t="s">
        <v>38</v>
      </c>
      <c r="AX138" s="13" t="s">
        <v>83</v>
      </c>
      <c r="AY138" s="262" t="s">
        <v>355</v>
      </c>
    </row>
    <row r="139" s="14" customFormat="1">
      <c r="A139" s="14"/>
      <c r="B139" s="263"/>
      <c r="C139" s="264"/>
      <c r="D139" s="242" t="s">
        <v>488</v>
      </c>
      <c r="E139" s="265" t="s">
        <v>1</v>
      </c>
      <c r="F139" s="266" t="s">
        <v>490</v>
      </c>
      <c r="G139" s="264"/>
      <c r="H139" s="267">
        <v>177.02500000000001</v>
      </c>
      <c r="I139" s="268"/>
      <c r="J139" s="264"/>
      <c r="K139" s="264"/>
      <c r="L139" s="269"/>
      <c r="M139" s="270"/>
      <c r="N139" s="271"/>
      <c r="O139" s="271"/>
      <c r="P139" s="271"/>
      <c r="Q139" s="271"/>
      <c r="R139" s="271"/>
      <c r="S139" s="271"/>
      <c r="T139" s="272"/>
      <c r="U139" s="14"/>
      <c r="V139" s="14"/>
      <c r="W139" s="14"/>
      <c r="X139" s="14"/>
      <c r="Y139" s="14"/>
      <c r="Z139" s="14"/>
      <c r="AA139" s="14"/>
      <c r="AB139" s="14"/>
      <c r="AC139" s="14"/>
      <c r="AD139" s="14"/>
      <c r="AE139" s="14"/>
      <c r="AT139" s="273" t="s">
        <v>488</v>
      </c>
      <c r="AU139" s="273" t="s">
        <v>90</v>
      </c>
      <c r="AV139" s="14" t="s">
        <v>144</v>
      </c>
      <c r="AW139" s="14" t="s">
        <v>38</v>
      </c>
      <c r="AX139" s="14" t="s">
        <v>90</v>
      </c>
      <c r="AY139" s="273" t="s">
        <v>355</v>
      </c>
    </row>
    <row r="140" s="2" customFormat="1" ht="16.5" customHeight="1">
      <c r="A140" s="40"/>
      <c r="B140" s="41"/>
      <c r="C140" s="229" t="s">
        <v>102</v>
      </c>
      <c r="D140" s="229" t="s">
        <v>358</v>
      </c>
      <c r="E140" s="230" t="s">
        <v>8830</v>
      </c>
      <c r="F140" s="231" t="s">
        <v>8831</v>
      </c>
      <c r="G140" s="232" t="s">
        <v>514</v>
      </c>
      <c r="H140" s="233">
        <v>756.79999999999995</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90</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90</v>
      </c>
      <c r="BM140" s="240" t="s">
        <v>8832</v>
      </c>
    </row>
    <row r="141" s="2" customFormat="1">
      <c r="A141" s="40"/>
      <c r="B141" s="41"/>
      <c r="C141" s="42"/>
      <c r="D141" s="242" t="s">
        <v>368</v>
      </c>
      <c r="E141" s="42"/>
      <c r="F141" s="243" t="s">
        <v>8833</v>
      </c>
      <c r="G141" s="42"/>
      <c r="H141" s="42"/>
      <c r="I141" s="244"/>
      <c r="J141" s="42"/>
      <c r="K141" s="42"/>
      <c r="L141" s="46"/>
      <c r="M141" s="245"/>
      <c r="N141" s="246"/>
      <c r="O141" s="93"/>
      <c r="P141" s="93"/>
      <c r="Q141" s="93"/>
      <c r="R141" s="93"/>
      <c r="S141" s="93"/>
      <c r="T141" s="94"/>
      <c r="U141" s="40"/>
      <c r="V141" s="40"/>
      <c r="W141" s="40"/>
      <c r="X141" s="40"/>
      <c r="Y141" s="40"/>
      <c r="Z141" s="40"/>
      <c r="AA141" s="40"/>
      <c r="AB141" s="40"/>
      <c r="AC141" s="40"/>
      <c r="AD141" s="40"/>
      <c r="AE141" s="40"/>
      <c r="AT141" s="18" t="s">
        <v>368</v>
      </c>
      <c r="AU141" s="18" t="s">
        <v>90</v>
      </c>
    </row>
    <row r="142" s="15" customFormat="1">
      <c r="A142" s="15"/>
      <c r="B142" s="274"/>
      <c r="C142" s="275"/>
      <c r="D142" s="242" t="s">
        <v>488</v>
      </c>
      <c r="E142" s="276" t="s">
        <v>1</v>
      </c>
      <c r="F142" s="277" t="s">
        <v>1751</v>
      </c>
      <c r="G142" s="275"/>
      <c r="H142" s="276" t="s">
        <v>1</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488</v>
      </c>
      <c r="AU142" s="283" t="s">
        <v>90</v>
      </c>
      <c r="AV142" s="15" t="s">
        <v>90</v>
      </c>
      <c r="AW142" s="15" t="s">
        <v>38</v>
      </c>
      <c r="AX142" s="15" t="s">
        <v>83</v>
      </c>
      <c r="AY142" s="283" t="s">
        <v>355</v>
      </c>
    </row>
    <row r="143" s="15" customFormat="1">
      <c r="A143" s="15"/>
      <c r="B143" s="274"/>
      <c r="C143" s="275"/>
      <c r="D143" s="242" t="s">
        <v>488</v>
      </c>
      <c r="E143" s="276" t="s">
        <v>1</v>
      </c>
      <c r="F143" s="277" t="s">
        <v>8823</v>
      </c>
      <c r="G143" s="275"/>
      <c r="H143" s="276" t="s">
        <v>1</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488</v>
      </c>
      <c r="AU143" s="283" t="s">
        <v>90</v>
      </c>
      <c r="AV143" s="15" t="s">
        <v>90</v>
      </c>
      <c r="AW143" s="15" t="s">
        <v>38</v>
      </c>
      <c r="AX143" s="15" t="s">
        <v>83</v>
      </c>
      <c r="AY143" s="283" t="s">
        <v>355</v>
      </c>
    </row>
    <row r="144" s="13" customFormat="1">
      <c r="A144" s="13"/>
      <c r="B144" s="252"/>
      <c r="C144" s="253"/>
      <c r="D144" s="242" t="s">
        <v>488</v>
      </c>
      <c r="E144" s="254" t="s">
        <v>1</v>
      </c>
      <c r="F144" s="255" t="s">
        <v>8834</v>
      </c>
      <c r="G144" s="253"/>
      <c r="H144" s="256">
        <v>92</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488</v>
      </c>
      <c r="AU144" s="262" t="s">
        <v>90</v>
      </c>
      <c r="AV144" s="13" t="s">
        <v>92</v>
      </c>
      <c r="AW144" s="13" t="s">
        <v>38</v>
      </c>
      <c r="AX144" s="13" t="s">
        <v>83</v>
      </c>
      <c r="AY144" s="262" t="s">
        <v>355</v>
      </c>
    </row>
    <row r="145" s="13" customFormat="1">
      <c r="A145" s="13"/>
      <c r="B145" s="252"/>
      <c r="C145" s="253"/>
      <c r="D145" s="242" t="s">
        <v>488</v>
      </c>
      <c r="E145" s="254" t="s">
        <v>1</v>
      </c>
      <c r="F145" s="255" t="s">
        <v>8835</v>
      </c>
      <c r="G145" s="253"/>
      <c r="H145" s="256">
        <v>196</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90</v>
      </c>
      <c r="AV145" s="13" t="s">
        <v>92</v>
      </c>
      <c r="AW145" s="13" t="s">
        <v>38</v>
      </c>
      <c r="AX145" s="13" t="s">
        <v>83</v>
      </c>
      <c r="AY145" s="262" t="s">
        <v>355</v>
      </c>
    </row>
    <row r="146" s="13" customFormat="1">
      <c r="A146" s="13"/>
      <c r="B146" s="252"/>
      <c r="C146" s="253"/>
      <c r="D146" s="242" t="s">
        <v>488</v>
      </c>
      <c r="E146" s="254" t="s">
        <v>1</v>
      </c>
      <c r="F146" s="255" t="s">
        <v>8836</v>
      </c>
      <c r="G146" s="253"/>
      <c r="H146" s="256">
        <v>96</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488</v>
      </c>
      <c r="AU146" s="262" t="s">
        <v>90</v>
      </c>
      <c r="AV146" s="13" t="s">
        <v>92</v>
      </c>
      <c r="AW146" s="13" t="s">
        <v>38</v>
      </c>
      <c r="AX146" s="13" t="s">
        <v>83</v>
      </c>
      <c r="AY146" s="262" t="s">
        <v>355</v>
      </c>
    </row>
    <row r="147" s="13" customFormat="1">
      <c r="A147" s="13"/>
      <c r="B147" s="252"/>
      <c r="C147" s="253"/>
      <c r="D147" s="242" t="s">
        <v>488</v>
      </c>
      <c r="E147" s="254" t="s">
        <v>1</v>
      </c>
      <c r="F147" s="255" t="s">
        <v>8837</v>
      </c>
      <c r="G147" s="253"/>
      <c r="H147" s="256">
        <v>152</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488</v>
      </c>
      <c r="AU147" s="262" t="s">
        <v>90</v>
      </c>
      <c r="AV147" s="13" t="s">
        <v>92</v>
      </c>
      <c r="AW147" s="13" t="s">
        <v>38</v>
      </c>
      <c r="AX147" s="13" t="s">
        <v>83</v>
      </c>
      <c r="AY147" s="262" t="s">
        <v>355</v>
      </c>
    </row>
    <row r="148" s="13" customFormat="1">
      <c r="A148" s="13"/>
      <c r="B148" s="252"/>
      <c r="C148" s="253"/>
      <c r="D148" s="242" t="s">
        <v>488</v>
      </c>
      <c r="E148" s="254" t="s">
        <v>1</v>
      </c>
      <c r="F148" s="255" t="s">
        <v>8838</v>
      </c>
      <c r="G148" s="253"/>
      <c r="H148" s="256">
        <v>152</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488</v>
      </c>
      <c r="AU148" s="262" t="s">
        <v>90</v>
      </c>
      <c r="AV148" s="13" t="s">
        <v>92</v>
      </c>
      <c r="AW148" s="13" t="s">
        <v>38</v>
      </c>
      <c r="AX148" s="13" t="s">
        <v>83</v>
      </c>
      <c r="AY148" s="262" t="s">
        <v>355</v>
      </c>
    </row>
    <row r="149" s="16" customFormat="1">
      <c r="A149" s="16"/>
      <c r="B149" s="294"/>
      <c r="C149" s="295"/>
      <c r="D149" s="242" t="s">
        <v>488</v>
      </c>
      <c r="E149" s="296" t="s">
        <v>1</v>
      </c>
      <c r="F149" s="297" t="s">
        <v>623</v>
      </c>
      <c r="G149" s="295"/>
      <c r="H149" s="298">
        <v>688</v>
      </c>
      <c r="I149" s="299"/>
      <c r="J149" s="295"/>
      <c r="K149" s="295"/>
      <c r="L149" s="300"/>
      <c r="M149" s="301"/>
      <c r="N149" s="302"/>
      <c r="O149" s="302"/>
      <c r="P149" s="302"/>
      <c r="Q149" s="302"/>
      <c r="R149" s="302"/>
      <c r="S149" s="302"/>
      <c r="T149" s="303"/>
      <c r="U149" s="16"/>
      <c r="V149" s="16"/>
      <c r="W149" s="16"/>
      <c r="X149" s="16"/>
      <c r="Y149" s="16"/>
      <c r="Z149" s="16"/>
      <c r="AA149" s="16"/>
      <c r="AB149" s="16"/>
      <c r="AC149" s="16"/>
      <c r="AD149" s="16"/>
      <c r="AE149" s="16"/>
      <c r="AT149" s="304" t="s">
        <v>488</v>
      </c>
      <c r="AU149" s="304" t="s">
        <v>90</v>
      </c>
      <c r="AV149" s="16" t="s">
        <v>102</v>
      </c>
      <c r="AW149" s="16" t="s">
        <v>38</v>
      </c>
      <c r="AX149" s="16" t="s">
        <v>83</v>
      </c>
      <c r="AY149" s="304" t="s">
        <v>355</v>
      </c>
    </row>
    <row r="150" s="13" customFormat="1">
      <c r="A150" s="13"/>
      <c r="B150" s="252"/>
      <c r="C150" s="253"/>
      <c r="D150" s="242" t="s">
        <v>488</v>
      </c>
      <c r="E150" s="254" t="s">
        <v>1</v>
      </c>
      <c r="F150" s="255" t="s">
        <v>8839</v>
      </c>
      <c r="G150" s="253"/>
      <c r="H150" s="256">
        <v>68.799999999999997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488</v>
      </c>
      <c r="AU150" s="262" t="s">
        <v>90</v>
      </c>
      <c r="AV150" s="13" t="s">
        <v>92</v>
      </c>
      <c r="AW150" s="13" t="s">
        <v>38</v>
      </c>
      <c r="AX150" s="13" t="s">
        <v>83</v>
      </c>
      <c r="AY150" s="262" t="s">
        <v>355</v>
      </c>
    </row>
    <row r="151" s="14" customFormat="1">
      <c r="A151" s="14"/>
      <c r="B151" s="263"/>
      <c r="C151" s="264"/>
      <c r="D151" s="242" t="s">
        <v>488</v>
      </c>
      <c r="E151" s="265" t="s">
        <v>1</v>
      </c>
      <c r="F151" s="266" t="s">
        <v>490</v>
      </c>
      <c r="G151" s="264"/>
      <c r="H151" s="267">
        <v>756.79999999999995</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488</v>
      </c>
      <c r="AU151" s="273" t="s">
        <v>90</v>
      </c>
      <c r="AV151" s="14" t="s">
        <v>144</v>
      </c>
      <c r="AW151" s="14" t="s">
        <v>38</v>
      </c>
      <c r="AX151" s="14" t="s">
        <v>90</v>
      </c>
      <c r="AY151" s="273" t="s">
        <v>355</v>
      </c>
    </row>
    <row r="152" s="2" customFormat="1" ht="21.75" customHeight="1">
      <c r="A152" s="40"/>
      <c r="B152" s="41"/>
      <c r="C152" s="229" t="s">
        <v>144</v>
      </c>
      <c r="D152" s="229" t="s">
        <v>358</v>
      </c>
      <c r="E152" s="230" t="s">
        <v>8840</v>
      </c>
      <c r="F152" s="231" t="s">
        <v>8841</v>
      </c>
      <c r="G152" s="232" t="s">
        <v>514</v>
      </c>
      <c r="H152" s="233">
        <v>9.5</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90</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90</v>
      </c>
      <c r="BM152" s="240" t="s">
        <v>8842</v>
      </c>
    </row>
    <row r="153" s="2" customFormat="1">
      <c r="A153" s="40"/>
      <c r="B153" s="41"/>
      <c r="C153" s="42"/>
      <c r="D153" s="242" t="s">
        <v>368</v>
      </c>
      <c r="E153" s="42"/>
      <c r="F153" s="243" t="s">
        <v>8843</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15" customFormat="1">
      <c r="A154" s="15"/>
      <c r="B154" s="274"/>
      <c r="C154" s="275"/>
      <c r="D154" s="242" t="s">
        <v>488</v>
      </c>
      <c r="E154" s="276" t="s">
        <v>1</v>
      </c>
      <c r="F154" s="277" t="s">
        <v>1751</v>
      </c>
      <c r="G154" s="275"/>
      <c r="H154" s="276" t="s">
        <v>1</v>
      </c>
      <c r="I154" s="278"/>
      <c r="J154" s="275"/>
      <c r="K154" s="275"/>
      <c r="L154" s="279"/>
      <c r="M154" s="280"/>
      <c r="N154" s="281"/>
      <c r="O154" s="281"/>
      <c r="P154" s="281"/>
      <c r="Q154" s="281"/>
      <c r="R154" s="281"/>
      <c r="S154" s="281"/>
      <c r="T154" s="282"/>
      <c r="U154" s="15"/>
      <c r="V154" s="15"/>
      <c r="W154" s="15"/>
      <c r="X154" s="15"/>
      <c r="Y154" s="15"/>
      <c r="Z154" s="15"/>
      <c r="AA154" s="15"/>
      <c r="AB154" s="15"/>
      <c r="AC154" s="15"/>
      <c r="AD154" s="15"/>
      <c r="AE154" s="15"/>
      <c r="AT154" s="283" t="s">
        <v>488</v>
      </c>
      <c r="AU154" s="283" t="s">
        <v>90</v>
      </c>
      <c r="AV154" s="15" t="s">
        <v>90</v>
      </c>
      <c r="AW154" s="15" t="s">
        <v>38</v>
      </c>
      <c r="AX154" s="15" t="s">
        <v>83</v>
      </c>
      <c r="AY154" s="283" t="s">
        <v>355</v>
      </c>
    </row>
    <row r="155" s="15" customFormat="1">
      <c r="A155" s="15"/>
      <c r="B155" s="274"/>
      <c r="C155" s="275"/>
      <c r="D155" s="242" t="s">
        <v>488</v>
      </c>
      <c r="E155" s="276" t="s">
        <v>1</v>
      </c>
      <c r="F155" s="277" t="s">
        <v>8823</v>
      </c>
      <c r="G155" s="275"/>
      <c r="H155" s="276" t="s">
        <v>1</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488</v>
      </c>
      <c r="AU155" s="283" t="s">
        <v>90</v>
      </c>
      <c r="AV155" s="15" t="s">
        <v>90</v>
      </c>
      <c r="AW155" s="15" t="s">
        <v>38</v>
      </c>
      <c r="AX155" s="15" t="s">
        <v>83</v>
      </c>
      <c r="AY155" s="283" t="s">
        <v>355</v>
      </c>
    </row>
    <row r="156" s="13" customFormat="1">
      <c r="A156" s="13"/>
      <c r="B156" s="252"/>
      <c r="C156" s="253"/>
      <c r="D156" s="242" t="s">
        <v>488</v>
      </c>
      <c r="E156" s="254" t="s">
        <v>1</v>
      </c>
      <c r="F156" s="255" t="s">
        <v>8844</v>
      </c>
      <c r="G156" s="253"/>
      <c r="H156" s="256">
        <v>1.8999999999999999</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90</v>
      </c>
      <c r="AV156" s="13" t="s">
        <v>92</v>
      </c>
      <c r="AW156" s="13" t="s">
        <v>38</v>
      </c>
      <c r="AX156" s="13" t="s">
        <v>83</v>
      </c>
      <c r="AY156" s="262" t="s">
        <v>355</v>
      </c>
    </row>
    <row r="157" s="13" customFormat="1">
      <c r="A157" s="13"/>
      <c r="B157" s="252"/>
      <c r="C157" s="253"/>
      <c r="D157" s="242" t="s">
        <v>488</v>
      </c>
      <c r="E157" s="254" t="s">
        <v>1</v>
      </c>
      <c r="F157" s="255" t="s">
        <v>8845</v>
      </c>
      <c r="G157" s="253"/>
      <c r="H157" s="256">
        <v>3.7999999999999998</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488</v>
      </c>
      <c r="AU157" s="262" t="s">
        <v>90</v>
      </c>
      <c r="AV157" s="13" t="s">
        <v>92</v>
      </c>
      <c r="AW157" s="13" t="s">
        <v>38</v>
      </c>
      <c r="AX157" s="13" t="s">
        <v>83</v>
      </c>
      <c r="AY157" s="262" t="s">
        <v>355</v>
      </c>
    </row>
    <row r="158" s="13" customFormat="1">
      <c r="A158" s="13"/>
      <c r="B158" s="252"/>
      <c r="C158" s="253"/>
      <c r="D158" s="242" t="s">
        <v>488</v>
      </c>
      <c r="E158" s="254" t="s">
        <v>1</v>
      </c>
      <c r="F158" s="255" t="s">
        <v>8846</v>
      </c>
      <c r="G158" s="253"/>
      <c r="H158" s="256">
        <v>0</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488</v>
      </c>
      <c r="AU158" s="262" t="s">
        <v>90</v>
      </c>
      <c r="AV158" s="13" t="s">
        <v>92</v>
      </c>
      <c r="AW158" s="13" t="s">
        <v>38</v>
      </c>
      <c r="AX158" s="13" t="s">
        <v>83</v>
      </c>
      <c r="AY158" s="262" t="s">
        <v>355</v>
      </c>
    </row>
    <row r="159" s="13" customFormat="1">
      <c r="A159" s="13"/>
      <c r="B159" s="252"/>
      <c r="C159" s="253"/>
      <c r="D159" s="242" t="s">
        <v>488</v>
      </c>
      <c r="E159" s="254" t="s">
        <v>1</v>
      </c>
      <c r="F159" s="255" t="s">
        <v>8847</v>
      </c>
      <c r="G159" s="253"/>
      <c r="H159" s="256">
        <v>1.8999999999999999</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90</v>
      </c>
      <c r="AV159" s="13" t="s">
        <v>92</v>
      </c>
      <c r="AW159" s="13" t="s">
        <v>38</v>
      </c>
      <c r="AX159" s="13" t="s">
        <v>83</v>
      </c>
      <c r="AY159" s="262" t="s">
        <v>355</v>
      </c>
    </row>
    <row r="160" s="13" customFormat="1">
      <c r="A160" s="13"/>
      <c r="B160" s="252"/>
      <c r="C160" s="253"/>
      <c r="D160" s="242" t="s">
        <v>488</v>
      </c>
      <c r="E160" s="254" t="s">
        <v>1</v>
      </c>
      <c r="F160" s="255" t="s">
        <v>8848</v>
      </c>
      <c r="G160" s="253"/>
      <c r="H160" s="256">
        <v>1.8999999999999999</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488</v>
      </c>
      <c r="AU160" s="262" t="s">
        <v>90</v>
      </c>
      <c r="AV160" s="13" t="s">
        <v>92</v>
      </c>
      <c r="AW160" s="13" t="s">
        <v>38</v>
      </c>
      <c r="AX160" s="13" t="s">
        <v>83</v>
      </c>
      <c r="AY160" s="262" t="s">
        <v>355</v>
      </c>
    </row>
    <row r="161" s="14" customFormat="1">
      <c r="A161" s="14"/>
      <c r="B161" s="263"/>
      <c r="C161" s="264"/>
      <c r="D161" s="242" t="s">
        <v>488</v>
      </c>
      <c r="E161" s="265" t="s">
        <v>1</v>
      </c>
      <c r="F161" s="266" t="s">
        <v>490</v>
      </c>
      <c r="G161" s="264"/>
      <c r="H161" s="267">
        <v>9.5</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488</v>
      </c>
      <c r="AU161" s="273" t="s">
        <v>90</v>
      </c>
      <c r="AV161" s="14" t="s">
        <v>144</v>
      </c>
      <c r="AW161" s="14" t="s">
        <v>38</v>
      </c>
      <c r="AX161" s="14" t="s">
        <v>90</v>
      </c>
      <c r="AY161" s="273" t="s">
        <v>355</v>
      </c>
    </row>
    <row r="162" s="2" customFormat="1" ht="16.5" customHeight="1">
      <c r="A162" s="40"/>
      <c r="B162" s="41"/>
      <c r="C162" s="229" t="s">
        <v>152</v>
      </c>
      <c r="D162" s="229" t="s">
        <v>358</v>
      </c>
      <c r="E162" s="230" t="s">
        <v>8849</v>
      </c>
      <c r="F162" s="231" t="s">
        <v>2858</v>
      </c>
      <c r="G162" s="232" t="s">
        <v>1</v>
      </c>
      <c r="H162" s="233">
        <v>0</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90</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90</v>
      </c>
      <c r="BM162" s="240" t="s">
        <v>8850</v>
      </c>
    </row>
    <row r="163" s="2" customFormat="1" ht="16.5" customHeight="1">
      <c r="A163" s="40"/>
      <c r="B163" s="41"/>
      <c r="C163" s="229" t="s">
        <v>155</v>
      </c>
      <c r="D163" s="229" t="s">
        <v>358</v>
      </c>
      <c r="E163" s="230" t="s">
        <v>8851</v>
      </c>
      <c r="F163" s="231" t="s">
        <v>8852</v>
      </c>
      <c r="G163" s="232" t="s">
        <v>514</v>
      </c>
      <c r="H163" s="233">
        <v>31.510000000000002</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90</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90</v>
      </c>
      <c r="BM163" s="240" t="s">
        <v>8853</v>
      </c>
    </row>
    <row r="164" s="2" customFormat="1">
      <c r="A164" s="40"/>
      <c r="B164" s="41"/>
      <c r="C164" s="42"/>
      <c r="D164" s="242" t="s">
        <v>368</v>
      </c>
      <c r="E164" s="42"/>
      <c r="F164" s="243" t="s">
        <v>8854</v>
      </c>
      <c r="G164" s="42"/>
      <c r="H164" s="42"/>
      <c r="I164" s="244"/>
      <c r="J164" s="42"/>
      <c r="K164" s="42"/>
      <c r="L164" s="46"/>
      <c r="M164" s="245"/>
      <c r="N164" s="246"/>
      <c r="O164" s="93"/>
      <c r="P164" s="93"/>
      <c r="Q164" s="93"/>
      <c r="R164" s="93"/>
      <c r="S164" s="93"/>
      <c r="T164" s="94"/>
      <c r="U164" s="40"/>
      <c r="V164" s="40"/>
      <c r="W164" s="40"/>
      <c r="X164" s="40"/>
      <c r="Y164" s="40"/>
      <c r="Z164" s="40"/>
      <c r="AA164" s="40"/>
      <c r="AB164" s="40"/>
      <c r="AC164" s="40"/>
      <c r="AD164" s="40"/>
      <c r="AE164" s="40"/>
      <c r="AT164" s="18" t="s">
        <v>368</v>
      </c>
      <c r="AU164" s="18" t="s">
        <v>90</v>
      </c>
    </row>
    <row r="165" s="13" customFormat="1">
      <c r="A165" s="13"/>
      <c r="B165" s="252"/>
      <c r="C165" s="253"/>
      <c r="D165" s="242" t="s">
        <v>488</v>
      </c>
      <c r="E165" s="254" t="s">
        <v>1</v>
      </c>
      <c r="F165" s="255" t="s">
        <v>8855</v>
      </c>
      <c r="G165" s="253"/>
      <c r="H165" s="256">
        <v>27.399999999999999</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488</v>
      </c>
      <c r="AU165" s="262" t="s">
        <v>90</v>
      </c>
      <c r="AV165" s="13" t="s">
        <v>92</v>
      </c>
      <c r="AW165" s="13" t="s">
        <v>38</v>
      </c>
      <c r="AX165" s="13" t="s">
        <v>83</v>
      </c>
      <c r="AY165" s="262" t="s">
        <v>355</v>
      </c>
    </row>
    <row r="166" s="13" customFormat="1">
      <c r="A166" s="13"/>
      <c r="B166" s="252"/>
      <c r="C166" s="253"/>
      <c r="D166" s="242" t="s">
        <v>488</v>
      </c>
      <c r="E166" s="254" t="s">
        <v>1</v>
      </c>
      <c r="F166" s="255" t="s">
        <v>8856</v>
      </c>
      <c r="G166" s="253"/>
      <c r="H166" s="256">
        <v>4.1100000000000003</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90</v>
      </c>
      <c r="AV166" s="13" t="s">
        <v>92</v>
      </c>
      <c r="AW166" s="13" t="s">
        <v>38</v>
      </c>
      <c r="AX166" s="13" t="s">
        <v>83</v>
      </c>
      <c r="AY166" s="262" t="s">
        <v>355</v>
      </c>
    </row>
    <row r="167" s="14" customFormat="1">
      <c r="A167" s="14"/>
      <c r="B167" s="263"/>
      <c r="C167" s="264"/>
      <c r="D167" s="242" t="s">
        <v>488</v>
      </c>
      <c r="E167" s="265" t="s">
        <v>1</v>
      </c>
      <c r="F167" s="266" t="s">
        <v>490</v>
      </c>
      <c r="G167" s="264"/>
      <c r="H167" s="267">
        <v>31.510000000000002</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488</v>
      </c>
      <c r="AU167" s="273" t="s">
        <v>90</v>
      </c>
      <c r="AV167" s="14" t="s">
        <v>144</v>
      </c>
      <c r="AW167" s="14" t="s">
        <v>38</v>
      </c>
      <c r="AX167" s="14" t="s">
        <v>90</v>
      </c>
      <c r="AY167" s="273" t="s">
        <v>355</v>
      </c>
    </row>
    <row r="168" s="2" customFormat="1" ht="16.5" customHeight="1">
      <c r="A168" s="40"/>
      <c r="B168" s="41"/>
      <c r="C168" s="229" t="s">
        <v>158</v>
      </c>
      <c r="D168" s="229" t="s">
        <v>358</v>
      </c>
      <c r="E168" s="230" t="s">
        <v>8857</v>
      </c>
      <c r="F168" s="231" t="s">
        <v>8858</v>
      </c>
      <c r="G168" s="232" t="s">
        <v>514</v>
      </c>
      <c r="H168" s="233">
        <v>195.822</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90</v>
      </c>
      <c r="AT168" s="240" t="s">
        <v>358</v>
      </c>
      <c r="AU168" s="240" t="s">
        <v>90</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90</v>
      </c>
      <c r="BM168" s="240" t="s">
        <v>8859</v>
      </c>
    </row>
    <row r="169" s="2" customFormat="1">
      <c r="A169" s="40"/>
      <c r="B169" s="41"/>
      <c r="C169" s="42"/>
      <c r="D169" s="242" t="s">
        <v>368</v>
      </c>
      <c r="E169" s="42"/>
      <c r="F169" s="243" t="s">
        <v>8854</v>
      </c>
      <c r="G169" s="42"/>
      <c r="H169" s="42"/>
      <c r="I169" s="244"/>
      <c r="J169" s="42"/>
      <c r="K169" s="42"/>
      <c r="L169" s="46"/>
      <c r="M169" s="245"/>
      <c r="N169" s="246"/>
      <c r="O169" s="93"/>
      <c r="P169" s="93"/>
      <c r="Q169" s="93"/>
      <c r="R169" s="93"/>
      <c r="S169" s="93"/>
      <c r="T169" s="94"/>
      <c r="U169" s="40"/>
      <c r="V169" s="40"/>
      <c r="W169" s="40"/>
      <c r="X169" s="40"/>
      <c r="Y169" s="40"/>
      <c r="Z169" s="40"/>
      <c r="AA169" s="40"/>
      <c r="AB169" s="40"/>
      <c r="AC169" s="40"/>
      <c r="AD169" s="40"/>
      <c r="AE169" s="40"/>
      <c r="AT169" s="18" t="s">
        <v>368</v>
      </c>
      <c r="AU169" s="18" t="s">
        <v>90</v>
      </c>
    </row>
    <row r="170" s="13" customFormat="1">
      <c r="A170" s="13"/>
      <c r="B170" s="252"/>
      <c r="C170" s="253"/>
      <c r="D170" s="242" t="s">
        <v>488</v>
      </c>
      <c r="E170" s="254" t="s">
        <v>1</v>
      </c>
      <c r="F170" s="255" t="s">
        <v>8860</v>
      </c>
      <c r="G170" s="253"/>
      <c r="H170" s="256">
        <v>170.28</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90</v>
      </c>
      <c r="AV170" s="13" t="s">
        <v>92</v>
      </c>
      <c r="AW170" s="13" t="s">
        <v>38</v>
      </c>
      <c r="AX170" s="13" t="s">
        <v>83</v>
      </c>
      <c r="AY170" s="262" t="s">
        <v>355</v>
      </c>
    </row>
    <row r="171" s="13" customFormat="1">
      <c r="A171" s="13"/>
      <c r="B171" s="252"/>
      <c r="C171" s="253"/>
      <c r="D171" s="242" t="s">
        <v>488</v>
      </c>
      <c r="E171" s="254" t="s">
        <v>1</v>
      </c>
      <c r="F171" s="255" t="s">
        <v>8861</v>
      </c>
      <c r="G171" s="253"/>
      <c r="H171" s="256">
        <v>25.542000000000002</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90</v>
      </c>
      <c r="AV171" s="13" t="s">
        <v>92</v>
      </c>
      <c r="AW171" s="13" t="s">
        <v>38</v>
      </c>
      <c r="AX171" s="13" t="s">
        <v>83</v>
      </c>
      <c r="AY171" s="262" t="s">
        <v>355</v>
      </c>
    </row>
    <row r="172" s="14" customFormat="1">
      <c r="A172" s="14"/>
      <c r="B172" s="263"/>
      <c r="C172" s="264"/>
      <c r="D172" s="242" t="s">
        <v>488</v>
      </c>
      <c r="E172" s="265" t="s">
        <v>1</v>
      </c>
      <c r="F172" s="266" t="s">
        <v>490</v>
      </c>
      <c r="G172" s="264"/>
      <c r="H172" s="267">
        <v>195.822</v>
      </c>
      <c r="I172" s="268"/>
      <c r="J172" s="264"/>
      <c r="K172" s="264"/>
      <c r="L172" s="269"/>
      <c r="M172" s="270"/>
      <c r="N172" s="271"/>
      <c r="O172" s="271"/>
      <c r="P172" s="271"/>
      <c r="Q172" s="271"/>
      <c r="R172" s="271"/>
      <c r="S172" s="271"/>
      <c r="T172" s="272"/>
      <c r="U172" s="14"/>
      <c r="V172" s="14"/>
      <c r="W172" s="14"/>
      <c r="X172" s="14"/>
      <c r="Y172" s="14"/>
      <c r="Z172" s="14"/>
      <c r="AA172" s="14"/>
      <c r="AB172" s="14"/>
      <c r="AC172" s="14"/>
      <c r="AD172" s="14"/>
      <c r="AE172" s="14"/>
      <c r="AT172" s="273" t="s">
        <v>488</v>
      </c>
      <c r="AU172" s="273" t="s">
        <v>90</v>
      </c>
      <c r="AV172" s="14" t="s">
        <v>144</v>
      </c>
      <c r="AW172" s="14" t="s">
        <v>38</v>
      </c>
      <c r="AX172" s="14" t="s">
        <v>90</v>
      </c>
      <c r="AY172" s="273" t="s">
        <v>355</v>
      </c>
    </row>
    <row r="173" s="2" customFormat="1" ht="16.5" customHeight="1">
      <c r="A173" s="40"/>
      <c r="B173" s="41"/>
      <c r="C173" s="229" t="s">
        <v>161</v>
      </c>
      <c r="D173" s="229" t="s">
        <v>358</v>
      </c>
      <c r="E173" s="230" t="s">
        <v>8862</v>
      </c>
      <c r="F173" s="231" t="s">
        <v>8863</v>
      </c>
      <c r="G173" s="232" t="s">
        <v>514</v>
      </c>
      <c r="H173" s="233">
        <v>162.65600000000001</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90</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90</v>
      </c>
      <c r="BM173" s="240" t="s">
        <v>8864</v>
      </c>
    </row>
    <row r="174" s="2" customFormat="1">
      <c r="A174" s="40"/>
      <c r="B174" s="41"/>
      <c r="C174" s="42"/>
      <c r="D174" s="242" t="s">
        <v>368</v>
      </c>
      <c r="E174" s="42"/>
      <c r="F174" s="243" t="s">
        <v>8854</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90</v>
      </c>
    </row>
    <row r="175" s="13" customFormat="1">
      <c r="A175" s="13"/>
      <c r="B175" s="252"/>
      <c r="C175" s="253"/>
      <c r="D175" s="242" t="s">
        <v>488</v>
      </c>
      <c r="E175" s="254" t="s">
        <v>1</v>
      </c>
      <c r="F175" s="255" t="s">
        <v>8865</v>
      </c>
      <c r="G175" s="253"/>
      <c r="H175" s="256">
        <v>141.44</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488</v>
      </c>
      <c r="AU175" s="262" t="s">
        <v>90</v>
      </c>
      <c r="AV175" s="13" t="s">
        <v>92</v>
      </c>
      <c r="AW175" s="13" t="s">
        <v>38</v>
      </c>
      <c r="AX175" s="13" t="s">
        <v>83</v>
      </c>
      <c r="AY175" s="262" t="s">
        <v>355</v>
      </c>
    </row>
    <row r="176" s="13" customFormat="1">
      <c r="A176" s="13"/>
      <c r="B176" s="252"/>
      <c r="C176" s="253"/>
      <c r="D176" s="242" t="s">
        <v>488</v>
      </c>
      <c r="E176" s="254" t="s">
        <v>1</v>
      </c>
      <c r="F176" s="255" t="s">
        <v>8866</v>
      </c>
      <c r="G176" s="253"/>
      <c r="H176" s="256">
        <v>21.216000000000001</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488</v>
      </c>
      <c r="AU176" s="262" t="s">
        <v>90</v>
      </c>
      <c r="AV176" s="13" t="s">
        <v>92</v>
      </c>
      <c r="AW176" s="13" t="s">
        <v>38</v>
      </c>
      <c r="AX176" s="13" t="s">
        <v>83</v>
      </c>
      <c r="AY176" s="262" t="s">
        <v>355</v>
      </c>
    </row>
    <row r="177" s="14" customFormat="1">
      <c r="A177" s="14"/>
      <c r="B177" s="263"/>
      <c r="C177" s="264"/>
      <c r="D177" s="242" t="s">
        <v>488</v>
      </c>
      <c r="E177" s="265" t="s">
        <v>1</v>
      </c>
      <c r="F177" s="266" t="s">
        <v>490</v>
      </c>
      <c r="G177" s="264"/>
      <c r="H177" s="267">
        <v>162.65600000000001</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488</v>
      </c>
      <c r="AU177" s="273" t="s">
        <v>90</v>
      </c>
      <c r="AV177" s="14" t="s">
        <v>144</v>
      </c>
      <c r="AW177" s="14" t="s">
        <v>38</v>
      </c>
      <c r="AX177" s="14" t="s">
        <v>90</v>
      </c>
      <c r="AY177" s="273" t="s">
        <v>355</v>
      </c>
    </row>
    <row r="178" s="2" customFormat="1" ht="16.5" customHeight="1">
      <c r="A178" s="40"/>
      <c r="B178" s="41"/>
      <c r="C178" s="229" t="s">
        <v>164</v>
      </c>
      <c r="D178" s="229" t="s">
        <v>358</v>
      </c>
      <c r="E178" s="230" t="s">
        <v>8867</v>
      </c>
      <c r="F178" s="231" t="s">
        <v>8868</v>
      </c>
      <c r="G178" s="232" t="s">
        <v>514</v>
      </c>
      <c r="H178" s="233">
        <v>44.850000000000001</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90</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90</v>
      </c>
      <c r="BM178" s="240" t="s">
        <v>8869</v>
      </c>
    </row>
    <row r="179" s="2" customFormat="1">
      <c r="A179" s="40"/>
      <c r="B179" s="41"/>
      <c r="C179" s="42"/>
      <c r="D179" s="242" t="s">
        <v>368</v>
      </c>
      <c r="E179" s="42"/>
      <c r="F179" s="243" t="s">
        <v>8854</v>
      </c>
      <c r="G179" s="42"/>
      <c r="H179" s="42"/>
      <c r="I179" s="244"/>
      <c r="J179" s="42"/>
      <c r="K179" s="42"/>
      <c r="L179" s="46"/>
      <c r="M179" s="245"/>
      <c r="N179" s="246"/>
      <c r="O179" s="93"/>
      <c r="P179" s="93"/>
      <c r="Q179" s="93"/>
      <c r="R179" s="93"/>
      <c r="S179" s="93"/>
      <c r="T179" s="94"/>
      <c r="U179" s="40"/>
      <c r="V179" s="40"/>
      <c r="W179" s="40"/>
      <c r="X179" s="40"/>
      <c r="Y179" s="40"/>
      <c r="Z179" s="40"/>
      <c r="AA179" s="40"/>
      <c r="AB179" s="40"/>
      <c r="AC179" s="40"/>
      <c r="AD179" s="40"/>
      <c r="AE179" s="40"/>
      <c r="AT179" s="18" t="s">
        <v>368</v>
      </c>
      <c r="AU179" s="18" t="s">
        <v>90</v>
      </c>
    </row>
    <row r="180" s="13" customFormat="1">
      <c r="A180" s="13"/>
      <c r="B180" s="252"/>
      <c r="C180" s="253"/>
      <c r="D180" s="242" t="s">
        <v>488</v>
      </c>
      <c r="E180" s="254" t="s">
        <v>1</v>
      </c>
      <c r="F180" s="255" t="s">
        <v>8870</v>
      </c>
      <c r="G180" s="253"/>
      <c r="H180" s="256">
        <v>39</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488</v>
      </c>
      <c r="AU180" s="262" t="s">
        <v>90</v>
      </c>
      <c r="AV180" s="13" t="s">
        <v>92</v>
      </c>
      <c r="AW180" s="13" t="s">
        <v>38</v>
      </c>
      <c r="AX180" s="13" t="s">
        <v>83</v>
      </c>
      <c r="AY180" s="262" t="s">
        <v>355</v>
      </c>
    </row>
    <row r="181" s="13" customFormat="1">
      <c r="A181" s="13"/>
      <c r="B181" s="252"/>
      <c r="C181" s="253"/>
      <c r="D181" s="242" t="s">
        <v>488</v>
      </c>
      <c r="E181" s="254" t="s">
        <v>1</v>
      </c>
      <c r="F181" s="255" t="s">
        <v>8871</v>
      </c>
      <c r="G181" s="253"/>
      <c r="H181" s="256">
        <v>5.8499999999999996</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90</v>
      </c>
      <c r="AV181" s="13" t="s">
        <v>92</v>
      </c>
      <c r="AW181" s="13" t="s">
        <v>38</v>
      </c>
      <c r="AX181" s="13" t="s">
        <v>83</v>
      </c>
      <c r="AY181" s="262" t="s">
        <v>355</v>
      </c>
    </row>
    <row r="182" s="14" customFormat="1">
      <c r="A182" s="14"/>
      <c r="B182" s="263"/>
      <c r="C182" s="264"/>
      <c r="D182" s="242" t="s">
        <v>488</v>
      </c>
      <c r="E182" s="265" t="s">
        <v>1</v>
      </c>
      <c r="F182" s="266" t="s">
        <v>490</v>
      </c>
      <c r="G182" s="264"/>
      <c r="H182" s="267">
        <v>44.850000000000001</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488</v>
      </c>
      <c r="AU182" s="273" t="s">
        <v>90</v>
      </c>
      <c r="AV182" s="14" t="s">
        <v>144</v>
      </c>
      <c r="AW182" s="14" t="s">
        <v>38</v>
      </c>
      <c r="AX182" s="14" t="s">
        <v>90</v>
      </c>
      <c r="AY182" s="273" t="s">
        <v>355</v>
      </c>
    </row>
    <row r="183" s="2" customFormat="1" ht="16.5" customHeight="1">
      <c r="A183" s="40"/>
      <c r="B183" s="41"/>
      <c r="C183" s="229" t="s">
        <v>166</v>
      </c>
      <c r="D183" s="229" t="s">
        <v>358</v>
      </c>
      <c r="E183" s="230" t="s">
        <v>8872</v>
      </c>
      <c r="F183" s="231" t="s">
        <v>8873</v>
      </c>
      <c r="G183" s="232" t="s">
        <v>514</v>
      </c>
      <c r="H183" s="233">
        <v>106.03</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90</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90</v>
      </c>
      <c r="BM183" s="240" t="s">
        <v>8874</v>
      </c>
    </row>
    <row r="184" s="2" customFormat="1">
      <c r="A184" s="40"/>
      <c r="B184" s="41"/>
      <c r="C184" s="42"/>
      <c r="D184" s="242" t="s">
        <v>368</v>
      </c>
      <c r="E184" s="42"/>
      <c r="F184" s="243" t="s">
        <v>8854</v>
      </c>
      <c r="G184" s="42"/>
      <c r="H184" s="42"/>
      <c r="I184" s="244"/>
      <c r="J184" s="42"/>
      <c r="K184" s="42"/>
      <c r="L184" s="46"/>
      <c r="M184" s="245"/>
      <c r="N184" s="246"/>
      <c r="O184" s="93"/>
      <c r="P184" s="93"/>
      <c r="Q184" s="93"/>
      <c r="R184" s="93"/>
      <c r="S184" s="93"/>
      <c r="T184" s="94"/>
      <c r="U184" s="40"/>
      <c r="V184" s="40"/>
      <c r="W184" s="40"/>
      <c r="X184" s="40"/>
      <c r="Y184" s="40"/>
      <c r="Z184" s="40"/>
      <c r="AA184" s="40"/>
      <c r="AB184" s="40"/>
      <c r="AC184" s="40"/>
      <c r="AD184" s="40"/>
      <c r="AE184" s="40"/>
      <c r="AT184" s="18" t="s">
        <v>368</v>
      </c>
      <c r="AU184" s="18" t="s">
        <v>90</v>
      </c>
    </row>
    <row r="185" s="13" customFormat="1">
      <c r="A185" s="13"/>
      <c r="B185" s="252"/>
      <c r="C185" s="253"/>
      <c r="D185" s="242" t="s">
        <v>488</v>
      </c>
      <c r="E185" s="254" t="s">
        <v>1</v>
      </c>
      <c r="F185" s="255" t="s">
        <v>8875</v>
      </c>
      <c r="G185" s="253"/>
      <c r="H185" s="256">
        <v>92.200000000000003</v>
      </c>
      <c r="I185" s="257"/>
      <c r="J185" s="253"/>
      <c r="K185" s="253"/>
      <c r="L185" s="258"/>
      <c r="M185" s="259"/>
      <c r="N185" s="260"/>
      <c r="O185" s="260"/>
      <c r="P185" s="260"/>
      <c r="Q185" s="260"/>
      <c r="R185" s="260"/>
      <c r="S185" s="260"/>
      <c r="T185" s="261"/>
      <c r="U185" s="13"/>
      <c r="V185" s="13"/>
      <c r="W185" s="13"/>
      <c r="X185" s="13"/>
      <c r="Y185" s="13"/>
      <c r="Z185" s="13"/>
      <c r="AA185" s="13"/>
      <c r="AB185" s="13"/>
      <c r="AC185" s="13"/>
      <c r="AD185" s="13"/>
      <c r="AE185" s="13"/>
      <c r="AT185" s="262" t="s">
        <v>488</v>
      </c>
      <c r="AU185" s="262" t="s">
        <v>90</v>
      </c>
      <c r="AV185" s="13" t="s">
        <v>92</v>
      </c>
      <c r="AW185" s="13" t="s">
        <v>38</v>
      </c>
      <c r="AX185" s="13" t="s">
        <v>83</v>
      </c>
      <c r="AY185" s="262" t="s">
        <v>355</v>
      </c>
    </row>
    <row r="186" s="13" customFormat="1">
      <c r="A186" s="13"/>
      <c r="B186" s="252"/>
      <c r="C186" s="253"/>
      <c r="D186" s="242" t="s">
        <v>488</v>
      </c>
      <c r="E186" s="254" t="s">
        <v>1</v>
      </c>
      <c r="F186" s="255" t="s">
        <v>8876</v>
      </c>
      <c r="G186" s="253"/>
      <c r="H186" s="256">
        <v>13.83</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488</v>
      </c>
      <c r="AU186" s="262" t="s">
        <v>90</v>
      </c>
      <c r="AV186" s="13" t="s">
        <v>92</v>
      </c>
      <c r="AW186" s="13" t="s">
        <v>38</v>
      </c>
      <c r="AX186" s="13" t="s">
        <v>83</v>
      </c>
      <c r="AY186" s="262" t="s">
        <v>355</v>
      </c>
    </row>
    <row r="187" s="14" customFormat="1">
      <c r="A187" s="14"/>
      <c r="B187" s="263"/>
      <c r="C187" s="264"/>
      <c r="D187" s="242" t="s">
        <v>488</v>
      </c>
      <c r="E187" s="265" t="s">
        <v>1</v>
      </c>
      <c r="F187" s="266" t="s">
        <v>490</v>
      </c>
      <c r="G187" s="264"/>
      <c r="H187" s="267">
        <v>106.03</v>
      </c>
      <c r="I187" s="268"/>
      <c r="J187" s="264"/>
      <c r="K187" s="264"/>
      <c r="L187" s="269"/>
      <c r="M187" s="270"/>
      <c r="N187" s="271"/>
      <c r="O187" s="271"/>
      <c r="P187" s="271"/>
      <c r="Q187" s="271"/>
      <c r="R187" s="271"/>
      <c r="S187" s="271"/>
      <c r="T187" s="272"/>
      <c r="U187" s="14"/>
      <c r="V187" s="14"/>
      <c r="W187" s="14"/>
      <c r="X187" s="14"/>
      <c r="Y187" s="14"/>
      <c r="Z187" s="14"/>
      <c r="AA187" s="14"/>
      <c r="AB187" s="14"/>
      <c r="AC187" s="14"/>
      <c r="AD187" s="14"/>
      <c r="AE187" s="14"/>
      <c r="AT187" s="273" t="s">
        <v>488</v>
      </c>
      <c r="AU187" s="273" t="s">
        <v>90</v>
      </c>
      <c r="AV187" s="14" t="s">
        <v>144</v>
      </c>
      <c r="AW187" s="14" t="s">
        <v>38</v>
      </c>
      <c r="AX187" s="14" t="s">
        <v>90</v>
      </c>
      <c r="AY187" s="273" t="s">
        <v>355</v>
      </c>
    </row>
    <row r="188" s="2" customFormat="1" ht="16.5" customHeight="1">
      <c r="A188" s="40"/>
      <c r="B188" s="41"/>
      <c r="C188" s="229" t="s">
        <v>169</v>
      </c>
      <c r="D188" s="229" t="s">
        <v>358</v>
      </c>
      <c r="E188" s="230" t="s">
        <v>8877</v>
      </c>
      <c r="F188" s="231" t="s">
        <v>8878</v>
      </c>
      <c r="G188" s="232" t="s">
        <v>514</v>
      </c>
      <c r="H188" s="233">
        <v>266.80000000000001</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90</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90</v>
      </c>
      <c r="BM188" s="240" t="s">
        <v>8879</v>
      </c>
    </row>
    <row r="189" s="2" customFormat="1">
      <c r="A189" s="40"/>
      <c r="B189" s="41"/>
      <c r="C189" s="42"/>
      <c r="D189" s="242" t="s">
        <v>368</v>
      </c>
      <c r="E189" s="42"/>
      <c r="F189" s="243" t="s">
        <v>8854</v>
      </c>
      <c r="G189" s="42"/>
      <c r="H189" s="42"/>
      <c r="I189" s="244"/>
      <c r="J189" s="42"/>
      <c r="K189" s="42"/>
      <c r="L189" s="46"/>
      <c r="M189" s="245"/>
      <c r="N189" s="246"/>
      <c r="O189" s="93"/>
      <c r="P189" s="93"/>
      <c r="Q189" s="93"/>
      <c r="R189" s="93"/>
      <c r="S189" s="93"/>
      <c r="T189" s="94"/>
      <c r="U189" s="40"/>
      <c r="V189" s="40"/>
      <c r="W189" s="40"/>
      <c r="X189" s="40"/>
      <c r="Y189" s="40"/>
      <c r="Z189" s="40"/>
      <c r="AA189" s="40"/>
      <c r="AB189" s="40"/>
      <c r="AC189" s="40"/>
      <c r="AD189" s="40"/>
      <c r="AE189" s="40"/>
      <c r="AT189" s="18" t="s">
        <v>368</v>
      </c>
      <c r="AU189" s="18" t="s">
        <v>90</v>
      </c>
    </row>
    <row r="190" s="13" customFormat="1">
      <c r="A190" s="13"/>
      <c r="B190" s="252"/>
      <c r="C190" s="253"/>
      <c r="D190" s="242" t="s">
        <v>488</v>
      </c>
      <c r="E190" s="254" t="s">
        <v>1</v>
      </c>
      <c r="F190" s="255" t="s">
        <v>8880</v>
      </c>
      <c r="G190" s="253"/>
      <c r="H190" s="256">
        <v>232</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488</v>
      </c>
      <c r="AU190" s="262" t="s">
        <v>90</v>
      </c>
      <c r="AV190" s="13" t="s">
        <v>92</v>
      </c>
      <c r="AW190" s="13" t="s">
        <v>38</v>
      </c>
      <c r="AX190" s="13" t="s">
        <v>83</v>
      </c>
      <c r="AY190" s="262" t="s">
        <v>355</v>
      </c>
    </row>
    <row r="191" s="13" customFormat="1">
      <c r="A191" s="13"/>
      <c r="B191" s="252"/>
      <c r="C191" s="253"/>
      <c r="D191" s="242" t="s">
        <v>488</v>
      </c>
      <c r="E191" s="254" t="s">
        <v>1</v>
      </c>
      <c r="F191" s="255" t="s">
        <v>8881</v>
      </c>
      <c r="G191" s="253"/>
      <c r="H191" s="256">
        <v>34.799999999999997</v>
      </c>
      <c r="I191" s="257"/>
      <c r="J191" s="253"/>
      <c r="K191" s="253"/>
      <c r="L191" s="258"/>
      <c r="M191" s="259"/>
      <c r="N191" s="260"/>
      <c r="O191" s="260"/>
      <c r="P191" s="260"/>
      <c r="Q191" s="260"/>
      <c r="R191" s="260"/>
      <c r="S191" s="260"/>
      <c r="T191" s="261"/>
      <c r="U191" s="13"/>
      <c r="V191" s="13"/>
      <c r="W191" s="13"/>
      <c r="X191" s="13"/>
      <c r="Y191" s="13"/>
      <c r="Z191" s="13"/>
      <c r="AA191" s="13"/>
      <c r="AB191" s="13"/>
      <c r="AC191" s="13"/>
      <c r="AD191" s="13"/>
      <c r="AE191" s="13"/>
      <c r="AT191" s="262" t="s">
        <v>488</v>
      </c>
      <c r="AU191" s="262" t="s">
        <v>90</v>
      </c>
      <c r="AV191" s="13" t="s">
        <v>92</v>
      </c>
      <c r="AW191" s="13" t="s">
        <v>38</v>
      </c>
      <c r="AX191" s="13" t="s">
        <v>83</v>
      </c>
      <c r="AY191" s="262" t="s">
        <v>355</v>
      </c>
    </row>
    <row r="192" s="14" customFormat="1">
      <c r="A192" s="14"/>
      <c r="B192" s="263"/>
      <c r="C192" s="264"/>
      <c r="D192" s="242" t="s">
        <v>488</v>
      </c>
      <c r="E192" s="265" t="s">
        <v>1</v>
      </c>
      <c r="F192" s="266" t="s">
        <v>490</v>
      </c>
      <c r="G192" s="264"/>
      <c r="H192" s="267">
        <v>266.80000000000001</v>
      </c>
      <c r="I192" s="268"/>
      <c r="J192" s="264"/>
      <c r="K192" s="264"/>
      <c r="L192" s="269"/>
      <c r="M192" s="270"/>
      <c r="N192" s="271"/>
      <c r="O192" s="271"/>
      <c r="P192" s="271"/>
      <c r="Q192" s="271"/>
      <c r="R192" s="271"/>
      <c r="S192" s="271"/>
      <c r="T192" s="272"/>
      <c r="U192" s="14"/>
      <c r="V192" s="14"/>
      <c r="W192" s="14"/>
      <c r="X192" s="14"/>
      <c r="Y192" s="14"/>
      <c r="Z192" s="14"/>
      <c r="AA192" s="14"/>
      <c r="AB192" s="14"/>
      <c r="AC192" s="14"/>
      <c r="AD192" s="14"/>
      <c r="AE192" s="14"/>
      <c r="AT192" s="273" t="s">
        <v>488</v>
      </c>
      <c r="AU192" s="273" t="s">
        <v>90</v>
      </c>
      <c r="AV192" s="14" t="s">
        <v>144</v>
      </c>
      <c r="AW192" s="14" t="s">
        <v>38</v>
      </c>
      <c r="AX192" s="14" t="s">
        <v>90</v>
      </c>
      <c r="AY192" s="273" t="s">
        <v>355</v>
      </c>
    </row>
    <row r="193" s="2" customFormat="1" ht="16.5" customHeight="1">
      <c r="A193" s="40"/>
      <c r="B193" s="41"/>
      <c r="C193" s="229" t="s">
        <v>172</v>
      </c>
      <c r="D193" s="229" t="s">
        <v>358</v>
      </c>
      <c r="E193" s="230" t="s">
        <v>8882</v>
      </c>
      <c r="F193" s="231" t="s">
        <v>8883</v>
      </c>
      <c r="G193" s="232" t="s">
        <v>514</v>
      </c>
      <c r="H193" s="233">
        <v>89.873000000000005</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90</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90</v>
      </c>
      <c r="BM193" s="240" t="s">
        <v>8884</v>
      </c>
    </row>
    <row r="194" s="2" customFormat="1">
      <c r="A194" s="40"/>
      <c r="B194" s="41"/>
      <c r="C194" s="42"/>
      <c r="D194" s="242" t="s">
        <v>368</v>
      </c>
      <c r="E194" s="42"/>
      <c r="F194" s="243" t="s">
        <v>8854</v>
      </c>
      <c r="G194" s="42"/>
      <c r="H194" s="42"/>
      <c r="I194" s="244"/>
      <c r="J194" s="42"/>
      <c r="K194" s="42"/>
      <c r="L194" s="46"/>
      <c r="M194" s="245"/>
      <c r="N194" s="246"/>
      <c r="O194" s="93"/>
      <c r="P194" s="93"/>
      <c r="Q194" s="93"/>
      <c r="R194" s="93"/>
      <c r="S194" s="93"/>
      <c r="T194" s="94"/>
      <c r="U194" s="40"/>
      <c r="V194" s="40"/>
      <c r="W194" s="40"/>
      <c r="X194" s="40"/>
      <c r="Y194" s="40"/>
      <c r="Z194" s="40"/>
      <c r="AA194" s="40"/>
      <c r="AB194" s="40"/>
      <c r="AC194" s="40"/>
      <c r="AD194" s="40"/>
      <c r="AE194" s="40"/>
      <c r="AT194" s="18" t="s">
        <v>368</v>
      </c>
      <c r="AU194" s="18" t="s">
        <v>90</v>
      </c>
    </row>
    <row r="195" s="13" customFormat="1">
      <c r="A195" s="13"/>
      <c r="B195" s="252"/>
      <c r="C195" s="253"/>
      <c r="D195" s="242" t="s">
        <v>488</v>
      </c>
      <c r="E195" s="254" t="s">
        <v>1</v>
      </c>
      <c r="F195" s="255" t="s">
        <v>8885</v>
      </c>
      <c r="G195" s="253"/>
      <c r="H195" s="256">
        <v>78.150000000000006</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90</v>
      </c>
      <c r="AV195" s="13" t="s">
        <v>92</v>
      </c>
      <c r="AW195" s="13" t="s">
        <v>38</v>
      </c>
      <c r="AX195" s="13" t="s">
        <v>83</v>
      </c>
      <c r="AY195" s="262" t="s">
        <v>355</v>
      </c>
    </row>
    <row r="196" s="13" customFormat="1">
      <c r="A196" s="13"/>
      <c r="B196" s="252"/>
      <c r="C196" s="253"/>
      <c r="D196" s="242" t="s">
        <v>488</v>
      </c>
      <c r="E196" s="254" t="s">
        <v>1</v>
      </c>
      <c r="F196" s="255" t="s">
        <v>8886</v>
      </c>
      <c r="G196" s="253"/>
      <c r="H196" s="256">
        <v>11.723000000000001</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488</v>
      </c>
      <c r="AU196" s="262" t="s">
        <v>90</v>
      </c>
      <c r="AV196" s="13" t="s">
        <v>92</v>
      </c>
      <c r="AW196" s="13" t="s">
        <v>38</v>
      </c>
      <c r="AX196" s="13" t="s">
        <v>83</v>
      </c>
      <c r="AY196" s="262" t="s">
        <v>355</v>
      </c>
    </row>
    <row r="197" s="14" customFormat="1">
      <c r="A197" s="14"/>
      <c r="B197" s="263"/>
      <c r="C197" s="264"/>
      <c r="D197" s="242" t="s">
        <v>488</v>
      </c>
      <c r="E197" s="265" t="s">
        <v>1</v>
      </c>
      <c r="F197" s="266" t="s">
        <v>490</v>
      </c>
      <c r="G197" s="264"/>
      <c r="H197" s="267">
        <v>89.873000000000005</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488</v>
      </c>
      <c r="AU197" s="273" t="s">
        <v>90</v>
      </c>
      <c r="AV197" s="14" t="s">
        <v>144</v>
      </c>
      <c r="AW197" s="14" t="s">
        <v>38</v>
      </c>
      <c r="AX197" s="14" t="s">
        <v>90</v>
      </c>
      <c r="AY197" s="273" t="s">
        <v>355</v>
      </c>
    </row>
    <row r="198" s="2" customFormat="1" ht="16.5" customHeight="1">
      <c r="A198" s="40"/>
      <c r="B198" s="41"/>
      <c r="C198" s="229" t="s">
        <v>175</v>
      </c>
      <c r="D198" s="229" t="s">
        <v>358</v>
      </c>
      <c r="E198" s="230" t="s">
        <v>8887</v>
      </c>
      <c r="F198" s="231" t="s">
        <v>8888</v>
      </c>
      <c r="G198" s="232" t="s">
        <v>514</v>
      </c>
      <c r="H198" s="233">
        <v>7.5899999999999999</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90</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90</v>
      </c>
      <c r="BM198" s="240" t="s">
        <v>8889</v>
      </c>
    </row>
    <row r="199" s="2" customFormat="1">
      <c r="A199" s="40"/>
      <c r="B199" s="41"/>
      <c r="C199" s="42"/>
      <c r="D199" s="242" t="s">
        <v>368</v>
      </c>
      <c r="E199" s="42"/>
      <c r="F199" s="243" t="s">
        <v>8854</v>
      </c>
      <c r="G199" s="42"/>
      <c r="H199" s="42"/>
      <c r="I199" s="244"/>
      <c r="J199" s="42"/>
      <c r="K199" s="42"/>
      <c r="L199" s="46"/>
      <c r="M199" s="245"/>
      <c r="N199" s="246"/>
      <c r="O199" s="93"/>
      <c r="P199" s="93"/>
      <c r="Q199" s="93"/>
      <c r="R199" s="93"/>
      <c r="S199" s="93"/>
      <c r="T199" s="94"/>
      <c r="U199" s="40"/>
      <c r="V199" s="40"/>
      <c r="W199" s="40"/>
      <c r="X199" s="40"/>
      <c r="Y199" s="40"/>
      <c r="Z199" s="40"/>
      <c r="AA199" s="40"/>
      <c r="AB199" s="40"/>
      <c r="AC199" s="40"/>
      <c r="AD199" s="40"/>
      <c r="AE199" s="40"/>
      <c r="AT199" s="18" t="s">
        <v>368</v>
      </c>
      <c r="AU199" s="18" t="s">
        <v>90</v>
      </c>
    </row>
    <row r="200" s="13" customFormat="1">
      <c r="A200" s="13"/>
      <c r="B200" s="252"/>
      <c r="C200" s="253"/>
      <c r="D200" s="242" t="s">
        <v>488</v>
      </c>
      <c r="E200" s="254" t="s">
        <v>1</v>
      </c>
      <c r="F200" s="255" t="s">
        <v>8890</v>
      </c>
      <c r="G200" s="253"/>
      <c r="H200" s="256">
        <v>6.5999999999999996</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90</v>
      </c>
      <c r="AV200" s="13" t="s">
        <v>92</v>
      </c>
      <c r="AW200" s="13" t="s">
        <v>38</v>
      </c>
      <c r="AX200" s="13" t="s">
        <v>83</v>
      </c>
      <c r="AY200" s="262" t="s">
        <v>355</v>
      </c>
    </row>
    <row r="201" s="13" customFormat="1">
      <c r="A201" s="13"/>
      <c r="B201" s="252"/>
      <c r="C201" s="253"/>
      <c r="D201" s="242" t="s">
        <v>488</v>
      </c>
      <c r="E201" s="254" t="s">
        <v>1</v>
      </c>
      <c r="F201" s="255" t="s">
        <v>8891</v>
      </c>
      <c r="G201" s="253"/>
      <c r="H201" s="256">
        <v>0.98999999999999999</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488</v>
      </c>
      <c r="AU201" s="262" t="s">
        <v>90</v>
      </c>
      <c r="AV201" s="13" t="s">
        <v>92</v>
      </c>
      <c r="AW201" s="13" t="s">
        <v>38</v>
      </c>
      <c r="AX201" s="13" t="s">
        <v>83</v>
      </c>
      <c r="AY201" s="262" t="s">
        <v>355</v>
      </c>
    </row>
    <row r="202" s="14" customFormat="1">
      <c r="A202" s="14"/>
      <c r="B202" s="263"/>
      <c r="C202" s="264"/>
      <c r="D202" s="242" t="s">
        <v>488</v>
      </c>
      <c r="E202" s="265" t="s">
        <v>1</v>
      </c>
      <c r="F202" s="266" t="s">
        <v>490</v>
      </c>
      <c r="G202" s="264"/>
      <c r="H202" s="267">
        <v>7.5899999999999999</v>
      </c>
      <c r="I202" s="268"/>
      <c r="J202" s="264"/>
      <c r="K202" s="264"/>
      <c r="L202" s="269"/>
      <c r="M202" s="270"/>
      <c r="N202" s="271"/>
      <c r="O202" s="271"/>
      <c r="P202" s="271"/>
      <c r="Q202" s="271"/>
      <c r="R202" s="271"/>
      <c r="S202" s="271"/>
      <c r="T202" s="272"/>
      <c r="U202" s="14"/>
      <c r="V202" s="14"/>
      <c r="W202" s="14"/>
      <c r="X202" s="14"/>
      <c r="Y202" s="14"/>
      <c r="Z202" s="14"/>
      <c r="AA202" s="14"/>
      <c r="AB202" s="14"/>
      <c r="AC202" s="14"/>
      <c r="AD202" s="14"/>
      <c r="AE202" s="14"/>
      <c r="AT202" s="273" t="s">
        <v>488</v>
      </c>
      <c r="AU202" s="273" t="s">
        <v>90</v>
      </c>
      <c r="AV202" s="14" t="s">
        <v>144</v>
      </c>
      <c r="AW202" s="14" t="s">
        <v>38</v>
      </c>
      <c r="AX202" s="14" t="s">
        <v>90</v>
      </c>
      <c r="AY202" s="273" t="s">
        <v>355</v>
      </c>
    </row>
    <row r="203" s="2" customFormat="1" ht="16.5" customHeight="1">
      <c r="A203" s="40"/>
      <c r="B203" s="41"/>
      <c r="C203" s="229" t="s">
        <v>178</v>
      </c>
      <c r="D203" s="229" t="s">
        <v>358</v>
      </c>
      <c r="E203" s="230" t="s">
        <v>8892</v>
      </c>
      <c r="F203" s="231" t="s">
        <v>8893</v>
      </c>
      <c r="G203" s="232" t="s">
        <v>514</v>
      </c>
      <c r="H203" s="233">
        <v>67.849999999999994</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90</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90</v>
      </c>
      <c r="BM203" s="240" t="s">
        <v>8894</v>
      </c>
    </row>
    <row r="204" s="2" customFormat="1">
      <c r="A204" s="40"/>
      <c r="B204" s="41"/>
      <c r="C204" s="42"/>
      <c r="D204" s="242" t="s">
        <v>368</v>
      </c>
      <c r="E204" s="42"/>
      <c r="F204" s="243" t="s">
        <v>8854</v>
      </c>
      <c r="G204" s="42"/>
      <c r="H204" s="42"/>
      <c r="I204" s="244"/>
      <c r="J204" s="42"/>
      <c r="K204" s="42"/>
      <c r="L204" s="46"/>
      <c r="M204" s="245"/>
      <c r="N204" s="246"/>
      <c r="O204" s="93"/>
      <c r="P204" s="93"/>
      <c r="Q204" s="93"/>
      <c r="R204" s="93"/>
      <c r="S204" s="93"/>
      <c r="T204" s="94"/>
      <c r="U204" s="40"/>
      <c r="V204" s="40"/>
      <c r="W204" s="40"/>
      <c r="X204" s="40"/>
      <c r="Y204" s="40"/>
      <c r="Z204" s="40"/>
      <c r="AA204" s="40"/>
      <c r="AB204" s="40"/>
      <c r="AC204" s="40"/>
      <c r="AD204" s="40"/>
      <c r="AE204" s="40"/>
      <c r="AT204" s="18" t="s">
        <v>368</v>
      </c>
      <c r="AU204" s="18" t="s">
        <v>90</v>
      </c>
    </row>
    <row r="205" s="13" customFormat="1">
      <c r="A205" s="13"/>
      <c r="B205" s="252"/>
      <c r="C205" s="253"/>
      <c r="D205" s="242" t="s">
        <v>488</v>
      </c>
      <c r="E205" s="254" t="s">
        <v>1</v>
      </c>
      <c r="F205" s="255" t="s">
        <v>8895</v>
      </c>
      <c r="G205" s="253"/>
      <c r="H205" s="256">
        <v>59</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90</v>
      </c>
      <c r="AV205" s="13" t="s">
        <v>92</v>
      </c>
      <c r="AW205" s="13" t="s">
        <v>38</v>
      </c>
      <c r="AX205" s="13" t="s">
        <v>83</v>
      </c>
      <c r="AY205" s="262" t="s">
        <v>355</v>
      </c>
    </row>
    <row r="206" s="13" customFormat="1">
      <c r="A206" s="13"/>
      <c r="B206" s="252"/>
      <c r="C206" s="253"/>
      <c r="D206" s="242" t="s">
        <v>488</v>
      </c>
      <c r="E206" s="254" t="s">
        <v>1</v>
      </c>
      <c r="F206" s="255" t="s">
        <v>8896</v>
      </c>
      <c r="G206" s="253"/>
      <c r="H206" s="256">
        <v>8.8499999999999996</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488</v>
      </c>
      <c r="AU206" s="262" t="s">
        <v>90</v>
      </c>
      <c r="AV206" s="13" t="s">
        <v>92</v>
      </c>
      <c r="AW206" s="13" t="s">
        <v>38</v>
      </c>
      <c r="AX206" s="13" t="s">
        <v>83</v>
      </c>
      <c r="AY206" s="262" t="s">
        <v>355</v>
      </c>
    </row>
    <row r="207" s="14" customFormat="1">
      <c r="A207" s="14"/>
      <c r="B207" s="263"/>
      <c r="C207" s="264"/>
      <c r="D207" s="242" t="s">
        <v>488</v>
      </c>
      <c r="E207" s="265" t="s">
        <v>1</v>
      </c>
      <c r="F207" s="266" t="s">
        <v>490</v>
      </c>
      <c r="G207" s="264"/>
      <c r="H207" s="267">
        <v>67.849999999999994</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488</v>
      </c>
      <c r="AU207" s="273" t="s">
        <v>90</v>
      </c>
      <c r="AV207" s="14" t="s">
        <v>144</v>
      </c>
      <c r="AW207" s="14" t="s">
        <v>38</v>
      </c>
      <c r="AX207" s="14" t="s">
        <v>90</v>
      </c>
      <c r="AY207" s="273" t="s">
        <v>355</v>
      </c>
    </row>
    <row r="208" s="2" customFormat="1" ht="16.5" customHeight="1">
      <c r="A208" s="40"/>
      <c r="B208" s="41"/>
      <c r="C208" s="229" t="s">
        <v>8</v>
      </c>
      <c r="D208" s="229" t="s">
        <v>358</v>
      </c>
      <c r="E208" s="230" t="s">
        <v>8897</v>
      </c>
      <c r="F208" s="231" t="s">
        <v>8898</v>
      </c>
      <c r="G208" s="232" t="s">
        <v>514</v>
      </c>
      <c r="H208" s="233">
        <v>43.354999999999997</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90</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90</v>
      </c>
      <c r="BM208" s="240" t="s">
        <v>8899</v>
      </c>
    </row>
    <row r="209" s="2" customFormat="1">
      <c r="A209" s="40"/>
      <c r="B209" s="41"/>
      <c r="C209" s="42"/>
      <c r="D209" s="242" t="s">
        <v>368</v>
      </c>
      <c r="E209" s="42"/>
      <c r="F209" s="243" t="s">
        <v>8854</v>
      </c>
      <c r="G209" s="42"/>
      <c r="H209" s="42"/>
      <c r="I209" s="244"/>
      <c r="J209" s="42"/>
      <c r="K209" s="42"/>
      <c r="L209" s="46"/>
      <c r="M209" s="245"/>
      <c r="N209" s="246"/>
      <c r="O209" s="93"/>
      <c r="P209" s="93"/>
      <c r="Q209" s="93"/>
      <c r="R209" s="93"/>
      <c r="S209" s="93"/>
      <c r="T209" s="94"/>
      <c r="U209" s="40"/>
      <c r="V209" s="40"/>
      <c r="W209" s="40"/>
      <c r="X209" s="40"/>
      <c r="Y209" s="40"/>
      <c r="Z209" s="40"/>
      <c r="AA209" s="40"/>
      <c r="AB209" s="40"/>
      <c r="AC209" s="40"/>
      <c r="AD209" s="40"/>
      <c r="AE209" s="40"/>
      <c r="AT209" s="18" t="s">
        <v>368</v>
      </c>
      <c r="AU209" s="18" t="s">
        <v>90</v>
      </c>
    </row>
    <row r="210" s="13" customFormat="1">
      <c r="A210" s="13"/>
      <c r="B210" s="252"/>
      <c r="C210" s="253"/>
      <c r="D210" s="242" t="s">
        <v>488</v>
      </c>
      <c r="E210" s="254" t="s">
        <v>1</v>
      </c>
      <c r="F210" s="255" t="s">
        <v>8900</v>
      </c>
      <c r="G210" s="253"/>
      <c r="H210" s="256">
        <v>37.700000000000003</v>
      </c>
      <c r="I210" s="257"/>
      <c r="J210" s="253"/>
      <c r="K210" s="253"/>
      <c r="L210" s="258"/>
      <c r="M210" s="259"/>
      <c r="N210" s="260"/>
      <c r="O210" s="260"/>
      <c r="P210" s="260"/>
      <c r="Q210" s="260"/>
      <c r="R210" s="260"/>
      <c r="S210" s="260"/>
      <c r="T210" s="261"/>
      <c r="U210" s="13"/>
      <c r="V210" s="13"/>
      <c r="W210" s="13"/>
      <c r="X210" s="13"/>
      <c r="Y210" s="13"/>
      <c r="Z210" s="13"/>
      <c r="AA210" s="13"/>
      <c r="AB210" s="13"/>
      <c r="AC210" s="13"/>
      <c r="AD210" s="13"/>
      <c r="AE210" s="13"/>
      <c r="AT210" s="262" t="s">
        <v>488</v>
      </c>
      <c r="AU210" s="262" t="s">
        <v>90</v>
      </c>
      <c r="AV210" s="13" t="s">
        <v>92</v>
      </c>
      <c r="AW210" s="13" t="s">
        <v>38</v>
      </c>
      <c r="AX210" s="13" t="s">
        <v>83</v>
      </c>
      <c r="AY210" s="262" t="s">
        <v>355</v>
      </c>
    </row>
    <row r="211" s="13" customFormat="1">
      <c r="A211" s="13"/>
      <c r="B211" s="252"/>
      <c r="C211" s="253"/>
      <c r="D211" s="242" t="s">
        <v>488</v>
      </c>
      <c r="E211" s="254" t="s">
        <v>1</v>
      </c>
      <c r="F211" s="255" t="s">
        <v>8901</v>
      </c>
      <c r="G211" s="253"/>
      <c r="H211" s="256">
        <v>5.6550000000000002</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488</v>
      </c>
      <c r="AU211" s="262" t="s">
        <v>90</v>
      </c>
      <c r="AV211" s="13" t="s">
        <v>92</v>
      </c>
      <c r="AW211" s="13" t="s">
        <v>38</v>
      </c>
      <c r="AX211" s="13" t="s">
        <v>83</v>
      </c>
      <c r="AY211" s="262" t="s">
        <v>355</v>
      </c>
    </row>
    <row r="212" s="14" customFormat="1">
      <c r="A212" s="14"/>
      <c r="B212" s="263"/>
      <c r="C212" s="264"/>
      <c r="D212" s="242" t="s">
        <v>488</v>
      </c>
      <c r="E212" s="265" t="s">
        <v>1</v>
      </c>
      <c r="F212" s="266" t="s">
        <v>490</v>
      </c>
      <c r="G212" s="264"/>
      <c r="H212" s="267">
        <v>43.354999999999997</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488</v>
      </c>
      <c r="AU212" s="273" t="s">
        <v>90</v>
      </c>
      <c r="AV212" s="14" t="s">
        <v>144</v>
      </c>
      <c r="AW212" s="14" t="s">
        <v>38</v>
      </c>
      <c r="AX212" s="14" t="s">
        <v>90</v>
      </c>
      <c r="AY212" s="273" t="s">
        <v>355</v>
      </c>
    </row>
    <row r="213" s="2" customFormat="1" ht="16.5" customHeight="1">
      <c r="A213" s="40"/>
      <c r="B213" s="41"/>
      <c r="C213" s="229" t="s">
        <v>419</v>
      </c>
      <c r="D213" s="229" t="s">
        <v>358</v>
      </c>
      <c r="E213" s="230" t="s">
        <v>8902</v>
      </c>
      <c r="F213" s="231" t="s">
        <v>8903</v>
      </c>
      <c r="G213" s="232" t="s">
        <v>514</v>
      </c>
      <c r="H213" s="233">
        <v>103.21299999999999</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90</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90</v>
      </c>
      <c r="BM213" s="240" t="s">
        <v>8904</v>
      </c>
    </row>
    <row r="214" s="2" customFormat="1">
      <c r="A214" s="40"/>
      <c r="B214" s="41"/>
      <c r="C214" s="42"/>
      <c r="D214" s="242" t="s">
        <v>368</v>
      </c>
      <c r="E214" s="42"/>
      <c r="F214" s="243" t="s">
        <v>8854</v>
      </c>
      <c r="G214" s="42"/>
      <c r="H214" s="42"/>
      <c r="I214" s="244"/>
      <c r="J214" s="42"/>
      <c r="K214" s="42"/>
      <c r="L214" s="46"/>
      <c r="M214" s="245"/>
      <c r="N214" s="246"/>
      <c r="O214" s="93"/>
      <c r="P214" s="93"/>
      <c r="Q214" s="93"/>
      <c r="R214" s="93"/>
      <c r="S214" s="93"/>
      <c r="T214" s="94"/>
      <c r="U214" s="40"/>
      <c r="V214" s="40"/>
      <c r="W214" s="40"/>
      <c r="X214" s="40"/>
      <c r="Y214" s="40"/>
      <c r="Z214" s="40"/>
      <c r="AA214" s="40"/>
      <c r="AB214" s="40"/>
      <c r="AC214" s="40"/>
      <c r="AD214" s="40"/>
      <c r="AE214" s="40"/>
      <c r="AT214" s="18" t="s">
        <v>368</v>
      </c>
      <c r="AU214" s="18" t="s">
        <v>90</v>
      </c>
    </row>
    <row r="215" s="13" customFormat="1">
      <c r="A215" s="13"/>
      <c r="B215" s="252"/>
      <c r="C215" s="253"/>
      <c r="D215" s="242" t="s">
        <v>488</v>
      </c>
      <c r="E215" s="254" t="s">
        <v>1</v>
      </c>
      <c r="F215" s="255" t="s">
        <v>8905</v>
      </c>
      <c r="G215" s="253"/>
      <c r="H215" s="256">
        <v>89.75</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488</v>
      </c>
      <c r="AU215" s="262" t="s">
        <v>90</v>
      </c>
      <c r="AV215" s="13" t="s">
        <v>92</v>
      </c>
      <c r="AW215" s="13" t="s">
        <v>38</v>
      </c>
      <c r="AX215" s="13" t="s">
        <v>83</v>
      </c>
      <c r="AY215" s="262" t="s">
        <v>355</v>
      </c>
    </row>
    <row r="216" s="13" customFormat="1">
      <c r="A216" s="13"/>
      <c r="B216" s="252"/>
      <c r="C216" s="253"/>
      <c r="D216" s="242" t="s">
        <v>488</v>
      </c>
      <c r="E216" s="254" t="s">
        <v>1</v>
      </c>
      <c r="F216" s="255" t="s">
        <v>8906</v>
      </c>
      <c r="G216" s="253"/>
      <c r="H216" s="256">
        <v>13.462999999999999</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488</v>
      </c>
      <c r="AU216" s="262" t="s">
        <v>90</v>
      </c>
      <c r="AV216" s="13" t="s">
        <v>92</v>
      </c>
      <c r="AW216" s="13" t="s">
        <v>38</v>
      </c>
      <c r="AX216" s="13" t="s">
        <v>83</v>
      </c>
      <c r="AY216" s="262" t="s">
        <v>355</v>
      </c>
    </row>
    <row r="217" s="14" customFormat="1">
      <c r="A217" s="14"/>
      <c r="B217" s="263"/>
      <c r="C217" s="264"/>
      <c r="D217" s="242" t="s">
        <v>488</v>
      </c>
      <c r="E217" s="265" t="s">
        <v>1</v>
      </c>
      <c r="F217" s="266" t="s">
        <v>490</v>
      </c>
      <c r="G217" s="264"/>
      <c r="H217" s="267">
        <v>103.21299999999999</v>
      </c>
      <c r="I217" s="268"/>
      <c r="J217" s="264"/>
      <c r="K217" s="264"/>
      <c r="L217" s="269"/>
      <c r="M217" s="270"/>
      <c r="N217" s="271"/>
      <c r="O217" s="271"/>
      <c r="P217" s="271"/>
      <c r="Q217" s="271"/>
      <c r="R217" s="271"/>
      <c r="S217" s="271"/>
      <c r="T217" s="272"/>
      <c r="U217" s="14"/>
      <c r="V217" s="14"/>
      <c r="W217" s="14"/>
      <c r="X217" s="14"/>
      <c r="Y217" s="14"/>
      <c r="Z217" s="14"/>
      <c r="AA217" s="14"/>
      <c r="AB217" s="14"/>
      <c r="AC217" s="14"/>
      <c r="AD217" s="14"/>
      <c r="AE217" s="14"/>
      <c r="AT217" s="273" t="s">
        <v>488</v>
      </c>
      <c r="AU217" s="273" t="s">
        <v>90</v>
      </c>
      <c r="AV217" s="14" t="s">
        <v>144</v>
      </c>
      <c r="AW217" s="14" t="s">
        <v>38</v>
      </c>
      <c r="AX217" s="14" t="s">
        <v>90</v>
      </c>
      <c r="AY217" s="273" t="s">
        <v>355</v>
      </c>
    </row>
    <row r="218" s="2" customFormat="1" ht="16.5" customHeight="1">
      <c r="A218" s="40"/>
      <c r="B218" s="41"/>
      <c r="C218" s="229" t="s">
        <v>561</v>
      </c>
      <c r="D218" s="229" t="s">
        <v>358</v>
      </c>
      <c r="E218" s="230" t="s">
        <v>8907</v>
      </c>
      <c r="F218" s="231" t="s">
        <v>8908</v>
      </c>
      <c r="G218" s="232" t="s">
        <v>514</v>
      </c>
      <c r="H218" s="233">
        <v>96.772999999999996</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90</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90</v>
      </c>
      <c r="BM218" s="240" t="s">
        <v>8909</v>
      </c>
    </row>
    <row r="219" s="2" customFormat="1">
      <c r="A219" s="40"/>
      <c r="B219" s="41"/>
      <c r="C219" s="42"/>
      <c r="D219" s="242" t="s">
        <v>368</v>
      </c>
      <c r="E219" s="42"/>
      <c r="F219" s="243" t="s">
        <v>8854</v>
      </c>
      <c r="G219" s="42"/>
      <c r="H219" s="42"/>
      <c r="I219" s="244"/>
      <c r="J219" s="42"/>
      <c r="K219" s="42"/>
      <c r="L219" s="46"/>
      <c r="M219" s="245"/>
      <c r="N219" s="246"/>
      <c r="O219" s="93"/>
      <c r="P219" s="93"/>
      <c r="Q219" s="93"/>
      <c r="R219" s="93"/>
      <c r="S219" s="93"/>
      <c r="T219" s="94"/>
      <c r="U219" s="40"/>
      <c r="V219" s="40"/>
      <c r="W219" s="40"/>
      <c r="X219" s="40"/>
      <c r="Y219" s="40"/>
      <c r="Z219" s="40"/>
      <c r="AA219" s="40"/>
      <c r="AB219" s="40"/>
      <c r="AC219" s="40"/>
      <c r="AD219" s="40"/>
      <c r="AE219" s="40"/>
      <c r="AT219" s="18" t="s">
        <v>368</v>
      </c>
      <c r="AU219" s="18" t="s">
        <v>90</v>
      </c>
    </row>
    <row r="220" s="13" customFormat="1">
      <c r="A220" s="13"/>
      <c r="B220" s="252"/>
      <c r="C220" s="253"/>
      <c r="D220" s="242" t="s">
        <v>488</v>
      </c>
      <c r="E220" s="254" t="s">
        <v>1</v>
      </c>
      <c r="F220" s="255" t="s">
        <v>8910</v>
      </c>
      <c r="G220" s="253"/>
      <c r="H220" s="256">
        <v>84.150000000000006</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488</v>
      </c>
      <c r="AU220" s="262" t="s">
        <v>90</v>
      </c>
      <c r="AV220" s="13" t="s">
        <v>92</v>
      </c>
      <c r="AW220" s="13" t="s">
        <v>38</v>
      </c>
      <c r="AX220" s="13" t="s">
        <v>83</v>
      </c>
      <c r="AY220" s="262" t="s">
        <v>355</v>
      </c>
    </row>
    <row r="221" s="13" customFormat="1">
      <c r="A221" s="13"/>
      <c r="B221" s="252"/>
      <c r="C221" s="253"/>
      <c r="D221" s="242" t="s">
        <v>488</v>
      </c>
      <c r="E221" s="254" t="s">
        <v>1</v>
      </c>
      <c r="F221" s="255" t="s">
        <v>8911</v>
      </c>
      <c r="G221" s="253"/>
      <c r="H221" s="256">
        <v>12.622999999999999</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488</v>
      </c>
      <c r="AU221" s="262" t="s">
        <v>90</v>
      </c>
      <c r="AV221" s="13" t="s">
        <v>92</v>
      </c>
      <c r="AW221" s="13" t="s">
        <v>38</v>
      </c>
      <c r="AX221" s="13" t="s">
        <v>83</v>
      </c>
      <c r="AY221" s="262" t="s">
        <v>355</v>
      </c>
    </row>
    <row r="222" s="14" customFormat="1">
      <c r="A222" s="14"/>
      <c r="B222" s="263"/>
      <c r="C222" s="264"/>
      <c r="D222" s="242" t="s">
        <v>488</v>
      </c>
      <c r="E222" s="265" t="s">
        <v>1</v>
      </c>
      <c r="F222" s="266" t="s">
        <v>490</v>
      </c>
      <c r="G222" s="264"/>
      <c r="H222" s="267">
        <v>96.772999999999996</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488</v>
      </c>
      <c r="AU222" s="273" t="s">
        <v>90</v>
      </c>
      <c r="AV222" s="14" t="s">
        <v>144</v>
      </c>
      <c r="AW222" s="14" t="s">
        <v>38</v>
      </c>
      <c r="AX222" s="14" t="s">
        <v>90</v>
      </c>
      <c r="AY222" s="273" t="s">
        <v>355</v>
      </c>
    </row>
    <row r="223" s="2" customFormat="1" ht="16.5" customHeight="1">
      <c r="A223" s="40"/>
      <c r="B223" s="41"/>
      <c r="C223" s="229" t="s">
        <v>565</v>
      </c>
      <c r="D223" s="229" t="s">
        <v>358</v>
      </c>
      <c r="E223" s="230" t="s">
        <v>8912</v>
      </c>
      <c r="F223" s="231" t="s">
        <v>8913</v>
      </c>
      <c r="G223" s="232" t="s">
        <v>514</v>
      </c>
      <c r="H223" s="233">
        <v>27.715</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90</v>
      </c>
      <c r="AT223" s="240" t="s">
        <v>358</v>
      </c>
      <c r="AU223" s="240" t="s">
        <v>90</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90</v>
      </c>
      <c r="BM223" s="240" t="s">
        <v>8914</v>
      </c>
    </row>
    <row r="224" s="2" customFormat="1">
      <c r="A224" s="40"/>
      <c r="B224" s="41"/>
      <c r="C224" s="42"/>
      <c r="D224" s="242" t="s">
        <v>368</v>
      </c>
      <c r="E224" s="42"/>
      <c r="F224" s="243" t="s">
        <v>8854</v>
      </c>
      <c r="G224" s="42"/>
      <c r="H224" s="42"/>
      <c r="I224" s="244"/>
      <c r="J224" s="42"/>
      <c r="K224" s="42"/>
      <c r="L224" s="46"/>
      <c r="M224" s="245"/>
      <c r="N224" s="246"/>
      <c r="O224" s="93"/>
      <c r="P224" s="93"/>
      <c r="Q224" s="93"/>
      <c r="R224" s="93"/>
      <c r="S224" s="93"/>
      <c r="T224" s="94"/>
      <c r="U224" s="40"/>
      <c r="V224" s="40"/>
      <c r="W224" s="40"/>
      <c r="X224" s="40"/>
      <c r="Y224" s="40"/>
      <c r="Z224" s="40"/>
      <c r="AA224" s="40"/>
      <c r="AB224" s="40"/>
      <c r="AC224" s="40"/>
      <c r="AD224" s="40"/>
      <c r="AE224" s="40"/>
      <c r="AT224" s="18" t="s">
        <v>368</v>
      </c>
      <c r="AU224" s="18" t="s">
        <v>90</v>
      </c>
    </row>
    <row r="225" s="13" customFormat="1">
      <c r="A225" s="13"/>
      <c r="B225" s="252"/>
      <c r="C225" s="253"/>
      <c r="D225" s="242" t="s">
        <v>488</v>
      </c>
      <c r="E225" s="254" t="s">
        <v>1</v>
      </c>
      <c r="F225" s="255" t="s">
        <v>8915</v>
      </c>
      <c r="G225" s="253"/>
      <c r="H225" s="256">
        <v>24.100000000000001</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90</v>
      </c>
      <c r="AV225" s="13" t="s">
        <v>92</v>
      </c>
      <c r="AW225" s="13" t="s">
        <v>38</v>
      </c>
      <c r="AX225" s="13" t="s">
        <v>83</v>
      </c>
      <c r="AY225" s="262" t="s">
        <v>355</v>
      </c>
    </row>
    <row r="226" s="13" customFormat="1">
      <c r="A226" s="13"/>
      <c r="B226" s="252"/>
      <c r="C226" s="253"/>
      <c r="D226" s="242" t="s">
        <v>488</v>
      </c>
      <c r="E226" s="254" t="s">
        <v>1</v>
      </c>
      <c r="F226" s="255" t="s">
        <v>8916</v>
      </c>
      <c r="G226" s="253"/>
      <c r="H226" s="256">
        <v>3.6150000000000002</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90</v>
      </c>
      <c r="AV226" s="13" t="s">
        <v>92</v>
      </c>
      <c r="AW226" s="13" t="s">
        <v>38</v>
      </c>
      <c r="AX226" s="13" t="s">
        <v>83</v>
      </c>
      <c r="AY226" s="262" t="s">
        <v>355</v>
      </c>
    </row>
    <row r="227" s="14" customFormat="1">
      <c r="A227" s="14"/>
      <c r="B227" s="263"/>
      <c r="C227" s="264"/>
      <c r="D227" s="242" t="s">
        <v>488</v>
      </c>
      <c r="E227" s="265" t="s">
        <v>1</v>
      </c>
      <c r="F227" s="266" t="s">
        <v>490</v>
      </c>
      <c r="G227" s="264"/>
      <c r="H227" s="267">
        <v>27.715</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488</v>
      </c>
      <c r="AU227" s="273" t="s">
        <v>90</v>
      </c>
      <c r="AV227" s="14" t="s">
        <v>144</v>
      </c>
      <c r="AW227" s="14" t="s">
        <v>38</v>
      </c>
      <c r="AX227" s="14" t="s">
        <v>90</v>
      </c>
      <c r="AY227" s="273" t="s">
        <v>355</v>
      </c>
    </row>
    <row r="228" s="2" customFormat="1" ht="16.5" customHeight="1">
      <c r="A228" s="40"/>
      <c r="B228" s="41"/>
      <c r="C228" s="229" t="s">
        <v>570</v>
      </c>
      <c r="D228" s="229" t="s">
        <v>358</v>
      </c>
      <c r="E228" s="230" t="s">
        <v>8917</v>
      </c>
      <c r="F228" s="231" t="s">
        <v>8918</v>
      </c>
      <c r="G228" s="232" t="s">
        <v>514</v>
      </c>
      <c r="H228" s="233">
        <v>130.52500000000001</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90</v>
      </c>
      <c r="AT228" s="240" t="s">
        <v>358</v>
      </c>
      <c r="AU228" s="240" t="s">
        <v>90</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90</v>
      </c>
      <c r="BM228" s="240" t="s">
        <v>8919</v>
      </c>
    </row>
    <row r="229" s="2" customFormat="1">
      <c r="A229" s="40"/>
      <c r="B229" s="41"/>
      <c r="C229" s="42"/>
      <c r="D229" s="242" t="s">
        <v>368</v>
      </c>
      <c r="E229" s="42"/>
      <c r="F229" s="243" t="s">
        <v>8854</v>
      </c>
      <c r="G229" s="42"/>
      <c r="H229" s="42"/>
      <c r="I229" s="244"/>
      <c r="J229" s="42"/>
      <c r="K229" s="42"/>
      <c r="L229" s="46"/>
      <c r="M229" s="245"/>
      <c r="N229" s="246"/>
      <c r="O229" s="93"/>
      <c r="P229" s="93"/>
      <c r="Q229" s="93"/>
      <c r="R229" s="93"/>
      <c r="S229" s="93"/>
      <c r="T229" s="94"/>
      <c r="U229" s="40"/>
      <c r="V229" s="40"/>
      <c r="W229" s="40"/>
      <c r="X229" s="40"/>
      <c r="Y229" s="40"/>
      <c r="Z229" s="40"/>
      <c r="AA229" s="40"/>
      <c r="AB229" s="40"/>
      <c r="AC229" s="40"/>
      <c r="AD229" s="40"/>
      <c r="AE229" s="40"/>
      <c r="AT229" s="18" t="s">
        <v>368</v>
      </c>
      <c r="AU229" s="18" t="s">
        <v>90</v>
      </c>
    </row>
    <row r="230" s="13" customFormat="1">
      <c r="A230" s="13"/>
      <c r="B230" s="252"/>
      <c r="C230" s="253"/>
      <c r="D230" s="242" t="s">
        <v>488</v>
      </c>
      <c r="E230" s="254" t="s">
        <v>1</v>
      </c>
      <c r="F230" s="255" t="s">
        <v>8920</v>
      </c>
      <c r="G230" s="253"/>
      <c r="H230" s="256">
        <v>113.5</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488</v>
      </c>
      <c r="AU230" s="262" t="s">
        <v>90</v>
      </c>
      <c r="AV230" s="13" t="s">
        <v>92</v>
      </c>
      <c r="AW230" s="13" t="s">
        <v>38</v>
      </c>
      <c r="AX230" s="13" t="s">
        <v>83</v>
      </c>
      <c r="AY230" s="262" t="s">
        <v>355</v>
      </c>
    </row>
    <row r="231" s="13" customFormat="1">
      <c r="A231" s="13"/>
      <c r="B231" s="252"/>
      <c r="C231" s="253"/>
      <c r="D231" s="242" t="s">
        <v>488</v>
      </c>
      <c r="E231" s="254" t="s">
        <v>1</v>
      </c>
      <c r="F231" s="255" t="s">
        <v>8921</v>
      </c>
      <c r="G231" s="253"/>
      <c r="H231" s="256">
        <v>17.024999999999999</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488</v>
      </c>
      <c r="AU231" s="262" t="s">
        <v>90</v>
      </c>
      <c r="AV231" s="13" t="s">
        <v>92</v>
      </c>
      <c r="AW231" s="13" t="s">
        <v>38</v>
      </c>
      <c r="AX231" s="13" t="s">
        <v>83</v>
      </c>
      <c r="AY231" s="262" t="s">
        <v>355</v>
      </c>
    </row>
    <row r="232" s="14" customFormat="1">
      <c r="A232" s="14"/>
      <c r="B232" s="263"/>
      <c r="C232" s="264"/>
      <c r="D232" s="242" t="s">
        <v>488</v>
      </c>
      <c r="E232" s="265" t="s">
        <v>1</v>
      </c>
      <c r="F232" s="266" t="s">
        <v>490</v>
      </c>
      <c r="G232" s="264"/>
      <c r="H232" s="267">
        <v>130.52500000000001</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488</v>
      </c>
      <c r="AU232" s="273" t="s">
        <v>90</v>
      </c>
      <c r="AV232" s="14" t="s">
        <v>144</v>
      </c>
      <c r="AW232" s="14" t="s">
        <v>38</v>
      </c>
      <c r="AX232" s="14" t="s">
        <v>90</v>
      </c>
      <c r="AY232" s="273" t="s">
        <v>355</v>
      </c>
    </row>
    <row r="233" s="2" customFormat="1" ht="16.5" customHeight="1">
      <c r="A233" s="40"/>
      <c r="B233" s="41"/>
      <c r="C233" s="229" t="s">
        <v>574</v>
      </c>
      <c r="D233" s="229" t="s">
        <v>358</v>
      </c>
      <c r="E233" s="230" t="s">
        <v>8922</v>
      </c>
      <c r="F233" s="231" t="s">
        <v>8923</v>
      </c>
      <c r="G233" s="232" t="s">
        <v>514</v>
      </c>
      <c r="H233" s="233">
        <v>72.484999999999999</v>
      </c>
      <c r="I233" s="234"/>
      <c r="J233" s="235">
        <f>ROUND(I233*H233,2)</f>
        <v>0</v>
      </c>
      <c r="K233" s="231" t="s">
        <v>525</v>
      </c>
      <c r="L233" s="46"/>
      <c r="M233" s="236" t="s">
        <v>1</v>
      </c>
      <c r="N233" s="237" t="s">
        <v>48</v>
      </c>
      <c r="O233" s="93"/>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90</v>
      </c>
      <c r="AT233" s="240" t="s">
        <v>358</v>
      </c>
      <c r="AU233" s="240" t="s">
        <v>90</v>
      </c>
      <c r="AY233" s="18" t="s">
        <v>355</v>
      </c>
      <c r="BE233" s="241">
        <f>IF(N233="základní",J233,0)</f>
        <v>0</v>
      </c>
      <c r="BF233" s="241">
        <f>IF(N233="snížená",J233,0)</f>
        <v>0</v>
      </c>
      <c r="BG233" s="241">
        <f>IF(N233="zákl. přenesená",J233,0)</f>
        <v>0</v>
      </c>
      <c r="BH233" s="241">
        <f>IF(N233="sníž. přenesená",J233,0)</f>
        <v>0</v>
      </c>
      <c r="BI233" s="241">
        <f>IF(N233="nulová",J233,0)</f>
        <v>0</v>
      </c>
      <c r="BJ233" s="18" t="s">
        <v>90</v>
      </c>
      <c r="BK233" s="241">
        <f>ROUND(I233*H233,2)</f>
        <v>0</v>
      </c>
      <c r="BL233" s="18" t="s">
        <v>90</v>
      </c>
      <c r="BM233" s="240" t="s">
        <v>8924</v>
      </c>
    </row>
    <row r="234" s="2" customFormat="1">
      <c r="A234" s="40"/>
      <c r="B234" s="41"/>
      <c r="C234" s="42"/>
      <c r="D234" s="242" t="s">
        <v>368</v>
      </c>
      <c r="E234" s="42"/>
      <c r="F234" s="243" t="s">
        <v>8854</v>
      </c>
      <c r="G234" s="42"/>
      <c r="H234" s="42"/>
      <c r="I234" s="244"/>
      <c r="J234" s="42"/>
      <c r="K234" s="42"/>
      <c r="L234" s="46"/>
      <c r="M234" s="245"/>
      <c r="N234" s="246"/>
      <c r="O234" s="93"/>
      <c r="P234" s="93"/>
      <c r="Q234" s="93"/>
      <c r="R234" s="93"/>
      <c r="S234" s="93"/>
      <c r="T234" s="94"/>
      <c r="U234" s="40"/>
      <c r="V234" s="40"/>
      <c r="W234" s="40"/>
      <c r="X234" s="40"/>
      <c r="Y234" s="40"/>
      <c r="Z234" s="40"/>
      <c r="AA234" s="40"/>
      <c r="AB234" s="40"/>
      <c r="AC234" s="40"/>
      <c r="AD234" s="40"/>
      <c r="AE234" s="40"/>
      <c r="AT234" s="18" t="s">
        <v>368</v>
      </c>
      <c r="AU234" s="18" t="s">
        <v>90</v>
      </c>
    </row>
    <row r="235" s="13" customFormat="1">
      <c r="A235" s="13"/>
      <c r="B235" s="252"/>
      <c r="C235" s="253"/>
      <c r="D235" s="242" t="s">
        <v>488</v>
      </c>
      <c r="E235" s="254" t="s">
        <v>1</v>
      </c>
      <c r="F235" s="255" t="s">
        <v>8925</v>
      </c>
      <c r="G235" s="253"/>
      <c r="H235" s="256">
        <v>63.030000000000001</v>
      </c>
      <c r="I235" s="257"/>
      <c r="J235" s="253"/>
      <c r="K235" s="253"/>
      <c r="L235" s="258"/>
      <c r="M235" s="259"/>
      <c r="N235" s="260"/>
      <c r="O235" s="260"/>
      <c r="P235" s="260"/>
      <c r="Q235" s="260"/>
      <c r="R235" s="260"/>
      <c r="S235" s="260"/>
      <c r="T235" s="261"/>
      <c r="U235" s="13"/>
      <c r="V235" s="13"/>
      <c r="W235" s="13"/>
      <c r="X235" s="13"/>
      <c r="Y235" s="13"/>
      <c r="Z235" s="13"/>
      <c r="AA235" s="13"/>
      <c r="AB235" s="13"/>
      <c r="AC235" s="13"/>
      <c r="AD235" s="13"/>
      <c r="AE235" s="13"/>
      <c r="AT235" s="262" t="s">
        <v>488</v>
      </c>
      <c r="AU235" s="262" t="s">
        <v>90</v>
      </c>
      <c r="AV235" s="13" t="s">
        <v>92</v>
      </c>
      <c r="AW235" s="13" t="s">
        <v>38</v>
      </c>
      <c r="AX235" s="13" t="s">
        <v>83</v>
      </c>
      <c r="AY235" s="262" t="s">
        <v>355</v>
      </c>
    </row>
    <row r="236" s="13" customFormat="1">
      <c r="A236" s="13"/>
      <c r="B236" s="252"/>
      <c r="C236" s="253"/>
      <c r="D236" s="242" t="s">
        <v>488</v>
      </c>
      <c r="E236" s="254" t="s">
        <v>1</v>
      </c>
      <c r="F236" s="255" t="s">
        <v>8926</v>
      </c>
      <c r="G236" s="253"/>
      <c r="H236" s="256">
        <v>9.4550000000000001</v>
      </c>
      <c r="I236" s="257"/>
      <c r="J236" s="253"/>
      <c r="K236" s="253"/>
      <c r="L236" s="258"/>
      <c r="M236" s="259"/>
      <c r="N236" s="260"/>
      <c r="O236" s="260"/>
      <c r="P236" s="260"/>
      <c r="Q236" s="260"/>
      <c r="R236" s="260"/>
      <c r="S236" s="260"/>
      <c r="T236" s="261"/>
      <c r="U236" s="13"/>
      <c r="V236" s="13"/>
      <c r="W236" s="13"/>
      <c r="X236" s="13"/>
      <c r="Y236" s="13"/>
      <c r="Z236" s="13"/>
      <c r="AA236" s="13"/>
      <c r="AB236" s="13"/>
      <c r="AC236" s="13"/>
      <c r="AD236" s="13"/>
      <c r="AE236" s="13"/>
      <c r="AT236" s="262" t="s">
        <v>488</v>
      </c>
      <c r="AU236" s="262" t="s">
        <v>90</v>
      </c>
      <c r="AV236" s="13" t="s">
        <v>92</v>
      </c>
      <c r="AW236" s="13" t="s">
        <v>38</v>
      </c>
      <c r="AX236" s="13" t="s">
        <v>83</v>
      </c>
      <c r="AY236" s="262" t="s">
        <v>355</v>
      </c>
    </row>
    <row r="237" s="14" customFormat="1">
      <c r="A237" s="14"/>
      <c r="B237" s="263"/>
      <c r="C237" s="264"/>
      <c r="D237" s="242" t="s">
        <v>488</v>
      </c>
      <c r="E237" s="265" t="s">
        <v>1</v>
      </c>
      <c r="F237" s="266" t="s">
        <v>490</v>
      </c>
      <c r="G237" s="264"/>
      <c r="H237" s="267">
        <v>72.484999999999999</v>
      </c>
      <c r="I237" s="268"/>
      <c r="J237" s="264"/>
      <c r="K237" s="264"/>
      <c r="L237" s="269"/>
      <c r="M237" s="270"/>
      <c r="N237" s="271"/>
      <c r="O237" s="271"/>
      <c r="P237" s="271"/>
      <c r="Q237" s="271"/>
      <c r="R237" s="271"/>
      <c r="S237" s="271"/>
      <c r="T237" s="272"/>
      <c r="U237" s="14"/>
      <c r="V237" s="14"/>
      <c r="W237" s="14"/>
      <c r="X237" s="14"/>
      <c r="Y237" s="14"/>
      <c r="Z237" s="14"/>
      <c r="AA237" s="14"/>
      <c r="AB237" s="14"/>
      <c r="AC237" s="14"/>
      <c r="AD237" s="14"/>
      <c r="AE237" s="14"/>
      <c r="AT237" s="273" t="s">
        <v>488</v>
      </c>
      <c r="AU237" s="273" t="s">
        <v>90</v>
      </c>
      <c r="AV237" s="14" t="s">
        <v>144</v>
      </c>
      <c r="AW237" s="14" t="s">
        <v>38</v>
      </c>
      <c r="AX237" s="14" t="s">
        <v>90</v>
      </c>
      <c r="AY237" s="273" t="s">
        <v>355</v>
      </c>
    </row>
    <row r="238" s="2" customFormat="1" ht="16.5" customHeight="1">
      <c r="A238" s="40"/>
      <c r="B238" s="41"/>
      <c r="C238" s="229" t="s">
        <v>7</v>
      </c>
      <c r="D238" s="229" t="s">
        <v>358</v>
      </c>
      <c r="E238" s="230" t="s">
        <v>8927</v>
      </c>
      <c r="F238" s="231" t="s">
        <v>8928</v>
      </c>
      <c r="G238" s="232" t="s">
        <v>514</v>
      </c>
      <c r="H238" s="233">
        <v>173.76499999999999</v>
      </c>
      <c r="I238" s="234"/>
      <c r="J238" s="235">
        <f>ROUND(I238*H238,2)</f>
        <v>0</v>
      </c>
      <c r="K238" s="231" t="s">
        <v>525</v>
      </c>
      <c r="L238" s="46"/>
      <c r="M238" s="236" t="s">
        <v>1</v>
      </c>
      <c r="N238" s="237" t="s">
        <v>48</v>
      </c>
      <c r="O238" s="93"/>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90</v>
      </c>
      <c r="AT238" s="240" t="s">
        <v>358</v>
      </c>
      <c r="AU238" s="240" t="s">
        <v>90</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90</v>
      </c>
      <c r="BM238" s="240" t="s">
        <v>8929</v>
      </c>
    </row>
    <row r="239" s="2" customFormat="1">
      <c r="A239" s="40"/>
      <c r="B239" s="41"/>
      <c r="C239" s="42"/>
      <c r="D239" s="242" t="s">
        <v>368</v>
      </c>
      <c r="E239" s="42"/>
      <c r="F239" s="243" t="s">
        <v>8854</v>
      </c>
      <c r="G239" s="42"/>
      <c r="H239" s="42"/>
      <c r="I239" s="244"/>
      <c r="J239" s="42"/>
      <c r="K239" s="42"/>
      <c r="L239" s="46"/>
      <c r="M239" s="245"/>
      <c r="N239" s="246"/>
      <c r="O239" s="93"/>
      <c r="P239" s="93"/>
      <c r="Q239" s="93"/>
      <c r="R239" s="93"/>
      <c r="S239" s="93"/>
      <c r="T239" s="94"/>
      <c r="U239" s="40"/>
      <c r="V239" s="40"/>
      <c r="W239" s="40"/>
      <c r="X239" s="40"/>
      <c r="Y239" s="40"/>
      <c r="Z239" s="40"/>
      <c r="AA239" s="40"/>
      <c r="AB239" s="40"/>
      <c r="AC239" s="40"/>
      <c r="AD239" s="40"/>
      <c r="AE239" s="40"/>
      <c r="AT239" s="18" t="s">
        <v>368</v>
      </c>
      <c r="AU239" s="18" t="s">
        <v>90</v>
      </c>
    </row>
    <row r="240" s="13" customFormat="1">
      <c r="A240" s="13"/>
      <c r="B240" s="252"/>
      <c r="C240" s="253"/>
      <c r="D240" s="242" t="s">
        <v>488</v>
      </c>
      <c r="E240" s="254" t="s">
        <v>1</v>
      </c>
      <c r="F240" s="255" t="s">
        <v>8930</v>
      </c>
      <c r="G240" s="253"/>
      <c r="H240" s="256">
        <v>151.09999999999999</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488</v>
      </c>
      <c r="AU240" s="262" t="s">
        <v>90</v>
      </c>
      <c r="AV240" s="13" t="s">
        <v>92</v>
      </c>
      <c r="AW240" s="13" t="s">
        <v>38</v>
      </c>
      <c r="AX240" s="13" t="s">
        <v>83</v>
      </c>
      <c r="AY240" s="262" t="s">
        <v>355</v>
      </c>
    </row>
    <row r="241" s="13" customFormat="1">
      <c r="A241" s="13"/>
      <c r="B241" s="252"/>
      <c r="C241" s="253"/>
      <c r="D241" s="242" t="s">
        <v>488</v>
      </c>
      <c r="E241" s="254" t="s">
        <v>1</v>
      </c>
      <c r="F241" s="255" t="s">
        <v>8931</v>
      </c>
      <c r="G241" s="253"/>
      <c r="H241" s="256">
        <v>22.664999999999999</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488</v>
      </c>
      <c r="AU241" s="262" t="s">
        <v>90</v>
      </c>
      <c r="AV241" s="13" t="s">
        <v>92</v>
      </c>
      <c r="AW241" s="13" t="s">
        <v>38</v>
      </c>
      <c r="AX241" s="13" t="s">
        <v>83</v>
      </c>
      <c r="AY241" s="262" t="s">
        <v>355</v>
      </c>
    </row>
    <row r="242" s="14" customFormat="1">
      <c r="A242" s="14"/>
      <c r="B242" s="263"/>
      <c r="C242" s="264"/>
      <c r="D242" s="242" t="s">
        <v>488</v>
      </c>
      <c r="E242" s="265" t="s">
        <v>1</v>
      </c>
      <c r="F242" s="266" t="s">
        <v>490</v>
      </c>
      <c r="G242" s="264"/>
      <c r="H242" s="267">
        <v>173.76499999999999</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488</v>
      </c>
      <c r="AU242" s="273" t="s">
        <v>90</v>
      </c>
      <c r="AV242" s="14" t="s">
        <v>144</v>
      </c>
      <c r="AW242" s="14" t="s">
        <v>38</v>
      </c>
      <c r="AX242" s="14" t="s">
        <v>90</v>
      </c>
      <c r="AY242" s="273" t="s">
        <v>355</v>
      </c>
    </row>
    <row r="243" s="2" customFormat="1" ht="16.5" customHeight="1">
      <c r="A243" s="40"/>
      <c r="B243" s="41"/>
      <c r="C243" s="229" t="s">
        <v>581</v>
      </c>
      <c r="D243" s="229" t="s">
        <v>358</v>
      </c>
      <c r="E243" s="230" t="s">
        <v>8932</v>
      </c>
      <c r="F243" s="231" t="s">
        <v>8933</v>
      </c>
      <c r="G243" s="232" t="s">
        <v>514</v>
      </c>
      <c r="H243" s="233">
        <v>34.844999999999999</v>
      </c>
      <c r="I243" s="234"/>
      <c r="J243" s="235">
        <f>ROUND(I243*H243,2)</f>
        <v>0</v>
      </c>
      <c r="K243" s="231" t="s">
        <v>525</v>
      </c>
      <c r="L243" s="46"/>
      <c r="M243" s="236" t="s">
        <v>1</v>
      </c>
      <c r="N243" s="237"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90</v>
      </c>
      <c r="AT243" s="240" t="s">
        <v>358</v>
      </c>
      <c r="AU243" s="240" t="s">
        <v>90</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90</v>
      </c>
      <c r="BM243" s="240" t="s">
        <v>8934</v>
      </c>
    </row>
    <row r="244" s="2" customFormat="1">
      <c r="A244" s="40"/>
      <c r="B244" s="41"/>
      <c r="C244" s="42"/>
      <c r="D244" s="242" t="s">
        <v>368</v>
      </c>
      <c r="E244" s="42"/>
      <c r="F244" s="243" t="s">
        <v>8854</v>
      </c>
      <c r="G244" s="42"/>
      <c r="H244" s="42"/>
      <c r="I244" s="244"/>
      <c r="J244" s="42"/>
      <c r="K244" s="42"/>
      <c r="L244" s="46"/>
      <c r="M244" s="245"/>
      <c r="N244" s="246"/>
      <c r="O244" s="93"/>
      <c r="P244" s="93"/>
      <c r="Q244" s="93"/>
      <c r="R244" s="93"/>
      <c r="S244" s="93"/>
      <c r="T244" s="94"/>
      <c r="U244" s="40"/>
      <c r="V244" s="40"/>
      <c r="W244" s="40"/>
      <c r="X244" s="40"/>
      <c r="Y244" s="40"/>
      <c r="Z244" s="40"/>
      <c r="AA244" s="40"/>
      <c r="AB244" s="40"/>
      <c r="AC244" s="40"/>
      <c r="AD244" s="40"/>
      <c r="AE244" s="40"/>
      <c r="AT244" s="18" t="s">
        <v>368</v>
      </c>
      <c r="AU244" s="18" t="s">
        <v>90</v>
      </c>
    </row>
    <row r="245" s="13" customFormat="1">
      <c r="A245" s="13"/>
      <c r="B245" s="252"/>
      <c r="C245" s="253"/>
      <c r="D245" s="242" t="s">
        <v>488</v>
      </c>
      <c r="E245" s="254" t="s">
        <v>1</v>
      </c>
      <c r="F245" s="255" t="s">
        <v>8935</v>
      </c>
      <c r="G245" s="253"/>
      <c r="H245" s="256">
        <v>30.300000000000001</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488</v>
      </c>
      <c r="AU245" s="262" t="s">
        <v>90</v>
      </c>
      <c r="AV245" s="13" t="s">
        <v>92</v>
      </c>
      <c r="AW245" s="13" t="s">
        <v>38</v>
      </c>
      <c r="AX245" s="13" t="s">
        <v>83</v>
      </c>
      <c r="AY245" s="262" t="s">
        <v>355</v>
      </c>
    </row>
    <row r="246" s="13" customFormat="1">
      <c r="A246" s="13"/>
      <c r="B246" s="252"/>
      <c r="C246" s="253"/>
      <c r="D246" s="242" t="s">
        <v>488</v>
      </c>
      <c r="E246" s="254" t="s">
        <v>1</v>
      </c>
      <c r="F246" s="255" t="s">
        <v>8936</v>
      </c>
      <c r="G246" s="253"/>
      <c r="H246" s="256">
        <v>4.5449999999999999</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488</v>
      </c>
      <c r="AU246" s="262" t="s">
        <v>90</v>
      </c>
      <c r="AV246" s="13" t="s">
        <v>92</v>
      </c>
      <c r="AW246" s="13" t="s">
        <v>38</v>
      </c>
      <c r="AX246" s="13" t="s">
        <v>83</v>
      </c>
      <c r="AY246" s="262" t="s">
        <v>355</v>
      </c>
    </row>
    <row r="247" s="14" customFormat="1">
      <c r="A247" s="14"/>
      <c r="B247" s="263"/>
      <c r="C247" s="264"/>
      <c r="D247" s="242" t="s">
        <v>488</v>
      </c>
      <c r="E247" s="265" t="s">
        <v>1</v>
      </c>
      <c r="F247" s="266" t="s">
        <v>490</v>
      </c>
      <c r="G247" s="264"/>
      <c r="H247" s="267">
        <v>34.844999999999999</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488</v>
      </c>
      <c r="AU247" s="273" t="s">
        <v>90</v>
      </c>
      <c r="AV247" s="14" t="s">
        <v>144</v>
      </c>
      <c r="AW247" s="14" t="s">
        <v>38</v>
      </c>
      <c r="AX247" s="14" t="s">
        <v>90</v>
      </c>
      <c r="AY247" s="273" t="s">
        <v>355</v>
      </c>
    </row>
    <row r="248" s="2" customFormat="1" ht="16.5" customHeight="1">
      <c r="A248" s="40"/>
      <c r="B248" s="41"/>
      <c r="C248" s="229" t="s">
        <v>586</v>
      </c>
      <c r="D248" s="229" t="s">
        <v>358</v>
      </c>
      <c r="E248" s="230" t="s">
        <v>8937</v>
      </c>
      <c r="F248" s="231" t="s">
        <v>8938</v>
      </c>
      <c r="G248" s="232" t="s">
        <v>514</v>
      </c>
      <c r="H248" s="233">
        <v>37.604999999999997</v>
      </c>
      <c r="I248" s="234"/>
      <c r="J248" s="235">
        <f>ROUND(I248*H248,2)</f>
        <v>0</v>
      </c>
      <c r="K248" s="231" t="s">
        <v>525</v>
      </c>
      <c r="L248" s="46"/>
      <c r="M248" s="236" t="s">
        <v>1</v>
      </c>
      <c r="N248" s="237"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90</v>
      </c>
      <c r="AT248" s="240" t="s">
        <v>358</v>
      </c>
      <c r="AU248" s="240" t="s">
        <v>90</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90</v>
      </c>
      <c r="BM248" s="240" t="s">
        <v>8939</v>
      </c>
    </row>
    <row r="249" s="2" customFormat="1">
      <c r="A249" s="40"/>
      <c r="B249" s="41"/>
      <c r="C249" s="42"/>
      <c r="D249" s="242" t="s">
        <v>368</v>
      </c>
      <c r="E249" s="42"/>
      <c r="F249" s="243" t="s">
        <v>8854</v>
      </c>
      <c r="G249" s="42"/>
      <c r="H249" s="42"/>
      <c r="I249" s="244"/>
      <c r="J249" s="42"/>
      <c r="K249" s="42"/>
      <c r="L249" s="46"/>
      <c r="M249" s="245"/>
      <c r="N249" s="246"/>
      <c r="O249" s="93"/>
      <c r="P249" s="93"/>
      <c r="Q249" s="93"/>
      <c r="R249" s="93"/>
      <c r="S249" s="93"/>
      <c r="T249" s="94"/>
      <c r="U249" s="40"/>
      <c r="V249" s="40"/>
      <c r="W249" s="40"/>
      <c r="X249" s="40"/>
      <c r="Y249" s="40"/>
      <c r="Z249" s="40"/>
      <c r="AA249" s="40"/>
      <c r="AB249" s="40"/>
      <c r="AC249" s="40"/>
      <c r="AD249" s="40"/>
      <c r="AE249" s="40"/>
      <c r="AT249" s="18" t="s">
        <v>368</v>
      </c>
      <c r="AU249" s="18" t="s">
        <v>90</v>
      </c>
    </row>
    <row r="250" s="13" customFormat="1">
      <c r="A250" s="13"/>
      <c r="B250" s="252"/>
      <c r="C250" s="253"/>
      <c r="D250" s="242" t="s">
        <v>488</v>
      </c>
      <c r="E250" s="254" t="s">
        <v>1</v>
      </c>
      <c r="F250" s="255" t="s">
        <v>8940</v>
      </c>
      <c r="G250" s="253"/>
      <c r="H250" s="256">
        <v>32.700000000000003</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488</v>
      </c>
      <c r="AU250" s="262" t="s">
        <v>90</v>
      </c>
      <c r="AV250" s="13" t="s">
        <v>92</v>
      </c>
      <c r="AW250" s="13" t="s">
        <v>38</v>
      </c>
      <c r="AX250" s="13" t="s">
        <v>83</v>
      </c>
      <c r="AY250" s="262" t="s">
        <v>355</v>
      </c>
    </row>
    <row r="251" s="13" customFormat="1">
      <c r="A251" s="13"/>
      <c r="B251" s="252"/>
      <c r="C251" s="253"/>
      <c r="D251" s="242" t="s">
        <v>488</v>
      </c>
      <c r="E251" s="254" t="s">
        <v>1</v>
      </c>
      <c r="F251" s="255" t="s">
        <v>8941</v>
      </c>
      <c r="G251" s="253"/>
      <c r="H251" s="256">
        <v>4.9050000000000002</v>
      </c>
      <c r="I251" s="257"/>
      <c r="J251" s="253"/>
      <c r="K251" s="253"/>
      <c r="L251" s="258"/>
      <c r="M251" s="259"/>
      <c r="N251" s="260"/>
      <c r="O251" s="260"/>
      <c r="P251" s="260"/>
      <c r="Q251" s="260"/>
      <c r="R251" s="260"/>
      <c r="S251" s="260"/>
      <c r="T251" s="261"/>
      <c r="U251" s="13"/>
      <c r="V251" s="13"/>
      <c r="W251" s="13"/>
      <c r="X251" s="13"/>
      <c r="Y251" s="13"/>
      <c r="Z251" s="13"/>
      <c r="AA251" s="13"/>
      <c r="AB251" s="13"/>
      <c r="AC251" s="13"/>
      <c r="AD251" s="13"/>
      <c r="AE251" s="13"/>
      <c r="AT251" s="262" t="s">
        <v>488</v>
      </c>
      <c r="AU251" s="262" t="s">
        <v>90</v>
      </c>
      <c r="AV251" s="13" t="s">
        <v>92</v>
      </c>
      <c r="AW251" s="13" t="s">
        <v>38</v>
      </c>
      <c r="AX251" s="13" t="s">
        <v>83</v>
      </c>
      <c r="AY251" s="262" t="s">
        <v>355</v>
      </c>
    </row>
    <row r="252" s="14" customFormat="1">
      <c r="A252" s="14"/>
      <c r="B252" s="263"/>
      <c r="C252" s="264"/>
      <c r="D252" s="242" t="s">
        <v>488</v>
      </c>
      <c r="E252" s="265" t="s">
        <v>1</v>
      </c>
      <c r="F252" s="266" t="s">
        <v>490</v>
      </c>
      <c r="G252" s="264"/>
      <c r="H252" s="267">
        <v>37.604999999999997</v>
      </c>
      <c r="I252" s="268"/>
      <c r="J252" s="264"/>
      <c r="K252" s="264"/>
      <c r="L252" s="269"/>
      <c r="M252" s="270"/>
      <c r="N252" s="271"/>
      <c r="O252" s="271"/>
      <c r="P252" s="271"/>
      <c r="Q252" s="271"/>
      <c r="R252" s="271"/>
      <c r="S252" s="271"/>
      <c r="T252" s="272"/>
      <c r="U252" s="14"/>
      <c r="V252" s="14"/>
      <c r="W252" s="14"/>
      <c r="X252" s="14"/>
      <c r="Y252" s="14"/>
      <c r="Z252" s="14"/>
      <c r="AA252" s="14"/>
      <c r="AB252" s="14"/>
      <c r="AC252" s="14"/>
      <c r="AD252" s="14"/>
      <c r="AE252" s="14"/>
      <c r="AT252" s="273" t="s">
        <v>488</v>
      </c>
      <c r="AU252" s="273" t="s">
        <v>90</v>
      </c>
      <c r="AV252" s="14" t="s">
        <v>144</v>
      </c>
      <c r="AW252" s="14" t="s">
        <v>38</v>
      </c>
      <c r="AX252" s="14" t="s">
        <v>90</v>
      </c>
      <c r="AY252" s="273" t="s">
        <v>355</v>
      </c>
    </row>
    <row r="253" s="2" customFormat="1" ht="16.5" customHeight="1">
      <c r="A253" s="40"/>
      <c r="B253" s="41"/>
      <c r="C253" s="229" t="s">
        <v>591</v>
      </c>
      <c r="D253" s="229" t="s">
        <v>358</v>
      </c>
      <c r="E253" s="230" t="s">
        <v>8942</v>
      </c>
      <c r="F253" s="231" t="s">
        <v>8943</v>
      </c>
      <c r="G253" s="232" t="s">
        <v>514</v>
      </c>
      <c r="H253" s="233">
        <v>3.2200000000000002</v>
      </c>
      <c r="I253" s="234"/>
      <c r="J253" s="235">
        <f>ROUND(I253*H253,2)</f>
        <v>0</v>
      </c>
      <c r="K253" s="231" t="s">
        <v>525</v>
      </c>
      <c r="L253" s="46"/>
      <c r="M253" s="236" t="s">
        <v>1</v>
      </c>
      <c r="N253" s="237"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90</v>
      </c>
      <c r="AT253" s="240" t="s">
        <v>358</v>
      </c>
      <c r="AU253" s="240" t="s">
        <v>90</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90</v>
      </c>
      <c r="BM253" s="240" t="s">
        <v>8944</v>
      </c>
    </row>
    <row r="254" s="2" customFormat="1">
      <c r="A254" s="40"/>
      <c r="B254" s="41"/>
      <c r="C254" s="42"/>
      <c r="D254" s="242" t="s">
        <v>368</v>
      </c>
      <c r="E254" s="42"/>
      <c r="F254" s="243" t="s">
        <v>8854</v>
      </c>
      <c r="G254" s="42"/>
      <c r="H254" s="42"/>
      <c r="I254" s="244"/>
      <c r="J254" s="42"/>
      <c r="K254" s="42"/>
      <c r="L254" s="46"/>
      <c r="M254" s="245"/>
      <c r="N254" s="246"/>
      <c r="O254" s="93"/>
      <c r="P254" s="93"/>
      <c r="Q254" s="93"/>
      <c r="R254" s="93"/>
      <c r="S254" s="93"/>
      <c r="T254" s="94"/>
      <c r="U254" s="40"/>
      <c r="V254" s="40"/>
      <c r="W254" s="40"/>
      <c r="X254" s="40"/>
      <c r="Y254" s="40"/>
      <c r="Z254" s="40"/>
      <c r="AA254" s="40"/>
      <c r="AB254" s="40"/>
      <c r="AC254" s="40"/>
      <c r="AD254" s="40"/>
      <c r="AE254" s="40"/>
      <c r="AT254" s="18" t="s">
        <v>368</v>
      </c>
      <c r="AU254" s="18" t="s">
        <v>90</v>
      </c>
    </row>
    <row r="255" s="13" customFormat="1">
      <c r="A255" s="13"/>
      <c r="B255" s="252"/>
      <c r="C255" s="253"/>
      <c r="D255" s="242" t="s">
        <v>488</v>
      </c>
      <c r="E255" s="254" t="s">
        <v>1</v>
      </c>
      <c r="F255" s="255" t="s">
        <v>8945</v>
      </c>
      <c r="G255" s="253"/>
      <c r="H255" s="256">
        <v>2.7999999999999998</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488</v>
      </c>
      <c r="AU255" s="262" t="s">
        <v>90</v>
      </c>
      <c r="AV255" s="13" t="s">
        <v>92</v>
      </c>
      <c r="AW255" s="13" t="s">
        <v>38</v>
      </c>
      <c r="AX255" s="13" t="s">
        <v>83</v>
      </c>
      <c r="AY255" s="262" t="s">
        <v>355</v>
      </c>
    </row>
    <row r="256" s="13" customFormat="1">
      <c r="A256" s="13"/>
      <c r="B256" s="252"/>
      <c r="C256" s="253"/>
      <c r="D256" s="242" t="s">
        <v>488</v>
      </c>
      <c r="E256" s="254" t="s">
        <v>1</v>
      </c>
      <c r="F256" s="255" t="s">
        <v>8946</v>
      </c>
      <c r="G256" s="253"/>
      <c r="H256" s="256">
        <v>0.41999999999999998</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488</v>
      </c>
      <c r="AU256" s="262" t="s">
        <v>90</v>
      </c>
      <c r="AV256" s="13" t="s">
        <v>92</v>
      </c>
      <c r="AW256" s="13" t="s">
        <v>38</v>
      </c>
      <c r="AX256" s="13" t="s">
        <v>83</v>
      </c>
      <c r="AY256" s="262" t="s">
        <v>355</v>
      </c>
    </row>
    <row r="257" s="14" customFormat="1">
      <c r="A257" s="14"/>
      <c r="B257" s="263"/>
      <c r="C257" s="264"/>
      <c r="D257" s="242" t="s">
        <v>488</v>
      </c>
      <c r="E257" s="265" t="s">
        <v>1</v>
      </c>
      <c r="F257" s="266" t="s">
        <v>490</v>
      </c>
      <c r="G257" s="264"/>
      <c r="H257" s="267">
        <v>3.2200000000000002</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488</v>
      </c>
      <c r="AU257" s="273" t="s">
        <v>90</v>
      </c>
      <c r="AV257" s="14" t="s">
        <v>144</v>
      </c>
      <c r="AW257" s="14" t="s">
        <v>38</v>
      </c>
      <c r="AX257" s="14" t="s">
        <v>90</v>
      </c>
      <c r="AY257" s="273" t="s">
        <v>355</v>
      </c>
    </row>
    <row r="258" s="2" customFormat="1" ht="16.5" customHeight="1">
      <c r="A258" s="40"/>
      <c r="B258" s="41"/>
      <c r="C258" s="229" t="s">
        <v>597</v>
      </c>
      <c r="D258" s="229" t="s">
        <v>358</v>
      </c>
      <c r="E258" s="230" t="s">
        <v>8947</v>
      </c>
      <c r="F258" s="231" t="s">
        <v>8948</v>
      </c>
      <c r="G258" s="232" t="s">
        <v>514</v>
      </c>
      <c r="H258" s="233">
        <v>77.637</v>
      </c>
      <c r="I258" s="234"/>
      <c r="J258" s="235">
        <f>ROUND(I258*H258,2)</f>
        <v>0</v>
      </c>
      <c r="K258" s="231" t="s">
        <v>525</v>
      </c>
      <c r="L258" s="46"/>
      <c r="M258" s="236" t="s">
        <v>1</v>
      </c>
      <c r="N258" s="237" t="s">
        <v>48</v>
      </c>
      <c r="O258" s="93"/>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90</v>
      </c>
      <c r="AT258" s="240" t="s">
        <v>358</v>
      </c>
      <c r="AU258" s="240" t="s">
        <v>90</v>
      </c>
      <c r="AY258" s="18" t="s">
        <v>355</v>
      </c>
      <c r="BE258" s="241">
        <f>IF(N258="základní",J258,0)</f>
        <v>0</v>
      </c>
      <c r="BF258" s="241">
        <f>IF(N258="snížená",J258,0)</f>
        <v>0</v>
      </c>
      <c r="BG258" s="241">
        <f>IF(N258="zákl. přenesená",J258,0)</f>
        <v>0</v>
      </c>
      <c r="BH258" s="241">
        <f>IF(N258="sníž. přenesená",J258,0)</f>
        <v>0</v>
      </c>
      <c r="BI258" s="241">
        <f>IF(N258="nulová",J258,0)</f>
        <v>0</v>
      </c>
      <c r="BJ258" s="18" t="s">
        <v>90</v>
      </c>
      <c r="BK258" s="241">
        <f>ROUND(I258*H258,2)</f>
        <v>0</v>
      </c>
      <c r="BL258" s="18" t="s">
        <v>90</v>
      </c>
      <c r="BM258" s="240" t="s">
        <v>8949</v>
      </c>
    </row>
    <row r="259" s="2" customFormat="1">
      <c r="A259" s="40"/>
      <c r="B259" s="41"/>
      <c r="C259" s="42"/>
      <c r="D259" s="242" t="s">
        <v>368</v>
      </c>
      <c r="E259" s="42"/>
      <c r="F259" s="243" t="s">
        <v>8854</v>
      </c>
      <c r="G259" s="42"/>
      <c r="H259" s="42"/>
      <c r="I259" s="244"/>
      <c r="J259" s="42"/>
      <c r="K259" s="42"/>
      <c r="L259" s="46"/>
      <c r="M259" s="245"/>
      <c r="N259" s="246"/>
      <c r="O259" s="93"/>
      <c r="P259" s="93"/>
      <c r="Q259" s="93"/>
      <c r="R259" s="93"/>
      <c r="S259" s="93"/>
      <c r="T259" s="94"/>
      <c r="U259" s="40"/>
      <c r="V259" s="40"/>
      <c r="W259" s="40"/>
      <c r="X259" s="40"/>
      <c r="Y259" s="40"/>
      <c r="Z259" s="40"/>
      <c r="AA259" s="40"/>
      <c r="AB259" s="40"/>
      <c r="AC259" s="40"/>
      <c r="AD259" s="40"/>
      <c r="AE259" s="40"/>
      <c r="AT259" s="18" t="s">
        <v>368</v>
      </c>
      <c r="AU259" s="18" t="s">
        <v>90</v>
      </c>
    </row>
    <row r="260" s="13" customFormat="1">
      <c r="A260" s="13"/>
      <c r="B260" s="252"/>
      <c r="C260" s="253"/>
      <c r="D260" s="242" t="s">
        <v>488</v>
      </c>
      <c r="E260" s="254" t="s">
        <v>1</v>
      </c>
      <c r="F260" s="255" t="s">
        <v>8950</v>
      </c>
      <c r="G260" s="253"/>
      <c r="H260" s="256">
        <v>67.510000000000005</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488</v>
      </c>
      <c r="AU260" s="262" t="s">
        <v>90</v>
      </c>
      <c r="AV260" s="13" t="s">
        <v>92</v>
      </c>
      <c r="AW260" s="13" t="s">
        <v>38</v>
      </c>
      <c r="AX260" s="13" t="s">
        <v>83</v>
      </c>
      <c r="AY260" s="262" t="s">
        <v>355</v>
      </c>
    </row>
    <row r="261" s="13" customFormat="1">
      <c r="A261" s="13"/>
      <c r="B261" s="252"/>
      <c r="C261" s="253"/>
      <c r="D261" s="242" t="s">
        <v>488</v>
      </c>
      <c r="E261" s="254" t="s">
        <v>1</v>
      </c>
      <c r="F261" s="255" t="s">
        <v>8951</v>
      </c>
      <c r="G261" s="253"/>
      <c r="H261" s="256">
        <v>10.127000000000001</v>
      </c>
      <c r="I261" s="257"/>
      <c r="J261" s="253"/>
      <c r="K261" s="253"/>
      <c r="L261" s="258"/>
      <c r="M261" s="259"/>
      <c r="N261" s="260"/>
      <c r="O261" s="260"/>
      <c r="P261" s="260"/>
      <c r="Q261" s="260"/>
      <c r="R261" s="260"/>
      <c r="S261" s="260"/>
      <c r="T261" s="261"/>
      <c r="U261" s="13"/>
      <c r="V261" s="13"/>
      <c r="W261" s="13"/>
      <c r="X261" s="13"/>
      <c r="Y261" s="13"/>
      <c r="Z261" s="13"/>
      <c r="AA261" s="13"/>
      <c r="AB261" s="13"/>
      <c r="AC261" s="13"/>
      <c r="AD261" s="13"/>
      <c r="AE261" s="13"/>
      <c r="AT261" s="262" t="s">
        <v>488</v>
      </c>
      <c r="AU261" s="262" t="s">
        <v>90</v>
      </c>
      <c r="AV261" s="13" t="s">
        <v>92</v>
      </c>
      <c r="AW261" s="13" t="s">
        <v>38</v>
      </c>
      <c r="AX261" s="13" t="s">
        <v>83</v>
      </c>
      <c r="AY261" s="262" t="s">
        <v>355</v>
      </c>
    </row>
    <row r="262" s="14" customFormat="1">
      <c r="A262" s="14"/>
      <c r="B262" s="263"/>
      <c r="C262" s="264"/>
      <c r="D262" s="242" t="s">
        <v>488</v>
      </c>
      <c r="E262" s="265" t="s">
        <v>1</v>
      </c>
      <c r="F262" s="266" t="s">
        <v>490</v>
      </c>
      <c r="G262" s="264"/>
      <c r="H262" s="267">
        <v>77.637</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488</v>
      </c>
      <c r="AU262" s="273" t="s">
        <v>90</v>
      </c>
      <c r="AV262" s="14" t="s">
        <v>144</v>
      </c>
      <c r="AW262" s="14" t="s">
        <v>38</v>
      </c>
      <c r="AX262" s="14" t="s">
        <v>90</v>
      </c>
      <c r="AY262" s="273" t="s">
        <v>355</v>
      </c>
    </row>
    <row r="263" s="2" customFormat="1" ht="16.5" customHeight="1">
      <c r="A263" s="40"/>
      <c r="B263" s="41"/>
      <c r="C263" s="229" t="s">
        <v>602</v>
      </c>
      <c r="D263" s="229" t="s">
        <v>358</v>
      </c>
      <c r="E263" s="230" t="s">
        <v>8952</v>
      </c>
      <c r="F263" s="231" t="s">
        <v>8953</v>
      </c>
      <c r="G263" s="232" t="s">
        <v>514</v>
      </c>
      <c r="H263" s="233">
        <v>64.182000000000002</v>
      </c>
      <c r="I263" s="234"/>
      <c r="J263" s="235">
        <f>ROUND(I263*H263,2)</f>
        <v>0</v>
      </c>
      <c r="K263" s="231" t="s">
        <v>525</v>
      </c>
      <c r="L263" s="46"/>
      <c r="M263" s="236" t="s">
        <v>1</v>
      </c>
      <c r="N263" s="237" t="s">
        <v>48</v>
      </c>
      <c r="O263" s="93"/>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90</v>
      </c>
      <c r="AT263" s="240" t="s">
        <v>358</v>
      </c>
      <c r="AU263" s="240" t="s">
        <v>90</v>
      </c>
      <c r="AY263" s="18" t="s">
        <v>355</v>
      </c>
      <c r="BE263" s="241">
        <f>IF(N263="základní",J263,0)</f>
        <v>0</v>
      </c>
      <c r="BF263" s="241">
        <f>IF(N263="snížená",J263,0)</f>
        <v>0</v>
      </c>
      <c r="BG263" s="241">
        <f>IF(N263="zákl. přenesená",J263,0)</f>
        <v>0</v>
      </c>
      <c r="BH263" s="241">
        <f>IF(N263="sníž. přenesená",J263,0)</f>
        <v>0</v>
      </c>
      <c r="BI263" s="241">
        <f>IF(N263="nulová",J263,0)</f>
        <v>0</v>
      </c>
      <c r="BJ263" s="18" t="s">
        <v>90</v>
      </c>
      <c r="BK263" s="241">
        <f>ROUND(I263*H263,2)</f>
        <v>0</v>
      </c>
      <c r="BL263" s="18" t="s">
        <v>90</v>
      </c>
      <c r="BM263" s="240" t="s">
        <v>8954</v>
      </c>
    </row>
    <row r="264" s="2" customFormat="1">
      <c r="A264" s="40"/>
      <c r="B264" s="41"/>
      <c r="C264" s="42"/>
      <c r="D264" s="242" t="s">
        <v>368</v>
      </c>
      <c r="E264" s="42"/>
      <c r="F264" s="243" t="s">
        <v>8854</v>
      </c>
      <c r="G264" s="42"/>
      <c r="H264" s="42"/>
      <c r="I264" s="244"/>
      <c r="J264" s="42"/>
      <c r="K264" s="42"/>
      <c r="L264" s="46"/>
      <c r="M264" s="245"/>
      <c r="N264" s="246"/>
      <c r="O264" s="93"/>
      <c r="P264" s="93"/>
      <c r="Q264" s="93"/>
      <c r="R264" s="93"/>
      <c r="S264" s="93"/>
      <c r="T264" s="94"/>
      <c r="U264" s="40"/>
      <c r="V264" s="40"/>
      <c r="W264" s="40"/>
      <c r="X264" s="40"/>
      <c r="Y264" s="40"/>
      <c r="Z264" s="40"/>
      <c r="AA264" s="40"/>
      <c r="AB264" s="40"/>
      <c r="AC264" s="40"/>
      <c r="AD264" s="40"/>
      <c r="AE264" s="40"/>
      <c r="AT264" s="18" t="s">
        <v>368</v>
      </c>
      <c r="AU264" s="18" t="s">
        <v>90</v>
      </c>
    </row>
    <row r="265" s="13" customFormat="1">
      <c r="A265" s="13"/>
      <c r="B265" s="252"/>
      <c r="C265" s="253"/>
      <c r="D265" s="242" t="s">
        <v>488</v>
      </c>
      <c r="E265" s="254" t="s">
        <v>1</v>
      </c>
      <c r="F265" s="255" t="s">
        <v>8955</v>
      </c>
      <c r="G265" s="253"/>
      <c r="H265" s="256">
        <v>55.810000000000002</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488</v>
      </c>
      <c r="AU265" s="262" t="s">
        <v>90</v>
      </c>
      <c r="AV265" s="13" t="s">
        <v>92</v>
      </c>
      <c r="AW265" s="13" t="s">
        <v>38</v>
      </c>
      <c r="AX265" s="13" t="s">
        <v>83</v>
      </c>
      <c r="AY265" s="262" t="s">
        <v>355</v>
      </c>
    </row>
    <row r="266" s="13" customFormat="1">
      <c r="A266" s="13"/>
      <c r="B266" s="252"/>
      <c r="C266" s="253"/>
      <c r="D266" s="242" t="s">
        <v>488</v>
      </c>
      <c r="E266" s="254" t="s">
        <v>1</v>
      </c>
      <c r="F266" s="255" t="s">
        <v>8956</v>
      </c>
      <c r="G266" s="253"/>
      <c r="H266" s="256">
        <v>8.3719999999999999</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90</v>
      </c>
      <c r="AV266" s="13" t="s">
        <v>92</v>
      </c>
      <c r="AW266" s="13" t="s">
        <v>38</v>
      </c>
      <c r="AX266" s="13" t="s">
        <v>83</v>
      </c>
      <c r="AY266" s="262" t="s">
        <v>355</v>
      </c>
    </row>
    <row r="267" s="14" customFormat="1">
      <c r="A267" s="14"/>
      <c r="B267" s="263"/>
      <c r="C267" s="264"/>
      <c r="D267" s="242" t="s">
        <v>488</v>
      </c>
      <c r="E267" s="265" t="s">
        <v>1</v>
      </c>
      <c r="F267" s="266" t="s">
        <v>490</v>
      </c>
      <c r="G267" s="264"/>
      <c r="H267" s="267">
        <v>64.182000000000002</v>
      </c>
      <c r="I267" s="268"/>
      <c r="J267" s="264"/>
      <c r="K267" s="264"/>
      <c r="L267" s="269"/>
      <c r="M267" s="270"/>
      <c r="N267" s="271"/>
      <c r="O267" s="271"/>
      <c r="P267" s="271"/>
      <c r="Q267" s="271"/>
      <c r="R267" s="271"/>
      <c r="S267" s="271"/>
      <c r="T267" s="272"/>
      <c r="U267" s="14"/>
      <c r="V267" s="14"/>
      <c r="W267" s="14"/>
      <c r="X267" s="14"/>
      <c r="Y267" s="14"/>
      <c r="Z267" s="14"/>
      <c r="AA267" s="14"/>
      <c r="AB267" s="14"/>
      <c r="AC267" s="14"/>
      <c r="AD267" s="14"/>
      <c r="AE267" s="14"/>
      <c r="AT267" s="273" t="s">
        <v>488</v>
      </c>
      <c r="AU267" s="273" t="s">
        <v>90</v>
      </c>
      <c r="AV267" s="14" t="s">
        <v>144</v>
      </c>
      <c r="AW267" s="14" t="s">
        <v>38</v>
      </c>
      <c r="AX267" s="14" t="s">
        <v>90</v>
      </c>
      <c r="AY267" s="273" t="s">
        <v>355</v>
      </c>
    </row>
    <row r="268" s="2" customFormat="1" ht="16.5" customHeight="1">
      <c r="A268" s="40"/>
      <c r="B268" s="41"/>
      <c r="C268" s="229" t="s">
        <v>608</v>
      </c>
      <c r="D268" s="229" t="s">
        <v>358</v>
      </c>
      <c r="E268" s="230" t="s">
        <v>8957</v>
      </c>
      <c r="F268" s="231" t="s">
        <v>8958</v>
      </c>
      <c r="G268" s="232" t="s">
        <v>514</v>
      </c>
      <c r="H268" s="233">
        <v>184</v>
      </c>
      <c r="I268" s="234"/>
      <c r="J268" s="235">
        <f>ROUND(I268*H268,2)</f>
        <v>0</v>
      </c>
      <c r="K268" s="231" t="s">
        <v>525</v>
      </c>
      <c r="L268" s="46"/>
      <c r="M268" s="236" t="s">
        <v>1</v>
      </c>
      <c r="N268" s="237"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90</v>
      </c>
      <c r="AT268" s="240" t="s">
        <v>358</v>
      </c>
      <c r="AU268" s="240" t="s">
        <v>90</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90</v>
      </c>
      <c r="BM268" s="240" t="s">
        <v>8959</v>
      </c>
    </row>
    <row r="269" s="2" customFormat="1">
      <c r="A269" s="40"/>
      <c r="B269" s="41"/>
      <c r="C269" s="42"/>
      <c r="D269" s="242" t="s">
        <v>368</v>
      </c>
      <c r="E269" s="42"/>
      <c r="F269" s="243" t="s">
        <v>8854</v>
      </c>
      <c r="G269" s="42"/>
      <c r="H269" s="42"/>
      <c r="I269" s="244"/>
      <c r="J269" s="42"/>
      <c r="K269" s="42"/>
      <c r="L269" s="46"/>
      <c r="M269" s="245"/>
      <c r="N269" s="246"/>
      <c r="O269" s="93"/>
      <c r="P269" s="93"/>
      <c r="Q269" s="93"/>
      <c r="R269" s="93"/>
      <c r="S269" s="93"/>
      <c r="T269" s="94"/>
      <c r="U269" s="40"/>
      <c r="V269" s="40"/>
      <c r="W269" s="40"/>
      <c r="X269" s="40"/>
      <c r="Y269" s="40"/>
      <c r="Z269" s="40"/>
      <c r="AA269" s="40"/>
      <c r="AB269" s="40"/>
      <c r="AC269" s="40"/>
      <c r="AD269" s="40"/>
      <c r="AE269" s="40"/>
      <c r="AT269" s="18" t="s">
        <v>368</v>
      </c>
      <c r="AU269" s="18" t="s">
        <v>90</v>
      </c>
    </row>
    <row r="270" s="13" customFormat="1">
      <c r="A270" s="13"/>
      <c r="B270" s="252"/>
      <c r="C270" s="253"/>
      <c r="D270" s="242" t="s">
        <v>488</v>
      </c>
      <c r="E270" s="254" t="s">
        <v>1</v>
      </c>
      <c r="F270" s="255" t="s">
        <v>8960</v>
      </c>
      <c r="G270" s="253"/>
      <c r="H270" s="256">
        <v>160</v>
      </c>
      <c r="I270" s="257"/>
      <c r="J270" s="253"/>
      <c r="K270" s="253"/>
      <c r="L270" s="258"/>
      <c r="M270" s="259"/>
      <c r="N270" s="260"/>
      <c r="O270" s="260"/>
      <c r="P270" s="260"/>
      <c r="Q270" s="260"/>
      <c r="R270" s="260"/>
      <c r="S270" s="260"/>
      <c r="T270" s="261"/>
      <c r="U270" s="13"/>
      <c r="V270" s="13"/>
      <c r="W270" s="13"/>
      <c r="X270" s="13"/>
      <c r="Y270" s="13"/>
      <c r="Z270" s="13"/>
      <c r="AA270" s="13"/>
      <c r="AB270" s="13"/>
      <c r="AC270" s="13"/>
      <c r="AD270" s="13"/>
      <c r="AE270" s="13"/>
      <c r="AT270" s="262" t="s">
        <v>488</v>
      </c>
      <c r="AU270" s="262" t="s">
        <v>90</v>
      </c>
      <c r="AV270" s="13" t="s">
        <v>92</v>
      </c>
      <c r="AW270" s="13" t="s">
        <v>38</v>
      </c>
      <c r="AX270" s="13" t="s">
        <v>83</v>
      </c>
      <c r="AY270" s="262" t="s">
        <v>355</v>
      </c>
    </row>
    <row r="271" s="13" customFormat="1">
      <c r="A271" s="13"/>
      <c r="B271" s="252"/>
      <c r="C271" s="253"/>
      <c r="D271" s="242" t="s">
        <v>488</v>
      </c>
      <c r="E271" s="254" t="s">
        <v>1</v>
      </c>
      <c r="F271" s="255" t="s">
        <v>8961</v>
      </c>
      <c r="G271" s="253"/>
      <c r="H271" s="256">
        <v>24</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488</v>
      </c>
      <c r="AU271" s="262" t="s">
        <v>90</v>
      </c>
      <c r="AV271" s="13" t="s">
        <v>92</v>
      </c>
      <c r="AW271" s="13" t="s">
        <v>38</v>
      </c>
      <c r="AX271" s="13" t="s">
        <v>83</v>
      </c>
      <c r="AY271" s="262" t="s">
        <v>355</v>
      </c>
    </row>
    <row r="272" s="14" customFormat="1">
      <c r="A272" s="14"/>
      <c r="B272" s="263"/>
      <c r="C272" s="264"/>
      <c r="D272" s="242" t="s">
        <v>488</v>
      </c>
      <c r="E272" s="265" t="s">
        <v>1</v>
      </c>
      <c r="F272" s="266" t="s">
        <v>490</v>
      </c>
      <c r="G272" s="264"/>
      <c r="H272" s="267">
        <v>184</v>
      </c>
      <c r="I272" s="268"/>
      <c r="J272" s="264"/>
      <c r="K272" s="264"/>
      <c r="L272" s="269"/>
      <c r="M272" s="270"/>
      <c r="N272" s="271"/>
      <c r="O272" s="271"/>
      <c r="P272" s="271"/>
      <c r="Q272" s="271"/>
      <c r="R272" s="271"/>
      <c r="S272" s="271"/>
      <c r="T272" s="272"/>
      <c r="U272" s="14"/>
      <c r="V272" s="14"/>
      <c r="W272" s="14"/>
      <c r="X272" s="14"/>
      <c r="Y272" s="14"/>
      <c r="Z272" s="14"/>
      <c r="AA272" s="14"/>
      <c r="AB272" s="14"/>
      <c r="AC272" s="14"/>
      <c r="AD272" s="14"/>
      <c r="AE272" s="14"/>
      <c r="AT272" s="273" t="s">
        <v>488</v>
      </c>
      <c r="AU272" s="273" t="s">
        <v>90</v>
      </c>
      <c r="AV272" s="14" t="s">
        <v>144</v>
      </c>
      <c r="AW272" s="14" t="s">
        <v>38</v>
      </c>
      <c r="AX272" s="14" t="s">
        <v>90</v>
      </c>
      <c r="AY272" s="273" t="s">
        <v>355</v>
      </c>
    </row>
    <row r="273" s="2" customFormat="1" ht="16.5" customHeight="1">
      <c r="A273" s="40"/>
      <c r="B273" s="41"/>
      <c r="C273" s="229" t="s">
        <v>614</v>
      </c>
      <c r="D273" s="229" t="s">
        <v>358</v>
      </c>
      <c r="E273" s="230" t="s">
        <v>8962</v>
      </c>
      <c r="F273" s="231" t="s">
        <v>8963</v>
      </c>
      <c r="G273" s="232" t="s">
        <v>514</v>
      </c>
      <c r="H273" s="233">
        <v>31.625</v>
      </c>
      <c r="I273" s="234"/>
      <c r="J273" s="235">
        <f>ROUND(I273*H273,2)</f>
        <v>0</v>
      </c>
      <c r="K273" s="231" t="s">
        <v>525</v>
      </c>
      <c r="L273" s="46"/>
      <c r="M273" s="236" t="s">
        <v>1</v>
      </c>
      <c r="N273" s="237" t="s">
        <v>48</v>
      </c>
      <c r="O273" s="93"/>
      <c r="P273" s="238">
        <f>O273*H273</f>
        <v>0</v>
      </c>
      <c r="Q273" s="238">
        <v>0</v>
      </c>
      <c r="R273" s="238">
        <f>Q273*H273</f>
        <v>0</v>
      </c>
      <c r="S273" s="238">
        <v>0</v>
      </c>
      <c r="T273" s="239">
        <f>S273*H273</f>
        <v>0</v>
      </c>
      <c r="U273" s="40"/>
      <c r="V273" s="40"/>
      <c r="W273" s="40"/>
      <c r="X273" s="40"/>
      <c r="Y273" s="40"/>
      <c r="Z273" s="40"/>
      <c r="AA273" s="40"/>
      <c r="AB273" s="40"/>
      <c r="AC273" s="40"/>
      <c r="AD273" s="40"/>
      <c r="AE273" s="40"/>
      <c r="AR273" s="240" t="s">
        <v>90</v>
      </c>
      <c r="AT273" s="240" t="s">
        <v>358</v>
      </c>
      <c r="AU273" s="240" t="s">
        <v>90</v>
      </c>
      <c r="AY273" s="18" t="s">
        <v>355</v>
      </c>
      <c r="BE273" s="241">
        <f>IF(N273="základní",J273,0)</f>
        <v>0</v>
      </c>
      <c r="BF273" s="241">
        <f>IF(N273="snížená",J273,0)</f>
        <v>0</v>
      </c>
      <c r="BG273" s="241">
        <f>IF(N273="zákl. přenesená",J273,0)</f>
        <v>0</v>
      </c>
      <c r="BH273" s="241">
        <f>IF(N273="sníž. přenesená",J273,0)</f>
        <v>0</v>
      </c>
      <c r="BI273" s="241">
        <f>IF(N273="nulová",J273,0)</f>
        <v>0</v>
      </c>
      <c r="BJ273" s="18" t="s">
        <v>90</v>
      </c>
      <c r="BK273" s="241">
        <f>ROUND(I273*H273,2)</f>
        <v>0</v>
      </c>
      <c r="BL273" s="18" t="s">
        <v>90</v>
      </c>
      <c r="BM273" s="240" t="s">
        <v>8964</v>
      </c>
    </row>
    <row r="274" s="2" customFormat="1">
      <c r="A274" s="40"/>
      <c r="B274" s="41"/>
      <c r="C274" s="42"/>
      <c r="D274" s="242" t="s">
        <v>368</v>
      </c>
      <c r="E274" s="42"/>
      <c r="F274" s="243" t="s">
        <v>8854</v>
      </c>
      <c r="G274" s="42"/>
      <c r="H274" s="42"/>
      <c r="I274" s="244"/>
      <c r="J274" s="42"/>
      <c r="K274" s="42"/>
      <c r="L274" s="46"/>
      <c r="M274" s="245"/>
      <c r="N274" s="246"/>
      <c r="O274" s="93"/>
      <c r="P274" s="93"/>
      <c r="Q274" s="93"/>
      <c r="R274" s="93"/>
      <c r="S274" s="93"/>
      <c r="T274" s="94"/>
      <c r="U274" s="40"/>
      <c r="V274" s="40"/>
      <c r="W274" s="40"/>
      <c r="X274" s="40"/>
      <c r="Y274" s="40"/>
      <c r="Z274" s="40"/>
      <c r="AA274" s="40"/>
      <c r="AB274" s="40"/>
      <c r="AC274" s="40"/>
      <c r="AD274" s="40"/>
      <c r="AE274" s="40"/>
      <c r="AT274" s="18" t="s">
        <v>368</v>
      </c>
      <c r="AU274" s="18" t="s">
        <v>90</v>
      </c>
    </row>
    <row r="275" s="13" customFormat="1">
      <c r="A275" s="13"/>
      <c r="B275" s="252"/>
      <c r="C275" s="253"/>
      <c r="D275" s="242" t="s">
        <v>488</v>
      </c>
      <c r="E275" s="254" t="s">
        <v>1</v>
      </c>
      <c r="F275" s="255" t="s">
        <v>8965</v>
      </c>
      <c r="G275" s="253"/>
      <c r="H275" s="256">
        <v>27.5</v>
      </c>
      <c r="I275" s="257"/>
      <c r="J275" s="253"/>
      <c r="K275" s="253"/>
      <c r="L275" s="258"/>
      <c r="M275" s="259"/>
      <c r="N275" s="260"/>
      <c r="O275" s="260"/>
      <c r="P275" s="260"/>
      <c r="Q275" s="260"/>
      <c r="R275" s="260"/>
      <c r="S275" s="260"/>
      <c r="T275" s="261"/>
      <c r="U275" s="13"/>
      <c r="V275" s="13"/>
      <c r="W275" s="13"/>
      <c r="X275" s="13"/>
      <c r="Y275" s="13"/>
      <c r="Z275" s="13"/>
      <c r="AA275" s="13"/>
      <c r="AB275" s="13"/>
      <c r="AC275" s="13"/>
      <c r="AD275" s="13"/>
      <c r="AE275" s="13"/>
      <c r="AT275" s="262" t="s">
        <v>488</v>
      </c>
      <c r="AU275" s="262" t="s">
        <v>90</v>
      </c>
      <c r="AV275" s="13" t="s">
        <v>92</v>
      </c>
      <c r="AW275" s="13" t="s">
        <v>38</v>
      </c>
      <c r="AX275" s="13" t="s">
        <v>83</v>
      </c>
      <c r="AY275" s="262" t="s">
        <v>355</v>
      </c>
    </row>
    <row r="276" s="13" customFormat="1">
      <c r="A276" s="13"/>
      <c r="B276" s="252"/>
      <c r="C276" s="253"/>
      <c r="D276" s="242" t="s">
        <v>488</v>
      </c>
      <c r="E276" s="254" t="s">
        <v>1</v>
      </c>
      <c r="F276" s="255" t="s">
        <v>8966</v>
      </c>
      <c r="G276" s="253"/>
      <c r="H276" s="256">
        <v>4.125</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488</v>
      </c>
      <c r="AU276" s="262" t="s">
        <v>90</v>
      </c>
      <c r="AV276" s="13" t="s">
        <v>92</v>
      </c>
      <c r="AW276" s="13" t="s">
        <v>38</v>
      </c>
      <c r="AX276" s="13" t="s">
        <v>83</v>
      </c>
      <c r="AY276" s="262" t="s">
        <v>355</v>
      </c>
    </row>
    <row r="277" s="14" customFormat="1">
      <c r="A277" s="14"/>
      <c r="B277" s="263"/>
      <c r="C277" s="264"/>
      <c r="D277" s="242" t="s">
        <v>488</v>
      </c>
      <c r="E277" s="265" t="s">
        <v>1</v>
      </c>
      <c r="F277" s="266" t="s">
        <v>490</v>
      </c>
      <c r="G277" s="264"/>
      <c r="H277" s="267">
        <v>31.625</v>
      </c>
      <c r="I277" s="268"/>
      <c r="J277" s="264"/>
      <c r="K277" s="264"/>
      <c r="L277" s="269"/>
      <c r="M277" s="270"/>
      <c r="N277" s="271"/>
      <c r="O277" s="271"/>
      <c r="P277" s="271"/>
      <c r="Q277" s="271"/>
      <c r="R277" s="271"/>
      <c r="S277" s="271"/>
      <c r="T277" s="272"/>
      <c r="U277" s="14"/>
      <c r="V277" s="14"/>
      <c r="W277" s="14"/>
      <c r="X277" s="14"/>
      <c r="Y277" s="14"/>
      <c r="Z277" s="14"/>
      <c r="AA277" s="14"/>
      <c r="AB277" s="14"/>
      <c r="AC277" s="14"/>
      <c r="AD277" s="14"/>
      <c r="AE277" s="14"/>
      <c r="AT277" s="273" t="s">
        <v>488</v>
      </c>
      <c r="AU277" s="273" t="s">
        <v>90</v>
      </c>
      <c r="AV277" s="14" t="s">
        <v>144</v>
      </c>
      <c r="AW277" s="14" t="s">
        <v>38</v>
      </c>
      <c r="AX277" s="14" t="s">
        <v>90</v>
      </c>
      <c r="AY277" s="273" t="s">
        <v>355</v>
      </c>
    </row>
    <row r="278" s="2" customFormat="1" ht="16.5" customHeight="1">
      <c r="A278" s="40"/>
      <c r="B278" s="41"/>
      <c r="C278" s="229" t="s">
        <v>627</v>
      </c>
      <c r="D278" s="229" t="s">
        <v>358</v>
      </c>
      <c r="E278" s="230" t="s">
        <v>8967</v>
      </c>
      <c r="F278" s="231" t="s">
        <v>8968</v>
      </c>
      <c r="G278" s="232" t="s">
        <v>514</v>
      </c>
      <c r="H278" s="233">
        <v>5.1749999999999998</v>
      </c>
      <c r="I278" s="234"/>
      <c r="J278" s="235">
        <f>ROUND(I278*H278,2)</f>
        <v>0</v>
      </c>
      <c r="K278" s="231" t="s">
        <v>525</v>
      </c>
      <c r="L278" s="46"/>
      <c r="M278" s="236" t="s">
        <v>1</v>
      </c>
      <c r="N278" s="237" t="s">
        <v>48</v>
      </c>
      <c r="O278" s="93"/>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90</v>
      </c>
      <c r="AT278" s="240" t="s">
        <v>358</v>
      </c>
      <c r="AU278" s="240" t="s">
        <v>90</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90</v>
      </c>
      <c r="BM278" s="240" t="s">
        <v>8969</v>
      </c>
    </row>
    <row r="279" s="2" customFormat="1">
      <c r="A279" s="40"/>
      <c r="B279" s="41"/>
      <c r="C279" s="42"/>
      <c r="D279" s="242" t="s">
        <v>368</v>
      </c>
      <c r="E279" s="42"/>
      <c r="F279" s="243" t="s">
        <v>8854</v>
      </c>
      <c r="G279" s="42"/>
      <c r="H279" s="42"/>
      <c r="I279" s="244"/>
      <c r="J279" s="42"/>
      <c r="K279" s="42"/>
      <c r="L279" s="46"/>
      <c r="M279" s="245"/>
      <c r="N279" s="246"/>
      <c r="O279" s="93"/>
      <c r="P279" s="93"/>
      <c r="Q279" s="93"/>
      <c r="R279" s="93"/>
      <c r="S279" s="93"/>
      <c r="T279" s="94"/>
      <c r="U279" s="40"/>
      <c r="V279" s="40"/>
      <c r="W279" s="40"/>
      <c r="X279" s="40"/>
      <c r="Y279" s="40"/>
      <c r="Z279" s="40"/>
      <c r="AA279" s="40"/>
      <c r="AB279" s="40"/>
      <c r="AC279" s="40"/>
      <c r="AD279" s="40"/>
      <c r="AE279" s="40"/>
      <c r="AT279" s="18" t="s">
        <v>368</v>
      </c>
      <c r="AU279" s="18" t="s">
        <v>90</v>
      </c>
    </row>
    <row r="280" s="13" customFormat="1">
      <c r="A280" s="13"/>
      <c r="B280" s="252"/>
      <c r="C280" s="253"/>
      <c r="D280" s="242" t="s">
        <v>488</v>
      </c>
      <c r="E280" s="254" t="s">
        <v>1</v>
      </c>
      <c r="F280" s="255" t="s">
        <v>8970</v>
      </c>
      <c r="G280" s="253"/>
      <c r="H280" s="256">
        <v>4.5</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488</v>
      </c>
      <c r="AU280" s="262" t="s">
        <v>90</v>
      </c>
      <c r="AV280" s="13" t="s">
        <v>92</v>
      </c>
      <c r="AW280" s="13" t="s">
        <v>38</v>
      </c>
      <c r="AX280" s="13" t="s">
        <v>83</v>
      </c>
      <c r="AY280" s="262" t="s">
        <v>355</v>
      </c>
    </row>
    <row r="281" s="13" customFormat="1">
      <c r="A281" s="13"/>
      <c r="B281" s="252"/>
      <c r="C281" s="253"/>
      <c r="D281" s="242" t="s">
        <v>488</v>
      </c>
      <c r="E281" s="254" t="s">
        <v>1</v>
      </c>
      <c r="F281" s="255" t="s">
        <v>8971</v>
      </c>
      <c r="G281" s="253"/>
      <c r="H281" s="256">
        <v>0.67500000000000004</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488</v>
      </c>
      <c r="AU281" s="262" t="s">
        <v>90</v>
      </c>
      <c r="AV281" s="13" t="s">
        <v>92</v>
      </c>
      <c r="AW281" s="13" t="s">
        <v>38</v>
      </c>
      <c r="AX281" s="13" t="s">
        <v>83</v>
      </c>
      <c r="AY281" s="262" t="s">
        <v>355</v>
      </c>
    </row>
    <row r="282" s="14" customFormat="1">
      <c r="A282" s="14"/>
      <c r="B282" s="263"/>
      <c r="C282" s="264"/>
      <c r="D282" s="242" t="s">
        <v>488</v>
      </c>
      <c r="E282" s="265" t="s">
        <v>1</v>
      </c>
      <c r="F282" s="266" t="s">
        <v>490</v>
      </c>
      <c r="G282" s="264"/>
      <c r="H282" s="267">
        <v>5.1749999999999998</v>
      </c>
      <c r="I282" s="268"/>
      <c r="J282" s="264"/>
      <c r="K282" s="264"/>
      <c r="L282" s="269"/>
      <c r="M282" s="313"/>
      <c r="N282" s="314"/>
      <c r="O282" s="314"/>
      <c r="P282" s="314"/>
      <c r="Q282" s="314"/>
      <c r="R282" s="314"/>
      <c r="S282" s="314"/>
      <c r="T282" s="315"/>
      <c r="U282" s="14"/>
      <c r="V282" s="14"/>
      <c r="W282" s="14"/>
      <c r="X282" s="14"/>
      <c r="Y282" s="14"/>
      <c r="Z282" s="14"/>
      <c r="AA282" s="14"/>
      <c r="AB282" s="14"/>
      <c r="AC282" s="14"/>
      <c r="AD282" s="14"/>
      <c r="AE282" s="14"/>
      <c r="AT282" s="273" t="s">
        <v>488</v>
      </c>
      <c r="AU282" s="273" t="s">
        <v>90</v>
      </c>
      <c r="AV282" s="14" t="s">
        <v>144</v>
      </c>
      <c r="AW282" s="14" t="s">
        <v>38</v>
      </c>
      <c r="AX282" s="14" t="s">
        <v>90</v>
      </c>
      <c r="AY282" s="273" t="s">
        <v>355</v>
      </c>
    </row>
    <row r="283" s="2" customFormat="1" ht="6.96" customHeight="1">
      <c r="A283" s="40"/>
      <c r="B283" s="68"/>
      <c r="C283" s="69"/>
      <c r="D283" s="69"/>
      <c r="E283" s="69"/>
      <c r="F283" s="69"/>
      <c r="G283" s="69"/>
      <c r="H283" s="69"/>
      <c r="I283" s="69"/>
      <c r="J283" s="69"/>
      <c r="K283" s="69"/>
      <c r="L283" s="46"/>
      <c r="M283" s="40"/>
      <c r="O283" s="40"/>
      <c r="P283" s="40"/>
      <c r="Q283" s="40"/>
      <c r="R283" s="40"/>
      <c r="S283" s="40"/>
      <c r="T283" s="40"/>
      <c r="U283" s="40"/>
      <c r="V283" s="40"/>
      <c r="W283" s="40"/>
      <c r="X283" s="40"/>
      <c r="Y283" s="40"/>
      <c r="Z283" s="40"/>
      <c r="AA283" s="40"/>
      <c r="AB283" s="40"/>
      <c r="AC283" s="40"/>
      <c r="AD283" s="40"/>
      <c r="AE283" s="40"/>
    </row>
  </sheetData>
  <sheetProtection sheet="1" autoFilter="0" formatColumns="0" formatRows="0" objects="1" scenarios="1" spinCount="100000" saltValue="6/bqM0B2Uu83K0HNT04Mimv8dXzqAw3Z+m2nd2npcbUFq35gD2fqX2x0/4oyClB2TOVqxYdd70OcxCyzAcydLg==" hashValue="a8f995BVXVXr/+h+SfdIeg5DMuioDZ8Gae+Mq6ixYsMECkNii/AgcZl7D3Gx9rQhEKe4zXMTWRoPnsP52oLjAw==" algorithmName="SHA-512" password="E785"/>
  <autoFilter ref="C124:K28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7976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8972</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43.25" customHeight="1">
      <c r="A31" s="157"/>
      <c r="B31" s="158"/>
      <c r="C31" s="157"/>
      <c r="D31" s="157"/>
      <c r="E31" s="159" t="s">
        <v>8973</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ROUND((SUM(BE127:BE182)),  2)</f>
        <v>0</v>
      </c>
      <c r="G37" s="40"/>
      <c r="H37" s="40"/>
      <c r="I37" s="167">
        <v>0.20999999999999999</v>
      </c>
      <c r="J37" s="166">
        <f>ROUND(((SUM(BE127:BE182))*I37),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ROUND((SUM(BF127:BF182)),  2)</f>
        <v>0</v>
      </c>
      <c r="G38" s="40"/>
      <c r="H38" s="40"/>
      <c r="I38" s="167">
        <v>0.14999999999999999</v>
      </c>
      <c r="J38" s="166">
        <f>ROUND(((SUM(BF127:BF182))*I38),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ROUND((SUM(BG127:BG182)),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ROUND((SUM(BH127:BH182)),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ROUND((SUM(BI127:BI182)),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7976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D.2.01.4 - Potrubní pošta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8974</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8975</v>
      </c>
      <c r="E102" s="194"/>
      <c r="F102" s="194"/>
      <c r="G102" s="194"/>
      <c r="H102" s="194"/>
      <c r="I102" s="194"/>
      <c r="J102" s="195">
        <f>J139</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8976</v>
      </c>
      <c r="E103" s="194"/>
      <c r="F103" s="194"/>
      <c r="G103" s="194"/>
      <c r="H103" s="194"/>
      <c r="I103" s="194"/>
      <c r="J103" s="195">
        <f>J154</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439</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7976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442</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D.2.01.4 - Potrubní pošta</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P128+P139+P154</f>
        <v>0</v>
      </c>
      <c r="Q127" s="106"/>
      <c r="R127" s="210">
        <f>R128+R139+R154</f>
        <v>0</v>
      </c>
      <c r="S127" s="106"/>
      <c r="T127" s="211">
        <f>T128+T139+T154</f>
        <v>0</v>
      </c>
      <c r="U127" s="40"/>
      <c r="V127" s="40"/>
      <c r="W127" s="40"/>
      <c r="X127" s="40"/>
      <c r="Y127" s="40"/>
      <c r="Z127" s="40"/>
      <c r="AA127" s="40"/>
      <c r="AB127" s="40"/>
      <c r="AC127" s="40"/>
      <c r="AD127" s="40"/>
      <c r="AE127" s="40"/>
      <c r="AT127" s="18" t="s">
        <v>82</v>
      </c>
      <c r="AU127" s="18" t="s">
        <v>331</v>
      </c>
      <c r="BK127" s="212">
        <f>BK128+BK139+BK154</f>
        <v>0</v>
      </c>
    </row>
    <row r="128" s="12" customFormat="1" ht="25.92" customHeight="1">
      <c r="A128" s="12"/>
      <c r="B128" s="213"/>
      <c r="C128" s="214"/>
      <c r="D128" s="215" t="s">
        <v>82</v>
      </c>
      <c r="E128" s="216" t="s">
        <v>3286</v>
      </c>
      <c r="F128" s="216" t="s">
        <v>8977</v>
      </c>
      <c r="G128" s="214"/>
      <c r="H128" s="214"/>
      <c r="I128" s="217"/>
      <c r="J128" s="218">
        <f>BK128</f>
        <v>0</v>
      </c>
      <c r="K128" s="214"/>
      <c r="L128" s="219"/>
      <c r="M128" s="220"/>
      <c r="N128" s="221"/>
      <c r="O128" s="221"/>
      <c r="P128" s="222">
        <f>SUM(P129:P138)</f>
        <v>0</v>
      </c>
      <c r="Q128" s="221"/>
      <c r="R128" s="222">
        <f>SUM(R129:R138)</f>
        <v>0</v>
      </c>
      <c r="S128" s="221"/>
      <c r="T128" s="223">
        <f>SUM(T129:T138)</f>
        <v>0</v>
      </c>
      <c r="U128" s="12"/>
      <c r="V128" s="12"/>
      <c r="W128" s="12"/>
      <c r="X128" s="12"/>
      <c r="Y128" s="12"/>
      <c r="Z128" s="12"/>
      <c r="AA128" s="12"/>
      <c r="AB128" s="12"/>
      <c r="AC128" s="12"/>
      <c r="AD128" s="12"/>
      <c r="AE128" s="12"/>
      <c r="AR128" s="224" t="s">
        <v>90</v>
      </c>
      <c r="AT128" s="225" t="s">
        <v>82</v>
      </c>
      <c r="AU128" s="225" t="s">
        <v>83</v>
      </c>
      <c r="AY128" s="224" t="s">
        <v>355</v>
      </c>
      <c r="BK128" s="226">
        <f>SUM(BK129:BK138)</f>
        <v>0</v>
      </c>
    </row>
    <row r="129" s="2" customFormat="1">
      <c r="A129" s="40"/>
      <c r="B129" s="41"/>
      <c r="C129" s="229" t="s">
        <v>90</v>
      </c>
      <c r="D129" s="229" t="s">
        <v>358</v>
      </c>
      <c r="E129" s="230" t="s">
        <v>8978</v>
      </c>
      <c r="F129" s="231" t="s">
        <v>8979</v>
      </c>
      <c r="G129" s="232" t="s">
        <v>1718</v>
      </c>
      <c r="H129" s="233">
        <v>3</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c r="A130" s="40"/>
      <c r="B130" s="41"/>
      <c r="C130" s="42"/>
      <c r="D130" s="242" t="s">
        <v>368</v>
      </c>
      <c r="E130" s="42"/>
      <c r="F130" s="243" t="s">
        <v>8980</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c r="A131" s="40"/>
      <c r="B131" s="41"/>
      <c r="C131" s="229" t="s">
        <v>92</v>
      </c>
      <c r="D131" s="229" t="s">
        <v>358</v>
      </c>
      <c r="E131" s="230" t="s">
        <v>8981</v>
      </c>
      <c r="F131" s="231" t="s">
        <v>8982</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144</v>
      </c>
    </row>
    <row r="132" s="2" customFormat="1">
      <c r="A132" s="40"/>
      <c r="B132" s="41"/>
      <c r="C132" s="42"/>
      <c r="D132" s="242" t="s">
        <v>368</v>
      </c>
      <c r="E132" s="42"/>
      <c r="F132" s="243" t="s">
        <v>8983</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c r="A133" s="40"/>
      <c r="B133" s="41"/>
      <c r="C133" s="229" t="s">
        <v>102</v>
      </c>
      <c r="D133" s="229" t="s">
        <v>358</v>
      </c>
      <c r="E133" s="230" t="s">
        <v>8984</v>
      </c>
      <c r="F133" s="231" t="s">
        <v>8985</v>
      </c>
      <c r="G133" s="232" t="s">
        <v>1718</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155</v>
      </c>
    </row>
    <row r="134" s="2" customFormat="1">
      <c r="A134" s="40"/>
      <c r="B134" s="41"/>
      <c r="C134" s="42"/>
      <c r="D134" s="242" t="s">
        <v>368</v>
      </c>
      <c r="E134" s="42"/>
      <c r="F134" s="243" t="s">
        <v>8986</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90</v>
      </c>
    </row>
    <row r="135" s="2" customFormat="1">
      <c r="A135" s="40"/>
      <c r="B135" s="41"/>
      <c r="C135" s="229" t="s">
        <v>144</v>
      </c>
      <c r="D135" s="229" t="s">
        <v>358</v>
      </c>
      <c r="E135" s="230" t="s">
        <v>8987</v>
      </c>
      <c r="F135" s="231" t="s">
        <v>8988</v>
      </c>
      <c r="G135" s="232" t="s">
        <v>1718</v>
      </c>
      <c r="H135" s="233">
        <v>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161</v>
      </c>
    </row>
    <row r="136" s="2" customFormat="1">
      <c r="A136" s="40"/>
      <c r="B136" s="41"/>
      <c r="C136" s="42"/>
      <c r="D136" s="242" t="s">
        <v>368</v>
      </c>
      <c r="E136" s="42"/>
      <c r="F136" s="243" t="s">
        <v>8989</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90</v>
      </c>
    </row>
    <row r="137" s="2" customFormat="1" ht="16.5" customHeight="1">
      <c r="A137" s="40"/>
      <c r="B137" s="41"/>
      <c r="C137" s="229" t="s">
        <v>152</v>
      </c>
      <c r="D137" s="229" t="s">
        <v>358</v>
      </c>
      <c r="E137" s="230" t="s">
        <v>8990</v>
      </c>
      <c r="F137" s="231" t="s">
        <v>8991</v>
      </c>
      <c r="G137" s="232" t="s">
        <v>1718</v>
      </c>
      <c r="H137" s="233">
        <v>7</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166</v>
      </c>
    </row>
    <row r="138" s="2" customFormat="1">
      <c r="A138" s="40"/>
      <c r="B138" s="41"/>
      <c r="C138" s="42"/>
      <c r="D138" s="242" t="s">
        <v>368</v>
      </c>
      <c r="E138" s="42"/>
      <c r="F138" s="243" t="s">
        <v>8992</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12" customFormat="1" ht="25.92" customHeight="1">
      <c r="A139" s="12"/>
      <c r="B139" s="213"/>
      <c r="C139" s="214"/>
      <c r="D139" s="215" t="s">
        <v>82</v>
      </c>
      <c r="E139" s="216" t="s">
        <v>3288</v>
      </c>
      <c r="F139" s="216" t="s">
        <v>8993</v>
      </c>
      <c r="G139" s="214"/>
      <c r="H139" s="214"/>
      <c r="I139" s="217"/>
      <c r="J139" s="218">
        <f>BK139</f>
        <v>0</v>
      </c>
      <c r="K139" s="214"/>
      <c r="L139" s="219"/>
      <c r="M139" s="220"/>
      <c r="N139" s="221"/>
      <c r="O139" s="221"/>
      <c r="P139" s="222">
        <f>SUM(P140:P153)</f>
        <v>0</v>
      </c>
      <c r="Q139" s="221"/>
      <c r="R139" s="222">
        <f>SUM(R140:R153)</f>
        <v>0</v>
      </c>
      <c r="S139" s="221"/>
      <c r="T139" s="223">
        <f>SUM(T140:T153)</f>
        <v>0</v>
      </c>
      <c r="U139" s="12"/>
      <c r="V139" s="12"/>
      <c r="W139" s="12"/>
      <c r="X139" s="12"/>
      <c r="Y139" s="12"/>
      <c r="Z139" s="12"/>
      <c r="AA139" s="12"/>
      <c r="AB139" s="12"/>
      <c r="AC139" s="12"/>
      <c r="AD139" s="12"/>
      <c r="AE139" s="12"/>
      <c r="AR139" s="224" t="s">
        <v>90</v>
      </c>
      <c r="AT139" s="225" t="s">
        <v>82</v>
      </c>
      <c r="AU139" s="225" t="s">
        <v>83</v>
      </c>
      <c r="AY139" s="224" t="s">
        <v>355</v>
      </c>
      <c r="BK139" s="226">
        <f>SUM(BK140:BK153)</f>
        <v>0</v>
      </c>
    </row>
    <row r="140" s="2" customFormat="1">
      <c r="A140" s="40"/>
      <c r="B140" s="41"/>
      <c r="C140" s="229" t="s">
        <v>155</v>
      </c>
      <c r="D140" s="229" t="s">
        <v>358</v>
      </c>
      <c r="E140" s="230" t="s">
        <v>8994</v>
      </c>
      <c r="F140" s="231" t="s">
        <v>8995</v>
      </c>
      <c r="G140" s="232" t="s">
        <v>514</v>
      </c>
      <c r="H140" s="233">
        <v>170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172</v>
      </c>
    </row>
    <row r="141" s="2" customFormat="1">
      <c r="A141" s="40"/>
      <c r="B141" s="41"/>
      <c r="C141" s="42"/>
      <c r="D141" s="242" t="s">
        <v>368</v>
      </c>
      <c r="E141" s="42"/>
      <c r="F141" s="243" t="s">
        <v>8996</v>
      </c>
      <c r="G141" s="42"/>
      <c r="H141" s="42"/>
      <c r="I141" s="244"/>
      <c r="J141" s="42"/>
      <c r="K141" s="42"/>
      <c r="L141" s="46"/>
      <c r="M141" s="245"/>
      <c r="N141" s="246"/>
      <c r="O141" s="93"/>
      <c r="P141" s="93"/>
      <c r="Q141" s="93"/>
      <c r="R141" s="93"/>
      <c r="S141" s="93"/>
      <c r="T141" s="94"/>
      <c r="U141" s="40"/>
      <c r="V141" s="40"/>
      <c r="W141" s="40"/>
      <c r="X141" s="40"/>
      <c r="Y141" s="40"/>
      <c r="Z141" s="40"/>
      <c r="AA141" s="40"/>
      <c r="AB141" s="40"/>
      <c r="AC141" s="40"/>
      <c r="AD141" s="40"/>
      <c r="AE141" s="40"/>
      <c r="AT141" s="18" t="s">
        <v>368</v>
      </c>
      <c r="AU141" s="18" t="s">
        <v>90</v>
      </c>
    </row>
    <row r="142" s="2" customFormat="1" ht="33" customHeight="1">
      <c r="A142" s="40"/>
      <c r="B142" s="41"/>
      <c r="C142" s="229" t="s">
        <v>158</v>
      </c>
      <c r="D142" s="229" t="s">
        <v>358</v>
      </c>
      <c r="E142" s="230" t="s">
        <v>8997</v>
      </c>
      <c r="F142" s="231" t="s">
        <v>8998</v>
      </c>
      <c r="G142" s="232" t="s">
        <v>1718</v>
      </c>
      <c r="H142" s="233">
        <v>44</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178</v>
      </c>
    </row>
    <row r="143" s="2" customFormat="1">
      <c r="A143" s="40"/>
      <c r="B143" s="41"/>
      <c r="C143" s="42"/>
      <c r="D143" s="242" t="s">
        <v>368</v>
      </c>
      <c r="E143" s="42"/>
      <c r="F143" s="243" t="s">
        <v>8999</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90</v>
      </c>
    </row>
    <row r="144" s="2" customFormat="1" ht="16.5" customHeight="1">
      <c r="A144" s="40"/>
      <c r="B144" s="41"/>
      <c r="C144" s="229" t="s">
        <v>161</v>
      </c>
      <c r="D144" s="229" t="s">
        <v>358</v>
      </c>
      <c r="E144" s="230" t="s">
        <v>9000</v>
      </c>
      <c r="F144" s="231" t="s">
        <v>9001</v>
      </c>
      <c r="G144" s="232" t="s">
        <v>1718</v>
      </c>
      <c r="H144" s="233">
        <v>17</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419</v>
      </c>
    </row>
    <row r="145" s="2" customFormat="1">
      <c r="A145" s="40"/>
      <c r="B145" s="41"/>
      <c r="C145" s="42"/>
      <c r="D145" s="242" t="s">
        <v>368</v>
      </c>
      <c r="E145" s="42"/>
      <c r="F145" s="243" t="s">
        <v>9002</v>
      </c>
      <c r="G145" s="42"/>
      <c r="H145" s="42"/>
      <c r="I145" s="244"/>
      <c r="J145" s="42"/>
      <c r="K145" s="42"/>
      <c r="L145" s="46"/>
      <c r="M145" s="245"/>
      <c r="N145" s="246"/>
      <c r="O145" s="93"/>
      <c r="P145" s="93"/>
      <c r="Q145" s="93"/>
      <c r="R145" s="93"/>
      <c r="S145" s="93"/>
      <c r="T145" s="94"/>
      <c r="U145" s="40"/>
      <c r="V145" s="40"/>
      <c r="W145" s="40"/>
      <c r="X145" s="40"/>
      <c r="Y145" s="40"/>
      <c r="Z145" s="40"/>
      <c r="AA145" s="40"/>
      <c r="AB145" s="40"/>
      <c r="AC145" s="40"/>
      <c r="AD145" s="40"/>
      <c r="AE145" s="40"/>
      <c r="AT145" s="18" t="s">
        <v>368</v>
      </c>
      <c r="AU145" s="18" t="s">
        <v>90</v>
      </c>
    </row>
    <row r="146" s="2" customFormat="1" ht="16.5" customHeight="1">
      <c r="A146" s="40"/>
      <c r="B146" s="41"/>
      <c r="C146" s="229" t="s">
        <v>164</v>
      </c>
      <c r="D146" s="229" t="s">
        <v>358</v>
      </c>
      <c r="E146" s="230" t="s">
        <v>9003</v>
      </c>
      <c r="F146" s="231" t="s">
        <v>9004</v>
      </c>
      <c r="G146" s="232" t="s">
        <v>1718</v>
      </c>
      <c r="H146" s="233">
        <v>17</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565</v>
      </c>
    </row>
    <row r="147" s="2" customFormat="1">
      <c r="A147" s="40"/>
      <c r="B147" s="41"/>
      <c r="C147" s="42"/>
      <c r="D147" s="242" t="s">
        <v>368</v>
      </c>
      <c r="E147" s="42"/>
      <c r="F147" s="243" t="s">
        <v>9005</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90</v>
      </c>
    </row>
    <row r="148" s="2" customFormat="1" ht="16.5" customHeight="1">
      <c r="A148" s="40"/>
      <c r="B148" s="41"/>
      <c r="C148" s="229" t="s">
        <v>166</v>
      </c>
      <c r="D148" s="229" t="s">
        <v>358</v>
      </c>
      <c r="E148" s="230" t="s">
        <v>9006</v>
      </c>
      <c r="F148" s="231" t="s">
        <v>9007</v>
      </c>
      <c r="G148" s="232" t="s">
        <v>1718</v>
      </c>
      <c r="H148" s="233">
        <v>3</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574</v>
      </c>
    </row>
    <row r="149" s="2" customFormat="1">
      <c r="A149" s="40"/>
      <c r="B149" s="41"/>
      <c r="C149" s="42"/>
      <c r="D149" s="242" t="s">
        <v>368</v>
      </c>
      <c r="E149" s="42"/>
      <c r="F149" s="243" t="s">
        <v>9008</v>
      </c>
      <c r="G149" s="42"/>
      <c r="H149" s="42"/>
      <c r="I149" s="244"/>
      <c r="J149" s="42"/>
      <c r="K149" s="42"/>
      <c r="L149" s="46"/>
      <c r="M149" s="245"/>
      <c r="N149" s="246"/>
      <c r="O149" s="93"/>
      <c r="P149" s="93"/>
      <c r="Q149" s="93"/>
      <c r="R149" s="93"/>
      <c r="S149" s="93"/>
      <c r="T149" s="94"/>
      <c r="U149" s="40"/>
      <c r="V149" s="40"/>
      <c r="W149" s="40"/>
      <c r="X149" s="40"/>
      <c r="Y149" s="40"/>
      <c r="Z149" s="40"/>
      <c r="AA149" s="40"/>
      <c r="AB149" s="40"/>
      <c r="AC149" s="40"/>
      <c r="AD149" s="40"/>
      <c r="AE149" s="40"/>
      <c r="AT149" s="18" t="s">
        <v>368</v>
      </c>
      <c r="AU149" s="18" t="s">
        <v>90</v>
      </c>
    </row>
    <row r="150" s="2" customFormat="1" ht="21.75" customHeight="1">
      <c r="A150" s="40"/>
      <c r="B150" s="41"/>
      <c r="C150" s="229" t="s">
        <v>169</v>
      </c>
      <c r="D150" s="229" t="s">
        <v>358</v>
      </c>
      <c r="E150" s="230" t="s">
        <v>9009</v>
      </c>
      <c r="F150" s="231" t="s">
        <v>9010</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581</v>
      </c>
    </row>
    <row r="151" s="2" customFormat="1">
      <c r="A151" s="40"/>
      <c r="B151" s="41"/>
      <c r="C151" s="42"/>
      <c r="D151" s="242" t="s">
        <v>368</v>
      </c>
      <c r="E151" s="42"/>
      <c r="F151" s="243" t="s">
        <v>9011</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90</v>
      </c>
    </row>
    <row r="152" s="2" customFormat="1" ht="16.5" customHeight="1">
      <c r="A152" s="40"/>
      <c r="B152" s="41"/>
      <c r="C152" s="229" t="s">
        <v>172</v>
      </c>
      <c r="D152" s="229" t="s">
        <v>358</v>
      </c>
      <c r="E152" s="230" t="s">
        <v>9012</v>
      </c>
      <c r="F152" s="231" t="s">
        <v>9013</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591</v>
      </c>
    </row>
    <row r="153" s="2" customFormat="1">
      <c r="A153" s="40"/>
      <c r="B153" s="41"/>
      <c r="C153" s="42"/>
      <c r="D153" s="242" t="s">
        <v>368</v>
      </c>
      <c r="E153" s="42"/>
      <c r="F153" s="243" t="s">
        <v>9014</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12" customFormat="1" ht="25.92" customHeight="1">
      <c r="A154" s="12"/>
      <c r="B154" s="213"/>
      <c r="C154" s="214"/>
      <c r="D154" s="215" t="s">
        <v>82</v>
      </c>
      <c r="E154" s="216" t="s">
        <v>3293</v>
      </c>
      <c r="F154" s="216" t="s">
        <v>9015</v>
      </c>
      <c r="G154" s="214"/>
      <c r="H154" s="214"/>
      <c r="I154" s="217"/>
      <c r="J154" s="218">
        <f>BK154</f>
        <v>0</v>
      </c>
      <c r="K154" s="214"/>
      <c r="L154" s="219"/>
      <c r="M154" s="220"/>
      <c r="N154" s="221"/>
      <c r="O154" s="221"/>
      <c r="P154" s="222">
        <f>SUM(P155:P182)</f>
        <v>0</v>
      </c>
      <c r="Q154" s="221"/>
      <c r="R154" s="222">
        <f>SUM(R155:R182)</f>
        <v>0</v>
      </c>
      <c r="S154" s="221"/>
      <c r="T154" s="223">
        <f>SUM(T155:T182)</f>
        <v>0</v>
      </c>
      <c r="U154" s="12"/>
      <c r="V154" s="12"/>
      <c r="W154" s="12"/>
      <c r="X154" s="12"/>
      <c r="Y154" s="12"/>
      <c r="Z154" s="12"/>
      <c r="AA154" s="12"/>
      <c r="AB154" s="12"/>
      <c r="AC154" s="12"/>
      <c r="AD154" s="12"/>
      <c r="AE154" s="12"/>
      <c r="AR154" s="224" t="s">
        <v>90</v>
      </c>
      <c r="AT154" s="225" t="s">
        <v>82</v>
      </c>
      <c r="AU154" s="225" t="s">
        <v>83</v>
      </c>
      <c r="AY154" s="224" t="s">
        <v>355</v>
      </c>
      <c r="BK154" s="226">
        <f>SUM(BK155:BK182)</f>
        <v>0</v>
      </c>
    </row>
    <row r="155" s="2" customFormat="1" ht="16.5" customHeight="1">
      <c r="A155" s="40"/>
      <c r="B155" s="41"/>
      <c r="C155" s="229" t="s">
        <v>175</v>
      </c>
      <c r="D155" s="229" t="s">
        <v>358</v>
      </c>
      <c r="E155" s="230" t="s">
        <v>9016</v>
      </c>
      <c r="F155" s="231" t="s">
        <v>9017</v>
      </c>
      <c r="G155" s="232" t="s">
        <v>1718</v>
      </c>
      <c r="H155" s="233">
        <v>10</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602</v>
      </c>
    </row>
    <row r="156" s="2" customFormat="1">
      <c r="A156" s="40"/>
      <c r="B156" s="41"/>
      <c r="C156" s="42"/>
      <c r="D156" s="242" t="s">
        <v>368</v>
      </c>
      <c r="E156" s="42"/>
      <c r="F156" s="243" t="s">
        <v>9018</v>
      </c>
      <c r="G156" s="42"/>
      <c r="H156" s="42"/>
      <c r="I156" s="244"/>
      <c r="J156" s="42"/>
      <c r="K156" s="42"/>
      <c r="L156" s="46"/>
      <c r="M156" s="245"/>
      <c r="N156" s="246"/>
      <c r="O156" s="93"/>
      <c r="P156" s="93"/>
      <c r="Q156" s="93"/>
      <c r="R156" s="93"/>
      <c r="S156" s="93"/>
      <c r="T156" s="94"/>
      <c r="U156" s="40"/>
      <c r="V156" s="40"/>
      <c r="W156" s="40"/>
      <c r="X156" s="40"/>
      <c r="Y156" s="40"/>
      <c r="Z156" s="40"/>
      <c r="AA156" s="40"/>
      <c r="AB156" s="40"/>
      <c r="AC156" s="40"/>
      <c r="AD156" s="40"/>
      <c r="AE156" s="40"/>
      <c r="AT156" s="18" t="s">
        <v>368</v>
      </c>
      <c r="AU156" s="18" t="s">
        <v>90</v>
      </c>
    </row>
    <row r="157" s="2" customFormat="1" ht="16.5" customHeight="1">
      <c r="A157" s="40"/>
      <c r="B157" s="41"/>
      <c r="C157" s="229" t="s">
        <v>178</v>
      </c>
      <c r="D157" s="229" t="s">
        <v>358</v>
      </c>
      <c r="E157" s="230" t="s">
        <v>9019</v>
      </c>
      <c r="F157" s="231" t="s">
        <v>9020</v>
      </c>
      <c r="G157" s="232" t="s">
        <v>1718</v>
      </c>
      <c r="H157" s="233">
        <v>10</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614</v>
      </c>
    </row>
    <row r="158" s="2" customFormat="1">
      <c r="A158" s="40"/>
      <c r="B158" s="41"/>
      <c r="C158" s="42"/>
      <c r="D158" s="242" t="s">
        <v>368</v>
      </c>
      <c r="E158" s="42"/>
      <c r="F158" s="243" t="s">
        <v>9021</v>
      </c>
      <c r="G158" s="42"/>
      <c r="H158" s="42"/>
      <c r="I158" s="244"/>
      <c r="J158" s="42"/>
      <c r="K158" s="42"/>
      <c r="L158" s="46"/>
      <c r="M158" s="245"/>
      <c r="N158" s="246"/>
      <c r="O158" s="93"/>
      <c r="P158" s="93"/>
      <c r="Q158" s="93"/>
      <c r="R158" s="93"/>
      <c r="S158" s="93"/>
      <c r="T158" s="94"/>
      <c r="U158" s="40"/>
      <c r="V158" s="40"/>
      <c r="W158" s="40"/>
      <c r="X158" s="40"/>
      <c r="Y158" s="40"/>
      <c r="Z158" s="40"/>
      <c r="AA158" s="40"/>
      <c r="AB158" s="40"/>
      <c r="AC158" s="40"/>
      <c r="AD158" s="40"/>
      <c r="AE158" s="40"/>
      <c r="AT158" s="18" t="s">
        <v>368</v>
      </c>
      <c r="AU158" s="18" t="s">
        <v>90</v>
      </c>
    </row>
    <row r="159" s="2" customFormat="1" ht="16.5" customHeight="1">
      <c r="A159" s="40"/>
      <c r="B159" s="41"/>
      <c r="C159" s="229" t="s">
        <v>8</v>
      </c>
      <c r="D159" s="229" t="s">
        <v>358</v>
      </c>
      <c r="E159" s="230" t="s">
        <v>9022</v>
      </c>
      <c r="F159" s="231" t="s">
        <v>9023</v>
      </c>
      <c r="G159" s="232" t="s">
        <v>1718</v>
      </c>
      <c r="H159" s="233">
        <v>5000</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632</v>
      </c>
    </row>
    <row r="160" s="2" customFormat="1">
      <c r="A160" s="40"/>
      <c r="B160" s="41"/>
      <c r="C160" s="42"/>
      <c r="D160" s="242" t="s">
        <v>368</v>
      </c>
      <c r="E160" s="42"/>
      <c r="F160" s="243" t="s">
        <v>9024</v>
      </c>
      <c r="G160" s="42"/>
      <c r="H160" s="42"/>
      <c r="I160" s="244"/>
      <c r="J160" s="42"/>
      <c r="K160" s="42"/>
      <c r="L160" s="46"/>
      <c r="M160" s="245"/>
      <c r="N160" s="246"/>
      <c r="O160" s="93"/>
      <c r="P160" s="93"/>
      <c r="Q160" s="93"/>
      <c r="R160" s="93"/>
      <c r="S160" s="93"/>
      <c r="T160" s="94"/>
      <c r="U160" s="40"/>
      <c r="V160" s="40"/>
      <c r="W160" s="40"/>
      <c r="X160" s="40"/>
      <c r="Y160" s="40"/>
      <c r="Z160" s="40"/>
      <c r="AA160" s="40"/>
      <c r="AB160" s="40"/>
      <c r="AC160" s="40"/>
      <c r="AD160" s="40"/>
      <c r="AE160" s="40"/>
      <c r="AT160" s="18" t="s">
        <v>368</v>
      </c>
      <c r="AU160" s="18" t="s">
        <v>90</v>
      </c>
    </row>
    <row r="161" s="2" customFormat="1" ht="16.5" customHeight="1">
      <c r="A161" s="40"/>
      <c r="B161" s="41"/>
      <c r="C161" s="229" t="s">
        <v>419</v>
      </c>
      <c r="D161" s="229" t="s">
        <v>358</v>
      </c>
      <c r="E161" s="230" t="s">
        <v>9025</v>
      </c>
      <c r="F161" s="231" t="s">
        <v>9026</v>
      </c>
      <c r="G161" s="232" t="s">
        <v>1718</v>
      </c>
      <c r="H161" s="233">
        <v>1</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649</v>
      </c>
    </row>
    <row r="162" s="2" customFormat="1">
      <c r="A162" s="40"/>
      <c r="B162" s="41"/>
      <c r="C162" s="42"/>
      <c r="D162" s="242" t="s">
        <v>368</v>
      </c>
      <c r="E162" s="42"/>
      <c r="F162" s="243" t="s">
        <v>9027</v>
      </c>
      <c r="G162" s="42"/>
      <c r="H162" s="42"/>
      <c r="I162" s="244"/>
      <c r="J162" s="42"/>
      <c r="K162" s="42"/>
      <c r="L162" s="46"/>
      <c r="M162" s="245"/>
      <c r="N162" s="246"/>
      <c r="O162" s="93"/>
      <c r="P162" s="93"/>
      <c r="Q162" s="93"/>
      <c r="R162" s="93"/>
      <c r="S162" s="93"/>
      <c r="T162" s="94"/>
      <c r="U162" s="40"/>
      <c r="V162" s="40"/>
      <c r="W162" s="40"/>
      <c r="X162" s="40"/>
      <c r="Y162" s="40"/>
      <c r="Z162" s="40"/>
      <c r="AA162" s="40"/>
      <c r="AB162" s="40"/>
      <c r="AC162" s="40"/>
      <c r="AD162" s="40"/>
      <c r="AE162" s="40"/>
      <c r="AT162" s="18" t="s">
        <v>368</v>
      </c>
      <c r="AU162" s="18" t="s">
        <v>90</v>
      </c>
    </row>
    <row r="163" s="2" customFormat="1" ht="16.5" customHeight="1">
      <c r="A163" s="40"/>
      <c r="B163" s="41"/>
      <c r="C163" s="229" t="s">
        <v>561</v>
      </c>
      <c r="D163" s="229" t="s">
        <v>358</v>
      </c>
      <c r="E163" s="230" t="s">
        <v>9028</v>
      </c>
      <c r="F163" s="231" t="s">
        <v>9029</v>
      </c>
      <c r="G163" s="232" t="s">
        <v>1718</v>
      </c>
      <c r="H163" s="233">
        <v>1</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659</v>
      </c>
    </row>
    <row r="164" s="2" customFormat="1">
      <c r="A164" s="40"/>
      <c r="B164" s="41"/>
      <c r="C164" s="42"/>
      <c r="D164" s="242" t="s">
        <v>368</v>
      </c>
      <c r="E164" s="42"/>
      <c r="F164" s="243" t="s">
        <v>9030</v>
      </c>
      <c r="G164" s="42"/>
      <c r="H164" s="42"/>
      <c r="I164" s="244"/>
      <c r="J164" s="42"/>
      <c r="K164" s="42"/>
      <c r="L164" s="46"/>
      <c r="M164" s="245"/>
      <c r="N164" s="246"/>
      <c r="O164" s="93"/>
      <c r="P164" s="93"/>
      <c r="Q164" s="93"/>
      <c r="R164" s="93"/>
      <c r="S164" s="93"/>
      <c r="T164" s="94"/>
      <c r="U164" s="40"/>
      <c r="V164" s="40"/>
      <c r="W164" s="40"/>
      <c r="X164" s="40"/>
      <c r="Y164" s="40"/>
      <c r="Z164" s="40"/>
      <c r="AA164" s="40"/>
      <c r="AB164" s="40"/>
      <c r="AC164" s="40"/>
      <c r="AD164" s="40"/>
      <c r="AE164" s="40"/>
      <c r="AT164" s="18" t="s">
        <v>368</v>
      </c>
      <c r="AU164" s="18" t="s">
        <v>90</v>
      </c>
    </row>
    <row r="165" s="2" customFormat="1" ht="16.5" customHeight="1">
      <c r="A165" s="40"/>
      <c r="B165" s="41"/>
      <c r="C165" s="229" t="s">
        <v>565</v>
      </c>
      <c r="D165" s="229" t="s">
        <v>358</v>
      </c>
      <c r="E165" s="230" t="s">
        <v>9031</v>
      </c>
      <c r="F165" s="231" t="s">
        <v>9032</v>
      </c>
      <c r="G165" s="232" t="s">
        <v>1718</v>
      </c>
      <c r="H165" s="233">
        <v>1</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669</v>
      </c>
    </row>
    <row r="166" s="2" customFormat="1">
      <c r="A166" s="40"/>
      <c r="B166" s="41"/>
      <c r="C166" s="42"/>
      <c r="D166" s="242" t="s">
        <v>368</v>
      </c>
      <c r="E166" s="42"/>
      <c r="F166" s="243" t="s">
        <v>9033</v>
      </c>
      <c r="G166" s="42"/>
      <c r="H166" s="42"/>
      <c r="I166" s="244"/>
      <c r="J166" s="42"/>
      <c r="K166" s="42"/>
      <c r="L166" s="46"/>
      <c r="M166" s="245"/>
      <c r="N166" s="246"/>
      <c r="O166" s="93"/>
      <c r="P166" s="93"/>
      <c r="Q166" s="93"/>
      <c r="R166" s="93"/>
      <c r="S166" s="93"/>
      <c r="T166" s="94"/>
      <c r="U166" s="40"/>
      <c r="V166" s="40"/>
      <c r="W166" s="40"/>
      <c r="X166" s="40"/>
      <c r="Y166" s="40"/>
      <c r="Z166" s="40"/>
      <c r="AA166" s="40"/>
      <c r="AB166" s="40"/>
      <c r="AC166" s="40"/>
      <c r="AD166" s="40"/>
      <c r="AE166" s="40"/>
      <c r="AT166" s="18" t="s">
        <v>368</v>
      </c>
      <c r="AU166" s="18" t="s">
        <v>90</v>
      </c>
    </row>
    <row r="167" s="2" customFormat="1" ht="16.5" customHeight="1">
      <c r="A167" s="40"/>
      <c r="B167" s="41"/>
      <c r="C167" s="229" t="s">
        <v>570</v>
      </c>
      <c r="D167" s="229" t="s">
        <v>358</v>
      </c>
      <c r="E167" s="230" t="s">
        <v>9034</v>
      </c>
      <c r="F167" s="231" t="s">
        <v>9035</v>
      </c>
      <c r="G167" s="232" t="s">
        <v>1718</v>
      </c>
      <c r="H167" s="233">
        <v>1</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683</v>
      </c>
    </row>
    <row r="168" s="2" customFormat="1">
      <c r="A168" s="40"/>
      <c r="B168" s="41"/>
      <c r="C168" s="42"/>
      <c r="D168" s="242" t="s">
        <v>368</v>
      </c>
      <c r="E168" s="42"/>
      <c r="F168" s="243" t="s">
        <v>9036</v>
      </c>
      <c r="G168" s="42"/>
      <c r="H168" s="42"/>
      <c r="I168" s="244"/>
      <c r="J168" s="42"/>
      <c r="K168" s="42"/>
      <c r="L168" s="46"/>
      <c r="M168" s="245"/>
      <c r="N168" s="246"/>
      <c r="O168" s="93"/>
      <c r="P168" s="93"/>
      <c r="Q168" s="93"/>
      <c r="R168" s="93"/>
      <c r="S168" s="93"/>
      <c r="T168" s="94"/>
      <c r="U168" s="40"/>
      <c r="V168" s="40"/>
      <c r="W168" s="40"/>
      <c r="X168" s="40"/>
      <c r="Y168" s="40"/>
      <c r="Z168" s="40"/>
      <c r="AA168" s="40"/>
      <c r="AB168" s="40"/>
      <c r="AC168" s="40"/>
      <c r="AD168" s="40"/>
      <c r="AE168" s="40"/>
      <c r="AT168" s="18" t="s">
        <v>368</v>
      </c>
      <c r="AU168" s="18" t="s">
        <v>90</v>
      </c>
    </row>
    <row r="169" s="2" customFormat="1" ht="16.5" customHeight="1">
      <c r="A169" s="40"/>
      <c r="B169" s="41"/>
      <c r="C169" s="229" t="s">
        <v>574</v>
      </c>
      <c r="D169" s="229" t="s">
        <v>358</v>
      </c>
      <c r="E169" s="230" t="s">
        <v>9037</v>
      </c>
      <c r="F169" s="231" t="s">
        <v>9038</v>
      </c>
      <c r="G169" s="232" t="s">
        <v>1718</v>
      </c>
      <c r="H169" s="233">
        <v>1</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695</v>
      </c>
    </row>
    <row r="170" s="2" customFormat="1">
      <c r="A170" s="40"/>
      <c r="B170" s="41"/>
      <c r="C170" s="42"/>
      <c r="D170" s="242" t="s">
        <v>368</v>
      </c>
      <c r="E170" s="42"/>
      <c r="F170" s="243" t="s">
        <v>9039</v>
      </c>
      <c r="G170" s="42"/>
      <c r="H170" s="42"/>
      <c r="I170" s="244"/>
      <c r="J170" s="42"/>
      <c r="K170" s="42"/>
      <c r="L170" s="46"/>
      <c r="M170" s="245"/>
      <c r="N170" s="246"/>
      <c r="O170" s="93"/>
      <c r="P170" s="93"/>
      <c r="Q170" s="93"/>
      <c r="R170" s="93"/>
      <c r="S170" s="93"/>
      <c r="T170" s="94"/>
      <c r="U170" s="40"/>
      <c r="V170" s="40"/>
      <c r="W170" s="40"/>
      <c r="X170" s="40"/>
      <c r="Y170" s="40"/>
      <c r="Z170" s="40"/>
      <c r="AA170" s="40"/>
      <c r="AB170" s="40"/>
      <c r="AC170" s="40"/>
      <c r="AD170" s="40"/>
      <c r="AE170" s="40"/>
      <c r="AT170" s="18" t="s">
        <v>368</v>
      </c>
      <c r="AU170" s="18" t="s">
        <v>90</v>
      </c>
    </row>
    <row r="171" s="2" customFormat="1" ht="16.5" customHeight="1">
      <c r="A171" s="40"/>
      <c r="B171" s="41"/>
      <c r="C171" s="229" t="s">
        <v>7</v>
      </c>
      <c r="D171" s="229" t="s">
        <v>358</v>
      </c>
      <c r="E171" s="230" t="s">
        <v>9040</v>
      </c>
      <c r="F171" s="231" t="s">
        <v>9041</v>
      </c>
      <c r="G171" s="232" t="s">
        <v>1718</v>
      </c>
      <c r="H171" s="233">
        <v>1</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712</v>
      </c>
    </row>
    <row r="172" s="2" customFormat="1">
      <c r="A172" s="40"/>
      <c r="B172" s="41"/>
      <c r="C172" s="42"/>
      <c r="D172" s="242" t="s">
        <v>368</v>
      </c>
      <c r="E172" s="42"/>
      <c r="F172" s="243" t="s">
        <v>9042</v>
      </c>
      <c r="G172" s="42"/>
      <c r="H172" s="42"/>
      <c r="I172" s="244"/>
      <c r="J172" s="42"/>
      <c r="K172" s="42"/>
      <c r="L172" s="46"/>
      <c r="M172" s="245"/>
      <c r="N172" s="246"/>
      <c r="O172" s="93"/>
      <c r="P172" s="93"/>
      <c r="Q172" s="93"/>
      <c r="R172" s="93"/>
      <c r="S172" s="93"/>
      <c r="T172" s="94"/>
      <c r="U172" s="40"/>
      <c r="V172" s="40"/>
      <c r="W172" s="40"/>
      <c r="X172" s="40"/>
      <c r="Y172" s="40"/>
      <c r="Z172" s="40"/>
      <c r="AA172" s="40"/>
      <c r="AB172" s="40"/>
      <c r="AC172" s="40"/>
      <c r="AD172" s="40"/>
      <c r="AE172" s="40"/>
      <c r="AT172" s="18" t="s">
        <v>368</v>
      </c>
      <c r="AU172" s="18" t="s">
        <v>90</v>
      </c>
    </row>
    <row r="173" s="2" customFormat="1" ht="16.5" customHeight="1">
      <c r="A173" s="40"/>
      <c r="B173" s="41"/>
      <c r="C173" s="229" t="s">
        <v>581</v>
      </c>
      <c r="D173" s="229" t="s">
        <v>358</v>
      </c>
      <c r="E173" s="230" t="s">
        <v>9043</v>
      </c>
      <c r="F173" s="231" t="s">
        <v>9044</v>
      </c>
      <c r="G173" s="232" t="s">
        <v>1718</v>
      </c>
      <c r="H173" s="233">
        <v>1</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728</v>
      </c>
    </row>
    <row r="174" s="2" customFormat="1">
      <c r="A174" s="40"/>
      <c r="B174" s="41"/>
      <c r="C174" s="42"/>
      <c r="D174" s="242" t="s">
        <v>368</v>
      </c>
      <c r="E174" s="42"/>
      <c r="F174" s="243" t="s">
        <v>9045</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90</v>
      </c>
    </row>
    <row r="175" s="2" customFormat="1" ht="21.75" customHeight="1">
      <c r="A175" s="40"/>
      <c r="B175" s="41"/>
      <c r="C175" s="229" t="s">
        <v>586</v>
      </c>
      <c r="D175" s="229" t="s">
        <v>358</v>
      </c>
      <c r="E175" s="230" t="s">
        <v>9046</v>
      </c>
      <c r="F175" s="231" t="s">
        <v>9047</v>
      </c>
      <c r="G175" s="232" t="s">
        <v>1718</v>
      </c>
      <c r="H175" s="233">
        <v>1</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737</v>
      </c>
    </row>
    <row r="176" s="2" customFormat="1">
      <c r="A176" s="40"/>
      <c r="B176" s="41"/>
      <c r="C176" s="42"/>
      <c r="D176" s="242" t="s">
        <v>368</v>
      </c>
      <c r="E176" s="42"/>
      <c r="F176" s="243" t="s">
        <v>9048</v>
      </c>
      <c r="G176" s="42"/>
      <c r="H176" s="42"/>
      <c r="I176" s="244"/>
      <c r="J176" s="42"/>
      <c r="K176" s="42"/>
      <c r="L176" s="46"/>
      <c r="M176" s="245"/>
      <c r="N176" s="246"/>
      <c r="O176" s="93"/>
      <c r="P176" s="93"/>
      <c r="Q176" s="93"/>
      <c r="R176" s="93"/>
      <c r="S176" s="93"/>
      <c r="T176" s="94"/>
      <c r="U176" s="40"/>
      <c r="V176" s="40"/>
      <c r="W176" s="40"/>
      <c r="X176" s="40"/>
      <c r="Y176" s="40"/>
      <c r="Z176" s="40"/>
      <c r="AA176" s="40"/>
      <c r="AB176" s="40"/>
      <c r="AC176" s="40"/>
      <c r="AD176" s="40"/>
      <c r="AE176" s="40"/>
      <c r="AT176" s="18" t="s">
        <v>368</v>
      </c>
      <c r="AU176" s="18" t="s">
        <v>90</v>
      </c>
    </row>
    <row r="177" s="2" customFormat="1" ht="16.5" customHeight="1">
      <c r="A177" s="40"/>
      <c r="B177" s="41"/>
      <c r="C177" s="229" t="s">
        <v>591</v>
      </c>
      <c r="D177" s="229" t="s">
        <v>358</v>
      </c>
      <c r="E177" s="230" t="s">
        <v>9049</v>
      </c>
      <c r="F177" s="231" t="s">
        <v>9050</v>
      </c>
      <c r="G177" s="232" t="s">
        <v>1718</v>
      </c>
      <c r="H177" s="233">
        <v>1</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746</v>
      </c>
    </row>
    <row r="178" s="2" customFormat="1">
      <c r="A178" s="40"/>
      <c r="B178" s="41"/>
      <c r="C178" s="42"/>
      <c r="D178" s="242" t="s">
        <v>368</v>
      </c>
      <c r="E178" s="42"/>
      <c r="F178" s="243" t="s">
        <v>9051</v>
      </c>
      <c r="G178" s="42"/>
      <c r="H178" s="42"/>
      <c r="I178" s="244"/>
      <c r="J178" s="42"/>
      <c r="K178" s="42"/>
      <c r="L178" s="46"/>
      <c r="M178" s="245"/>
      <c r="N178" s="246"/>
      <c r="O178" s="93"/>
      <c r="P178" s="93"/>
      <c r="Q178" s="93"/>
      <c r="R178" s="93"/>
      <c r="S178" s="93"/>
      <c r="T178" s="94"/>
      <c r="U178" s="40"/>
      <c r="V178" s="40"/>
      <c r="W178" s="40"/>
      <c r="X178" s="40"/>
      <c r="Y178" s="40"/>
      <c r="Z178" s="40"/>
      <c r="AA178" s="40"/>
      <c r="AB178" s="40"/>
      <c r="AC178" s="40"/>
      <c r="AD178" s="40"/>
      <c r="AE178" s="40"/>
      <c r="AT178" s="18" t="s">
        <v>368</v>
      </c>
      <c r="AU178" s="18" t="s">
        <v>90</v>
      </c>
    </row>
    <row r="179" s="2" customFormat="1" ht="16.5" customHeight="1">
      <c r="A179" s="40"/>
      <c r="B179" s="41"/>
      <c r="C179" s="229" t="s">
        <v>597</v>
      </c>
      <c r="D179" s="229" t="s">
        <v>358</v>
      </c>
      <c r="E179" s="230" t="s">
        <v>9052</v>
      </c>
      <c r="F179" s="231" t="s">
        <v>9053</v>
      </c>
      <c r="G179" s="232" t="s">
        <v>1718</v>
      </c>
      <c r="H179" s="233">
        <v>1</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754</v>
      </c>
    </row>
    <row r="180" s="2" customFormat="1">
      <c r="A180" s="40"/>
      <c r="B180" s="41"/>
      <c r="C180" s="42"/>
      <c r="D180" s="242" t="s">
        <v>368</v>
      </c>
      <c r="E180" s="42"/>
      <c r="F180" s="243" t="s">
        <v>9054</v>
      </c>
      <c r="G180" s="42"/>
      <c r="H180" s="42"/>
      <c r="I180" s="244"/>
      <c r="J180" s="42"/>
      <c r="K180" s="42"/>
      <c r="L180" s="46"/>
      <c r="M180" s="245"/>
      <c r="N180" s="246"/>
      <c r="O180" s="93"/>
      <c r="P180" s="93"/>
      <c r="Q180" s="93"/>
      <c r="R180" s="93"/>
      <c r="S180" s="93"/>
      <c r="T180" s="94"/>
      <c r="U180" s="40"/>
      <c r="V180" s="40"/>
      <c r="W180" s="40"/>
      <c r="X180" s="40"/>
      <c r="Y180" s="40"/>
      <c r="Z180" s="40"/>
      <c r="AA180" s="40"/>
      <c r="AB180" s="40"/>
      <c r="AC180" s="40"/>
      <c r="AD180" s="40"/>
      <c r="AE180" s="40"/>
      <c r="AT180" s="18" t="s">
        <v>368</v>
      </c>
      <c r="AU180" s="18" t="s">
        <v>90</v>
      </c>
    </row>
    <row r="181" s="2" customFormat="1" ht="16.5" customHeight="1">
      <c r="A181" s="40"/>
      <c r="B181" s="41"/>
      <c r="C181" s="229" t="s">
        <v>602</v>
      </c>
      <c r="D181" s="229" t="s">
        <v>358</v>
      </c>
      <c r="E181" s="230" t="s">
        <v>9055</v>
      </c>
      <c r="F181" s="231" t="s">
        <v>9056</v>
      </c>
      <c r="G181" s="232" t="s">
        <v>1718</v>
      </c>
      <c r="H181" s="233">
        <v>1</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766</v>
      </c>
    </row>
    <row r="182" s="2" customFormat="1">
      <c r="A182" s="40"/>
      <c r="B182" s="41"/>
      <c r="C182" s="42"/>
      <c r="D182" s="242" t="s">
        <v>368</v>
      </c>
      <c r="E182" s="42"/>
      <c r="F182" s="243" t="s">
        <v>9057</v>
      </c>
      <c r="G182" s="42"/>
      <c r="H182" s="42"/>
      <c r="I182" s="244"/>
      <c r="J182" s="42"/>
      <c r="K182" s="42"/>
      <c r="L182" s="46"/>
      <c r="M182" s="247"/>
      <c r="N182" s="248"/>
      <c r="O182" s="249"/>
      <c r="P182" s="249"/>
      <c r="Q182" s="249"/>
      <c r="R182" s="249"/>
      <c r="S182" s="249"/>
      <c r="T182" s="250"/>
      <c r="U182" s="40"/>
      <c r="V182" s="40"/>
      <c r="W182" s="40"/>
      <c r="X182" s="40"/>
      <c r="Y182" s="40"/>
      <c r="Z182" s="40"/>
      <c r="AA182" s="40"/>
      <c r="AB182" s="40"/>
      <c r="AC182" s="40"/>
      <c r="AD182" s="40"/>
      <c r="AE182" s="40"/>
      <c r="AT182" s="18" t="s">
        <v>368</v>
      </c>
      <c r="AU182" s="18" t="s">
        <v>90</v>
      </c>
    </row>
    <row r="183" s="2" customFormat="1" ht="6.96" customHeight="1">
      <c r="A183" s="40"/>
      <c r="B183" s="68"/>
      <c r="C183" s="69"/>
      <c r="D183" s="69"/>
      <c r="E183" s="69"/>
      <c r="F183" s="69"/>
      <c r="G183" s="69"/>
      <c r="H183" s="69"/>
      <c r="I183" s="69"/>
      <c r="J183" s="69"/>
      <c r="K183" s="69"/>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R13hk67614lqEeRpvnqFI2fRLEwojtZD47WdrZkbFr0PF4E06tDgCS8VcPol5Mk9mWZd3VZopoFgmyK1fiy37A==" hashValue="wakpXGxbA9hPD0tcdfGrbzE15rz62SyuVb8+6iFP+SXtDorn0OAgOL7gBQNqR1Q4FHdB+7+IWi7K0sIUT2rbXg==" algorithmName="SHA-512" password="E785"/>
  <autoFilter ref="C126:K182"/>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210</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7976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9058</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ROUND((SUM(BE126:BE209)),  2)</f>
        <v>0</v>
      </c>
      <c r="G37" s="40"/>
      <c r="H37" s="40"/>
      <c r="I37" s="167">
        <v>0.20999999999999999</v>
      </c>
      <c r="J37" s="166">
        <f>ROUND(((SUM(BE126:BE209))*I37),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ROUND((SUM(BF126:BF209)),  2)</f>
        <v>0</v>
      </c>
      <c r="G38" s="40"/>
      <c r="H38" s="40"/>
      <c r="I38" s="167">
        <v>0.14999999999999999</v>
      </c>
      <c r="J38" s="166">
        <f>ROUND(((SUM(BF126:BF209))*I38),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ROUND((SUM(BG126:BG209)),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ROUND((SUM(BH126:BH209)),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ROUND((SUM(BI126:BI209)),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7976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D.2.01.5 - Informační systém</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453</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460</v>
      </c>
      <c r="E102" s="199"/>
      <c r="F102" s="199"/>
      <c r="G102" s="199"/>
      <c r="H102" s="199"/>
      <c r="I102" s="199"/>
      <c r="J102" s="200">
        <f>J128</f>
        <v>0</v>
      </c>
      <c r="K102" s="135"/>
      <c r="L102" s="201"/>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439</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7976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442</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D.2.01.5 - Informační systém</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f>
        <v>0</v>
      </c>
      <c r="Q126" s="106"/>
      <c r="R126" s="210">
        <f>R127</f>
        <v>0</v>
      </c>
      <c r="S126" s="106"/>
      <c r="T126" s="211">
        <f>T127</f>
        <v>0</v>
      </c>
      <c r="U126" s="40"/>
      <c r="V126" s="40"/>
      <c r="W126" s="40"/>
      <c r="X126" s="40"/>
      <c r="Y126" s="40"/>
      <c r="Z126" s="40"/>
      <c r="AA126" s="40"/>
      <c r="AB126" s="40"/>
      <c r="AC126" s="40"/>
      <c r="AD126" s="40"/>
      <c r="AE126" s="40"/>
      <c r="AT126" s="18" t="s">
        <v>82</v>
      </c>
      <c r="AU126" s="18" t="s">
        <v>331</v>
      </c>
      <c r="BK126" s="212">
        <f>BK127</f>
        <v>0</v>
      </c>
    </row>
    <row r="127" s="12" customFormat="1" ht="25.92" customHeight="1">
      <c r="A127" s="12"/>
      <c r="B127" s="213"/>
      <c r="C127" s="214"/>
      <c r="D127" s="215" t="s">
        <v>82</v>
      </c>
      <c r="E127" s="216" t="s">
        <v>1203</v>
      </c>
      <c r="F127" s="216" t="s">
        <v>1204</v>
      </c>
      <c r="G127" s="214"/>
      <c r="H127" s="214"/>
      <c r="I127" s="217"/>
      <c r="J127" s="218">
        <f>BK127</f>
        <v>0</v>
      </c>
      <c r="K127" s="214"/>
      <c r="L127" s="219"/>
      <c r="M127" s="220"/>
      <c r="N127" s="221"/>
      <c r="O127" s="221"/>
      <c r="P127" s="222">
        <f>P128</f>
        <v>0</v>
      </c>
      <c r="Q127" s="221"/>
      <c r="R127" s="222">
        <f>R128</f>
        <v>0</v>
      </c>
      <c r="S127" s="221"/>
      <c r="T127" s="223">
        <f>T128</f>
        <v>0</v>
      </c>
      <c r="U127" s="12"/>
      <c r="V127" s="12"/>
      <c r="W127" s="12"/>
      <c r="X127" s="12"/>
      <c r="Y127" s="12"/>
      <c r="Z127" s="12"/>
      <c r="AA127" s="12"/>
      <c r="AB127" s="12"/>
      <c r="AC127" s="12"/>
      <c r="AD127" s="12"/>
      <c r="AE127" s="12"/>
      <c r="AR127" s="224" t="s">
        <v>92</v>
      </c>
      <c r="AT127" s="225" t="s">
        <v>82</v>
      </c>
      <c r="AU127" s="225" t="s">
        <v>83</v>
      </c>
      <c r="AY127" s="224" t="s">
        <v>355</v>
      </c>
      <c r="BK127" s="226">
        <f>BK128</f>
        <v>0</v>
      </c>
    </row>
    <row r="128" s="12" customFormat="1" ht="22.8" customHeight="1">
      <c r="A128" s="12"/>
      <c r="B128" s="213"/>
      <c r="C128" s="214"/>
      <c r="D128" s="215" t="s">
        <v>82</v>
      </c>
      <c r="E128" s="227" t="s">
        <v>1757</v>
      </c>
      <c r="F128" s="227" t="s">
        <v>1758</v>
      </c>
      <c r="G128" s="214"/>
      <c r="H128" s="214"/>
      <c r="I128" s="217"/>
      <c r="J128" s="228">
        <f>BK128</f>
        <v>0</v>
      </c>
      <c r="K128" s="214"/>
      <c r="L128" s="219"/>
      <c r="M128" s="220"/>
      <c r="N128" s="221"/>
      <c r="O128" s="221"/>
      <c r="P128" s="222">
        <f>SUM(P129:P209)</f>
        <v>0</v>
      </c>
      <c r="Q128" s="221"/>
      <c r="R128" s="222">
        <f>SUM(R129:R209)</f>
        <v>0</v>
      </c>
      <c r="S128" s="221"/>
      <c r="T128" s="223">
        <f>SUM(T129:T209)</f>
        <v>0</v>
      </c>
      <c r="U128" s="12"/>
      <c r="V128" s="12"/>
      <c r="W128" s="12"/>
      <c r="X128" s="12"/>
      <c r="Y128" s="12"/>
      <c r="Z128" s="12"/>
      <c r="AA128" s="12"/>
      <c r="AB128" s="12"/>
      <c r="AC128" s="12"/>
      <c r="AD128" s="12"/>
      <c r="AE128" s="12"/>
      <c r="AR128" s="224" t="s">
        <v>92</v>
      </c>
      <c r="AT128" s="225" t="s">
        <v>82</v>
      </c>
      <c r="AU128" s="225" t="s">
        <v>90</v>
      </c>
      <c r="AY128" s="224" t="s">
        <v>355</v>
      </c>
      <c r="BK128" s="226">
        <f>SUM(BK129:BK209)</f>
        <v>0</v>
      </c>
    </row>
    <row r="129" s="2" customFormat="1" ht="16.5" customHeight="1">
      <c r="A129" s="40"/>
      <c r="B129" s="41"/>
      <c r="C129" s="229" t="s">
        <v>90</v>
      </c>
      <c r="D129" s="229" t="s">
        <v>358</v>
      </c>
      <c r="E129" s="230" t="s">
        <v>9059</v>
      </c>
      <c r="F129" s="231" t="s">
        <v>9060</v>
      </c>
      <c r="G129" s="232" t="s">
        <v>635</v>
      </c>
      <c r="H129" s="233">
        <v>92</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90</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90</v>
      </c>
      <c r="BM129" s="240" t="s">
        <v>9061</v>
      </c>
    </row>
    <row r="130" s="2" customFormat="1">
      <c r="A130" s="40"/>
      <c r="B130" s="41"/>
      <c r="C130" s="42"/>
      <c r="D130" s="242" t="s">
        <v>368</v>
      </c>
      <c r="E130" s="42"/>
      <c r="F130" s="243" t="s">
        <v>9062</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92</v>
      </c>
    </row>
    <row r="131" s="15" customFormat="1">
      <c r="A131" s="15"/>
      <c r="B131" s="274"/>
      <c r="C131" s="275"/>
      <c r="D131" s="242" t="s">
        <v>488</v>
      </c>
      <c r="E131" s="276" t="s">
        <v>1</v>
      </c>
      <c r="F131" s="277" t="s">
        <v>1751</v>
      </c>
      <c r="G131" s="275"/>
      <c r="H131" s="276" t="s">
        <v>1</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488</v>
      </c>
      <c r="AU131" s="283" t="s">
        <v>92</v>
      </c>
      <c r="AV131" s="15" t="s">
        <v>90</v>
      </c>
      <c r="AW131" s="15" t="s">
        <v>38</v>
      </c>
      <c r="AX131" s="15" t="s">
        <v>83</v>
      </c>
      <c r="AY131" s="283" t="s">
        <v>355</v>
      </c>
    </row>
    <row r="132" s="15" customFormat="1">
      <c r="A132" s="15"/>
      <c r="B132" s="274"/>
      <c r="C132" s="275"/>
      <c r="D132" s="242" t="s">
        <v>488</v>
      </c>
      <c r="E132" s="276" t="s">
        <v>1</v>
      </c>
      <c r="F132" s="277" t="s">
        <v>9063</v>
      </c>
      <c r="G132" s="275"/>
      <c r="H132" s="276" t="s">
        <v>1</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488</v>
      </c>
      <c r="AU132" s="283" t="s">
        <v>92</v>
      </c>
      <c r="AV132" s="15" t="s">
        <v>90</v>
      </c>
      <c r="AW132" s="15" t="s">
        <v>38</v>
      </c>
      <c r="AX132" s="15" t="s">
        <v>83</v>
      </c>
      <c r="AY132" s="283" t="s">
        <v>355</v>
      </c>
    </row>
    <row r="133" s="13" customFormat="1">
      <c r="A133" s="13"/>
      <c r="B133" s="252"/>
      <c r="C133" s="253"/>
      <c r="D133" s="242" t="s">
        <v>488</v>
      </c>
      <c r="E133" s="254" t="s">
        <v>1</v>
      </c>
      <c r="F133" s="255" t="s">
        <v>9064</v>
      </c>
      <c r="G133" s="253"/>
      <c r="H133" s="256">
        <v>11</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3" customFormat="1">
      <c r="A134" s="13"/>
      <c r="B134" s="252"/>
      <c r="C134" s="253"/>
      <c r="D134" s="242" t="s">
        <v>488</v>
      </c>
      <c r="E134" s="254" t="s">
        <v>1</v>
      </c>
      <c r="F134" s="255" t="s">
        <v>9065</v>
      </c>
      <c r="G134" s="253"/>
      <c r="H134" s="256">
        <v>16</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488</v>
      </c>
      <c r="AU134" s="262" t="s">
        <v>92</v>
      </c>
      <c r="AV134" s="13" t="s">
        <v>92</v>
      </c>
      <c r="AW134" s="13" t="s">
        <v>38</v>
      </c>
      <c r="AX134" s="13" t="s">
        <v>83</v>
      </c>
      <c r="AY134" s="262" t="s">
        <v>355</v>
      </c>
    </row>
    <row r="135" s="13" customFormat="1">
      <c r="A135" s="13"/>
      <c r="B135" s="252"/>
      <c r="C135" s="253"/>
      <c r="D135" s="242" t="s">
        <v>488</v>
      </c>
      <c r="E135" s="254" t="s">
        <v>1</v>
      </c>
      <c r="F135" s="255" t="s">
        <v>9066</v>
      </c>
      <c r="G135" s="253"/>
      <c r="H135" s="256">
        <v>10</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488</v>
      </c>
      <c r="AU135" s="262" t="s">
        <v>92</v>
      </c>
      <c r="AV135" s="13" t="s">
        <v>92</v>
      </c>
      <c r="AW135" s="13" t="s">
        <v>38</v>
      </c>
      <c r="AX135" s="13" t="s">
        <v>83</v>
      </c>
      <c r="AY135" s="262" t="s">
        <v>355</v>
      </c>
    </row>
    <row r="136" s="13" customFormat="1">
      <c r="A136" s="13"/>
      <c r="B136" s="252"/>
      <c r="C136" s="253"/>
      <c r="D136" s="242" t="s">
        <v>488</v>
      </c>
      <c r="E136" s="254" t="s">
        <v>1</v>
      </c>
      <c r="F136" s="255" t="s">
        <v>9067</v>
      </c>
      <c r="G136" s="253"/>
      <c r="H136" s="256">
        <v>29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488</v>
      </c>
      <c r="AU136" s="262" t="s">
        <v>92</v>
      </c>
      <c r="AV136" s="13" t="s">
        <v>92</v>
      </c>
      <c r="AW136" s="13" t="s">
        <v>38</v>
      </c>
      <c r="AX136" s="13" t="s">
        <v>83</v>
      </c>
      <c r="AY136" s="262" t="s">
        <v>355</v>
      </c>
    </row>
    <row r="137" s="13" customFormat="1">
      <c r="A137" s="13"/>
      <c r="B137" s="252"/>
      <c r="C137" s="253"/>
      <c r="D137" s="242" t="s">
        <v>488</v>
      </c>
      <c r="E137" s="254" t="s">
        <v>1</v>
      </c>
      <c r="F137" s="255" t="s">
        <v>9068</v>
      </c>
      <c r="G137" s="253"/>
      <c r="H137" s="256">
        <v>26</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4" customFormat="1">
      <c r="A138" s="14"/>
      <c r="B138" s="263"/>
      <c r="C138" s="264"/>
      <c r="D138" s="242" t="s">
        <v>488</v>
      </c>
      <c r="E138" s="265" t="s">
        <v>1</v>
      </c>
      <c r="F138" s="266" t="s">
        <v>490</v>
      </c>
      <c r="G138" s="264"/>
      <c r="H138" s="267">
        <v>92</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488</v>
      </c>
      <c r="AU138" s="273" t="s">
        <v>92</v>
      </c>
      <c r="AV138" s="14" t="s">
        <v>144</v>
      </c>
      <c r="AW138" s="14" t="s">
        <v>38</v>
      </c>
      <c r="AX138" s="14" t="s">
        <v>90</v>
      </c>
      <c r="AY138" s="273" t="s">
        <v>355</v>
      </c>
    </row>
    <row r="139" s="2" customFormat="1" ht="16.5" customHeight="1">
      <c r="A139" s="40"/>
      <c r="B139" s="41"/>
      <c r="C139" s="229" t="s">
        <v>92</v>
      </c>
      <c r="D139" s="229" t="s">
        <v>358</v>
      </c>
      <c r="E139" s="230" t="s">
        <v>9069</v>
      </c>
      <c r="F139" s="231" t="s">
        <v>9070</v>
      </c>
      <c r="G139" s="232" t="s">
        <v>635</v>
      </c>
      <c r="H139" s="233">
        <v>154</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90</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90</v>
      </c>
      <c r="BM139" s="240" t="s">
        <v>9071</v>
      </c>
    </row>
    <row r="140" s="2" customFormat="1">
      <c r="A140" s="40"/>
      <c r="B140" s="41"/>
      <c r="C140" s="42"/>
      <c r="D140" s="242" t="s">
        <v>368</v>
      </c>
      <c r="E140" s="42"/>
      <c r="F140" s="243" t="s">
        <v>9072</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92</v>
      </c>
    </row>
    <row r="141" s="15" customFormat="1">
      <c r="A141" s="15"/>
      <c r="B141" s="274"/>
      <c r="C141" s="275"/>
      <c r="D141" s="242" t="s">
        <v>488</v>
      </c>
      <c r="E141" s="276" t="s">
        <v>1</v>
      </c>
      <c r="F141" s="277" t="s">
        <v>1751</v>
      </c>
      <c r="G141" s="275"/>
      <c r="H141" s="276" t="s">
        <v>1</v>
      </c>
      <c r="I141" s="278"/>
      <c r="J141" s="275"/>
      <c r="K141" s="275"/>
      <c r="L141" s="279"/>
      <c r="M141" s="280"/>
      <c r="N141" s="281"/>
      <c r="O141" s="281"/>
      <c r="P141" s="281"/>
      <c r="Q141" s="281"/>
      <c r="R141" s="281"/>
      <c r="S141" s="281"/>
      <c r="T141" s="282"/>
      <c r="U141" s="15"/>
      <c r="V141" s="15"/>
      <c r="W141" s="15"/>
      <c r="X141" s="15"/>
      <c r="Y141" s="15"/>
      <c r="Z141" s="15"/>
      <c r="AA141" s="15"/>
      <c r="AB141" s="15"/>
      <c r="AC141" s="15"/>
      <c r="AD141" s="15"/>
      <c r="AE141" s="15"/>
      <c r="AT141" s="283" t="s">
        <v>488</v>
      </c>
      <c r="AU141" s="283" t="s">
        <v>92</v>
      </c>
      <c r="AV141" s="15" t="s">
        <v>90</v>
      </c>
      <c r="AW141" s="15" t="s">
        <v>38</v>
      </c>
      <c r="AX141" s="15" t="s">
        <v>83</v>
      </c>
      <c r="AY141" s="283" t="s">
        <v>355</v>
      </c>
    </row>
    <row r="142" s="15" customFormat="1">
      <c r="A142" s="15"/>
      <c r="B142" s="274"/>
      <c r="C142" s="275"/>
      <c r="D142" s="242" t="s">
        <v>488</v>
      </c>
      <c r="E142" s="276" t="s">
        <v>1</v>
      </c>
      <c r="F142" s="277" t="s">
        <v>9063</v>
      </c>
      <c r="G142" s="275"/>
      <c r="H142" s="276" t="s">
        <v>1</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488</v>
      </c>
      <c r="AU142" s="283" t="s">
        <v>92</v>
      </c>
      <c r="AV142" s="15" t="s">
        <v>90</v>
      </c>
      <c r="AW142" s="15" t="s">
        <v>38</v>
      </c>
      <c r="AX142" s="15" t="s">
        <v>83</v>
      </c>
      <c r="AY142" s="283" t="s">
        <v>355</v>
      </c>
    </row>
    <row r="143" s="13" customFormat="1">
      <c r="A143" s="13"/>
      <c r="B143" s="252"/>
      <c r="C143" s="253"/>
      <c r="D143" s="242" t="s">
        <v>488</v>
      </c>
      <c r="E143" s="254" t="s">
        <v>1</v>
      </c>
      <c r="F143" s="255" t="s">
        <v>9073</v>
      </c>
      <c r="G143" s="253"/>
      <c r="H143" s="256">
        <v>27</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488</v>
      </c>
      <c r="AU143" s="262" t="s">
        <v>92</v>
      </c>
      <c r="AV143" s="13" t="s">
        <v>92</v>
      </c>
      <c r="AW143" s="13" t="s">
        <v>38</v>
      </c>
      <c r="AX143" s="13" t="s">
        <v>83</v>
      </c>
      <c r="AY143" s="262" t="s">
        <v>355</v>
      </c>
    </row>
    <row r="144" s="13" customFormat="1">
      <c r="A144" s="13"/>
      <c r="B144" s="252"/>
      <c r="C144" s="253"/>
      <c r="D144" s="242" t="s">
        <v>488</v>
      </c>
      <c r="E144" s="254" t="s">
        <v>1</v>
      </c>
      <c r="F144" s="255" t="s">
        <v>9074</v>
      </c>
      <c r="G144" s="253"/>
      <c r="H144" s="256">
        <v>31</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488</v>
      </c>
      <c r="AU144" s="262" t="s">
        <v>92</v>
      </c>
      <c r="AV144" s="13" t="s">
        <v>92</v>
      </c>
      <c r="AW144" s="13" t="s">
        <v>38</v>
      </c>
      <c r="AX144" s="13" t="s">
        <v>83</v>
      </c>
      <c r="AY144" s="262" t="s">
        <v>355</v>
      </c>
    </row>
    <row r="145" s="13" customFormat="1">
      <c r="A145" s="13"/>
      <c r="B145" s="252"/>
      <c r="C145" s="253"/>
      <c r="D145" s="242" t="s">
        <v>488</v>
      </c>
      <c r="E145" s="254" t="s">
        <v>1</v>
      </c>
      <c r="F145" s="255" t="s">
        <v>9075</v>
      </c>
      <c r="G145" s="253"/>
      <c r="H145" s="256">
        <v>40</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3" customFormat="1">
      <c r="A146" s="13"/>
      <c r="B146" s="252"/>
      <c r="C146" s="253"/>
      <c r="D146" s="242" t="s">
        <v>488</v>
      </c>
      <c r="E146" s="254" t="s">
        <v>1</v>
      </c>
      <c r="F146" s="255" t="s">
        <v>9076</v>
      </c>
      <c r="G146" s="253"/>
      <c r="H146" s="256">
        <v>28</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488</v>
      </c>
      <c r="AU146" s="262" t="s">
        <v>92</v>
      </c>
      <c r="AV146" s="13" t="s">
        <v>92</v>
      </c>
      <c r="AW146" s="13" t="s">
        <v>38</v>
      </c>
      <c r="AX146" s="13" t="s">
        <v>83</v>
      </c>
      <c r="AY146" s="262" t="s">
        <v>355</v>
      </c>
    </row>
    <row r="147" s="13" customFormat="1">
      <c r="A147" s="13"/>
      <c r="B147" s="252"/>
      <c r="C147" s="253"/>
      <c r="D147" s="242" t="s">
        <v>488</v>
      </c>
      <c r="E147" s="254" t="s">
        <v>1</v>
      </c>
      <c r="F147" s="255" t="s">
        <v>9077</v>
      </c>
      <c r="G147" s="253"/>
      <c r="H147" s="256">
        <v>28</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488</v>
      </c>
      <c r="AU147" s="262" t="s">
        <v>92</v>
      </c>
      <c r="AV147" s="13" t="s">
        <v>92</v>
      </c>
      <c r="AW147" s="13" t="s">
        <v>38</v>
      </c>
      <c r="AX147" s="13" t="s">
        <v>83</v>
      </c>
      <c r="AY147" s="262" t="s">
        <v>355</v>
      </c>
    </row>
    <row r="148" s="14" customFormat="1">
      <c r="A148" s="14"/>
      <c r="B148" s="263"/>
      <c r="C148" s="264"/>
      <c r="D148" s="242" t="s">
        <v>488</v>
      </c>
      <c r="E148" s="265" t="s">
        <v>1</v>
      </c>
      <c r="F148" s="266" t="s">
        <v>490</v>
      </c>
      <c r="G148" s="264"/>
      <c r="H148" s="267">
        <v>154</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488</v>
      </c>
      <c r="AU148" s="273" t="s">
        <v>92</v>
      </c>
      <c r="AV148" s="14" t="s">
        <v>144</v>
      </c>
      <c r="AW148" s="14" t="s">
        <v>38</v>
      </c>
      <c r="AX148" s="14" t="s">
        <v>90</v>
      </c>
      <c r="AY148" s="273" t="s">
        <v>355</v>
      </c>
    </row>
    <row r="149" s="2" customFormat="1" ht="16.5" customHeight="1">
      <c r="A149" s="40"/>
      <c r="B149" s="41"/>
      <c r="C149" s="229" t="s">
        <v>102</v>
      </c>
      <c r="D149" s="229" t="s">
        <v>358</v>
      </c>
      <c r="E149" s="230" t="s">
        <v>9078</v>
      </c>
      <c r="F149" s="231" t="s">
        <v>9079</v>
      </c>
      <c r="G149" s="232" t="s">
        <v>635</v>
      </c>
      <c r="H149" s="233">
        <v>11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90</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90</v>
      </c>
      <c r="BM149" s="240" t="s">
        <v>9080</v>
      </c>
    </row>
    <row r="150" s="2" customFormat="1">
      <c r="A150" s="40"/>
      <c r="B150" s="41"/>
      <c r="C150" s="42"/>
      <c r="D150" s="242" t="s">
        <v>368</v>
      </c>
      <c r="E150" s="42"/>
      <c r="F150" s="243" t="s">
        <v>9081</v>
      </c>
      <c r="G150" s="42"/>
      <c r="H150" s="42"/>
      <c r="I150" s="244"/>
      <c r="J150" s="42"/>
      <c r="K150" s="42"/>
      <c r="L150" s="46"/>
      <c r="M150" s="245"/>
      <c r="N150" s="246"/>
      <c r="O150" s="93"/>
      <c r="P150" s="93"/>
      <c r="Q150" s="93"/>
      <c r="R150" s="93"/>
      <c r="S150" s="93"/>
      <c r="T150" s="94"/>
      <c r="U150" s="40"/>
      <c r="V150" s="40"/>
      <c r="W150" s="40"/>
      <c r="X150" s="40"/>
      <c r="Y150" s="40"/>
      <c r="Z150" s="40"/>
      <c r="AA150" s="40"/>
      <c r="AB150" s="40"/>
      <c r="AC150" s="40"/>
      <c r="AD150" s="40"/>
      <c r="AE150" s="40"/>
      <c r="AT150" s="18" t="s">
        <v>368</v>
      </c>
      <c r="AU150" s="18" t="s">
        <v>92</v>
      </c>
    </row>
    <row r="151" s="15" customFormat="1">
      <c r="A151" s="15"/>
      <c r="B151" s="274"/>
      <c r="C151" s="275"/>
      <c r="D151" s="242" t="s">
        <v>488</v>
      </c>
      <c r="E151" s="276" t="s">
        <v>1</v>
      </c>
      <c r="F151" s="277" t="s">
        <v>1751</v>
      </c>
      <c r="G151" s="275"/>
      <c r="H151" s="276" t="s">
        <v>1</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488</v>
      </c>
      <c r="AU151" s="283" t="s">
        <v>92</v>
      </c>
      <c r="AV151" s="15" t="s">
        <v>90</v>
      </c>
      <c r="AW151" s="15" t="s">
        <v>38</v>
      </c>
      <c r="AX151" s="15" t="s">
        <v>83</v>
      </c>
      <c r="AY151" s="283" t="s">
        <v>355</v>
      </c>
    </row>
    <row r="152" s="15" customFormat="1">
      <c r="A152" s="15"/>
      <c r="B152" s="274"/>
      <c r="C152" s="275"/>
      <c r="D152" s="242" t="s">
        <v>488</v>
      </c>
      <c r="E152" s="276" t="s">
        <v>1</v>
      </c>
      <c r="F152" s="277" t="s">
        <v>9063</v>
      </c>
      <c r="G152" s="275"/>
      <c r="H152" s="276" t="s">
        <v>1</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488</v>
      </c>
      <c r="AU152" s="283" t="s">
        <v>92</v>
      </c>
      <c r="AV152" s="15" t="s">
        <v>90</v>
      </c>
      <c r="AW152" s="15" t="s">
        <v>38</v>
      </c>
      <c r="AX152" s="15" t="s">
        <v>83</v>
      </c>
      <c r="AY152" s="283" t="s">
        <v>355</v>
      </c>
    </row>
    <row r="153" s="13" customFormat="1">
      <c r="A153" s="13"/>
      <c r="B153" s="252"/>
      <c r="C153" s="253"/>
      <c r="D153" s="242" t="s">
        <v>488</v>
      </c>
      <c r="E153" s="254" t="s">
        <v>1</v>
      </c>
      <c r="F153" s="255" t="s">
        <v>9082</v>
      </c>
      <c r="G153" s="253"/>
      <c r="H153" s="256">
        <v>1</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488</v>
      </c>
      <c r="AU153" s="262" t="s">
        <v>92</v>
      </c>
      <c r="AV153" s="13" t="s">
        <v>92</v>
      </c>
      <c r="AW153" s="13" t="s">
        <v>38</v>
      </c>
      <c r="AX153" s="13" t="s">
        <v>83</v>
      </c>
      <c r="AY153" s="262" t="s">
        <v>355</v>
      </c>
    </row>
    <row r="154" s="13" customFormat="1">
      <c r="A154" s="13"/>
      <c r="B154" s="252"/>
      <c r="C154" s="253"/>
      <c r="D154" s="242" t="s">
        <v>488</v>
      </c>
      <c r="E154" s="254" t="s">
        <v>1</v>
      </c>
      <c r="F154" s="255" t="s">
        <v>9083</v>
      </c>
      <c r="G154" s="253"/>
      <c r="H154" s="256">
        <v>1</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488</v>
      </c>
      <c r="AU154" s="262" t="s">
        <v>92</v>
      </c>
      <c r="AV154" s="13" t="s">
        <v>92</v>
      </c>
      <c r="AW154" s="13" t="s">
        <v>38</v>
      </c>
      <c r="AX154" s="13" t="s">
        <v>83</v>
      </c>
      <c r="AY154" s="262" t="s">
        <v>355</v>
      </c>
    </row>
    <row r="155" s="13" customFormat="1">
      <c r="A155" s="13"/>
      <c r="B155" s="252"/>
      <c r="C155" s="253"/>
      <c r="D155" s="242" t="s">
        <v>488</v>
      </c>
      <c r="E155" s="254" t="s">
        <v>1</v>
      </c>
      <c r="F155" s="255" t="s">
        <v>9084</v>
      </c>
      <c r="G155" s="253"/>
      <c r="H155" s="256">
        <v>1</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488</v>
      </c>
      <c r="AU155" s="262" t="s">
        <v>92</v>
      </c>
      <c r="AV155" s="13" t="s">
        <v>92</v>
      </c>
      <c r="AW155" s="13" t="s">
        <v>38</v>
      </c>
      <c r="AX155" s="13" t="s">
        <v>83</v>
      </c>
      <c r="AY155" s="262" t="s">
        <v>355</v>
      </c>
    </row>
    <row r="156" s="13" customFormat="1">
      <c r="A156" s="13"/>
      <c r="B156" s="252"/>
      <c r="C156" s="253"/>
      <c r="D156" s="242" t="s">
        <v>488</v>
      </c>
      <c r="E156" s="254" t="s">
        <v>1</v>
      </c>
      <c r="F156" s="255" t="s">
        <v>9085</v>
      </c>
      <c r="G156" s="253"/>
      <c r="H156" s="256">
        <v>2</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3" customFormat="1">
      <c r="A157" s="13"/>
      <c r="B157" s="252"/>
      <c r="C157" s="253"/>
      <c r="D157" s="242" t="s">
        <v>488</v>
      </c>
      <c r="E157" s="254" t="s">
        <v>1</v>
      </c>
      <c r="F157" s="255" t="s">
        <v>9086</v>
      </c>
      <c r="G157" s="253"/>
      <c r="H157" s="256">
        <v>1</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488</v>
      </c>
      <c r="AU157" s="262" t="s">
        <v>92</v>
      </c>
      <c r="AV157" s="13" t="s">
        <v>92</v>
      </c>
      <c r="AW157" s="13" t="s">
        <v>38</v>
      </c>
      <c r="AX157" s="13" t="s">
        <v>83</v>
      </c>
      <c r="AY157" s="262" t="s">
        <v>355</v>
      </c>
    </row>
    <row r="158" s="13" customFormat="1">
      <c r="A158" s="13"/>
      <c r="B158" s="252"/>
      <c r="C158" s="253"/>
      <c r="D158" s="242" t="s">
        <v>488</v>
      </c>
      <c r="E158" s="254" t="s">
        <v>1</v>
      </c>
      <c r="F158" s="255" t="s">
        <v>9087</v>
      </c>
      <c r="G158" s="253"/>
      <c r="H158" s="256">
        <v>1</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488</v>
      </c>
      <c r="AU158" s="262" t="s">
        <v>92</v>
      </c>
      <c r="AV158" s="13" t="s">
        <v>92</v>
      </c>
      <c r="AW158" s="13" t="s">
        <v>38</v>
      </c>
      <c r="AX158" s="13" t="s">
        <v>83</v>
      </c>
      <c r="AY158" s="262" t="s">
        <v>355</v>
      </c>
    </row>
    <row r="159" s="13" customFormat="1">
      <c r="A159" s="13"/>
      <c r="B159" s="252"/>
      <c r="C159" s="253"/>
      <c r="D159" s="242" t="s">
        <v>488</v>
      </c>
      <c r="E159" s="254" t="s">
        <v>1</v>
      </c>
      <c r="F159" s="255" t="s">
        <v>9088</v>
      </c>
      <c r="G159" s="253"/>
      <c r="H159" s="256">
        <v>1</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3" customFormat="1">
      <c r="A160" s="13"/>
      <c r="B160" s="252"/>
      <c r="C160" s="253"/>
      <c r="D160" s="242" t="s">
        <v>488</v>
      </c>
      <c r="E160" s="254" t="s">
        <v>1</v>
      </c>
      <c r="F160" s="255" t="s">
        <v>9089</v>
      </c>
      <c r="G160" s="253"/>
      <c r="H160" s="256">
        <v>1</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488</v>
      </c>
      <c r="AU160" s="262" t="s">
        <v>92</v>
      </c>
      <c r="AV160" s="13" t="s">
        <v>92</v>
      </c>
      <c r="AW160" s="13" t="s">
        <v>38</v>
      </c>
      <c r="AX160" s="13" t="s">
        <v>83</v>
      </c>
      <c r="AY160" s="262" t="s">
        <v>355</v>
      </c>
    </row>
    <row r="161" s="13" customFormat="1">
      <c r="A161" s="13"/>
      <c r="B161" s="252"/>
      <c r="C161" s="253"/>
      <c r="D161" s="242" t="s">
        <v>488</v>
      </c>
      <c r="E161" s="254" t="s">
        <v>1</v>
      </c>
      <c r="F161" s="255" t="s">
        <v>9090</v>
      </c>
      <c r="G161" s="253"/>
      <c r="H161" s="256">
        <v>1</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488</v>
      </c>
      <c r="AU161" s="262" t="s">
        <v>92</v>
      </c>
      <c r="AV161" s="13" t="s">
        <v>92</v>
      </c>
      <c r="AW161" s="13" t="s">
        <v>38</v>
      </c>
      <c r="AX161" s="13" t="s">
        <v>83</v>
      </c>
      <c r="AY161" s="262" t="s">
        <v>355</v>
      </c>
    </row>
    <row r="162" s="13" customFormat="1">
      <c r="A162" s="13"/>
      <c r="B162" s="252"/>
      <c r="C162" s="253"/>
      <c r="D162" s="242" t="s">
        <v>488</v>
      </c>
      <c r="E162" s="254" t="s">
        <v>1</v>
      </c>
      <c r="F162" s="255" t="s">
        <v>9091</v>
      </c>
      <c r="G162" s="253"/>
      <c r="H162" s="256">
        <v>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488</v>
      </c>
      <c r="AU162" s="262" t="s">
        <v>92</v>
      </c>
      <c r="AV162" s="13" t="s">
        <v>92</v>
      </c>
      <c r="AW162" s="13" t="s">
        <v>38</v>
      </c>
      <c r="AX162" s="13" t="s">
        <v>83</v>
      </c>
      <c r="AY162" s="262" t="s">
        <v>355</v>
      </c>
    </row>
    <row r="163" s="14" customFormat="1">
      <c r="A163" s="14"/>
      <c r="B163" s="263"/>
      <c r="C163" s="264"/>
      <c r="D163" s="242" t="s">
        <v>488</v>
      </c>
      <c r="E163" s="265" t="s">
        <v>1</v>
      </c>
      <c r="F163" s="266" t="s">
        <v>490</v>
      </c>
      <c r="G163" s="264"/>
      <c r="H163" s="267">
        <v>11</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488</v>
      </c>
      <c r="AU163" s="273" t="s">
        <v>92</v>
      </c>
      <c r="AV163" s="14" t="s">
        <v>144</v>
      </c>
      <c r="AW163" s="14" t="s">
        <v>38</v>
      </c>
      <c r="AX163" s="14" t="s">
        <v>90</v>
      </c>
      <c r="AY163" s="273" t="s">
        <v>355</v>
      </c>
    </row>
    <row r="164" s="2" customFormat="1" ht="16.5" customHeight="1">
      <c r="A164" s="40"/>
      <c r="B164" s="41"/>
      <c r="C164" s="229" t="s">
        <v>144</v>
      </c>
      <c r="D164" s="229" t="s">
        <v>358</v>
      </c>
      <c r="E164" s="230" t="s">
        <v>9092</v>
      </c>
      <c r="F164" s="231" t="s">
        <v>9093</v>
      </c>
      <c r="G164" s="232" t="s">
        <v>635</v>
      </c>
      <c r="H164" s="233">
        <v>7</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90</v>
      </c>
      <c r="AT164" s="240" t="s">
        <v>358</v>
      </c>
      <c r="AU164" s="240" t="s">
        <v>92</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90</v>
      </c>
      <c r="BM164" s="240" t="s">
        <v>9094</v>
      </c>
    </row>
    <row r="165" s="2" customFormat="1">
      <c r="A165" s="40"/>
      <c r="B165" s="41"/>
      <c r="C165" s="42"/>
      <c r="D165" s="242" t="s">
        <v>368</v>
      </c>
      <c r="E165" s="42"/>
      <c r="F165" s="243" t="s">
        <v>9081</v>
      </c>
      <c r="G165" s="42"/>
      <c r="H165" s="42"/>
      <c r="I165" s="244"/>
      <c r="J165" s="42"/>
      <c r="K165" s="42"/>
      <c r="L165" s="46"/>
      <c r="M165" s="245"/>
      <c r="N165" s="246"/>
      <c r="O165" s="93"/>
      <c r="P165" s="93"/>
      <c r="Q165" s="93"/>
      <c r="R165" s="93"/>
      <c r="S165" s="93"/>
      <c r="T165" s="94"/>
      <c r="U165" s="40"/>
      <c r="V165" s="40"/>
      <c r="W165" s="40"/>
      <c r="X165" s="40"/>
      <c r="Y165" s="40"/>
      <c r="Z165" s="40"/>
      <c r="AA165" s="40"/>
      <c r="AB165" s="40"/>
      <c r="AC165" s="40"/>
      <c r="AD165" s="40"/>
      <c r="AE165" s="40"/>
      <c r="AT165" s="18" t="s">
        <v>368</v>
      </c>
      <c r="AU165" s="18" t="s">
        <v>92</v>
      </c>
    </row>
    <row r="166" s="15" customFormat="1">
      <c r="A166" s="15"/>
      <c r="B166" s="274"/>
      <c r="C166" s="275"/>
      <c r="D166" s="242" t="s">
        <v>488</v>
      </c>
      <c r="E166" s="276" t="s">
        <v>1</v>
      </c>
      <c r="F166" s="277" t="s">
        <v>1751</v>
      </c>
      <c r="G166" s="275"/>
      <c r="H166" s="276" t="s">
        <v>1</v>
      </c>
      <c r="I166" s="278"/>
      <c r="J166" s="275"/>
      <c r="K166" s="275"/>
      <c r="L166" s="279"/>
      <c r="M166" s="280"/>
      <c r="N166" s="281"/>
      <c r="O166" s="281"/>
      <c r="P166" s="281"/>
      <c r="Q166" s="281"/>
      <c r="R166" s="281"/>
      <c r="S166" s="281"/>
      <c r="T166" s="282"/>
      <c r="U166" s="15"/>
      <c r="V166" s="15"/>
      <c r="W166" s="15"/>
      <c r="X166" s="15"/>
      <c r="Y166" s="15"/>
      <c r="Z166" s="15"/>
      <c r="AA166" s="15"/>
      <c r="AB166" s="15"/>
      <c r="AC166" s="15"/>
      <c r="AD166" s="15"/>
      <c r="AE166" s="15"/>
      <c r="AT166" s="283" t="s">
        <v>488</v>
      </c>
      <c r="AU166" s="283" t="s">
        <v>92</v>
      </c>
      <c r="AV166" s="15" t="s">
        <v>90</v>
      </c>
      <c r="AW166" s="15" t="s">
        <v>38</v>
      </c>
      <c r="AX166" s="15" t="s">
        <v>83</v>
      </c>
      <c r="AY166" s="283" t="s">
        <v>355</v>
      </c>
    </row>
    <row r="167" s="15" customFormat="1">
      <c r="A167" s="15"/>
      <c r="B167" s="274"/>
      <c r="C167" s="275"/>
      <c r="D167" s="242" t="s">
        <v>488</v>
      </c>
      <c r="E167" s="276" t="s">
        <v>1</v>
      </c>
      <c r="F167" s="277" t="s">
        <v>9063</v>
      </c>
      <c r="G167" s="275"/>
      <c r="H167" s="276" t="s">
        <v>1</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488</v>
      </c>
      <c r="AU167" s="283" t="s">
        <v>92</v>
      </c>
      <c r="AV167" s="15" t="s">
        <v>90</v>
      </c>
      <c r="AW167" s="15" t="s">
        <v>38</v>
      </c>
      <c r="AX167" s="15" t="s">
        <v>83</v>
      </c>
      <c r="AY167" s="283" t="s">
        <v>355</v>
      </c>
    </row>
    <row r="168" s="13" customFormat="1">
      <c r="A168" s="13"/>
      <c r="B168" s="252"/>
      <c r="C168" s="253"/>
      <c r="D168" s="242" t="s">
        <v>488</v>
      </c>
      <c r="E168" s="254" t="s">
        <v>1</v>
      </c>
      <c r="F168" s="255" t="s">
        <v>9095</v>
      </c>
      <c r="G168" s="253"/>
      <c r="H168" s="256">
        <v>1</v>
      </c>
      <c r="I168" s="257"/>
      <c r="J168" s="253"/>
      <c r="K168" s="253"/>
      <c r="L168" s="258"/>
      <c r="M168" s="259"/>
      <c r="N168" s="260"/>
      <c r="O168" s="260"/>
      <c r="P168" s="260"/>
      <c r="Q168" s="260"/>
      <c r="R168" s="260"/>
      <c r="S168" s="260"/>
      <c r="T168" s="261"/>
      <c r="U168" s="13"/>
      <c r="V168" s="13"/>
      <c r="W168" s="13"/>
      <c r="X168" s="13"/>
      <c r="Y168" s="13"/>
      <c r="Z168" s="13"/>
      <c r="AA168" s="13"/>
      <c r="AB168" s="13"/>
      <c r="AC168" s="13"/>
      <c r="AD168" s="13"/>
      <c r="AE168" s="13"/>
      <c r="AT168" s="262" t="s">
        <v>488</v>
      </c>
      <c r="AU168" s="262" t="s">
        <v>92</v>
      </c>
      <c r="AV168" s="13" t="s">
        <v>92</v>
      </c>
      <c r="AW168" s="13" t="s">
        <v>38</v>
      </c>
      <c r="AX168" s="13" t="s">
        <v>83</v>
      </c>
      <c r="AY168" s="262" t="s">
        <v>355</v>
      </c>
    </row>
    <row r="169" s="13" customFormat="1">
      <c r="A169" s="13"/>
      <c r="B169" s="252"/>
      <c r="C169" s="253"/>
      <c r="D169" s="242" t="s">
        <v>488</v>
      </c>
      <c r="E169" s="254" t="s">
        <v>1</v>
      </c>
      <c r="F169" s="255" t="s">
        <v>9084</v>
      </c>
      <c r="G169" s="253"/>
      <c r="H169" s="256">
        <v>1</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38</v>
      </c>
      <c r="AX169" s="13" t="s">
        <v>83</v>
      </c>
      <c r="AY169" s="262" t="s">
        <v>355</v>
      </c>
    </row>
    <row r="170" s="13" customFormat="1">
      <c r="A170" s="13"/>
      <c r="B170" s="252"/>
      <c r="C170" s="253"/>
      <c r="D170" s="242" t="s">
        <v>488</v>
      </c>
      <c r="E170" s="254" t="s">
        <v>1</v>
      </c>
      <c r="F170" s="255" t="s">
        <v>9096</v>
      </c>
      <c r="G170" s="253"/>
      <c r="H170" s="256">
        <v>1</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92</v>
      </c>
      <c r="AV170" s="13" t="s">
        <v>92</v>
      </c>
      <c r="AW170" s="13" t="s">
        <v>38</v>
      </c>
      <c r="AX170" s="13" t="s">
        <v>83</v>
      </c>
      <c r="AY170" s="262" t="s">
        <v>355</v>
      </c>
    </row>
    <row r="171" s="13" customFormat="1">
      <c r="A171" s="13"/>
      <c r="B171" s="252"/>
      <c r="C171" s="253"/>
      <c r="D171" s="242" t="s">
        <v>488</v>
      </c>
      <c r="E171" s="254" t="s">
        <v>1</v>
      </c>
      <c r="F171" s="255" t="s">
        <v>9086</v>
      </c>
      <c r="G171" s="253"/>
      <c r="H171" s="256">
        <v>1</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92</v>
      </c>
      <c r="AV171" s="13" t="s">
        <v>92</v>
      </c>
      <c r="AW171" s="13" t="s">
        <v>38</v>
      </c>
      <c r="AX171" s="13" t="s">
        <v>83</v>
      </c>
      <c r="AY171" s="262" t="s">
        <v>355</v>
      </c>
    </row>
    <row r="172" s="13" customFormat="1">
      <c r="A172" s="13"/>
      <c r="B172" s="252"/>
      <c r="C172" s="253"/>
      <c r="D172" s="242" t="s">
        <v>488</v>
      </c>
      <c r="E172" s="254" t="s">
        <v>1</v>
      </c>
      <c r="F172" s="255" t="s">
        <v>9097</v>
      </c>
      <c r="G172" s="253"/>
      <c r="H172" s="256">
        <v>1</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488</v>
      </c>
      <c r="AU172" s="262" t="s">
        <v>92</v>
      </c>
      <c r="AV172" s="13" t="s">
        <v>92</v>
      </c>
      <c r="AW172" s="13" t="s">
        <v>38</v>
      </c>
      <c r="AX172" s="13" t="s">
        <v>83</v>
      </c>
      <c r="AY172" s="262" t="s">
        <v>355</v>
      </c>
    </row>
    <row r="173" s="13" customFormat="1">
      <c r="A173" s="13"/>
      <c r="B173" s="252"/>
      <c r="C173" s="253"/>
      <c r="D173" s="242" t="s">
        <v>488</v>
      </c>
      <c r="E173" s="254" t="s">
        <v>1</v>
      </c>
      <c r="F173" s="255" t="s">
        <v>9098</v>
      </c>
      <c r="G173" s="253"/>
      <c r="H173" s="256">
        <v>1</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3" customFormat="1">
      <c r="A174" s="13"/>
      <c r="B174" s="252"/>
      <c r="C174" s="253"/>
      <c r="D174" s="242" t="s">
        <v>488</v>
      </c>
      <c r="E174" s="254" t="s">
        <v>1</v>
      </c>
      <c r="F174" s="255" t="s">
        <v>9099</v>
      </c>
      <c r="G174" s="253"/>
      <c r="H174" s="256">
        <v>1</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488</v>
      </c>
      <c r="AU174" s="262" t="s">
        <v>92</v>
      </c>
      <c r="AV174" s="13" t="s">
        <v>92</v>
      </c>
      <c r="AW174" s="13" t="s">
        <v>38</v>
      </c>
      <c r="AX174" s="13" t="s">
        <v>83</v>
      </c>
      <c r="AY174" s="262" t="s">
        <v>355</v>
      </c>
    </row>
    <row r="175" s="14" customFormat="1">
      <c r="A175" s="14"/>
      <c r="B175" s="263"/>
      <c r="C175" s="264"/>
      <c r="D175" s="242" t="s">
        <v>488</v>
      </c>
      <c r="E175" s="265" t="s">
        <v>1</v>
      </c>
      <c r="F175" s="266" t="s">
        <v>490</v>
      </c>
      <c r="G175" s="264"/>
      <c r="H175" s="267">
        <v>7</v>
      </c>
      <c r="I175" s="268"/>
      <c r="J175" s="264"/>
      <c r="K175" s="264"/>
      <c r="L175" s="269"/>
      <c r="M175" s="270"/>
      <c r="N175" s="271"/>
      <c r="O175" s="271"/>
      <c r="P175" s="271"/>
      <c r="Q175" s="271"/>
      <c r="R175" s="271"/>
      <c r="S175" s="271"/>
      <c r="T175" s="272"/>
      <c r="U175" s="14"/>
      <c r="V175" s="14"/>
      <c r="W175" s="14"/>
      <c r="X175" s="14"/>
      <c r="Y175" s="14"/>
      <c r="Z175" s="14"/>
      <c r="AA175" s="14"/>
      <c r="AB175" s="14"/>
      <c r="AC175" s="14"/>
      <c r="AD175" s="14"/>
      <c r="AE175" s="14"/>
      <c r="AT175" s="273" t="s">
        <v>488</v>
      </c>
      <c r="AU175" s="273" t="s">
        <v>92</v>
      </c>
      <c r="AV175" s="14" t="s">
        <v>144</v>
      </c>
      <c r="AW175" s="14" t="s">
        <v>38</v>
      </c>
      <c r="AX175" s="14" t="s">
        <v>90</v>
      </c>
      <c r="AY175" s="273" t="s">
        <v>355</v>
      </c>
    </row>
    <row r="176" s="2" customFormat="1" ht="16.5" customHeight="1">
      <c r="A176" s="40"/>
      <c r="B176" s="41"/>
      <c r="C176" s="229" t="s">
        <v>152</v>
      </c>
      <c r="D176" s="229" t="s">
        <v>358</v>
      </c>
      <c r="E176" s="230" t="s">
        <v>9100</v>
      </c>
      <c r="F176" s="231" t="s">
        <v>9101</v>
      </c>
      <c r="G176" s="232" t="s">
        <v>635</v>
      </c>
      <c r="H176" s="233">
        <v>4</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90</v>
      </c>
      <c r="AT176" s="240" t="s">
        <v>358</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90</v>
      </c>
      <c r="BM176" s="240" t="s">
        <v>9102</v>
      </c>
    </row>
    <row r="177" s="2" customFormat="1">
      <c r="A177" s="40"/>
      <c r="B177" s="41"/>
      <c r="C177" s="42"/>
      <c r="D177" s="242" t="s">
        <v>368</v>
      </c>
      <c r="E177" s="42"/>
      <c r="F177" s="243" t="s">
        <v>9081</v>
      </c>
      <c r="G177" s="42"/>
      <c r="H177" s="42"/>
      <c r="I177" s="244"/>
      <c r="J177" s="42"/>
      <c r="K177" s="42"/>
      <c r="L177" s="46"/>
      <c r="M177" s="245"/>
      <c r="N177" s="246"/>
      <c r="O177" s="93"/>
      <c r="P177" s="93"/>
      <c r="Q177" s="93"/>
      <c r="R177" s="93"/>
      <c r="S177" s="93"/>
      <c r="T177" s="94"/>
      <c r="U177" s="40"/>
      <c r="V177" s="40"/>
      <c r="W177" s="40"/>
      <c r="X177" s="40"/>
      <c r="Y177" s="40"/>
      <c r="Z177" s="40"/>
      <c r="AA177" s="40"/>
      <c r="AB177" s="40"/>
      <c r="AC177" s="40"/>
      <c r="AD177" s="40"/>
      <c r="AE177" s="40"/>
      <c r="AT177" s="18" t="s">
        <v>368</v>
      </c>
      <c r="AU177" s="18" t="s">
        <v>92</v>
      </c>
    </row>
    <row r="178" s="15" customFormat="1">
      <c r="A178" s="15"/>
      <c r="B178" s="274"/>
      <c r="C178" s="275"/>
      <c r="D178" s="242" t="s">
        <v>488</v>
      </c>
      <c r="E178" s="276" t="s">
        <v>1</v>
      </c>
      <c r="F178" s="277" t="s">
        <v>1751</v>
      </c>
      <c r="G178" s="275"/>
      <c r="H178" s="276" t="s">
        <v>1</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488</v>
      </c>
      <c r="AU178" s="283" t="s">
        <v>92</v>
      </c>
      <c r="AV178" s="15" t="s">
        <v>90</v>
      </c>
      <c r="AW178" s="15" t="s">
        <v>38</v>
      </c>
      <c r="AX178" s="15" t="s">
        <v>83</v>
      </c>
      <c r="AY178" s="283" t="s">
        <v>355</v>
      </c>
    </row>
    <row r="179" s="15" customFormat="1">
      <c r="A179" s="15"/>
      <c r="B179" s="274"/>
      <c r="C179" s="275"/>
      <c r="D179" s="242" t="s">
        <v>488</v>
      </c>
      <c r="E179" s="276" t="s">
        <v>1</v>
      </c>
      <c r="F179" s="277" t="s">
        <v>9063</v>
      </c>
      <c r="G179" s="275"/>
      <c r="H179" s="276" t="s">
        <v>1</v>
      </c>
      <c r="I179" s="278"/>
      <c r="J179" s="275"/>
      <c r="K179" s="275"/>
      <c r="L179" s="279"/>
      <c r="M179" s="280"/>
      <c r="N179" s="281"/>
      <c r="O179" s="281"/>
      <c r="P179" s="281"/>
      <c r="Q179" s="281"/>
      <c r="R179" s="281"/>
      <c r="S179" s="281"/>
      <c r="T179" s="282"/>
      <c r="U179" s="15"/>
      <c r="V179" s="15"/>
      <c r="W179" s="15"/>
      <c r="X179" s="15"/>
      <c r="Y179" s="15"/>
      <c r="Z179" s="15"/>
      <c r="AA179" s="15"/>
      <c r="AB179" s="15"/>
      <c r="AC179" s="15"/>
      <c r="AD179" s="15"/>
      <c r="AE179" s="15"/>
      <c r="AT179" s="283" t="s">
        <v>488</v>
      </c>
      <c r="AU179" s="283" t="s">
        <v>92</v>
      </c>
      <c r="AV179" s="15" t="s">
        <v>90</v>
      </c>
      <c r="AW179" s="15" t="s">
        <v>38</v>
      </c>
      <c r="AX179" s="15" t="s">
        <v>83</v>
      </c>
      <c r="AY179" s="283" t="s">
        <v>355</v>
      </c>
    </row>
    <row r="180" s="13" customFormat="1">
      <c r="A180" s="13"/>
      <c r="B180" s="252"/>
      <c r="C180" s="253"/>
      <c r="D180" s="242" t="s">
        <v>488</v>
      </c>
      <c r="E180" s="254" t="s">
        <v>1</v>
      </c>
      <c r="F180" s="255" t="s">
        <v>9103</v>
      </c>
      <c r="G180" s="253"/>
      <c r="H180" s="256">
        <v>3</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488</v>
      </c>
      <c r="AU180" s="262" t="s">
        <v>92</v>
      </c>
      <c r="AV180" s="13" t="s">
        <v>92</v>
      </c>
      <c r="AW180" s="13" t="s">
        <v>38</v>
      </c>
      <c r="AX180" s="13" t="s">
        <v>83</v>
      </c>
      <c r="AY180" s="262" t="s">
        <v>355</v>
      </c>
    </row>
    <row r="181" s="13" customFormat="1">
      <c r="A181" s="13"/>
      <c r="B181" s="252"/>
      <c r="C181" s="253"/>
      <c r="D181" s="242" t="s">
        <v>488</v>
      </c>
      <c r="E181" s="254" t="s">
        <v>1</v>
      </c>
      <c r="F181" s="255" t="s">
        <v>9104</v>
      </c>
      <c r="G181" s="253"/>
      <c r="H181" s="256">
        <v>1</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38</v>
      </c>
      <c r="AX181" s="13" t="s">
        <v>83</v>
      </c>
      <c r="AY181" s="262" t="s">
        <v>355</v>
      </c>
    </row>
    <row r="182" s="14" customFormat="1">
      <c r="A182" s="14"/>
      <c r="B182" s="263"/>
      <c r="C182" s="264"/>
      <c r="D182" s="242" t="s">
        <v>488</v>
      </c>
      <c r="E182" s="265" t="s">
        <v>1</v>
      </c>
      <c r="F182" s="266" t="s">
        <v>490</v>
      </c>
      <c r="G182" s="264"/>
      <c r="H182" s="267">
        <v>4</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488</v>
      </c>
      <c r="AU182" s="273" t="s">
        <v>92</v>
      </c>
      <c r="AV182" s="14" t="s">
        <v>144</v>
      </c>
      <c r="AW182" s="14" t="s">
        <v>38</v>
      </c>
      <c r="AX182" s="14" t="s">
        <v>90</v>
      </c>
      <c r="AY182" s="273" t="s">
        <v>355</v>
      </c>
    </row>
    <row r="183" s="2" customFormat="1" ht="16.5" customHeight="1">
      <c r="A183" s="40"/>
      <c r="B183" s="41"/>
      <c r="C183" s="229" t="s">
        <v>155</v>
      </c>
      <c r="D183" s="229" t="s">
        <v>358</v>
      </c>
      <c r="E183" s="230" t="s">
        <v>9105</v>
      </c>
      <c r="F183" s="231" t="s">
        <v>9106</v>
      </c>
      <c r="G183" s="232" t="s">
        <v>635</v>
      </c>
      <c r="H183" s="233">
        <v>3</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90</v>
      </c>
      <c r="AT183" s="240" t="s">
        <v>358</v>
      </c>
      <c r="AU183" s="240" t="s">
        <v>92</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90</v>
      </c>
      <c r="BM183" s="240" t="s">
        <v>9107</v>
      </c>
    </row>
    <row r="184" s="2" customFormat="1">
      <c r="A184" s="40"/>
      <c r="B184" s="41"/>
      <c r="C184" s="42"/>
      <c r="D184" s="242" t="s">
        <v>368</v>
      </c>
      <c r="E184" s="42"/>
      <c r="F184" s="243" t="s">
        <v>9108</v>
      </c>
      <c r="G184" s="42"/>
      <c r="H184" s="42"/>
      <c r="I184" s="244"/>
      <c r="J184" s="42"/>
      <c r="K184" s="42"/>
      <c r="L184" s="46"/>
      <c r="M184" s="245"/>
      <c r="N184" s="246"/>
      <c r="O184" s="93"/>
      <c r="P184" s="93"/>
      <c r="Q184" s="93"/>
      <c r="R184" s="93"/>
      <c r="S184" s="93"/>
      <c r="T184" s="94"/>
      <c r="U184" s="40"/>
      <c r="V184" s="40"/>
      <c r="W184" s="40"/>
      <c r="X184" s="40"/>
      <c r="Y184" s="40"/>
      <c r="Z184" s="40"/>
      <c r="AA184" s="40"/>
      <c r="AB184" s="40"/>
      <c r="AC184" s="40"/>
      <c r="AD184" s="40"/>
      <c r="AE184" s="40"/>
      <c r="AT184" s="18" t="s">
        <v>368</v>
      </c>
      <c r="AU184" s="18" t="s">
        <v>92</v>
      </c>
    </row>
    <row r="185" s="15" customFormat="1">
      <c r="A185" s="15"/>
      <c r="B185" s="274"/>
      <c r="C185" s="275"/>
      <c r="D185" s="242" t="s">
        <v>488</v>
      </c>
      <c r="E185" s="276" t="s">
        <v>1</v>
      </c>
      <c r="F185" s="277" t="s">
        <v>1751</v>
      </c>
      <c r="G185" s="275"/>
      <c r="H185" s="276" t="s">
        <v>1</v>
      </c>
      <c r="I185" s="278"/>
      <c r="J185" s="275"/>
      <c r="K185" s="275"/>
      <c r="L185" s="279"/>
      <c r="M185" s="280"/>
      <c r="N185" s="281"/>
      <c r="O185" s="281"/>
      <c r="P185" s="281"/>
      <c r="Q185" s="281"/>
      <c r="R185" s="281"/>
      <c r="S185" s="281"/>
      <c r="T185" s="282"/>
      <c r="U185" s="15"/>
      <c r="V185" s="15"/>
      <c r="W185" s="15"/>
      <c r="X185" s="15"/>
      <c r="Y185" s="15"/>
      <c r="Z185" s="15"/>
      <c r="AA185" s="15"/>
      <c r="AB185" s="15"/>
      <c r="AC185" s="15"/>
      <c r="AD185" s="15"/>
      <c r="AE185" s="15"/>
      <c r="AT185" s="283" t="s">
        <v>488</v>
      </c>
      <c r="AU185" s="283" t="s">
        <v>92</v>
      </c>
      <c r="AV185" s="15" t="s">
        <v>90</v>
      </c>
      <c r="AW185" s="15" t="s">
        <v>38</v>
      </c>
      <c r="AX185" s="15" t="s">
        <v>83</v>
      </c>
      <c r="AY185" s="283" t="s">
        <v>355</v>
      </c>
    </row>
    <row r="186" s="15" customFormat="1">
      <c r="A186" s="15"/>
      <c r="B186" s="274"/>
      <c r="C186" s="275"/>
      <c r="D186" s="242" t="s">
        <v>488</v>
      </c>
      <c r="E186" s="276" t="s">
        <v>1</v>
      </c>
      <c r="F186" s="277" t="s">
        <v>9063</v>
      </c>
      <c r="G186" s="275"/>
      <c r="H186" s="276" t="s">
        <v>1</v>
      </c>
      <c r="I186" s="278"/>
      <c r="J186" s="275"/>
      <c r="K186" s="275"/>
      <c r="L186" s="279"/>
      <c r="M186" s="280"/>
      <c r="N186" s="281"/>
      <c r="O186" s="281"/>
      <c r="P186" s="281"/>
      <c r="Q186" s="281"/>
      <c r="R186" s="281"/>
      <c r="S186" s="281"/>
      <c r="T186" s="282"/>
      <c r="U186" s="15"/>
      <c r="V186" s="15"/>
      <c r="W186" s="15"/>
      <c r="X186" s="15"/>
      <c r="Y186" s="15"/>
      <c r="Z186" s="15"/>
      <c r="AA186" s="15"/>
      <c r="AB186" s="15"/>
      <c r="AC186" s="15"/>
      <c r="AD186" s="15"/>
      <c r="AE186" s="15"/>
      <c r="AT186" s="283" t="s">
        <v>488</v>
      </c>
      <c r="AU186" s="283" t="s">
        <v>92</v>
      </c>
      <c r="AV186" s="15" t="s">
        <v>90</v>
      </c>
      <c r="AW186" s="15" t="s">
        <v>38</v>
      </c>
      <c r="AX186" s="15" t="s">
        <v>83</v>
      </c>
      <c r="AY186" s="283" t="s">
        <v>355</v>
      </c>
    </row>
    <row r="187" s="13" customFormat="1">
      <c r="A187" s="13"/>
      <c r="B187" s="252"/>
      <c r="C187" s="253"/>
      <c r="D187" s="242" t="s">
        <v>488</v>
      </c>
      <c r="E187" s="254" t="s">
        <v>1</v>
      </c>
      <c r="F187" s="255" t="s">
        <v>9109</v>
      </c>
      <c r="G187" s="253"/>
      <c r="H187" s="256">
        <v>1</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38</v>
      </c>
      <c r="AX187" s="13" t="s">
        <v>83</v>
      </c>
      <c r="AY187" s="262" t="s">
        <v>355</v>
      </c>
    </row>
    <row r="188" s="13" customFormat="1">
      <c r="A188" s="13"/>
      <c r="B188" s="252"/>
      <c r="C188" s="253"/>
      <c r="D188" s="242" t="s">
        <v>488</v>
      </c>
      <c r="E188" s="254" t="s">
        <v>1</v>
      </c>
      <c r="F188" s="255" t="s">
        <v>9110</v>
      </c>
      <c r="G188" s="253"/>
      <c r="H188" s="256">
        <v>1</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488</v>
      </c>
      <c r="AU188" s="262" t="s">
        <v>92</v>
      </c>
      <c r="AV188" s="13" t="s">
        <v>92</v>
      </c>
      <c r="AW188" s="13" t="s">
        <v>38</v>
      </c>
      <c r="AX188" s="13" t="s">
        <v>83</v>
      </c>
      <c r="AY188" s="262" t="s">
        <v>355</v>
      </c>
    </row>
    <row r="189" s="13" customFormat="1">
      <c r="A189" s="13"/>
      <c r="B189" s="252"/>
      <c r="C189" s="253"/>
      <c r="D189" s="242" t="s">
        <v>488</v>
      </c>
      <c r="E189" s="254" t="s">
        <v>1</v>
      </c>
      <c r="F189" s="255" t="s">
        <v>9111</v>
      </c>
      <c r="G189" s="253"/>
      <c r="H189" s="256">
        <v>1</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488</v>
      </c>
      <c r="AU189" s="262" t="s">
        <v>92</v>
      </c>
      <c r="AV189" s="13" t="s">
        <v>92</v>
      </c>
      <c r="AW189" s="13" t="s">
        <v>38</v>
      </c>
      <c r="AX189" s="13" t="s">
        <v>83</v>
      </c>
      <c r="AY189" s="262" t="s">
        <v>355</v>
      </c>
    </row>
    <row r="190" s="14" customFormat="1">
      <c r="A190" s="14"/>
      <c r="B190" s="263"/>
      <c r="C190" s="264"/>
      <c r="D190" s="242" t="s">
        <v>488</v>
      </c>
      <c r="E190" s="265" t="s">
        <v>1</v>
      </c>
      <c r="F190" s="266" t="s">
        <v>490</v>
      </c>
      <c r="G190" s="264"/>
      <c r="H190" s="267">
        <v>3</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488</v>
      </c>
      <c r="AU190" s="273" t="s">
        <v>92</v>
      </c>
      <c r="AV190" s="14" t="s">
        <v>144</v>
      </c>
      <c r="AW190" s="14" t="s">
        <v>38</v>
      </c>
      <c r="AX190" s="14" t="s">
        <v>90</v>
      </c>
      <c r="AY190" s="273" t="s">
        <v>355</v>
      </c>
    </row>
    <row r="191" s="2" customFormat="1" ht="21.75" customHeight="1">
      <c r="A191" s="40"/>
      <c r="B191" s="41"/>
      <c r="C191" s="229" t="s">
        <v>158</v>
      </c>
      <c r="D191" s="229" t="s">
        <v>358</v>
      </c>
      <c r="E191" s="230" t="s">
        <v>9112</v>
      </c>
      <c r="F191" s="231" t="s">
        <v>9113</v>
      </c>
      <c r="G191" s="232" t="s">
        <v>635</v>
      </c>
      <c r="H191" s="233">
        <v>21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90</v>
      </c>
      <c r="AT191" s="240" t="s">
        <v>358</v>
      </c>
      <c r="AU191" s="240" t="s">
        <v>92</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90</v>
      </c>
      <c r="BM191" s="240" t="s">
        <v>9114</v>
      </c>
    </row>
    <row r="192" s="2" customFormat="1">
      <c r="A192" s="40"/>
      <c r="B192" s="41"/>
      <c r="C192" s="42"/>
      <c r="D192" s="242" t="s">
        <v>368</v>
      </c>
      <c r="E192" s="42"/>
      <c r="F192" s="243" t="s">
        <v>9115</v>
      </c>
      <c r="G192" s="42"/>
      <c r="H192" s="42"/>
      <c r="I192" s="244"/>
      <c r="J192" s="42"/>
      <c r="K192" s="42"/>
      <c r="L192" s="46"/>
      <c r="M192" s="245"/>
      <c r="N192" s="246"/>
      <c r="O192" s="93"/>
      <c r="P192" s="93"/>
      <c r="Q192" s="93"/>
      <c r="R192" s="93"/>
      <c r="S192" s="93"/>
      <c r="T192" s="94"/>
      <c r="U192" s="40"/>
      <c r="V192" s="40"/>
      <c r="W192" s="40"/>
      <c r="X192" s="40"/>
      <c r="Y192" s="40"/>
      <c r="Z192" s="40"/>
      <c r="AA192" s="40"/>
      <c r="AB192" s="40"/>
      <c r="AC192" s="40"/>
      <c r="AD192" s="40"/>
      <c r="AE192" s="40"/>
      <c r="AT192" s="18" t="s">
        <v>368</v>
      </c>
      <c r="AU192" s="18" t="s">
        <v>92</v>
      </c>
    </row>
    <row r="193" s="15" customFormat="1">
      <c r="A193" s="15"/>
      <c r="B193" s="274"/>
      <c r="C193" s="275"/>
      <c r="D193" s="242" t="s">
        <v>488</v>
      </c>
      <c r="E193" s="276" t="s">
        <v>1</v>
      </c>
      <c r="F193" s="277" t="s">
        <v>1751</v>
      </c>
      <c r="G193" s="275"/>
      <c r="H193" s="276" t="s">
        <v>1</v>
      </c>
      <c r="I193" s="278"/>
      <c r="J193" s="275"/>
      <c r="K193" s="275"/>
      <c r="L193" s="279"/>
      <c r="M193" s="280"/>
      <c r="N193" s="281"/>
      <c r="O193" s="281"/>
      <c r="P193" s="281"/>
      <c r="Q193" s="281"/>
      <c r="R193" s="281"/>
      <c r="S193" s="281"/>
      <c r="T193" s="282"/>
      <c r="U193" s="15"/>
      <c r="V193" s="15"/>
      <c r="W193" s="15"/>
      <c r="X193" s="15"/>
      <c r="Y193" s="15"/>
      <c r="Z193" s="15"/>
      <c r="AA193" s="15"/>
      <c r="AB193" s="15"/>
      <c r="AC193" s="15"/>
      <c r="AD193" s="15"/>
      <c r="AE193" s="15"/>
      <c r="AT193" s="283" t="s">
        <v>488</v>
      </c>
      <c r="AU193" s="283" t="s">
        <v>92</v>
      </c>
      <c r="AV193" s="15" t="s">
        <v>90</v>
      </c>
      <c r="AW193" s="15" t="s">
        <v>38</v>
      </c>
      <c r="AX193" s="15" t="s">
        <v>83</v>
      </c>
      <c r="AY193" s="283" t="s">
        <v>355</v>
      </c>
    </row>
    <row r="194" s="15" customFormat="1">
      <c r="A194" s="15"/>
      <c r="B194" s="274"/>
      <c r="C194" s="275"/>
      <c r="D194" s="242" t="s">
        <v>488</v>
      </c>
      <c r="E194" s="276" t="s">
        <v>1</v>
      </c>
      <c r="F194" s="277" t="s">
        <v>9063</v>
      </c>
      <c r="G194" s="275"/>
      <c r="H194" s="276" t="s">
        <v>1</v>
      </c>
      <c r="I194" s="278"/>
      <c r="J194" s="275"/>
      <c r="K194" s="275"/>
      <c r="L194" s="279"/>
      <c r="M194" s="280"/>
      <c r="N194" s="281"/>
      <c r="O194" s="281"/>
      <c r="P194" s="281"/>
      <c r="Q194" s="281"/>
      <c r="R194" s="281"/>
      <c r="S194" s="281"/>
      <c r="T194" s="282"/>
      <c r="U194" s="15"/>
      <c r="V194" s="15"/>
      <c r="W194" s="15"/>
      <c r="X194" s="15"/>
      <c r="Y194" s="15"/>
      <c r="Z194" s="15"/>
      <c r="AA194" s="15"/>
      <c r="AB194" s="15"/>
      <c r="AC194" s="15"/>
      <c r="AD194" s="15"/>
      <c r="AE194" s="15"/>
      <c r="AT194" s="283" t="s">
        <v>488</v>
      </c>
      <c r="AU194" s="283" t="s">
        <v>92</v>
      </c>
      <c r="AV194" s="15" t="s">
        <v>90</v>
      </c>
      <c r="AW194" s="15" t="s">
        <v>38</v>
      </c>
      <c r="AX194" s="15" t="s">
        <v>83</v>
      </c>
      <c r="AY194" s="283" t="s">
        <v>355</v>
      </c>
    </row>
    <row r="195" s="13" customFormat="1">
      <c r="A195" s="13"/>
      <c r="B195" s="252"/>
      <c r="C195" s="253"/>
      <c r="D195" s="242" t="s">
        <v>488</v>
      </c>
      <c r="E195" s="254" t="s">
        <v>1</v>
      </c>
      <c r="F195" s="255" t="s">
        <v>9116</v>
      </c>
      <c r="G195" s="253"/>
      <c r="H195" s="256">
        <v>3</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92</v>
      </c>
      <c r="AV195" s="13" t="s">
        <v>92</v>
      </c>
      <c r="AW195" s="13" t="s">
        <v>38</v>
      </c>
      <c r="AX195" s="13" t="s">
        <v>83</v>
      </c>
      <c r="AY195" s="262" t="s">
        <v>355</v>
      </c>
    </row>
    <row r="196" s="13" customFormat="1">
      <c r="A196" s="13"/>
      <c r="B196" s="252"/>
      <c r="C196" s="253"/>
      <c r="D196" s="242" t="s">
        <v>488</v>
      </c>
      <c r="E196" s="254" t="s">
        <v>1</v>
      </c>
      <c r="F196" s="255" t="s">
        <v>9117</v>
      </c>
      <c r="G196" s="253"/>
      <c r="H196" s="256">
        <v>3</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488</v>
      </c>
      <c r="AU196" s="262" t="s">
        <v>92</v>
      </c>
      <c r="AV196" s="13" t="s">
        <v>92</v>
      </c>
      <c r="AW196" s="13" t="s">
        <v>38</v>
      </c>
      <c r="AX196" s="13" t="s">
        <v>83</v>
      </c>
      <c r="AY196" s="262" t="s">
        <v>355</v>
      </c>
    </row>
    <row r="197" s="13" customFormat="1">
      <c r="A197" s="13"/>
      <c r="B197" s="252"/>
      <c r="C197" s="253"/>
      <c r="D197" s="242" t="s">
        <v>488</v>
      </c>
      <c r="E197" s="254" t="s">
        <v>1</v>
      </c>
      <c r="F197" s="255" t="s">
        <v>9118</v>
      </c>
      <c r="G197" s="253"/>
      <c r="H197" s="256">
        <v>7</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3" customFormat="1">
      <c r="A198" s="13"/>
      <c r="B198" s="252"/>
      <c r="C198" s="253"/>
      <c r="D198" s="242" t="s">
        <v>488</v>
      </c>
      <c r="E198" s="254" t="s">
        <v>1</v>
      </c>
      <c r="F198" s="255" t="s">
        <v>9119</v>
      </c>
      <c r="G198" s="253"/>
      <c r="H198" s="256">
        <v>3</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488</v>
      </c>
      <c r="AU198" s="262" t="s">
        <v>92</v>
      </c>
      <c r="AV198" s="13" t="s">
        <v>92</v>
      </c>
      <c r="AW198" s="13" t="s">
        <v>38</v>
      </c>
      <c r="AX198" s="13" t="s">
        <v>83</v>
      </c>
      <c r="AY198" s="262" t="s">
        <v>355</v>
      </c>
    </row>
    <row r="199" s="13" customFormat="1">
      <c r="A199" s="13"/>
      <c r="B199" s="252"/>
      <c r="C199" s="253"/>
      <c r="D199" s="242" t="s">
        <v>488</v>
      </c>
      <c r="E199" s="254" t="s">
        <v>1</v>
      </c>
      <c r="F199" s="255" t="s">
        <v>9120</v>
      </c>
      <c r="G199" s="253"/>
      <c r="H199" s="256">
        <v>5</v>
      </c>
      <c r="I199" s="257"/>
      <c r="J199" s="253"/>
      <c r="K199" s="253"/>
      <c r="L199" s="258"/>
      <c r="M199" s="259"/>
      <c r="N199" s="260"/>
      <c r="O199" s="260"/>
      <c r="P199" s="260"/>
      <c r="Q199" s="260"/>
      <c r="R199" s="260"/>
      <c r="S199" s="260"/>
      <c r="T199" s="261"/>
      <c r="U199" s="13"/>
      <c r="V199" s="13"/>
      <c r="W199" s="13"/>
      <c r="X199" s="13"/>
      <c r="Y199" s="13"/>
      <c r="Z199" s="13"/>
      <c r="AA199" s="13"/>
      <c r="AB199" s="13"/>
      <c r="AC199" s="13"/>
      <c r="AD199" s="13"/>
      <c r="AE199" s="13"/>
      <c r="AT199" s="262" t="s">
        <v>488</v>
      </c>
      <c r="AU199" s="262" t="s">
        <v>92</v>
      </c>
      <c r="AV199" s="13" t="s">
        <v>92</v>
      </c>
      <c r="AW199" s="13" t="s">
        <v>38</v>
      </c>
      <c r="AX199" s="13" t="s">
        <v>83</v>
      </c>
      <c r="AY199" s="262" t="s">
        <v>355</v>
      </c>
    </row>
    <row r="200" s="14" customFormat="1">
      <c r="A200" s="14"/>
      <c r="B200" s="263"/>
      <c r="C200" s="264"/>
      <c r="D200" s="242" t="s">
        <v>488</v>
      </c>
      <c r="E200" s="265" t="s">
        <v>1</v>
      </c>
      <c r="F200" s="266" t="s">
        <v>490</v>
      </c>
      <c r="G200" s="264"/>
      <c r="H200" s="267">
        <v>21</v>
      </c>
      <c r="I200" s="268"/>
      <c r="J200" s="264"/>
      <c r="K200" s="264"/>
      <c r="L200" s="269"/>
      <c r="M200" s="270"/>
      <c r="N200" s="271"/>
      <c r="O200" s="271"/>
      <c r="P200" s="271"/>
      <c r="Q200" s="271"/>
      <c r="R200" s="271"/>
      <c r="S200" s="271"/>
      <c r="T200" s="272"/>
      <c r="U200" s="14"/>
      <c r="V200" s="14"/>
      <c r="W200" s="14"/>
      <c r="X200" s="14"/>
      <c r="Y200" s="14"/>
      <c r="Z200" s="14"/>
      <c r="AA200" s="14"/>
      <c r="AB200" s="14"/>
      <c r="AC200" s="14"/>
      <c r="AD200" s="14"/>
      <c r="AE200" s="14"/>
      <c r="AT200" s="273" t="s">
        <v>488</v>
      </c>
      <c r="AU200" s="273" t="s">
        <v>92</v>
      </c>
      <c r="AV200" s="14" t="s">
        <v>144</v>
      </c>
      <c r="AW200" s="14" t="s">
        <v>38</v>
      </c>
      <c r="AX200" s="14" t="s">
        <v>90</v>
      </c>
      <c r="AY200" s="273" t="s">
        <v>355</v>
      </c>
    </row>
    <row r="201" s="2" customFormat="1" ht="21.75" customHeight="1">
      <c r="A201" s="40"/>
      <c r="B201" s="41"/>
      <c r="C201" s="229" t="s">
        <v>161</v>
      </c>
      <c r="D201" s="229" t="s">
        <v>358</v>
      </c>
      <c r="E201" s="230" t="s">
        <v>9121</v>
      </c>
      <c r="F201" s="231" t="s">
        <v>9122</v>
      </c>
      <c r="G201" s="232" t="s">
        <v>635</v>
      </c>
      <c r="H201" s="233">
        <v>32</v>
      </c>
      <c r="I201" s="234"/>
      <c r="J201" s="235">
        <f>ROUND(I201*H201,2)</f>
        <v>0</v>
      </c>
      <c r="K201" s="231" t="s">
        <v>525</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90</v>
      </c>
      <c r="AT201" s="240" t="s">
        <v>358</v>
      </c>
      <c r="AU201" s="240" t="s">
        <v>92</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90</v>
      </c>
      <c r="BM201" s="240" t="s">
        <v>9123</v>
      </c>
    </row>
    <row r="202" s="2" customFormat="1">
      <c r="A202" s="40"/>
      <c r="B202" s="41"/>
      <c r="C202" s="42"/>
      <c r="D202" s="242" t="s">
        <v>368</v>
      </c>
      <c r="E202" s="42"/>
      <c r="F202" s="243" t="s">
        <v>9124</v>
      </c>
      <c r="G202" s="42"/>
      <c r="H202" s="42"/>
      <c r="I202" s="244"/>
      <c r="J202" s="42"/>
      <c r="K202" s="42"/>
      <c r="L202" s="46"/>
      <c r="M202" s="245"/>
      <c r="N202" s="246"/>
      <c r="O202" s="93"/>
      <c r="P202" s="93"/>
      <c r="Q202" s="93"/>
      <c r="R202" s="93"/>
      <c r="S202" s="93"/>
      <c r="T202" s="94"/>
      <c r="U202" s="40"/>
      <c r="V202" s="40"/>
      <c r="W202" s="40"/>
      <c r="X202" s="40"/>
      <c r="Y202" s="40"/>
      <c r="Z202" s="40"/>
      <c r="AA202" s="40"/>
      <c r="AB202" s="40"/>
      <c r="AC202" s="40"/>
      <c r="AD202" s="40"/>
      <c r="AE202" s="40"/>
      <c r="AT202" s="18" t="s">
        <v>368</v>
      </c>
      <c r="AU202" s="18" t="s">
        <v>92</v>
      </c>
    </row>
    <row r="203" s="15" customFormat="1">
      <c r="A203" s="15"/>
      <c r="B203" s="274"/>
      <c r="C203" s="275"/>
      <c r="D203" s="242" t="s">
        <v>488</v>
      </c>
      <c r="E203" s="276" t="s">
        <v>1</v>
      </c>
      <c r="F203" s="277" t="s">
        <v>1751</v>
      </c>
      <c r="G203" s="275"/>
      <c r="H203" s="276" t="s">
        <v>1</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488</v>
      </c>
      <c r="AU203" s="283" t="s">
        <v>92</v>
      </c>
      <c r="AV203" s="15" t="s">
        <v>90</v>
      </c>
      <c r="AW203" s="15" t="s">
        <v>38</v>
      </c>
      <c r="AX203" s="15" t="s">
        <v>83</v>
      </c>
      <c r="AY203" s="283" t="s">
        <v>355</v>
      </c>
    </row>
    <row r="204" s="15" customFormat="1">
      <c r="A204" s="15"/>
      <c r="B204" s="274"/>
      <c r="C204" s="275"/>
      <c r="D204" s="242" t="s">
        <v>488</v>
      </c>
      <c r="E204" s="276" t="s">
        <v>1</v>
      </c>
      <c r="F204" s="277" t="s">
        <v>9063</v>
      </c>
      <c r="G204" s="275"/>
      <c r="H204" s="276" t="s">
        <v>1</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488</v>
      </c>
      <c r="AU204" s="283" t="s">
        <v>92</v>
      </c>
      <c r="AV204" s="15" t="s">
        <v>90</v>
      </c>
      <c r="AW204" s="15" t="s">
        <v>38</v>
      </c>
      <c r="AX204" s="15" t="s">
        <v>83</v>
      </c>
      <c r="AY204" s="283" t="s">
        <v>355</v>
      </c>
    </row>
    <row r="205" s="13" customFormat="1">
      <c r="A205" s="13"/>
      <c r="B205" s="252"/>
      <c r="C205" s="253"/>
      <c r="D205" s="242" t="s">
        <v>488</v>
      </c>
      <c r="E205" s="254" t="s">
        <v>1</v>
      </c>
      <c r="F205" s="255" t="s">
        <v>9125</v>
      </c>
      <c r="G205" s="253"/>
      <c r="H205" s="256">
        <v>18</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92</v>
      </c>
      <c r="AV205" s="13" t="s">
        <v>92</v>
      </c>
      <c r="AW205" s="13" t="s">
        <v>38</v>
      </c>
      <c r="AX205" s="13" t="s">
        <v>83</v>
      </c>
      <c r="AY205" s="262" t="s">
        <v>355</v>
      </c>
    </row>
    <row r="206" s="13" customFormat="1">
      <c r="A206" s="13"/>
      <c r="B206" s="252"/>
      <c r="C206" s="253"/>
      <c r="D206" s="242" t="s">
        <v>488</v>
      </c>
      <c r="E206" s="254" t="s">
        <v>1</v>
      </c>
      <c r="F206" s="255" t="s">
        <v>9118</v>
      </c>
      <c r="G206" s="253"/>
      <c r="H206" s="256">
        <v>7</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488</v>
      </c>
      <c r="AU206" s="262" t="s">
        <v>92</v>
      </c>
      <c r="AV206" s="13" t="s">
        <v>92</v>
      </c>
      <c r="AW206" s="13" t="s">
        <v>38</v>
      </c>
      <c r="AX206" s="13" t="s">
        <v>83</v>
      </c>
      <c r="AY206" s="262" t="s">
        <v>355</v>
      </c>
    </row>
    <row r="207" s="13" customFormat="1">
      <c r="A207" s="13"/>
      <c r="B207" s="252"/>
      <c r="C207" s="253"/>
      <c r="D207" s="242" t="s">
        <v>488</v>
      </c>
      <c r="E207" s="254" t="s">
        <v>1</v>
      </c>
      <c r="F207" s="255" t="s">
        <v>9119</v>
      </c>
      <c r="G207" s="253"/>
      <c r="H207" s="256">
        <v>3</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3" customFormat="1">
      <c r="A208" s="13"/>
      <c r="B208" s="252"/>
      <c r="C208" s="253"/>
      <c r="D208" s="242" t="s">
        <v>488</v>
      </c>
      <c r="E208" s="254" t="s">
        <v>1</v>
      </c>
      <c r="F208" s="255" t="s">
        <v>9126</v>
      </c>
      <c r="G208" s="253"/>
      <c r="H208" s="256">
        <v>4</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488</v>
      </c>
      <c r="AU208" s="262" t="s">
        <v>92</v>
      </c>
      <c r="AV208" s="13" t="s">
        <v>92</v>
      </c>
      <c r="AW208" s="13" t="s">
        <v>38</v>
      </c>
      <c r="AX208" s="13" t="s">
        <v>83</v>
      </c>
      <c r="AY208" s="262" t="s">
        <v>355</v>
      </c>
    </row>
    <row r="209" s="14" customFormat="1">
      <c r="A209" s="14"/>
      <c r="B209" s="263"/>
      <c r="C209" s="264"/>
      <c r="D209" s="242" t="s">
        <v>488</v>
      </c>
      <c r="E209" s="265" t="s">
        <v>1</v>
      </c>
      <c r="F209" s="266" t="s">
        <v>490</v>
      </c>
      <c r="G209" s="264"/>
      <c r="H209" s="267">
        <v>32</v>
      </c>
      <c r="I209" s="268"/>
      <c r="J209" s="264"/>
      <c r="K209" s="264"/>
      <c r="L209" s="269"/>
      <c r="M209" s="313"/>
      <c r="N209" s="314"/>
      <c r="O209" s="314"/>
      <c r="P209" s="314"/>
      <c r="Q209" s="314"/>
      <c r="R209" s="314"/>
      <c r="S209" s="314"/>
      <c r="T209" s="315"/>
      <c r="U209" s="14"/>
      <c r="V209" s="14"/>
      <c r="W209" s="14"/>
      <c r="X209" s="14"/>
      <c r="Y209" s="14"/>
      <c r="Z209" s="14"/>
      <c r="AA209" s="14"/>
      <c r="AB209" s="14"/>
      <c r="AC209" s="14"/>
      <c r="AD209" s="14"/>
      <c r="AE209" s="14"/>
      <c r="AT209" s="273" t="s">
        <v>488</v>
      </c>
      <c r="AU209" s="273" t="s">
        <v>92</v>
      </c>
      <c r="AV209" s="14" t="s">
        <v>144</v>
      </c>
      <c r="AW209" s="14" t="s">
        <v>38</v>
      </c>
      <c r="AX209" s="14" t="s">
        <v>90</v>
      </c>
      <c r="AY209" s="273" t="s">
        <v>355</v>
      </c>
    </row>
    <row r="210" s="2" customFormat="1" ht="6.96" customHeight="1">
      <c r="A210" s="40"/>
      <c r="B210" s="68"/>
      <c r="C210" s="69"/>
      <c r="D210" s="69"/>
      <c r="E210" s="69"/>
      <c r="F210" s="69"/>
      <c r="G210" s="69"/>
      <c r="H210" s="69"/>
      <c r="I210" s="69"/>
      <c r="J210" s="69"/>
      <c r="K210" s="69"/>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Cv2QnAwM6Lprucx6RjMXd2a//GI17p3D1RkMryyDqGQJmeTjcmXGQKBjhB5VfnY9KiwMMbsFOP2hBBvahgvZkg==" hashValue="bCdlf1mxIBt3cx7wAwSZrkKqwIEA6aU5wmF5kNEF11snK94Go+U8jHctrHkwcfibsyTJZClZGsZwipvv/eNOIA==" algorithmName="SHA-512" password="E785"/>
  <autoFilter ref="C125:K20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439</v>
      </c>
      <c r="F9" s="1"/>
      <c r="G9" s="1"/>
      <c r="H9" s="1"/>
      <c r="L9" s="21"/>
    </row>
    <row r="10" s="1" customFormat="1" ht="12" customHeight="1">
      <c r="B10" s="21"/>
      <c r="D10" s="153" t="s">
        <v>440</v>
      </c>
      <c r="L10" s="21"/>
    </row>
    <row r="11" s="2" customFormat="1" ht="16.5" customHeight="1">
      <c r="A11" s="40"/>
      <c r="B11" s="46"/>
      <c r="C11" s="40"/>
      <c r="D11" s="40"/>
      <c r="E11" s="165" t="s">
        <v>7976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9127</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ROUND(J130,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ROUND((SUM(BE130:BE260)),  2)</f>
        <v>0</v>
      </c>
      <c r="G37" s="40"/>
      <c r="H37" s="40"/>
      <c r="I37" s="167">
        <v>0.20999999999999999</v>
      </c>
      <c r="J37" s="166">
        <f>ROUND(((SUM(BE130:BE260))*I37),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ROUND((SUM(BF130:BF260)),  2)</f>
        <v>0</v>
      </c>
      <c r="G38" s="40"/>
      <c r="H38" s="40"/>
      <c r="I38" s="167">
        <v>0.14999999999999999</v>
      </c>
      <c r="J38" s="166">
        <f>ROUND(((SUM(BF130:BF260))*I38),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ROUND((SUM(BG130:BG260)),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ROUND((SUM(BH130:BH260)),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ROUND((SUM(BI130:BI260)),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439</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7976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D.2.01.6 - IT technika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J130</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9128</v>
      </c>
      <c r="E101" s="194"/>
      <c r="F101" s="194"/>
      <c r="G101" s="194"/>
      <c r="H101" s="194"/>
      <c r="I101" s="194"/>
      <c r="J101" s="195">
        <f>J131</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9129</v>
      </c>
      <c r="E102" s="194"/>
      <c r="F102" s="194"/>
      <c r="G102" s="194"/>
      <c r="H102" s="194"/>
      <c r="I102" s="194"/>
      <c r="J102" s="195">
        <f>J158</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9130</v>
      </c>
      <c r="E103" s="194"/>
      <c r="F103" s="194"/>
      <c r="G103" s="194"/>
      <c r="H103" s="194"/>
      <c r="I103" s="194"/>
      <c r="J103" s="195">
        <f>J161</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9131</v>
      </c>
      <c r="E104" s="194"/>
      <c r="F104" s="194"/>
      <c r="G104" s="194"/>
      <c r="H104" s="194"/>
      <c r="I104" s="194"/>
      <c r="J104" s="195">
        <f>J168</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9132</v>
      </c>
      <c r="E105" s="194"/>
      <c r="F105" s="194"/>
      <c r="G105" s="194"/>
      <c r="H105" s="194"/>
      <c r="I105" s="194"/>
      <c r="J105" s="195">
        <f>J229</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9133</v>
      </c>
      <c r="E106" s="194"/>
      <c r="F106" s="194"/>
      <c r="G106" s="194"/>
      <c r="H106" s="194"/>
      <c r="I106" s="194"/>
      <c r="J106" s="195">
        <f>J250</f>
        <v>0</v>
      </c>
      <c r="K106" s="192"/>
      <c r="L106" s="196"/>
      <c r="S106" s="9"/>
      <c r="T106" s="9"/>
      <c r="U106" s="9"/>
      <c r="V106" s="9"/>
      <c r="W106" s="9"/>
      <c r="X106" s="9"/>
      <c r="Y106" s="9"/>
      <c r="Z106" s="9"/>
      <c r="AA106" s="9"/>
      <c r="AB106" s="9"/>
      <c r="AC106" s="9"/>
      <c r="AD106" s="9"/>
      <c r="AE106" s="9"/>
    </row>
    <row r="107" s="2" customFormat="1" ht="21.84"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69"/>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71"/>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341</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86" t="str">
        <f>E7</f>
        <v>STAVEBNÍ ÚPRAVY Č.P. 511 PRO LABORATOŘE A ONKOLOGII OBLASTNÍ NEMOCNICE JIČÍN A.S.</v>
      </c>
      <c r="F116" s="33"/>
      <c r="G116" s="33"/>
      <c r="H116" s="33"/>
      <c r="I116" s="42"/>
      <c r="J116" s="42"/>
      <c r="K116" s="42"/>
      <c r="L116" s="65"/>
      <c r="S116" s="40"/>
      <c r="T116" s="40"/>
      <c r="U116" s="40"/>
      <c r="V116" s="40"/>
      <c r="W116" s="40"/>
      <c r="X116" s="40"/>
      <c r="Y116" s="40"/>
      <c r="Z116" s="40"/>
      <c r="AA116" s="40"/>
      <c r="AB116" s="40"/>
      <c r="AC116" s="40"/>
      <c r="AD116" s="40"/>
      <c r="AE116" s="40"/>
    </row>
    <row r="117" s="1" customFormat="1" ht="12" customHeight="1">
      <c r="B117" s="22"/>
      <c r="C117" s="33" t="s">
        <v>325</v>
      </c>
      <c r="D117" s="23"/>
      <c r="E117" s="23"/>
      <c r="F117" s="23"/>
      <c r="G117" s="23"/>
      <c r="H117" s="23"/>
      <c r="I117" s="23"/>
      <c r="J117" s="23"/>
      <c r="K117" s="23"/>
      <c r="L117" s="21"/>
    </row>
    <row r="118" s="1" customFormat="1" ht="16.5" customHeight="1">
      <c r="B118" s="22"/>
      <c r="C118" s="23"/>
      <c r="D118" s="23"/>
      <c r="E118" s="186" t="s">
        <v>439</v>
      </c>
      <c r="F118" s="23"/>
      <c r="G118" s="23"/>
      <c r="H118" s="23"/>
      <c r="I118" s="23"/>
      <c r="J118" s="23"/>
      <c r="K118" s="23"/>
      <c r="L118" s="21"/>
    </row>
    <row r="119" s="1" customFormat="1" ht="12" customHeight="1">
      <c r="B119" s="22"/>
      <c r="C119" s="33" t="s">
        <v>440</v>
      </c>
      <c r="D119" s="23"/>
      <c r="E119" s="23"/>
      <c r="F119" s="23"/>
      <c r="G119" s="23"/>
      <c r="H119" s="23"/>
      <c r="I119" s="23"/>
      <c r="J119" s="23"/>
      <c r="K119" s="23"/>
      <c r="L119" s="21"/>
    </row>
    <row r="120" s="2" customFormat="1" ht="16.5" customHeight="1">
      <c r="A120" s="40"/>
      <c r="B120" s="41"/>
      <c r="C120" s="42"/>
      <c r="D120" s="42"/>
      <c r="E120" s="251" t="s">
        <v>7976</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442</v>
      </c>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E13</f>
        <v>D.2.01.6 - IT technika</v>
      </c>
      <c r="F122" s="42"/>
      <c r="G122" s="42"/>
      <c r="H122" s="42"/>
      <c r="I122" s="42"/>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F16</f>
        <v xml:space="preserve"> </v>
      </c>
      <c r="G124" s="42"/>
      <c r="H124" s="42"/>
      <c r="I124" s="33" t="s">
        <v>24</v>
      </c>
      <c r="J124" s="81" t="str">
        <f>IF(J16="","",J16)</f>
        <v>18. 8. 2020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2" customFormat="1" ht="25.65" customHeight="1">
      <c r="A126" s="40"/>
      <c r="B126" s="41"/>
      <c r="C126" s="33" t="s">
        <v>30</v>
      </c>
      <c r="D126" s="42"/>
      <c r="E126" s="42"/>
      <c r="F126" s="28" t="str">
        <f>E19</f>
        <v>KRÁLOVÉHRADECKÝ KRAJ</v>
      </c>
      <c r="G126" s="42"/>
      <c r="H126" s="42"/>
      <c r="I126" s="33" t="s">
        <v>36</v>
      </c>
      <c r="J126" s="38" t="str">
        <f>E25</f>
        <v>KANIA a.s. , Špálova 80/9, Ostrava</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IF(E22="","",E22)</f>
        <v>Vyplň údaj</v>
      </c>
      <c r="G127" s="42"/>
      <c r="H127" s="42"/>
      <c r="I127" s="33" t="s">
        <v>39</v>
      </c>
      <c r="J127" s="38" t="str">
        <f>E28</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42"/>
      <c r="J128" s="42"/>
      <c r="K128" s="42"/>
      <c r="L128" s="65"/>
      <c r="S128" s="40"/>
      <c r="T128" s="40"/>
      <c r="U128" s="40"/>
      <c r="V128" s="40"/>
      <c r="W128" s="40"/>
      <c r="X128" s="40"/>
      <c r="Y128" s="40"/>
      <c r="Z128" s="40"/>
      <c r="AA128" s="40"/>
      <c r="AB128" s="40"/>
      <c r="AC128" s="40"/>
      <c r="AD128" s="40"/>
      <c r="AE128" s="40"/>
    </row>
    <row r="129" s="11" customFormat="1" ht="29.28" customHeight="1">
      <c r="A129" s="202"/>
      <c r="B129" s="203"/>
      <c r="C129" s="204" t="s">
        <v>342</v>
      </c>
      <c r="D129" s="205" t="s">
        <v>68</v>
      </c>
      <c r="E129" s="205" t="s">
        <v>64</v>
      </c>
      <c r="F129" s="205" t="s">
        <v>65</v>
      </c>
      <c r="G129" s="205" t="s">
        <v>343</v>
      </c>
      <c r="H129" s="205" t="s">
        <v>344</v>
      </c>
      <c r="I129" s="205" t="s">
        <v>345</v>
      </c>
      <c r="J129" s="205" t="s">
        <v>329</v>
      </c>
      <c r="K129" s="206" t="s">
        <v>346</v>
      </c>
      <c r="L129" s="207"/>
      <c r="M129" s="102" t="s">
        <v>1</v>
      </c>
      <c r="N129" s="103" t="s">
        <v>47</v>
      </c>
      <c r="O129" s="103" t="s">
        <v>347</v>
      </c>
      <c r="P129" s="103" t="s">
        <v>348</v>
      </c>
      <c r="Q129" s="103" t="s">
        <v>349</v>
      </c>
      <c r="R129" s="103" t="s">
        <v>350</v>
      </c>
      <c r="S129" s="103" t="s">
        <v>351</v>
      </c>
      <c r="T129" s="104" t="s">
        <v>352</v>
      </c>
      <c r="U129" s="202"/>
      <c r="V129" s="202"/>
      <c r="W129" s="202"/>
      <c r="X129" s="202"/>
      <c r="Y129" s="202"/>
      <c r="Z129" s="202"/>
      <c r="AA129" s="202"/>
      <c r="AB129" s="202"/>
      <c r="AC129" s="202"/>
      <c r="AD129" s="202"/>
      <c r="AE129" s="202"/>
    </row>
    <row r="130" s="2" customFormat="1" ht="22.8" customHeight="1">
      <c r="A130" s="40"/>
      <c r="B130" s="41"/>
      <c r="C130" s="109" t="s">
        <v>353</v>
      </c>
      <c r="D130" s="42"/>
      <c r="E130" s="42"/>
      <c r="F130" s="42"/>
      <c r="G130" s="42"/>
      <c r="H130" s="42"/>
      <c r="I130" s="42"/>
      <c r="J130" s="208">
        <f>BK130</f>
        <v>0</v>
      </c>
      <c r="K130" s="42"/>
      <c r="L130" s="46"/>
      <c r="M130" s="105"/>
      <c r="N130" s="209"/>
      <c r="O130" s="106"/>
      <c r="P130" s="210">
        <f>P131+P158+P161+P168+P229+P250</f>
        <v>0</v>
      </c>
      <c r="Q130" s="106"/>
      <c r="R130" s="210">
        <f>R131+R158+R161+R168+R229+R250</f>
        <v>0</v>
      </c>
      <c r="S130" s="106"/>
      <c r="T130" s="211">
        <f>T131+T158+T161+T168+T229+T250</f>
        <v>0</v>
      </c>
      <c r="U130" s="40"/>
      <c r="V130" s="40"/>
      <c r="W130" s="40"/>
      <c r="X130" s="40"/>
      <c r="Y130" s="40"/>
      <c r="Z130" s="40"/>
      <c r="AA130" s="40"/>
      <c r="AB130" s="40"/>
      <c r="AC130" s="40"/>
      <c r="AD130" s="40"/>
      <c r="AE130" s="40"/>
      <c r="AT130" s="18" t="s">
        <v>82</v>
      </c>
      <c r="AU130" s="18" t="s">
        <v>331</v>
      </c>
      <c r="BK130" s="212">
        <f>BK131+BK158+BK161+BK168+BK229+BK250</f>
        <v>0</v>
      </c>
    </row>
    <row r="131" s="12" customFormat="1" ht="25.92" customHeight="1">
      <c r="A131" s="12"/>
      <c r="B131" s="213"/>
      <c r="C131" s="214"/>
      <c r="D131" s="215" t="s">
        <v>82</v>
      </c>
      <c r="E131" s="216" t="s">
        <v>9134</v>
      </c>
      <c r="F131" s="216" t="s">
        <v>9135</v>
      </c>
      <c r="G131" s="214"/>
      <c r="H131" s="214"/>
      <c r="I131" s="217"/>
      <c r="J131" s="218">
        <f>BK131</f>
        <v>0</v>
      </c>
      <c r="K131" s="214"/>
      <c r="L131" s="219"/>
      <c r="M131" s="220"/>
      <c r="N131" s="221"/>
      <c r="O131" s="221"/>
      <c r="P131" s="222">
        <f>SUM(P132:P157)</f>
        <v>0</v>
      </c>
      <c r="Q131" s="221"/>
      <c r="R131" s="222">
        <f>SUM(R132:R157)</f>
        <v>0</v>
      </c>
      <c r="S131" s="221"/>
      <c r="T131" s="223">
        <f>SUM(T132:T157)</f>
        <v>0</v>
      </c>
      <c r="U131" s="12"/>
      <c r="V131" s="12"/>
      <c r="W131" s="12"/>
      <c r="X131" s="12"/>
      <c r="Y131" s="12"/>
      <c r="Z131" s="12"/>
      <c r="AA131" s="12"/>
      <c r="AB131" s="12"/>
      <c r="AC131" s="12"/>
      <c r="AD131" s="12"/>
      <c r="AE131" s="12"/>
      <c r="AR131" s="224" t="s">
        <v>90</v>
      </c>
      <c r="AT131" s="225" t="s">
        <v>82</v>
      </c>
      <c r="AU131" s="225" t="s">
        <v>83</v>
      </c>
      <c r="AY131" s="224" t="s">
        <v>355</v>
      </c>
      <c r="BK131" s="226">
        <f>SUM(BK132:BK157)</f>
        <v>0</v>
      </c>
    </row>
    <row r="132" s="2" customFormat="1" ht="16.5" customHeight="1">
      <c r="A132" s="40"/>
      <c r="B132" s="41"/>
      <c r="C132" s="229" t="s">
        <v>90</v>
      </c>
      <c r="D132" s="229" t="s">
        <v>358</v>
      </c>
      <c r="E132" s="230" t="s">
        <v>90</v>
      </c>
      <c r="F132" s="231" t="s">
        <v>9136</v>
      </c>
      <c r="G132" s="232" t="s">
        <v>1718</v>
      </c>
      <c r="H132" s="233">
        <v>2</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92</v>
      </c>
    </row>
    <row r="133" s="2" customFormat="1">
      <c r="A133" s="40"/>
      <c r="B133" s="41"/>
      <c r="C133" s="42"/>
      <c r="D133" s="242" t="s">
        <v>368</v>
      </c>
      <c r="E133" s="42"/>
      <c r="F133" s="243" t="s">
        <v>9137</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92</v>
      </c>
      <c r="D134" s="229" t="s">
        <v>358</v>
      </c>
      <c r="E134" s="230" t="s">
        <v>92</v>
      </c>
      <c r="F134" s="231" t="s">
        <v>9138</v>
      </c>
      <c r="G134" s="232" t="s">
        <v>1718</v>
      </c>
      <c r="H134" s="233">
        <v>2</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144</v>
      </c>
    </row>
    <row r="135" s="2" customFormat="1">
      <c r="A135" s="40"/>
      <c r="B135" s="41"/>
      <c r="C135" s="42"/>
      <c r="D135" s="242" t="s">
        <v>368</v>
      </c>
      <c r="E135" s="42"/>
      <c r="F135" s="243" t="s">
        <v>9139</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90</v>
      </c>
    </row>
    <row r="136" s="2" customFormat="1" ht="16.5" customHeight="1">
      <c r="A136" s="40"/>
      <c r="B136" s="41"/>
      <c r="C136" s="229" t="s">
        <v>102</v>
      </c>
      <c r="D136" s="229" t="s">
        <v>358</v>
      </c>
      <c r="E136" s="230" t="s">
        <v>102</v>
      </c>
      <c r="F136" s="231" t="s">
        <v>9140</v>
      </c>
      <c r="G136" s="232" t="s">
        <v>1718</v>
      </c>
      <c r="H136" s="233">
        <v>4</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155</v>
      </c>
    </row>
    <row r="137" s="2" customFormat="1">
      <c r="A137" s="40"/>
      <c r="B137" s="41"/>
      <c r="C137" s="42"/>
      <c r="D137" s="242" t="s">
        <v>368</v>
      </c>
      <c r="E137" s="42"/>
      <c r="F137" s="243" t="s">
        <v>9141</v>
      </c>
      <c r="G137" s="42"/>
      <c r="H137" s="42"/>
      <c r="I137" s="244"/>
      <c r="J137" s="42"/>
      <c r="K137" s="42"/>
      <c r="L137" s="46"/>
      <c r="M137" s="245"/>
      <c r="N137" s="246"/>
      <c r="O137" s="93"/>
      <c r="P137" s="93"/>
      <c r="Q137" s="93"/>
      <c r="R137" s="93"/>
      <c r="S137" s="93"/>
      <c r="T137" s="94"/>
      <c r="U137" s="40"/>
      <c r="V137" s="40"/>
      <c r="W137" s="40"/>
      <c r="X137" s="40"/>
      <c r="Y137" s="40"/>
      <c r="Z137" s="40"/>
      <c r="AA137" s="40"/>
      <c r="AB137" s="40"/>
      <c r="AC137" s="40"/>
      <c r="AD137" s="40"/>
      <c r="AE137" s="40"/>
      <c r="AT137" s="18" t="s">
        <v>368</v>
      </c>
      <c r="AU137" s="18" t="s">
        <v>90</v>
      </c>
    </row>
    <row r="138" s="2" customFormat="1" ht="16.5" customHeight="1">
      <c r="A138" s="40"/>
      <c r="B138" s="41"/>
      <c r="C138" s="229" t="s">
        <v>144</v>
      </c>
      <c r="D138" s="229" t="s">
        <v>358</v>
      </c>
      <c r="E138" s="230" t="s">
        <v>144</v>
      </c>
      <c r="F138" s="231" t="s">
        <v>9142</v>
      </c>
      <c r="G138" s="232" t="s">
        <v>1718</v>
      </c>
      <c r="H138" s="233">
        <v>4</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161</v>
      </c>
    </row>
    <row r="139" s="2" customFormat="1">
      <c r="A139" s="40"/>
      <c r="B139" s="41"/>
      <c r="C139" s="42"/>
      <c r="D139" s="242" t="s">
        <v>368</v>
      </c>
      <c r="E139" s="42"/>
      <c r="F139" s="243" t="s">
        <v>9143</v>
      </c>
      <c r="G139" s="42"/>
      <c r="H139" s="42"/>
      <c r="I139" s="244"/>
      <c r="J139" s="42"/>
      <c r="K139" s="42"/>
      <c r="L139" s="46"/>
      <c r="M139" s="245"/>
      <c r="N139" s="246"/>
      <c r="O139" s="93"/>
      <c r="P139" s="93"/>
      <c r="Q139" s="93"/>
      <c r="R139" s="93"/>
      <c r="S139" s="93"/>
      <c r="T139" s="94"/>
      <c r="U139" s="40"/>
      <c r="V139" s="40"/>
      <c r="W139" s="40"/>
      <c r="X139" s="40"/>
      <c r="Y139" s="40"/>
      <c r="Z139" s="40"/>
      <c r="AA139" s="40"/>
      <c r="AB139" s="40"/>
      <c r="AC139" s="40"/>
      <c r="AD139" s="40"/>
      <c r="AE139" s="40"/>
      <c r="AT139" s="18" t="s">
        <v>368</v>
      </c>
      <c r="AU139" s="18" t="s">
        <v>90</v>
      </c>
    </row>
    <row r="140" s="2" customFormat="1" ht="16.5" customHeight="1">
      <c r="A140" s="40"/>
      <c r="B140" s="41"/>
      <c r="C140" s="229" t="s">
        <v>152</v>
      </c>
      <c r="D140" s="229" t="s">
        <v>358</v>
      </c>
      <c r="E140" s="230" t="s">
        <v>152</v>
      </c>
      <c r="F140" s="231" t="s">
        <v>9144</v>
      </c>
      <c r="G140" s="232" t="s">
        <v>1718</v>
      </c>
      <c r="H140" s="233">
        <v>8</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166</v>
      </c>
    </row>
    <row r="141" s="2" customFormat="1">
      <c r="A141" s="40"/>
      <c r="B141" s="41"/>
      <c r="C141" s="42"/>
      <c r="D141" s="242" t="s">
        <v>368</v>
      </c>
      <c r="E141" s="42"/>
      <c r="F141" s="243" t="s">
        <v>9145</v>
      </c>
      <c r="G141" s="42"/>
      <c r="H141" s="42"/>
      <c r="I141" s="244"/>
      <c r="J141" s="42"/>
      <c r="K141" s="42"/>
      <c r="L141" s="46"/>
      <c r="M141" s="245"/>
      <c r="N141" s="246"/>
      <c r="O141" s="93"/>
      <c r="P141" s="93"/>
      <c r="Q141" s="93"/>
      <c r="R141" s="93"/>
      <c r="S141" s="93"/>
      <c r="T141" s="94"/>
      <c r="U141" s="40"/>
      <c r="V141" s="40"/>
      <c r="W141" s="40"/>
      <c r="X141" s="40"/>
      <c r="Y141" s="40"/>
      <c r="Z141" s="40"/>
      <c r="AA141" s="40"/>
      <c r="AB141" s="40"/>
      <c r="AC141" s="40"/>
      <c r="AD141" s="40"/>
      <c r="AE141" s="40"/>
      <c r="AT141" s="18" t="s">
        <v>368</v>
      </c>
      <c r="AU141" s="18" t="s">
        <v>90</v>
      </c>
    </row>
    <row r="142" s="2" customFormat="1" ht="16.5" customHeight="1">
      <c r="A142" s="40"/>
      <c r="B142" s="41"/>
      <c r="C142" s="229" t="s">
        <v>155</v>
      </c>
      <c r="D142" s="229" t="s">
        <v>358</v>
      </c>
      <c r="E142" s="230" t="s">
        <v>155</v>
      </c>
      <c r="F142" s="231" t="s">
        <v>4872</v>
      </c>
      <c r="G142" s="232" t="s">
        <v>1</v>
      </c>
      <c r="H142" s="233">
        <v>0</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172</v>
      </c>
    </row>
    <row r="143" s="2" customFormat="1" ht="16.5" customHeight="1">
      <c r="A143" s="40"/>
      <c r="B143" s="41"/>
      <c r="C143" s="229" t="s">
        <v>158</v>
      </c>
      <c r="D143" s="229" t="s">
        <v>358</v>
      </c>
      <c r="E143" s="230" t="s">
        <v>158</v>
      </c>
      <c r="F143" s="231" t="s">
        <v>9146</v>
      </c>
      <c r="G143" s="232" t="s">
        <v>1718</v>
      </c>
      <c r="H143" s="233">
        <v>20</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178</v>
      </c>
    </row>
    <row r="144" s="2" customFormat="1">
      <c r="A144" s="40"/>
      <c r="B144" s="41"/>
      <c r="C144" s="42"/>
      <c r="D144" s="242" t="s">
        <v>368</v>
      </c>
      <c r="E144" s="42"/>
      <c r="F144" s="243" t="s">
        <v>9147</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90</v>
      </c>
    </row>
    <row r="145" s="2" customFormat="1" ht="16.5" customHeight="1">
      <c r="A145" s="40"/>
      <c r="B145" s="41"/>
      <c r="C145" s="229" t="s">
        <v>161</v>
      </c>
      <c r="D145" s="229" t="s">
        <v>358</v>
      </c>
      <c r="E145" s="230" t="s">
        <v>161</v>
      </c>
      <c r="F145" s="231" t="s">
        <v>9144</v>
      </c>
      <c r="G145" s="232" t="s">
        <v>1718</v>
      </c>
      <c r="H145" s="233">
        <v>8</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419</v>
      </c>
    </row>
    <row r="146" s="2" customFormat="1">
      <c r="A146" s="40"/>
      <c r="B146" s="41"/>
      <c r="C146" s="42"/>
      <c r="D146" s="242" t="s">
        <v>368</v>
      </c>
      <c r="E146" s="42"/>
      <c r="F146" s="243" t="s">
        <v>9148</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90</v>
      </c>
    </row>
    <row r="147" s="2" customFormat="1" ht="16.5" customHeight="1">
      <c r="A147" s="40"/>
      <c r="B147" s="41"/>
      <c r="C147" s="229" t="s">
        <v>164</v>
      </c>
      <c r="D147" s="229" t="s">
        <v>358</v>
      </c>
      <c r="E147" s="230" t="s">
        <v>164</v>
      </c>
      <c r="F147" s="231" t="s">
        <v>9149</v>
      </c>
      <c r="G147" s="232" t="s">
        <v>1718</v>
      </c>
      <c r="H147" s="233">
        <v>2</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565</v>
      </c>
    </row>
    <row r="148" s="2" customFormat="1">
      <c r="A148" s="40"/>
      <c r="B148" s="41"/>
      <c r="C148" s="42"/>
      <c r="D148" s="242" t="s">
        <v>368</v>
      </c>
      <c r="E148" s="42"/>
      <c r="F148" s="243" t="s">
        <v>9150</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90</v>
      </c>
    </row>
    <row r="149" s="2" customFormat="1" ht="16.5" customHeight="1">
      <c r="A149" s="40"/>
      <c r="B149" s="41"/>
      <c r="C149" s="229" t="s">
        <v>166</v>
      </c>
      <c r="D149" s="229" t="s">
        <v>358</v>
      </c>
      <c r="E149" s="230" t="s">
        <v>166</v>
      </c>
      <c r="F149" s="231" t="s">
        <v>9151</v>
      </c>
      <c r="G149" s="232" t="s">
        <v>1718</v>
      </c>
      <c r="H149" s="233">
        <v>24</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574</v>
      </c>
    </row>
    <row r="150" s="2" customFormat="1">
      <c r="A150" s="40"/>
      <c r="B150" s="41"/>
      <c r="C150" s="42"/>
      <c r="D150" s="242" t="s">
        <v>368</v>
      </c>
      <c r="E150" s="42"/>
      <c r="F150" s="243" t="s">
        <v>9152</v>
      </c>
      <c r="G150" s="42"/>
      <c r="H150" s="42"/>
      <c r="I150" s="244"/>
      <c r="J150" s="42"/>
      <c r="K150" s="42"/>
      <c r="L150" s="46"/>
      <c r="M150" s="245"/>
      <c r="N150" s="246"/>
      <c r="O150" s="93"/>
      <c r="P150" s="93"/>
      <c r="Q150" s="93"/>
      <c r="R150" s="93"/>
      <c r="S150" s="93"/>
      <c r="T150" s="94"/>
      <c r="U150" s="40"/>
      <c r="V150" s="40"/>
      <c r="W150" s="40"/>
      <c r="X150" s="40"/>
      <c r="Y150" s="40"/>
      <c r="Z150" s="40"/>
      <c r="AA150" s="40"/>
      <c r="AB150" s="40"/>
      <c r="AC150" s="40"/>
      <c r="AD150" s="40"/>
      <c r="AE150" s="40"/>
      <c r="AT150" s="18" t="s">
        <v>368</v>
      </c>
      <c r="AU150" s="18" t="s">
        <v>90</v>
      </c>
    </row>
    <row r="151" s="2" customFormat="1" ht="16.5" customHeight="1">
      <c r="A151" s="40"/>
      <c r="B151" s="41"/>
      <c r="C151" s="229" t="s">
        <v>169</v>
      </c>
      <c r="D151" s="229" t="s">
        <v>358</v>
      </c>
      <c r="E151" s="230" t="s">
        <v>169</v>
      </c>
      <c r="F151" s="231" t="s">
        <v>9153</v>
      </c>
      <c r="G151" s="232" t="s">
        <v>1718</v>
      </c>
      <c r="H151" s="233">
        <v>24</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581</v>
      </c>
    </row>
    <row r="152" s="2" customFormat="1" ht="16.5" customHeight="1">
      <c r="A152" s="40"/>
      <c r="B152" s="41"/>
      <c r="C152" s="229" t="s">
        <v>172</v>
      </c>
      <c r="D152" s="229" t="s">
        <v>358</v>
      </c>
      <c r="E152" s="230" t="s">
        <v>172</v>
      </c>
      <c r="F152" s="231" t="s">
        <v>9154</v>
      </c>
      <c r="G152" s="232" t="s">
        <v>1718</v>
      </c>
      <c r="H152" s="233">
        <v>2</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591</v>
      </c>
    </row>
    <row r="153" s="2" customFormat="1">
      <c r="A153" s="40"/>
      <c r="B153" s="41"/>
      <c r="C153" s="42"/>
      <c r="D153" s="242" t="s">
        <v>368</v>
      </c>
      <c r="E153" s="42"/>
      <c r="F153" s="243" t="s">
        <v>9155</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2" customFormat="1" ht="16.5" customHeight="1">
      <c r="A154" s="40"/>
      <c r="B154" s="41"/>
      <c r="C154" s="229" t="s">
        <v>175</v>
      </c>
      <c r="D154" s="229" t="s">
        <v>358</v>
      </c>
      <c r="E154" s="230" t="s">
        <v>175</v>
      </c>
      <c r="F154" s="231" t="s">
        <v>9156</v>
      </c>
      <c r="G154" s="232" t="s">
        <v>1718</v>
      </c>
      <c r="H154" s="233">
        <v>20</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602</v>
      </c>
    </row>
    <row r="155" s="2" customFormat="1">
      <c r="A155" s="40"/>
      <c r="B155" s="41"/>
      <c r="C155" s="42"/>
      <c r="D155" s="242" t="s">
        <v>368</v>
      </c>
      <c r="E155" s="42"/>
      <c r="F155" s="243" t="s">
        <v>9157</v>
      </c>
      <c r="G155" s="42"/>
      <c r="H155" s="42"/>
      <c r="I155" s="244"/>
      <c r="J155" s="42"/>
      <c r="K155" s="42"/>
      <c r="L155" s="46"/>
      <c r="M155" s="245"/>
      <c r="N155" s="246"/>
      <c r="O155" s="93"/>
      <c r="P155" s="93"/>
      <c r="Q155" s="93"/>
      <c r="R155" s="93"/>
      <c r="S155" s="93"/>
      <c r="T155" s="94"/>
      <c r="U155" s="40"/>
      <c r="V155" s="40"/>
      <c r="W155" s="40"/>
      <c r="X155" s="40"/>
      <c r="Y155" s="40"/>
      <c r="Z155" s="40"/>
      <c r="AA155" s="40"/>
      <c r="AB155" s="40"/>
      <c r="AC155" s="40"/>
      <c r="AD155" s="40"/>
      <c r="AE155" s="40"/>
      <c r="AT155" s="18" t="s">
        <v>368</v>
      </c>
      <c r="AU155" s="18" t="s">
        <v>90</v>
      </c>
    </row>
    <row r="156" s="2" customFormat="1" ht="16.5" customHeight="1">
      <c r="A156" s="40"/>
      <c r="B156" s="41"/>
      <c r="C156" s="229" t="s">
        <v>178</v>
      </c>
      <c r="D156" s="229" t="s">
        <v>358</v>
      </c>
      <c r="E156" s="230" t="s">
        <v>178</v>
      </c>
      <c r="F156" s="231" t="s">
        <v>9158</v>
      </c>
      <c r="G156" s="232" t="s">
        <v>1718</v>
      </c>
      <c r="H156" s="233">
        <v>2</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614</v>
      </c>
    </row>
    <row r="157" s="2" customFormat="1">
      <c r="A157" s="40"/>
      <c r="B157" s="41"/>
      <c r="C157" s="42"/>
      <c r="D157" s="242" t="s">
        <v>368</v>
      </c>
      <c r="E157" s="42"/>
      <c r="F157" s="243" t="s">
        <v>9159</v>
      </c>
      <c r="G157" s="42"/>
      <c r="H157" s="42"/>
      <c r="I157" s="244"/>
      <c r="J157" s="42"/>
      <c r="K157" s="42"/>
      <c r="L157" s="46"/>
      <c r="M157" s="245"/>
      <c r="N157" s="246"/>
      <c r="O157" s="93"/>
      <c r="P157" s="93"/>
      <c r="Q157" s="93"/>
      <c r="R157" s="93"/>
      <c r="S157" s="93"/>
      <c r="T157" s="94"/>
      <c r="U157" s="40"/>
      <c r="V157" s="40"/>
      <c r="W157" s="40"/>
      <c r="X157" s="40"/>
      <c r="Y157" s="40"/>
      <c r="Z157" s="40"/>
      <c r="AA157" s="40"/>
      <c r="AB157" s="40"/>
      <c r="AC157" s="40"/>
      <c r="AD157" s="40"/>
      <c r="AE157" s="40"/>
      <c r="AT157" s="18" t="s">
        <v>368</v>
      </c>
      <c r="AU157" s="18" t="s">
        <v>90</v>
      </c>
    </row>
    <row r="158" s="12" customFormat="1" ht="25.92" customHeight="1">
      <c r="A158" s="12"/>
      <c r="B158" s="213"/>
      <c r="C158" s="214"/>
      <c r="D158" s="215" t="s">
        <v>82</v>
      </c>
      <c r="E158" s="216" t="s">
        <v>3286</v>
      </c>
      <c r="F158" s="216" t="s">
        <v>9160</v>
      </c>
      <c r="G158" s="214"/>
      <c r="H158" s="214"/>
      <c r="I158" s="217"/>
      <c r="J158" s="218">
        <f>BK158</f>
        <v>0</v>
      </c>
      <c r="K158" s="214"/>
      <c r="L158" s="219"/>
      <c r="M158" s="220"/>
      <c r="N158" s="221"/>
      <c r="O158" s="221"/>
      <c r="P158" s="222">
        <f>SUM(P159:P160)</f>
        <v>0</v>
      </c>
      <c r="Q158" s="221"/>
      <c r="R158" s="222">
        <f>SUM(R159:R160)</f>
        <v>0</v>
      </c>
      <c r="S158" s="221"/>
      <c r="T158" s="223">
        <f>SUM(T159:T160)</f>
        <v>0</v>
      </c>
      <c r="U158" s="12"/>
      <c r="V158" s="12"/>
      <c r="W158" s="12"/>
      <c r="X158" s="12"/>
      <c r="Y158" s="12"/>
      <c r="Z158" s="12"/>
      <c r="AA158" s="12"/>
      <c r="AB158" s="12"/>
      <c r="AC158" s="12"/>
      <c r="AD158" s="12"/>
      <c r="AE158" s="12"/>
      <c r="AR158" s="224" t="s">
        <v>90</v>
      </c>
      <c r="AT158" s="225" t="s">
        <v>82</v>
      </c>
      <c r="AU158" s="225" t="s">
        <v>83</v>
      </c>
      <c r="AY158" s="224" t="s">
        <v>355</v>
      </c>
      <c r="BK158" s="226">
        <f>SUM(BK159:BK160)</f>
        <v>0</v>
      </c>
    </row>
    <row r="159" s="2" customFormat="1" ht="16.5" customHeight="1">
      <c r="A159" s="40"/>
      <c r="B159" s="41"/>
      <c r="C159" s="229" t="s">
        <v>8</v>
      </c>
      <c r="D159" s="229" t="s">
        <v>358</v>
      </c>
      <c r="E159" s="230" t="s">
        <v>8</v>
      </c>
      <c r="F159" s="231" t="s">
        <v>9161</v>
      </c>
      <c r="G159" s="232" t="s">
        <v>1718</v>
      </c>
      <c r="H159" s="233">
        <v>80</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632</v>
      </c>
    </row>
    <row r="160" s="2" customFormat="1">
      <c r="A160" s="40"/>
      <c r="B160" s="41"/>
      <c r="C160" s="42"/>
      <c r="D160" s="242" t="s">
        <v>368</v>
      </c>
      <c r="E160" s="42"/>
      <c r="F160" s="243" t="s">
        <v>9162</v>
      </c>
      <c r="G160" s="42"/>
      <c r="H160" s="42"/>
      <c r="I160" s="244"/>
      <c r="J160" s="42"/>
      <c r="K160" s="42"/>
      <c r="L160" s="46"/>
      <c r="M160" s="245"/>
      <c r="N160" s="246"/>
      <c r="O160" s="93"/>
      <c r="P160" s="93"/>
      <c r="Q160" s="93"/>
      <c r="R160" s="93"/>
      <c r="S160" s="93"/>
      <c r="T160" s="94"/>
      <c r="U160" s="40"/>
      <c r="V160" s="40"/>
      <c r="W160" s="40"/>
      <c r="X160" s="40"/>
      <c r="Y160" s="40"/>
      <c r="Z160" s="40"/>
      <c r="AA160" s="40"/>
      <c r="AB160" s="40"/>
      <c r="AC160" s="40"/>
      <c r="AD160" s="40"/>
      <c r="AE160" s="40"/>
      <c r="AT160" s="18" t="s">
        <v>368</v>
      </c>
      <c r="AU160" s="18" t="s">
        <v>90</v>
      </c>
    </row>
    <row r="161" s="12" customFormat="1" ht="25.92" customHeight="1">
      <c r="A161" s="12"/>
      <c r="B161" s="213"/>
      <c r="C161" s="214"/>
      <c r="D161" s="215" t="s">
        <v>82</v>
      </c>
      <c r="E161" s="216" t="s">
        <v>3288</v>
      </c>
      <c r="F161" s="216" t="s">
        <v>9163</v>
      </c>
      <c r="G161" s="214"/>
      <c r="H161" s="214"/>
      <c r="I161" s="217"/>
      <c r="J161" s="218">
        <f>BK161</f>
        <v>0</v>
      </c>
      <c r="K161" s="214"/>
      <c r="L161" s="219"/>
      <c r="M161" s="220"/>
      <c r="N161" s="221"/>
      <c r="O161" s="221"/>
      <c r="P161" s="222">
        <f>SUM(P162:P167)</f>
        <v>0</v>
      </c>
      <c r="Q161" s="221"/>
      <c r="R161" s="222">
        <f>SUM(R162:R167)</f>
        <v>0</v>
      </c>
      <c r="S161" s="221"/>
      <c r="T161" s="223">
        <f>SUM(T162:T167)</f>
        <v>0</v>
      </c>
      <c r="U161" s="12"/>
      <c r="V161" s="12"/>
      <c r="W161" s="12"/>
      <c r="X161" s="12"/>
      <c r="Y161" s="12"/>
      <c r="Z161" s="12"/>
      <c r="AA161" s="12"/>
      <c r="AB161" s="12"/>
      <c r="AC161" s="12"/>
      <c r="AD161" s="12"/>
      <c r="AE161" s="12"/>
      <c r="AR161" s="224" t="s">
        <v>90</v>
      </c>
      <c r="AT161" s="225" t="s">
        <v>82</v>
      </c>
      <c r="AU161" s="225" t="s">
        <v>83</v>
      </c>
      <c r="AY161" s="224" t="s">
        <v>355</v>
      </c>
      <c r="BK161" s="226">
        <f>SUM(BK162:BK167)</f>
        <v>0</v>
      </c>
    </row>
    <row r="162" s="2" customFormat="1" ht="16.5" customHeight="1">
      <c r="A162" s="40"/>
      <c r="B162" s="41"/>
      <c r="C162" s="229" t="s">
        <v>419</v>
      </c>
      <c r="D162" s="229" t="s">
        <v>358</v>
      </c>
      <c r="E162" s="230" t="s">
        <v>419</v>
      </c>
      <c r="F162" s="231" t="s">
        <v>9164</v>
      </c>
      <c r="G162" s="232" t="s">
        <v>1718</v>
      </c>
      <c r="H162" s="233">
        <v>38</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90</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649</v>
      </c>
    </row>
    <row r="163" s="2" customFormat="1">
      <c r="A163" s="40"/>
      <c r="B163" s="41"/>
      <c r="C163" s="42"/>
      <c r="D163" s="242" t="s">
        <v>368</v>
      </c>
      <c r="E163" s="42"/>
      <c r="F163" s="243" t="s">
        <v>9165</v>
      </c>
      <c r="G163" s="42"/>
      <c r="H163" s="42"/>
      <c r="I163" s="244"/>
      <c r="J163" s="42"/>
      <c r="K163" s="42"/>
      <c r="L163" s="46"/>
      <c r="M163" s="245"/>
      <c r="N163" s="246"/>
      <c r="O163" s="93"/>
      <c r="P163" s="93"/>
      <c r="Q163" s="93"/>
      <c r="R163" s="93"/>
      <c r="S163" s="93"/>
      <c r="T163" s="94"/>
      <c r="U163" s="40"/>
      <c r="V163" s="40"/>
      <c r="W163" s="40"/>
      <c r="X163" s="40"/>
      <c r="Y163" s="40"/>
      <c r="Z163" s="40"/>
      <c r="AA163" s="40"/>
      <c r="AB163" s="40"/>
      <c r="AC163" s="40"/>
      <c r="AD163" s="40"/>
      <c r="AE163" s="40"/>
      <c r="AT163" s="18" t="s">
        <v>368</v>
      </c>
      <c r="AU163" s="18" t="s">
        <v>90</v>
      </c>
    </row>
    <row r="164" s="2" customFormat="1" ht="16.5" customHeight="1">
      <c r="A164" s="40"/>
      <c r="B164" s="41"/>
      <c r="C164" s="229" t="s">
        <v>561</v>
      </c>
      <c r="D164" s="229" t="s">
        <v>358</v>
      </c>
      <c r="E164" s="230" t="s">
        <v>561</v>
      </c>
      <c r="F164" s="231" t="s">
        <v>9166</v>
      </c>
      <c r="G164" s="232" t="s">
        <v>1718</v>
      </c>
      <c r="H164" s="233">
        <v>38</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90</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659</v>
      </c>
    </row>
    <row r="165" s="2" customFormat="1">
      <c r="A165" s="40"/>
      <c r="B165" s="41"/>
      <c r="C165" s="42"/>
      <c r="D165" s="242" t="s">
        <v>368</v>
      </c>
      <c r="E165" s="42"/>
      <c r="F165" s="243" t="s">
        <v>9167</v>
      </c>
      <c r="G165" s="42"/>
      <c r="H165" s="42"/>
      <c r="I165" s="244"/>
      <c r="J165" s="42"/>
      <c r="K165" s="42"/>
      <c r="L165" s="46"/>
      <c r="M165" s="245"/>
      <c r="N165" s="246"/>
      <c r="O165" s="93"/>
      <c r="P165" s="93"/>
      <c r="Q165" s="93"/>
      <c r="R165" s="93"/>
      <c r="S165" s="93"/>
      <c r="T165" s="94"/>
      <c r="U165" s="40"/>
      <c r="V165" s="40"/>
      <c r="W165" s="40"/>
      <c r="X165" s="40"/>
      <c r="Y165" s="40"/>
      <c r="Z165" s="40"/>
      <c r="AA165" s="40"/>
      <c r="AB165" s="40"/>
      <c r="AC165" s="40"/>
      <c r="AD165" s="40"/>
      <c r="AE165" s="40"/>
      <c r="AT165" s="18" t="s">
        <v>368</v>
      </c>
      <c r="AU165" s="18" t="s">
        <v>90</v>
      </c>
    </row>
    <row r="166" s="2" customFormat="1" ht="16.5" customHeight="1">
      <c r="A166" s="40"/>
      <c r="B166" s="41"/>
      <c r="C166" s="229" t="s">
        <v>565</v>
      </c>
      <c r="D166" s="229" t="s">
        <v>358</v>
      </c>
      <c r="E166" s="230" t="s">
        <v>565</v>
      </c>
      <c r="F166" s="231" t="s">
        <v>9168</v>
      </c>
      <c r="G166" s="232" t="s">
        <v>1718</v>
      </c>
      <c r="H166" s="233">
        <v>38</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90</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669</v>
      </c>
    </row>
    <row r="167" s="2" customFormat="1">
      <c r="A167" s="40"/>
      <c r="B167" s="41"/>
      <c r="C167" s="42"/>
      <c r="D167" s="242" t="s">
        <v>368</v>
      </c>
      <c r="E167" s="42"/>
      <c r="F167" s="243" t="s">
        <v>9169</v>
      </c>
      <c r="G167" s="42"/>
      <c r="H167" s="42"/>
      <c r="I167" s="244"/>
      <c r="J167" s="42"/>
      <c r="K167" s="42"/>
      <c r="L167" s="46"/>
      <c r="M167" s="245"/>
      <c r="N167" s="246"/>
      <c r="O167" s="93"/>
      <c r="P167" s="93"/>
      <c r="Q167" s="93"/>
      <c r="R167" s="93"/>
      <c r="S167" s="93"/>
      <c r="T167" s="94"/>
      <c r="U167" s="40"/>
      <c r="V167" s="40"/>
      <c r="W167" s="40"/>
      <c r="X167" s="40"/>
      <c r="Y167" s="40"/>
      <c r="Z167" s="40"/>
      <c r="AA167" s="40"/>
      <c r="AB167" s="40"/>
      <c r="AC167" s="40"/>
      <c r="AD167" s="40"/>
      <c r="AE167" s="40"/>
      <c r="AT167" s="18" t="s">
        <v>368</v>
      </c>
      <c r="AU167" s="18" t="s">
        <v>90</v>
      </c>
    </row>
    <row r="168" s="12" customFormat="1" ht="25.92" customHeight="1">
      <c r="A168" s="12"/>
      <c r="B168" s="213"/>
      <c r="C168" s="214"/>
      <c r="D168" s="215" t="s">
        <v>82</v>
      </c>
      <c r="E168" s="216" t="s">
        <v>3293</v>
      </c>
      <c r="F168" s="216" t="s">
        <v>9170</v>
      </c>
      <c r="G168" s="214"/>
      <c r="H168" s="214"/>
      <c r="I168" s="217"/>
      <c r="J168" s="218">
        <f>BK168</f>
        <v>0</v>
      </c>
      <c r="K168" s="214"/>
      <c r="L168" s="219"/>
      <c r="M168" s="220"/>
      <c r="N168" s="221"/>
      <c r="O168" s="221"/>
      <c r="P168" s="222">
        <f>SUM(P169:P228)</f>
        <v>0</v>
      </c>
      <c r="Q168" s="221"/>
      <c r="R168" s="222">
        <f>SUM(R169:R228)</f>
        <v>0</v>
      </c>
      <c r="S168" s="221"/>
      <c r="T168" s="223">
        <f>SUM(T169:T228)</f>
        <v>0</v>
      </c>
      <c r="U168" s="12"/>
      <c r="V168" s="12"/>
      <c r="W168" s="12"/>
      <c r="X168" s="12"/>
      <c r="Y168" s="12"/>
      <c r="Z168" s="12"/>
      <c r="AA168" s="12"/>
      <c r="AB168" s="12"/>
      <c r="AC168" s="12"/>
      <c r="AD168" s="12"/>
      <c r="AE168" s="12"/>
      <c r="AR168" s="224" t="s">
        <v>90</v>
      </c>
      <c r="AT168" s="225" t="s">
        <v>82</v>
      </c>
      <c r="AU168" s="225" t="s">
        <v>83</v>
      </c>
      <c r="AY168" s="224" t="s">
        <v>355</v>
      </c>
      <c r="BK168" s="226">
        <f>SUM(BK169:BK228)</f>
        <v>0</v>
      </c>
    </row>
    <row r="169" s="2" customFormat="1" ht="16.5" customHeight="1">
      <c r="A169" s="40"/>
      <c r="B169" s="41"/>
      <c r="C169" s="229" t="s">
        <v>570</v>
      </c>
      <c r="D169" s="229" t="s">
        <v>358</v>
      </c>
      <c r="E169" s="230" t="s">
        <v>570</v>
      </c>
      <c r="F169" s="231" t="s">
        <v>9171</v>
      </c>
      <c r="G169" s="232" t="s">
        <v>1718</v>
      </c>
      <c r="H169" s="233">
        <v>33</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683</v>
      </c>
    </row>
    <row r="170" s="2" customFormat="1">
      <c r="A170" s="40"/>
      <c r="B170" s="41"/>
      <c r="C170" s="42"/>
      <c r="D170" s="242" t="s">
        <v>368</v>
      </c>
      <c r="E170" s="42"/>
      <c r="F170" s="243" t="s">
        <v>9172</v>
      </c>
      <c r="G170" s="42"/>
      <c r="H170" s="42"/>
      <c r="I170" s="244"/>
      <c r="J170" s="42"/>
      <c r="K170" s="42"/>
      <c r="L170" s="46"/>
      <c r="M170" s="245"/>
      <c r="N170" s="246"/>
      <c r="O170" s="93"/>
      <c r="P170" s="93"/>
      <c r="Q170" s="93"/>
      <c r="R170" s="93"/>
      <c r="S170" s="93"/>
      <c r="T170" s="94"/>
      <c r="U170" s="40"/>
      <c r="V170" s="40"/>
      <c r="W170" s="40"/>
      <c r="X170" s="40"/>
      <c r="Y170" s="40"/>
      <c r="Z170" s="40"/>
      <c r="AA170" s="40"/>
      <c r="AB170" s="40"/>
      <c r="AC170" s="40"/>
      <c r="AD170" s="40"/>
      <c r="AE170" s="40"/>
      <c r="AT170" s="18" t="s">
        <v>368</v>
      </c>
      <c r="AU170" s="18" t="s">
        <v>90</v>
      </c>
    </row>
    <row r="171" s="2" customFormat="1" ht="16.5" customHeight="1">
      <c r="A171" s="40"/>
      <c r="B171" s="41"/>
      <c r="C171" s="229" t="s">
        <v>574</v>
      </c>
      <c r="D171" s="229" t="s">
        <v>358</v>
      </c>
      <c r="E171" s="230" t="s">
        <v>574</v>
      </c>
      <c r="F171" s="231" t="s">
        <v>9173</v>
      </c>
      <c r="G171" s="232" t="s">
        <v>1718</v>
      </c>
      <c r="H171" s="233">
        <v>33</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695</v>
      </c>
    </row>
    <row r="172" s="2" customFormat="1">
      <c r="A172" s="40"/>
      <c r="B172" s="41"/>
      <c r="C172" s="42"/>
      <c r="D172" s="242" t="s">
        <v>368</v>
      </c>
      <c r="E172" s="42"/>
      <c r="F172" s="243" t="s">
        <v>9174</v>
      </c>
      <c r="G172" s="42"/>
      <c r="H172" s="42"/>
      <c r="I172" s="244"/>
      <c r="J172" s="42"/>
      <c r="K172" s="42"/>
      <c r="L172" s="46"/>
      <c r="M172" s="245"/>
      <c r="N172" s="246"/>
      <c r="O172" s="93"/>
      <c r="P172" s="93"/>
      <c r="Q172" s="93"/>
      <c r="R172" s="93"/>
      <c r="S172" s="93"/>
      <c r="T172" s="94"/>
      <c r="U172" s="40"/>
      <c r="V172" s="40"/>
      <c r="W172" s="40"/>
      <c r="X172" s="40"/>
      <c r="Y172" s="40"/>
      <c r="Z172" s="40"/>
      <c r="AA172" s="40"/>
      <c r="AB172" s="40"/>
      <c r="AC172" s="40"/>
      <c r="AD172" s="40"/>
      <c r="AE172" s="40"/>
      <c r="AT172" s="18" t="s">
        <v>368</v>
      </c>
      <c r="AU172" s="18" t="s">
        <v>90</v>
      </c>
    </row>
    <row r="173" s="2" customFormat="1" ht="16.5" customHeight="1">
      <c r="A173" s="40"/>
      <c r="B173" s="41"/>
      <c r="C173" s="229" t="s">
        <v>7</v>
      </c>
      <c r="D173" s="229" t="s">
        <v>358</v>
      </c>
      <c r="E173" s="230" t="s">
        <v>7</v>
      </c>
      <c r="F173" s="231" t="s">
        <v>9175</v>
      </c>
      <c r="G173" s="232" t="s">
        <v>1718</v>
      </c>
      <c r="H173" s="233">
        <v>10</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712</v>
      </c>
    </row>
    <row r="174" s="2" customFormat="1">
      <c r="A174" s="40"/>
      <c r="B174" s="41"/>
      <c r="C174" s="42"/>
      <c r="D174" s="242" t="s">
        <v>368</v>
      </c>
      <c r="E174" s="42"/>
      <c r="F174" s="243" t="s">
        <v>9176</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90</v>
      </c>
    </row>
    <row r="175" s="2" customFormat="1" ht="16.5" customHeight="1">
      <c r="A175" s="40"/>
      <c r="B175" s="41"/>
      <c r="C175" s="229" t="s">
        <v>581</v>
      </c>
      <c r="D175" s="229" t="s">
        <v>358</v>
      </c>
      <c r="E175" s="230" t="s">
        <v>581</v>
      </c>
      <c r="F175" s="231" t="s">
        <v>9177</v>
      </c>
      <c r="G175" s="232" t="s">
        <v>1718</v>
      </c>
      <c r="H175" s="233">
        <v>9</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728</v>
      </c>
    </row>
    <row r="176" s="2" customFormat="1">
      <c r="A176" s="40"/>
      <c r="B176" s="41"/>
      <c r="C176" s="42"/>
      <c r="D176" s="242" t="s">
        <v>368</v>
      </c>
      <c r="E176" s="42"/>
      <c r="F176" s="243" t="s">
        <v>9178</v>
      </c>
      <c r="G176" s="42"/>
      <c r="H176" s="42"/>
      <c r="I176" s="244"/>
      <c r="J176" s="42"/>
      <c r="K176" s="42"/>
      <c r="L176" s="46"/>
      <c r="M176" s="245"/>
      <c r="N176" s="246"/>
      <c r="O176" s="93"/>
      <c r="P176" s="93"/>
      <c r="Q176" s="93"/>
      <c r="R176" s="93"/>
      <c r="S176" s="93"/>
      <c r="T176" s="94"/>
      <c r="U176" s="40"/>
      <c r="V176" s="40"/>
      <c r="W176" s="40"/>
      <c r="X176" s="40"/>
      <c r="Y176" s="40"/>
      <c r="Z176" s="40"/>
      <c r="AA176" s="40"/>
      <c r="AB176" s="40"/>
      <c r="AC176" s="40"/>
      <c r="AD176" s="40"/>
      <c r="AE176" s="40"/>
      <c r="AT176" s="18" t="s">
        <v>368</v>
      </c>
      <c r="AU176" s="18" t="s">
        <v>90</v>
      </c>
    </row>
    <row r="177" s="2" customFormat="1" ht="16.5" customHeight="1">
      <c r="A177" s="40"/>
      <c r="B177" s="41"/>
      <c r="C177" s="229" t="s">
        <v>586</v>
      </c>
      <c r="D177" s="229" t="s">
        <v>358</v>
      </c>
      <c r="E177" s="230" t="s">
        <v>9179</v>
      </c>
      <c r="F177" s="231" t="s">
        <v>9180</v>
      </c>
      <c r="G177" s="232" t="s">
        <v>1718</v>
      </c>
      <c r="H177" s="233">
        <v>27</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737</v>
      </c>
    </row>
    <row r="178" s="2" customFormat="1">
      <c r="A178" s="40"/>
      <c r="B178" s="41"/>
      <c r="C178" s="42"/>
      <c r="D178" s="242" t="s">
        <v>368</v>
      </c>
      <c r="E178" s="42"/>
      <c r="F178" s="243" t="s">
        <v>9181</v>
      </c>
      <c r="G178" s="42"/>
      <c r="H178" s="42"/>
      <c r="I178" s="244"/>
      <c r="J178" s="42"/>
      <c r="K178" s="42"/>
      <c r="L178" s="46"/>
      <c r="M178" s="245"/>
      <c r="N178" s="246"/>
      <c r="O178" s="93"/>
      <c r="P178" s="93"/>
      <c r="Q178" s="93"/>
      <c r="R178" s="93"/>
      <c r="S178" s="93"/>
      <c r="T178" s="94"/>
      <c r="U178" s="40"/>
      <c r="V178" s="40"/>
      <c r="W178" s="40"/>
      <c r="X178" s="40"/>
      <c r="Y178" s="40"/>
      <c r="Z178" s="40"/>
      <c r="AA178" s="40"/>
      <c r="AB178" s="40"/>
      <c r="AC178" s="40"/>
      <c r="AD178" s="40"/>
      <c r="AE178" s="40"/>
      <c r="AT178" s="18" t="s">
        <v>368</v>
      </c>
      <c r="AU178" s="18" t="s">
        <v>90</v>
      </c>
    </row>
    <row r="179" s="2" customFormat="1" ht="16.5" customHeight="1">
      <c r="A179" s="40"/>
      <c r="B179" s="41"/>
      <c r="C179" s="229" t="s">
        <v>591</v>
      </c>
      <c r="D179" s="229" t="s">
        <v>358</v>
      </c>
      <c r="E179" s="230" t="s">
        <v>9182</v>
      </c>
      <c r="F179" s="231" t="s">
        <v>9183</v>
      </c>
      <c r="G179" s="232" t="s">
        <v>1718</v>
      </c>
      <c r="H179" s="233">
        <v>1</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90</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746</v>
      </c>
    </row>
    <row r="180" s="2" customFormat="1">
      <c r="A180" s="40"/>
      <c r="B180" s="41"/>
      <c r="C180" s="42"/>
      <c r="D180" s="242" t="s">
        <v>368</v>
      </c>
      <c r="E180" s="42"/>
      <c r="F180" s="243" t="s">
        <v>9184</v>
      </c>
      <c r="G180" s="42"/>
      <c r="H180" s="42"/>
      <c r="I180" s="244"/>
      <c r="J180" s="42"/>
      <c r="K180" s="42"/>
      <c r="L180" s="46"/>
      <c r="M180" s="245"/>
      <c r="N180" s="246"/>
      <c r="O180" s="93"/>
      <c r="P180" s="93"/>
      <c r="Q180" s="93"/>
      <c r="R180" s="93"/>
      <c r="S180" s="93"/>
      <c r="T180" s="94"/>
      <c r="U180" s="40"/>
      <c r="V180" s="40"/>
      <c r="W180" s="40"/>
      <c r="X180" s="40"/>
      <c r="Y180" s="40"/>
      <c r="Z180" s="40"/>
      <c r="AA180" s="40"/>
      <c r="AB180" s="40"/>
      <c r="AC180" s="40"/>
      <c r="AD180" s="40"/>
      <c r="AE180" s="40"/>
      <c r="AT180" s="18" t="s">
        <v>368</v>
      </c>
      <c r="AU180" s="18" t="s">
        <v>90</v>
      </c>
    </row>
    <row r="181" s="2" customFormat="1" ht="16.5" customHeight="1">
      <c r="A181" s="40"/>
      <c r="B181" s="41"/>
      <c r="C181" s="229" t="s">
        <v>597</v>
      </c>
      <c r="D181" s="229" t="s">
        <v>358</v>
      </c>
      <c r="E181" s="230" t="s">
        <v>9185</v>
      </c>
      <c r="F181" s="231" t="s">
        <v>9186</v>
      </c>
      <c r="G181" s="232" t="s">
        <v>1718</v>
      </c>
      <c r="H181" s="233">
        <v>27</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754</v>
      </c>
    </row>
    <row r="182" s="2" customFormat="1">
      <c r="A182" s="40"/>
      <c r="B182" s="41"/>
      <c r="C182" s="42"/>
      <c r="D182" s="242" t="s">
        <v>368</v>
      </c>
      <c r="E182" s="42"/>
      <c r="F182" s="243" t="s">
        <v>9187</v>
      </c>
      <c r="G182" s="42"/>
      <c r="H182" s="42"/>
      <c r="I182" s="244"/>
      <c r="J182" s="42"/>
      <c r="K182" s="42"/>
      <c r="L182" s="46"/>
      <c r="M182" s="245"/>
      <c r="N182" s="246"/>
      <c r="O182" s="93"/>
      <c r="P182" s="93"/>
      <c r="Q182" s="93"/>
      <c r="R182" s="93"/>
      <c r="S182" s="93"/>
      <c r="T182" s="94"/>
      <c r="U182" s="40"/>
      <c r="V182" s="40"/>
      <c r="W182" s="40"/>
      <c r="X182" s="40"/>
      <c r="Y182" s="40"/>
      <c r="Z182" s="40"/>
      <c r="AA182" s="40"/>
      <c r="AB182" s="40"/>
      <c r="AC182" s="40"/>
      <c r="AD182" s="40"/>
      <c r="AE182" s="40"/>
      <c r="AT182" s="18" t="s">
        <v>368</v>
      </c>
      <c r="AU182" s="18" t="s">
        <v>90</v>
      </c>
    </row>
    <row r="183" s="2" customFormat="1" ht="16.5" customHeight="1">
      <c r="A183" s="40"/>
      <c r="B183" s="41"/>
      <c r="C183" s="229" t="s">
        <v>602</v>
      </c>
      <c r="D183" s="229" t="s">
        <v>358</v>
      </c>
      <c r="E183" s="230" t="s">
        <v>586</v>
      </c>
      <c r="F183" s="231" t="s">
        <v>9188</v>
      </c>
      <c r="G183" s="232" t="s">
        <v>1718</v>
      </c>
      <c r="H183" s="233">
        <v>2</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766</v>
      </c>
    </row>
    <row r="184" s="2" customFormat="1">
      <c r="A184" s="40"/>
      <c r="B184" s="41"/>
      <c r="C184" s="42"/>
      <c r="D184" s="242" t="s">
        <v>368</v>
      </c>
      <c r="E184" s="42"/>
      <c r="F184" s="243" t="s">
        <v>9189</v>
      </c>
      <c r="G184" s="42"/>
      <c r="H184" s="42"/>
      <c r="I184" s="244"/>
      <c r="J184" s="42"/>
      <c r="K184" s="42"/>
      <c r="L184" s="46"/>
      <c r="M184" s="245"/>
      <c r="N184" s="246"/>
      <c r="O184" s="93"/>
      <c r="P184" s="93"/>
      <c r="Q184" s="93"/>
      <c r="R184" s="93"/>
      <c r="S184" s="93"/>
      <c r="T184" s="94"/>
      <c r="U184" s="40"/>
      <c r="V184" s="40"/>
      <c r="W184" s="40"/>
      <c r="X184" s="40"/>
      <c r="Y184" s="40"/>
      <c r="Z184" s="40"/>
      <c r="AA184" s="40"/>
      <c r="AB184" s="40"/>
      <c r="AC184" s="40"/>
      <c r="AD184" s="40"/>
      <c r="AE184" s="40"/>
      <c r="AT184" s="18" t="s">
        <v>368</v>
      </c>
      <c r="AU184" s="18" t="s">
        <v>90</v>
      </c>
    </row>
    <row r="185" s="2" customFormat="1" ht="16.5" customHeight="1">
      <c r="A185" s="40"/>
      <c r="B185" s="41"/>
      <c r="C185" s="229" t="s">
        <v>608</v>
      </c>
      <c r="D185" s="229" t="s">
        <v>358</v>
      </c>
      <c r="E185" s="230" t="s">
        <v>9190</v>
      </c>
      <c r="F185" s="231" t="s">
        <v>9191</v>
      </c>
      <c r="G185" s="232" t="s">
        <v>1718</v>
      </c>
      <c r="H185" s="233">
        <v>16</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776</v>
      </c>
    </row>
    <row r="186" s="2" customFormat="1">
      <c r="A186" s="40"/>
      <c r="B186" s="41"/>
      <c r="C186" s="42"/>
      <c r="D186" s="242" t="s">
        <v>368</v>
      </c>
      <c r="E186" s="42"/>
      <c r="F186" s="243" t="s">
        <v>9192</v>
      </c>
      <c r="G186" s="42"/>
      <c r="H186" s="42"/>
      <c r="I186" s="244"/>
      <c r="J186" s="42"/>
      <c r="K186" s="42"/>
      <c r="L186" s="46"/>
      <c r="M186" s="245"/>
      <c r="N186" s="246"/>
      <c r="O186" s="93"/>
      <c r="P186" s="93"/>
      <c r="Q186" s="93"/>
      <c r="R186" s="93"/>
      <c r="S186" s="93"/>
      <c r="T186" s="94"/>
      <c r="U186" s="40"/>
      <c r="V186" s="40"/>
      <c r="W186" s="40"/>
      <c r="X186" s="40"/>
      <c r="Y186" s="40"/>
      <c r="Z186" s="40"/>
      <c r="AA186" s="40"/>
      <c r="AB186" s="40"/>
      <c r="AC186" s="40"/>
      <c r="AD186" s="40"/>
      <c r="AE186" s="40"/>
      <c r="AT186" s="18" t="s">
        <v>368</v>
      </c>
      <c r="AU186" s="18" t="s">
        <v>90</v>
      </c>
    </row>
    <row r="187" s="2" customFormat="1" ht="16.5" customHeight="1">
      <c r="A187" s="40"/>
      <c r="B187" s="41"/>
      <c r="C187" s="229" t="s">
        <v>614</v>
      </c>
      <c r="D187" s="229" t="s">
        <v>358</v>
      </c>
      <c r="E187" s="230" t="s">
        <v>9193</v>
      </c>
      <c r="F187" s="231" t="s">
        <v>9194</v>
      </c>
      <c r="G187" s="232" t="s">
        <v>1718</v>
      </c>
      <c r="H187" s="233">
        <v>15</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785</v>
      </c>
    </row>
    <row r="188" s="2" customFormat="1">
      <c r="A188" s="40"/>
      <c r="B188" s="41"/>
      <c r="C188" s="42"/>
      <c r="D188" s="242" t="s">
        <v>368</v>
      </c>
      <c r="E188" s="42"/>
      <c r="F188" s="243" t="s">
        <v>9195</v>
      </c>
      <c r="G188" s="42"/>
      <c r="H188" s="42"/>
      <c r="I188" s="244"/>
      <c r="J188" s="42"/>
      <c r="K188" s="42"/>
      <c r="L188" s="46"/>
      <c r="M188" s="245"/>
      <c r="N188" s="246"/>
      <c r="O188" s="93"/>
      <c r="P188" s="93"/>
      <c r="Q188" s="93"/>
      <c r="R188" s="93"/>
      <c r="S188" s="93"/>
      <c r="T188" s="94"/>
      <c r="U188" s="40"/>
      <c r="V188" s="40"/>
      <c r="W188" s="40"/>
      <c r="X188" s="40"/>
      <c r="Y188" s="40"/>
      <c r="Z188" s="40"/>
      <c r="AA188" s="40"/>
      <c r="AB188" s="40"/>
      <c r="AC188" s="40"/>
      <c r="AD188" s="40"/>
      <c r="AE188" s="40"/>
      <c r="AT188" s="18" t="s">
        <v>368</v>
      </c>
      <c r="AU188" s="18" t="s">
        <v>90</v>
      </c>
    </row>
    <row r="189" s="2" customFormat="1" ht="16.5" customHeight="1">
      <c r="A189" s="40"/>
      <c r="B189" s="41"/>
      <c r="C189" s="229" t="s">
        <v>627</v>
      </c>
      <c r="D189" s="229" t="s">
        <v>358</v>
      </c>
      <c r="E189" s="230" t="s">
        <v>9196</v>
      </c>
      <c r="F189" s="231" t="s">
        <v>9197</v>
      </c>
      <c r="G189" s="232" t="s">
        <v>1718</v>
      </c>
      <c r="H189" s="233">
        <v>6</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795</v>
      </c>
    </row>
    <row r="190" s="2" customFormat="1">
      <c r="A190" s="40"/>
      <c r="B190" s="41"/>
      <c r="C190" s="42"/>
      <c r="D190" s="242" t="s">
        <v>368</v>
      </c>
      <c r="E190" s="42"/>
      <c r="F190" s="243" t="s">
        <v>9198</v>
      </c>
      <c r="G190" s="42"/>
      <c r="H190" s="42"/>
      <c r="I190" s="244"/>
      <c r="J190" s="42"/>
      <c r="K190" s="42"/>
      <c r="L190" s="46"/>
      <c r="M190" s="245"/>
      <c r="N190" s="246"/>
      <c r="O190" s="93"/>
      <c r="P190" s="93"/>
      <c r="Q190" s="93"/>
      <c r="R190" s="93"/>
      <c r="S190" s="93"/>
      <c r="T190" s="94"/>
      <c r="U190" s="40"/>
      <c r="V190" s="40"/>
      <c r="W190" s="40"/>
      <c r="X190" s="40"/>
      <c r="Y190" s="40"/>
      <c r="Z190" s="40"/>
      <c r="AA190" s="40"/>
      <c r="AB190" s="40"/>
      <c r="AC190" s="40"/>
      <c r="AD190" s="40"/>
      <c r="AE190" s="40"/>
      <c r="AT190" s="18" t="s">
        <v>368</v>
      </c>
      <c r="AU190" s="18" t="s">
        <v>90</v>
      </c>
    </row>
    <row r="191" s="2" customFormat="1" ht="16.5" customHeight="1">
      <c r="A191" s="40"/>
      <c r="B191" s="41"/>
      <c r="C191" s="229" t="s">
        <v>632</v>
      </c>
      <c r="D191" s="229" t="s">
        <v>358</v>
      </c>
      <c r="E191" s="230" t="s">
        <v>591</v>
      </c>
      <c r="F191" s="231" t="s">
        <v>9199</v>
      </c>
      <c r="G191" s="232" t="s">
        <v>1718</v>
      </c>
      <c r="H191" s="233">
        <v>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803</v>
      </c>
    </row>
    <row r="192" s="2" customFormat="1">
      <c r="A192" s="40"/>
      <c r="B192" s="41"/>
      <c r="C192" s="42"/>
      <c r="D192" s="242" t="s">
        <v>368</v>
      </c>
      <c r="E192" s="42"/>
      <c r="F192" s="243" t="s">
        <v>9200</v>
      </c>
      <c r="G192" s="42"/>
      <c r="H192" s="42"/>
      <c r="I192" s="244"/>
      <c r="J192" s="42"/>
      <c r="K192" s="42"/>
      <c r="L192" s="46"/>
      <c r="M192" s="245"/>
      <c r="N192" s="246"/>
      <c r="O192" s="93"/>
      <c r="P192" s="93"/>
      <c r="Q192" s="93"/>
      <c r="R192" s="93"/>
      <c r="S192" s="93"/>
      <c r="T192" s="94"/>
      <c r="U192" s="40"/>
      <c r="V192" s="40"/>
      <c r="W192" s="40"/>
      <c r="X192" s="40"/>
      <c r="Y192" s="40"/>
      <c r="Z192" s="40"/>
      <c r="AA192" s="40"/>
      <c r="AB192" s="40"/>
      <c r="AC192" s="40"/>
      <c r="AD192" s="40"/>
      <c r="AE192" s="40"/>
      <c r="AT192" s="18" t="s">
        <v>368</v>
      </c>
      <c r="AU192" s="18" t="s">
        <v>90</v>
      </c>
    </row>
    <row r="193" s="2" customFormat="1" ht="16.5" customHeight="1">
      <c r="A193" s="40"/>
      <c r="B193" s="41"/>
      <c r="C193" s="229" t="s">
        <v>639</v>
      </c>
      <c r="D193" s="229" t="s">
        <v>358</v>
      </c>
      <c r="E193" s="230" t="s">
        <v>9201</v>
      </c>
      <c r="F193" s="231" t="s">
        <v>9202</v>
      </c>
      <c r="G193" s="232" t="s">
        <v>1718</v>
      </c>
      <c r="H193" s="233">
        <v>1</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90</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815</v>
      </c>
    </row>
    <row r="194" s="2" customFormat="1">
      <c r="A194" s="40"/>
      <c r="B194" s="41"/>
      <c r="C194" s="42"/>
      <c r="D194" s="242" t="s">
        <v>368</v>
      </c>
      <c r="E194" s="42"/>
      <c r="F194" s="243" t="s">
        <v>9203</v>
      </c>
      <c r="G194" s="42"/>
      <c r="H194" s="42"/>
      <c r="I194" s="244"/>
      <c r="J194" s="42"/>
      <c r="K194" s="42"/>
      <c r="L194" s="46"/>
      <c r="M194" s="245"/>
      <c r="N194" s="246"/>
      <c r="O194" s="93"/>
      <c r="P194" s="93"/>
      <c r="Q194" s="93"/>
      <c r="R194" s="93"/>
      <c r="S194" s="93"/>
      <c r="T194" s="94"/>
      <c r="U194" s="40"/>
      <c r="V194" s="40"/>
      <c r="W194" s="40"/>
      <c r="X194" s="40"/>
      <c r="Y194" s="40"/>
      <c r="Z194" s="40"/>
      <c r="AA194" s="40"/>
      <c r="AB194" s="40"/>
      <c r="AC194" s="40"/>
      <c r="AD194" s="40"/>
      <c r="AE194" s="40"/>
      <c r="AT194" s="18" t="s">
        <v>368</v>
      </c>
      <c r="AU194" s="18" t="s">
        <v>90</v>
      </c>
    </row>
    <row r="195" s="2" customFormat="1" ht="16.5" customHeight="1">
      <c r="A195" s="40"/>
      <c r="B195" s="41"/>
      <c r="C195" s="229" t="s">
        <v>649</v>
      </c>
      <c r="D195" s="229" t="s">
        <v>358</v>
      </c>
      <c r="E195" s="230" t="s">
        <v>9204</v>
      </c>
      <c r="F195" s="231" t="s">
        <v>9205</v>
      </c>
      <c r="G195" s="232" t="s">
        <v>1718</v>
      </c>
      <c r="H195" s="233">
        <v>14</v>
      </c>
      <c r="I195" s="234"/>
      <c r="J195" s="235">
        <f>ROUND(I195*H195,2)</f>
        <v>0</v>
      </c>
      <c r="K195" s="231" t="s">
        <v>525</v>
      </c>
      <c r="L195" s="46"/>
      <c r="M195" s="236" t="s">
        <v>1</v>
      </c>
      <c r="N195" s="237" t="s">
        <v>48</v>
      </c>
      <c r="O195" s="93"/>
      <c r="P195" s="238">
        <f>O195*H195</f>
        <v>0</v>
      </c>
      <c r="Q195" s="238">
        <v>0</v>
      </c>
      <c r="R195" s="238">
        <f>Q195*H195</f>
        <v>0</v>
      </c>
      <c r="S195" s="238">
        <v>0</v>
      </c>
      <c r="T195" s="239">
        <f>S195*H195</f>
        <v>0</v>
      </c>
      <c r="U195" s="40"/>
      <c r="V195" s="40"/>
      <c r="W195" s="40"/>
      <c r="X195" s="40"/>
      <c r="Y195" s="40"/>
      <c r="Z195" s="40"/>
      <c r="AA195" s="40"/>
      <c r="AB195" s="40"/>
      <c r="AC195" s="40"/>
      <c r="AD195" s="40"/>
      <c r="AE195" s="40"/>
      <c r="AR195" s="240" t="s">
        <v>144</v>
      </c>
      <c r="AT195" s="240" t="s">
        <v>358</v>
      </c>
      <c r="AU195" s="240" t="s">
        <v>90</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824</v>
      </c>
    </row>
    <row r="196" s="2" customFormat="1">
      <c r="A196" s="40"/>
      <c r="B196" s="41"/>
      <c r="C196" s="42"/>
      <c r="D196" s="242" t="s">
        <v>368</v>
      </c>
      <c r="E196" s="42"/>
      <c r="F196" s="243" t="s">
        <v>9206</v>
      </c>
      <c r="G196" s="42"/>
      <c r="H196" s="42"/>
      <c r="I196" s="244"/>
      <c r="J196" s="42"/>
      <c r="K196" s="42"/>
      <c r="L196" s="46"/>
      <c r="M196" s="245"/>
      <c r="N196" s="246"/>
      <c r="O196" s="93"/>
      <c r="P196" s="93"/>
      <c r="Q196" s="93"/>
      <c r="R196" s="93"/>
      <c r="S196" s="93"/>
      <c r="T196" s="94"/>
      <c r="U196" s="40"/>
      <c r="V196" s="40"/>
      <c r="W196" s="40"/>
      <c r="X196" s="40"/>
      <c r="Y196" s="40"/>
      <c r="Z196" s="40"/>
      <c r="AA196" s="40"/>
      <c r="AB196" s="40"/>
      <c r="AC196" s="40"/>
      <c r="AD196" s="40"/>
      <c r="AE196" s="40"/>
      <c r="AT196" s="18" t="s">
        <v>368</v>
      </c>
      <c r="AU196" s="18" t="s">
        <v>90</v>
      </c>
    </row>
    <row r="197" s="2" customFormat="1" ht="16.5" customHeight="1">
      <c r="A197" s="40"/>
      <c r="B197" s="41"/>
      <c r="C197" s="229" t="s">
        <v>654</v>
      </c>
      <c r="D197" s="229" t="s">
        <v>358</v>
      </c>
      <c r="E197" s="230" t="s">
        <v>9207</v>
      </c>
      <c r="F197" s="231" t="s">
        <v>9208</v>
      </c>
      <c r="G197" s="232" t="s">
        <v>1718</v>
      </c>
      <c r="H197" s="233">
        <v>7</v>
      </c>
      <c r="I197" s="234"/>
      <c r="J197" s="235">
        <f>ROUND(I197*H197,2)</f>
        <v>0</v>
      </c>
      <c r="K197" s="231" t="s">
        <v>525</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90</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835</v>
      </c>
    </row>
    <row r="198" s="2" customFormat="1">
      <c r="A198" s="40"/>
      <c r="B198" s="41"/>
      <c r="C198" s="42"/>
      <c r="D198" s="242" t="s">
        <v>368</v>
      </c>
      <c r="E198" s="42"/>
      <c r="F198" s="243" t="s">
        <v>9209</v>
      </c>
      <c r="G198" s="42"/>
      <c r="H198" s="42"/>
      <c r="I198" s="244"/>
      <c r="J198" s="42"/>
      <c r="K198" s="42"/>
      <c r="L198" s="46"/>
      <c r="M198" s="245"/>
      <c r="N198" s="246"/>
      <c r="O198" s="93"/>
      <c r="P198" s="93"/>
      <c r="Q198" s="93"/>
      <c r="R198" s="93"/>
      <c r="S198" s="93"/>
      <c r="T198" s="94"/>
      <c r="U198" s="40"/>
      <c r="V198" s="40"/>
      <c r="W198" s="40"/>
      <c r="X198" s="40"/>
      <c r="Y198" s="40"/>
      <c r="Z198" s="40"/>
      <c r="AA198" s="40"/>
      <c r="AB198" s="40"/>
      <c r="AC198" s="40"/>
      <c r="AD198" s="40"/>
      <c r="AE198" s="40"/>
      <c r="AT198" s="18" t="s">
        <v>368</v>
      </c>
      <c r="AU198" s="18" t="s">
        <v>90</v>
      </c>
    </row>
    <row r="199" s="2" customFormat="1" ht="16.5" customHeight="1">
      <c r="A199" s="40"/>
      <c r="B199" s="41"/>
      <c r="C199" s="229" t="s">
        <v>659</v>
      </c>
      <c r="D199" s="229" t="s">
        <v>358</v>
      </c>
      <c r="E199" s="230" t="s">
        <v>597</v>
      </c>
      <c r="F199" s="231" t="s">
        <v>9210</v>
      </c>
      <c r="G199" s="232" t="s">
        <v>1718</v>
      </c>
      <c r="H199" s="233">
        <v>24</v>
      </c>
      <c r="I199" s="234"/>
      <c r="J199" s="235">
        <f>ROUND(I199*H199,2)</f>
        <v>0</v>
      </c>
      <c r="K199" s="231" t="s">
        <v>525</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90</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844</v>
      </c>
    </row>
    <row r="200" s="2" customFormat="1">
      <c r="A200" s="40"/>
      <c r="B200" s="41"/>
      <c r="C200" s="42"/>
      <c r="D200" s="242" t="s">
        <v>368</v>
      </c>
      <c r="E200" s="42"/>
      <c r="F200" s="243" t="s">
        <v>9211</v>
      </c>
      <c r="G200" s="42"/>
      <c r="H200" s="42"/>
      <c r="I200" s="244"/>
      <c r="J200" s="42"/>
      <c r="K200" s="42"/>
      <c r="L200" s="46"/>
      <c r="M200" s="245"/>
      <c r="N200" s="246"/>
      <c r="O200" s="93"/>
      <c r="P200" s="93"/>
      <c r="Q200" s="93"/>
      <c r="R200" s="93"/>
      <c r="S200" s="93"/>
      <c r="T200" s="94"/>
      <c r="U200" s="40"/>
      <c r="V200" s="40"/>
      <c r="W200" s="40"/>
      <c r="X200" s="40"/>
      <c r="Y200" s="40"/>
      <c r="Z200" s="40"/>
      <c r="AA200" s="40"/>
      <c r="AB200" s="40"/>
      <c r="AC200" s="40"/>
      <c r="AD200" s="40"/>
      <c r="AE200" s="40"/>
      <c r="AT200" s="18" t="s">
        <v>368</v>
      </c>
      <c r="AU200" s="18" t="s">
        <v>90</v>
      </c>
    </row>
    <row r="201" s="2" customFormat="1" ht="16.5" customHeight="1">
      <c r="A201" s="40"/>
      <c r="B201" s="41"/>
      <c r="C201" s="229" t="s">
        <v>664</v>
      </c>
      <c r="D201" s="229" t="s">
        <v>358</v>
      </c>
      <c r="E201" s="230" t="s">
        <v>9212</v>
      </c>
      <c r="F201" s="231" t="s">
        <v>9213</v>
      </c>
      <c r="G201" s="232" t="s">
        <v>1718</v>
      </c>
      <c r="H201" s="233">
        <v>2</v>
      </c>
      <c r="I201" s="234"/>
      <c r="J201" s="235">
        <f>ROUND(I201*H201,2)</f>
        <v>0</v>
      </c>
      <c r="K201" s="231" t="s">
        <v>525</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90</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854</v>
      </c>
    </row>
    <row r="202" s="2" customFormat="1">
      <c r="A202" s="40"/>
      <c r="B202" s="41"/>
      <c r="C202" s="42"/>
      <c r="D202" s="242" t="s">
        <v>368</v>
      </c>
      <c r="E202" s="42"/>
      <c r="F202" s="243" t="s">
        <v>9214</v>
      </c>
      <c r="G202" s="42"/>
      <c r="H202" s="42"/>
      <c r="I202" s="244"/>
      <c r="J202" s="42"/>
      <c r="K202" s="42"/>
      <c r="L202" s="46"/>
      <c r="M202" s="245"/>
      <c r="N202" s="246"/>
      <c r="O202" s="93"/>
      <c r="P202" s="93"/>
      <c r="Q202" s="93"/>
      <c r="R202" s="93"/>
      <c r="S202" s="93"/>
      <c r="T202" s="94"/>
      <c r="U202" s="40"/>
      <c r="V202" s="40"/>
      <c r="W202" s="40"/>
      <c r="X202" s="40"/>
      <c r="Y202" s="40"/>
      <c r="Z202" s="40"/>
      <c r="AA202" s="40"/>
      <c r="AB202" s="40"/>
      <c r="AC202" s="40"/>
      <c r="AD202" s="40"/>
      <c r="AE202" s="40"/>
      <c r="AT202" s="18" t="s">
        <v>368</v>
      </c>
      <c r="AU202" s="18" t="s">
        <v>90</v>
      </c>
    </row>
    <row r="203" s="2" customFormat="1" ht="16.5" customHeight="1">
      <c r="A203" s="40"/>
      <c r="B203" s="41"/>
      <c r="C203" s="229" t="s">
        <v>669</v>
      </c>
      <c r="D203" s="229" t="s">
        <v>358</v>
      </c>
      <c r="E203" s="230" t="s">
        <v>9215</v>
      </c>
      <c r="F203" s="231" t="s">
        <v>9216</v>
      </c>
      <c r="G203" s="232" t="s">
        <v>1718</v>
      </c>
      <c r="H203" s="233">
        <v>2</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864</v>
      </c>
    </row>
    <row r="204" s="2" customFormat="1">
      <c r="A204" s="40"/>
      <c r="B204" s="41"/>
      <c r="C204" s="42"/>
      <c r="D204" s="242" t="s">
        <v>368</v>
      </c>
      <c r="E204" s="42"/>
      <c r="F204" s="243" t="s">
        <v>9217</v>
      </c>
      <c r="G204" s="42"/>
      <c r="H204" s="42"/>
      <c r="I204" s="244"/>
      <c r="J204" s="42"/>
      <c r="K204" s="42"/>
      <c r="L204" s="46"/>
      <c r="M204" s="245"/>
      <c r="N204" s="246"/>
      <c r="O204" s="93"/>
      <c r="P204" s="93"/>
      <c r="Q204" s="93"/>
      <c r="R204" s="93"/>
      <c r="S204" s="93"/>
      <c r="T204" s="94"/>
      <c r="U204" s="40"/>
      <c r="V204" s="40"/>
      <c r="W204" s="40"/>
      <c r="X204" s="40"/>
      <c r="Y204" s="40"/>
      <c r="Z204" s="40"/>
      <c r="AA204" s="40"/>
      <c r="AB204" s="40"/>
      <c r="AC204" s="40"/>
      <c r="AD204" s="40"/>
      <c r="AE204" s="40"/>
      <c r="AT204" s="18" t="s">
        <v>368</v>
      </c>
      <c r="AU204" s="18" t="s">
        <v>90</v>
      </c>
    </row>
    <row r="205" s="2" customFormat="1" ht="16.5" customHeight="1">
      <c r="A205" s="40"/>
      <c r="B205" s="41"/>
      <c r="C205" s="229" t="s">
        <v>673</v>
      </c>
      <c r="D205" s="229" t="s">
        <v>358</v>
      </c>
      <c r="E205" s="230" t="s">
        <v>9218</v>
      </c>
      <c r="F205" s="231" t="s">
        <v>9219</v>
      </c>
      <c r="G205" s="232" t="s">
        <v>1718</v>
      </c>
      <c r="H205" s="233">
        <v>2</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877</v>
      </c>
    </row>
    <row r="206" s="2" customFormat="1">
      <c r="A206" s="40"/>
      <c r="B206" s="41"/>
      <c r="C206" s="42"/>
      <c r="D206" s="242" t="s">
        <v>368</v>
      </c>
      <c r="E206" s="42"/>
      <c r="F206" s="243" t="s">
        <v>9220</v>
      </c>
      <c r="G206" s="42"/>
      <c r="H206" s="42"/>
      <c r="I206" s="244"/>
      <c r="J206" s="42"/>
      <c r="K206" s="42"/>
      <c r="L206" s="46"/>
      <c r="M206" s="245"/>
      <c r="N206" s="246"/>
      <c r="O206" s="93"/>
      <c r="P206" s="93"/>
      <c r="Q206" s="93"/>
      <c r="R206" s="93"/>
      <c r="S206" s="93"/>
      <c r="T206" s="94"/>
      <c r="U206" s="40"/>
      <c r="V206" s="40"/>
      <c r="W206" s="40"/>
      <c r="X206" s="40"/>
      <c r="Y206" s="40"/>
      <c r="Z206" s="40"/>
      <c r="AA206" s="40"/>
      <c r="AB206" s="40"/>
      <c r="AC206" s="40"/>
      <c r="AD206" s="40"/>
      <c r="AE206" s="40"/>
      <c r="AT206" s="18" t="s">
        <v>368</v>
      </c>
      <c r="AU206" s="18" t="s">
        <v>90</v>
      </c>
    </row>
    <row r="207" s="2" customFormat="1" ht="16.5" customHeight="1">
      <c r="A207" s="40"/>
      <c r="B207" s="41"/>
      <c r="C207" s="229" t="s">
        <v>683</v>
      </c>
      <c r="D207" s="229" t="s">
        <v>358</v>
      </c>
      <c r="E207" s="230" t="s">
        <v>602</v>
      </c>
      <c r="F207" s="231" t="s">
        <v>9221</v>
      </c>
      <c r="G207" s="232" t="s">
        <v>1718</v>
      </c>
      <c r="H207" s="233">
        <v>1</v>
      </c>
      <c r="I207" s="234"/>
      <c r="J207" s="235">
        <f>ROUND(I207*H207,2)</f>
        <v>0</v>
      </c>
      <c r="K207" s="231" t="s">
        <v>525</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90</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887</v>
      </c>
    </row>
    <row r="208" s="2" customFormat="1">
      <c r="A208" s="40"/>
      <c r="B208" s="41"/>
      <c r="C208" s="42"/>
      <c r="D208" s="242" t="s">
        <v>368</v>
      </c>
      <c r="E208" s="42"/>
      <c r="F208" s="243" t="s">
        <v>9222</v>
      </c>
      <c r="G208" s="42"/>
      <c r="H208" s="42"/>
      <c r="I208" s="244"/>
      <c r="J208" s="42"/>
      <c r="K208" s="42"/>
      <c r="L208" s="46"/>
      <c r="M208" s="245"/>
      <c r="N208" s="246"/>
      <c r="O208" s="93"/>
      <c r="P208" s="93"/>
      <c r="Q208" s="93"/>
      <c r="R208" s="93"/>
      <c r="S208" s="93"/>
      <c r="T208" s="94"/>
      <c r="U208" s="40"/>
      <c r="V208" s="40"/>
      <c r="W208" s="40"/>
      <c r="X208" s="40"/>
      <c r="Y208" s="40"/>
      <c r="Z208" s="40"/>
      <c r="AA208" s="40"/>
      <c r="AB208" s="40"/>
      <c r="AC208" s="40"/>
      <c r="AD208" s="40"/>
      <c r="AE208" s="40"/>
      <c r="AT208" s="18" t="s">
        <v>368</v>
      </c>
      <c r="AU208" s="18" t="s">
        <v>90</v>
      </c>
    </row>
    <row r="209" s="2" customFormat="1" ht="16.5" customHeight="1">
      <c r="A209" s="40"/>
      <c r="B209" s="41"/>
      <c r="C209" s="229" t="s">
        <v>691</v>
      </c>
      <c r="D209" s="229" t="s">
        <v>358</v>
      </c>
      <c r="E209" s="230" t="s">
        <v>9223</v>
      </c>
      <c r="F209" s="231" t="s">
        <v>9221</v>
      </c>
      <c r="G209" s="232" t="s">
        <v>1718</v>
      </c>
      <c r="H209" s="233">
        <v>1</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896</v>
      </c>
    </row>
    <row r="210" s="2" customFormat="1">
      <c r="A210" s="40"/>
      <c r="B210" s="41"/>
      <c r="C210" s="42"/>
      <c r="D210" s="242" t="s">
        <v>368</v>
      </c>
      <c r="E210" s="42"/>
      <c r="F210" s="243" t="s">
        <v>9224</v>
      </c>
      <c r="G210" s="42"/>
      <c r="H210" s="42"/>
      <c r="I210" s="244"/>
      <c r="J210" s="42"/>
      <c r="K210" s="42"/>
      <c r="L210" s="46"/>
      <c r="M210" s="245"/>
      <c r="N210" s="246"/>
      <c r="O210" s="93"/>
      <c r="P210" s="93"/>
      <c r="Q210" s="93"/>
      <c r="R210" s="93"/>
      <c r="S210" s="93"/>
      <c r="T210" s="94"/>
      <c r="U210" s="40"/>
      <c r="V210" s="40"/>
      <c r="W210" s="40"/>
      <c r="X210" s="40"/>
      <c r="Y210" s="40"/>
      <c r="Z210" s="40"/>
      <c r="AA210" s="40"/>
      <c r="AB210" s="40"/>
      <c r="AC210" s="40"/>
      <c r="AD210" s="40"/>
      <c r="AE210" s="40"/>
      <c r="AT210" s="18" t="s">
        <v>368</v>
      </c>
      <c r="AU210" s="18" t="s">
        <v>90</v>
      </c>
    </row>
    <row r="211" s="2" customFormat="1" ht="16.5" customHeight="1">
      <c r="A211" s="40"/>
      <c r="B211" s="41"/>
      <c r="C211" s="229" t="s">
        <v>695</v>
      </c>
      <c r="D211" s="229" t="s">
        <v>358</v>
      </c>
      <c r="E211" s="230" t="s">
        <v>9225</v>
      </c>
      <c r="F211" s="231" t="s">
        <v>9226</v>
      </c>
      <c r="G211" s="232" t="s">
        <v>1718</v>
      </c>
      <c r="H211" s="233">
        <v>2</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904</v>
      </c>
    </row>
    <row r="212" s="2" customFormat="1">
      <c r="A212" s="40"/>
      <c r="B212" s="41"/>
      <c r="C212" s="42"/>
      <c r="D212" s="242" t="s">
        <v>368</v>
      </c>
      <c r="E212" s="42"/>
      <c r="F212" s="243" t="s">
        <v>9227</v>
      </c>
      <c r="G212" s="42"/>
      <c r="H212" s="42"/>
      <c r="I212" s="244"/>
      <c r="J212" s="42"/>
      <c r="K212" s="42"/>
      <c r="L212" s="46"/>
      <c r="M212" s="245"/>
      <c r="N212" s="246"/>
      <c r="O212" s="93"/>
      <c r="P212" s="93"/>
      <c r="Q212" s="93"/>
      <c r="R212" s="93"/>
      <c r="S212" s="93"/>
      <c r="T212" s="94"/>
      <c r="U212" s="40"/>
      <c r="V212" s="40"/>
      <c r="W212" s="40"/>
      <c r="X212" s="40"/>
      <c r="Y212" s="40"/>
      <c r="Z212" s="40"/>
      <c r="AA212" s="40"/>
      <c r="AB212" s="40"/>
      <c r="AC212" s="40"/>
      <c r="AD212" s="40"/>
      <c r="AE212" s="40"/>
      <c r="AT212" s="18" t="s">
        <v>368</v>
      </c>
      <c r="AU212" s="18" t="s">
        <v>90</v>
      </c>
    </row>
    <row r="213" s="2" customFormat="1" ht="16.5" customHeight="1">
      <c r="A213" s="40"/>
      <c r="B213" s="41"/>
      <c r="C213" s="229" t="s">
        <v>706</v>
      </c>
      <c r="D213" s="229" t="s">
        <v>358</v>
      </c>
      <c r="E213" s="230" t="s">
        <v>9228</v>
      </c>
      <c r="F213" s="231" t="s">
        <v>9229</v>
      </c>
      <c r="G213" s="232" t="s">
        <v>1718</v>
      </c>
      <c r="H213" s="233">
        <v>4</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917</v>
      </c>
    </row>
    <row r="214" s="2" customFormat="1">
      <c r="A214" s="40"/>
      <c r="B214" s="41"/>
      <c r="C214" s="42"/>
      <c r="D214" s="242" t="s">
        <v>368</v>
      </c>
      <c r="E214" s="42"/>
      <c r="F214" s="243" t="s">
        <v>9230</v>
      </c>
      <c r="G214" s="42"/>
      <c r="H214" s="42"/>
      <c r="I214" s="244"/>
      <c r="J214" s="42"/>
      <c r="K214" s="42"/>
      <c r="L214" s="46"/>
      <c r="M214" s="245"/>
      <c r="N214" s="246"/>
      <c r="O214" s="93"/>
      <c r="P214" s="93"/>
      <c r="Q214" s="93"/>
      <c r="R214" s="93"/>
      <c r="S214" s="93"/>
      <c r="T214" s="94"/>
      <c r="U214" s="40"/>
      <c r="V214" s="40"/>
      <c r="W214" s="40"/>
      <c r="X214" s="40"/>
      <c r="Y214" s="40"/>
      <c r="Z214" s="40"/>
      <c r="AA214" s="40"/>
      <c r="AB214" s="40"/>
      <c r="AC214" s="40"/>
      <c r="AD214" s="40"/>
      <c r="AE214" s="40"/>
      <c r="AT214" s="18" t="s">
        <v>368</v>
      </c>
      <c r="AU214" s="18" t="s">
        <v>90</v>
      </c>
    </row>
    <row r="215" s="2" customFormat="1" ht="16.5" customHeight="1">
      <c r="A215" s="40"/>
      <c r="B215" s="41"/>
      <c r="C215" s="229" t="s">
        <v>712</v>
      </c>
      <c r="D215" s="229" t="s">
        <v>358</v>
      </c>
      <c r="E215" s="230" t="s">
        <v>608</v>
      </c>
      <c r="F215" s="231" t="s">
        <v>9186</v>
      </c>
      <c r="G215" s="232" t="s">
        <v>1718</v>
      </c>
      <c r="H215" s="233">
        <v>27</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90</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929</v>
      </c>
    </row>
    <row r="216" s="2" customFormat="1">
      <c r="A216" s="40"/>
      <c r="B216" s="41"/>
      <c r="C216" s="42"/>
      <c r="D216" s="242" t="s">
        <v>368</v>
      </c>
      <c r="E216" s="42"/>
      <c r="F216" s="243" t="s">
        <v>9187</v>
      </c>
      <c r="G216" s="42"/>
      <c r="H216" s="42"/>
      <c r="I216" s="244"/>
      <c r="J216" s="42"/>
      <c r="K216" s="42"/>
      <c r="L216" s="46"/>
      <c r="M216" s="245"/>
      <c r="N216" s="246"/>
      <c r="O216" s="93"/>
      <c r="P216" s="93"/>
      <c r="Q216" s="93"/>
      <c r="R216" s="93"/>
      <c r="S216" s="93"/>
      <c r="T216" s="94"/>
      <c r="U216" s="40"/>
      <c r="V216" s="40"/>
      <c r="W216" s="40"/>
      <c r="X216" s="40"/>
      <c r="Y216" s="40"/>
      <c r="Z216" s="40"/>
      <c r="AA216" s="40"/>
      <c r="AB216" s="40"/>
      <c r="AC216" s="40"/>
      <c r="AD216" s="40"/>
      <c r="AE216" s="40"/>
      <c r="AT216" s="18" t="s">
        <v>368</v>
      </c>
      <c r="AU216" s="18" t="s">
        <v>90</v>
      </c>
    </row>
    <row r="217" s="2" customFormat="1" ht="16.5" customHeight="1">
      <c r="A217" s="40"/>
      <c r="B217" s="41"/>
      <c r="C217" s="229" t="s">
        <v>717</v>
      </c>
      <c r="D217" s="229" t="s">
        <v>358</v>
      </c>
      <c r="E217" s="230" t="s">
        <v>9231</v>
      </c>
      <c r="F217" s="231" t="s">
        <v>9232</v>
      </c>
      <c r="G217" s="232" t="s">
        <v>1718</v>
      </c>
      <c r="H217" s="233">
        <v>3</v>
      </c>
      <c r="I217" s="234"/>
      <c r="J217" s="235">
        <f>ROUND(I217*H217,2)</f>
        <v>0</v>
      </c>
      <c r="K217" s="231" t="s">
        <v>525</v>
      </c>
      <c r="L217" s="46"/>
      <c r="M217" s="236" t="s">
        <v>1</v>
      </c>
      <c r="N217" s="237"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144</v>
      </c>
      <c r="AT217" s="240" t="s">
        <v>358</v>
      </c>
      <c r="AU217" s="240" t="s">
        <v>90</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938</v>
      </c>
    </row>
    <row r="218" s="2" customFormat="1">
      <c r="A218" s="40"/>
      <c r="B218" s="41"/>
      <c r="C218" s="42"/>
      <c r="D218" s="242" t="s">
        <v>368</v>
      </c>
      <c r="E218" s="42"/>
      <c r="F218" s="243" t="s">
        <v>9233</v>
      </c>
      <c r="G218" s="42"/>
      <c r="H218" s="42"/>
      <c r="I218" s="244"/>
      <c r="J218" s="42"/>
      <c r="K218" s="42"/>
      <c r="L218" s="46"/>
      <c r="M218" s="245"/>
      <c r="N218" s="246"/>
      <c r="O218" s="93"/>
      <c r="P218" s="93"/>
      <c r="Q218" s="93"/>
      <c r="R218" s="93"/>
      <c r="S218" s="93"/>
      <c r="T218" s="94"/>
      <c r="U218" s="40"/>
      <c r="V218" s="40"/>
      <c r="W218" s="40"/>
      <c r="X218" s="40"/>
      <c r="Y218" s="40"/>
      <c r="Z218" s="40"/>
      <c r="AA218" s="40"/>
      <c r="AB218" s="40"/>
      <c r="AC218" s="40"/>
      <c r="AD218" s="40"/>
      <c r="AE218" s="40"/>
      <c r="AT218" s="18" t="s">
        <v>368</v>
      </c>
      <c r="AU218" s="18" t="s">
        <v>90</v>
      </c>
    </row>
    <row r="219" s="2" customFormat="1" ht="16.5" customHeight="1">
      <c r="A219" s="40"/>
      <c r="B219" s="41"/>
      <c r="C219" s="229" t="s">
        <v>728</v>
      </c>
      <c r="D219" s="229" t="s">
        <v>358</v>
      </c>
      <c r="E219" s="230" t="s">
        <v>9234</v>
      </c>
      <c r="F219" s="231" t="s">
        <v>9235</v>
      </c>
      <c r="G219" s="232" t="s">
        <v>1718</v>
      </c>
      <c r="H219" s="233">
        <v>2</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90</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953</v>
      </c>
    </row>
    <row r="220" s="2" customFormat="1">
      <c r="A220" s="40"/>
      <c r="B220" s="41"/>
      <c r="C220" s="42"/>
      <c r="D220" s="242" t="s">
        <v>368</v>
      </c>
      <c r="E220" s="42"/>
      <c r="F220" s="243" t="s">
        <v>9236</v>
      </c>
      <c r="G220" s="42"/>
      <c r="H220" s="42"/>
      <c r="I220" s="244"/>
      <c r="J220" s="42"/>
      <c r="K220" s="42"/>
      <c r="L220" s="46"/>
      <c r="M220" s="245"/>
      <c r="N220" s="246"/>
      <c r="O220" s="93"/>
      <c r="P220" s="93"/>
      <c r="Q220" s="93"/>
      <c r="R220" s="93"/>
      <c r="S220" s="93"/>
      <c r="T220" s="94"/>
      <c r="U220" s="40"/>
      <c r="V220" s="40"/>
      <c r="W220" s="40"/>
      <c r="X220" s="40"/>
      <c r="Y220" s="40"/>
      <c r="Z220" s="40"/>
      <c r="AA220" s="40"/>
      <c r="AB220" s="40"/>
      <c r="AC220" s="40"/>
      <c r="AD220" s="40"/>
      <c r="AE220" s="40"/>
      <c r="AT220" s="18" t="s">
        <v>368</v>
      </c>
      <c r="AU220" s="18" t="s">
        <v>90</v>
      </c>
    </row>
    <row r="221" s="2" customFormat="1" ht="16.5" customHeight="1">
      <c r="A221" s="40"/>
      <c r="B221" s="41"/>
      <c r="C221" s="229" t="s">
        <v>732</v>
      </c>
      <c r="D221" s="229" t="s">
        <v>358</v>
      </c>
      <c r="E221" s="230" t="s">
        <v>9237</v>
      </c>
      <c r="F221" s="231" t="s">
        <v>9238</v>
      </c>
      <c r="G221" s="232" t="s">
        <v>1718</v>
      </c>
      <c r="H221" s="233">
        <v>15</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90</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960</v>
      </c>
    </row>
    <row r="222" s="2" customFormat="1">
      <c r="A222" s="40"/>
      <c r="B222" s="41"/>
      <c r="C222" s="42"/>
      <c r="D222" s="242" t="s">
        <v>368</v>
      </c>
      <c r="E222" s="42"/>
      <c r="F222" s="243" t="s">
        <v>9239</v>
      </c>
      <c r="G222" s="42"/>
      <c r="H222" s="42"/>
      <c r="I222" s="244"/>
      <c r="J222" s="42"/>
      <c r="K222" s="42"/>
      <c r="L222" s="46"/>
      <c r="M222" s="245"/>
      <c r="N222" s="246"/>
      <c r="O222" s="93"/>
      <c r="P222" s="93"/>
      <c r="Q222" s="93"/>
      <c r="R222" s="93"/>
      <c r="S222" s="93"/>
      <c r="T222" s="94"/>
      <c r="U222" s="40"/>
      <c r="V222" s="40"/>
      <c r="W222" s="40"/>
      <c r="X222" s="40"/>
      <c r="Y222" s="40"/>
      <c r="Z222" s="40"/>
      <c r="AA222" s="40"/>
      <c r="AB222" s="40"/>
      <c r="AC222" s="40"/>
      <c r="AD222" s="40"/>
      <c r="AE222" s="40"/>
      <c r="AT222" s="18" t="s">
        <v>368</v>
      </c>
      <c r="AU222" s="18" t="s">
        <v>90</v>
      </c>
    </row>
    <row r="223" s="2" customFormat="1" ht="16.5" customHeight="1">
      <c r="A223" s="40"/>
      <c r="B223" s="41"/>
      <c r="C223" s="229" t="s">
        <v>737</v>
      </c>
      <c r="D223" s="229" t="s">
        <v>358</v>
      </c>
      <c r="E223" s="230" t="s">
        <v>614</v>
      </c>
      <c r="F223" s="231" t="s">
        <v>9240</v>
      </c>
      <c r="G223" s="232" t="s">
        <v>1718</v>
      </c>
      <c r="H223" s="233">
        <v>30</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90</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972</v>
      </c>
    </row>
    <row r="224" s="2" customFormat="1">
      <c r="A224" s="40"/>
      <c r="B224" s="41"/>
      <c r="C224" s="42"/>
      <c r="D224" s="242" t="s">
        <v>368</v>
      </c>
      <c r="E224" s="42"/>
      <c r="F224" s="243" t="s">
        <v>9241</v>
      </c>
      <c r="G224" s="42"/>
      <c r="H224" s="42"/>
      <c r="I224" s="244"/>
      <c r="J224" s="42"/>
      <c r="K224" s="42"/>
      <c r="L224" s="46"/>
      <c r="M224" s="245"/>
      <c r="N224" s="246"/>
      <c r="O224" s="93"/>
      <c r="P224" s="93"/>
      <c r="Q224" s="93"/>
      <c r="R224" s="93"/>
      <c r="S224" s="93"/>
      <c r="T224" s="94"/>
      <c r="U224" s="40"/>
      <c r="V224" s="40"/>
      <c r="W224" s="40"/>
      <c r="X224" s="40"/>
      <c r="Y224" s="40"/>
      <c r="Z224" s="40"/>
      <c r="AA224" s="40"/>
      <c r="AB224" s="40"/>
      <c r="AC224" s="40"/>
      <c r="AD224" s="40"/>
      <c r="AE224" s="40"/>
      <c r="AT224" s="18" t="s">
        <v>368</v>
      </c>
      <c r="AU224" s="18" t="s">
        <v>90</v>
      </c>
    </row>
    <row r="225" s="2" customFormat="1" ht="16.5" customHeight="1">
      <c r="A225" s="40"/>
      <c r="B225" s="41"/>
      <c r="C225" s="229" t="s">
        <v>741</v>
      </c>
      <c r="D225" s="229" t="s">
        <v>358</v>
      </c>
      <c r="E225" s="230" t="s">
        <v>9242</v>
      </c>
      <c r="F225" s="231" t="s">
        <v>9243</v>
      </c>
      <c r="G225" s="232" t="s">
        <v>1718</v>
      </c>
      <c r="H225" s="233">
        <v>18</v>
      </c>
      <c r="I225" s="234"/>
      <c r="J225" s="235">
        <f>ROUND(I225*H225,2)</f>
        <v>0</v>
      </c>
      <c r="K225" s="231" t="s">
        <v>525</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90</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982</v>
      </c>
    </row>
    <row r="226" s="2" customFormat="1">
      <c r="A226" s="40"/>
      <c r="B226" s="41"/>
      <c r="C226" s="42"/>
      <c r="D226" s="242" t="s">
        <v>368</v>
      </c>
      <c r="E226" s="42"/>
      <c r="F226" s="243" t="s">
        <v>9244</v>
      </c>
      <c r="G226" s="42"/>
      <c r="H226" s="42"/>
      <c r="I226" s="244"/>
      <c r="J226" s="42"/>
      <c r="K226" s="42"/>
      <c r="L226" s="46"/>
      <c r="M226" s="245"/>
      <c r="N226" s="246"/>
      <c r="O226" s="93"/>
      <c r="P226" s="93"/>
      <c r="Q226" s="93"/>
      <c r="R226" s="93"/>
      <c r="S226" s="93"/>
      <c r="T226" s="94"/>
      <c r="U226" s="40"/>
      <c r="V226" s="40"/>
      <c r="W226" s="40"/>
      <c r="X226" s="40"/>
      <c r="Y226" s="40"/>
      <c r="Z226" s="40"/>
      <c r="AA226" s="40"/>
      <c r="AB226" s="40"/>
      <c r="AC226" s="40"/>
      <c r="AD226" s="40"/>
      <c r="AE226" s="40"/>
      <c r="AT226" s="18" t="s">
        <v>368</v>
      </c>
      <c r="AU226" s="18" t="s">
        <v>90</v>
      </c>
    </row>
    <row r="227" s="2" customFormat="1" ht="16.5" customHeight="1">
      <c r="A227" s="40"/>
      <c r="B227" s="41"/>
      <c r="C227" s="229" t="s">
        <v>746</v>
      </c>
      <c r="D227" s="229" t="s">
        <v>358</v>
      </c>
      <c r="E227" s="230" t="s">
        <v>9245</v>
      </c>
      <c r="F227" s="231" t="s">
        <v>9246</v>
      </c>
      <c r="G227" s="232" t="s">
        <v>514</v>
      </c>
      <c r="H227" s="233">
        <v>180</v>
      </c>
      <c r="I227" s="234"/>
      <c r="J227" s="235">
        <f>ROUND(I227*H227,2)</f>
        <v>0</v>
      </c>
      <c r="K227" s="231" t="s">
        <v>525</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90</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993</v>
      </c>
    </row>
    <row r="228" s="2" customFormat="1">
      <c r="A228" s="40"/>
      <c r="B228" s="41"/>
      <c r="C228" s="42"/>
      <c r="D228" s="242" t="s">
        <v>368</v>
      </c>
      <c r="E228" s="42"/>
      <c r="F228" s="243" t="s">
        <v>9247</v>
      </c>
      <c r="G228" s="42"/>
      <c r="H228" s="42"/>
      <c r="I228" s="244"/>
      <c r="J228" s="42"/>
      <c r="K228" s="42"/>
      <c r="L228" s="46"/>
      <c r="M228" s="245"/>
      <c r="N228" s="246"/>
      <c r="O228" s="93"/>
      <c r="P228" s="93"/>
      <c r="Q228" s="93"/>
      <c r="R228" s="93"/>
      <c r="S228" s="93"/>
      <c r="T228" s="94"/>
      <c r="U228" s="40"/>
      <c r="V228" s="40"/>
      <c r="W228" s="40"/>
      <c r="X228" s="40"/>
      <c r="Y228" s="40"/>
      <c r="Z228" s="40"/>
      <c r="AA228" s="40"/>
      <c r="AB228" s="40"/>
      <c r="AC228" s="40"/>
      <c r="AD228" s="40"/>
      <c r="AE228" s="40"/>
      <c r="AT228" s="18" t="s">
        <v>368</v>
      </c>
      <c r="AU228" s="18" t="s">
        <v>90</v>
      </c>
    </row>
    <row r="229" s="12" customFormat="1" ht="25.92" customHeight="1">
      <c r="A229" s="12"/>
      <c r="B229" s="213"/>
      <c r="C229" s="214"/>
      <c r="D229" s="215" t="s">
        <v>82</v>
      </c>
      <c r="E229" s="216" t="s">
        <v>3298</v>
      </c>
      <c r="F229" s="216" t="s">
        <v>9248</v>
      </c>
      <c r="G229" s="214"/>
      <c r="H229" s="214"/>
      <c r="I229" s="217"/>
      <c r="J229" s="218">
        <f>BK229</f>
        <v>0</v>
      </c>
      <c r="K229" s="214"/>
      <c r="L229" s="219"/>
      <c r="M229" s="220"/>
      <c r="N229" s="221"/>
      <c r="O229" s="221"/>
      <c r="P229" s="222">
        <f>SUM(P230:P249)</f>
        <v>0</v>
      </c>
      <c r="Q229" s="221"/>
      <c r="R229" s="222">
        <f>SUM(R230:R249)</f>
        <v>0</v>
      </c>
      <c r="S229" s="221"/>
      <c r="T229" s="223">
        <f>SUM(T230:T249)</f>
        <v>0</v>
      </c>
      <c r="U229" s="12"/>
      <c r="V229" s="12"/>
      <c r="W229" s="12"/>
      <c r="X229" s="12"/>
      <c r="Y229" s="12"/>
      <c r="Z229" s="12"/>
      <c r="AA229" s="12"/>
      <c r="AB229" s="12"/>
      <c r="AC229" s="12"/>
      <c r="AD229" s="12"/>
      <c r="AE229" s="12"/>
      <c r="AR229" s="224" t="s">
        <v>90</v>
      </c>
      <c r="AT229" s="225" t="s">
        <v>82</v>
      </c>
      <c r="AU229" s="225" t="s">
        <v>83</v>
      </c>
      <c r="AY229" s="224" t="s">
        <v>355</v>
      </c>
      <c r="BK229" s="226">
        <f>SUM(BK230:BK249)</f>
        <v>0</v>
      </c>
    </row>
    <row r="230" s="2" customFormat="1" ht="16.5" customHeight="1">
      <c r="A230" s="40"/>
      <c r="B230" s="41"/>
      <c r="C230" s="229" t="s">
        <v>750</v>
      </c>
      <c r="D230" s="229" t="s">
        <v>358</v>
      </c>
      <c r="E230" s="230" t="s">
        <v>9249</v>
      </c>
      <c r="F230" s="231" t="s">
        <v>9250</v>
      </c>
      <c r="G230" s="232" t="s">
        <v>9251</v>
      </c>
      <c r="H230" s="233">
        <v>6</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90</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1005</v>
      </c>
    </row>
    <row r="231" s="2" customFormat="1">
      <c r="A231" s="40"/>
      <c r="B231" s="41"/>
      <c r="C231" s="42"/>
      <c r="D231" s="242" t="s">
        <v>368</v>
      </c>
      <c r="E231" s="42"/>
      <c r="F231" s="243" t="s">
        <v>9252</v>
      </c>
      <c r="G231" s="42"/>
      <c r="H231" s="42"/>
      <c r="I231" s="244"/>
      <c r="J231" s="42"/>
      <c r="K231" s="42"/>
      <c r="L231" s="46"/>
      <c r="M231" s="245"/>
      <c r="N231" s="246"/>
      <c r="O231" s="93"/>
      <c r="P231" s="93"/>
      <c r="Q231" s="93"/>
      <c r="R231" s="93"/>
      <c r="S231" s="93"/>
      <c r="T231" s="94"/>
      <c r="U231" s="40"/>
      <c r="V231" s="40"/>
      <c r="W231" s="40"/>
      <c r="X231" s="40"/>
      <c r="Y231" s="40"/>
      <c r="Z231" s="40"/>
      <c r="AA231" s="40"/>
      <c r="AB231" s="40"/>
      <c r="AC231" s="40"/>
      <c r="AD231" s="40"/>
      <c r="AE231" s="40"/>
      <c r="AT231" s="18" t="s">
        <v>368</v>
      </c>
      <c r="AU231" s="18" t="s">
        <v>90</v>
      </c>
    </row>
    <row r="232" s="2" customFormat="1" ht="16.5" customHeight="1">
      <c r="A232" s="40"/>
      <c r="B232" s="41"/>
      <c r="C232" s="229" t="s">
        <v>754</v>
      </c>
      <c r="D232" s="229" t="s">
        <v>358</v>
      </c>
      <c r="E232" s="230" t="s">
        <v>9253</v>
      </c>
      <c r="F232" s="231" t="s">
        <v>9254</v>
      </c>
      <c r="G232" s="232" t="s">
        <v>514</v>
      </c>
      <c r="H232" s="233">
        <v>180</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90</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1017</v>
      </c>
    </row>
    <row r="233" s="2" customFormat="1">
      <c r="A233" s="40"/>
      <c r="B233" s="41"/>
      <c r="C233" s="42"/>
      <c r="D233" s="242" t="s">
        <v>368</v>
      </c>
      <c r="E233" s="42"/>
      <c r="F233" s="243" t="s">
        <v>9255</v>
      </c>
      <c r="G233" s="42"/>
      <c r="H233" s="42"/>
      <c r="I233" s="244"/>
      <c r="J233" s="42"/>
      <c r="K233" s="42"/>
      <c r="L233" s="46"/>
      <c r="M233" s="245"/>
      <c r="N233" s="246"/>
      <c r="O233" s="93"/>
      <c r="P233" s="93"/>
      <c r="Q233" s="93"/>
      <c r="R233" s="93"/>
      <c r="S233" s="93"/>
      <c r="T233" s="94"/>
      <c r="U233" s="40"/>
      <c r="V233" s="40"/>
      <c r="W233" s="40"/>
      <c r="X233" s="40"/>
      <c r="Y233" s="40"/>
      <c r="Z233" s="40"/>
      <c r="AA233" s="40"/>
      <c r="AB233" s="40"/>
      <c r="AC233" s="40"/>
      <c r="AD233" s="40"/>
      <c r="AE233" s="40"/>
      <c r="AT233" s="18" t="s">
        <v>368</v>
      </c>
      <c r="AU233" s="18" t="s">
        <v>90</v>
      </c>
    </row>
    <row r="234" s="2" customFormat="1" ht="16.5" customHeight="1">
      <c r="A234" s="40"/>
      <c r="B234" s="41"/>
      <c r="C234" s="229" t="s">
        <v>758</v>
      </c>
      <c r="D234" s="229" t="s">
        <v>358</v>
      </c>
      <c r="E234" s="230" t="s">
        <v>627</v>
      </c>
      <c r="F234" s="231" t="s">
        <v>9256</v>
      </c>
      <c r="G234" s="232" t="s">
        <v>1718</v>
      </c>
      <c r="H234" s="233">
        <v>68</v>
      </c>
      <c r="I234" s="234"/>
      <c r="J234" s="235">
        <f>ROUND(I234*H234,2)</f>
        <v>0</v>
      </c>
      <c r="K234" s="231" t="s">
        <v>525</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90</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1024</v>
      </c>
    </row>
    <row r="235" s="2" customFormat="1">
      <c r="A235" s="40"/>
      <c r="B235" s="41"/>
      <c r="C235" s="42"/>
      <c r="D235" s="242" t="s">
        <v>368</v>
      </c>
      <c r="E235" s="42"/>
      <c r="F235" s="243" t="s">
        <v>9257</v>
      </c>
      <c r="G235" s="42"/>
      <c r="H235" s="42"/>
      <c r="I235" s="244"/>
      <c r="J235" s="42"/>
      <c r="K235" s="42"/>
      <c r="L235" s="46"/>
      <c r="M235" s="245"/>
      <c r="N235" s="246"/>
      <c r="O235" s="93"/>
      <c r="P235" s="93"/>
      <c r="Q235" s="93"/>
      <c r="R235" s="93"/>
      <c r="S235" s="93"/>
      <c r="T235" s="94"/>
      <c r="U235" s="40"/>
      <c r="V235" s="40"/>
      <c r="W235" s="40"/>
      <c r="X235" s="40"/>
      <c r="Y235" s="40"/>
      <c r="Z235" s="40"/>
      <c r="AA235" s="40"/>
      <c r="AB235" s="40"/>
      <c r="AC235" s="40"/>
      <c r="AD235" s="40"/>
      <c r="AE235" s="40"/>
      <c r="AT235" s="18" t="s">
        <v>368</v>
      </c>
      <c r="AU235" s="18" t="s">
        <v>90</v>
      </c>
    </row>
    <row r="236" s="2" customFormat="1" ht="16.5" customHeight="1">
      <c r="A236" s="40"/>
      <c r="B236" s="41"/>
      <c r="C236" s="229" t="s">
        <v>766</v>
      </c>
      <c r="D236" s="229" t="s">
        <v>358</v>
      </c>
      <c r="E236" s="230" t="s">
        <v>9258</v>
      </c>
      <c r="F236" s="231" t="s">
        <v>9259</v>
      </c>
      <c r="G236" s="232" t="s">
        <v>9251</v>
      </c>
      <c r="H236" s="233">
        <v>80</v>
      </c>
      <c r="I236" s="234"/>
      <c r="J236" s="235">
        <f>ROUND(I236*H236,2)</f>
        <v>0</v>
      </c>
      <c r="K236" s="231" t="s">
        <v>525</v>
      </c>
      <c r="L236" s="46"/>
      <c r="M236" s="236" t="s">
        <v>1</v>
      </c>
      <c r="N236" s="237"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144</v>
      </c>
      <c r="AT236" s="240" t="s">
        <v>358</v>
      </c>
      <c r="AU236" s="240" t="s">
        <v>90</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1038</v>
      </c>
    </row>
    <row r="237" s="2" customFormat="1">
      <c r="A237" s="40"/>
      <c r="B237" s="41"/>
      <c r="C237" s="42"/>
      <c r="D237" s="242" t="s">
        <v>368</v>
      </c>
      <c r="E237" s="42"/>
      <c r="F237" s="243" t="s">
        <v>9260</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90</v>
      </c>
    </row>
    <row r="238" s="2" customFormat="1" ht="21.75" customHeight="1">
      <c r="A238" s="40"/>
      <c r="B238" s="41"/>
      <c r="C238" s="229" t="s">
        <v>772</v>
      </c>
      <c r="D238" s="229" t="s">
        <v>358</v>
      </c>
      <c r="E238" s="230" t="s">
        <v>9261</v>
      </c>
      <c r="F238" s="231" t="s">
        <v>9262</v>
      </c>
      <c r="G238" s="232" t="s">
        <v>2944</v>
      </c>
      <c r="H238" s="233">
        <v>1</v>
      </c>
      <c r="I238" s="234"/>
      <c r="J238" s="235">
        <f>ROUND(I238*H238,2)</f>
        <v>0</v>
      </c>
      <c r="K238" s="231" t="s">
        <v>525</v>
      </c>
      <c r="L238" s="46"/>
      <c r="M238" s="236" t="s">
        <v>1</v>
      </c>
      <c r="N238" s="237" t="s">
        <v>48</v>
      </c>
      <c r="O238" s="93"/>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144</v>
      </c>
      <c r="AT238" s="240" t="s">
        <v>358</v>
      </c>
      <c r="AU238" s="240" t="s">
        <v>90</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144</v>
      </c>
      <c r="BM238" s="240" t="s">
        <v>1048</v>
      </c>
    </row>
    <row r="239" s="2" customFormat="1">
      <c r="A239" s="40"/>
      <c r="B239" s="41"/>
      <c r="C239" s="42"/>
      <c r="D239" s="242" t="s">
        <v>368</v>
      </c>
      <c r="E239" s="42"/>
      <c r="F239" s="243" t="s">
        <v>9263</v>
      </c>
      <c r="G239" s="42"/>
      <c r="H239" s="42"/>
      <c r="I239" s="244"/>
      <c r="J239" s="42"/>
      <c r="K239" s="42"/>
      <c r="L239" s="46"/>
      <c r="M239" s="245"/>
      <c r="N239" s="246"/>
      <c r="O239" s="93"/>
      <c r="P239" s="93"/>
      <c r="Q239" s="93"/>
      <c r="R239" s="93"/>
      <c r="S239" s="93"/>
      <c r="T239" s="94"/>
      <c r="U239" s="40"/>
      <c r="V239" s="40"/>
      <c r="W239" s="40"/>
      <c r="X239" s="40"/>
      <c r="Y239" s="40"/>
      <c r="Z239" s="40"/>
      <c r="AA239" s="40"/>
      <c r="AB239" s="40"/>
      <c r="AC239" s="40"/>
      <c r="AD239" s="40"/>
      <c r="AE239" s="40"/>
      <c r="AT239" s="18" t="s">
        <v>368</v>
      </c>
      <c r="AU239" s="18" t="s">
        <v>90</v>
      </c>
    </row>
    <row r="240" s="2" customFormat="1">
      <c r="A240" s="40"/>
      <c r="B240" s="41"/>
      <c r="C240" s="229" t="s">
        <v>776</v>
      </c>
      <c r="D240" s="229" t="s">
        <v>358</v>
      </c>
      <c r="E240" s="230" t="s">
        <v>632</v>
      </c>
      <c r="F240" s="231" t="s">
        <v>9264</v>
      </c>
      <c r="G240" s="232" t="s">
        <v>9251</v>
      </c>
      <c r="H240" s="233">
        <v>12</v>
      </c>
      <c r="I240" s="234"/>
      <c r="J240" s="235">
        <f>ROUND(I240*H240,2)</f>
        <v>0</v>
      </c>
      <c r="K240" s="231" t="s">
        <v>525</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144</v>
      </c>
      <c r="AT240" s="240" t="s">
        <v>358</v>
      </c>
      <c r="AU240" s="240" t="s">
        <v>90</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1057</v>
      </c>
    </row>
    <row r="241" s="2" customFormat="1">
      <c r="A241" s="40"/>
      <c r="B241" s="41"/>
      <c r="C241" s="42"/>
      <c r="D241" s="242" t="s">
        <v>368</v>
      </c>
      <c r="E241" s="42"/>
      <c r="F241" s="243" t="s">
        <v>9265</v>
      </c>
      <c r="G241" s="42"/>
      <c r="H241" s="42"/>
      <c r="I241" s="244"/>
      <c r="J241" s="42"/>
      <c r="K241" s="42"/>
      <c r="L241" s="46"/>
      <c r="M241" s="245"/>
      <c r="N241" s="246"/>
      <c r="O241" s="93"/>
      <c r="P241" s="93"/>
      <c r="Q241" s="93"/>
      <c r="R241" s="93"/>
      <c r="S241" s="93"/>
      <c r="T241" s="94"/>
      <c r="U241" s="40"/>
      <c r="V241" s="40"/>
      <c r="W241" s="40"/>
      <c r="X241" s="40"/>
      <c r="Y241" s="40"/>
      <c r="Z241" s="40"/>
      <c r="AA241" s="40"/>
      <c r="AB241" s="40"/>
      <c r="AC241" s="40"/>
      <c r="AD241" s="40"/>
      <c r="AE241" s="40"/>
      <c r="AT241" s="18" t="s">
        <v>368</v>
      </c>
      <c r="AU241" s="18" t="s">
        <v>90</v>
      </c>
    </row>
    <row r="242" s="2" customFormat="1">
      <c r="A242" s="40"/>
      <c r="B242" s="41"/>
      <c r="C242" s="229" t="s">
        <v>780</v>
      </c>
      <c r="D242" s="229" t="s">
        <v>358</v>
      </c>
      <c r="E242" s="230" t="s">
        <v>9266</v>
      </c>
      <c r="F242" s="231" t="s">
        <v>9267</v>
      </c>
      <c r="G242" s="232" t="s">
        <v>9251</v>
      </c>
      <c r="H242" s="233">
        <v>20</v>
      </c>
      <c r="I242" s="234"/>
      <c r="J242" s="235">
        <f>ROUND(I242*H242,2)</f>
        <v>0</v>
      </c>
      <c r="K242" s="231" t="s">
        <v>525</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90</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1065</v>
      </c>
    </row>
    <row r="243" s="2" customFormat="1">
      <c r="A243" s="40"/>
      <c r="B243" s="41"/>
      <c r="C243" s="42"/>
      <c r="D243" s="242" t="s">
        <v>368</v>
      </c>
      <c r="E243" s="42"/>
      <c r="F243" s="243" t="s">
        <v>9268</v>
      </c>
      <c r="G243" s="42"/>
      <c r="H243" s="42"/>
      <c r="I243" s="244"/>
      <c r="J243" s="42"/>
      <c r="K243" s="42"/>
      <c r="L243" s="46"/>
      <c r="M243" s="245"/>
      <c r="N243" s="246"/>
      <c r="O243" s="93"/>
      <c r="P243" s="93"/>
      <c r="Q243" s="93"/>
      <c r="R243" s="93"/>
      <c r="S243" s="93"/>
      <c r="T243" s="94"/>
      <c r="U243" s="40"/>
      <c r="V243" s="40"/>
      <c r="W243" s="40"/>
      <c r="X243" s="40"/>
      <c r="Y243" s="40"/>
      <c r="Z243" s="40"/>
      <c r="AA243" s="40"/>
      <c r="AB243" s="40"/>
      <c r="AC243" s="40"/>
      <c r="AD243" s="40"/>
      <c r="AE243" s="40"/>
      <c r="AT243" s="18" t="s">
        <v>368</v>
      </c>
      <c r="AU243" s="18" t="s">
        <v>90</v>
      </c>
    </row>
    <row r="244" s="2" customFormat="1" ht="16.5" customHeight="1">
      <c r="A244" s="40"/>
      <c r="B244" s="41"/>
      <c r="C244" s="229" t="s">
        <v>785</v>
      </c>
      <c r="D244" s="229" t="s">
        <v>358</v>
      </c>
      <c r="E244" s="230" t="s">
        <v>9269</v>
      </c>
      <c r="F244" s="231" t="s">
        <v>9270</v>
      </c>
      <c r="G244" s="232" t="s">
        <v>1718</v>
      </c>
      <c r="H244" s="233">
        <v>1</v>
      </c>
      <c r="I244" s="234"/>
      <c r="J244" s="235">
        <f>ROUND(I244*H244,2)</f>
        <v>0</v>
      </c>
      <c r="K244" s="231" t="s">
        <v>525</v>
      </c>
      <c r="L244" s="46"/>
      <c r="M244" s="236" t="s">
        <v>1</v>
      </c>
      <c r="N244" s="237"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144</v>
      </c>
      <c r="AT244" s="240" t="s">
        <v>358</v>
      </c>
      <c r="AU244" s="240" t="s">
        <v>90</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1074</v>
      </c>
    </row>
    <row r="245" s="2" customFormat="1">
      <c r="A245" s="40"/>
      <c r="B245" s="41"/>
      <c r="C245" s="42"/>
      <c r="D245" s="242" t="s">
        <v>368</v>
      </c>
      <c r="E245" s="42"/>
      <c r="F245" s="243" t="s">
        <v>9271</v>
      </c>
      <c r="G245" s="42"/>
      <c r="H245" s="42"/>
      <c r="I245" s="244"/>
      <c r="J245" s="42"/>
      <c r="K245" s="42"/>
      <c r="L245" s="46"/>
      <c r="M245" s="245"/>
      <c r="N245" s="246"/>
      <c r="O245" s="93"/>
      <c r="P245" s="93"/>
      <c r="Q245" s="93"/>
      <c r="R245" s="93"/>
      <c r="S245" s="93"/>
      <c r="T245" s="94"/>
      <c r="U245" s="40"/>
      <c r="V245" s="40"/>
      <c r="W245" s="40"/>
      <c r="X245" s="40"/>
      <c r="Y245" s="40"/>
      <c r="Z245" s="40"/>
      <c r="AA245" s="40"/>
      <c r="AB245" s="40"/>
      <c r="AC245" s="40"/>
      <c r="AD245" s="40"/>
      <c r="AE245" s="40"/>
      <c r="AT245" s="18" t="s">
        <v>368</v>
      </c>
      <c r="AU245" s="18" t="s">
        <v>90</v>
      </c>
    </row>
    <row r="246" s="2" customFormat="1" ht="16.5" customHeight="1">
      <c r="A246" s="40"/>
      <c r="B246" s="41"/>
      <c r="C246" s="229" t="s">
        <v>791</v>
      </c>
      <c r="D246" s="229" t="s">
        <v>358</v>
      </c>
      <c r="E246" s="230" t="s">
        <v>639</v>
      </c>
      <c r="F246" s="231" t="s">
        <v>9272</v>
      </c>
      <c r="G246" s="232" t="s">
        <v>9273</v>
      </c>
      <c r="H246" s="233">
        <v>1</v>
      </c>
      <c r="I246" s="234"/>
      <c r="J246" s="235">
        <f>ROUND(I246*H246,2)</f>
        <v>0</v>
      </c>
      <c r="K246" s="231" t="s">
        <v>525</v>
      </c>
      <c r="L246" s="46"/>
      <c r="M246" s="236" t="s">
        <v>1</v>
      </c>
      <c r="N246" s="237" t="s">
        <v>48</v>
      </c>
      <c r="O246" s="93"/>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144</v>
      </c>
      <c r="AT246" s="240" t="s">
        <v>358</v>
      </c>
      <c r="AU246" s="240" t="s">
        <v>90</v>
      </c>
      <c r="AY246" s="18" t="s">
        <v>355</v>
      </c>
      <c r="BE246" s="241">
        <f>IF(N246="základní",J246,0)</f>
        <v>0</v>
      </c>
      <c r="BF246" s="241">
        <f>IF(N246="snížená",J246,0)</f>
        <v>0</v>
      </c>
      <c r="BG246" s="241">
        <f>IF(N246="zákl. přenesená",J246,0)</f>
        <v>0</v>
      </c>
      <c r="BH246" s="241">
        <f>IF(N246="sníž. přenesená",J246,0)</f>
        <v>0</v>
      </c>
      <c r="BI246" s="241">
        <f>IF(N246="nulová",J246,0)</f>
        <v>0</v>
      </c>
      <c r="BJ246" s="18" t="s">
        <v>90</v>
      </c>
      <c r="BK246" s="241">
        <f>ROUND(I246*H246,2)</f>
        <v>0</v>
      </c>
      <c r="BL246" s="18" t="s">
        <v>144</v>
      </c>
      <c r="BM246" s="240" t="s">
        <v>1083</v>
      </c>
    </row>
    <row r="247" s="2" customFormat="1">
      <c r="A247" s="40"/>
      <c r="B247" s="41"/>
      <c r="C247" s="42"/>
      <c r="D247" s="242" t="s">
        <v>368</v>
      </c>
      <c r="E247" s="42"/>
      <c r="F247" s="243" t="s">
        <v>9274</v>
      </c>
      <c r="G247" s="42"/>
      <c r="H247" s="42"/>
      <c r="I247" s="244"/>
      <c r="J247" s="42"/>
      <c r="K247" s="42"/>
      <c r="L247" s="46"/>
      <c r="M247" s="245"/>
      <c r="N247" s="246"/>
      <c r="O247" s="93"/>
      <c r="P247" s="93"/>
      <c r="Q247" s="93"/>
      <c r="R247" s="93"/>
      <c r="S247" s="93"/>
      <c r="T247" s="94"/>
      <c r="U247" s="40"/>
      <c r="V247" s="40"/>
      <c r="W247" s="40"/>
      <c r="X247" s="40"/>
      <c r="Y247" s="40"/>
      <c r="Z247" s="40"/>
      <c r="AA247" s="40"/>
      <c r="AB247" s="40"/>
      <c r="AC247" s="40"/>
      <c r="AD247" s="40"/>
      <c r="AE247" s="40"/>
      <c r="AT247" s="18" t="s">
        <v>368</v>
      </c>
      <c r="AU247" s="18" t="s">
        <v>90</v>
      </c>
    </row>
    <row r="248" s="2" customFormat="1" ht="16.5" customHeight="1">
      <c r="A248" s="40"/>
      <c r="B248" s="41"/>
      <c r="C248" s="229" t="s">
        <v>795</v>
      </c>
      <c r="D248" s="229" t="s">
        <v>358</v>
      </c>
      <c r="E248" s="230" t="s">
        <v>9275</v>
      </c>
      <c r="F248" s="231" t="s">
        <v>9276</v>
      </c>
      <c r="G248" s="232" t="s">
        <v>486</v>
      </c>
      <c r="H248" s="233">
        <v>250</v>
      </c>
      <c r="I248" s="234"/>
      <c r="J248" s="235">
        <f>ROUND(I248*H248,2)</f>
        <v>0</v>
      </c>
      <c r="K248" s="231" t="s">
        <v>525</v>
      </c>
      <c r="L248" s="46"/>
      <c r="M248" s="236" t="s">
        <v>1</v>
      </c>
      <c r="N248" s="237"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144</v>
      </c>
      <c r="AT248" s="240" t="s">
        <v>358</v>
      </c>
      <c r="AU248" s="240" t="s">
        <v>90</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1093</v>
      </c>
    </row>
    <row r="249" s="2" customFormat="1">
      <c r="A249" s="40"/>
      <c r="B249" s="41"/>
      <c r="C249" s="42"/>
      <c r="D249" s="242" t="s">
        <v>368</v>
      </c>
      <c r="E249" s="42"/>
      <c r="F249" s="243" t="s">
        <v>9277</v>
      </c>
      <c r="G249" s="42"/>
      <c r="H249" s="42"/>
      <c r="I249" s="244"/>
      <c r="J249" s="42"/>
      <c r="K249" s="42"/>
      <c r="L249" s="46"/>
      <c r="M249" s="245"/>
      <c r="N249" s="246"/>
      <c r="O249" s="93"/>
      <c r="P249" s="93"/>
      <c r="Q249" s="93"/>
      <c r="R249" s="93"/>
      <c r="S249" s="93"/>
      <c r="T249" s="94"/>
      <c r="U249" s="40"/>
      <c r="V249" s="40"/>
      <c r="W249" s="40"/>
      <c r="X249" s="40"/>
      <c r="Y249" s="40"/>
      <c r="Z249" s="40"/>
      <c r="AA249" s="40"/>
      <c r="AB249" s="40"/>
      <c r="AC249" s="40"/>
      <c r="AD249" s="40"/>
      <c r="AE249" s="40"/>
      <c r="AT249" s="18" t="s">
        <v>368</v>
      </c>
      <c r="AU249" s="18" t="s">
        <v>90</v>
      </c>
    </row>
    <row r="250" s="12" customFormat="1" ht="25.92" customHeight="1">
      <c r="A250" s="12"/>
      <c r="B250" s="213"/>
      <c r="C250" s="214"/>
      <c r="D250" s="215" t="s">
        <v>82</v>
      </c>
      <c r="E250" s="216" t="s">
        <v>3303</v>
      </c>
      <c r="F250" s="216" t="s">
        <v>9278</v>
      </c>
      <c r="G250" s="214"/>
      <c r="H250" s="214"/>
      <c r="I250" s="217"/>
      <c r="J250" s="218">
        <f>BK250</f>
        <v>0</v>
      </c>
      <c r="K250" s="214"/>
      <c r="L250" s="219"/>
      <c r="M250" s="220"/>
      <c r="N250" s="221"/>
      <c r="O250" s="221"/>
      <c r="P250" s="222">
        <f>SUM(P251:P260)</f>
        <v>0</v>
      </c>
      <c r="Q250" s="221"/>
      <c r="R250" s="222">
        <f>SUM(R251:R260)</f>
        <v>0</v>
      </c>
      <c r="S250" s="221"/>
      <c r="T250" s="223">
        <f>SUM(T251:T260)</f>
        <v>0</v>
      </c>
      <c r="U250" s="12"/>
      <c r="V250" s="12"/>
      <c r="W250" s="12"/>
      <c r="X250" s="12"/>
      <c r="Y250" s="12"/>
      <c r="Z250" s="12"/>
      <c r="AA250" s="12"/>
      <c r="AB250" s="12"/>
      <c r="AC250" s="12"/>
      <c r="AD250" s="12"/>
      <c r="AE250" s="12"/>
      <c r="AR250" s="224" t="s">
        <v>90</v>
      </c>
      <c r="AT250" s="225" t="s">
        <v>82</v>
      </c>
      <c r="AU250" s="225" t="s">
        <v>83</v>
      </c>
      <c r="AY250" s="224" t="s">
        <v>355</v>
      </c>
      <c r="BK250" s="226">
        <f>SUM(BK251:BK260)</f>
        <v>0</v>
      </c>
    </row>
    <row r="251" s="2" customFormat="1" ht="16.5" customHeight="1">
      <c r="A251" s="40"/>
      <c r="B251" s="41"/>
      <c r="C251" s="229" t="s">
        <v>799</v>
      </c>
      <c r="D251" s="229" t="s">
        <v>358</v>
      </c>
      <c r="E251" s="230" t="s">
        <v>9279</v>
      </c>
      <c r="F251" s="231" t="s">
        <v>9035</v>
      </c>
      <c r="G251" s="232" t="s">
        <v>486</v>
      </c>
      <c r="H251" s="233">
        <v>20</v>
      </c>
      <c r="I251" s="234"/>
      <c r="J251" s="235">
        <f>ROUND(I251*H251,2)</f>
        <v>0</v>
      </c>
      <c r="K251" s="231" t="s">
        <v>525</v>
      </c>
      <c r="L251" s="46"/>
      <c r="M251" s="236" t="s">
        <v>1</v>
      </c>
      <c r="N251" s="237" t="s">
        <v>48</v>
      </c>
      <c r="O251" s="93"/>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144</v>
      </c>
      <c r="AT251" s="240" t="s">
        <v>358</v>
      </c>
      <c r="AU251" s="240" t="s">
        <v>90</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1103</v>
      </c>
    </row>
    <row r="252" s="2" customFormat="1">
      <c r="A252" s="40"/>
      <c r="B252" s="41"/>
      <c r="C252" s="42"/>
      <c r="D252" s="242" t="s">
        <v>368</v>
      </c>
      <c r="E252" s="42"/>
      <c r="F252" s="243" t="s">
        <v>9280</v>
      </c>
      <c r="G252" s="42"/>
      <c r="H252" s="42"/>
      <c r="I252" s="244"/>
      <c r="J252" s="42"/>
      <c r="K252" s="42"/>
      <c r="L252" s="46"/>
      <c r="M252" s="245"/>
      <c r="N252" s="246"/>
      <c r="O252" s="93"/>
      <c r="P252" s="93"/>
      <c r="Q252" s="93"/>
      <c r="R252" s="93"/>
      <c r="S252" s="93"/>
      <c r="T252" s="94"/>
      <c r="U252" s="40"/>
      <c r="V252" s="40"/>
      <c r="W252" s="40"/>
      <c r="X252" s="40"/>
      <c r="Y252" s="40"/>
      <c r="Z252" s="40"/>
      <c r="AA252" s="40"/>
      <c r="AB252" s="40"/>
      <c r="AC252" s="40"/>
      <c r="AD252" s="40"/>
      <c r="AE252" s="40"/>
      <c r="AT252" s="18" t="s">
        <v>368</v>
      </c>
      <c r="AU252" s="18" t="s">
        <v>90</v>
      </c>
    </row>
    <row r="253" s="2" customFormat="1" ht="16.5" customHeight="1">
      <c r="A253" s="40"/>
      <c r="B253" s="41"/>
      <c r="C253" s="229" t="s">
        <v>803</v>
      </c>
      <c r="D253" s="229" t="s">
        <v>358</v>
      </c>
      <c r="E253" s="230" t="s">
        <v>649</v>
      </c>
      <c r="F253" s="231" t="s">
        <v>9038</v>
      </c>
      <c r="G253" s="232" t="s">
        <v>486</v>
      </c>
      <c r="H253" s="233">
        <v>10</v>
      </c>
      <c r="I253" s="234"/>
      <c r="J253" s="235">
        <f>ROUND(I253*H253,2)</f>
        <v>0</v>
      </c>
      <c r="K253" s="231" t="s">
        <v>525</v>
      </c>
      <c r="L253" s="46"/>
      <c r="M253" s="236" t="s">
        <v>1</v>
      </c>
      <c r="N253" s="237"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144</v>
      </c>
      <c r="AT253" s="240" t="s">
        <v>358</v>
      </c>
      <c r="AU253" s="240" t="s">
        <v>90</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1112</v>
      </c>
    </row>
    <row r="254" s="2" customFormat="1">
      <c r="A254" s="40"/>
      <c r="B254" s="41"/>
      <c r="C254" s="42"/>
      <c r="D254" s="242" t="s">
        <v>368</v>
      </c>
      <c r="E254" s="42"/>
      <c r="F254" s="243" t="s">
        <v>9281</v>
      </c>
      <c r="G254" s="42"/>
      <c r="H254" s="42"/>
      <c r="I254" s="244"/>
      <c r="J254" s="42"/>
      <c r="K254" s="42"/>
      <c r="L254" s="46"/>
      <c r="M254" s="245"/>
      <c r="N254" s="246"/>
      <c r="O254" s="93"/>
      <c r="P254" s="93"/>
      <c r="Q254" s="93"/>
      <c r="R254" s="93"/>
      <c r="S254" s="93"/>
      <c r="T254" s="94"/>
      <c r="U254" s="40"/>
      <c r="V254" s="40"/>
      <c r="W254" s="40"/>
      <c r="X254" s="40"/>
      <c r="Y254" s="40"/>
      <c r="Z254" s="40"/>
      <c r="AA254" s="40"/>
      <c r="AB254" s="40"/>
      <c r="AC254" s="40"/>
      <c r="AD254" s="40"/>
      <c r="AE254" s="40"/>
      <c r="AT254" s="18" t="s">
        <v>368</v>
      </c>
      <c r="AU254" s="18" t="s">
        <v>90</v>
      </c>
    </row>
    <row r="255" s="2" customFormat="1" ht="16.5" customHeight="1">
      <c r="A255" s="40"/>
      <c r="B255" s="41"/>
      <c r="C255" s="229" t="s">
        <v>808</v>
      </c>
      <c r="D255" s="229" t="s">
        <v>358</v>
      </c>
      <c r="E255" s="230" t="s">
        <v>654</v>
      </c>
      <c r="F255" s="231" t="s">
        <v>7050</v>
      </c>
      <c r="G255" s="232" t="s">
        <v>486</v>
      </c>
      <c r="H255" s="233">
        <v>40</v>
      </c>
      <c r="I255" s="234"/>
      <c r="J255" s="235">
        <f>ROUND(I255*H255,2)</f>
        <v>0</v>
      </c>
      <c r="K255" s="231" t="s">
        <v>525</v>
      </c>
      <c r="L255" s="46"/>
      <c r="M255" s="236" t="s">
        <v>1</v>
      </c>
      <c r="N255" s="237" t="s">
        <v>48</v>
      </c>
      <c r="O255" s="93"/>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144</v>
      </c>
      <c r="AT255" s="240" t="s">
        <v>358</v>
      </c>
      <c r="AU255" s="240" t="s">
        <v>90</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1121</v>
      </c>
    </row>
    <row r="256" s="2" customFormat="1">
      <c r="A256" s="40"/>
      <c r="B256" s="41"/>
      <c r="C256" s="42"/>
      <c r="D256" s="242" t="s">
        <v>368</v>
      </c>
      <c r="E256" s="42"/>
      <c r="F256" s="243" t="s">
        <v>9282</v>
      </c>
      <c r="G256" s="42"/>
      <c r="H256" s="42"/>
      <c r="I256" s="244"/>
      <c r="J256" s="42"/>
      <c r="K256" s="42"/>
      <c r="L256" s="46"/>
      <c r="M256" s="245"/>
      <c r="N256" s="246"/>
      <c r="O256" s="93"/>
      <c r="P256" s="93"/>
      <c r="Q256" s="93"/>
      <c r="R256" s="93"/>
      <c r="S256" s="93"/>
      <c r="T256" s="94"/>
      <c r="U256" s="40"/>
      <c r="V256" s="40"/>
      <c r="W256" s="40"/>
      <c r="X256" s="40"/>
      <c r="Y256" s="40"/>
      <c r="Z256" s="40"/>
      <c r="AA256" s="40"/>
      <c r="AB256" s="40"/>
      <c r="AC256" s="40"/>
      <c r="AD256" s="40"/>
      <c r="AE256" s="40"/>
      <c r="AT256" s="18" t="s">
        <v>368</v>
      </c>
      <c r="AU256" s="18" t="s">
        <v>90</v>
      </c>
    </row>
    <row r="257" s="2" customFormat="1" ht="16.5" customHeight="1">
      <c r="A257" s="40"/>
      <c r="B257" s="41"/>
      <c r="C257" s="229" t="s">
        <v>815</v>
      </c>
      <c r="D257" s="229" t="s">
        <v>358</v>
      </c>
      <c r="E257" s="230" t="s">
        <v>659</v>
      </c>
      <c r="F257" s="231" t="s">
        <v>9283</v>
      </c>
      <c r="G257" s="232" t="s">
        <v>486</v>
      </c>
      <c r="H257" s="233">
        <v>8</v>
      </c>
      <c r="I257" s="234"/>
      <c r="J257" s="235">
        <f>ROUND(I257*H257,2)</f>
        <v>0</v>
      </c>
      <c r="K257" s="231" t="s">
        <v>525</v>
      </c>
      <c r="L257" s="46"/>
      <c r="M257" s="236" t="s">
        <v>1</v>
      </c>
      <c r="N257" s="237" t="s">
        <v>48</v>
      </c>
      <c r="O257" s="93"/>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144</v>
      </c>
      <c r="AT257" s="240" t="s">
        <v>358</v>
      </c>
      <c r="AU257" s="240" t="s">
        <v>90</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144</v>
      </c>
      <c r="BM257" s="240" t="s">
        <v>1130</v>
      </c>
    </row>
    <row r="258" s="2" customFormat="1">
      <c r="A258" s="40"/>
      <c r="B258" s="41"/>
      <c r="C258" s="42"/>
      <c r="D258" s="242" t="s">
        <v>368</v>
      </c>
      <c r="E258" s="42"/>
      <c r="F258" s="243" t="s">
        <v>9284</v>
      </c>
      <c r="G258" s="42"/>
      <c r="H258" s="42"/>
      <c r="I258" s="244"/>
      <c r="J258" s="42"/>
      <c r="K258" s="42"/>
      <c r="L258" s="46"/>
      <c r="M258" s="245"/>
      <c r="N258" s="246"/>
      <c r="O258" s="93"/>
      <c r="P258" s="93"/>
      <c r="Q258" s="93"/>
      <c r="R258" s="93"/>
      <c r="S258" s="93"/>
      <c r="T258" s="94"/>
      <c r="U258" s="40"/>
      <c r="V258" s="40"/>
      <c r="W258" s="40"/>
      <c r="X258" s="40"/>
      <c r="Y258" s="40"/>
      <c r="Z258" s="40"/>
      <c r="AA258" s="40"/>
      <c r="AB258" s="40"/>
      <c r="AC258" s="40"/>
      <c r="AD258" s="40"/>
      <c r="AE258" s="40"/>
      <c r="AT258" s="18" t="s">
        <v>368</v>
      </c>
      <c r="AU258" s="18" t="s">
        <v>90</v>
      </c>
    </row>
    <row r="259" s="2" customFormat="1" ht="16.5" customHeight="1">
      <c r="A259" s="40"/>
      <c r="B259" s="41"/>
      <c r="C259" s="229" t="s">
        <v>820</v>
      </c>
      <c r="D259" s="229" t="s">
        <v>358</v>
      </c>
      <c r="E259" s="230" t="s">
        <v>664</v>
      </c>
      <c r="F259" s="231" t="s">
        <v>6847</v>
      </c>
      <c r="G259" s="232" t="s">
        <v>486</v>
      </c>
      <c r="H259" s="233">
        <v>4</v>
      </c>
      <c r="I259" s="234"/>
      <c r="J259" s="235">
        <f>ROUND(I259*H259,2)</f>
        <v>0</v>
      </c>
      <c r="K259" s="231" t="s">
        <v>525</v>
      </c>
      <c r="L259" s="46"/>
      <c r="M259" s="236" t="s">
        <v>1</v>
      </c>
      <c r="N259" s="237" t="s">
        <v>48</v>
      </c>
      <c r="O259" s="93"/>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144</v>
      </c>
      <c r="AT259" s="240" t="s">
        <v>358</v>
      </c>
      <c r="AU259" s="240" t="s">
        <v>90</v>
      </c>
      <c r="AY259" s="18" t="s">
        <v>355</v>
      </c>
      <c r="BE259" s="241">
        <f>IF(N259="základní",J259,0)</f>
        <v>0</v>
      </c>
      <c r="BF259" s="241">
        <f>IF(N259="snížená",J259,0)</f>
        <v>0</v>
      </c>
      <c r="BG259" s="241">
        <f>IF(N259="zákl. přenesená",J259,0)</f>
        <v>0</v>
      </c>
      <c r="BH259" s="241">
        <f>IF(N259="sníž. přenesená",J259,0)</f>
        <v>0</v>
      </c>
      <c r="BI259" s="241">
        <f>IF(N259="nulová",J259,0)</f>
        <v>0</v>
      </c>
      <c r="BJ259" s="18" t="s">
        <v>90</v>
      </c>
      <c r="BK259" s="241">
        <f>ROUND(I259*H259,2)</f>
        <v>0</v>
      </c>
      <c r="BL259" s="18" t="s">
        <v>144</v>
      </c>
      <c r="BM259" s="240" t="s">
        <v>1140</v>
      </c>
    </row>
    <row r="260" s="2" customFormat="1">
      <c r="A260" s="40"/>
      <c r="B260" s="41"/>
      <c r="C260" s="42"/>
      <c r="D260" s="242" t="s">
        <v>368</v>
      </c>
      <c r="E260" s="42"/>
      <c r="F260" s="243" t="s">
        <v>9285</v>
      </c>
      <c r="G260" s="42"/>
      <c r="H260" s="42"/>
      <c r="I260" s="244"/>
      <c r="J260" s="42"/>
      <c r="K260" s="42"/>
      <c r="L260" s="46"/>
      <c r="M260" s="247"/>
      <c r="N260" s="248"/>
      <c r="O260" s="249"/>
      <c r="P260" s="249"/>
      <c r="Q260" s="249"/>
      <c r="R260" s="249"/>
      <c r="S260" s="249"/>
      <c r="T260" s="250"/>
      <c r="U260" s="40"/>
      <c r="V260" s="40"/>
      <c r="W260" s="40"/>
      <c r="X260" s="40"/>
      <c r="Y260" s="40"/>
      <c r="Z260" s="40"/>
      <c r="AA260" s="40"/>
      <c r="AB260" s="40"/>
      <c r="AC260" s="40"/>
      <c r="AD260" s="40"/>
      <c r="AE260" s="40"/>
      <c r="AT260" s="18" t="s">
        <v>368</v>
      </c>
      <c r="AU260" s="18" t="s">
        <v>90</v>
      </c>
    </row>
    <row r="261" s="2" customFormat="1" ht="6.96" customHeight="1">
      <c r="A261" s="40"/>
      <c r="B261" s="68"/>
      <c r="C261" s="69"/>
      <c r="D261" s="69"/>
      <c r="E261" s="69"/>
      <c r="F261" s="69"/>
      <c r="G261" s="69"/>
      <c r="H261" s="69"/>
      <c r="I261" s="69"/>
      <c r="J261" s="69"/>
      <c r="K261" s="69"/>
      <c r="L261" s="46"/>
      <c r="M261" s="40"/>
      <c r="O261" s="40"/>
      <c r="P261" s="40"/>
      <c r="Q261" s="40"/>
      <c r="R261" s="40"/>
      <c r="S261" s="40"/>
      <c r="T261" s="40"/>
      <c r="U261" s="40"/>
      <c r="V261" s="40"/>
      <c r="W261" s="40"/>
      <c r="X261" s="40"/>
      <c r="Y261" s="40"/>
      <c r="Z261" s="40"/>
      <c r="AA261" s="40"/>
      <c r="AB261" s="40"/>
      <c r="AC261" s="40"/>
      <c r="AD261" s="40"/>
      <c r="AE261" s="40"/>
    </row>
  </sheetData>
  <sheetProtection sheet="1" autoFilter="0" formatColumns="0" formatRows="0" objects="1" scenarios="1" spinCount="100000" saltValue="eQvteagffS2CIzfZvVyDftO9Cev0BVA+Djvnpmh1oDnh+L2iW+feokuEWVUvpBNSB14F4z4hApLeefZ4O/FlFw==" hashValue="FeCHFG05CvNfadUBa8DSJXAc/HxdX6Lw3g7Rtmy2lXFNYHRLOI5gxH76872t8qHnSAt+dydwMVSZ89ZNwx8LXg==" algorithmName="SHA-512" password="E785"/>
  <autoFilter ref="C129:K260"/>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218</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9286</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9287</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ROUND(J130,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ROUND((SUM(BE130:BE221)),  2)</f>
        <v>0</v>
      </c>
      <c r="G35" s="40"/>
      <c r="H35" s="40"/>
      <c r="I35" s="167">
        <v>0.20999999999999999</v>
      </c>
      <c r="J35" s="166">
        <f>ROUND(((SUM(BE130:BE221))*I35),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ROUND((SUM(BF130:BF221)),  2)</f>
        <v>0</v>
      </c>
      <c r="G36" s="40"/>
      <c r="H36" s="40"/>
      <c r="I36" s="167">
        <v>0.14999999999999999</v>
      </c>
      <c r="J36" s="166">
        <f>ROUND(((SUM(BF130:BF221))*I36),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ROUND((SUM(BG130:BG221)),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ROUND((SUM(BH130:BH221)),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ROUND((SUM(BI130:BI221)),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9286</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D.1.1-2 - Architektonicko-stavební a stavebně konstrukční řešení</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J130</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J131</f>
        <v>0</v>
      </c>
      <c r="K99" s="192"/>
      <c r="L99" s="196"/>
      <c r="S99" s="9"/>
      <c r="T99" s="9"/>
      <c r="U99" s="9"/>
      <c r="V99" s="9"/>
      <c r="W99" s="9"/>
      <c r="X99" s="9"/>
      <c r="Y99" s="9"/>
      <c r="Z99" s="9"/>
      <c r="AA99" s="9"/>
      <c r="AB99" s="9"/>
      <c r="AC99" s="9"/>
      <c r="AD99" s="9"/>
      <c r="AE99" s="9"/>
    </row>
    <row r="100" s="10" customFormat="1" ht="19.92" customHeight="1">
      <c r="A100" s="10"/>
      <c r="B100" s="197"/>
      <c r="C100" s="135"/>
      <c r="D100" s="198" t="s">
        <v>445</v>
      </c>
      <c r="E100" s="199"/>
      <c r="F100" s="199"/>
      <c r="G100" s="199"/>
      <c r="H100" s="199"/>
      <c r="I100" s="199"/>
      <c r="J100" s="200">
        <f>J132</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446</v>
      </c>
      <c r="E101" s="199"/>
      <c r="F101" s="199"/>
      <c r="G101" s="199"/>
      <c r="H101" s="199"/>
      <c r="I101" s="199"/>
      <c r="J101" s="200">
        <f>J162</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448</v>
      </c>
      <c r="E102" s="199"/>
      <c r="F102" s="199"/>
      <c r="G102" s="199"/>
      <c r="H102" s="199"/>
      <c r="I102" s="199"/>
      <c r="J102" s="200">
        <f>J184</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9288</v>
      </c>
      <c r="E103" s="199"/>
      <c r="F103" s="199"/>
      <c r="G103" s="199"/>
      <c r="H103" s="199"/>
      <c r="I103" s="199"/>
      <c r="J103" s="200">
        <f>J189</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449</v>
      </c>
      <c r="E104" s="199"/>
      <c r="F104" s="199"/>
      <c r="G104" s="199"/>
      <c r="H104" s="199"/>
      <c r="I104" s="199"/>
      <c r="J104" s="200">
        <f>J194</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452</v>
      </c>
      <c r="E105" s="199"/>
      <c r="F105" s="199"/>
      <c r="G105" s="199"/>
      <c r="H105" s="199"/>
      <c r="I105" s="199"/>
      <c r="J105" s="200">
        <f>J199</f>
        <v>0</v>
      </c>
      <c r="K105" s="135"/>
      <c r="L105" s="201"/>
      <c r="S105" s="10"/>
      <c r="T105" s="10"/>
      <c r="U105" s="10"/>
      <c r="V105" s="10"/>
      <c r="W105" s="10"/>
      <c r="X105" s="10"/>
      <c r="Y105" s="10"/>
      <c r="Z105" s="10"/>
      <c r="AA105" s="10"/>
      <c r="AB105" s="10"/>
      <c r="AC105" s="10"/>
      <c r="AD105" s="10"/>
      <c r="AE105" s="10"/>
    </row>
    <row r="106" s="9" customFormat="1" ht="24.96" customHeight="1">
      <c r="A106" s="9"/>
      <c r="B106" s="191"/>
      <c r="C106" s="192"/>
      <c r="D106" s="193" t="s">
        <v>453</v>
      </c>
      <c r="E106" s="194"/>
      <c r="F106" s="194"/>
      <c r="G106" s="194"/>
      <c r="H106" s="194"/>
      <c r="I106" s="194"/>
      <c r="J106" s="195">
        <f>J201</f>
        <v>0</v>
      </c>
      <c r="K106" s="192"/>
      <c r="L106" s="196"/>
      <c r="S106" s="9"/>
      <c r="T106" s="9"/>
      <c r="U106" s="9"/>
      <c r="V106" s="9"/>
      <c r="W106" s="9"/>
      <c r="X106" s="9"/>
      <c r="Y106" s="9"/>
      <c r="Z106" s="9"/>
      <c r="AA106" s="9"/>
      <c r="AB106" s="9"/>
      <c r="AC106" s="9"/>
      <c r="AD106" s="9"/>
      <c r="AE106" s="9"/>
    </row>
    <row r="107" s="10" customFormat="1" ht="19.92" customHeight="1">
      <c r="A107" s="10"/>
      <c r="B107" s="197"/>
      <c r="C107" s="135"/>
      <c r="D107" s="198" t="s">
        <v>454</v>
      </c>
      <c r="E107" s="199"/>
      <c r="F107" s="199"/>
      <c r="G107" s="199"/>
      <c r="H107" s="199"/>
      <c r="I107" s="199"/>
      <c r="J107" s="200">
        <f>J202</f>
        <v>0</v>
      </c>
      <c r="K107" s="135"/>
      <c r="L107" s="201"/>
      <c r="S107" s="10"/>
      <c r="T107" s="10"/>
      <c r="U107" s="10"/>
      <c r="V107" s="10"/>
      <c r="W107" s="10"/>
      <c r="X107" s="10"/>
      <c r="Y107" s="10"/>
      <c r="Z107" s="10"/>
      <c r="AA107" s="10"/>
      <c r="AB107" s="10"/>
      <c r="AC107" s="10"/>
      <c r="AD107" s="10"/>
      <c r="AE107" s="10"/>
    </row>
    <row r="108" s="9" customFormat="1" ht="24.96" customHeight="1">
      <c r="A108" s="9"/>
      <c r="B108" s="191"/>
      <c r="C108" s="192"/>
      <c r="D108" s="193" t="s">
        <v>3670</v>
      </c>
      <c r="E108" s="194"/>
      <c r="F108" s="194"/>
      <c r="G108" s="194"/>
      <c r="H108" s="194"/>
      <c r="I108" s="194"/>
      <c r="J108" s="195">
        <f>J217</f>
        <v>0</v>
      </c>
      <c r="K108" s="192"/>
      <c r="L108" s="196"/>
      <c r="S108" s="9"/>
      <c r="T108" s="9"/>
      <c r="U108" s="9"/>
      <c r="V108" s="9"/>
      <c r="W108" s="9"/>
      <c r="X108" s="9"/>
      <c r="Y108" s="9"/>
      <c r="Z108" s="9"/>
      <c r="AA108" s="9"/>
      <c r="AB108" s="9"/>
      <c r="AC108" s="9"/>
      <c r="AD108" s="9"/>
      <c r="AE108" s="9"/>
    </row>
    <row r="109" s="2" customFormat="1" ht="21.84"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68"/>
      <c r="C110" s="69"/>
      <c r="D110" s="69"/>
      <c r="E110" s="69"/>
      <c r="F110" s="69"/>
      <c r="G110" s="69"/>
      <c r="H110" s="69"/>
      <c r="I110" s="69"/>
      <c r="J110" s="69"/>
      <c r="K110" s="69"/>
      <c r="L110" s="65"/>
      <c r="S110" s="40"/>
      <c r="T110" s="40"/>
      <c r="U110" s="40"/>
      <c r="V110" s="40"/>
      <c r="W110" s="40"/>
      <c r="X110" s="40"/>
      <c r="Y110" s="40"/>
      <c r="Z110" s="40"/>
      <c r="AA110" s="40"/>
      <c r="AB110" s="40"/>
      <c r="AC110" s="40"/>
      <c r="AD110" s="40"/>
      <c r="AE110" s="40"/>
    </row>
    <row r="114" s="2" customFormat="1" ht="6.96" customHeight="1">
      <c r="A114" s="40"/>
      <c r="B114" s="70"/>
      <c r="C114" s="71"/>
      <c r="D114" s="71"/>
      <c r="E114" s="71"/>
      <c r="F114" s="71"/>
      <c r="G114" s="71"/>
      <c r="H114" s="71"/>
      <c r="I114" s="71"/>
      <c r="J114" s="71"/>
      <c r="K114" s="71"/>
      <c r="L114" s="65"/>
      <c r="S114" s="40"/>
      <c r="T114" s="40"/>
      <c r="U114" s="40"/>
      <c r="V114" s="40"/>
      <c r="W114" s="40"/>
      <c r="X114" s="40"/>
      <c r="Y114" s="40"/>
      <c r="Z114" s="40"/>
      <c r="AA114" s="40"/>
      <c r="AB114" s="40"/>
      <c r="AC114" s="40"/>
      <c r="AD114" s="40"/>
      <c r="AE114" s="40"/>
    </row>
    <row r="115" s="2" customFormat="1" ht="24.96" customHeight="1">
      <c r="A115" s="40"/>
      <c r="B115" s="41"/>
      <c r="C115" s="24" t="s">
        <v>341</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16</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186" t="str">
        <f>E7</f>
        <v>STAVEBNÍ ÚPRAVY Č.P. 511 PRO LABORATOŘE A ONKOLOGII OBLASTNÍ NEMOCNICE JIČÍN A.S.</v>
      </c>
      <c r="F118" s="33"/>
      <c r="G118" s="33"/>
      <c r="H118" s="33"/>
      <c r="I118" s="42"/>
      <c r="J118" s="42"/>
      <c r="K118" s="42"/>
      <c r="L118" s="65"/>
      <c r="S118" s="40"/>
      <c r="T118" s="40"/>
      <c r="U118" s="40"/>
      <c r="V118" s="40"/>
      <c r="W118" s="40"/>
      <c r="X118" s="40"/>
      <c r="Y118" s="40"/>
      <c r="Z118" s="40"/>
      <c r="AA118" s="40"/>
      <c r="AB118" s="40"/>
      <c r="AC118" s="40"/>
      <c r="AD118" s="40"/>
      <c r="AE118" s="40"/>
    </row>
    <row r="119" s="1" customFormat="1" ht="12" customHeight="1">
      <c r="B119" s="22"/>
      <c r="C119" s="33" t="s">
        <v>325</v>
      </c>
      <c r="D119" s="23"/>
      <c r="E119" s="23"/>
      <c r="F119" s="23"/>
      <c r="G119" s="23"/>
      <c r="H119" s="23"/>
      <c r="I119" s="23"/>
      <c r="J119" s="23"/>
      <c r="K119" s="23"/>
      <c r="L119" s="21"/>
    </row>
    <row r="120" s="2" customFormat="1" ht="16.5" customHeight="1">
      <c r="A120" s="40"/>
      <c r="B120" s="41"/>
      <c r="C120" s="42"/>
      <c r="D120" s="42"/>
      <c r="E120" s="186" t="s">
        <v>9286</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440</v>
      </c>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E11</f>
        <v>D.1.1-2 - Architektonicko-stavební a stavebně konstrukční řešení</v>
      </c>
      <c r="F122" s="42"/>
      <c r="G122" s="42"/>
      <c r="H122" s="42"/>
      <c r="I122" s="42"/>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F14</f>
        <v>Jičín</v>
      </c>
      <c r="G124" s="42"/>
      <c r="H124" s="42"/>
      <c r="I124" s="33" t="s">
        <v>24</v>
      </c>
      <c r="J124" s="81" t="str">
        <f>IF(J14="","",J14)</f>
        <v>18. 8. 2020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2" customFormat="1" ht="25.65" customHeight="1">
      <c r="A126" s="40"/>
      <c r="B126" s="41"/>
      <c r="C126" s="33" t="s">
        <v>30</v>
      </c>
      <c r="D126" s="42"/>
      <c r="E126" s="42"/>
      <c r="F126" s="28" t="str">
        <f>E17</f>
        <v>KRÁLOVÉHRADECKÝ KRAJ</v>
      </c>
      <c r="G126" s="42"/>
      <c r="H126" s="42"/>
      <c r="I126" s="33" t="s">
        <v>36</v>
      </c>
      <c r="J126" s="38" t="str">
        <f>E23</f>
        <v>KANIA a.s. , Špálova 80/9, Ostrava</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IF(E20="","",E20)</f>
        <v>Vyplň údaj</v>
      </c>
      <c r="G127" s="42"/>
      <c r="H127" s="42"/>
      <c r="I127" s="33" t="s">
        <v>39</v>
      </c>
      <c r="J127" s="38" t="str">
        <f>E26</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42"/>
      <c r="J128" s="42"/>
      <c r="K128" s="42"/>
      <c r="L128" s="65"/>
      <c r="S128" s="40"/>
      <c r="T128" s="40"/>
      <c r="U128" s="40"/>
      <c r="V128" s="40"/>
      <c r="W128" s="40"/>
      <c r="X128" s="40"/>
      <c r="Y128" s="40"/>
      <c r="Z128" s="40"/>
      <c r="AA128" s="40"/>
      <c r="AB128" s="40"/>
      <c r="AC128" s="40"/>
      <c r="AD128" s="40"/>
      <c r="AE128" s="40"/>
    </row>
    <row r="129" s="11" customFormat="1" ht="29.28" customHeight="1">
      <c r="A129" s="202"/>
      <c r="B129" s="203"/>
      <c r="C129" s="204" t="s">
        <v>342</v>
      </c>
      <c r="D129" s="205" t="s">
        <v>68</v>
      </c>
      <c r="E129" s="205" t="s">
        <v>64</v>
      </c>
      <c r="F129" s="205" t="s">
        <v>65</v>
      </c>
      <c r="G129" s="205" t="s">
        <v>343</v>
      </c>
      <c r="H129" s="205" t="s">
        <v>344</v>
      </c>
      <c r="I129" s="205" t="s">
        <v>345</v>
      </c>
      <c r="J129" s="205" t="s">
        <v>329</v>
      </c>
      <c r="K129" s="206" t="s">
        <v>346</v>
      </c>
      <c r="L129" s="207"/>
      <c r="M129" s="102" t="s">
        <v>1</v>
      </c>
      <c r="N129" s="103" t="s">
        <v>47</v>
      </c>
      <c r="O129" s="103" t="s">
        <v>347</v>
      </c>
      <c r="P129" s="103" t="s">
        <v>348</v>
      </c>
      <c r="Q129" s="103" t="s">
        <v>349</v>
      </c>
      <c r="R129" s="103" t="s">
        <v>350</v>
      </c>
      <c r="S129" s="103" t="s">
        <v>351</v>
      </c>
      <c r="T129" s="104" t="s">
        <v>352</v>
      </c>
      <c r="U129" s="202"/>
      <c r="V129" s="202"/>
      <c r="W129" s="202"/>
      <c r="X129" s="202"/>
      <c r="Y129" s="202"/>
      <c r="Z129" s="202"/>
      <c r="AA129" s="202"/>
      <c r="AB129" s="202"/>
      <c r="AC129" s="202"/>
      <c r="AD129" s="202"/>
      <c r="AE129" s="202"/>
    </row>
    <row r="130" s="2" customFormat="1" ht="22.8" customHeight="1">
      <c r="A130" s="40"/>
      <c r="B130" s="41"/>
      <c r="C130" s="109" t="s">
        <v>353</v>
      </c>
      <c r="D130" s="42"/>
      <c r="E130" s="42"/>
      <c r="F130" s="42"/>
      <c r="G130" s="42"/>
      <c r="H130" s="42"/>
      <c r="I130" s="42"/>
      <c r="J130" s="208">
        <f>BK130</f>
        <v>0</v>
      </c>
      <c r="K130" s="42"/>
      <c r="L130" s="46"/>
      <c r="M130" s="105"/>
      <c r="N130" s="209"/>
      <c r="O130" s="106"/>
      <c r="P130" s="210">
        <f>P131+P201+P217</f>
        <v>0</v>
      </c>
      <c r="Q130" s="106"/>
      <c r="R130" s="210">
        <f>R131+R201+R217</f>
        <v>28.656648260000001</v>
      </c>
      <c r="S130" s="106"/>
      <c r="T130" s="211">
        <f>T131+T201+T217</f>
        <v>0</v>
      </c>
      <c r="U130" s="40"/>
      <c r="V130" s="40"/>
      <c r="W130" s="40"/>
      <c r="X130" s="40"/>
      <c r="Y130" s="40"/>
      <c r="Z130" s="40"/>
      <c r="AA130" s="40"/>
      <c r="AB130" s="40"/>
      <c r="AC130" s="40"/>
      <c r="AD130" s="40"/>
      <c r="AE130" s="40"/>
      <c r="AT130" s="18" t="s">
        <v>82</v>
      </c>
      <c r="AU130" s="18" t="s">
        <v>331</v>
      </c>
      <c r="BK130" s="212">
        <f>BK131+BK201+BK217</f>
        <v>0</v>
      </c>
    </row>
    <row r="131" s="12" customFormat="1" ht="25.92" customHeight="1">
      <c r="A131" s="12"/>
      <c r="B131" s="213"/>
      <c r="C131" s="214"/>
      <c r="D131" s="215" t="s">
        <v>82</v>
      </c>
      <c r="E131" s="216" t="s">
        <v>481</v>
      </c>
      <c r="F131" s="216" t="s">
        <v>482</v>
      </c>
      <c r="G131" s="214"/>
      <c r="H131" s="214"/>
      <c r="I131" s="217"/>
      <c r="J131" s="218">
        <f>BK131</f>
        <v>0</v>
      </c>
      <c r="K131" s="214"/>
      <c r="L131" s="219"/>
      <c r="M131" s="220"/>
      <c r="N131" s="221"/>
      <c r="O131" s="221"/>
      <c r="P131" s="222">
        <f>P132+P162+P184+P189+P194+P199</f>
        <v>0</v>
      </c>
      <c r="Q131" s="221"/>
      <c r="R131" s="222">
        <f>R132+R162+R184+R189+R194+R199</f>
        <v>28.591876460000002</v>
      </c>
      <c r="S131" s="221"/>
      <c r="T131" s="223">
        <f>T132+T162+T184+T189+T194+T199</f>
        <v>0</v>
      </c>
      <c r="U131" s="12"/>
      <c r="V131" s="12"/>
      <c r="W131" s="12"/>
      <c r="X131" s="12"/>
      <c r="Y131" s="12"/>
      <c r="Z131" s="12"/>
      <c r="AA131" s="12"/>
      <c r="AB131" s="12"/>
      <c r="AC131" s="12"/>
      <c r="AD131" s="12"/>
      <c r="AE131" s="12"/>
      <c r="AR131" s="224" t="s">
        <v>90</v>
      </c>
      <c r="AT131" s="225" t="s">
        <v>82</v>
      </c>
      <c r="AU131" s="225" t="s">
        <v>83</v>
      </c>
      <c r="AY131" s="224" t="s">
        <v>355</v>
      </c>
      <c r="BK131" s="226">
        <f>BK132+BK162+BK184+BK189+BK194+BK199</f>
        <v>0</v>
      </c>
    </row>
    <row r="132" s="12" customFormat="1" ht="22.8" customHeight="1">
      <c r="A132" s="12"/>
      <c r="B132" s="213"/>
      <c r="C132" s="214"/>
      <c r="D132" s="215" t="s">
        <v>82</v>
      </c>
      <c r="E132" s="227" t="s">
        <v>90</v>
      </c>
      <c r="F132" s="227" t="s">
        <v>483</v>
      </c>
      <c r="G132" s="214"/>
      <c r="H132" s="214"/>
      <c r="I132" s="217"/>
      <c r="J132" s="228">
        <f>BK132</f>
        <v>0</v>
      </c>
      <c r="K132" s="214"/>
      <c r="L132" s="219"/>
      <c r="M132" s="220"/>
      <c r="N132" s="221"/>
      <c r="O132" s="221"/>
      <c r="P132" s="222">
        <f>SUM(P133:P161)</f>
        <v>0</v>
      </c>
      <c r="Q132" s="221"/>
      <c r="R132" s="222">
        <f>SUM(R133:R161)</f>
        <v>0</v>
      </c>
      <c r="S132" s="221"/>
      <c r="T132" s="223">
        <f>SUM(T133:T161)</f>
        <v>0</v>
      </c>
      <c r="U132" s="12"/>
      <c r="V132" s="12"/>
      <c r="W132" s="12"/>
      <c r="X132" s="12"/>
      <c r="Y132" s="12"/>
      <c r="Z132" s="12"/>
      <c r="AA132" s="12"/>
      <c r="AB132" s="12"/>
      <c r="AC132" s="12"/>
      <c r="AD132" s="12"/>
      <c r="AE132" s="12"/>
      <c r="AR132" s="224" t="s">
        <v>90</v>
      </c>
      <c r="AT132" s="225" t="s">
        <v>82</v>
      </c>
      <c r="AU132" s="225" t="s">
        <v>90</v>
      </c>
      <c r="AY132" s="224" t="s">
        <v>355</v>
      </c>
      <c r="BK132" s="226">
        <f>SUM(BK133:BK161)</f>
        <v>0</v>
      </c>
    </row>
    <row r="133" s="2" customFormat="1" ht="16.5" customHeight="1">
      <c r="A133" s="40"/>
      <c r="B133" s="41"/>
      <c r="C133" s="229" t="s">
        <v>90</v>
      </c>
      <c r="D133" s="229" t="s">
        <v>358</v>
      </c>
      <c r="E133" s="230" t="s">
        <v>9289</v>
      </c>
      <c r="F133" s="231" t="s">
        <v>9290</v>
      </c>
      <c r="G133" s="232" t="s">
        <v>519</v>
      </c>
      <c r="H133" s="233">
        <v>20</v>
      </c>
      <c r="I133" s="234"/>
      <c r="J133" s="235">
        <f>ROUND(I133*H133,2)</f>
        <v>0</v>
      </c>
      <c r="K133" s="231" t="s">
        <v>361</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9291</v>
      </c>
    </row>
    <row r="134" s="15" customFormat="1">
      <c r="A134" s="15"/>
      <c r="B134" s="274"/>
      <c r="C134" s="275"/>
      <c r="D134" s="242" t="s">
        <v>488</v>
      </c>
      <c r="E134" s="276" t="s">
        <v>1</v>
      </c>
      <c r="F134" s="277" t="s">
        <v>9292</v>
      </c>
      <c r="G134" s="275"/>
      <c r="H134" s="276" t="s">
        <v>1</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488</v>
      </c>
      <c r="AU134" s="283" t="s">
        <v>92</v>
      </c>
      <c r="AV134" s="15" t="s">
        <v>90</v>
      </c>
      <c r="AW134" s="15" t="s">
        <v>38</v>
      </c>
      <c r="AX134" s="15" t="s">
        <v>83</v>
      </c>
      <c r="AY134" s="283" t="s">
        <v>355</v>
      </c>
    </row>
    <row r="135" s="13" customFormat="1">
      <c r="A135" s="13"/>
      <c r="B135" s="252"/>
      <c r="C135" s="253"/>
      <c r="D135" s="242" t="s">
        <v>488</v>
      </c>
      <c r="E135" s="254" t="s">
        <v>1</v>
      </c>
      <c r="F135" s="255" t="s">
        <v>9293</v>
      </c>
      <c r="G135" s="253"/>
      <c r="H135" s="256">
        <v>20</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488</v>
      </c>
      <c r="AU135" s="262" t="s">
        <v>92</v>
      </c>
      <c r="AV135" s="13" t="s">
        <v>92</v>
      </c>
      <c r="AW135" s="13" t="s">
        <v>38</v>
      </c>
      <c r="AX135" s="13" t="s">
        <v>83</v>
      </c>
      <c r="AY135" s="262" t="s">
        <v>355</v>
      </c>
    </row>
    <row r="136" s="14" customFormat="1">
      <c r="A136" s="14"/>
      <c r="B136" s="263"/>
      <c r="C136" s="264"/>
      <c r="D136" s="242" t="s">
        <v>488</v>
      </c>
      <c r="E136" s="265" t="s">
        <v>1</v>
      </c>
      <c r="F136" s="266" t="s">
        <v>490</v>
      </c>
      <c r="G136" s="264"/>
      <c r="H136" s="267">
        <v>20</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488</v>
      </c>
      <c r="AU136" s="273" t="s">
        <v>92</v>
      </c>
      <c r="AV136" s="14" t="s">
        <v>144</v>
      </c>
      <c r="AW136" s="14" t="s">
        <v>38</v>
      </c>
      <c r="AX136" s="14" t="s">
        <v>90</v>
      </c>
      <c r="AY136" s="273" t="s">
        <v>355</v>
      </c>
    </row>
    <row r="137" s="2" customFormat="1" ht="16.5" customHeight="1">
      <c r="A137" s="40"/>
      <c r="B137" s="41"/>
      <c r="C137" s="229" t="s">
        <v>92</v>
      </c>
      <c r="D137" s="229" t="s">
        <v>358</v>
      </c>
      <c r="E137" s="230" t="s">
        <v>9294</v>
      </c>
      <c r="F137" s="231" t="s">
        <v>9295</v>
      </c>
      <c r="G137" s="232" t="s">
        <v>498</v>
      </c>
      <c r="H137" s="233">
        <v>18.113</v>
      </c>
      <c r="I137" s="234"/>
      <c r="J137" s="235">
        <f>ROUND(I137*H137,2)</f>
        <v>0</v>
      </c>
      <c r="K137" s="231" t="s">
        <v>361</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9296</v>
      </c>
    </row>
    <row r="138" s="15" customFormat="1">
      <c r="A138" s="15"/>
      <c r="B138" s="274"/>
      <c r="C138" s="275"/>
      <c r="D138" s="242" t="s">
        <v>488</v>
      </c>
      <c r="E138" s="276" t="s">
        <v>1</v>
      </c>
      <c r="F138" s="277" t="s">
        <v>9292</v>
      </c>
      <c r="G138" s="275"/>
      <c r="H138" s="276" t="s">
        <v>1</v>
      </c>
      <c r="I138" s="278"/>
      <c r="J138" s="275"/>
      <c r="K138" s="275"/>
      <c r="L138" s="279"/>
      <c r="M138" s="280"/>
      <c r="N138" s="281"/>
      <c r="O138" s="281"/>
      <c r="P138" s="281"/>
      <c r="Q138" s="281"/>
      <c r="R138" s="281"/>
      <c r="S138" s="281"/>
      <c r="T138" s="282"/>
      <c r="U138" s="15"/>
      <c r="V138" s="15"/>
      <c r="W138" s="15"/>
      <c r="X138" s="15"/>
      <c r="Y138" s="15"/>
      <c r="Z138" s="15"/>
      <c r="AA138" s="15"/>
      <c r="AB138" s="15"/>
      <c r="AC138" s="15"/>
      <c r="AD138" s="15"/>
      <c r="AE138" s="15"/>
      <c r="AT138" s="283" t="s">
        <v>488</v>
      </c>
      <c r="AU138" s="283" t="s">
        <v>92</v>
      </c>
      <c r="AV138" s="15" t="s">
        <v>90</v>
      </c>
      <c r="AW138" s="15" t="s">
        <v>38</v>
      </c>
      <c r="AX138" s="15" t="s">
        <v>83</v>
      </c>
      <c r="AY138" s="283" t="s">
        <v>355</v>
      </c>
    </row>
    <row r="139" s="13" customFormat="1">
      <c r="A139" s="13"/>
      <c r="B139" s="252"/>
      <c r="C139" s="253"/>
      <c r="D139" s="242" t="s">
        <v>488</v>
      </c>
      <c r="E139" s="254" t="s">
        <v>1</v>
      </c>
      <c r="F139" s="255" t="s">
        <v>9297</v>
      </c>
      <c r="G139" s="253"/>
      <c r="H139" s="256">
        <v>18.113</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488</v>
      </c>
      <c r="AU139" s="262" t="s">
        <v>92</v>
      </c>
      <c r="AV139" s="13" t="s">
        <v>92</v>
      </c>
      <c r="AW139" s="13" t="s">
        <v>38</v>
      </c>
      <c r="AX139" s="13" t="s">
        <v>83</v>
      </c>
      <c r="AY139" s="262" t="s">
        <v>355</v>
      </c>
    </row>
    <row r="140" s="14" customFormat="1">
      <c r="A140" s="14"/>
      <c r="B140" s="263"/>
      <c r="C140" s="264"/>
      <c r="D140" s="242" t="s">
        <v>488</v>
      </c>
      <c r="E140" s="265" t="s">
        <v>1</v>
      </c>
      <c r="F140" s="266" t="s">
        <v>490</v>
      </c>
      <c r="G140" s="264"/>
      <c r="H140" s="267">
        <v>18.113</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488</v>
      </c>
      <c r="AU140" s="273" t="s">
        <v>92</v>
      </c>
      <c r="AV140" s="14" t="s">
        <v>144</v>
      </c>
      <c r="AW140" s="14" t="s">
        <v>38</v>
      </c>
      <c r="AX140" s="14" t="s">
        <v>90</v>
      </c>
      <c r="AY140" s="273" t="s">
        <v>355</v>
      </c>
    </row>
    <row r="141" s="2" customFormat="1" ht="16.5" customHeight="1">
      <c r="A141" s="40"/>
      <c r="B141" s="41"/>
      <c r="C141" s="229" t="s">
        <v>102</v>
      </c>
      <c r="D141" s="229" t="s">
        <v>358</v>
      </c>
      <c r="E141" s="230" t="s">
        <v>9298</v>
      </c>
      <c r="F141" s="231" t="s">
        <v>9299</v>
      </c>
      <c r="G141" s="232" t="s">
        <v>498</v>
      </c>
      <c r="H141" s="233">
        <v>15.526</v>
      </c>
      <c r="I141" s="234"/>
      <c r="J141" s="235">
        <f>ROUND(I141*H141,2)</f>
        <v>0</v>
      </c>
      <c r="K141" s="231" t="s">
        <v>361</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9300</v>
      </c>
    </row>
    <row r="142" s="2" customFormat="1">
      <c r="A142" s="40"/>
      <c r="B142" s="41"/>
      <c r="C142" s="42"/>
      <c r="D142" s="242" t="s">
        <v>368</v>
      </c>
      <c r="E142" s="42"/>
      <c r="F142" s="243" t="s">
        <v>9301</v>
      </c>
      <c r="G142" s="42"/>
      <c r="H142" s="42"/>
      <c r="I142" s="244"/>
      <c r="J142" s="42"/>
      <c r="K142" s="42"/>
      <c r="L142" s="46"/>
      <c r="M142" s="245"/>
      <c r="N142" s="246"/>
      <c r="O142" s="93"/>
      <c r="P142" s="93"/>
      <c r="Q142" s="93"/>
      <c r="R142" s="93"/>
      <c r="S142" s="93"/>
      <c r="T142" s="94"/>
      <c r="U142" s="40"/>
      <c r="V142" s="40"/>
      <c r="W142" s="40"/>
      <c r="X142" s="40"/>
      <c r="Y142" s="40"/>
      <c r="Z142" s="40"/>
      <c r="AA142" s="40"/>
      <c r="AB142" s="40"/>
      <c r="AC142" s="40"/>
      <c r="AD142" s="40"/>
      <c r="AE142" s="40"/>
      <c r="AT142" s="18" t="s">
        <v>368</v>
      </c>
      <c r="AU142" s="18" t="s">
        <v>92</v>
      </c>
    </row>
    <row r="143" s="13" customFormat="1">
      <c r="A143" s="13"/>
      <c r="B143" s="252"/>
      <c r="C143" s="253"/>
      <c r="D143" s="242" t="s">
        <v>488</v>
      </c>
      <c r="E143" s="253"/>
      <c r="F143" s="255" t="s">
        <v>9302</v>
      </c>
      <c r="G143" s="253"/>
      <c r="H143" s="256">
        <v>15.526</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488</v>
      </c>
      <c r="AU143" s="262" t="s">
        <v>92</v>
      </c>
      <c r="AV143" s="13" t="s">
        <v>92</v>
      </c>
      <c r="AW143" s="13" t="s">
        <v>4</v>
      </c>
      <c r="AX143" s="13" t="s">
        <v>90</v>
      </c>
      <c r="AY143" s="262" t="s">
        <v>355</v>
      </c>
    </row>
    <row r="144" s="2" customFormat="1" ht="16.5" customHeight="1">
      <c r="A144" s="40"/>
      <c r="B144" s="41"/>
      <c r="C144" s="229" t="s">
        <v>144</v>
      </c>
      <c r="D144" s="229" t="s">
        <v>358</v>
      </c>
      <c r="E144" s="230" t="s">
        <v>9303</v>
      </c>
      <c r="F144" s="231" t="s">
        <v>9304</v>
      </c>
      <c r="G144" s="232" t="s">
        <v>498</v>
      </c>
      <c r="H144" s="233">
        <v>10.35</v>
      </c>
      <c r="I144" s="234"/>
      <c r="J144" s="235">
        <f>ROUND(I144*H144,2)</f>
        <v>0</v>
      </c>
      <c r="K144" s="231" t="s">
        <v>361</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9305</v>
      </c>
    </row>
    <row r="145" s="15" customFormat="1">
      <c r="A145" s="15"/>
      <c r="B145" s="274"/>
      <c r="C145" s="275"/>
      <c r="D145" s="242" t="s">
        <v>488</v>
      </c>
      <c r="E145" s="276" t="s">
        <v>1</v>
      </c>
      <c r="F145" s="277" t="s">
        <v>9292</v>
      </c>
      <c r="G145" s="275"/>
      <c r="H145" s="276" t="s">
        <v>1</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488</v>
      </c>
      <c r="AU145" s="283" t="s">
        <v>92</v>
      </c>
      <c r="AV145" s="15" t="s">
        <v>90</v>
      </c>
      <c r="AW145" s="15" t="s">
        <v>38</v>
      </c>
      <c r="AX145" s="15" t="s">
        <v>83</v>
      </c>
      <c r="AY145" s="283" t="s">
        <v>355</v>
      </c>
    </row>
    <row r="146" s="13" customFormat="1">
      <c r="A146" s="13"/>
      <c r="B146" s="252"/>
      <c r="C146" s="253"/>
      <c r="D146" s="242" t="s">
        <v>488</v>
      </c>
      <c r="E146" s="254" t="s">
        <v>1</v>
      </c>
      <c r="F146" s="255" t="s">
        <v>9306</v>
      </c>
      <c r="G146" s="253"/>
      <c r="H146" s="256">
        <v>10.35</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488</v>
      </c>
      <c r="AU146" s="262" t="s">
        <v>92</v>
      </c>
      <c r="AV146" s="13" t="s">
        <v>92</v>
      </c>
      <c r="AW146" s="13" t="s">
        <v>38</v>
      </c>
      <c r="AX146" s="13" t="s">
        <v>83</v>
      </c>
      <c r="AY146" s="262" t="s">
        <v>355</v>
      </c>
    </row>
    <row r="147" s="14" customFormat="1">
      <c r="A147" s="14"/>
      <c r="B147" s="263"/>
      <c r="C147" s="264"/>
      <c r="D147" s="242" t="s">
        <v>488</v>
      </c>
      <c r="E147" s="265" t="s">
        <v>1</v>
      </c>
      <c r="F147" s="266" t="s">
        <v>490</v>
      </c>
      <c r="G147" s="264"/>
      <c r="H147" s="267">
        <v>10.35</v>
      </c>
      <c r="I147" s="268"/>
      <c r="J147" s="264"/>
      <c r="K147" s="264"/>
      <c r="L147" s="269"/>
      <c r="M147" s="270"/>
      <c r="N147" s="271"/>
      <c r="O147" s="271"/>
      <c r="P147" s="271"/>
      <c r="Q147" s="271"/>
      <c r="R147" s="271"/>
      <c r="S147" s="271"/>
      <c r="T147" s="272"/>
      <c r="U147" s="14"/>
      <c r="V147" s="14"/>
      <c r="W147" s="14"/>
      <c r="X147" s="14"/>
      <c r="Y147" s="14"/>
      <c r="Z147" s="14"/>
      <c r="AA147" s="14"/>
      <c r="AB147" s="14"/>
      <c r="AC147" s="14"/>
      <c r="AD147" s="14"/>
      <c r="AE147" s="14"/>
      <c r="AT147" s="273" t="s">
        <v>488</v>
      </c>
      <c r="AU147" s="273" t="s">
        <v>92</v>
      </c>
      <c r="AV147" s="14" t="s">
        <v>144</v>
      </c>
      <c r="AW147" s="14" t="s">
        <v>38</v>
      </c>
      <c r="AX147" s="14" t="s">
        <v>90</v>
      </c>
      <c r="AY147" s="273" t="s">
        <v>355</v>
      </c>
    </row>
    <row r="148" s="2" customFormat="1">
      <c r="A148" s="40"/>
      <c r="B148" s="41"/>
      <c r="C148" s="229" t="s">
        <v>152</v>
      </c>
      <c r="D148" s="229" t="s">
        <v>358</v>
      </c>
      <c r="E148" s="230" t="s">
        <v>9307</v>
      </c>
      <c r="F148" s="231" t="s">
        <v>9308</v>
      </c>
      <c r="G148" s="232" t="s">
        <v>498</v>
      </c>
      <c r="H148" s="233">
        <v>103.5</v>
      </c>
      <c r="I148" s="234"/>
      <c r="J148" s="235">
        <f>ROUND(I148*H148,2)</f>
        <v>0</v>
      </c>
      <c r="K148" s="231" t="s">
        <v>361</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9309</v>
      </c>
    </row>
    <row r="149" s="13" customFormat="1">
      <c r="A149" s="13"/>
      <c r="B149" s="252"/>
      <c r="C149" s="253"/>
      <c r="D149" s="242" t="s">
        <v>488</v>
      </c>
      <c r="E149" s="253"/>
      <c r="F149" s="255" t="s">
        <v>9310</v>
      </c>
      <c r="G149" s="253"/>
      <c r="H149" s="256">
        <v>103.5</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4</v>
      </c>
      <c r="AX149" s="13" t="s">
        <v>90</v>
      </c>
      <c r="AY149" s="262" t="s">
        <v>355</v>
      </c>
    </row>
    <row r="150" s="2" customFormat="1" ht="16.5" customHeight="1">
      <c r="A150" s="40"/>
      <c r="B150" s="41"/>
      <c r="C150" s="229" t="s">
        <v>155</v>
      </c>
      <c r="D150" s="229" t="s">
        <v>358</v>
      </c>
      <c r="E150" s="230" t="s">
        <v>549</v>
      </c>
      <c r="F150" s="231" t="s">
        <v>550</v>
      </c>
      <c r="G150" s="232" t="s">
        <v>551</v>
      </c>
      <c r="H150" s="233">
        <v>18.629999999999999</v>
      </c>
      <c r="I150" s="234"/>
      <c r="J150" s="235">
        <f>ROUND(I150*H150,2)</f>
        <v>0</v>
      </c>
      <c r="K150" s="231" t="s">
        <v>361</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9311</v>
      </c>
    </row>
    <row r="151" s="13" customFormat="1">
      <c r="A151" s="13"/>
      <c r="B151" s="252"/>
      <c r="C151" s="253"/>
      <c r="D151" s="242" t="s">
        <v>488</v>
      </c>
      <c r="E151" s="253"/>
      <c r="F151" s="255" t="s">
        <v>9312</v>
      </c>
      <c r="G151" s="253"/>
      <c r="H151" s="256">
        <v>18.629999999999999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488</v>
      </c>
      <c r="AU151" s="262" t="s">
        <v>92</v>
      </c>
      <c r="AV151" s="13" t="s">
        <v>92</v>
      </c>
      <c r="AW151" s="13" t="s">
        <v>4</v>
      </c>
      <c r="AX151" s="13" t="s">
        <v>90</v>
      </c>
      <c r="AY151" s="262" t="s">
        <v>355</v>
      </c>
    </row>
    <row r="152" s="2" customFormat="1" ht="16.5" customHeight="1">
      <c r="A152" s="40"/>
      <c r="B152" s="41"/>
      <c r="C152" s="229" t="s">
        <v>158</v>
      </c>
      <c r="D152" s="229" t="s">
        <v>358</v>
      </c>
      <c r="E152" s="230" t="s">
        <v>554</v>
      </c>
      <c r="F152" s="231" t="s">
        <v>555</v>
      </c>
      <c r="G152" s="232" t="s">
        <v>498</v>
      </c>
      <c r="H152" s="233">
        <v>10.35</v>
      </c>
      <c r="I152" s="234"/>
      <c r="J152" s="235">
        <f>ROUND(I152*H152,2)</f>
        <v>0</v>
      </c>
      <c r="K152" s="231" t="s">
        <v>361</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9313</v>
      </c>
    </row>
    <row r="153" s="2" customFormat="1" ht="16.5" customHeight="1">
      <c r="A153" s="40"/>
      <c r="B153" s="41"/>
      <c r="C153" s="229" t="s">
        <v>161</v>
      </c>
      <c r="D153" s="229" t="s">
        <v>358</v>
      </c>
      <c r="E153" s="230" t="s">
        <v>557</v>
      </c>
      <c r="F153" s="231" t="s">
        <v>558</v>
      </c>
      <c r="G153" s="232" t="s">
        <v>498</v>
      </c>
      <c r="H153" s="233">
        <v>7.7629999999999999</v>
      </c>
      <c r="I153" s="234"/>
      <c r="J153" s="235">
        <f>ROUND(I153*H153,2)</f>
        <v>0</v>
      </c>
      <c r="K153" s="231" t="s">
        <v>361</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9314</v>
      </c>
    </row>
    <row r="154" s="15" customFormat="1">
      <c r="A154" s="15"/>
      <c r="B154" s="274"/>
      <c r="C154" s="275"/>
      <c r="D154" s="242" t="s">
        <v>488</v>
      </c>
      <c r="E154" s="276" t="s">
        <v>1</v>
      </c>
      <c r="F154" s="277" t="s">
        <v>9292</v>
      </c>
      <c r="G154" s="275"/>
      <c r="H154" s="276" t="s">
        <v>1</v>
      </c>
      <c r="I154" s="278"/>
      <c r="J154" s="275"/>
      <c r="K154" s="275"/>
      <c r="L154" s="279"/>
      <c r="M154" s="280"/>
      <c r="N154" s="281"/>
      <c r="O154" s="281"/>
      <c r="P154" s="281"/>
      <c r="Q154" s="281"/>
      <c r="R154" s="281"/>
      <c r="S154" s="281"/>
      <c r="T154" s="282"/>
      <c r="U154" s="15"/>
      <c r="V154" s="15"/>
      <c r="W154" s="15"/>
      <c r="X154" s="15"/>
      <c r="Y154" s="15"/>
      <c r="Z154" s="15"/>
      <c r="AA154" s="15"/>
      <c r="AB154" s="15"/>
      <c r="AC154" s="15"/>
      <c r="AD154" s="15"/>
      <c r="AE154" s="15"/>
      <c r="AT154" s="283" t="s">
        <v>488</v>
      </c>
      <c r="AU154" s="283" t="s">
        <v>92</v>
      </c>
      <c r="AV154" s="15" t="s">
        <v>90</v>
      </c>
      <c r="AW154" s="15" t="s">
        <v>38</v>
      </c>
      <c r="AX154" s="15" t="s">
        <v>83</v>
      </c>
      <c r="AY154" s="283" t="s">
        <v>355</v>
      </c>
    </row>
    <row r="155" s="13" customFormat="1">
      <c r="A155" s="13"/>
      <c r="B155" s="252"/>
      <c r="C155" s="253"/>
      <c r="D155" s="242" t="s">
        <v>488</v>
      </c>
      <c r="E155" s="254" t="s">
        <v>1</v>
      </c>
      <c r="F155" s="255" t="s">
        <v>9315</v>
      </c>
      <c r="G155" s="253"/>
      <c r="H155" s="256">
        <v>7.7629999999999999</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488</v>
      </c>
      <c r="AU155" s="262" t="s">
        <v>92</v>
      </c>
      <c r="AV155" s="13" t="s">
        <v>92</v>
      </c>
      <c r="AW155" s="13" t="s">
        <v>38</v>
      </c>
      <c r="AX155" s="13" t="s">
        <v>83</v>
      </c>
      <c r="AY155" s="262" t="s">
        <v>355</v>
      </c>
    </row>
    <row r="156" s="14" customFormat="1">
      <c r="A156" s="14"/>
      <c r="B156" s="263"/>
      <c r="C156" s="264"/>
      <c r="D156" s="242" t="s">
        <v>488</v>
      </c>
      <c r="E156" s="265" t="s">
        <v>1</v>
      </c>
      <c r="F156" s="266" t="s">
        <v>490</v>
      </c>
      <c r="G156" s="264"/>
      <c r="H156" s="267">
        <v>7.7629999999999999</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488</v>
      </c>
      <c r="AU156" s="273" t="s">
        <v>92</v>
      </c>
      <c r="AV156" s="14" t="s">
        <v>144</v>
      </c>
      <c r="AW156" s="14" t="s">
        <v>38</v>
      </c>
      <c r="AX156" s="14" t="s">
        <v>90</v>
      </c>
      <c r="AY156" s="273" t="s">
        <v>355</v>
      </c>
    </row>
    <row r="157" s="2" customFormat="1" ht="21.75" customHeight="1">
      <c r="A157" s="40"/>
      <c r="B157" s="41"/>
      <c r="C157" s="229" t="s">
        <v>164</v>
      </c>
      <c r="D157" s="229" t="s">
        <v>358</v>
      </c>
      <c r="E157" s="230" t="s">
        <v>9316</v>
      </c>
      <c r="F157" s="231" t="s">
        <v>9317</v>
      </c>
      <c r="G157" s="232" t="s">
        <v>519</v>
      </c>
      <c r="H157" s="233">
        <v>15.75</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92</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9318</v>
      </c>
    </row>
    <row r="158" s="15" customFormat="1">
      <c r="A158" s="15"/>
      <c r="B158" s="274"/>
      <c r="C158" s="275"/>
      <c r="D158" s="242" t="s">
        <v>488</v>
      </c>
      <c r="E158" s="276" t="s">
        <v>1</v>
      </c>
      <c r="F158" s="277" t="s">
        <v>9292</v>
      </c>
      <c r="G158" s="275"/>
      <c r="H158" s="276" t="s">
        <v>1</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488</v>
      </c>
      <c r="AU158" s="283" t="s">
        <v>92</v>
      </c>
      <c r="AV158" s="15" t="s">
        <v>90</v>
      </c>
      <c r="AW158" s="15" t="s">
        <v>38</v>
      </c>
      <c r="AX158" s="15" t="s">
        <v>83</v>
      </c>
      <c r="AY158" s="283" t="s">
        <v>355</v>
      </c>
    </row>
    <row r="159" s="13" customFormat="1">
      <c r="A159" s="13"/>
      <c r="B159" s="252"/>
      <c r="C159" s="253"/>
      <c r="D159" s="242" t="s">
        <v>488</v>
      </c>
      <c r="E159" s="254" t="s">
        <v>1</v>
      </c>
      <c r="F159" s="255" t="s">
        <v>9319</v>
      </c>
      <c r="G159" s="253"/>
      <c r="H159" s="256">
        <v>15.75</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4" customFormat="1">
      <c r="A160" s="14"/>
      <c r="B160" s="263"/>
      <c r="C160" s="264"/>
      <c r="D160" s="242" t="s">
        <v>488</v>
      </c>
      <c r="E160" s="265" t="s">
        <v>1</v>
      </c>
      <c r="F160" s="266" t="s">
        <v>490</v>
      </c>
      <c r="G160" s="264"/>
      <c r="H160" s="267">
        <v>15.75</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488</v>
      </c>
      <c r="AU160" s="273" t="s">
        <v>92</v>
      </c>
      <c r="AV160" s="14" t="s">
        <v>144</v>
      </c>
      <c r="AW160" s="14" t="s">
        <v>38</v>
      </c>
      <c r="AX160" s="14" t="s">
        <v>90</v>
      </c>
      <c r="AY160" s="273" t="s">
        <v>355</v>
      </c>
    </row>
    <row r="161" s="2" customFormat="1" ht="16.5" customHeight="1">
      <c r="A161" s="40"/>
      <c r="B161" s="41"/>
      <c r="C161" s="229" t="s">
        <v>166</v>
      </c>
      <c r="D161" s="229" t="s">
        <v>358</v>
      </c>
      <c r="E161" s="230" t="s">
        <v>582</v>
      </c>
      <c r="F161" s="231" t="s">
        <v>583</v>
      </c>
      <c r="G161" s="232" t="s">
        <v>498</v>
      </c>
      <c r="H161" s="233">
        <v>7.7629999999999999</v>
      </c>
      <c r="I161" s="234"/>
      <c r="J161" s="235">
        <f>ROUND(I161*H161,2)</f>
        <v>0</v>
      </c>
      <c r="K161" s="231" t="s">
        <v>361</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92</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9320</v>
      </c>
    </row>
    <row r="162" s="12" customFormat="1" ht="22.8" customHeight="1">
      <c r="A162" s="12"/>
      <c r="B162" s="213"/>
      <c r="C162" s="214"/>
      <c r="D162" s="215" t="s">
        <v>82</v>
      </c>
      <c r="E162" s="227" t="s">
        <v>92</v>
      </c>
      <c r="F162" s="227" t="s">
        <v>585</v>
      </c>
      <c r="G162" s="214"/>
      <c r="H162" s="214"/>
      <c r="I162" s="217"/>
      <c r="J162" s="228">
        <f>BK162</f>
        <v>0</v>
      </c>
      <c r="K162" s="214"/>
      <c r="L162" s="219"/>
      <c r="M162" s="220"/>
      <c r="N162" s="221"/>
      <c r="O162" s="221"/>
      <c r="P162" s="222">
        <f>SUM(P163:P183)</f>
        <v>0</v>
      </c>
      <c r="Q162" s="221"/>
      <c r="R162" s="222">
        <f>SUM(R163:R183)</f>
        <v>23.248253460000001</v>
      </c>
      <c r="S162" s="221"/>
      <c r="T162" s="223">
        <f>SUM(T163:T183)</f>
        <v>0</v>
      </c>
      <c r="U162" s="12"/>
      <c r="V162" s="12"/>
      <c r="W162" s="12"/>
      <c r="X162" s="12"/>
      <c r="Y162" s="12"/>
      <c r="Z162" s="12"/>
      <c r="AA162" s="12"/>
      <c r="AB162" s="12"/>
      <c r="AC162" s="12"/>
      <c r="AD162" s="12"/>
      <c r="AE162" s="12"/>
      <c r="AR162" s="224" t="s">
        <v>90</v>
      </c>
      <c r="AT162" s="225" t="s">
        <v>82</v>
      </c>
      <c r="AU162" s="225" t="s">
        <v>90</v>
      </c>
      <c r="AY162" s="224" t="s">
        <v>355</v>
      </c>
      <c r="BK162" s="226">
        <f>SUM(BK163:BK183)</f>
        <v>0</v>
      </c>
    </row>
    <row r="163" s="2" customFormat="1" ht="16.5" customHeight="1">
      <c r="A163" s="40"/>
      <c r="B163" s="41"/>
      <c r="C163" s="229" t="s">
        <v>169</v>
      </c>
      <c r="D163" s="229" t="s">
        <v>358</v>
      </c>
      <c r="E163" s="230" t="s">
        <v>587</v>
      </c>
      <c r="F163" s="231" t="s">
        <v>9321</v>
      </c>
      <c r="G163" s="232" t="s">
        <v>498</v>
      </c>
      <c r="H163" s="233">
        <v>1.8</v>
      </c>
      <c r="I163" s="234"/>
      <c r="J163" s="235">
        <f>ROUND(I163*H163,2)</f>
        <v>0</v>
      </c>
      <c r="K163" s="231" t="s">
        <v>361</v>
      </c>
      <c r="L163" s="46"/>
      <c r="M163" s="236" t="s">
        <v>1</v>
      </c>
      <c r="N163" s="237" t="s">
        <v>48</v>
      </c>
      <c r="O163" s="93"/>
      <c r="P163" s="238">
        <f>O163*H163</f>
        <v>0</v>
      </c>
      <c r="Q163" s="238">
        <v>2.1600000000000001</v>
      </c>
      <c r="R163" s="238">
        <f>Q163*H163</f>
        <v>3.8880000000000003</v>
      </c>
      <c r="S163" s="238">
        <v>0</v>
      </c>
      <c r="T163" s="239">
        <f>S163*H163</f>
        <v>0</v>
      </c>
      <c r="U163" s="40"/>
      <c r="V163" s="40"/>
      <c r="W163" s="40"/>
      <c r="X163" s="40"/>
      <c r="Y163" s="40"/>
      <c r="Z163" s="40"/>
      <c r="AA163" s="40"/>
      <c r="AB163" s="40"/>
      <c r="AC163" s="40"/>
      <c r="AD163" s="40"/>
      <c r="AE163" s="40"/>
      <c r="AR163" s="240" t="s">
        <v>144</v>
      </c>
      <c r="AT163" s="240" t="s">
        <v>358</v>
      </c>
      <c r="AU163" s="240" t="s">
        <v>92</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9322</v>
      </c>
    </row>
    <row r="164" s="15" customFormat="1">
      <c r="A164" s="15"/>
      <c r="B164" s="274"/>
      <c r="C164" s="275"/>
      <c r="D164" s="242" t="s">
        <v>488</v>
      </c>
      <c r="E164" s="276" t="s">
        <v>1</v>
      </c>
      <c r="F164" s="277" t="s">
        <v>9292</v>
      </c>
      <c r="G164" s="275"/>
      <c r="H164" s="276" t="s">
        <v>1</v>
      </c>
      <c r="I164" s="278"/>
      <c r="J164" s="275"/>
      <c r="K164" s="275"/>
      <c r="L164" s="279"/>
      <c r="M164" s="280"/>
      <c r="N164" s="281"/>
      <c r="O164" s="281"/>
      <c r="P164" s="281"/>
      <c r="Q164" s="281"/>
      <c r="R164" s="281"/>
      <c r="S164" s="281"/>
      <c r="T164" s="282"/>
      <c r="U164" s="15"/>
      <c r="V164" s="15"/>
      <c r="W164" s="15"/>
      <c r="X164" s="15"/>
      <c r="Y164" s="15"/>
      <c r="Z164" s="15"/>
      <c r="AA164" s="15"/>
      <c r="AB164" s="15"/>
      <c r="AC164" s="15"/>
      <c r="AD164" s="15"/>
      <c r="AE164" s="15"/>
      <c r="AT164" s="283" t="s">
        <v>488</v>
      </c>
      <c r="AU164" s="283" t="s">
        <v>92</v>
      </c>
      <c r="AV164" s="15" t="s">
        <v>90</v>
      </c>
      <c r="AW164" s="15" t="s">
        <v>38</v>
      </c>
      <c r="AX164" s="15" t="s">
        <v>83</v>
      </c>
      <c r="AY164" s="283" t="s">
        <v>355</v>
      </c>
    </row>
    <row r="165" s="13" customFormat="1">
      <c r="A165" s="13"/>
      <c r="B165" s="252"/>
      <c r="C165" s="253"/>
      <c r="D165" s="242" t="s">
        <v>488</v>
      </c>
      <c r="E165" s="254" t="s">
        <v>1</v>
      </c>
      <c r="F165" s="255" t="s">
        <v>9323</v>
      </c>
      <c r="G165" s="253"/>
      <c r="H165" s="256">
        <v>1.8</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488</v>
      </c>
      <c r="AU165" s="262" t="s">
        <v>92</v>
      </c>
      <c r="AV165" s="13" t="s">
        <v>92</v>
      </c>
      <c r="AW165" s="13" t="s">
        <v>38</v>
      </c>
      <c r="AX165" s="13" t="s">
        <v>83</v>
      </c>
      <c r="AY165" s="262" t="s">
        <v>355</v>
      </c>
    </row>
    <row r="166" s="14" customFormat="1">
      <c r="A166" s="14"/>
      <c r="B166" s="263"/>
      <c r="C166" s="264"/>
      <c r="D166" s="242" t="s">
        <v>488</v>
      </c>
      <c r="E166" s="265" t="s">
        <v>1</v>
      </c>
      <c r="F166" s="266" t="s">
        <v>490</v>
      </c>
      <c r="G166" s="264"/>
      <c r="H166" s="267">
        <v>1.8</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488</v>
      </c>
      <c r="AU166" s="273" t="s">
        <v>92</v>
      </c>
      <c r="AV166" s="14" t="s">
        <v>144</v>
      </c>
      <c r="AW166" s="14" t="s">
        <v>38</v>
      </c>
      <c r="AX166" s="14" t="s">
        <v>90</v>
      </c>
      <c r="AY166" s="273" t="s">
        <v>355</v>
      </c>
    </row>
    <row r="167" s="2" customFormat="1" ht="16.5" customHeight="1">
      <c r="A167" s="40"/>
      <c r="B167" s="41"/>
      <c r="C167" s="229" t="s">
        <v>172</v>
      </c>
      <c r="D167" s="229" t="s">
        <v>358</v>
      </c>
      <c r="E167" s="230" t="s">
        <v>9324</v>
      </c>
      <c r="F167" s="231" t="s">
        <v>9325</v>
      </c>
      <c r="G167" s="232" t="s">
        <v>551</v>
      </c>
      <c r="H167" s="233">
        <v>0.52800000000000002</v>
      </c>
      <c r="I167" s="234"/>
      <c r="J167" s="235">
        <f>ROUND(I167*H167,2)</f>
        <v>0</v>
      </c>
      <c r="K167" s="231" t="s">
        <v>361</v>
      </c>
      <c r="L167" s="46"/>
      <c r="M167" s="236" t="s">
        <v>1</v>
      </c>
      <c r="N167" s="237" t="s">
        <v>48</v>
      </c>
      <c r="O167" s="93"/>
      <c r="P167" s="238">
        <f>O167*H167</f>
        <v>0</v>
      </c>
      <c r="Q167" s="238">
        <v>1.0601700000000001</v>
      </c>
      <c r="R167" s="238">
        <f>Q167*H167</f>
        <v>0.55976976000000001</v>
      </c>
      <c r="S167" s="238">
        <v>0</v>
      </c>
      <c r="T167" s="239">
        <f>S167*H167</f>
        <v>0</v>
      </c>
      <c r="U167" s="40"/>
      <c r="V167" s="40"/>
      <c r="W167" s="40"/>
      <c r="X167" s="40"/>
      <c r="Y167" s="40"/>
      <c r="Z167" s="40"/>
      <c r="AA167" s="40"/>
      <c r="AB167" s="40"/>
      <c r="AC167" s="40"/>
      <c r="AD167" s="40"/>
      <c r="AE167" s="40"/>
      <c r="AR167" s="240" t="s">
        <v>144</v>
      </c>
      <c r="AT167" s="240" t="s">
        <v>358</v>
      </c>
      <c r="AU167" s="240" t="s">
        <v>92</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9326</v>
      </c>
    </row>
    <row r="168" s="15" customFormat="1">
      <c r="A168" s="15"/>
      <c r="B168" s="274"/>
      <c r="C168" s="275"/>
      <c r="D168" s="242" t="s">
        <v>488</v>
      </c>
      <c r="E168" s="276" t="s">
        <v>1</v>
      </c>
      <c r="F168" s="277" t="s">
        <v>9327</v>
      </c>
      <c r="G168" s="275"/>
      <c r="H168" s="276" t="s">
        <v>1</v>
      </c>
      <c r="I168" s="278"/>
      <c r="J168" s="275"/>
      <c r="K168" s="275"/>
      <c r="L168" s="279"/>
      <c r="M168" s="280"/>
      <c r="N168" s="281"/>
      <c r="O168" s="281"/>
      <c r="P168" s="281"/>
      <c r="Q168" s="281"/>
      <c r="R168" s="281"/>
      <c r="S168" s="281"/>
      <c r="T168" s="282"/>
      <c r="U168" s="15"/>
      <c r="V168" s="15"/>
      <c r="W168" s="15"/>
      <c r="X168" s="15"/>
      <c r="Y168" s="15"/>
      <c r="Z168" s="15"/>
      <c r="AA168" s="15"/>
      <c r="AB168" s="15"/>
      <c r="AC168" s="15"/>
      <c r="AD168" s="15"/>
      <c r="AE168" s="15"/>
      <c r="AT168" s="283" t="s">
        <v>488</v>
      </c>
      <c r="AU168" s="283" t="s">
        <v>92</v>
      </c>
      <c r="AV168" s="15" t="s">
        <v>90</v>
      </c>
      <c r="AW168" s="15" t="s">
        <v>38</v>
      </c>
      <c r="AX168" s="15" t="s">
        <v>83</v>
      </c>
      <c r="AY168" s="283" t="s">
        <v>355</v>
      </c>
    </row>
    <row r="169" s="13" customFormat="1">
      <c r="A169" s="13"/>
      <c r="B169" s="252"/>
      <c r="C169" s="253"/>
      <c r="D169" s="242" t="s">
        <v>488</v>
      </c>
      <c r="E169" s="254" t="s">
        <v>1</v>
      </c>
      <c r="F169" s="255" t="s">
        <v>9328</v>
      </c>
      <c r="G169" s="253"/>
      <c r="H169" s="256">
        <v>0.45900000000000002</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38</v>
      </c>
      <c r="AX169" s="13" t="s">
        <v>83</v>
      </c>
      <c r="AY169" s="262" t="s">
        <v>355</v>
      </c>
    </row>
    <row r="170" s="16" customFormat="1">
      <c r="A170" s="16"/>
      <c r="B170" s="294"/>
      <c r="C170" s="295"/>
      <c r="D170" s="242" t="s">
        <v>488</v>
      </c>
      <c r="E170" s="296" t="s">
        <v>1</v>
      </c>
      <c r="F170" s="297" t="s">
        <v>623</v>
      </c>
      <c r="G170" s="295"/>
      <c r="H170" s="298">
        <v>0.45900000000000002</v>
      </c>
      <c r="I170" s="299"/>
      <c r="J170" s="295"/>
      <c r="K170" s="295"/>
      <c r="L170" s="300"/>
      <c r="M170" s="301"/>
      <c r="N170" s="302"/>
      <c r="O170" s="302"/>
      <c r="P170" s="302"/>
      <c r="Q170" s="302"/>
      <c r="R170" s="302"/>
      <c r="S170" s="302"/>
      <c r="T170" s="303"/>
      <c r="U170" s="16"/>
      <c r="V170" s="16"/>
      <c r="W170" s="16"/>
      <c r="X170" s="16"/>
      <c r="Y170" s="16"/>
      <c r="Z170" s="16"/>
      <c r="AA170" s="16"/>
      <c r="AB170" s="16"/>
      <c r="AC170" s="16"/>
      <c r="AD170" s="16"/>
      <c r="AE170" s="16"/>
      <c r="AT170" s="304" t="s">
        <v>488</v>
      </c>
      <c r="AU170" s="304" t="s">
        <v>92</v>
      </c>
      <c r="AV170" s="16" t="s">
        <v>102</v>
      </c>
      <c r="AW170" s="16" t="s">
        <v>38</v>
      </c>
      <c r="AX170" s="16" t="s">
        <v>83</v>
      </c>
      <c r="AY170" s="304" t="s">
        <v>355</v>
      </c>
    </row>
    <row r="171" s="13" customFormat="1">
      <c r="A171" s="13"/>
      <c r="B171" s="252"/>
      <c r="C171" s="253"/>
      <c r="D171" s="242" t="s">
        <v>488</v>
      </c>
      <c r="E171" s="254" t="s">
        <v>1</v>
      </c>
      <c r="F171" s="255" t="s">
        <v>9329</v>
      </c>
      <c r="G171" s="253"/>
      <c r="H171" s="256">
        <v>0.069000000000000006</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92</v>
      </c>
      <c r="AV171" s="13" t="s">
        <v>92</v>
      </c>
      <c r="AW171" s="13" t="s">
        <v>38</v>
      </c>
      <c r="AX171" s="13" t="s">
        <v>83</v>
      </c>
      <c r="AY171" s="262" t="s">
        <v>355</v>
      </c>
    </row>
    <row r="172" s="14" customFormat="1">
      <c r="A172" s="14"/>
      <c r="B172" s="263"/>
      <c r="C172" s="264"/>
      <c r="D172" s="242" t="s">
        <v>488</v>
      </c>
      <c r="E172" s="265" t="s">
        <v>1</v>
      </c>
      <c r="F172" s="266" t="s">
        <v>490</v>
      </c>
      <c r="G172" s="264"/>
      <c r="H172" s="267">
        <v>0.52800000000000002</v>
      </c>
      <c r="I172" s="268"/>
      <c r="J172" s="264"/>
      <c r="K172" s="264"/>
      <c r="L172" s="269"/>
      <c r="M172" s="270"/>
      <c r="N172" s="271"/>
      <c r="O172" s="271"/>
      <c r="P172" s="271"/>
      <c r="Q172" s="271"/>
      <c r="R172" s="271"/>
      <c r="S172" s="271"/>
      <c r="T172" s="272"/>
      <c r="U172" s="14"/>
      <c r="V172" s="14"/>
      <c r="W172" s="14"/>
      <c r="X172" s="14"/>
      <c r="Y172" s="14"/>
      <c r="Z172" s="14"/>
      <c r="AA172" s="14"/>
      <c r="AB172" s="14"/>
      <c r="AC172" s="14"/>
      <c r="AD172" s="14"/>
      <c r="AE172" s="14"/>
      <c r="AT172" s="273" t="s">
        <v>488</v>
      </c>
      <c r="AU172" s="273" t="s">
        <v>92</v>
      </c>
      <c r="AV172" s="14" t="s">
        <v>144</v>
      </c>
      <c r="AW172" s="14" t="s">
        <v>38</v>
      </c>
      <c r="AX172" s="14" t="s">
        <v>90</v>
      </c>
      <c r="AY172" s="273" t="s">
        <v>355</v>
      </c>
    </row>
    <row r="173" s="2" customFormat="1" ht="16.5" customHeight="1">
      <c r="A173" s="40"/>
      <c r="B173" s="41"/>
      <c r="C173" s="229" t="s">
        <v>175</v>
      </c>
      <c r="D173" s="229" t="s">
        <v>358</v>
      </c>
      <c r="E173" s="230" t="s">
        <v>9330</v>
      </c>
      <c r="F173" s="231" t="s">
        <v>9331</v>
      </c>
      <c r="G173" s="232" t="s">
        <v>498</v>
      </c>
      <c r="H173" s="233">
        <v>7.6500000000000004</v>
      </c>
      <c r="I173" s="234"/>
      <c r="J173" s="235">
        <f>ROUND(I173*H173,2)</f>
        <v>0</v>
      </c>
      <c r="K173" s="231" t="s">
        <v>361</v>
      </c>
      <c r="L173" s="46"/>
      <c r="M173" s="236" t="s">
        <v>1</v>
      </c>
      <c r="N173" s="237" t="s">
        <v>48</v>
      </c>
      <c r="O173" s="93"/>
      <c r="P173" s="238">
        <f>O173*H173</f>
        <v>0</v>
      </c>
      <c r="Q173" s="238">
        <v>2.45329</v>
      </c>
      <c r="R173" s="238">
        <f>Q173*H173</f>
        <v>18.767668499999999</v>
      </c>
      <c r="S173" s="238">
        <v>0</v>
      </c>
      <c r="T173" s="239">
        <f>S173*H173</f>
        <v>0</v>
      </c>
      <c r="U173" s="40"/>
      <c r="V173" s="40"/>
      <c r="W173" s="40"/>
      <c r="X173" s="40"/>
      <c r="Y173" s="40"/>
      <c r="Z173" s="40"/>
      <c r="AA173" s="40"/>
      <c r="AB173" s="40"/>
      <c r="AC173" s="40"/>
      <c r="AD173" s="40"/>
      <c r="AE173" s="40"/>
      <c r="AR173" s="240" t="s">
        <v>144</v>
      </c>
      <c r="AT173" s="240" t="s">
        <v>358</v>
      </c>
      <c r="AU173" s="240" t="s">
        <v>92</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9332</v>
      </c>
    </row>
    <row r="174" s="15" customFormat="1">
      <c r="A174" s="15"/>
      <c r="B174" s="274"/>
      <c r="C174" s="275"/>
      <c r="D174" s="242" t="s">
        <v>488</v>
      </c>
      <c r="E174" s="276" t="s">
        <v>1</v>
      </c>
      <c r="F174" s="277" t="s">
        <v>9327</v>
      </c>
      <c r="G174" s="275"/>
      <c r="H174" s="276" t="s">
        <v>1</v>
      </c>
      <c r="I174" s="278"/>
      <c r="J174" s="275"/>
      <c r="K174" s="275"/>
      <c r="L174" s="279"/>
      <c r="M174" s="280"/>
      <c r="N174" s="281"/>
      <c r="O174" s="281"/>
      <c r="P174" s="281"/>
      <c r="Q174" s="281"/>
      <c r="R174" s="281"/>
      <c r="S174" s="281"/>
      <c r="T174" s="282"/>
      <c r="U174" s="15"/>
      <c r="V174" s="15"/>
      <c r="W174" s="15"/>
      <c r="X174" s="15"/>
      <c r="Y174" s="15"/>
      <c r="Z174" s="15"/>
      <c r="AA174" s="15"/>
      <c r="AB174" s="15"/>
      <c r="AC174" s="15"/>
      <c r="AD174" s="15"/>
      <c r="AE174" s="15"/>
      <c r="AT174" s="283" t="s">
        <v>488</v>
      </c>
      <c r="AU174" s="283" t="s">
        <v>92</v>
      </c>
      <c r="AV174" s="15" t="s">
        <v>90</v>
      </c>
      <c r="AW174" s="15" t="s">
        <v>38</v>
      </c>
      <c r="AX174" s="15" t="s">
        <v>83</v>
      </c>
      <c r="AY174" s="283" t="s">
        <v>355</v>
      </c>
    </row>
    <row r="175" s="13" customFormat="1">
      <c r="A175" s="13"/>
      <c r="B175" s="252"/>
      <c r="C175" s="253"/>
      <c r="D175" s="242" t="s">
        <v>488</v>
      </c>
      <c r="E175" s="254" t="s">
        <v>1</v>
      </c>
      <c r="F175" s="255" t="s">
        <v>9333</v>
      </c>
      <c r="G175" s="253"/>
      <c r="H175" s="256">
        <v>7.6500000000000004</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488</v>
      </c>
      <c r="AU175" s="262" t="s">
        <v>92</v>
      </c>
      <c r="AV175" s="13" t="s">
        <v>92</v>
      </c>
      <c r="AW175" s="13" t="s">
        <v>38</v>
      </c>
      <c r="AX175" s="13" t="s">
        <v>83</v>
      </c>
      <c r="AY175" s="262" t="s">
        <v>355</v>
      </c>
    </row>
    <row r="176" s="14" customFormat="1">
      <c r="A176" s="14"/>
      <c r="B176" s="263"/>
      <c r="C176" s="264"/>
      <c r="D176" s="242" t="s">
        <v>488</v>
      </c>
      <c r="E176" s="265" t="s">
        <v>1</v>
      </c>
      <c r="F176" s="266" t="s">
        <v>490</v>
      </c>
      <c r="G176" s="264"/>
      <c r="H176" s="267">
        <v>7.6500000000000004</v>
      </c>
      <c r="I176" s="268"/>
      <c r="J176" s="264"/>
      <c r="K176" s="264"/>
      <c r="L176" s="269"/>
      <c r="M176" s="270"/>
      <c r="N176" s="271"/>
      <c r="O176" s="271"/>
      <c r="P176" s="271"/>
      <c r="Q176" s="271"/>
      <c r="R176" s="271"/>
      <c r="S176" s="271"/>
      <c r="T176" s="272"/>
      <c r="U176" s="14"/>
      <c r="V176" s="14"/>
      <c r="W176" s="14"/>
      <c r="X176" s="14"/>
      <c r="Y176" s="14"/>
      <c r="Z176" s="14"/>
      <c r="AA176" s="14"/>
      <c r="AB176" s="14"/>
      <c r="AC176" s="14"/>
      <c r="AD176" s="14"/>
      <c r="AE176" s="14"/>
      <c r="AT176" s="273" t="s">
        <v>488</v>
      </c>
      <c r="AU176" s="273" t="s">
        <v>92</v>
      </c>
      <c r="AV176" s="14" t="s">
        <v>144</v>
      </c>
      <c r="AW176" s="14" t="s">
        <v>38</v>
      </c>
      <c r="AX176" s="14" t="s">
        <v>90</v>
      </c>
      <c r="AY176" s="273" t="s">
        <v>355</v>
      </c>
    </row>
    <row r="177" s="2" customFormat="1" ht="16.5" customHeight="1">
      <c r="A177" s="40"/>
      <c r="B177" s="41"/>
      <c r="C177" s="229" t="s">
        <v>178</v>
      </c>
      <c r="D177" s="229" t="s">
        <v>358</v>
      </c>
      <c r="E177" s="230" t="s">
        <v>9334</v>
      </c>
      <c r="F177" s="231" t="s">
        <v>9335</v>
      </c>
      <c r="G177" s="232" t="s">
        <v>519</v>
      </c>
      <c r="H177" s="233">
        <v>12.43</v>
      </c>
      <c r="I177" s="234"/>
      <c r="J177" s="235">
        <f>ROUND(I177*H177,2)</f>
        <v>0</v>
      </c>
      <c r="K177" s="231" t="s">
        <v>361</v>
      </c>
      <c r="L177" s="46"/>
      <c r="M177" s="236" t="s">
        <v>1</v>
      </c>
      <c r="N177" s="237" t="s">
        <v>48</v>
      </c>
      <c r="O177" s="93"/>
      <c r="P177" s="238">
        <f>O177*H177</f>
        <v>0</v>
      </c>
      <c r="Q177" s="238">
        <v>0.00264</v>
      </c>
      <c r="R177" s="238">
        <f>Q177*H177</f>
        <v>0.032815199999999996</v>
      </c>
      <c r="S177" s="238">
        <v>0</v>
      </c>
      <c r="T177" s="239">
        <f>S177*H177</f>
        <v>0</v>
      </c>
      <c r="U177" s="40"/>
      <c r="V177" s="40"/>
      <c r="W177" s="40"/>
      <c r="X177" s="40"/>
      <c r="Y177" s="40"/>
      <c r="Z177" s="40"/>
      <c r="AA177" s="40"/>
      <c r="AB177" s="40"/>
      <c r="AC177" s="40"/>
      <c r="AD177" s="40"/>
      <c r="AE177" s="40"/>
      <c r="AR177" s="240" t="s">
        <v>144</v>
      </c>
      <c r="AT177" s="240" t="s">
        <v>358</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9336</v>
      </c>
    </row>
    <row r="178" s="15" customFormat="1">
      <c r="A178" s="15"/>
      <c r="B178" s="274"/>
      <c r="C178" s="275"/>
      <c r="D178" s="242" t="s">
        <v>488</v>
      </c>
      <c r="E178" s="276" t="s">
        <v>1</v>
      </c>
      <c r="F178" s="277" t="s">
        <v>9327</v>
      </c>
      <c r="G178" s="275"/>
      <c r="H178" s="276" t="s">
        <v>1</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488</v>
      </c>
      <c r="AU178" s="283" t="s">
        <v>92</v>
      </c>
      <c r="AV178" s="15" t="s">
        <v>90</v>
      </c>
      <c r="AW178" s="15" t="s">
        <v>38</v>
      </c>
      <c r="AX178" s="15" t="s">
        <v>83</v>
      </c>
      <c r="AY178" s="283" t="s">
        <v>355</v>
      </c>
    </row>
    <row r="179" s="13" customFormat="1">
      <c r="A179" s="13"/>
      <c r="B179" s="252"/>
      <c r="C179" s="253"/>
      <c r="D179" s="242" t="s">
        <v>488</v>
      </c>
      <c r="E179" s="254" t="s">
        <v>1</v>
      </c>
      <c r="F179" s="255" t="s">
        <v>9337</v>
      </c>
      <c r="G179" s="253"/>
      <c r="H179" s="256">
        <v>11.300000000000001</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488</v>
      </c>
      <c r="AU179" s="262" t="s">
        <v>92</v>
      </c>
      <c r="AV179" s="13" t="s">
        <v>92</v>
      </c>
      <c r="AW179" s="13" t="s">
        <v>38</v>
      </c>
      <c r="AX179" s="13" t="s">
        <v>83</v>
      </c>
      <c r="AY179" s="262" t="s">
        <v>355</v>
      </c>
    </row>
    <row r="180" s="16" customFormat="1">
      <c r="A180" s="16"/>
      <c r="B180" s="294"/>
      <c r="C180" s="295"/>
      <c r="D180" s="242" t="s">
        <v>488</v>
      </c>
      <c r="E180" s="296" t="s">
        <v>1</v>
      </c>
      <c r="F180" s="297" t="s">
        <v>623</v>
      </c>
      <c r="G180" s="295"/>
      <c r="H180" s="298">
        <v>11.300000000000001</v>
      </c>
      <c r="I180" s="299"/>
      <c r="J180" s="295"/>
      <c r="K180" s="295"/>
      <c r="L180" s="300"/>
      <c r="M180" s="301"/>
      <c r="N180" s="302"/>
      <c r="O180" s="302"/>
      <c r="P180" s="302"/>
      <c r="Q180" s="302"/>
      <c r="R180" s="302"/>
      <c r="S180" s="302"/>
      <c r="T180" s="303"/>
      <c r="U180" s="16"/>
      <c r="V180" s="16"/>
      <c r="W180" s="16"/>
      <c r="X180" s="16"/>
      <c r="Y180" s="16"/>
      <c r="Z180" s="16"/>
      <c r="AA180" s="16"/>
      <c r="AB180" s="16"/>
      <c r="AC180" s="16"/>
      <c r="AD180" s="16"/>
      <c r="AE180" s="16"/>
      <c r="AT180" s="304" t="s">
        <v>488</v>
      </c>
      <c r="AU180" s="304" t="s">
        <v>92</v>
      </c>
      <c r="AV180" s="16" t="s">
        <v>102</v>
      </c>
      <c r="AW180" s="16" t="s">
        <v>38</v>
      </c>
      <c r="AX180" s="16" t="s">
        <v>83</v>
      </c>
      <c r="AY180" s="304" t="s">
        <v>355</v>
      </c>
    </row>
    <row r="181" s="13" customFormat="1">
      <c r="A181" s="13"/>
      <c r="B181" s="252"/>
      <c r="C181" s="253"/>
      <c r="D181" s="242" t="s">
        <v>488</v>
      </c>
      <c r="E181" s="254" t="s">
        <v>1</v>
      </c>
      <c r="F181" s="255" t="s">
        <v>9338</v>
      </c>
      <c r="G181" s="253"/>
      <c r="H181" s="256">
        <v>1.1299999999999999</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38</v>
      </c>
      <c r="AX181" s="13" t="s">
        <v>83</v>
      </c>
      <c r="AY181" s="262" t="s">
        <v>355</v>
      </c>
    </row>
    <row r="182" s="14" customFormat="1">
      <c r="A182" s="14"/>
      <c r="B182" s="263"/>
      <c r="C182" s="264"/>
      <c r="D182" s="242" t="s">
        <v>488</v>
      </c>
      <c r="E182" s="265" t="s">
        <v>1</v>
      </c>
      <c r="F182" s="266" t="s">
        <v>490</v>
      </c>
      <c r="G182" s="264"/>
      <c r="H182" s="267">
        <v>12.43</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488</v>
      </c>
      <c r="AU182" s="273" t="s">
        <v>92</v>
      </c>
      <c r="AV182" s="14" t="s">
        <v>144</v>
      </c>
      <c r="AW182" s="14" t="s">
        <v>38</v>
      </c>
      <c r="AX182" s="14" t="s">
        <v>90</v>
      </c>
      <c r="AY182" s="273" t="s">
        <v>355</v>
      </c>
    </row>
    <row r="183" s="2" customFormat="1" ht="16.5" customHeight="1">
      <c r="A183" s="40"/>
      <c r="B183" s="41"/>
      <c r="C183" s="229" t="s">
        <v>8</v>
      </c>
      <c r="D183" s="229" t="s">
        <v>358</v>
      </c>
      <c r="E183" s="230" t="s">
        <v>9339</v>
      </c>
      <c r="F183" s="231" t="s">
        <v>9340</v>
      </c>
      <c r="G183" s="232" t="s">
        <v>519</v>
      </c>
      <c r="H183" s="233">
        <v>12.43</v>
      </c>
      <c r="I183" s="234"/>
      <c r="J183" s="235">
        <f>ROUND(I183*H183,2)</f>
        <v>0</v>
      </c>
      <c r="K183" s="231" t="s">
        <v>361</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92</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9341</v>
      </c>
    </row>
    <row r="184" s="12" customFormat="1" ht="22.8" customHeight="1">
      <c r="A184" s="12"/>
      <c r="B184" s="213"/>
      <c r="C184" s="214"/>
      <c r="D184" s="215" t="s">
        <v>82</v>
      </c>
      <c r="E184" s="227" t="s">
        <v>144</v>
      </c>
      <c r="F184" s="227" t="s">
        <v>711</v>
      </c>
      <c r="G184" s="214"/>
      <c r="H184" s="214"/>
      <c r="I184" s="217"/>
      <c r="J184" s="228">
        <f>BK184</f>
        <v>0</v>
      </c>
      <c r="K184" s="214"/>
      <c r="L184" s="219"/>
      <c r="M184" s="220"/>
      <c r="N184" s="221"/>
      <c r="O184" s="221"/>
      <c r="P184" s="222">
        <f>SUM(P185:P188)</f>
        <v>0</v>
      </c>
      <c r="Q184" s="221"/>
      <c r="R184" s="222">
        <f>SUM(R185:R188)</f>
        <v>2.0518199999999998</v>
      </c>
      <c r="S184" s="221"/>
      <c r="T184" s="223">
        <f>SUM(T185:T188)</f>
        <v>0</v>
      </c>
      <c r="U184" s="12"/>
      <c r="V184" s="12"/>
      <c r="W184" s="12"/>
      <c r="X184" s="12"/>
      <c r="Y184" s="12"/>
      <c r="Z184" s="12"/>
      <c r="AA184" s="12"/>
      <c r="AB184" s="12"/>
      <c r="AC184" s="12"/>
      <c r="AD184" s="12"/>
      <c r="AE184" s="12"/>
      <c r="AR184" s="224" t="s">
        <v>90</v>
      </c>
      <c r="AT184" s="225" t="s">
        <v>82</v>
      </c>
      <c r="AU184" s="225" t="s">
        <v>90</v>
      </c>
      <c r="AY184" s="224" t="s">
        <v>355</v>
      </c>
      <c r="BK184" s="226">
        <f>SUM(BK185:BK188)</f>
        <v>0</v>
      </c>
    </row>
    <row r="185" s="2" customFormat="1" ht="16.5" customHeight="1">
      <c r="A185" s="40"/>
      <c r="B185" s="41"/>
      <c r="C185" s="229" t="s">
        <v>419</v>
      </c>
      <c r="D185" s="229" t="s">
        <v>358</v>
      </c>
      <c r="E185" s="230" t="s">
        <v>9342</v>
      </c>
      <c r="F185" s="231" t="s">
        <v>9343</v>
      </c>
      <c r="G185" s="232" t="s">
        <v>519</v>
      </c>
      <c r="H185" s="233">
        <v>9</v>
      </c>
      <c r="I185" s="234"/>
      <c r="J185" s="235">
        <f>ROUND(I185*H185,2)</f>
        <v>0</v>
      </c>
      <c r="K185" s="231" t="s">
        <v>361</v>
      </c>
      <c r="L185" s="46"/>
      <c r="M185" s="236" t="s">
        <v>1</v>
      </c>
      <c r="N185" s="237" t="s">
        <v>48</v>
      </c>
      <c r="O185" s="93"/>
      <c r="P185" s="238">
        <f>O185*H185</f>
        <v>0</v>
      </c>
      <c r="Q185" s="238">
        <v>0.22797999999999999</v>
      </c>
      <c r="R185" s="238">
        <f>Q185*H185</f>
        <v>2.0518199999999998</v>
      </c>
      <c r="S185" s="238">
        <v>0</v>
      </c>
      <c r="T185" s="239">
        <f>S185*H185</f>
        <v>0</v>
      </c>
      <c r="U185" s="40"/>
      <c r="V185" s="40"/>
      <c r="W185" s="40"/>
      <c r="X185" s="40"/>
      <c r="Y185" s="40"/>
      <c r="Z185" s="40"/>
      <c r="AA185" s="40"/>
      <c r="AB185" s="40"/>
      <c r="AC185" s="40"/>
      <c r="AD185" s="40"/>
      <c r="AE185" s="40"/>
      <c r="AR185" s="240" t="s">
        <v>144</v>
      </c>
      <c r="AT185" s="240" t="s">
        <v>358</v>
      </c>
      <c r="AU185" s="240" t="s">
        <v>92</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9344</v>
      </c>
    </row>
    <row r="186" s="15" customFormat="1">
      <c r="A186" s="15"/>
      <c r="B186" s="274"/>
      <c r="C186" s="275"/>
      <c r="D186" s="242" t="s">
        <v>488</v>
      </c>
      <c r="E186" s="276" t="s">
        <v>1</v>
      </c>
      <c r="F186" s="277" t="s">
        <v>9292</v>
      </c>
      <c r="G186" s="275"/>
      <c r="H186" s="276" t="s">
        <v>1</v>
      </c>
      <c r="I186" s="278"/>
      <c r="J186" s="275"/>
      <c r="K186" s="275"/>
      <c r="L186" s="279"/>
      <c r="M186" s="280"/>
      <c r="N186" s="281"/>
      <c r="O186" s="281"/>
      <c r="P186" s="281"/>
      <c r="Q186" s="281"/>
      <c r="R186" s="281"/>
      <c r="S186" s="281"/>
      <c r="T186" s="282"/>
      <c r="U186" s="15"/>
      <c r="V186" s="15"/>
      <c r="W186" s="15"/>
      <c r="X186" s="15"/>
      <c r="Y186" s="15"/>
      <c r="Z186" s="15"/>
      <c r="AA186" s="15"/>
      <c r="AB186" s="15"/>
      <c r="AC186" s="15"/>
      <c r="AD186" s="15"/>
      <c r="AE186" s="15"/>
      <c r="AT186" s="283" t="s">
        <v>488</v>
      </c>
      <c r="AU186" s="283" t="s">
        <v>92</v>
      </c>
      <c r="AV186" s="15" t="s">
        <v>90</v>
      </c>
      <c r="AW186" s="15" t="s">
        <v>38</v>
      </c>
      <c r="AX186" s="15" t="s">
        <v>83</v>
      </c>
      <c r="AY186" s="283" t="s">
        <v>355</v>
      </c>
    </row>
    <row r="187" s="13" customFormat="1">
      <c r="A187" s="13"/>
      <c r="B187" s="252"/>
      <c r="C187" s="253"/>
      <c r="D187" s="242" t="s">
        <v>488</v>
      </c>
      <c r="E187" s="254" t="s">
        <v>1</v>
      </c>
      <c r="F187" s="255" t="s">
        <v>9345</v>
      </c>
      <c r="G187" s="253"/>
      <c r="H187" s="256">
        <v>9</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38</v>
      </c>
      <c r="AX187" s="13" t="s">
        <v>83</v>
      </c>
      <c r="AY187" s="262" t="s">
        <v>355</v>
      </c>
    </row>
    <row r="188" s="14" customFormat="1">
      <c r="A188" s="14"/>
      <c r="B188" s="263"/>
      <c r="C188" s="264"/>
      <c r="D188" s="242" t="s">
        <v>488</v>
      </c>
      <c r="E188" s="265" t="s">
        <v>1</v>
      </c>
      <c r="F188" s="266" t="s">
        <v>490</v>
      </c>
      <c r="G188" s="264"/>
      <c r="H188" s="267">
        <v>9</v>
      </c>
      <c r="I188" s="268"/>
      <c r="J188" s="264"/>
      <c r="K188" s="264"/>
      <c r="L188" s="269"/>
      <c r="M188" s="270"/>
      <c r="N188" s="271"/>
      <c r="O188" s="271"/>
      <c r="P188" s="271"/>
      <c r="Q188" s="271"/>
      <c r="R188" s="271"/>
      <c r="S188" s="271"/>
      <c r="T188" s="272"/>
      <c r="U188" s="14"/>
      <c r="V188" s="14"/>
      <c r="W188" s="14"/>
      <c r="X188" s="14"/>
      <c r="Y188" s="14"/>
      <c r="Z188" s="14"/>
      <c r="AA188" s="14"/>
      <c r="AB188" s="14"/>
      <c r="AC188" s="14"/>
      <c r="AD188" s="14"/>
      <c r="AE188" s="14"/>
      <c r="AT188" s="273" t="s">
        <v>488</v>
      </c>
      <c r="AU188" s="273" t="s">
        <v>92</v>
      </c>
      <c r="AV188" s="14" t="s">
        <v>144</v>
      </c>
      <c r="AW188" s="14" t="s">
        <v>38</v>
      </c>
      <c r="AX188" s="14" t="s">
        <v>90</v>
      </c>
      <c r="AY188" s="273" t="s">
        <v>355</v>
      </c>
    </row>
    <row r="189" s="12" customFormat="1" ht="22.8" customHeight="1">
      <c r="A189" s="12"/>
      <c r="B189" s="213"/>
      <c r="C189" s="214"/>
      <c r="D189" s="215" t="s">
        <v>82</v>
      </c>
      <c r="E189" s="227" t="s">
        <v>152</v>
      </c>
      <c r="F189" s="227" t="s">
        <v>9346</v>
      </c>
      <c r="G189" s="214"/>
      <c r="H189" s="214"/>
      <c r="I189" s="217"/>
      <c r="J189" s="228">
        <f>BK189</f>
        <v>0</v>
      </c>
      <c r="K189" s="214"/>
      <c r="L189" s="219"/>
      <c r="M189" s="220"/>
      <c r="N189" s="221"/>
      <c r="O189" s="221"/>
      <c r="P189" s="222">
        <f>SUM(P190:P193)</f>
        <v>0</v>
      </c>
      <c r="Q189" s="221"/>
      <c r="R189" s="222">
        <f>SUM(R190:R193)</f>
        <v>1.6893500000000001</v>
      </c>
      <c r="S189" s="221"/>
      <c r="T189" s="223">
        <f>SUM(T190:T193)</f>
        <v>0</v>
      </c>
      <c r="U189" s="12"/>
      <c r="V189" s="12"/>
      <c r="W189" s="12"/>
      <c r="X189" s="12"/>
      <c r="Y189" s="12"/>
      <c r="Z189" s="12"/>
      <c r="AA189" s="12"/>
      <c r="AB189" s="12"/>
      <c r="AC189" s="12"/>
      <c r="AD189" s="12"/>
      <c r="AE189" s="12"/>
      <c r="AR189" s="224" t="s">
        <v>90</v>
      </c>
      <c r="AT189" s="225" t="s">
        <v>82</v>
      </c>
      <c r="AU189" s="225" t="s">
        <v>90</v>
      </c>
      <c r="AY189" s="224" t="s">
        <v>355</v>
      </c>
      <c r="BK189" s="226">
        <f>SUM(BK190:BK193)</f>
        <v>0</v>
      </c>
    </row>
    <row r="190" s="2" customFormat="1" ht="16.5" customHeight="1">
      <c r="A190" s="40"/>
      <c r="B190" s="41"/>
      <c r="C190" s="229" t="s">
        <v>561</v>
      </c>
      <c r="D190" s="229" t="s">
        <v>358</v>
      </c>
      <c r="E190" s="230" t="s">
        <v>9347</v>
      </c>
      <c r="F190" s="231" t="s">
        <v>9348</v>
      </c>
      <c r="G190" s="232" t="s">
        <v>519</v>
      </c>
      <c r="H190" s="233">
        <v>5.6500000000000004</v>
      </c>
      <c r="I190" s="234"/>
      <c r="J190" s="235">
        <f>ROUND(I190*H190,2)</f>
        <v>0</v>
      </c>
      <c r="K190" s="231" t="s">
        <v>361</v>
      </c>
      <c r="L190" s="46"/>
      <c r="M190" s="236" t="s">
        <v>1</v>
      </c>
      <c r="N190" s="237" t="s">
        <v>48</v>
      </c>
      <c r="O190" s="93"/>
      <c r="P190" s="238">
        <f>O190*H190</f>
        <v>0</v>
      </c>
      <c r="Q190" s="238">
        <v>0.29899999999999999</v>
      </c>
      <c r="R190" s="238">
        <f>Q190*H190</f>
        <v>1.6893500000000001</v>
      </c>
      <c r="S190" s="238">
        <v>0</v>
      </c>
      <c r="T190" s="239">
        <f>S190*H190</f>
        <v>0</v>
      </c>
      <c r="U190" s="40"/>
      <c r="V190" s="40"/>
      <c r="W190" s="40"/>
      <c r="X190" s="40"/>
      <c r="Y190" s="40"/>
      <c r="Z190" s="40"/>
      <c r="AA190" s="40"/>
      <c r="AB190" s="40"/>
      <c r="AC190" s="40"/>
      <c r="AD190" s="40"/>
      <c r="AE190" s="40"/>
      <c r="AR190" s="240" t="s">
        <v>144</v>
      </c>
      <c r="AT190" s="240" t="s">
        <v>358</v>
      </c>
      <c r="AU190" s="240" t="s">
        <v>92</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9349</v>
      </c>
    </row>
    <row r="191" s="15" customFormat="1">
      <c r="A191" s="15"/>
      <c r="B191" s="274"/>
      <c r="C191" s="275"/>
      <c r="D191" s="242" t="s">
        <v>488</v>
      </c>
      <c r="E191" s="276" t="s">
        <v>1</v>
      </c>
      <c r="F191" s="277" t="s">
        <v>9350</v>
      </c>
      <c r="G191" s="275"/>
      <c r="H191" s="276" t="s">
        <v>1</v>
      </c>
      <c r="I191" s="278"/>
      <c r="J191" s="275"/>
      <c r="K191" s="275"/>
      <c r="L191" s="279"/>
      <c r="M191" s="280"/>
      <c r="N191" s="281"/>
      <c r="O191" s="281"/>
      <c r="P191" s="281"/>
      <c r="Q191" s="281"/>
      <c r="R191" s="281"/>
      <c r="S191" s="281"/>
      <c r="T191" s="282"/>
      <c r="U191" s="15"/>
      <c r="V191" s="15"/>
      <c r="W191" s="15"/>
      <c r="X191" s="15"/>
      <c r="Y191" s="15"/>
      <c r="Z191" s="15"/>
      <c r="AA191" s="15"/>
      <c r="AB191" s="15"/>
      <c r="AC191" s="15"/>
      <c r="AD191" s="15"/>
      <c r="AE191" s="15"/>
      <c r="AT191" s="283" t="s">
        <v>488</v>
      </c>
      <c r="AU191" s="283" t="s">
        <v>92</v>
      </c>
      <c r="AV191" s="15" t="s">
        <v>90</v>
      </c>
      <c r="AW191" s="15" t="s">
        <v>38</v>
      </c>
      <c r="AX191" s="15" t="s">
        <v>83</v>
      </c>
      <c r="AY191" s="283" t="s">
        <v>355</v>
      </c>
    </row>
    <row r="192" s="13" customFormat="1">
      <c r="A192" s="13"/>
      <c r="B192" s="252"/>
      <c r="C192" s="253"/>
      <c r="D192" s="242" t="s">
        <v>488</v>
      </c>
      <c r="E192" s="254" t="s">
        <v>1</v>
      </c>
      <c r="F192" s="255" t="s">
        <v>9351</v>
      </c>
      <c r="G192" s="253"/>
      <c r="H192" s="256">
        <v>5.6500000000000004</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488</v>
      </c>
      <c r="AU192" s="262" t="s">
        <v>92</v>
      </c>
      <c r="AV192" s="13" t="s">
        <v>92</v>
      </c>
      <c r="AW192" s="13" t="s">
        <v>38</v>
      </c>
      <c r="AX192" s="13" t="s">
        <v>83</v>
      </c>
      <c r="AY192" s="262" t="s">
        <v>355</v>
      </c>
    </row>
    <row r="193" s="14" customFormat="1">
      <c r="A193" s="14"/>
      <c r="B193" s="263"/>
      <c r="C193" s="264"/>
      <c r="D193" s="242" t="s">
        <v>488</v>
      </c>
      <c r="E193" s="265" t="s">
        <v>1</v>
      </c>
      <c r="F193" s="266" t="s">
        <v>490</v>
      </c>
      <c r="G193" s="264"/>
      <c r="H193" s="267">
        <v>5.6500000000000004</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488</v>
      </c>
      <c r="AU193" s="273" t="s">
        <v>92</v>
      </c>
      <c r="AV193" s="14" t="s">
        <v>144</v>
      </c>
      <c r="AW193" s="14" t="s">
        <v>38</v>
      </c>
      <c r="AX193" s="14" t="s">
        <v>90</v>
      </c>
      <c r="AY193" s="273" t="s">
        <v>355</v>
      </c>
    </row>
    <row r="194" s="12" customFormat="1" ht="22.8" customHeight="1">
      <c r="A194" s="12"/>
      <c r="B194" s="213"/>
      <c r="C194" s="214"/>
      <c r="D194" s="215" t="s">
        <v>82</v>
      </c>
      <c r="E194" s="227" t="s">
        <v>155</v>
      </c>
      <c r="F194" s="227" t="s">
        <v>716</v>
      </c>
      <c r="G194" s="214"/>
      <c r="H194" s="214"/>
      <c r="I194" s="217"/>
      <c r="J194" s="228">
        <f>BK194</f>
        <v>0</v>
      </c>
      <c r="K194" s="214"/>
      <c r="L194" s="219"/>
      <c r="M194" s="220"/>
      <c r="N194" s="221"/>
      <c r="O194" s="221"/>
      <c r="P194" s="222">
        <f>SUM(P195:P198)</f>
        <v>0</v>
      </c>
      <c r="Q194" s="221"/>
      <c r="R194" s="222">
        <f>SUM(R195:R198)</f>
        <v>1.6024529999999999</v>
      </c>
      <c r="S194" s="221"/>
      <c r="T194" s="223">
        <f>SUM(T195:T198)</f>
        <v>0</v>
      </c>
      <c r="U194" s="12"/>
      <c r="V194" s="12"/>
      <c r="W194" s="12"/>
      <c r="X194" s="12"/>
      <c r="Y194" s="12"/>
      <c r="Z194" s="12"/>
      <c r="AA194" s="12"/>
      <c r="AB194" s="12"/>
      <c r="AC194" s="12"/>
      <c r="AD194" s="12"/>
      <c r="AE194" s="12"/>
      <c r="AR194" s="224" t="s">
        <v>90</v>
      </c>
      <c r="AT194" s="225" t="s">
        <v>82</v>
      </c>
      <c r="AU194" s="225" t="s">
        <v>90</v>
      </c>
      <c r="AY194" s="224" t="s">
        <v>355</v>
      </c>
      <c r="BK194" s="226">
        <f>SUM(BK195:BK198)</f>
        <v>0</v>
      </c>
    </row>
    <row r="195" s="2" customFormat="1" ht="16.5" customHeight="1">
      <c r="A195" s="40"/>
      <c r="B195" s="41"/>
      <c r="C195" s="229" t="s">
        <v>565</v>
      </c>
      <c r="D195" s="229" t="s">
        <v>358</v>
      </c>
      <c r="E195" s="230" t="s">
        <v>9352</v>
      </c>
      <c r="F195" s="231" t="s">
        <v>9353</v>
      </c>
      <c r="G195" s="232" t="s">
        <v>519</v>
      </c>
      <c r="H195" s="233">
        <v>5.6500000000000004</v>
      </c>
      <c r="I195" s="234"/>
      <c r="J195" s="235">
        <f>ROUND(I195*H195,2)</f>
        <v>0</v>
      </c>
      <c r="K195" s="231" t="s">
        <v>361</v>
      </c>
      <c r="L195" s="46"/>
      <c r="M195" s="236" t="s">
        <v>1</v>
      </c>
      <c r="N195" s="237" t="s">
        <v>48</v>
      </c>
      <c r="O195" s="93"/>
      <c r="P195" s="238">
        <f>O195*H195</f>
        <v>0</v>
      </c>
      <c r="Q195" s="238">
        <v>0.28361999999999998</v>
      </c>
      <c r="R195" s="238">
        <f>Q195*H195</f>
        <v>1.6024529999999999</v>
      </c>
      <c r="S195" s="238">
        <v>0</v>
      </c>
      <c r="T195" s="239">
        <f>S195*H195</f>
        <v>0</v>
      </c>
      <c r="U195" s="40"/>
      <c r="V195" s="40"/>
      <c r="W195" s="40"/>
      <c r="X195" s="40"/>
      <c r="Y195" s="40"/>
      <c r="Z195" s="40"/>
      <c r="AA195" s="40"/>
      <c r="AB195" s="40"/>
      <c r="AC195" s="40"/>
      <c r="AD195" s="40"/>
      <c r="AE195" s="40"/>
      <c r="AR195" s="240" t="s">
        <v>144</v>
      </c>
      <c r="AT195" s="240" t="s">
        <v>358</v>
      </c>
      <c r="AU195" s="240" t="s">
        <v>92</v>
      </c>
      <c r="AY195" s="18" t="s">
        <v>355</v>
      </c>
      <c r="BE195" s="241">
        <f>IF(N195="základní",J195,0)</f>
        <v>0</v>
      </c>
      <c r="BF195" s="241">
        <f>IF(N195="snížená",J195,0)</f>
        <v>0</v>
      </c>
      <c r="BG195" s="241">
        <f>IF(N195="zákl. přenesená",J195,0)</f>
        <v>0</v>
      </c>
      <c r="BH195" s="241">
        <f>IF(N195="sníž. přenesená",J195,0)</f>
        <v>0</v>
      </c>
      <c r="BI195" s="241">
        <f>IF(N195="nulová",J195,0)</f>
        <v>0</v>
      </c>
      <c r="BJ195" s="18" t="s">
        <v>90</v>
      </c>
      <c r="BK195" s="241">
        <f>ROUND(I195*H195,2)</f>
        <v>0</v>
      </c>
      <c r="BL195" s="18" t="s">
        <v>144</v>
      </c>
      <c r="BM195" s="240" t="s">
        <v>9354</v>
      </c>
    </row>
    <row r="196" s="15" customFormat="1">
      <c r="A196" s="15"/>
      <c r="B196" s="274"/>
      <c r="C196" s="275"/>
      <c r="D196" s="242" t="s">
        <v>488</v>
      </c>
      <c r="E196" s="276" t="s">
        <v>1</v>
      </c>
      <c r="F196" s="277" t="s">
        <v>9350</v>
      </c>
      <c r="G196" s="275"/>
      <c r="H196" s="276" t="s">
        <v>1</v>
      </c>
      <c r="I196" s="278"/>
      <c r="J196" s="275"/>
      <c r="K196" s="275"/>
      <c r="L196" s="279"/>
      <c r="M196" s="280"/>
      <c r="N196" s="281"/>
      <c r="O196" s="281"/>
      <c r="P196" s="281"/>
      <c r="Q196" s="281"/>
      <c r="R196" s="281"/>
      <c r="S196" s="281"/>
      <c r="T196" s="282"/>
      <c r="U196" s="15"/>
      <c r="V196" s="15"/>
      <c r="W196" s="15"/>
      <c r="X196" s="15"/>
      <c r="Y196" s="15"/>
      <c r="Z196" s="15"/>
      <c r="AA196" s="15"/>
      <c r="AB196" s="15"/>
      <c r="AC196" s="15"/>
      <c r="AD196" s="15"/>
      <c r="AE196" s="15"/>
      <c r="AT196" s="283" t="s">
        <v>488</v>
      </c>
      <c r="AU196" s="283" t="s">
        <v>92</v>
      </c>
      <c r="AV196" s="15" t="s">
        <v>90</v>
      </c>
      <c r="AW196" s="15" t="s">
        <v>38</v>
      </c>
      <c r="AX196" s="15" t="s">
        <v>83</v>
      </c>
      <c r="AY196" s="283" t="s">
        <v>355</v>
      </c>
    </row>
    <row r="197" s="13" customFormat="1">
      <c r="A197" s="13"/>
      <c r="B197" s="252"/>
      <c r="C197" s="253"/>
      <c r="D197" s="242" t="s">
        <v>488</v>
      </c>
      <c r="E197" s="254" t="s">
        <v>1</v>
      </c>
      <c r="F197" s="255" t="s">
        <v>9351</v>
      </c>
      <c r="G197" s="253"/>
      <c r="H197" s="256">
        <v>5.6500000000000004</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4" customFormat="1">
      <c r="A198" s="14"/>
      <c r="B198" s="263"/>
      <c r="C198" s="264"/>
      <c r="D198" s="242" t="s">
        <v>488</v>
      </c>
      <c r="E198" s="265" t="s">
        <v>1</v>
      </c>
      <c r="F198" s="266" t="s">
        <v>490</v>
      </c>
      <c r="G198" s="264"/>
      <c r="H198" s="267">
        <v>5.6500000000000004</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488</v>
      </c>
      <c r="AU198" s="273" t="s">
        <v>92</v>
      </c>
      <c r="AV198" s="14" t="s">
        <v>144</v>
      </c>
      <c r="AW198" s="14" t="s">
        <v>38</v>
      </c>
      <c r="AX198" s="14" t="s">
        <v>90</v>
      </c>
      <c r="AY198" s="273" t="s">
        <v>355</v>
      </c>
    </row>
    <row r="199" s="12" customFormat="1" ht="22.8" customHeight="1">
      <c r="A199" s="12"/>
      <c r="B199" s="213"/>
      <c r="C199" s="214"/>
      <c r="D199" s="215" t="s">
        <v>82</v>
      </c>
      <c r="E199" s="227" t="s">
        <v>1197</v>
      </c>
      <c r="F199" s="227" t="s">
        <v>1198</v>
      </c>
      <c r="G199" s="214"/>
      <c r="H199" s="214"/>
      <c r="I199" s="217"/>
      <c r="J199" s="228">
        <f>BK199</f>
        <v>0</v>
      </c>
      <c r="K199" s="214"/>
      <c r="L199" s="219"/>
      <c r="M199" s="220"/>
      <c r="N199" s="221"/>
      <c r="O199" s="221"/>
      <c r="P199" s="222">
        <f>P200</f>
        <v>0</v>
      </c>
      <c r="Q199" s="221"/>
      <c r="R199" s="222">
        <f>R200</f>
        <v>0</v>
      </c>
      <c r="S199" s="221"/>
      <c r="T199" s="223">
        <f>T200</f>
        <v>0</v>
      </c>
      <c r="U199" s="12"/>
      <c r="V199" s="12"/>
      <c r="W199" s="12"/>
      <c r="X199" s="12"/>
      <c r="Y199" s="12"/>
      <c r="Z199" s="12"/>
      <c r="AA199" s="12"/>
      <c r="AB199" s="12"/>
      <c r="AC199" s="12"/>
      <c r="AD199" s="12"/>
      <c r="AE199" s="12"/>
      <c r="AR199" s="224" t="s">
        <v>90</v>
      </c>
      <c r="AT199" s="225" t="s">
        <v>82</v>
      </c>
      <c r="AU199" s="225" t="s">
        <v>90</v>
      </c>
      <c r="AY199" s="224" t="s">
        <v>355</v>
      </c>
      <c r="BK199" s="226">
        <f>BK200</f>
        <v>0</v>
      </c>
    </row>
    <row r="200" s="2" customFormat="1" ht="16.5" customHeight="1">
      <c r="A200" s="40"/>
      <c r="B200" s="41"/>
      <c r="C200" s="229" t="s">
        <v>570</v>
      </c>
      <c r="D200" s="229" t="s">
        <v>358</v>
      </c>
      <c r="E200" s="230" t="s">
        <v>9355</v>
      </c>
      <c r="F200" s="231" t="s">
        <v>9356</v>
      </c>
      <c r="G200" s="232" t="s">
        <v>551</v>
      </c>
      <c r="H200" s="233">
        <v>28.591999999999999</v>
      </c>
      <c r="I200" s="234"/>
      <c r="J200" s="235">
        <f>ROUND(I200*H200,2)</f>
        <v>0</v>
      </c>
      <c r="K200" s="231" t="s">
        <v>361</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92</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9357</v>
      </c>
    </row>
    <row r="201" s="12" customFormat="1" ht="25.92" customHeight="1">
      <c r="A201" s="12"/>
      <c r="B201" s="213"/>
      <c r="C201" s="214"/>
      <c r="D201" s="215" t="s">
        <v>82</v>
      </c>
      <c r="E201" s="216" t="s">
        <v>1203</v>
      </c>
      <c r="F201" s="216" t="s">
        <v>1204</v>
      </c>
      <c r="G201" s="214"/>
      <c r="H201" s="214"/>
      <c r="I201" s="217"/>
      <c r="J201" s="218">
        <f>BK201</f>
        <v>0</v>
      </c>
      <c r="K201" s="214"/>
      <c r="L201" s="219"/>
      <c r="M201" s="220"/>
      <c r="N201" s="221"/>
      <c r="O201" s="221"/>
      <c r="P201" s="222">
        <f>P202</f>
        <v>0</v>
      </c>
      <c r="Q201" s="221"/>
      <c r="R201" s="222">
        <f>R202</f>
        <v>0.064771800000000004</v>
      </c>
      <c r="S201" s="221"/>
      <c r="T201" s="223">
        <f>T202</f>
        <v>0</v>
      </c>
      <c r="U201" s="12"/>
      <c r="V201" s="12"/>
      <c r="W201" s="12"/>
      <c r="X201" s="12"/>
      <c r="Y201" s="12"/>
      <c r="Z201" s="12"/>
      <c r="AA201" s="12"/>
      <c r="AB201" s="12"/>
      <c r="AC201" s="12"/>
      <c r="AD201" s="12"/>
      <c r="AE201" s="12"/>
      <c r="AR201" s="224" t="s">
        <v>92</v>
      </c>
      <c r="AT201" s="225" t="s">
        <v>82</v>
      </c>
      <c r="AU201" s="225" t="s">
        <v>83</v>
      </c>
      <c r="AY201" s="224" t="s">
        <v>355</v>
      </c>
      <c r="BK201" s="226">
        <f>BK202</f>
        <v>0</v>
      </c>
    </row>
    <row r="202" s="12" customFormat="1" ht="22.8" customHeight="1">
      <c r="A202" s="12"/>
      <c r="B202" s="213"/>
      <c r="C202" s="214"/>
      <c r="D202" s="215" t="s">
        <v>82</v>
      </c>
      <c r="E202" s="227" t="s">
        <v>1205</v>
      </c>
      <c r="F202" s="227" t="s">
        <v>1206</v>
      </c>
      <c r="G202" s="214"/>
      <c r="H202" s="214"/>
      <c r="I202" s="217"/>
      <c r="J202" s="228">
        <f>BK202</f>
        <v>0</v>
      </c>
      <c r="K202" s="214"/>
      <c r="L202" s="219"/>
      <c r="M202" s="220"/>
      <c r="N202" s="221"/>
      <c r="O202" s="221"/>
      <c r="P202" s="222">
        <f>SUM(P203:P216)</f>
        <v>0</v>
      </c>
      <c r="Q202" s="221"/>
      <c r="R202" s="222">
        <f>SUM(R203:R216)</f>
        <v>0.064771800000000004</v>
      </c>
      <c r="S202" s="221"/>
      <c r="T202" s="223">
        <f>SUM(T203:T216)</f>
        <v>0</v>
      </c>
      <c r="U202" s="12"/>
      <c r="V202" s="12"/>
      <c r="W202" s="12"/>
      <c r="X202" s="12"/>
      <c r="Y202" s="12"/>
      <c r="Z202" s="12"/>
      <c r="AA202" s="12"/>
      <c r="AB202" s="12"/>
      <c r="AC202" s="12"/>
      <c r="AD202" s="12"/>
      <c r="AE202" s="12"/>
      <c r="AR202" s="224" t="s">
        <v>92</v>
      </c>
      <c r="AT202" s="225" t="s">
        <v>82</v>
      </c>
      <c r="AU202" s="225" t="s">
        <v>90</v>
      </c>
      <c r="AY202" s="224" t="s">
        <v>355</v>
      </c>
      <c r="BK202" s="226">
        <f>SUM(BK203:BK216)</f>
        <v>0</v>
      </c>
    </row>
    <row r="203" s="2" customFormat="1" ht="16.5" customHeight="1">
      <c r="A203" s="40"/>
      <c r="B203" s="41"/>
      <c r="C203" s="229" t="s">
        <v>574</v>
      </c>
      <c r="D203" s="229" t="s">
        <v>358</v>
      </c>
      <c r="E203" s="230" t="s">
        <v>9358</v>
      </c>
      <c r="F203" s="231" t="s">
        <v>9359</v>
      </c>
      <c r="G203" s="232" t="s">
        <v>519</v>
      </c>
      <c r="H203" s="233">
        <v>9.3450000000000006</v>
      </c>
      <c r="I203" s="234"/>
      <c r="J203" s="235">
        <f>ROUND(I203*H203,2)</f>
        <v>0</v>
      </c>
      <c r="K203" s="231" t="s">
        <v>361</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419</v>
      </c>
      <c r="AT203" s="240" t="s">
        <v>358</v>
      </c>
      <c r="AU203" s="240" t="s">
        <v>92</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419</v>
      </c>
      <c r="BM203" s="240" t="s">
        <v>9360</v>
      </c>
    </row>
    <row r="204" s="15" customFormat="1">
      <c r="A204" s="15"/>
      <c r="B204" s="274"/>
      <c r="C204" s="275"/>
      <c r="D204" s="242" t="s">
        <v>488</v>
      </c>
      <c r="E204" s="276" t="s">
        <v>1</v>
      </c>
      <c r="F204" s="277" t="s">
        <v>9292</v>
      </c>
      <c r="G204" s="275"/>
      <c r="H204" s="276" t="s">
        <v>1</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488</v>
      </c>
      <c r="AU204" s="283" t="s">
        <v>92</v>
      </c>
      <c r="AV204" s="15" t="s">
        <v>90</v>
      </c>
      <c r="AW204" s="15" t="s">
        <v>38</v>
      </c>
      <c r="AX204" s="15" t="s">
        <v>83</v>
      </c>
      <c r="AY204" s="283" t="s">
        <v>355</v>
      </c>
    </row>
    <row r="205" s="13" customFormat="1">
      <c r="A205" s="13"/>
      <c r="B205" s="252"/>
      <c r="C205" s="253"/>
      <c r="D205" s="242" t="s">
        <v>488</v>
      </c>
      <c r="E205" s="254" t="s">
        <v>1</v>
      </c>
      <c r="F205" s="255" t="s">
        <v>9361</v>
      </c>
      <c r="G205" s="253"/>
      <c r="H205" s="256">
        <v>7.6500000000000004</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92</v>
      </c>
      <c r="AV205" s="13" t="s">
        <v>92</v>
      </c>
      <c r="AW205" s="13" t="s">
        <v>38</v>
      </c>
      <c r="AX205" s="13" t="s">
        <v>83</v>
      </c>
      <c r="AY205" s="262" t="s">
        <v>355</v>
      </c>
    </row>
    <row r="206" s="13" customFormat="1">
      <c r="A206" s="13"/>
      <c r="B206" s="252"/>
      <c r="C206" s="253"/>
      <c r="D206" s="242" t="s">
        <v>488</v>
      </c>
      <c r="E206" s="254" t="s">
        <v>1</v>
      </c>
      <c r="F206" s="255" t="s">
        <v>9362</v>
      </c>
      <c r="G206" s="253"/>
      <c r="H206" s="256">
        <v>1.6950000000000001</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488</v>
      </c>
      <c r="AU206" s="262" t="s">
        <v>92</v>
      </c>
      <c r="AV206" s="13" t="s">
        <v>92</v>
      </c>
      <c r="AW206" s="13" t="s">
        <v>38</v>
      </c>
      <c r="AX206" s="13" t="s">
        <v>83</v>
      </c>
      <c r="AY206" s="262" t="s">
        <v>355</v>
      </c>
    </row>
    <row r="207" s="14" customFormat="1">
      <c r="A207" s="14"/>
      <c r="B207" s="263"/>
      <c r="C207" s="264"/>
      <c r="D207" s="242" t="s">
        <v>488</v>
      </c>
      <c r="E207" s="265" t="s">
        <v>1</v>
      </c>
      <c r="F207" s="266" t="s">
        <v>490</v>
      </c>
      <c r="G207" s="264"/>
      <c r="H207" s="267">
        <v>9.3450000000000006</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488</v>
      </c>
      <c r="AU207" s="273" t="s">
        <v>92</v>
      </c>
      <c r="AV207" s="14" t="s">
        <v>144</v>
      </c>
      <c r="AW207" s="14" t="s">
        <v>38</v>
      </c>
      <c r="AX207" s="14" t="s">
        <v>90</v>
      </c>
      <c r="AY207" s="273" t="s">
        <v>355</v>
      </c>
    </row>
    <row r="208" s="2" customFormat="1" ht="16.5" customHeight="1">
      <c r="A208" s="40"/>
      <c r="B208" s="41"/>
      <c r="C208" s="284" t="s">
        <v>7</v>
      </c>
      <c r="D208" s="284" t="s">
        <v>522</v>
      </c>
      <c r="E208" s="285" t="s">
        <v>1272</v>
      </c>
      <c r="F208" s="286" t="s">
        <v>1273</v>
      </c>
      <c r="G208" s="287" t="s">
        <v>551</v>
      </c>
      <c r="H208" s="288">
        <v>0.0030000000000000001</v>
      </c>
      <c r="I208" s="289"/>
      <c r="J208" s="290">
        <f>ROUND(I208*H208,2)</f>
        <v>0</v>
      </c>
      <c r="K208" s="286" t="s">
        <v>361</v>
      </c>
      <c r="L208" s="291"/>
      <c r="M208" s="292" t="s">
        <v>1</v>
      </c>
      <c r="N208" s="293" t="s">
        <v>48</v>
      </c>
      <c r="O208" s="93"/>
      <c r="P208" s="238">
        <f>O208*H208</f>
        <v>0</v>
      </c>
      <c r="Q208" s="238">
        <v>1</v>
      </c>
      <c r="R208" s="238">
        <f>Q208*H208</f>
        <v>0.0030000000000000001</v>
      </c>
      <c r="S208" s="238">
        <v>0</v>
      </c>
      <c r="T208" s="239">
        <f>S208*H208</f>
        <v>0</v>
      </c>
      <c r="U208" s="40"/>
      <c r="V208" s="40"/>
      <c r="W208" s="40"/>
      <c r="X208" s="40"/>
      <c r="Y208" s="40"/>
      <c r="Z208" s="40"/>
      <c r="AA208" s="40"/>
      <c r="AB208" s="40"/>
      <c r="AC208" s="40"/>
      <c r="AD208" s="40"/>
      <c r="AE208" s="40"/>
      <c r="AR208" s="240" t="s">
        <v>649</v>
      </c>
      <c r="AT208" s="240" t="s">
        <v>522</v>
      </c>
      <c r="AU208" s="240" t="s">
        <v>92</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419</v>
      </c>
      <c r="BM208" s="240" t="s">
        <v>9363</v>
      </c>
    </row>
    <row r="209" s="13" customFormat="1">
      <c r="A209" s="13"/>
      <c r="B209" s="252"/>
      <c r="C209" s="253"/>
      <c r="D209" s="242" t="s">
        <v>488</v>
      </c>
      <c r="E209" s="253"/>
      <c r="F209" s="255" t="s">
        <v>9364</v>
      </c>
      <c r="G209" s="253"/>
      <c r="H209" s="256">
        <v>0.0030000000000000001</v>
      </c>
      <c r="I209" s="257"/>
      <c r="J209" s="253"/>
      <c r="K209" s="253"/>
      <c r="L209" s="258"/>
      <c r="M209" s="259"/>
      <c r="N209" s="260"/>
      <c r="O209" s="260"/>
      <c r="P209" s="260"/>
      <c r="Q209" s="260"/>
      <c r="R209" s="260"/>
      <c r="S209" s="260"/>
      <c r="T209" s="261"/>
      <c r="U209" s="13"/>
      <c r="V209" s="13"/>
      <c r="W209" s="13"/>
      <c r="X209" s="13"/>
      <c r="Y209" s="13"/>
      <c r="Z209" s="13"/>
      <c r="AA209" s="13"/>
      <c r="AB209" s="13"/>
      <c r="AC209" s="13"/>
      <c r="AD209" s="13"/>
      <c r="AE209" s="13"/>
      <c r="AT209" s="262" t="s">
        <v>488</v>
      </c>
      <c r="AU209" s="262" t="s">
        <v>92</v>
      </c>
      <c r="AV209" s="13" t="s">
        <v>92</v>
      </c>
      <c r="AW209" s="13" t="s">
        <v>4</v>
      </c>
      <c r="AX209" s="13" t="s">
        <v>90</v>
      </c>
      <c r="AY209" s="262" t="s">
        <v>355</v>
      </c>
    </row>
    <row r="210" s="2" customFormat="1" ht="16.5" customHeight="1">
      <c r="A210" s="40"/>
      <c r="B210" s="41"/>
      <c r="C210" s="229" t="s">
        <v>581</v>
      </c>
      <c r="D210" s="229" t="s">
        <v>358</v>
      </c>
      <c r="E210" s="230" t="s">
        <v>9365</v>
      </c>
      <c r="F210" s="231" t="s">
        <v>9366</v>
      </c>
      <c r="G210" s="232" t="s">
        <v>519</v>
      </c>
      <c r="H210" s="233">
        <v>9.3450000000000006</v>
      </c>
      <c r="I210" s="234"/>
      <c r="J210" s="235">
        <f>ROUND(I210*H210,2)</f>
        <v>0</v>
      </c>
      <c r="K210" s="231" t="s">
        <v>361</v>
      </c>
      <c r="L210" s="46"/>
      <c r="M210" s="236" t="s">
        <v>1</v>
      </c>
      <c r="N210" s="237" t="s">
        <v>48</v>
      </c>
      <c r="O210" s="93"/>
      <c r="P210" s="238">
        <f>O210*H210</f>
        <v>0</v>
      </c>
      <c r="Q210" s="238">
        <v>0.00040000000000000002</v>
      </c>
      <c r="R210" s="238">
        <f>Q210*H210</f>
        <v>0.0037380000000000004</v>
      </c>
      <c r="S210" s="238">
        <v>0</v>
      </c>
      <c r="T210" s="239">
        <f>S210*H210</f>
        <v>0</v>
      </c>
      <c r="U210" s="40"/>
      <c r="V210" s="40"/>
      <c r="W210" s="40"/>
      <c r="X210" s="40"/>
      <c r="Y210" s="40"/>
      <c r="Z210" s="40"/>
      <c r="AA210" s="40"/>
      <c r="AB210" s="40"/>
      <c r="AC210" s="40"/>
      <c r="AD210" s="40"/>
      <c r="AE210" s="40"/>
      <c r="AR210" s="240" t="s">
        <v>419</v>
      </c>
      <c r="AT210" s="240" t="s">
        <v>358</v>
      </c>
      <c r="AU210" s="240" t="s">
        <v>92</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419</v>
      </c>
      <c r="BM210" s="240" t="s">
        <v>9367</v>
      </c>
    </row>
    <row r="211" s="15" customFormat="1">
      <c r="A211" s="15"/>
      <c r="B211" s="274"/>
      <c r="C211" s="275"/>
      <c r="D211" s="242" t="s">
        <v>488</v>
      </c>
      <c r="E211" s="276" t="s">
        <v>1</v>
      </c>
      <c r="F211" s="277" t="s">
        <v>9292</v>
      </c>
      <c r="G211" s="275"/>
      <c r="H211" s="276" t="s">
        <v>1</v>
      </c>
      <c r="I211" s="278"/>
      <c r="J211" s="275"/>
      <c r="K211" s="275"/>
      <c r="L211" s="279"/>
      <c r="M211" s="280"/>
      <c r="N211" s="281"/>
      <c r="O211" s="281"/>
      <c r="P211" s="281"/>
      <c r="Q211" s="281"/>
      <c r="R211" s="281"/>
      <c r="S211" s="281"/>
      <c r="T211" s="282"/>
      <c r="U211" s="15"/>
      <c r="V211" s="15"/>
      <c r="W211" s="15"/>
      <c r="X211" s="15"/>
      <c r="Y211" s="15"/>
      <c r="Z211" s="15"/>
      <c r="AA211" s="15"/>
      <c r="AB211" s="15"/>
      <c r="AC211" s="15"/>
      <c r="AD211" s="15"/>
      <c r="AE211" s="15"/>
      <c r="AT211" s="283" t="s">
        <v>488</v>
      </c>
      <c r="AU211" s="283" t="s">
        <v>92</v>
      </c>
      <c r="AV211" s="15" t="s">
        <v>90</v>
      </c>
      <c r="AW211" s="15" t="s">
        <v>38</v>
      </c>
      <c r="AX211" s="15" t="s">
        <v>83</v>
      </c>
      <c r="AY211" s="283" t="s">
        <v>355</v>
      </c>
    </row>
    <row r="212" s="13" customFormat="1">
      <c r="A212" s="13"/>
      <c r="B212" s="252"/>
      <c r="C212" s="253"/>
      <c r="D212" s="242" t="s">
        <v>488</v>
      </c>
      <c r="E212" s="254" t="s">
        <v>1</v>
      </c>
      <c r="F212" s="255" t="s">
        <v>9361</v>
      </c>
      <c r="G212" s="253"/>
      <c r="H212" s="256">
        <v>7.6500000000000004</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488</v>
      </c>
      <c r="AU212" s="262" t="s">
        <v>92</v>
      </c>
      <c r="AV212" s="13" t="s">
        <v>92</v>
      </c>
      <c r="AW212" s="13" t="s">
        <v>38</v>
      </c>
      <c r="AX212" s="13" t="s">
        <v>83</v>
      </c>
      <c r="AY212" s="262" t="s">
        <v>355</v>
      </c>
    </row>
    <row r="213" s="13" customFormat="1">
      <c r="A213" s="13"/>
      <c r="B213" s="252"/>
      <c r="C213" s="253"/>
      <c r="D213" s="242" t="s">
        <v>488</v>
      </c>
      <c r="E213" s="254" t="s">
        <v>1</v>
      </c>
      <c r="F213" s="255" t="s">
        <v>9362</v>
      </c>
      <c r="G213" s="253"/>
      <c r="H213" s="256">
        <v>1.6950000000000001</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488</v>
      </c>
      <c r="AU213" s="262" t="s">
        <v>92</v>
      </c>
      <c r="AV213" s="13" t="s">
        <v>92</v>
      </c>
      <c r="AW213" s="13" t="s">
        <v>38</v>
      </c>
      <c r="AX213" s="13" t="s">
        <v>83</v>
      </c>
      <c r="AY213" s="262" t="s">
        <v>355</v>
      </c>
    </row>
    <row r="214" s="14" customFormat="1">
      <c r="A214" s="14"/>
      <c r="B214" s="263"/>
      <c r="C214" s="264"/>
      <c r="D214" s="242" t="s">
        <v>488</v>
      </c>
      <c r="E214" s="265" t="s">
        <v>1</v>
      </c>
      <c r="F214" s="266" t="s">
        <v>490</v>
      </c>
      <c r="G214" s="264"/>
      <c r="H214" s="267">
        <v>9.3450000000000006</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488</v>
      </c>
      <c r="AU214" s="273" t="s">
        <v>92</v>
      </c>
      <c r="AV214" s="14" t="s">
        <v>144</v>
      </c>
      <c r="AW214" s="14" t="s">
        <v>38</v>
      </c>
      <c r="AX214" s="14" t="s">
        <v>90</v>
      </c>
      <c r="AY214" s="273" t="s">
        <v>355</v>
      </c>
    </row>
    <row r="215" s="2" customFormat="1">
      <c r="A215" s="40"/>
      <c r="B215" s="41"/>
      <c r="C215" s="284" t="s">
        <v>586</v>
      </c>
      <c r="D215" s="284" t="s">
        <v>522</v>
      </c>
      <c r="E215" s="285" t="s">
        <v>1309</v>
      </c>
      <c r="F215" s="286" t="s">
        <v>9368</v>
      </c>
      <c r="G215" s="287" t="s">
        <v>519</v>
      </c>
      <c r="H215" s="288">
        <v>10.747</v>
      </c>
      <c r="I215" s="289"/>
      <c r="J215" s="290">
        <f>ROUND(I215*H215,2)</f>
        <v>0</v>
      </c>
      <c r="K215" s="286" t="s">
        <v>361</v>
      </c>
      <c r="L215" s="291"/>
      <c r="M215" s="292" t="s">
        <v>1</v>
      </c>
      <c r="N215" s="293" t="s">
        <v>48</v>
      </c>
      <c r="O215" s="93"/>
      <c r="P215" s="238">
        <f>O215*H215</f>
        <v>0</v>
      </c>
      <c r="Q215" s="238">
        <v>0.0054000000000000003</v>
      </c>
      <c r="R215" s="238">
        <f>Q215*H215</f>
        <v>0.058033800000000003</v>
      </c>
      <c r="S215" s="238">
        <v>0</v>
      </c>
      <c r="T215" s="239">
        <f>S215*H215</f>
        <v>0</v>
      </c>
      <c r="U215" s="40"/>
      <c r="V215" s="40"/>
      <c r="W215" s="40"/>
      <c r="X215" s="40"/>
      <c r="Y215" s="40"/>
      <c r="Z215" s="40"/>
      <c r="AA215" s="40"/>
      <c r="AB215" s="40"/>
      <c r="AC215" s="40"/>
      <c r="AD215" s="40"/>
      <c r="AE215" s="40"/>
      <c r="AR215" s="240" t="s">
        <v>649</v>
      </c>
      <c r="AT215" s="240" t="s">
        <v>522</v>
      </c>
      <c r="AU215" s="240" t="s">
        <v>92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419</v>
      </c>
      <c r="BM215" s="240" t="s">
        <v>9369</v>
      </c>
    </row>
    <row r="216" s="13" customFormat="1">
      <c r="A216" s="13"/>
      <c r="B216" s="252"/>
      <c r="C216" s="253"/>
      <c r="D216" s="242" t="s">
        <v>488</v>
      </c>
      <c r="E216" s="253"/>
      <c r="F216" s="255" t="s">
        <v>9370</v>
      </c>
      <c r="G216" s="253"/>
      <c r="H216" s="256">
        <v>10.747</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488</v>
      </c>
      <c r="AU216" s="262" t="s">
        <v>92</v>
      </c>
      <c r="AV216" s="13" t="s">
        <v>92</v>
      </c>
      <c r="AW216" s="13" t="s">
        <v>4</v>
      </c>
      <c r="AX216" s="13" t="s">
        <v>90</v>
      </c>
      <c r="AY216" s="262" t="s">
        <v>355</v>
      </c>
    </row>
    <row r="217" s="12" customFormat="1" ht="25.92" customHeight="1">
      <c r="A217" s="12"/>
      <c r="B217" s="213"/>
      <c r="C217" s="214"/>
      <c r="D217" s="215" t="s">
        <v>82</v>
      </c>
      <c r="E217" s="216" t="s">
        <v>2888</v>
      </c>
      <c r="F217" s="216" t="s">
        <v>3988</v>
      </c>
      <c r="G217" s="214"/>
      <c r="H217" s="214"/>
      <c r="I217" s="217"/>
      <c r="J217" s="218">
        <f>BK217</f>
        <v>0</v>
      </c>
      <c r="K217" s="214"/>
      <c r="L217" s="219"/>
      <c r="M217" s="220"/>
      <c r="N217" s="221"/>
      <c r="O217" s="221"/>
      <c r="P217" s="222">
        <f>SUM(P218:P221)</f>
        <v>0</v>
      </c>
      <c r="Q217" s="221"/>
      <c r="R217" s="222">
        <f>SUM(R218:R221)</f>
        <v>0</v>
      </c>
      <c r="S217" s="221"/>
      <c r="T217" s="223">
        <f>SUM(T218:T221)</f>
        <v>0</v>
      </c>
      <c r="U217" s="12"/>
      <c r="V217" s="12"/>
      <c r="W217" s="12"/>
      <c r="X217" s="12"/>
      <c r="Y217" s="12"/>
      <c r="Z217" s="12"/>
      <c r="AA217" s="12"/>
      <c r="AB217" s="12"/>
      <c r="AC217" s="12"/>
      <c r="AD217" s="12"/>
      <c r="AE217" s="12"/>
      <c r="AR217" s="224" t="s">
        <v>144</v>
      </c>
      <c r="AT217" s="225" t="s">
        <v>82</v>
      </c>
      <c r="AU217" s="225" t="s">
        <v>83</v>
      </c>
      <c r="AY217" s="224" t="s">
        <v>355</v>
      </c>
      <c r="BK217" s="226">
        <f>SUM(BK218:BK221)</f>
        <v>0</v>
      </c>
    </row>
    <row r="218" s="2" customFormat="1" ht="16.5" customHeight="1">
      <c r="A218" s="40"/>
      <c r="B218" s="41"/>
      <c r="C218" s="229" t="s">
        <v>591</v>
      </c>
      <c r="D218" s="229" t="s">
        <v>358</v>
      </c>
      <c r="E218" s="230" t="s">
        <v>9371</v>
      </c>
      <c r="F218" s="231" t="s">
        <v>9372</v>
      </c>
      <c r="G218" s="232" t="s">
        <v>635</v>
      </c>
      <c r="H218" s="233">
        <v>1</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2859</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2859</v>
      </c>
      <c r="BM218" s="240" t="s">
        <v>9373</v>
      </c>
    </row>
    <row r="219" s="15" customFormat="1">
      <c r="A219" s="15"/>
      <c r="B219" s="274"/>
      <c r="C219" s="275"/>
      <c r="D219" s="242" t="s">
        <v>488</v>
      </c>
      <c r="E219" s="276" t="s">
        <v>1</v>
      </c>
      <c r="F219" s="277" t="s">
        <v>9374</v>
      </c>
      <c r="G219" s="275"/>
      <c r="H219" s="276" t="s">
        <v>1</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488</v>
      </c>
      <c r="AU219" s="283" t="s">
        <v>90</v>
      </c>
      <c r="AV219" s="15" t="s">
        <v>90</v>
      </c>
      <c r="AW219" s="15" t="s">
        <v>38</v>
      </c>
      <c r="AX219" s="15" t="s">
        <v>83</v>
      </c>
      <c r="AY219" s="283" t="s">
        <v>355</v>
      </c>
    </row>
    <row r="220" s="13" customFormat="1">
      <c r="A220" s="13"/>
      <c r="B220" s="252"/>
      <c r="C220" s="253"/>
      <c r="D220" s="242" t="s">
        <v>488</v>
      </c>
      <c r="E220" s="254" t="s">
        <v>1</v>
      </c>
      <c r="F220" s="255" t="s">
        <v>9375</v>
      </c>
      <c r="G220" s="253"/>
      <c r="H220" s="256">
        <v>1</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488</v>
      </c>
      <c r="AU220" s="262" t="s">
        <v>90</v>
      </c>
      <c r="AV220" s="13" t="s">
        <v>92</v>
      </c>
      <c r="AW220" s="13" t="s">
        <v>38</v>
      </c>
      <c r="AX220" s="13" t="s">
        <v>83</v>
      </c>
      <c r="AY220" s="262" t="s">
        <v>355</v>
      </c>
    </row>
    <row r="221" s="14" customFormat="1">
      <c r="A221" s="14"/>
      <c r="B221" s="263"/>
      <c r="C221" s="264"/>
      <c r="D221" s="242" t="s">
        <v>488</v>
      </c>
      <c r="E221" s="265" t="s">
        <v>1</v>
      </c>
      <c r="F221" s="266" t="s">
        <v>490</v>
      </c>
      <c r="G221" s="264"/>
      <c r="H221" s="267">
        <v>1</v>
      </c>
      <c r="I221" s="268"/>
      <c r="J221" s="264"/>
      <c r="K221" s="264"/>
      <c r="L221" s="269"/>
      <c r="M221" s="313"/>
      <c r="N221" s="314"/>
      <c r="O221" s="314"/>
      <c r="P221" s="314"/>
      <c r="Q221" s="314"/>
      <c r="R221" s="314"/>
      <c r="S221" s="314"/>
      <c r="T221" s="315"/>
      <c r="U221" s="14"/>
      <c r="V221" s="14"/>
      <c r="W221" s="14"/>
      <c r="X221" s="14"/>
      <c r="Y221" s="14"/>
      <c r="Z221" s="14"/>
      <c r="AA221" s="14"/>
      <c r="AB221" s="14"/>
      <c r="AC221" s="14"/>
      <c r="AD221" s="14"/>
      <c r="AE221" s="14"/>
      <c r="AT221" s="273" t="s">
        <v>488</v>
      </c>
      <c r="AU221" s="273" t="s">
        <v>90</v>
      </c>
      <c r="AV221" s="14" t="s">
        <v>144</v>
      </c>
      <c r="AW221" s="14" t="s">
        <v>38</v>
      </c>
      <c r="AX221" s="14" t="s">
        <v>90</v>
      </c>
      <c r="AY221" s="273" t="s">
        <v>355</v>
      </c>
    </row>
    <row r="222" s="2" customFormat="1" ht="6.96" customHeight="1">
      <c r="A222" s="40"/>
      <c r="B222" s="68"/>
      <c r="C222" s="69"/>
      <c r="D222" s="69"/>
      <c r="E222" s="69"/>
      <c r="F222" s="69"/>
      <c r="G222" s="69"/>
      <c r="H222" s="69"/>
      <c r="I222" s="69"/>
      <c r="J222" s="69"/>
      <c r="K222" s="69"/>
      <c r="L222" s="46"/>
      <c r="M222" s="40"/>
      <c r="O222" s="40"/>
      <c r="P222" s="40"/>
      <c r="Q222" s="40"/>
      <c r="R222" s="40"/>
      <c r="S222" s="40"/>
      <c r="T222" s="40"/>
      <c r="U222" s="40"/>
      <c r="V222" s="40"/>
      <c r="W222" s="40"/>
      <c r="X222" s="40"/>
      <c r="Y222" s="40"/>
      <c r="Z222" s="40"/>
      <c r="AA222" s="40"/>
      <c r="AB222" s="40"/>
      <c r="AC222" s="40"/>
      <c r="AD222" s="40"/>
      <c r="AE222" s="40"/>
    </row>
  </sheetData>
  <sheetProtection sheet="1" autoFilter="0" formatColumns="0" formatRows="0" objects="1" scenarios="1" spinCount="100000" saltValue="p7AdMplqr0TCL84rz4ivj+WbgSnni0CRW63J5M2RD1f7gvaeyAx2rf5eBN47jfMhRZih9VXsuo6rWROXUqgwTQ==" hashValue="TMVGawAdF5pSFbD+6vBdT0I2ioFwqULZ/UJghWpDOW9tuCLe1WaC6deSPrUGirhmsQFQKVXhnVU8aWdtivgdPw==" algorithmName="SHA-512" password="E785"/>
  <autoFilter ref="C129:K22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222</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9376</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441</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ROUND(J141,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ROUND((SUM(BE141:BE626)),  2)</f>
        <v>0</v>
      </c>
      <c r="G35" s="40"/>
      <c r="H35" s="40"/>
      <c r="I35" s="167">
        <v>0.20999999999999999</v>
      </c>
      <c r="J35" s="166">
        <f>ROUND(((SUM(BE141:BE626))*I35),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ROUND((SUM(BF141:BF626)),  2)</f>
        <v>0</v>
      </c>
      <c r="G36" s="40"/>
      <c r="H36" s="40"/>
      <c r="I36" s="167">
        <v>0.14999999999999999</v>
      </c>
      <c r="J36" s="166">
        <f>ROUND(((SUM(BF141:BF626))*I36),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ROUND((SUM(BG141:BG626)),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ROUND((SUM(BH141:BH626)),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ROUND((SUM(BI141:BI626)),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9376</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D.1.1 - Architektonicko-stavební řešení</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J141</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J142</f>
        <v>0</v>
      </c>
      <c r="K99" s="192"/>
      <c r="L99" s="196"/>
      <c r="S99" s="9"/>
      <c r="T99" s="9"/>
      <c r="U99" s="9"/>
      <c r="V99" s="9"/>
      <c r="W99" s="9"/>
      <c r="X99" s="9"/>
      <c r="Y99" s="9"/>
      <c r="Z99" s="9"/>
      <c r="AA99" s="9"/>
      <c r="AB99" s="9"/>
      <c r="AC99" s="9"/>
      <c r="AD99" s="9"/>
      <c r="AE99" s="9"/>
    </row>
    <row r="100" s="10" customFormat="1" ht="19.92" customHeight="1">
      <c r="A100" s="10"/>
      <c r="B100" s="197"/>
      <c r="C100" s="135"/>
      <c r="D100" s="198" t="s">
        <v>445</v>
      </c>
      <c r="E100" s="199"/>
      <c r="F100" s="199"/>
      <c r="G100" s="199"/>
      <c r="H100" s="199"/>
      <c r="I100" s="199"/>
      <c r="J100" s="200">
        <f>J143</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446</v>
      </c>
      <c r="E101" s="199"/>
      <c r="F101" s="199"/>
      <c r="G101" s="199"/>
      <c r="H101" s="199"/>
      <c r="I101" s="199"/>
      <c r="J101" s="200">
        <f>J190</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447</v>
      </c>
      <c r="E102" s="199"/>
      <c r="F102" s="199"/>
      <c r="G102" s="199"/>
      <c r="H102" s="199"/>
      <c r="I102" s="199"/>
      <c r="J102" s="200">
        <f>J204</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448</v>
      </c>
      <c r="E103" s="199"/>
      <c r="F103" s="199"/>
      <c r="G103" s="199"/>
      <c r="H103" s="199"/>
      <c r="I103" s="199"/>
      <c r="J103" s="200">
        <f>J218</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449</v>
      </c>
      <c r="E104" s="199"/>
      <c r="F104" s="199"/>
      <c r="G104" s="199"/>
      <c r="H104" s="199"/>
      <c r="I104" s="199"/>
      <c r="J104" s="200">
        <f>J231</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450</v>
      </c>
      <c r="E105" s="199"/>
      <c r="F105" s="199"/>
      <c r="G105" s="199"/>
      <c r="H105" s="199"/>
      <c r="I105" s="199"/>
      <c r="J105" s="200">
        <f>J317</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451</v>
      </c>
      <c r="E106" s="199"/>
      <c r="F106" s="199"/>
      <c r="G106" s="199"/>
      <c r="H106" s="199"/>
      <c r="I106" s="199"/>
      <c r="J106" s="200">
        <f>J360</f>
        <v>0</v>
      </c>
      <c r="K106" s="135"/>
      <c r="L106" s="201"/>
      <c r="S106" s="10"/>
      <c r="T106" s="10"/>
      <c r="U106" s="10"/>
      <c r="V106" s="10"/>
      <c r="W106" s="10"/>
      <c r="X106" s="10"/>
      <c r="Y106" s="10"/>
      <c r="Z106" s="10"/>
      <c r="AA106" s="10"/>
      <c r="AB106" s="10"/>
      <c r="AC106" s="10"/>
      <c r="AD106" s="10"/>
      <c r="AE106" s="10"/>
    </row>
    <row r="107" s="10" customFormat="1" ht="19.92" customHeight="1">
      <c r="A107" s="10"/>
      <c r="B107" s="197"/>
      <c r="C107" s="135"/>
      <c r="D107" s="198" t="s">
        <v>452</v>
      </c>
      <c r="E107" s="199"/>
      <c r="F107" s="199"/>
      <c r="G107" s="199"/>
      <c r="H107" s="199"/>
      <c r="I107" s="199"/>
      <c r="J107" s="200">
        <f>J368</f>
        <v>0</v>
      </c>
      <c r="K107" s="135"/>
      <c r="L107" s="201"/>
      <c r="S107" s="10"/>
      <c r="T107" s="10"/>
      <c r="U107" s="10"/>
      <c r="V107" s="10"/>
      <c r="W107" s="10"/>
      <c r="X107" s="10"/>
      <c r="Y107" s="10"/>
      <c r="Z107" s="10"/>
      <c r="AA107" s="10"/>
      <c r="AB107" s="10"/>
      <c r="AC107" s="10"/>
      <c r="AD107" s="10"/>
      <c r="AE107" s="10"/>
    </row>
    <row r="108" s="9" customFormat="1" ht="24.96" customHeight="1">
      <c r="A108" s="9"/>
      <c r="B108" s="191"/>
      <c r="C108" s="192"/>
      <c r="D108" s="193" t="s">
        <v>453</v>
      </c>
      <c r="E108" s="194"/>
      <c r="F108" s="194"/>
      <c r="G108" s="194"/>
      <c r="H108" s="194"/>
      <c r="I108" s="194"/>
      <c r="J108" s="195">
        <f>J370</f>
        <v>0</v>
      </c>
      <c r="K108" s="192"/>
      <c r="L108" s="196"/>
      <c r="S108" s="9"/>
      <c r="T108" s="9"/>
      <c r="U108" s="9"/>
      <c r="V108" s="9"/>
      <c r="W108" s="9"/>
      <c r="X108" s="9"/>
      <c r="Y108" s="9"/>
      <c r="Z108" s="9"/>
      <c r="AA108" s="9"/>
      <c r="AB108" s="9"/>
      <c r="AC108" s="9"/>
      <c r="AD108" s="9"/>
      <c r="AE108" s="9"/>
    </row>
    <row r="109" s="10" customFormat="1" ht="19.92" customHeight="1">
      <c r="A109" s="10"/>
      <c r="B109" s="197"/>
      <c r="C109" s="135"/>
      <c r="D109" s="198" t="s">
        <v>455</v>
      </c>
      <c r="E109" s="199"/>
      <c r="F109" s="199"/>
      <c r="G109" s="199"/>
      <c r="H109" s="199"/>
      <c r="I109" s="199"/>
      <c r="J109" s="200">
        <f>J371</f>
        <v>0</v>
      </c>
      <c r="K109" s="135"/>
      <c r="L109" s="201"/>
      <c r="S109" s="10"/>
      <c r="T109" s="10"/>
      <c r="U109" s="10"/>
      <c r="V109" s="10"/>
      <c r="W109" s="10"/>
      <c r="X109" s="10"/>
      <c r="Y109" s="10"/>
      <c r="Z109" s="10"/>
      <c r="AA109" s="10"/>
      <c r="AB109" s="10"/>
      <c r="AC109" s="10"/>
      <c r="AD109" s="10"/>
      <c r="AE109" s="10"/>
    </row>
    <row r="110" s="10" customFormat="1" ht="19.92" customHeight="1">
      <c r="A110" s="10"/>
      <c r="B110" s="197"/>
      <c r="C110" s="135"/>
      <c r="D110" s="198" t="s">
        <v>456</v>
      </c>
      <c r="E110" s="199"/>
      <c r="F110" s="199"/>
      <c r="G110" s="199"/>
      <c r="H110" s="199"/>
      <c r="I110" s="199"/>
      <c r="J110" s="200">
        <f>J382</f>
        <v>0</v>
      </c>
      <c r="K110" s="135"/>
      <c r="L110" s="201"/>
      <c r="S110" s="10"/>
      <c r="T110" s="10"/>
      <c r="U110" s="10"/>
      <c r="V110" s="10"/>
      <c r="W110" s="10"/>
      <c r="X110" s="10"/>
      <c r="Y110" s="10"/>
      <c r="Z110" s="10"/>
      <c r="AA110" s="10"/>
      <c r="AB110" s="10"/>
      <c r="AC110" s="10"/>
      <c r="AD110" s="10"/>
      <c r="AE110" s="10"/>
    </row>
    <row r="111" s="10" customFormat="1" ht="19.92" customHeight="1">
      <c r="A111" s="10"/>
      <c r="B111" s="197"/>
      <c r="C111" s="135"/>
      <c r="D111" s="198" t="s">
        <v>457</v>
      </c>
      <c r="E111" s="199"/>
      <c r="F111" s="199"/>
      <c r="G111" s="199"/>
      <c r="H111" s="199"/>
      <c r="I111" s="199"/>
      <c r="J111" s="200">
        <f>J394</f>
        <v>0</v>
      </c>
      <c r="K111" s="135"/>
      <c r="L111" s="201"/>
      <c r="S111" s="10"/>
      <c r="T111" s="10"/>
      <c r="U111" s="10"/>
      <c r="V111" s="10"/>
      <c r="W111" s="10"/>
      <c r="X111" s="10"/>
      <c r="Y111" s="10"/>
      <c r="Z111" s="10"/>
      <c r="AA111" s="10"/>
      <c r="AB111" s="10"/>
      <c r="AC111" s="10"/>
      <c r="AD111" s="10"/>
      <c r="AE111" s="10"/>
    </row>
    <row r="112" s="10" customFormat="1" ht="19.92" customHeight="1">
      <c r="A112" s="10"/>
      <c r="B112" s="197"/>
      <c r="C112" s="135"/>
      <c r="D112" s="198" t="s">
        <v>458</v>
      </c>
      <c r="E112" s="199"/>
      <c r="F112" s="199"/>
      <c r="G112" s="199"/>
      <c r="H112" s="199"/>
      <c r="I112" s="199"/>
      <c r="J112" s="200">
        <f>J422</f>
        <v>0</v>
      </c>
      <c r="K112" s="135"/>
      <c r="L112" s="201"/>
      <c r="S112" s="10"/>
      <c r="T112" s="10"/>
      <c r="U112" s="10"/>
      <c r="V112" s="10"/>
      <c r="W112" s="10"/>
      <c r="X112" s="10"/>
      <c r="Y112" s="10"/>
      <c r="Z112" s="10"/>
      <c r="AA112" s="10"/>
      <c r="AB112" s="10"/>
      <c r="AC112" s="10"/>
      <c r="AD112" s="10"/>
      <c r="AE112" s="10"/>
    </row>
    <row r="113" s="10" customFormat="1" ht="19.92" customHeight="1">
      <c r="A113" s="10"/>
      <c r="B113" s="197"/>
      <c r="C113" s="135"/>
      <c r="D113" s="198" t="s">
        <v>459</v>
      </c>
      <c r="E113" s="199"/>
      <c r="F113" s="199"/>
      <c r="G113" s="199"/>
      <c r="H113" s="199"/>
      <c r="I113" s="199"/>
      <c r="J113" s="200">
        <f>J451</f>
        <v>0</v>
      </c>
      <c r="K113" s="135"/>
      <c r="L113" s="201"/>
      <c r="S113" s="10"/>
      <c r="T113" s="10"/>
      <c r="U113" s="10"/>
      <c r="V113" s="10"/>
      <c r="W113" s="10"/>
      <c r="X113" s="10"/>
      <c r="Y113" s="10"/>
      <c r="Z113" s="10"/>
      <c r="AA113" s="10"/>
      <c r="AB113" s="10"/>
      <c r="AC113" s="10"/>
      <c r="AD113" s="10"/>
      <c r="AE113" s="10"/>
    </row>
    <row r="114" s="10" customFormat="1" ht="19.92" customHeight="1">
      <c r="A114" s="10"/>
      <c r="B114" s="197"/>
      <c r="C114" s="135"/>
      <c r="D114" s="198" t="s">
        <v>460</v>
      </c>
      <c r="E114" s="199"/>
      <c r="F114" s="199"/>
      <c r="G114" s="199"/>
      <c r="H114" s="199"/>
      <c r="I114" s="199"/>
      <c r="J114" s="200">
        <f>J496</f>
        <v>0</v>
      </c>
      <c r="K114" s="135"/>
      <c r="L114" s="201"/>
      <c r="S114" s="10"/>
      <c r="T114" s="10"/>
      <c r="U114" s="10"/>
      <c r="V114" s="10"/>
      <c r="W114" s="10"/>
      <c r="X114" s="10"/>
      <c r="Y114" s="10"/>
      <c r="Z114" s="10"/>
      <c r="AA114" s="10"/>
      <c r="AB114" s="10"/>
      <c r="AC114" s="10"/>
      <c r="AD114" s="10"/>
      <c r="AE114" s="10"/>
    </row>
    <row r="115" s="10" customFormat="1" ht="19.92" customHeight="1">
      <c r="A115" s="10"/>
      <c r="B115" s="197"/>
      <c r="C115" s="135"/>
      <c r="D115" s="198" t="s">
        <v>461</v>
      </c>
      <c r="E115" s="199"/>
      <c r="F115" s="199"/>
      <c r="G115" s="199"/>
      <c r="H115" s="199"/>
      <c r="I115" s="199"/>
      <c r="J115" s="200">
        <f>J551</f>
        <v>0</v>
      </c>
      <c r="K115" s="135"/>
      <c r="L115" s="201"/>
      <c r="S115" s="10"/>
      <c r="T115" s="10"/>
      <c r="U115" s="10"/>
      <c r="V115" s="10"/>
      <c r="W115" s="10"/>
      <c r="X115" s="10"/>
      <c r="Y115" s="10"/>
      <c r="Z115" s="10"/>
      <c r="AA115" s="10"/>
      <c r="AB115" s="10"/>
      <c r="AC115" s="10"/>
      <c r="AD115" s="10"/>
      <c r="AE115" s="10"/>
    </row>
    <row r="116" s="10" customFormat="1" ht="19.92" customHeight="1">
      <c r="A116" s="10"/>
      <c r="B116" s="197"/>
      <c r="C116" s="135"/>
      <c r="D116" s="198" t="s">
        <v>462</v>
      </c>
      <c r="E116" s="199"/>
      <c r="F116" s="199"/>
      <c r="G116" s="199"/>
      <c r="H116" s="199"/>
      <c r="I116" s="199"/>
      <c r="J116" s="200">
        <f>J565</f>
        <v>0</v>
      </c>
      <c r="K116" s="135"/>
      <c r="L116" s="201"/>
      <c r="S116" s="10"/>
      <c r="T116" s="10"/>
      <c r="U116" s="10"/>
      <c r="V116" s="10"/>
      <c r="W116" s="10"/>
      <c r="X116" s="10"/>
      <c r="Y116" s="10"/>
      <c r="Z116" s="10"/>
      <c r="AA116" s="10"/>
      <c r="AB116" s="10"/>
      <c r="AC116" s="10"/>
      <c r="AD116" s="10"/>
      <c r="AE116" s="10"/>
    </row>
    <row r="117" s="10" customFormat="1" ht="19.92" customHeight="1">
      <c r="A117" s="10"/>
      <c r="B117" s="197"/>
      <c r="C117" s="135"/>
      <c r="D117" s="198" t="s">
        <v>467</v>
      </c>
      <c r="E117" s="199"/>
      <c r="F117" s="199"/>
      <c r="G117" s="199"/>
      <c r="H117" s="199"/>
      <c r="I117" s="199"/>
      <c r="J117" s="200">
        <f>J591</f>
        <v>0</v>
      </c>
      <c r="K117" s="135"/>
      <c r="L117" s="201"/>
      <c r="S117" s="10"/>
      <c r="T117" s="10"/>
      <c r="U117" s="10"/>
      <c r="V117" s="10"/>
      <c r="W117" s="10"/>
      <c r="X117" s="10"/>
      <c r="Y117" s="10"/>
      <c r="Z117" s="10"/>
      <c r="AA117" s="10"/>
      <c r="AB117" s="10"/>
      <c r="AC117" s="10"/>
      <c r="AD117" s="10"/>
      <c r="AE117" s="10"/>
    </row>
    <row r="118" s="9" customFormat="1" ht="24.96" customHeight="1">
      <c r="A118" s="9"/>
      <c r="B118" s="191"/>
      <c r="C118" s="192"/>
      <c r="D118" s="193" t="s">
        <v>471</v>
      </c>
      <c r="E118" s="194"/>
      <c r="F118" s="194"/>
      <c r="G118" s="194"/>
      <c r="H118" s="194"/>
      <c r="I118" s="194"/>
      <c r="J118" s="195">
        <f>J599</f>
        <v>0</v>
      </c>
      <c r="K118" s="192"/>
      <c r="L118" s="196"/>
      <c r="S118" s="9"/>
      <c r="T118" s="9"/>
      <c r="U118" s="9"/>
      <c r="V118" s="9"/>
      <c r="W118" s="9"/>
      <c r="X118" s="9"/>
      <c r="Y118" s="9"/>
      <c r="Z118" s="9"/>
      <c r="AA118" s="9"/>
      <c r="AB118" s="9"/>
      <c r="AC118" s="9"/>
      <c r="AD118" s="9"/>
      <c r="AE118" s="9"/>
    </row>
    <row r="119" s="9" customFormat="1" ht="24.96" customHeight="1">
      <c r="A119" s="9"/>
      <c r="B119" s="191"/>
      <c r="C119" s="192"/>
      <c r="D119" s="193" t="s">
        <v>6316</v>
      </c>
      <c r="E119" s="194"/>
      <c r="F119" s="194"/>
      <c r="G119" s="194"/>
      <c r="H119" s="194"/>
      <c r="I119" s="194"/>
      <c r="J119" s="195">
        <f>J605</f>
        <v>0</v>
      </c>
      <c r="K119" s="192"/>
      <c r="L119" s="196"/>
      <c r="S119" s="9"/>
      <c r="T119" s="9"/>
      <c r="U119" s="9"/>
      <c r="V119" s="9"/>
      <c r="W119" s="9"/>
      <c r="X119" s="9"/>
      <c r="Y119" s="9"/>
      <c r="Z119" s="9"/>
      <c r="AA119" s="9"/>
      <c r="AB119" s="9"/>
      <c r="AC119" s="9"/>
      <c r="AD119" s="9"/>
      <c r="AE119" s="9"/>
    </row>
    <row r="120" s="2" customFormat="1" ht="21.84"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68"/>
      <c r="C121" s="69"/>
      <c r="D121" s="69"/>
      <c r="E121" s="69"/>
      <c r="F121" s="69"/>
      <c r="G121" s="69"/>
      <c r="H121" s="69"/>
      <c r="I121" s="69"/>
      <c r="J121" s="69"/>
      <c r="K121" s="69"/>
      <c r="L121" s="65"/>
      <c r="S121" s="40"/>
      <c r="T121" s="40"/>
      <c r="U121" s="40"/>
      <c r="V121" s="40"/>
      <c r="W121" s="40"/>
      <c r="X121" s="40"/>
      <c r="Y121" s="40"/>
      <c r="Z121" s="40"/>
      <c r="AA121" s="40"/>
      <c r="AB121" s="40"/>
      <c r="AC121" s="40"/>
      <c r="AD121" s="40"/>
      <c r="AE121" s="40"/>
    </row>
    <row r="125" s="2" customFormat="1" ht="6.96" customHeight="1">
      <c r="A125" s="40"/>
      <c r="B125" s="70"/>
      <c r="C125" s="71"/>
      <c r="D125" s="71"/>
      <c r="E125" s="71"/>
      <c r="F125" s="71"/>
      <c r="G125" s="71"/>
      <c r="H125" s="71"/>
      <c r="I125" s="71"/>
      <c r="J125" s="71"/>
      <c r="K125" s="71"/>
      <c r="L125" s="65"/>
      <c r="S125" s="40"/>
      <c r="T125" s="40"/>
      <c r="U125" s="40"/>
      <c r="V125" s="40"/>
      <c r="W125" s="40"/>
      <c r="X125" s="40"/>
      <c r="Y125" s="40"/>
      <c r="Z125" s="40"/>
      <c r="AA125" s="40"/>
      <c r="AB125" s="40"/>
      <c r="AC125" s="40"/>
      <c r="AD125" s="40"/>
      <c r="AE125" s="40"/>
    </row>
    <row r="126" s="2" customFormat="1" ht="24.96" customHeight="1">
      <c r="A126" s="40"/>
      <c r="B126" s="41"/>
      <c r="C126" s="24" t="s">
        <v>341</v>
      </c>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2" customFormat="1" ht="6.96" customHeight="1">
      <c r="A127" s="40"/>
      <c r="B127" s="41"/>
      <c r="C127" s="42"/>
      <c r="D127" s="42"/>
      <c r="E127" s="42"/>
      <c r="F127" s="42"/>
      <c r="G127" s="42"/>
      <c r="H127" s="42"/>
      <c r="I127" s="42"/>
      <c r="J127" s="42"/>
      <c r="K127" s="42"/>
      <c r="L127" s="65"/>
      <c r="S127" s="40"/>
      <c r="T127" s="40"/>
      <c r="U127" s="40"/>
      <c r="V127" s="40"/>
      <c r="W127" s="40"/>
      <c r="X127" s="40"/>
      <c r="Y127" s="40"/>
      <c r="Z127" s="40"/>
      <c r="AA127" s="40"/>
      <c r="AB127" s="40"/>
      <c r="AC127" s="40"/>
      <c r="AD127" s="40"/>
      <c r="AE127" s="40"/>
    </row>
    <row r="128" s="2" customFormat="1" ht="12" customHeight="1">
      <c r="A128" s="40"/>
      <c r="B128" s="41"/>
      <c r="C128" s="33" t="s">
        <v>16</v>
      </c>
      <c r="D128" s="42"/>
      <c r="E128" s="42"/>
      <c r="F128" s="42"/>
      <c r="G128" s="42"/>
      <c r="H128" s="42"/>
      <c r="I128" s="42"/>
      <c r="J128" s="42"/>
      <c r="K128" s="42"/>
      <c r="L128" s="65"/>
      <c r="S128" s="40"/>
      <c r="T128" s="40"/>
      <c r="U128" s="40"/>
      <c r="V128" s="40"/>
      <c r="W128" s="40"/>
      <c r="X128" s="40"/>
      <c r="Y128" s="40"/>
      <c r="Z128" s="40"/>
      <c r="AA128" s="40"/>
      <c r="AB128" s="40"/>
      <c r="AC128" s="40"/>
      <c r="AD128" s="40"/>
      <c r="AE128" s="40"/>
    </row>
    <row r="129" s="2" customFormat="1" ht="16.5" customHeight="1">
      <c r="A129" s="40"/>
      <c r="B129" s="41"/>
      <c r="C129" s="42"/>
      <c r="D129" s="42"/>
      <c r="E129" s="186" t="str">
        <f>E7</f>
        <v>STAVEBNÍ ÚPRAVY Č.P. 511 PRO LABORATOŘE A ONKOLOGII OBLASTNÍ NEMOCNICE JIČÍN A.S.</v>
      </c>
      <c r="F129" s="33"/>
      <c r="G129" s="33"/>
      <c r="H129" s="33"/>
      <c r="I129" s="42"/>
      <c r="J129" s="42"/>
      <c r="K129" s="42"/>
      <c r="L129" s="65"/>
      <c r="S129" s="40"/>
      <c r="T129" s="40"/>
      <c r="U129" s="40"/>
      <c r="V129" s="40"/>
      <c r="W129" s="40"/>
      <c r="X129" s="40"/>
      <c r="Y129" s="40"/>
      <c r="Z129" s="40"/>
      <c r="AA129" s="40"/>
      <c r="AB129" s="40"/>
      <c r="AC129" s="40"/>
      <c r="AD129" s="40"/>
      <c r="AE129" s="40"/>
    </row>
    <row r="130" s="1" customFormat="1" ht="12" customHeight="1">
      <c r="B130" s="22"/>
      <c r="C130" s="33" t="s">
        <v>325</v>
      </c>
      <c r="D130" s="23"/>
      <c r="E130" s="23"/>
      <c r="F130" s="23"/>
      <c r="G130" s="23"/>
      <c r="H130" s="23"/>
      <c r="I130" s="23"/>
      <c r="J130" s="23"/>
      <c r="K130" s="23"/>
      <c r="L130" s="21"/>
    </row>
    <row r="131" s="2" customFormat="1" ht="16.5" customHeight="1">
      <c r="A131" s="40"/>
      <c r="B131" s="41"/>
      <c r="C131" s="42"/>
      <c r="D131" s="42"/>
      <c r="E131" s="186" t="s">
        <v>9376</v>
      </c>
      <c r="F131" s="42"/>
      <c r="G131" s="42"/>
      <c r="H131" s="42"/>
      <c r="I131" s="42"/>
      <c r="J131" s="42"/>
      <c r="K131" s="42"/>
      <c r="L131" s="65"/>
      <c r="S131" s="40"/>
      <c r="T131" s="40"/>
      <c r="U131" s="40"/>
      <c r="V131" s="40"/>
      <c r="W131" s="40"/>
      <c r="X131" s="40"/>
      <c r="Y131" s="40"/>
      <c r="Z131" s="40"/>
      <c r="AA131" s="40"/>
      <c r="AB131" s="40"/>
      <c r="AC131" s="40"/>
      <c r="AD131" s="40"/>
      <c r="AE131" s="40"/>
    </row>
    <row r="132" s="2" customFormat="1" ht="12" customHeight="1">
      <c r="A132" s="40"/>
      <c r="B132" s="41"/>
      <c r="C132" s="33" t="s">
        <v>440</v>
      </c>
      <c r="D132" s="42"/>
      <c r="E132" s="42"/>
      <c r="F132" s="42"/>
      <c r="G132" s="42"/>
      <c r="H132" s="42"/>
      <c r="I132" s="42"/>
      <c r="J132" s="42"/>
      <c r="K132" s="42"/>
      <c r="L132" s="65"/>
      <c r="S132" s="40"/>
      <c r="T132" s="40"/>
      <c r="U132" s="40"/>
      <c r="V132" s="40"/>
      <c r="W132" s="40"/>
      <c r="X132" s="40"/>
      <c r="Y132" s="40"/>
      <c r="Z132" s="40"/>
      <c r="AA132" s="40"/>
      <c r="AB132" s="40"/>
      <c r="AC132" s="40"/>
      <c r="AD132" s="40"/>
      <c r="AE132" s="40"/>
    </row>
    <row r="133" s="2" customFormat="1" ht="16.5" customHeight="1">
      <c r="A133" s="40"/>
      <c r="B133" s="41"/>
      <c r="C133" s="42"/>
      <c r="D133" s="42"/>
      <c r="E133" s="78" t="str">
        <f>E11</f>
        <v>D.1.1 - Architektonicko-stavební řešení</v>
      </c>
      <c r="F133" s="42"/>
      <c r="G133" s="42"/>
      <c r="H133" s="42"/>
      <c r="I133" s="42"/>
      <c r="J133" s="42"/>
      <c r="K133" s="42"/>
      <c r="L133" s="65"/>
      <c r="S133" s="40"/>
      <c r="T133" s="40"/>
      <c r="U133" s="40"/>
      <c r="V133" s="40"/>
      <c r="W133" s="40"/>
      <c r="X133" s="40"/>
      <c r="Y133" s="40"/>
      <c r="Z133" s="40"/>
      <c r="AA133" s="40"/>
      <c r="AB133" s="40"/>
      <c r="AC133" s="40"/>
      <c r="AD133" s="40"/>
      <c r="AE133" s="40"/>
    </row>
    <row r="134" s="2" customFormat="1" ht="6.96" customHeight="1">
      <c r="A134" s="40"/>
      <c r="B134" s="41"/>
      <c r="C134" s="42"/>
      <c r="D134" s="42"/>
      <c r="E134" s="42"/>
      <c r="F134" s="42"/>
      <c r="G134" s="42"/>
      <c r="H134" s="42"/>
      <c r="I134" s="42"/>
      <c r="J134" s="42"/>
      <c r="K134" s="42"/>
      <c r="L134" s="65"/>
      <c r="S134" s="40"/>
      <c r="T134" s="40"/>
      <c r="U134" s="40"/>
      <c r="V134" s="40"/>
      <c r="W134" s="40"/>
      <c r="X134" s="40"/>
      <c r="Y134" s="40"/>
      <c r="Z134" s="40"/>
      <c r="AA134" s="40"/>
      <c r="AB134" s="40"/>
      <c r="AC134" s="40"/>
      <c r="AD134" s="40"/>
      <c r="AE134" s="40"/>
    </row>
    <row r="135" s="2" customFormat="1" ht="12" customHeight="1">
      <c r="A135" s="40"/>
      <c r="B135" s="41"/>
      <c r="C135" s="33" t="s">
        <v>22</v>
      </c>
      <c r="D135" s="42"/>
      <c r="E135" s="42"/>
      <c r="F135" s="28" t="str">
        <f>F14</f>
        <v>Jičín</v>
      </c>
      <c r="G135" s="42"/>
      <c r="H135" s="42"/>
      <c r="I135" s="33" t="s">
        <v>24</v>
      </c>
      <c r="J135" s="81" t="str">
        <f>IF(J14="","",J14)</f>
        <v>18. 8. 2020</v>
      </c>
      <c r="K135" s="42"/>
      <c r="L135" s="65"/>
      <c r="S135" s="40"/>
      <c r="T135" s="40"/>
      <c r="U135" s="40"/>
      <c r="V135" s="40"/>
      <c r="W135" s="40"/>
      <c r="X135" s="40"/>
      <c r="Y135" s="40"/>
      <c r="Z135" s="40"/>
      <c r="AA135" s="40"/>
      <c r="AB135" s="40"/>
      <c r="AC135" s="40"/>
      <c r="AD135" s="40"/>
      <c r="AE135" s="40"/>
    </row>
    <row r="136" s="2" customFormat="1" ht="6.96" customHeight="1">
      <c r="A136" s="40"/>
      <c r="B136" s="41"/>
      <c r="C136" s="42"/>
      <c r="D136" s="42"/>
      <c r="E136" s="42"/>
      <c r="F136" s="42"/>
      <c r="G136" s="42"/>
      <c r="H136" s="42"/>
      <c r="I136" s="42"/>
      <c r="J136" s="42"/>
      <c r="K136" s="42"/>
      <c r="L136" s="65"/>
      <c r="S136" s="40"/>
      <c r="T136" s="40"/>
      <c r="U136" s="40"/>
      <c r="V136" s="40"/>
      <c r="W136" s="40"/>
      <c r="X136" s="40"/>
      <c r="Y136" s="40"/>
      <c r="Z136" s="40"/>
      <c r="AA136" s="40"/>
      <c r="AB136" s="40"/>
      <c r="AC136" s="40"/>
      <c r="AD136" s="40"/>
      <c r="AE136" s="40"/>
    </row>
    <row r="137" s="2" customFormat="1" ht="25.65" customHeight="1">
      <c r="A137" s="40"/>
      <c r="B137" s="41"/>
      <c r="C137" s="33" t="s">
        <v>30</v>
      </c>
      <c r="D137" s="42"/>
      <c r="E137" s="42"/>
      <c r="F137" s="28" t="str">
        <f>E17</f>
        <v>KRÁLOVÉHRADECKÝ KRAJ</v>
      </c>
      <c r="G137" s="42"/>
      <c r="H137" s="42"/>
      <c r="I137" s="33" t="s">
        <v>36</v>
      </c>
      <c r="J137" s="38" t="str">
        <f>E23</f>
        <v>KANIA a.s. , Špálova 80/9, Ostrava</v>
      </c>
      <c r="K137" s="42"/>
      <c r="L137" s="65"/>
      <c r="S137" s="40"/>
      <c r="T137" s="40"/>
      <c r="U137" s="40"/>
      <c r="V137" s="40"/>
      <c r="W137" s="40"/>
      <c r="X137" s="40"/>
      <c r="Y137" s="40"/>
      <c r="Z137" s="40"/>
      <c r="AA137" s="40"/>
      <c r="AB137" s="40"/>
      <c r="AC137" s="40"/>
      <c r="AD137" s="40"/>
      <c r="AE137" s="40"/>
    </row>
    <row r="138" s="2" customFormat="1" ht="15.15" customHeight="1">
      <c r="A138" s="40"/>
      <c r="B138" s="41"/>
      <c r="C138" s="33" t="s">
        <v>34</v>
      </c>
      <c r="D138" s="42"/>
      <c r="E138" s="42"/>
      <c r="F138" s="28" t="str">
        <f>IF(E20="","",E20)</f>
        <v>Vyplň údaj</v>
      </c>
      <c r="G138" s="42"/>
      <c r="H138" s="42"/>
      <c r="I138" s="33" t="s">
        <v>39</v>
      </c>
      <c r="J138" s="38" t="str">
        <f>E26</f>
        <v xml:space="preserve"> </v>
      </c>
      <c r="K138" s="42"/>
      <c r="L138" s="65"/>
      <c r="S138" s="40"/>
      <c r="T138" s="40"/>
      <c r="U138" s="40"/>
      <c r="V138" s="40"/>
      <c r="W138" s="40"/>
      <c r="X138" s="40"/>
      <c r="Y138" s="40"/>
      <c r="Z138" s="40"/>
      <c r="AA138" s="40"/>
      <c r="AB138" s="40"/>
      <c r="AC138" s="40"/>
      <c r="AD138" s="40"/>
      <c r="AE138" s="40"/>
    </row>
    <row r="139" s="2" customFormat="1" ht="10.32" customHeight="1">
      <c r="A139" s="40"/>
      <c r="B139" s="41"/>
      <c r="C139" s="42"/>
      <c r="D139" s="42"/>
      <c r="E139" s="42"/>
      <c r="F139" s="42"/>
      <c r="G139" s="42"/>
      <c r="H139" s="42"/>
      <c r="I139" s="42"/>
      <c r="J139" s="42"/>
      <c r="K139" s="42"/>
      <c r="L139" s="65"/>
      <c r="S139" s="40"/>
      <c r="T139" s="40"/>
      <c r="U139" s="40"/>
      <c r="V139" s="40"/>
      <c r="W139" s="40"/>
      <c r="X139" s="40"/>
      <c r="Y139" s="40"/>
      <c r="Z139" s="40"/>
      <c r="AA139" s="40"/>
      <c r="AB139" s="40"/>
      <c r="AC139" s="40"/>
      <c r="AD139" s="40"/>
      <c r="AE139" s="40"/>
    </row>
    <row r="140" s="11" customFormat="1" ht="29.28" customHeight="1">
      <c r="A140" s="202"/>
      <c r="B140" s="203"/>
      <c r="C140" s="204" t="s">
        <v>342</v>
      </c>
      <c r="D140" s="205" t="s">
        <v>68</v>
      </c>
      <c r="E140" s="205" t="s">
        <v>64</v>
      </c>
      <c r="F140" s="205" t="s">
        <v>65</v>
      </c>
      <c r="G140" s="205" t="s">
        <v>343</v>
      </c>
      <c r="H140" s="205" t="s">
        <v>344</v>
      </c>
      <c r="I140" s="205" t="s">
        <v>345</v>
      </c>
      <c r="J140" s="205" t="s">
        <v>329</v>
      </c>
      <c r="K140" s="206" t="s">
        <v>346</v>
      </c>
      <c r="L140" s="207"/>
      <c r="M140" s="102" t="s">
        <v>1</v>
      </c>
      <c r="N140" s="103" t="s">
        <v>47</v>
      </c>
      <c r="O140" s="103" t="s">
        <v>347</v>
      </c>
      <c r="P140" s="103" t="s">
        <v>348</v>
      </c>
      <c r="Q140" s="103" t="s">
        <v>349</v>
      </c>
      <c r="R140" s="103" t="s">
        <v>350</v>
      </c>
      <c r="S140" s="103" t="s">
        <v>351</v>
      </c>
      <c r="T140" s="104" t="s">
        <v>352</v>
      </c>
      <c r="U140" s="202"/>
      <c r="V140" s="202"/>
      <c r="W140" s="202"/>
      <c r="X140" s="202"/>
      <c r="Y140" s="202"/>
      <c r="Z140" s="202"/>
      <c r="AA140" s="202"/>
      <c r="AB140" s="202"/>
      <c r="AC140" s="202"/>
      <c r="AD140" s="202"/>
      <c r="AE140" s="202"/>
    </row>
    <row r="141" s="2" customFormat="1" ht="22.8" customHeight="1">
      <c r="A141" s="40"/>
      <c r="B141" s="41"/>
      <c r="C141" s="109" t="s">
        <v>353</v>
      </c>
      <c r="D141" s="42"/>
      <c r="E141" s="42"/>
      <c r="F141" s="42"/>
      <c r="G141" s="42"/>
      <c r="H141" s="42"/>
      <c r="I141" s="42"/>
      <c r="J141" s="208">
        <f>BK141</f>
        <v>0</v>
      </c>
      <c r="K141" s="42"/>
      <c r="L141" s="46"/>
      <c r="M141" s="105"/>
      <c r="N141" s="209"/>
      <c r="O141" s="106"/>
      <c r="P141" s="210">
        <f>P142+P370+P599+P605</f>
        <v>0</v>
      </c>
      <c r="Q141" s="106"/>
      <c r="R141" s="210">
        <f>R142+R370+R599+R605</f>
        <v>1100.6545311500001</v>
      </c>
      <c r="S141" s="106"/>
      <c r="T141" s="211">
        <f>T142+T370+T599+T605</f>
        <v>8.1560600000000019</v>
      </c>
      <c r="U141" s="40"/>
      <c r="V141" s="40"/>
      <c r="W141" s="40"/>
      <c r="X141" s="40"/>
      <c r="Y141" s="40"/>
      <c r="Z141" s="40"/>
      <c r="AA141" s="40"/>
      <c r="AB141" s="40"/>
      <c r="AC141" s="40"/>
      <c r="AD141" s="40"/>
      <c r="AE141" s="40"/>
      <c r="AT141" s="18" t="s">
        <v>82</v>
      </c>
      <c r="AU141" s="18" t="s">
        <v>331</v>
      </c>
      <c r="BK141" s="212">
        <f>BK142+BK370+BK599+BK605</f>
        <v>0</v>
      </c>
    </row>
    <row r="142" s="12" customFormat="1" ht="25.92" customHeight="1">
      <c r="A142" s="12"/>
      <c r="B142" s="213"/>
      <c r="C142" s="214"/>
      <c r="D142" s="215" t="s">
        <v>82</v>
      </c>
      <c r="E142" s="216" t="s">
        <v>481</v>
      </c>
      <c r="F142" s="216" t="s">
        <v>482</v>
      </c>
      <c r="G142" s="214"/>
      <c r="H142" s="214"/>
      <c r="I142" s="217"/>
      <c r="J142" s="218">
        <f>BK142</f>
        <v>0</v>
      </c>
      <c r="K142" s="214"/>
      <c r="L142" s="219"/>
      <c r="M142" s="220"/>
      <c r="N142" s="221"/>
      <c r="O142" s="221"/>
      <c r="P142" s="222">
        <f>P143+P190+P204+P218+P231+P317+P360+P368</f>
        <v>0</v>
      </c>
      <c r="Q142" s="221"/>
      <c r="R142" s="222">
        <f>R143+R190+R204+R218+R231+R317+R360+R368</f>
        <v>1077.4676099000001</v>
      </c>
      <c r="S142" s="221"/>
      <c r="T142" s="223">
        <f>T143+T190+T204+T218+T231+T317+T360+T368</f>
        <v>8.1393200000000014</v>
      </c>
      <c r="U142" s="12"/>
      <c r="V142" s="12"/>
      <c r="W142" s="12"/>
      <c r="X142" s="12"/>
      <c r="Y142" s="12"/>
      <c r="Z142" s="12"/>
      <c r="AA142" s="12"/>
      <c r="AB142" s="12"/>
      <c r="AC142" s="12"/>
      <c r="AD142" s="12"/>
      <c r="AE142" s="12"/>
      <c r="AR142" s="224" t="s">
        <v>90</v>
      </c>
      <c r="AT142" s="225" t="s">
        <v>82</v>
      </c>
      <c r="AU142" s="225" t="s">
        <v>83</v>
      </c>
      <c r="AY142" s="224" t="s">
        <v>355</v>
      </c>
      <c r="BK142" s="226">
        <f>BK143+BK190+BK204+BK218+BK231+BK317+BK360+BK368</f>
        <v>0</v>
      </c>
    </row>
    <row r="143" s="12" customFormat="1" ht="22.8" customHeight="1">
      <c r="A143" s="12"/>
      <c r="B143" s="213"/>
      <c r="C143" s="214"/>
      <c r="D143" s="215" t="s">
        <v>82</v>
      </c>
      <c r="E143" s="227" t="s">
        <v>90</v>
      </c>
      <c r="F143" s="227" t="s">
        <v>483</v>
      </c>
      <c r="G143" s="214"/>
      <c r="H143" s="214"/>
      <c r="I143" s="217"/>
      <c r="J143" s="228">
        <f>BK143</f>
        <v>0</v>
      </c>
      <c r="K143" s="214"/>
      <c r="L143" s="219"/>
      <c r="M143" s="220"/>
      <c r="N143" s="221"/>
      <c r="O143" s="221"/>
      <c r="P143" s="222">
        <f>SUM(P144:P189)</f>
        <v>0</v>
      </c>
      <c r="Q143" s="221"/>
      <c r="R143" s="222">
        <f>SUM(R144:R189)</f>
        <v>527.51400000000001</v>
      </c>
      <c r="S143" s="221"/>
      <c r="T143" s="223">
        <f>SUM(T144:T189)</f>
        <v>0</v>
      </c>
      <c r="U143" s="12"/>
      <c r="V143" s="12"/>
      <c r="W143" s="12"/>
      <c r="X143" s="12"/>
      <c r="Y143" s="12"/>
      <c r="Z143" s="12"/>
      <c r="AA143" s="12"/>
      <c r="AB143" s="12"/>
      <c r="AC143" s="12"/>
      <c r="AD143" s="12"/>
      <c r="AE143" s="12"/>
      <c r="AR143" s="224" t="s">
        <v>90</v>
      </c>
      <c r="AT143" s="225" t="s">
        <v>82</v>
      </c>
      <c r="AU143" s="225" t="s">
        <v>90</v>
      </c>
      <c r="AY143" s="224" t="s">
        <v>355</v>
      </c>
      <c r="BK143" s="226">
        <f>SUM(BK144:BK189)</f>
        <v>0</v>
      </c>
    </row>
    <row r="144" s="2" customFormat="1" ht="16.5" customHeight="1">
      <c r="A144" s="40"/>
      <c r="B144" s="41"/>
      <c r="C144" s="229" t="s">
        <v>90</v>
      </c>
      <c r="D144" s="229" t="s">
        <v>358</v>
      </c>
      <c r="E144" s="230" t="s">
        <v>9377</v>
      </c>
      <c r="F144" s="231" t="s">
        <v>9378</v>
      </c>
      <c r="G144" s="232" t="s">
        <v>486</v>
      </c>
      <c r="H144" s="233">
        <v>150</v>
      </c>
      <c r="I144" s="234"/>
      <c r="J144" s="235">
        <f>ROUND(I144*H144,2)</f>
        <v>0</v>
      </c>
      <c r="K144" s="231" t="s">
        <v>361</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9379</v>
      </c>
    </row>
    <row r="145" s="13" customFormat="1">
      <c r="A145" s="13"/>
      <c r="B145" s="252"/>
      <c r="C145" s="253"/>
      <c r="D145" s="242" t="s">
        <v>488</v>
      </c>
      <c r="E145" s="254" t="s">
        <v>1</v>
      </c>
      <c r="F145" s="255" t="s">
        <v>9380</v>
      </c>
      <c r="G145" s="253"/>
      <c r="H145" s="256">
        <v>150</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150</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92</v>
      </c>
      <c r="D147" s="229" t="s">
        <v>358</v>
      </c>
      <c r="E147" s="230" t="s">
        <v>9381</v>
      </c>
      <c r="F147" s="231" t="s">
        <v>9382</v>
      </c>
      <c r="G147" s="232" t="s">
        <v>493</v>
      </c>
      <c r="H147" s="233">
        <v>45</v>
      </c>
      <c r="I147" s="234"/>
      <c r="J147" s="235">
        <f>ROUND(I147*H147,2)</f>
        <v>0</v>
      </c>
      <c r="K147" s="231" t="s">
        <v>361</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9383</v>
      </c>
    </row>
    <row r="148" s="13" customFormat="1">
      <c r="A148" s="13"/>
      <c r="B148" s="252"/>
      <c r="C148" s="253"/>
      <c r="D148" s="242" t="s">
        <v>488</v>
      </c>
      <c r="E148" s="254" t="s">
        <v>1</v>
      </c>
      <c r="F148" s="255" t="s">
        <v>9384</v>
      </c>
      <c r="G148" s="253"/>
      <c r="H148" s="256">
        <v>45</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488</v>
      </c>
      <c r="AU148" s="262" t="s">
        <v>92</v>
      </c>
      <c r="AV148" s="13" t="s">
        <v>92</v>
      </c>
      <c r="AW148" s="13" t="s">
        <v>38</v>
      </c>
      <c r="AX148" s="13" t="s">
        <v>83</v>
      </c>
      <c r="AY148" s="262" t="s">
        <v>355</v>
      </c>
    </row>
    <row r="149" s="14" customFormat="1">
      <c r="A149" s="14"/>
      <c r="B149" s="263"/>
      <c r="C149" s="264"/>
      <c r="D149" s="242" t="s">
        <v>488</v>
      </c>
      <c r="E149" s="265" t="s">
        <v>1</v>
      </c>
      <c r="F149" s="266" t="s">
        <v>490</v>
      </c>
      <c r="G149" s="264"/>
      <c r="H149" s="267">
        <v>45</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488</v>
      </c>
      <c r="AU149" s="273" t="s">
        <v>92</v>
      </c>
      <c r="AV149" s="14" t="s">
        <v>144</v>
      </c>
      <c r="AW149" s="14" t="s">
        <v>38</v>
      </c>
      <c r="AX149" s="14" t="s">
        <v>90</v>
      </c>
      <c r="AY149" s="273" t="s">
        <v>355</v>
      </c>
    </row>
    <row r="150" s="2" customFormat="1" ht="16.5" customHeight="1">
      <c r="A150" s="40"/>
      <c r="B150" s="41"/>
      <c r="C150" s="229" t="s">
        <v>102</v>
      </c>
      <c r="D150" s="229" t="s">
        <v>358</v>
      </c>
      <c r="E150" s="230" t="s">
        <v>9385</v>
      </c>
      <c r="F150" s="231" t="s">
        <v>9386</v>
      </c>
      <c r="G150" s="232" t="s">
        <v>498</v>
      </c>
      <c r="H150" s="233">
        <v>430.37299999999999</v>
      </c>
      <c r="I150" s="234"/>
      <c r="J150" s="235">
        <f>ROUND(I150*H150,2)</f>
        <v>0</v>
      </c>
      <c r="K150" s="231" t="s">
        <v>361</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9387</v>
      </c>
    </row>
    <row r="151" s="15" customFormat="1">
      <c r="A151" s="15"/>
      <c r="B151" s="274"/>
      <c r="C151" s="275"/>
      <c r="D151" s="242" t="s">
        <v>488</v>
      </c>
      <c r="E151" s="276" t="s">
        <v>1</v>
      </c>
      <c r="F151" s="277" t="s">
        <v>9388</v>
      </c>
      <c r="G151" s="275"/>
      <c r="H151" s="276" t="s">
        <v>1</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488</v>
      </c>
      <c r="AU151" s="283" t="s">
        <v>92</v>
      </c>
      <c r="AV151" s="15" t="s">
        <v>90</v>
      </c>
      <c r="AW151" s="15" t="s">
        <v>38</v>
      </c>
      <c r="AX151" s="15" t="s">
        <v>83</v>
      </c>
      <c r="AY151" s="283" t="s">
        <v>355</v>
      </c>
    </row>
    <row r="152" s="13" customFormat="1">
      <c r="A152" s="13"/>
      <c r="B152" s="252"/>
      <c r="C152" s="253"/>
      <c r="D152" s="242" t="s">
        <v>488</v>
      </c>
      <c r="E152" s="254" t="s">
        <v>1</v>
      </c>
      <c r="F152" s="255" t="s">
        <v>9389</v>
      </c>
      <c r="G152" s="253"/>
      <c r="H152" s="256">
        <v>32.573</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488</v>
      </c>
      <c r="AU152" s="262" t="s">
        <v>92</v>
      </c>
      <c r="AV152" s="13" t="s">
        <v>92</v>
      </c>
      <c r="AW152" s="13" t="s">
        <v>38</v>
      </c>
      <c r="AX152" s="13" t="s">
        <v>83</v>
      </c>
      <c r="AY152" s="262" t="s">
        <v>355</v>
      </c>
    </row>
    <row r="153" s="13" customFormat="1">
      <c r="A153" s="13"/>
      <c r="B153" s="252"/>
      <c r="C153" s="253"/>
      <c r="D153" s="242" t="s">
        <v>488</v>
      </c>
      <c r="E153" s="254" t="s">
        <v>1</v>
      </c>
      <c r="F153" s="255" t="s">
        <v>9390</v>
      </c>
      <c r="G153" s="253"/>
      <c r="H153" s="256">
        <v>27</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488</v>
      </c>
      <c r="AU153" s="262" t="s">
        <v>92</v>
      </c>
      <c r="AV153" s="13" t="s">
        <v>92</v>
      </c>
      <c r="AW153" s="13" t="s">
        <v>38</v>
      </c>
      <c r="AX153" s="13" t="s">
        <v>83</v>
      </c>
      <c r="AY153" s="262" t="s">
        <v>355</v>
      </c>
    </row>
    <row r="154" s="13" customFormat="1">
      <c r="A154" s="13"/>
      <c r="B154" s="252"/>
      <c r="C154" s="253"/>
      <c r="D154" s="242" t="s">
        <v>488</v>
      </c>
      <c r="E154" s="254" t="s">
        <v>1</v>
      </c>
      <c r="F154" s="255" t="s">
        <v>9390</v>
      </c>
      <c r="G154" s="253"/>
      <c r="H154" s="256">
        <v>27</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488</v>
      </c>
      <c r="AU154" s="262" t="s">
        <v>92</v>
      </c>
      <c r="AV154" s="13" t="s">
        <v>92</v>
      </c>
      <c r="AW154" s="13" t="s">
        <v>38</v>
      </c>
      <c r="AX154" s="13" t="s">
        <v>83</v>
      </c>
      <c r="AY154" s="262" t="s">
        <v>355</v>
      </c>
    </row>
    <row r="155" s="13" customFormat="1">
      <c r="A155" s="13"/>
      <c r="B155" s="252"/>
      <c r="C155" s="253"/>
      <c r="D155" s="242" t="s">
        <v>488</v>
      </c>
      <c r="E155" s="254" t="s">
        <v>1</v>
      </c>
      <c r="F155" s="255" t="s">
        <v>9391</v>
      </c>
      <c r="G155" s="253"/>
      <c r="H155" s="256">
        <v>121.5</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488</v>
      </c>
      <c r="AU155" s="262" t="s">
        <v>92</v>
      </c>
      <c r="AV155" s="13" t="s">
        <v>92</v>
      </c>
      <c r="AW155" s="13" t="s">
        <v>38</v>
      </c>
      <c r="AX155" s="13" t="s">
        <v>83</v>
      </c>
      <c r="AY155" s="262" t="s">
        <v>355</v>
      </c>
    </row>
    <row r="156" s="13" customFormat="1">
      <c r="A156" s="13"/>
      <c r="B156" s="252"/>
      <c r="C156" s="253"/>
      <c r="D156" s="242" t="s">
        <v>488</v>
      </c>
      <c r="E156" s="254" t="s">
        <v>1</v>
      </c>
      <c r="F156" s="255" t="s">
        <v>9392</v>
      </c>
      <c r="G156" s="253"/>
      <c r="H156" s="256">
        <v>118.8</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3" customFormat="1">
      <c r="A157" s="13"/>
      <c r="B157" s="252"/>
      <c r="C157" s="253"/>
      <c r="D157" s="242" t="s">
        <v>488</v>
      </c>
      <c r="E157" s="254" t="s">
        <v>1</v>
      </c>
      <c r="F157" s="255" t="s">
        <v>9393</v>
      </c>
      <c r="G157" s="253"/>
      <c r="H157" s="256">
        <v>25.199999999999999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488</v>
      </c>
      <c r="AU157" s="262" t="s">
        <v>92</v>
      </c>
      <c r="AV157" s="13" t="s">
        <v>92</v>
      </c>
      <c r="AW157" s="13" t="s">
        <v>38</v>
      </c>
      <c r="AX157" s="13" t="s">
        <v>83</v>
      </c>
      <c r="AY157" s="262" t="s">
        <v>355</v>
      </c>
    </row>
    <row r="158" s="13" customFormat="1">
      <c r="A158" s="13"/>
      <c r="B158" s="252"/>
      <c r="C158" s="253"/>
      <c r="D158" s="242" t="s">
        <v>488</v>
      </c>
      <c r="E158" s="254" t="s">
        <v>1</v>
      </c>
      <c r="F158" s="255" t="s">
        <v>9394</v>
      </c>
      <c r="G158" s="253"/>
      <c r="H158" s="256">
        <v>24.120000000000001</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488</v>
      </c>
      <c r="AU158" s="262" t="s">
        <v>92</v>
      </c>
      <c r="AV158" s="13" t="s">
        <v>92</v>
      </c>
      <c r="AW158" s="13" t="s">
        <v>38</v>
      </c>
      <c r="AX158" s="13" t="s">
        <v>83</v>
      </c>
      <c r="AY158" s="262" t="s">
        <v>355</v>
      </c>
    </row>
    <row r="159" s="13" customFormat="1">
      <c r="A159" s="13"/>
      <c r="B159" s="252"/>
      <c r="C159" s="253"/>
      <c r="D159" s="242" t="s">
        <v>488</v>
      </c>
      <c r="E159" s="254" t="s">
        <v>1</v>
      </c>
      <c r="F159" s="255" t="s">
        <v>9395</v>
      </c>
      <c r="G159" s="253"/>
      <c r="H159" s="256">
        <v>27.18</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3" customFormat="1">
      <c r="A160" s="13"/>
      <c r="B160" s="252"/>
      <c r="C160" s="253"/>
      <c r="D160" s="242" t="s">
        <v>488</v>
      </c>
      <c r="E160" s="254" t="s">
        <v>1</v>
      </c>
      <c r="F160" s="255" t="s">
        <v>9396</v>
      </c>
      <c r="G160" s="253"/>
      <c r="H160" s="256">
        <v>27</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488</v>
      </c>
      <c r="AU160" s="262" t="s">
        <v>92</v>
      </c>
      <c r="AV160" s="13" t="s">
        <v>92</v>
      </c>
      <c r="AW160" s="13" t="s">
        <v>38</v>
      </c>
      <c r="AX160" s="13" t="s">
        <v>83</v>
      </c>
      <c r="AY160" s="262" t="s">
        <v>355</v>
      </c>
    </row>
    <row r="161" s="14" customFormat="1">
      <c r="A161" s="14"/>
      <c r="B161" s="263"/>
      <c r="C161" s="264"/>
      <c r="D161" s="242" t="s">
        <v>488</v>
      </c>
      <c r="E161" s="265" t="s">
        <v>1</v>
      </c>
      <c r="F161" s="266" t="s">
        <v>490</v>
      </c>
      <c r="G161" s="264"/>
      <c r="H161" s="267">
        <v>430.37299999999999</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488</v>
      </c>
      <c r="AU161" s="273" t="s">
        <v>92</v>
      </c>
      <c r="AV161" s="14" t="s">
        <v>144</v>
      </c>
      <c r="AW161" s="14" t="s">
        <v>38</v>
      </c>
      <c r="AX161" s="14" t="s">
        <v>90</v>
      </c>
      <c r="AY161" s="273" t="s">
        <v>355</v>
      </c>
    </row>
    <row r="162" s="2" customFormat="1" ht="16.5" customHeight="1">
      <c r="A162" s="40"/>
      <c r="B162" s="41"/>
      <c r="C162" s="229" t="s">
        <v>144</v>
      </c>
      <c r="D162" s="229" t="s">
        <v>358</v>
      </c>
      <c r="E162" s="230" t="s">
        <v>531</v>
      </c>
      <c r="F162" s="231" t="s">
        <v>9397</v>
      </c>
      <c r="G162" s="232" t="s">
        <v>498</v>
      </c>
      <c r="H162" s="233">
        <v>430.37299999999999</v>
      </c>
      <c r="I162" s="234"/>
      <c r="J162" s="235">
        <f>ROUND(I162*H162,2)</f>
        <v>0</v>
      </c>
      <c r="K162" s="231" t="s">
        <v>361</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9398</v>
      </c>
    </row>
    <row r="163" s="2" customFormat="1" ht="16.5" customHeight="1">
      <c r="A163" s="40"/>
      <c r="B163" s="41"/>
      <c r="C163" s="229" t="s">
        <v>152</v>
      </c>
      <c r="D163" s="229" t="s">
        <v>358</v>
      </c>
      <c r="E163" s="230" t="s">
        <v>9303</v>
      </c>
      <c r="F163" s="231" t="s">
        <v>9304</v>
      </c>
      <c r="G163" s="232" t="s">
        <v>498</v>
      </c>
      <c r="H163" s="233">
        <v>430.37299999999999</v>
      </c>
      <c r="I163" s="234"/>
      <c r="J163" s="235">
        <f>ROUND(I163*H163,2)</f>
        <v>0</v>
      </c>
      <c r="K163" s="231" t="s">
        <v>361</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92</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9399</v>
      </c>
    </row>
    <row r="164" s="15" customFormat="1">
      <c r="A164" s="15"/>
      <c r="B164" s="274"/>
      <c r="C164" s="275"/>
      <c r="D164" s="242" t="s">
        <v>488</v>
      </c>
      <c r="E164" s="276" t="s">
        <v>1</v>
      </c>
      <c r="F164" s="277" t="s">
        <v>9388</v>
      </c>
      <c r="G164" s="275"/>
      <c r="H164" s="276" t="s">
        <v>1</v>
      </c>
      <c r="I164" s="278"/>
      <c r="J164" s="275"/>
      <c r="K164" s="275"/>
      <c r="L164" s="279"/>
      <c r="M164" s="280"/>
      <c r="N164" s="281"/>
      <c r="O164" s="281"/>
      <c r="P164" s="281"/>
      <c r="Q164" s="281"/>
      <c r="R164" s="281"/>
      <c r="S164" s="281"/>
      <c r="T164" s="282"/>
      <c r="U164" s="15"/>
      <c r="V164" s="15"/>
      <c r="W164" s="15"/>
      <c r="X164" s="15"/>
      <c r="Y164" s="15"/>
      <c r="Z164" s="15"/>
      <c r="AA164" s="15"/>
      <c r="AB164" s="15"/>
      <c r="AC164" s="15"/>
      <c r="AD164" s="15"/>
      <c r="AE164" s="15"/>
      <c r="AT164" s="283" t="s">
        <v>488</v>
      </c>
      <c r="AU164" s="283" t="s">
        <v>92</v>
      </c>
      <c r="AV164" s="15" t="s">
        <v>90</v>
      </c>
      <c r="AW164" s="15" t="s">
        <v>38</v>
      </c>
      <c r="AX164" s="15" t="s">
        <v>83</v>
      </c>
      <c r="AY164" s="283" t="s">
        <v>355</v>
      </c>
    </row>
    <row r="165" s="13" customFormat="1">
      <c r="A165" s="13"/>
      <c r="B165" s="252"/>
      <c r="C165" s="253"/>
      <c r="D165" s="242" t="s">
        <v>488</v>
      </c>
      <c r="E165" s="254" t="s">
        <v>1</v>
      </c>
      <c r="F165" s="255" t="s">
        <v>9400</v>
      </c>
      <c r="G165" s="253"/>
      <c r="H165" s="256">
        <v>430.37299999999999</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488</v>
      </c>
      <c r="AU165" s="262" t="s">
        <v>92</v>
      </c>
      <c r="AV165" s="13" t="s">
        <v>92</v>
      </c>
      <c r="AW165" s="13" t="s">
        <v>38</v>
      </c>
      <c r="AX165" s="13" t="s">
        <v>83</v>
      </c>
      <c r="AY165" s="262" t="s">
        <v>355</v>
      </c>
    </row>
    <row r="166" s="14" customFormat="1">
      <c r="A166" s="14"/>
      <c r="B166" s="263"/>
      <c r="C166" s="264"/>
      <c r="D166" s="242" t="s">
        <v>488</v>
      </c>
      <c r="E166" s="265" t="s">
        <v>1</v>
      </c>
      <c r="F166" s="266" t="s">
        <v>490</v>
      </c>
      <c r="G166" s="264"/>
      <c r="H166" s="267">
        <v>430.37299999999999</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488</v>
      </c>
      <c r="AU166" s="273" t="s">
        <v>92</v>
      </c>
      <c r="AV166" s="14" t="s">
        <v>144</v>
      </c>
      <c r="AW166" s="14" t="s">
        <v>38</v>
      </c>
      <c r="AX166" s="14" t="s">
        <v>90</v>
      </c>
      <c r="AY166" s="273" t="s">
        <v>355</v>
      </c>
    </row>
    <row r="167" s="2" customFormat="1">
      <c r="A167" s="40"/>
      <c r="B167" s="41"/>
      <c r="C167" s="229" t="s">
        <v>155</v>
      </c>
      <c r="D167" s="229" t="s">
        <v>358</v>
      </c>
      <c r="E167" s="230" t="s">
        <v>9307</v>
      </c>
      <c r="F167" s="231" t="s">
        <v>9308</v>
      </c>
      <c r="G167" s="232" t="s">
        <v>498</v>
      </c>
      <c r="H167" s="233">
        <v>4303.7299999999996</v>
      </c>
      <c r="I167" s="234"/>
      <c r="J167" s="235">
        <f>ROUND(I167*H167,2)</f>
        <v>0</v>
      </c>
      <c r="K167" s="231" t="s">
        <v>361</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92</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9401</v>
      </c>
    </row>
    <row r="168" s="13" customFormat="1">
      <c r="A168" s="13"/>
      <c r="B168" s="252"/>
      <c r="C168" s="253"/>
      <c r="D168" s="242" t="s">
        <v>488</v>
      </c>
      <c r="E168" s="253"/>
      <c r="F168" s="255" t="s">
        <v>9402</v>
      </c>
      <c r="G168" s="253"/>
      <c r="H168" s="256">
        <v>4303.7299999999996</v>
      </c>
      <c r="I168" s="257"/>
      <c r="J168" s="253"/>
      <c r="K168" s="253"/>
      <c r="L168" s="258"/>
      <c r="M168" s="259"/>
      <c r="N168" s="260"/>
      <c r="O168" s="260"/>
      <c r="P168" s="260"/>
      <c r="Q168" s="260"/>
      <c r="R168" s="260"/>
      <c r="S168" s="260"/>
      <c r="T168" s="261"/>
      <c r="U168" s="13"/>
      <c r="V168" s="13"/>
      <c r="W168" s="13"/>
      <c r="X168" s="13"/>
      <c r="Y168" s="13"/>
      <c r="Z168" s="13"/>
      <c r="AA168" s="13"/>
      <c r="AB168" s="13"/>
      <c r="AC168" s="13"/>
      <c r="AD168" s="13"/>
      <c r="AE168" s="13"/>
      <c r="AT168" s="262" t="s">
        <v>488</v>
      </c>
      <c r="AU168" s="262" t="s">
        <v>92</v>
      </c>
      <c r="AV168" s="13" t="s">
        <v>92</v>
      </c>
      <c r="AW168" s="13" t="s">
        <v>4</v>
      </c>
      <c r="AX168" s="13" t="s">
        <v>90</v>
      </c>
      <c r="AY168" s="262" t="s">
        <v>355</v>
      </c>
    </row>
    <row r="169" s="2" customFormat="1" ht="16.5" customHeight="1">
      <c r="A169" s="40"/>
      <c r="B169" s="41"/>
      <c r="C169" s="229" t="s">
        <v>158</v>
      </c>
      <c r="D169" s="229" t="s">
        <v>358</v>
      </c>
      <c r="E169" s="230" t="s">
        <v>549</v>
      </c>
      <c r="F169" s="231" t="s">
        <v>550</v>
      </c>
      <c r="G169" s="232" t="s">
        <v>551</v>
      </c>
      <c r="H169" s="233">
        <v>774.67100000000005</v>
      </c>
      <c r="I169" s="234"/>
      <c r="J169" s="235">
        <f>ROUND(I169*H169,2)</f>
        <v>0</v>
      </c>
      <c r="K169" s="231" t="s">
        <v>361</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92</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9403</v>
      </c>
    </row>
    <row r="170" s="13" customFormat="1">
      <c r="A170" s="13"/>
      <c r="B170" s="252"/>
      <c r="C170" s="253"/>
      <c r="D170" s="242" t="s">
        <v>488</v>
      </c>
      <c r="E170" s="253"/>
      <c r="F170" s="255" t="s">
        <v>9404</v>
      </c>
      <c r="G170" s="253"/>
      <c r="H170" s="256">
        <v>774.67100000000005</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92</v>
      </c>
      <c r="AV170" s="13" t="s">
        <v>92</v>
      </c>
      <c r="AW170" s="13" t="s">
        <v>4</v>
      </c>
      <c r="AX170" s="13" t="s">
        <v>90</v>
      </c>
      <c r="AY170" s="262" t="s">
        <v>355</v>
      </c>
    </row>
    <row r="171" s="2" customFormat="1" ht="16.5" customHeight="1">
      <c r="A171" s="40"/>
      <c r="B171" s="41"/>
      <c r="C171" s="229" t="s">
        <v>161</v>
      </c>
      <c r="D171" s="229" t="s">
        <v>358</v>
      </c>
      <c r="E171" s="230" t="s">
        <v>554</v>
      </c>
      <c r="F171" s="231" t="s">
        <v>555</v>
      </c>
      <c r="G171" s="232" t="s">
        <v>498</v>
      </c>
      <c r="H171" s="233">
        <v>430.37299999999999</v>
      </c>
      <c r="I171" s="234"/>
      <c r="J171" s="235">
        <f>ROUND(I171*H171,2)</f>
        <v>0</v>
      </c>
      <c r="K171" s="231" t="s">
        <v>361</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92</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9405</v>
      </c>
    </row>
    <row r="172" s="2" customFormat="1" ht="16.5" customHeight="1">
      <c r="A172" s="40"/>
      <c r="B172" s="41"/>
      <c r="C172" s="229" t="s">
        <v>164</v>
      </c>
      <c r="D172" s="229" t="s">
        <v>358</v>
      </c>
      <c r="E172" s="230" t="s">
        <v>562</v>
      </c>
      <c r="F172" s="231" t="s">
        <v>558</v>
      </c>
      <c r="G172" s="232" t="s">
        <v>498</v>
      </c>
      <c r="H172" s="233">
        <v>263.757</v>
      </c>
      <c r="I172" s="234"/>
      <c r="J172" s="235">
        <f>ROUND(I172*H172,2)</f>
        <v>0</v>
      </c>
      <c r="K172" s="231" t="s">
        <v>361</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92</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9406</v>
      </c>
    </row>
    <row r="173" s="15" customFormat="1">
      <c r="A173" s="15"/>
      <c r="B173" s="274"/>
      <c r="C173" s="275"/>
      <c r="D173" s="242" t="s">
        <v>488</v>
      </c>
      <c r="E173" s="276" t="s">
        <v>1</v>
      </c>
      <c r="F173" s="277" t="s">
        <v>9388</v>
      </c>
      <c r="G173" s="275"/>
      <c r="H173" s="276" t="s">
        <v>1</v>
      </c>
      <c r="I173" s="278"/>
      <c r="J173" s="275"/>
      <c r="K173" s="275"/>
      <c r="L173" s="279"/>
      <c r="M173" s="280"/>
      <c r="N173" s="281"/>
      <c r="O173" s="281"/>
      <c r="P173" s="281"/>
      <c r="Q173" s="281"/>
      <c r="R173" s="281"/>
      <c r="S173" s="281"/>
      <c r="T173" s="282"/>
      <c r="U173" s="15"/>
      <c r="V173" s="15"/>
      <c r="W173" s="15"/>
      <c r="X173" s="15"/>
      <c r="Y173" s="15"/>
      <c r="Z173" s="15"/>
      <c r="AA173" s="15"/>
      <c r="AB173" s="15"/>
      <c r="AC173" s="15"/>
      <c r="AD173" s="15"/>
      <c r="AE173" s="15"/>
      <c r="AT173" s="283" t="s">
        <v>488</v>
      </c>
      <c r="AU173" s="283" t="s">
        <v>92</v>
      </c>
      <c r="AV173" s="15" t="s">
        <v>90</v>
      </c>
      <c r="AW173" s="15" t="s">
        <v>38</v>
      </c>
      <c r="AX173" s="15" t="s">
        <v>83</v>
      </c>
      <c r="AY173" s="283" t="s">
        <v>355</v>
      </c>
    </row>
    <row r="174" s="13" customFormat="1">
      <c r="A174" s="13"/>
      <c r="B174" s="252"/>
      <c r="C174" s="253"/>
      <c r="D174" s="242" t="s">
        <v>488</v>
      </c>
      <c r="E174" s="254" t="s">
        <v>1</v>
      </c>
      <c r="F174" s="255" t="s">
        <v>9407</v>
      </c>
      <c r="G174" s="253"/>
      <c r="H174" s="256">
        <v>263.757</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488</v>
      </c>
      <c r="AU174" s="262" t="s">
        <v>92</v>
      </c>
      <c r="AV174" s="13" t="s">
        <v>92</v>
      </c>
      <c r="AW174" s="13" t="s">
        <v>38</v>
      </c>
      <c r="AX174" s="13" t="s">
        <v>83</v>
      </c>
      <c r="AY174" s="262" t="s">
        <v>355</v>
      </c>
    </row>
    <row r="175" s="14" customFormat="1">
      <c r="A175" s="14"/>
      <c r="B175" s="263"/>
      <c r="C175" s="264"/>
      <c r="D175" s="242" t="s">
        <v>488</v>
      </c>
      <c r="E175" s="265" t="s">
        <v>1</v>
      </c>
      <c r="F175" s="266" t="s">
        <v>490</v>
      </c>
      <c r="G175" s="264"/>
      <c r="H175" s="267">
        <v>263.757</v>
      </c>
      <c r="I175" s="268"/>
      <c r="J175" s="264"/>
      <c r="K175" s="264"/>
      <c r="L175" s="269"/>
      <c r="M175" s="270"/>
      <c r="N175" s="271"/>
      <c r="O175" s="271"/>
      <c r="P175" s="271"/>
      <c r="Q175" s="271"/>
      <c r="R175" s="271"/>
      <c r="S175" s="271"/>
      <c r="T175" s="272"/>
      <c r="U175" s="14"/>
      <c r="V175" s="14"/>
      <c r="W175" s="14"/>
      <c r="X175" s="14"/>
      <c r="Y175" s="14"/>
      <c r="Z175" s="14"/>
      <c r="AA175" s="14"/>
      <c r="AB175" s="14"/>
      <c r="AC175" s="14"/>
      <c r="AD175" s="14"/>
      <c r="AE175" s="14"/>
      <c r="AT175" s="273" t="s">
        <v>488</v>
      </c>
      <c r="AU175" s="273" t="s">
        <v>92</v>
      </c>
      <c r="AV175" s="14" t="s">
        <v>144</v>
      </c>
      <c r="AW175" s="14" t="s">
        <v>38</v>
      </c>
      <c r="AX175" s="14" t="s">
        <v>90</v>
      </c>
      <c r="AY175" s="273" t="s">
        <v>355</v>
      </c>
    </row>
    <row r="176" s="2" customFormat="1" ht="16.5" customHeight="1">
      <c r="A176" s="40"/>
      <c r="B176" s="41"/>
      <c r="C176" s="284" t="s">
        <v>166</v>
      </c>
      <c r="D176" s="284" t="s">
        <v>522</v>
      </c>
      <c r="E176" s="285" t="s">
        <v>566</v>
      </c>
      <c r="F176" s="286" t="s">
        <v>9408</v>
      </c>
      <c r="G176" s="287" t="s">
        <v>551</v>
      </c>
      <c r="H176" s="288">
        <v>527.51400000000001</v>
      </c>
      <c r="I176" s="289"/>
      <c r="J176" s="290">
        <f>ROUND(I176*H176,2)</f>
        <v>0</v>
      </c>
      <c r="K176" s="286" t="s">
        <v>525</v>
      </c>
      <c r="L176" s="291"/>
      <c r="M176" s="292" t="s">
        <v>1</v>
      </c>
      <c r="N176" s="293" t="s">
        <v>48</v>
      </c>
      <c r="O176" s="93"/>
      <c r="P176" s="238">
        <f>O176*H176</f>
        <v>0</v>
      </c>
      <c r="Q176" s="238">
        <v>1</v>
      </c>
      <c r="R176" s="238">
        <f>Q176*H176</f>
        <v>527.51400000000001</v>
      </c>
      <c r="S176" s="238">
        <v>0</v>
      </c>
      <c r="T176" s="239">
        <f>S176*H176</f>
        <v>0</v>
      </c>
      <c r="U176" s="40"/>
      <c r="V176" s="40"/>
      <c r="W176" s="40"/>
      <c r="X176" s="40"/>
      <c r="Y176" s="40"/>
      <c r="Z176" s="40"/>
      <c r="AA176" s="40"/>
      <c r="AB176" s="40"/>
      <c r="AC176" s="40"/>
      <c r="AD176" s="40"/>
      <c r="AE176" s="40"/>
      <c r="AR176" s="240" t="s">
        <v>161</v>
      </c>
      <c r="AT176" s="240" t="s">
        <v>522</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9409</v>
      </c>
    </row>
    <row r="177" s="13" customFormat="1">
      <c r="A177" s="13"/>
      <c r="B177" s="252"/>
      <c r="C177" s="253"/>
      <c r="D177" s="242" t="s">
        <v>488</v>
      </c>
      <c r="E177" s="253"/>
      <c r="F177" s="255" t="s">
        <v>9410</v>
      </c>
      <c r="G177" s="253"/>
      <c r="H177" s="256">
        <v>527.51400000000001</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488</v>
      </c>
      <c r="AU177" s="262" t="s">
        <v>92</v>
      </c>
      <c r="AV177" s="13" t="s">
        <v>92</v>
      </c>
      <c r="AW177" s="13" t="s">
        <v>4</v>
      </c>
      <c r="AX177" s="13" t="s">
        <v>90</v>
      </c>
      <c r="AY177" s="262" t="s">
        <v>355</v>
      </c>
    </row>
    <row r="178" s="2" customFormat="1" ht="21.75" customHeight="1">
      <c r="A178" s="40"/>
      <c r="B178" s="41"/>
      <c r="C178" s="229" t="s">
        <v>169</v>
      </c>
      <c r="D178" s="229" t="s">
        <v>358</v>
      </c>
      <c r="E178" s="230" t="s">
        <v>9411</v>
      </c>
      <c r="F178" s="231" t="s">
        <v>9412</v>
      </c>
      <c r="G178" s="232" t="s">
        <v>519</v>
      </c>
      <c r="H178" s="233">
        <v>186.72</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92</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9413</v>
      </c>
    </row>
    <row r="179" s="15" customFormat="1">
      <c r="A179" s="15"/>
      <c r="B179" s="274"/>
      <c r="C179" s="275"/>
      <c r="D179" s="242" t="s">
        <v>488</v>
      </c>
      <c r="E179" s="276" t="s">
        <v>1</v>
      </c>
      <c r="F179" s="277" t="s">
        <v>9388</v>
      </c>
      <c r="G179" s="275"/>
      <c r="H179" s="276" t="s">
        <v>1</v>
      </c>
      <c r="I179" s="278"/>
      <c r="J179" s="275"/>
      <c r="K179" s="275"/>
      <c r="L179" s="279"/>
      <c r="M179" s="280"/>
      <c r="N179" s="281"/>
      <c r="O179" s="281"/>
      <c r="P179" s="281"/>
      <c r="Q179" s="281"/>
      <c r="R179" s="281"/>
      <c r="S179" s="281"/>
      <c r="T179" s="282"/>
      <c r="U179" s="15"/>
      <c r="V179" s="15"/>
      <c r="W179" s="15"/>
      <c r="X179" s="15"/>
      <c r="Y179" s="15"/>
      <c r="Z179" s="15"/>
      <c r="AA179" s="15"/>
      <c r="AB179" s="15"/>
      <c r="AC179" s="15"/>
      <c r="AD179" s="15"/>
      <c r="AE179" s="15"/>
      <c r="AT179" s="283" t="s">
        <v>488</v>
      </c>
      <c r="AU179" s="283" t="s">
        <v>92</v>
      </c>
      <c r="AV179" s="15" t="s">
        <v>90</v>
      </c>
      <c r="AW179" s="15" t="s">
        <v>38</v>
      </c>
      <c r="AX179" s="15" t="s">
        <v>83</v>
      </c>
      <c r="AY179" s="283" t="s">
        <v>355</v>
      </c>
    </row>
    <row r="180" s="13" customFormat="1">
      <c r="A180" s="13"/>
      <c r="B180" s="252"/>
      <c r="C180" s="253"/>
      <c r="D180" s="242" t="s">
        <v>488</v>
      </c>
      <c r="E180" s="254" t="s">
        <v>1</v>
      </c>
      <c r="F180" s="255" t="s">
        <v>9414</v>
      </c>
      <c r="G180" s="253"/>
      <c r="H180" s="256">
        <v>18.719999999999999</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488</v>
      </c>
      <c r="AU180" s="262" t="s">
        <v>92</v>
      </c>
      <c r="AV180" s="13" t="s">
        <v>92</v>
      </c>
      <c r="AW180" s="13" t="s">
        <v>38</v>
      </c>
      <c r="AX180" s="13" t="s">
        <v>83</v>
      </c>
      <c r="AY180" s="262" t="s">
        <v>355</v>
      </c>
    </row>
    <row r="181" s="13" customFormat="1">
      <c r="A181" s="13"/>
      <c r="B181" s="252"/>
      <c r="C181" s="253"/>
      <c r="D181" s="242" t="s">
        <v>488</v>
      </c>
      <c r="E181" s="254" t="s">
        <v>1</v>
      </c>
      <c r="F181" s="255" t="s">
        <v>9415</v>
      </c>
      <c r="G181" s="253"/>
      <c r="H181" s="256">
        <v>18</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38</v>
      </c>
      <c r="AX181" s="13" t="s">
        <v>83</v>
      </c>
      <c r="AY181" s="262" t="s">
        <v>355</v>
      </c>
    </row>
    <row r="182" s="13" customFormat="1">
      <c r="A182" s="13"/>
      <c r="B182" s="252"/>
      <c r="C182" s="253"/>
      <c r="D182" s="242" t="s">
        <v>488</v>
      </c>
      <c r="E182" s="254" t="s">
        <v>1</v>
      </c>
      <c r="F182" s="255" t="s">
        <v>9415</v>
      </c>
      <c r="G182" s="253"/>
      <c r="H182" s="256">
        <v>18</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488</v>
      </c>
      <c r="AU182" s="262" t="s">
        <v>92</v>
      </c>
      <c r="AV182" s="13" t="s">
        <v>92</v>
      </c>
      <c r="AW182" s="13" t="s">
        <v>38</v>
      </c>
      <c r="AX182" s="13" t="s">
        <v>83</v>
      </c>
      <c r="AY182" s="262" t="s">
        <v>355</v>
      </c>
    </row>
    <row r="183" s="13" customFormat="1">
      <c r="A183" s="13"/>
      <c r="B183" s="252"/>
      <c r="C183" s="253"/>
      <c r="D183" s="242" t="s">
        <v>488</v>
      </c>
      <c r="E183" s="254" t="s">
        <v>1</v>
      </c>
      <c r="F183" s="255" t="s">
        <v>9416</v>
      </c>
      <c r="G183" s="253"/>
      <c r="H183" s="256">
        <v>30</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38</v>
      </c>
      <c r="AX183" s="13" t="s">
        <v>83</v>
      </c>
      <c r="AY183" s="262" t="s">
        <v>355</v>
      </c>
    </row>
    <row r="184" s="13" customFormat="1">
      <c r="A184" s="13"/>
      <c r="B184" s="252"/>
      <c r="C184" s="253"/>
      <c r="D184" s="242" t="s">
        <v>488</v>
      </c>
      <c r="E184" s="254" t="s">
        <v>1</v>
      </c>
      <c r="F184" s="255" t="s">
        <v>9416</v>
      </c>
      <c r="G184" s="253"/>
      <c r="H184" s="256">
        <v>30</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488</v>
      </c>
      <c r="AU184" s="262" t="s">
        <v>92</v>
      </c>
      <c r="AV184" s="13" t="s">
        <v>92</v>
      </c>
      <c r="AW184" s="13" t="s">
        <v>38</v>
      </c>
      <c r="AX184" s="13" t="s">
        <v>83</v>
      </c>
      <c r="AY184" s="262" t="s">
        <v>355</v>
      </c>
    </row>
    <row r="185" s="13" customFormat="1">
      <c r="A185" s="13"/>
      <c r="B185" s="252"/>
      <c r="C185" s="253"/>
      <c r="D185" s="242" t="s">
        <v>488</v>
      </c>
      <c r="E185" s="254" t="s">
        <v>1</v>
      </c>
      <c r="F185" s="255" t="s">
        <v>9415</v>
      </c>
      <c r="G185" s="253"/>
      <c r="H185" s="256">
        <v>18</v>
      </c>
      <c r="I185" s="257"/>
      <c r="J185" s="253"/>
      <c r="K185" s="253"/>
      <c r="L185" s="258"/>
      <c r="M185" s="259"/>
      <c r="N185" s="260"/>
      <c r="O185" s="260"/>
      <c r="P185" s="260"/>
      <c r="Q185" s="260"/>
      <c r="R185" s="260"/>
      <c r="S185" s="260"/>
      <c r="T185" s="261"/>
      <c r="U185" s="13"/>
      <c r="V185" s="13"/>
      <c r="W185" s="13"/>
      <c r="X185" s="13"/>
      <c r="Y185" s="13"/>
      <c r="Z185" s="13"/>
      <c r="AA185" s="13"/>
      <c r="AB185" s="13"/>
      <c r="AC185" s="13"/>
      <c r="AD185" s="13"/>
      <c r="AE185" s="13"/>
      <c r="AT185" s="262" t="s">
        <v>488</v>
      </c>
      <c r="AU185" s="262" t="s">
        <v>92</v>
      </c>
      <c r="AV185" s="13" t="s">
        <v>92</v>
      </c>
      <c r="AW185" s="13" t="s">
        <v>38</v>
      </c>
      <c r="AX185" s="13" t="s">
        <v>83</v>
      </c>
      <c r="AY185" s="262" t="s">
        <v>355</v>
      </c>
    </row>
    <row r="186" s="13" customFormat="1">
      <c r="A186" s="13"/>
      <c r="B186" s="252"/>
      <c r="C186" s="253"/>
      <c r="D186" s="242" t="s">
        <v>488</v>
      </c>
      <c r="E186" s="254" t="s">
        <v>1</v>
      </c>
      <c r="F186" s="255" t="s">
        <v>9415</v>
      </c>
      <c r="G186" s="253"/>
      <c r="H186" s="256">
        <v>18</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488</v>
      </c>
      <c r="AU186" s="262" t="s">
        <v>92</v>
      </c>
      <c r="AV186" s="13" t="s">
        <v>92</v>
      </c>
      <c r="AW186" s="13" t="s">
        <v>38</v>
      </c>
      <c r="AX186" s="13" t="s">
        <v>83</v>
      </c>
      <c r="AY186" s="262" t="s">
        <v>355</v>
      </c>
    </row>
    <row r="187" s="13" customFormat="1">
      <c r="A187" s="13"/>
      <c r="B187" s="252"/>
      <c r="C187" s="253"/>
      <c r="D187" s="242" t="s">
        <v>488</v>
      </c>
      <c r="E187" s="254" t="s">
        <v>1</v>
      </c>
      <c r="F187" s="255" t="s">
        <v>9415</v>
      </c>
      <c r="G187" s="253"/>
      <c r="H187" s="256">
        <v>18</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38</v>
      </c>
      <c r="AX187" s="13" t="s">
        <v>83</v>
      </c>
      <c r="AY187" s="262" t="s">
        <v>355</v>
      </c>
    </row>
    <row r="188" s="13" customFormat="1">
      <c r="A188" s="13"/>
      <c r="B188" s="252"/>
      <c r="C188" s="253"/>
      <c r="D188" s="242" t="s">
        <v>488</v>
      </c>
      <c r="E188" s="254" t="s">
        <v>1</v>
      </c>
      <c r="F188" s="255" t="s">
        <v>9415</v>
      </c>
      <c r="G188" s="253"/>
      <c r="H188" s="256">
        <v>18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488</v>
      </c>
      <c r="AU188" s="262" t="s">
        <v>92</v>
      </c>
      <c r="AV188" s="13" t="s">
        <v>92</v>
      </c>
      <c r="AW188" s="13" t="s">
        <v>38</v>
      </c>
      <c r="AX188" s="13" t="s">
        <v>83</v>
      </c>
      <c r="AY188" s="262" t="s">
        <v>355</v>
      </c>
    </row>
    <row r="189" s="14" customFormat="1">
      <c r="A189" s="14"/>
      <c r="B189" s="263"/>
      <c r="C189" s="264"/>
      <c r="D189" s="242" t="s">
        <v>488</v>
      </c>
      <c r="E189" s="265" t="s">
        <v>1</v>
      </c>
      <c r="F189" s="266" t="s">
        <v>490</v>
      </c>
      <c r="G189" s="264"/>
      <c r="H189" s="267">
        <v>186.72</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488</v>
      </c>
      <c r="AU189" s="273" t="s">
        <v>92</v>
      </c>
      <c r="AV189" s="14" t="s">
        <v>144</v>
      </c>
      <c r="AW189" s="14" t="s">
        <v>38</v>
      </c>
      <c r="AX189" s="14" t="s">
        <v>90</v>
      </c>
      <c r="AY189" s="273" t="s">
        <v>355</v>
      </c>
    </row>
    <row r="190" s="12" customFormat="1" ht="22.8" customHeight="1">
      <c r="A190" s="12"/>
      <c r="B190" s="213"/>
      <c r="C190" s="214"/>
      <c r="D190" s="215" t="s">
        <v>82</v>
      </c>
      <c r="E190" s="227" t="s">
        <v>92</v>
      </c>
      <c r="F190" s="227" t="s">
        <v>585</v>
      </c>
      <c r="G190" s="214"/>
      <c r="H190" s="214"/>
      <c r="I190" s="217"/>
      <c r="J190" s="228">
        <f>BK190</f>
        <v>0</v>
      </c>
      <c r="K190" s="214"/>
      <c r="L190" s="219"/>
      <c r="M190" s="220"/>
      <c r="N190" s="221"/>
      <c r="O190" s="221"/>
      <c r="P190" s="222">
        <f>SUM(P191:P203)</f>
        <v>0</v>
      </c>
      <c r="Q190" s="221"/>
      <c r="R190" s="222">
        <f>SUM(R191:R203)</f>
        <v>234.31680000000003</v>
      </c>
      <c r="S190" s="221"/>
      <c r="T190" s="223">
        <f>SUM(T191:T203)</f>
        <v>0</v>
      </c>
      <c r="U190" s="12"/>
      <c r="V190" s="12"/>
      <c r="W190" s="12"/>
      <c r="X190" s="12"/>
      <c r="Y190" s="12"/>
      <c r="Z190" s="12"/>
      <c r="AA190" s="12"/>
      <c r="AB190" s="12"/>
      <c r="AC190" s="12"/>
      <c r="AD190" s="12"/>
      <c r="AE190" s="12"/>
      <c r="AR190" s="224" t="s">
        <v>90</v>
      </c>
      <c r="AT190" s="225" t="s">
        <v>82</v>
      </c>
      <c r="AU190" s="225" t="s">
        <v>90</v>
      </c>
      <c r="AY190" s="224" t="s">
        <v>355</v>
      </c>
      <c r="BK190" s="226">
        <f>SUM(BK191:BK203)</f>
        <v>0</v>
      </c>
    </row>
    <row r="191" s="2" customFormat="1" ht="16.5" customHeight="1">
      <c r="A191" s="40"/>
      <c r="B191" s="41"/>
      <c r="C191" s="229" t="s">
        <v>172</v>
      </c>
      <c r="D191" s="229" t="s">
        <v>358</v>
      </c>
      <c r="E191" s="230" t="s">
        <v>592</v>
      </c>
      <c r="F191" s="231" t="s">
        <v>593</v>
      </c>
      <c r="G191" s="232" t="s">
        <v>498</v>
      </c>
      <c r="H191" s="233">
        <v>108.48</v>
      </c>
      <c r="I191" s="234"/>
      <c r="J191" s="235">
        <f>ROUND(I191*H191,2)</f>
        <v>0</v>
      </c>
      <c r="K191" s="231" t="s">
        <v>361</v>
      </c>
      <c r="L191" s="46"/>
      <c r="M191" s="236" t="s">
        <v>1</v>
      </c>
      <c r="N191" s="237" t="s">
        <v>48</v>
      </c>
      <c r="O191" s="93"/>
      <c r="P191" s="238">
        <f>O191*H191</f>
        <v>0</v>
      </c>
      <c r="Q191" s="238">
        <v>2.1600000000000001</v>
      </c>
      <c r="R191" s="238">
        <f>Q191*H191</f>
        <v>234.31680000000003</v>
      </c>
      <c r="S191" s="238">
        <v>0</v>
      </c>
      <c r="T191" s="239">
        <f>S191*H191</f>
        <v>0</v>
      </c>
      <c r="U191" s="40"/>
      <c r="V191" s="40"/>
      <c r="W191" s="40"/>
      <c r="X191" s="40"/>
      <c r="Y191" s="40"/>
      <c r="Z191" s="40"/>
      <c r="AA191" s="40"/>
      <c r="AB191" s="40"/>
      <c r="AC191" s="40"/>
      <c r="AD191" s="40"/>
      <c r="AE191" s="40"/>
      <c r="AR191" s="240" t="s">
        <v>144</v>
      </c>
      <c r="AT191" s="240" t="s">
        <v>358</v>
      </c>
      <c r="AU191" s="240" t="s">
        <v>92</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9417</v>
      </c>
    </row>
    <row r="192" s="2" customFormat="1">
      <c r="A192" s="40"/>
      <c r="B192" s="41"/>
      <c r="C192" s="42"/>
      <c r="D192" s="242" t="s">
        <v>368</v>
      </c>
      <c r="E192" s="42"/>
      <c r="F192" s="243" t="s">
        <v>9418</v>
      </c>
      <c r="G192" s="42"/>
      <c r="H192" s="42"/>
      <c r="I192" s="244"/>
      <c r="J192" s="42"/>
      <c r="K192" s="42"/>
      <c r="L192" s="46"/>
      <c r="M192" s="245"/>
      <c r="N192" s="246"/>
      <c r="O192" s="93"/>
      <c r="P192" s="93"/>
      <c r="Q192" s="93"/>
      <c r="R192" s="93"/>
      <c r="S192" s="93"/>
      <c r="T192" s="94"/>
      <c r="U192" s="40"/>
      <c r="V192" s="40"/>
      <c r="W192" s="40"/>
      <c r="X192" s="40"/>
      <c r="Y192" s="40"/>
      <c r="Z192" s="40"/>
      <c r="AA192" s="40"/>
      <c r="AB192" s="40"/>
      <c r="AC192" s="40"/>
      <c r="AD192" s="40"/>
      <c r="AE192" s="40"/>
      <c r="AT192" s="18" t="s">
        <v>368</v>
      </c>
      <c r="AU192" s="18" t="s">
        <v>92</v>
      </c>
    </row>
    <row r="193" s="15" customFormat="1">
      <c r="A193" s="15"/>
      <c r="B193" s="274"/>
      <c r="C193" s="275"/>
      <c r="D193" s="242" t="s">
        <v>488</v>
      </c>
      <c r="E193" s="276" t="s">
        <v>1</v>
      </c>
      <c r="F193" s="277" t="s">
        <v>9388</v>
      </c>
      <c r="G193" s="275"/>
      <c r="H193" s="276" t="s">
        <v>1</v>
      </c>
      <c r="I193" s="278"/>
      <c r="J193" s="275"/>
      <c r="K193" s="275"/>
      <c r="L193" s="279"/>
      <c r="M193" s="280"/>
      <c r="N193" s="281"/>
      <c r="O193" s="281"/>
      <c r="P193" s="281"/>
      <c r="Q193" s="281"/>
      <c r="R193" s="281"/>
      <c r="S193" s="281"/>
      <c r="T193" s="282"/>
      <c r="U193" s="15"/>
      <c r="V193" s="15"/>
      <c r="W193" s="15"/>
      <c r="X193" s="15"/>
      <c r="Y193" s="15"/>
      <c r="Z193" s="15"/>
      <c r="AA193" s="15"/>
      <c r="AB193" s="15"/>
      <c r="AC193" s="15"/>
      <c r="AD193" s="15"/>
      <c r="AE193" s="15"/>
      <c r="AT193" s="283" t="s">
        <v>488</v>
      </c>
      <c r="AU193" s="283" t="s">
        <v>92</v>
      </c>
      <c r="AV193" s="15" t="s">
        <v>90</v>
      </c>
      <c r="AW193" s="15" t="s">
        <v>38</v>
      </c>
      <c r="AX193" s="15" t="s">
        <v>83</v>
      </c>
      <c r="AY193" s="283" t="s">
        <v>355</v>
      </c>
    </row>
    <row r="194" s="13" customFormat="1">
      <c r="A194" s="13"/>
      <c r="B194" s="252"/>
      <c r="C194" s="253"/>
      <c r="D194" s="242" t="s">
        <v>488</v>
      </c>
      <c r="E194" s="254" t="s">
        <v>1</v>
      </c>
      <c r="F194" s="255" t="s">
        <v>9419</v>
      </c>
      <c r="G194" s="253"/>
      <c r="H194" s="256">
        <v>12.48</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488</v>
      </c>
      <c r="AU194" s="262" t="s">
        <v>92</v>
      </c>
      <c r="AV194" s="13" t="s">
        <v>92</v>
      </c>
      <c r="AW194" s="13" t="s">
        <v>38</v>
      </c>
      <c r="AX194" s="13" t="s">
        <v>83</v>
      </c>
      <c r="AY194" s="262" t="s">
        <v>355</v>
      </c>
    </row>
    <row r="195" s="13" customFormat="1">
      <c r="A195" s="13"/>
      <c r="B195" s="252"/>
      <c r="C195" s="253"/>
      <c r="D195" s="242" t="s">
        <v>488</v>
      </c>
      <c r="E195" s="254" t="s">
        <v>1</v>
      </c>
      <c r="F195" s="255" t="s">
        <v>9420</v>
      </c>
      <c r="G195" s="253"/>
      <c r="H195" s="256">
        <v>12</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92</v>
      </c>
      <c r="AV195" s="13" t="s">
        <v>92</v>
      </c>
      <c r="AW195" s="13" t="s">
        <v>38</v>
      </c>
      <c r="AX195" s="13" t="s">
        <v>83</v>
      </c>
      <c r="AY195" s="262" t="s">
        <v>355</v>
      </c>
    </row>
    <row r="196" s="13" customFormat="1">
      <c r="A196" s="13"/>
      <c r="B196" s="252"/>
      <c r="C196" s="253"/>
      <c r="D196" s="242" t="s">
        <v>488</v>
      </c>
      <c r="E196" s="254" t="s">
        <v>1</v>
      </c>
      <c r="F196" s="255" t="s">
        <v>9420</v>
      </c>
      <c r="G196" s="253"/>
      <c r="H196" s="256">
        <v>12</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488</v>
      </c>
      <c r="AU196" s="262" t="s">
        <v>92</v>
      </c>
      <c r="AV196" s="13" t="s">
        <v>92</v>
      </c>
      <c r="AW196" s="13" t="s">
        <v>38</v>
      </c>
      <c r="AX196" s="13" t="s">
        <v>83</v>
      </c>
      <c r="AY196" s="262" t="s">
        <v>355</v>
      </c>
    </row>
    <row r="197" s="13" customFormat="1">
      <c r="A197" s="13"/>
      <c r="B197" s="252"/>
      <c r="C197" s="253"/>
      <c r="D197" s="242" t="s">
        <v>488</v>
      </c>
      <c r="E197" s="254" t="s">
        <v>1</v>
      </c>
      <c r="F197" s="255" t="s">
        <v>9420</v>
      </c>
      <c r="G197" s="253"/>
      <c r="H197" s="256">
        <v>12</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3" customFormat="1">
      <c r="A198" s="13"/>
      <c r="B198" s="252"/>
      <c r="C198" s="253"/>
      <c r="D198" s="242" t="s">
        <v>488</v>
      </c>
      <c r="E198" s="254" t="s">
        <v>1</v>
      </c>
      <c r="F198" s="255" t="s">
        <v>9420</v>
      </c>
      <c r="G198" s="253"/>
      <c r="H198" s="256">
        <v>12</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488</v>
      </c>
      <c r="AU198" s="262" t="s">
        <v>92</v>
      </c>
      <c r="AV198" s="13" t="s">
        <v>92</v>
      </c>
      <c r="AW198" s="13" t="s">
        <v>38</v>
      </c>
      <c r="AX198" s="13" t="s">
        <v>83</v>
      </c>
      <c r="AY198" s="262" t="s">
        <v>355</v>
      </c>
    </row>
    <row r="199" s="13" customFormat="1">
      <c r="A199" s="13"/>
      <c r="B199" s="252"/>
      <c r="C199" s="253"/>
      <c r="D199" s="242" t="s">
        <v>488</v>
      </c>
      <c r="E199" s="254" t="s">
        <v>1</v>
      </c>
      <c r="F199" s="255" t="s">
        <v>9420</v>
      </c>
      <c r="G199" s="253"/>
      <c r="H199" s="256">
        <v>12</v>
      </c>
      <c r="I199" s="257"/>
      <c r="J199" s="253"/>
      <c r="K199" s="253"/>
      <c r="L199" s="258"/>
      <c r="M199" s="259"/>
      <c r="N199" s="260"/>
      <c r="O199" s="260"/>
      <c r="P199" s="260"/>
      <c r="Q199" s="260"/>
      <c r="R199" s="260"/>
      <c r="S199" s="260"/>
      <c r="T199" s="261"/>
      <c r="U199" s="13"/>
      <c r="V199" s="13"/>
      <c r="W199" s="13"/>
      <c r="X199" s="13"/>
      <c r="Y199" s="13"/>
      <c r="Z199" s="13"/>
      <c r="AA199" s="13"/>
      <c r="AB199" s="13"/>
      <c r="AC199" s="13"/>
      <c r="AD199" s="13"/>
      <c r="AE199" s="13"/>
      <c r="AT199" s="262" t="s">
        <v>488</v>
      </c>
      <c r="AU199" s="262" t="s">
        <v>92</v>
      </c>
      <c r="AV199" s="13" t="s">
        <v>92</v>
      </c>
      <c r="AW199" s="13" t="s">
        <v>38</v>
      </c>
      <c r="AX199" s="13" t="s">
        <v>83</v>
      </c>
      <c r="AY199" s="262" t="s">
        <v>355</v>
      </c>
    </row>
    <row r="200" s="13" customFormat="1">
      <c r="A200" s="13"/>
      <c r="B200" s="252"/>
      <c r="C200" s="253"/>
      <c r="D200" s="242" t="s">
        <v>488</v>
      </c>
      <c r="E200" s="254" t="s">
        <v>1</v>
      </c>
      <c r="F200" s="255" t="s">
        <v>9420</v>
      </c>
      <c r="G200" s="253"/>
      <c r="H200" s="256">
        <v>12</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92</v>
      </c>
      <c r="AV200" s="13" t="s">
        <v>92</v>
      </c>
      <c r="AW200" s="13" t="s">
        <v>38</v>
      </c>
      <c r="AX200" s="13" t="s">
        <v>83</v>
      </c>
      <c r="AY200" s="262" t="s">
        <v>355</v>
      </c>
    </row>
    <row r="201" s="13" customFormat="1">
      <c r="A201" s="13"/>
      <c r="B201" s="252"/>
      <c r="C201" s="253"/>
      <c r="D201" s="242" t="s">
        <v>488</v>
      </c>
      <c r="E201" s="254" t="s">
        <v>1</v>
      </c>
      <c r="F201" s="255" t="s">
        <v>9420</v>
      </c>
      <c r="G201" s="253"/>
      <c r="H201" s="256">
        <v>12</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488</v>
      </c>
      <c r="AU201" s="262" t="s">
        <v>92</v>
      </c>
      <c r="AV201" s="13" t="s">
        <v>92</v>
      </c>
      <c r="AW201" s="13" t="s">
        <v>38</v>
      </c>
      <c r="AX201" s="13" t="s">
        <v>83</v>
      </c>
      <c r="AY201" s="262" t="s">
        <v>355</v>
      </c>
    </row>
    <row r="202" s="13" customFormat="1">
      <c r="A202" s="13"/>
      <c r="B202" s="252"/>
      <c r="C202" s="253"/>
      <c r="D202" s="242" t="s">
        <v>488</v>
      </c>
      <c r="E202" s="254" t="s">
        <v>1</v>
      </c>
      <c r="F202" s="255" t="s">
        <v>9420</v>
      </c>
      <c r="G202" s="253"/>
      <c r="H202" s="256">
        <v>12</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488</v>
      </c>
      <c r="AU202" s="262" t="s">
        <v>92</v>
      </c>
      <c r="AV202" s="13" t="s">
        <v>92</v>
      </c>
      <c r="AW202" s="13" t="s">
        <v>38</v>
      </c>
      <c r="AX202" s="13" t="s">
        <v>83</v>
      </c>
      <c r="AY202" s="262" t="s">
        <v>355</v>
      </c>
    </row>
    <row r="203" s="14" customFormat="1">
      <c r="A203" s="14"/>
      <c r="B203" s="263"/>
      <c r="C203" s="264"/>
      <c r="D203" s="242" t="s">
        <v>488</v>
      </c>
      <c r="E203" s="265" t="s">
        <v>1</v>
      </c>
      <c r="F203" s="266" t="s">
        <v>490</v>
      </c>
      <c r="G203" s="264"/>
      <c r="H203" s="267">
        <v>108.48</v>
      </c>
      <c r="I203" s="268"/>
      <c r="J203" s="264"/>
      <c r="K203" s="264"/>
      <c r="L203" s="269"/>
      <c r="M203" s="270"/>
      <c r="N203" s="271"/>
      <c r="O203" s="271"/>
      <c r="P203" s="271"/>
      <c r="Q203" s="271"/>
      <c r="R203" s="271"/>
      <c r="S203" s="271"/>
      <c r="T203" s="272"/>
      <c r="U203" s="14"/>
      <c r="V203" s="14"/>
      <c r="W203" s="14"/>
      <c r="X203" s="14"/>
      <c r="Y203" s="14"/>
      <c r="Z203" s="14"/>
      <c r="AA203" s="14"/>
      <c r="AB203" s="14"/>
      <c r="AC203" s="14"/>
      <c r="AD203" s="14"/>
      <c r="AE203" s="14"/>
      <c r="AT203" s="273" t="s">
        <v>488</v>
      </c>
      <c r="AU203" s="273" t="s">
        <v>92</v>
      </c>
      <c r="AV203" s="14" t="s">
        <v>144</v>
      </c>
      <c r="AW203" s="14" t="s">
        <v>38</v>
      </c>
      <c r="AX203" s="14" t="s">
        <v>90</v>
      </c>
      <c r="AY203" s="273" t="s">
        <v>355</v>
      </c>
    </row>
    <row r="204" s="12" customFormat="1" ht="22.8" customHeight="1">
      <c r="A204" s="12"/>
      <c r="B204" s="213"/>
      <c r="C204" s="214"/>
      <c r="D204" s="215" t="s">
        <v>82</v>
      </c>
      <c r="E204" s="227" t="s">
        <v>102</v>
      </c>
      <c r="F204" s="227" t="s">
        <v>607</v>
      </c>
      <c r="G204" s="214"/>
      <c r="H204" s="214"/>
      <c r="I204" s="217"/>
      <c r="J204" s="228">
        <f>BK204</f>
        <v>0</v>
      </c>
      <c r="K204" s="214"/>
      <c r="L204" s="219"/>
      <c r="M204" s="220"/>
      <c r="N204" s="221"/>
      <c r="O204" s="221"/>
      <c r="P204" s="222">
        <f>SUM(P205:P217)</f>
        <v>0</v>
      </c>
      <c r="Q204" s="221"/>
      <c r="R204" s="222">
        <f>SUM(R205:R217)</f>
        <v>124.31952543999999</v>
      </c>
      <c r="S204" s="221"/>
      <c r="T204" s="223">
        <f>SUM(T205:T217)</f>
        <v>0</v>
      </c>
      <c r="U204" s="12"/>
      <c r="V204" s="12"/>
      <c r="W204" s="12"/>
      <c r="X204" s="12"/>
      <c r="Y204" s="12"/>
      <c r="Z204" s="12"/>
      <c r="AA204" s="12"/>
      <c r="AB204" s="12"/>
      <c r="AC204" s="12"/>
      <c r="AD204" s="12"/>
      <c r="AE204" s="12"/>
      <c r="AR204" s="224" t="s">
        <v>90</v>
      </c>
      <c r="AT204" s="225" t="s">
        <v>82</v>
      </c>
      <c r="AU204" s="225" t="s">
        <v>90</v>
      </c>
      <c r="AY204" s="224" t="s">
        <v>355</v>
      </c>
      <c r="BK204" s="226">
        <f>SUM(BK205:BK217)</f>
        <v>0</v>
      </c>
    </row>
    <row r="205" s="2" customFormat="1" ht="16.5" customHeight="1">
      <c r="A205" s="40"/>
      <c r="B205" s="41"/>
      <c r="C205" s="229" t="s">
        <v>175</v>
      </c>
      <c r="D205" s="229" t="s">
        <v>358</v>
      </c>
      <c r="E205" s="230" t="s">
        <v>3790</v>
      </c>
      <c r="F205" s="231" t="s">
        <v>3791</v>
      </c>
      <c r="G205" s="232" t="s">
        <v>498</v>
      </c>
      <c r="H205" s="233">
        <v>48.680999999999997</v>
      </c>
      <c r="I205" s="234"/>
      <c r="J205" s="235">
        <f>ROUND(I205*H205,2)</f>
        <v>0</v>
      </c>
      <c r="K205" s="231" t="s">
        <v>361</v>
      </c>
      <c r="L205" s="46"/>
      <c r="M205" s="236" t="s">
        <v>1</v>
      </c>
      <c r="N205" s="237" t="s">
        <v>48</v>
      </c>
      <c r="O205" s="93"/>
      <c r="P205" s="238">
        <f>O205*H205</f>
        <v>0</v>
      </c>
      <c r="Q205" s="238">
        <v>2.4533</v>
      </c>
      <c r="R205" s="238">
        <f>Q205*H205</f>
        <v>119.4290973</v>
      </c>
      <c r="S205" s="238">
        <v>0</v>
      </c>
      <c r="T205" s="239">
        <f>S205*H205</f>
        <v>0</v>
      </c>
      <c r="U205" s="40"/>
      <c r="V205" s="40"/>
      <c r="W205" s="40"/>
      <c r="X205" s="40"/>
      <c r="Y205" s="40"/>
      <c r="Z205" s="40"/>
      <c r="AA205" s="40"/>
      <c r="AB205" s="40"/>
      <c r="AC205" s="40"/>
      <c r="AD205" s="40"/>
      <c r="AE205" s="40"/>
      <c r="AR205" s="240" t="s">
        <v>144</v>
      </c>
      <c r="AT205" s="240" t="s">
        <v>358</v>
      </c>
      <c r="AU205" s="240" t="s">
        <v>92</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9421</v>
      </c>
    </row>
    <row r="206" s="15" customFormat="1">
      <c r="A206" s="15"/>
      <c r="B206" s="274"/>
      <c r="C206" s="275"/>
      <c r="D206" s="242" t="s">
        <v>488</v>
      </c>
      <c r="E206" s="276" t="s">
        <v>1</v>
      </c>
      <c r="F206" s="277" t="s">
        <v>9388</v>
      </c>
      <c r="G206" s="275"/>
      <c r="H206" s="276" t="s">
        <v>1</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488</v>
      </c>
      <c r="AU206" s="283" t="s">
        <v>92</v>
      </c>
      <c r="AV206" s="15" t="s">
        <v>90</v>
      </c>
      <c r="AW206" s="15" t="s">
        <v>38</v>
      </c>
      <c r="AX206" s="15" t="s">
        <v>83</v>
      </c>
      <c r="AY206" s="283" t="s">
        <v>355</v>
      </c>
    </row>
    <row r="207" s="13" customFormat="1">
      <c r="A207" s="13"/>
      <c r="B207" s="252"/>
      <c r="C207" s="253"/>
      <c r="D207" s="242" t="s">
        <v>488</v>
      </c>
      <c r="E207" s="254" t="s">
        <v>1</v>
      </c>
      <c r="F207" s="255" t="s">
        <v>9422</v>
      </c>
      <c r="G207" s="253"/>
      <c r="H207" s="256">
        <v>48.680999999999997</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4" customFormat="1">
      <c r="A208" s="14"/>
      <c r="B208" s="263"/>
      <c r="C208" s="264"/>
      <c r="D208" s="242" t="s">
        <v>488</v>
      </c>
      <c r="E208" s="265" t="s">
        <v>1</v>
      </c>
      <c r="F208" s="266" t="s">
        <v>490</v>
      </c>
      <c r="G208" s="264"/>
      <c r="H208" s="267">
        <v>48.680999999999997</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488</v>
      </c>
      <c r="AU208" s="273" t="s">
        <v>92</v>
      </c>
      <c r="AV208" s="14" t="s">
        <v>144</v>
      </c>
      <c r="AW208" s="14" t="s">
        <v>38</v>
      </c>
      <c r="AX208" s="14" t="s">
        <v>90</v>
      </c>
      <c r="AY208" s="273" t="s">
        <v>355</v>
      </c>
    </row>
    <row r="209" s="2" customFormat="1" ht="16.5" customHeight="1">
      <c r="A209" s="40"/>
      <c r="B209" s="41"/>
      <c r="C209" s="229" t="s">
        <v>178</v>
      </c>
      <c r="D209" s="229" t="s">
        <v>358</v>
      </c>
      <c r="E209" s="230" t="s">
        <v>3802</v>
      </c>
      <c r="F209" s="231" t="s">
        <v>3803</v>
      </c>
      <c r="G209" s="232" t="s">
        <v>519</v>
      </c>
      <c r="H209" s="233">
        <v>389.44400000000002</v>
      </c>
      <c r="I209" s="234"/>
      <c r="J209" s="235">
        <f>ROUND(I209*H209,2)</f>
        <v>0</v>
      </c>
      <c r="K209" s="231" t="s">
        <v>361</v>
      </c>
      <c r="L209" s="46"/>
      <c r="M209" s="236" t="s">
        <v>1</v>
      </c>
      <c r="N209" s="237" t="s">
        <v>48</v>
      </c>
      <c r="O209" s="93"/>
      <c r="P209" s="238">
        <f>O209*H209</f>
        <v>0</v>
      </c>
      <c r="Q209" s="238">
        <v>0.0027499999999999998</v>
      </c>
      <c r="R209" s="238">
        <f>Q209*H209</f>
        <v>1.0709709999999999</v>
      </c>
      <c r="S209" s="238">
        <v>0</v>
      </c>
      <c r="T209" s="239">
        <f>S209*H209</f>
        <v>0</v>
      </c>
      <c r="U209" s="40"/>
      <c r="V209" s="40"/>
      <c r="W209" s="40"/>
      <c r="X209" s="40"/>
      <c r="Y209" s="40"/>
      <c r="Z209" s="40"/>
      <c r="AA209" s="40"/>
      <c r="AB209" s="40"/>
      <c r="AC209" s="40"/>
      <c r="AD209" s="40"/>
      <c r="AE209" s="40"/>
      <c r="AR209" s="240" t="s">
        <v>144</v>
      </c>
      <c r="AT209" s="240" t="s">
        <v>358</v>
      </c>
      <c r="AU209" s="240" t="s">
        <v>92</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9423</v>
      </c>
    </row>
    <row r="210" s="15" customFormat="1">
      <c r="A210" s="15"/>
      <c r="B210" s="274"/>
      <c r="C210" s="275"/>
      <c r="D210" s="242" t="s">
        <v>488</v>
      </c>
      <c r="E210" s="276" t="s">
        <v>1</v>
      </c>
      <c r="F210" s="277" t="s">
        <v>9388</v>
      </c>
      <c r="G210" s="275"/>
      <c r="H210" s="276" t="s">
        <v>1</v>
      </c>
      <c r="I210" s="278"/>
      <c r="J210" s="275"/>
      <c r="K210" s="275"/>
      <c r="L210" s="279"/>
      <c r="M210" s="280"/>
      <c r="N210" s="281"/>
      <c r="O210" s="281"/>
      <c r="P210" s="281"/>
      <c r="Q210" s="281"/>
      <c r="R210" s="281"/>
      <c r="S210" s="281"/>
      <c r="T210" s="282"/>
      <c r="U210" s="15"/>
      <c r="V210" s="15"/>
      <c r="W210" s="15"/>
      <c r="X210" s="15"/>
      <c r="Y210" s="15"/>
      <c r="Z210" s="15"/>
      <c r="AA210" s="15"/>
      <c r="AB210" s="15"/>
      <c r="AC210" s="15"/>
      <c r="AD210" s="15"/>
      <c r="AE210" s="15"/>
      <c r="AT210" s="283" t="s">
        <v>488</v>
      </c>
      <c r="AU210" s="283" t="s">
        <v>92</v>
      </c>
      <c r="AV210" s="15" t="s">
        <v>90</v>
      </c>
      <c r="AW210" s="15" t="s">
        <v>38</v>
      </c>
      <c r="AX210" s="15" t="s">
        <v>83</v>
      </c>
      <c r="AY210" s="283" t="s">
        <v>355</v>
      </c>
    </row>
    <row r="211" s="13" customFormat="1">
      <c r="A211" s="13"/>
      <c r="B211" s="252"/>
      <c r="C211" s="253"/>
      <c r="D211" s="242" t="s">
        <v>488</v>
      </c>
      <c r="E211" s="254" t="s">
        <v>1</v>
      </c>
      <c r="F211" s="255" t="s">
        <v>9424</v>
      </c>
      <c r="G211" s="253"/>
      <c r="H211" s="256">
        <v>389.44400000000002</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488</v>
      </c>
      <c r="AU211" s="262" t="s">
        <v>92</v>
      </c>
      <c r="AV211" s="13" t="s">
        <v>92</v>
      </c>
      <c r="AW211" s="13" t="s">
        <v>38</v>
      </c>
      <c r="AX211" s="13" t="s">
        <v>83</v>
      </c>
      <c r="AY211" s="262" t="s">
        <v>355</v>
      </c>
    </row>
    <row r="212" s="14" customFormat="1">
      <c r="A212" s="14"/>
      <c r="B212" s="263"/>
      <c r="C212" s="264"/>
      <c r="D212" s="242" t="s">
        <v>488</v>
      </c>
      <c r="E212" s="265" t="s">
        <v>1</v>
      </c>
      <c r="F212" s="266" t="s">
        <v>490</v>
      </c>
      <c r="G212" s="264"/>
      <c r="H212" s="267">
        <v>389.44400000000002</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488</v>
      </c>
      <c r="AU212" s="273" t="s">
        <v>92</v>
      </c>
      <c r="AV212" s="14" t="s">
        <v>144</v>
      </c>
      <c r="AW212" s="14" t="s">
        <v>38</v>
      </c>
      <c r="AX212" s="14" t="s">
        <v>90</v>
      </c>
      <c r="AY212" s="273" t="s">
        <v>355</v>
      </c>
    </row>
    <row r="213" s="2" customFormat="1" ht="16.5" customHeight="1">
      <c r="A213" s="40"/>
      <c r="B213" s="41"/>
      <c r="C213" s="229" t="s">
        <v>8</v>
      </c>
      <c r="D213" s="229" t="s">
        <v>358</v>
      </c>
      <c r="E213" s="230" t="s">
        <v>3813</v>
      </c>
      <c r="F213" s="231" t="s">
        <v>3814</v>
      </c>
      <c r="G213" s="232" t="s">
        <v>519</v>
      </c>
      <c r="H213" s="233">
        <v>389.44400000000002</v>
      </c>
      <c r="I213" s="234"/>
      <c r="J213" s="235">
        <f>ROUND(I213*H213,2)</f>
        <v>0</v>
      </c>
      <c r="K213" s="231" t="s">
        <v>361</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92</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9425</v>
      </c>
    </row>
    <row r="214" s="2" customFormat="1" ht="16.5" customHeight="1">
      <c r="A214" s="40"/>
      <c r="B214" s="41"/>
      <c r="C214" s="229" t="s">
        <v>419</v>
      </c>
      <c r="D214" s="229" t="s">
        <v>358</v>
      </c>
      <c r="E214" s="230" t="s">
        <v>3819</v>
      </c>
      <c r="F214" s="231" t="s">
        <v>3820</v>
      </c>
      <c r="G214" s="232" t="s">
        <v>551</v>
      </c>
      <c r="H214" s="233">
        <v>3.6509999999999998</v>
      </c>
      <c r="I214" s="234"/>
      <c r="J214" s="235">
        <f>ROUND(I214*H214,2)</f>
        <v>0</v>
      </c>
      <c r="K214" s="231" t="s">
        <v>361</v>
      </c>
      <c r="L214" s="46"/>
      <c r="M214" s="236" t="s">
        <v>1</v>
      </c>
      <c r="N214" s="237" t="s">
        <v>48</v>
      </c>
      <c r="O214" s="93"/>
      <c r="P214" s="238">
        <f>O214*H214</f>
        <v>0</v>
      </c>
      <c r="Q214" s="238">
        <v>1.0461400000000001</v>
      </c>
      <c r="R214" s="238">
        <f>Q214*H214</f>
        <v>3.8194571399999999</v>
      </c>
      <c r="S214" s="238">
        <v>0</v>
      </c>
      <c r="T214" s="239">
        <f>S214*H214</f>
        <v>0</v>
      </c>
      <c r="U214" s="40"/>
      <c r="V214" s="40"/>
      <c r="W214" s="40"/>
      <c r="X214" s="40"/>
      <c r="Y214" s="40"/>
      <c r="Z214" s="40"/>
      <c r="AA214" s="40"/>
      <c r="AB214" s="40"/>
      <c r="AC214" s="40"/>
      <c r="AD214" s="40"/>
      <c r="AE214" s="40"/>
      <c r="AR214" s="240" t="s">
        <v>144</v>
      </c>
      <c r="AT214" s="240" t="s">
        <v>358</v>
      </c>
      <c r="AU214" s="240" t="s">
        <v>92</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9426</v>
      </c>
    </row>
    <row r="215" s="13" customFormat="1">
      <c r="A215" s="13"/>
      <c r="B215" s="252"/>
      <c r="C215" s="253"/>
      <c r="D215" s="242" t="s">
        <v>488</v>
      </c>
      <c r="E215" s="254" t="s">
        <v>1</v>
      </c>
      <c r="F215" s="255" t="s">
        <v>9427</v>
      </c>
      <c r="G215" s="253"/>
      <c r="H215" s="256">
        <v>3.6509999999999998</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488</v>
      </c>
      <c r="AU215" s="262" t="s">
        <v>92</v>
      </c>
      <c r="AV215" s="13" t="s">
        <v>92</v>
      </c>
      <c r="AW215" s="13" t="s">
        <v>38</v>
      </c>
      <c r="AX215" s="13" t="s">
        <v>83</v>
      </c>
      <c r="AY215" s="262" t="s">
        <v>355</v>
      </c>
    </row>
    <row r="216" s="15" customFormat="1">
      <c r="A216" s="15"/>
      <c r="B216" s="274"/>
      <c r="C216" s="275"/>
      <c r="D216" s="242" t="s">
        <v>488</v>
      </c>
      <c r="E216" s="276" t="s">
        <v>1</v>
      </c>
      <c r="F216" s="277" t="s">
        <v>9428</v>
      </c>
      <c r="G216" s="275"/>
      <c r="H216" s="276" t="s">
        <v>1</v>
      </c>
      <c r="I216" s="278"/>
      <c r="J216" s="275"/>
      <c r="K216" s="275"/>
      <c r="L216" s="279"/>
      <c r="M216" s="280"/>
      <c r="N216" s="281"/>
      <c r="O216" s="281"/>
      <c r="P216" s="281"/>
      <c r="Q216" s="281"/>
      <c r="R216" s="281"/>
      <c r="S216" s="281"/>
      <c r="T216" s="282"/>
      <c r="U216" s="15"/>
      <c r="V216" s="15"/>
      <c r="W216" s="15"/>
      <c r="X216" s="15"/>
      <c r="Y216" s="15"/>
      <c r="Z216" s="15"/>
      <c r="AA216" s="15"/>
      <c r="AB216" s="15"/>
      <c r="AC216" s="15"/>
      <c r="AD216" s="15"/>
      <c r="AE216" s="15"/>
      <c r="AT216" s="283" t="s">
        <v>488</v>
      </c>
      <c r="AU216" s="283" t="s">
        <v>92</v>
      </c>
      <c r="AV216" s="15" t="s">
        <v>90</v>
      </c>
      <c r="AW216" s="15" t="s">
        <v>38</v>
      </c>
      <c r="AX216" s="15" t="s">
        <v>83</v>
      </c>
      <c r="AY216" s="283" t="s">
        <v>355</v>
      </c>
    </row>
    <row r="217" s="14" customFormat="1">
      <c r="A217" s="14"/>
      <c r="B217" s="263"/>
      <c r="C217" s="264"/>
      <c r="D217" s="242" t="s">
        <v>488</v>
      </c>
      <c r="E217" s="265" t="s">
        <v>1</v>
      </c>
      <c r="F217" s="266" t="s">
        <v>490</v>
      </c>
      <c r="G217" s="264"/>
      <c r="H217" s="267">
        <v>3.6509999999999998</v>
      </c>
      <c r="I217" s="268"/>
      <c r="J217" s="264"/>
      <c r="K217" s="264"/>
      <c r="L217" s="269"/>
      <c r="M217" s="270"/>
      <c r="N217" s="271"/>
      <c r="O217" s="271"/>
      <c r="P217" s="271"/>
      <c r="Q217" s="271"/>
      <c r="R217" s="271"/>
      <c r="S217" s="271"/>
      <c r="T217" s="272"/>
      <c r="U217" s="14"/>
      <c r="V217" s="14"/>
      <c r="W217" s="14"/>
      <c r="X217" s="14"/>
      <c r="Y217" s="14"/>
      <c r="Z217" s="14"/>
      <c r="AA217" s="14"/>
      <c r="AB217" s="14"/>
      <c r="AC217" s="14"/>
      <c r="AD217" s="14"/>
      <c r="AE217" s="14"/>
      <c r="AT217" s="273" t="s">
        <v>488</v>
      </c>
      <c r="AU217" s="273" t="s">
        <v>92</v>
      </c>
      <c r="AV217" s="14" t="s">
        <v>144</v>
      </c>
      <c r="AW217" s="14" t="s">
        <v>38</v>
      </c>
      <c r="AX217" s="14" t="s">
        <v>90</v>
      </c>
      <c r="AY217" s="273" t="s">
        <v>355</v>
      </c>
    </row>
    <row r="218" s="12" customFormat="1" ht="22.8" customHeight="1">
      <c r="A218" s="12"/>
      <c r="B218" s="213"/>
      <c r="C218" s="214"/>
      <c r="D218" s="215" t="s">
        <v>82</v>
      </c>
      <c r="E218" s="227" t="s">
        <v>144</v>
      </c>
      <c r="F218" s="227" t="s">
        <v>711</v>
      </c>
      <c r="G218" s="214"/>
      <c r="H218" s="214"/>
      <c r="I218" s="217"/>
      <c r="J218" s="228">
        <f>BK218</f>
        <v>0</v>
      </c>
      <c r="K218" s="214"/>
      <c r="L218" s="219"/>
      <c r="M218" s="220"/>
      <c r="N218" s="221"/>
      <c r="O218" s="221"/>
      <c r="P218" s="222">
        <f>SUM(P219:P230)</f>
        <v>0</v>
      </c>
      <c r="Q218" s="221"/>
      <c r="R218" s="222">
        <f>SUM(R219:R230)</f>
        <v>16.075325759999998</v>
      </c>
      <c r="S218" s="221"/>
      <c r="T218" s="223">
        <f>SUM(T219:T230)</f>
        <v>0</v>
      </c>
      <c r="U218" s="12"/>
      <c r="V218" s="12"/>
      <c r="W218" s="12"/>
      <c r="X218" s="12"/>
      <c r="Y218" s="12"/>
      <c r="Z218" s="12"/>
      <c r="AA218" s="12"/>
      <c r="AB218" s="12"/>
      <c r="AC218" s="12"/>
      <c r="AD218" s="12"/>
      <c r="AE218" s="12"/>
      <c r="AR218" s="224" t="s">
        <v>90</v>
      </c>
      <c r="AT218" s="225" t="s">
        <v>82</v>
      </c>
      <c r="AU218" s="225" t="s">
        <v>90</v>
      </c>
      <c r="AY218" s="224" t="s">
        <v>355</v>
      </c>
      <c r="BK218" s="226">
        <f>SUM(BK219:BK230)</f>
        <v>0</v>
      </c>
    </row>
    <row r="219" s="2" customFormat="1" ht="16.5" customHeight="1">
      <c r="A219" s="40"/>
      <c r="B219" s="41"/>
      <c r="C219" s="229" t="s">
        <v>561</v>
      </c>
      <c r="D219" s="229" t="s">
        <v>358</v>
      </c>
      <c r="E219" s="230" t="s">
        <v>9429</v>
      </c>
      <c r="F219" s="231" t="s">
        <v>9430</v>
      </c>
      <c r="G219" s="232" t="s">
        <v>519</v>
      </c>
      <c r="H219" s="233">
        <v>70.512</v>
      </c>
      <c r="I219" s="234"/>
      <c r="J219" s="235">
        <f>ROUND(I219*H219,2)</f>
        <v>0</v>
      </c>
      <c r="K219" s="231" t="s">
        <v>361</v>
      </c>
      <c r="L219" s="46"/>
      <c r="M219" s="236" t="s">
        <v>1</v>
      </c>
      <c r="N219" s="237" t="s">
        <v>48</v>
      </c>
      <c r="O219" s="93"/>
      <c r="P219" s="238">
        <f>O219*H219</f>
        <v>0</v>
      </c>
      <c r="Q219" s="238">
        <v>0.22797999999999999</v>
      </c>
      <c r="R219" s="238">
        <f>Q219*H219</f>
        <v>16.075325759999998</v>
      </c>
      <c r="S219" s="238">
        <v>0</v>
      </c>
      <c r="T219" s="239">
        <f>S219*H219</f>
        <v>0</v>
      </c>
      <c r="U219" s="40"/>
      <c r="V219" s="40"/>
      <c r="W219" s="40"/>
      <c r="X219" s="40"/>
      <c r="Y219" s="40"/>
      <c r="Z219" s="40"/>
      <c r="AA219" s="40"/>
      <c r="AB219" s="40"/>
      <c r="AC219" s="40"/>
      <c r="AD219" s="40"/>
      <c r="AE219" s="40"/>
      <c r="AR219" s="240" t="s">
        <v>144</v>
      </c>
      <c r="AT219" s="240" t="s">
        <v>358</v>
      </c>
      <c r="AU219" s="240" t="s">
        <v>92</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9431</v>
      </c>
    </row>
    <row r="220" s="15" customFormat="1">
      <c r="A220" s="15"/>
      <c r="B220" s="274"/>
      <c r="C220" s="275"/>
      <c r="D220" s="242" t="s">
        <v>488</v>
      </c>
      <c r="E220" s="276" t="s">
        <v>1</v>
      </c>
      <c r="F220" s="277" t="s">
        <v>9388</v>
      </c>
      <c r="G220" s="275"/>
      <c r="H220" s="276" t="s">
        <v>1</v>
      </c>
      <c r="I220" s="278"/>
      <c r="J220" s="275"/>
      <c r="K220" s="275"/>
      <c r="L220" s="279"/>
      <c r="M220" s="280"/>
      <c r="N220" s="281"/>
      <c r="O220" s="281"/>
      <c r="P220" s="281"/>
      <c r="Q220" s="281"/>
      <c r="R220" s="281"/>
      <c r="S220" s="281"/>
      <c r="T220" s="282"/>
      <c r="U220" s="15"/>
      <c r="V220" s="15"/>
      <c r="W220" s="15"/>
      <c r="X220" s="15"/>
      <c r="Y220" s="15"/>
      <c r="Z220" s="15"/>
      <c r="AA220" s="15"/>
      <c r="AB220" s="15"/>
      <c r="AC220" s="15"/>
      <c r="AD220" s="15"/>
      <c r="AE220" s="15"/>
      <c r="AT220" s="283" t="s">
        <v>488</v>
      </c>
      <c r="AU220" s="283" t="s">
        <v>92</v>
      </c>
      <c r="AV220" s="15" t="s">
        <v>90</v>
      </c>
      <c r="AW220" s="15" t="s">
        <v>38</v>
      </c>
      <c r="AX220" s="15" t="s">
        <v>83</v>
      </c>
      <c r="AY220" s="283" t="s">
        <v>355</v>
      </c>
    </row>
    <row r="221" s="13" customFormat="1">
      <c r="A221" s="13"/>
      <c r="B221" s="252"/>
      <c r="C221" s="253"/>
      <c r="D221" s="242" t="s">
        <v>488</v>
      </c>
      <c r="E221" s="254" t="s">
        <v>1</v>
      </c>
      <c r="F221" s="255" t="s">
        <v>9432</v>
      </c>
      <c r="G221" s="253"/>
      <c r="H221" s="256">
        <v>8.1120000000000001</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488</v>
      </c>
      <c r="AU221" s="262" t="s">
        <v>92</v>
      </c>
      <c r="AV221" s="13" t="s">
        <v>92</v>
      </c>
      <c r="AW221" s="13" t="s">
        <v>38</v>
      </c>
      <c r="AX221" s="13" t="s">
        <v>83</v>
      </c>
      <c r="AY221" s="262" t="s">
        <v>355</v>
      </c>
    </row>
    <row r="222" s="13" customFormat="1">
      <c r="A222" s="13"/>
      <c r="B222" s="252"/>
      <c r="C222" s="253"/>
      <c r="D222" s="242" t="s">
        <v>488</v>
      </c>
      <c r="E222" s="254" t="s">
        <v>1</v>
      </c>
      <c r="F222" s="255" t="s">
        <v>9433</v>
      </c>
      <c r="G222" s="253"/>
      <c r="H222" s="256">
        <v>7.7999999999999998</v>
      </c>
      <c r="I222" s="257"/>
      <c r="J222" s="253"/>
      <c r="K222" s="253"/>
      <c r="L222" s="258"/>
      <c r="M222" s="259"/>
      <c r="N222" s="260"/>
      <c r="O222" s="260"/>
      <c r="P222" s="260"/>
      <c r="Q222" s="260"/>
      <c r="R222" s="260"/>
      <c r="S222" s="260"/>
      <c r="T222" s="261"/>
      <c r="U222" s="13"/>
      <c r="V222" s="13"/>
      <c r="W222" s="13"/>
      <c r="X222" s="13"/>
      <c r="Y222" s="13"/>
      <c r="Z222" s="13"/>
      <c r="AA222" s="13"/>
      <c r="AB222" s="13"/>
      <c r="AC222" s="13"/>
      <c r="AD222" s="13"/>
      <c r="AE222" s="13"/>
      <c r="AT222" s="262" t="s">
        <v>488</v>
      </c>
      <c r="AU222" s="262" t="s">
        <v>92</v>
      </c>
      <c r="AV222" s="13" t="s">
        <v>92</v>
      </c>
      <c r="AW222" s="13" t="s">
        <v>38</v>
      </c>
      <c r="AX222" s="13" t="s">
        <v>83</v>
      </c>
      <c r="AY222" s="262" t="s">
        <v>355</v>
      </c>
    </row>
    <row r="223" s="13" customFormat="1">
      <c r="A223" s="13"/>
      <c r="B223" s="252"/>
      <c r="C223" s="253"/>
      <c r="D223" s="242" t="s">
        <v>488</v>
      </c>
      <c r="E223" s="254" t="s">
        <v>1</v>
      </c>
      <c r="F223" s="255" t="s">
        <v>9433</v>
      </c>
      <c r="G223" s="253"/>
      <c r="H223" s="256">
        <v>7.7999999999999998</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488</v>
      </c>
      <c r="AU223" s="262" t="s">
        <v>92</v>
      </c>
      <c r="AV223" s="13" t="s">
        <v>92</v>
      </c>
      <c r="AW223" s="13" t="s">
        <v>38</v>
      </c>
      <c r="AX223" s="13" t="s">
        <v>83</v>
      </c>
      <c r="AY223" s="262" t="s">
        <v>355</v>
      </c>
    </row>
    <row r="224" s="13" customFormat="1">
      <c r="A224" s="13"/>
      <c r="B224" s="252"/>
      <c r="C224" s="253"/>
      <c r="D224" s="242" t="s">
        <v>488</v>
      </c>
      <c r="E224" s="254" t="s">
        <v>1</v>
      </c>
      <c r="F224" s="255" t="s">
        <v>9433</v>
      </c>
      <c r="G224" s="253"/>
      <c r="H224" s="256">
        <v>7.7999999999999998</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488</v>
      </c>
      <c r="AU224" s="262" t="s">
        <v>92</v>
      </c>
      <c r="AV224" s="13" t="s">
        <v>92</v>
      </c>
      <c r="AW224" s="13" t="s">
        <v>38</v>
      </c>
      <c r="AX224" s="13" t="s">
        <v>83</v>
      </c>
      <c r="AY224" s="262" t="s">
        <v>355</v>
      </c>
    </row>
    <row r="225" s="13" customFormat="1">
      <c r="A225" s="13"/>
      <c r="B225" s="252"/>
      <c r="C225" s="253"/>
      <c r="D225" s="242" t="s">
        <v>488</v>
      </c>
      <c r="E225" s="254" t="s">
        <v>1</v>
      </c>
      <c r="F225" s="255" t="s">
        <v>9433</v>
      </c>
      <c r="G225" s="253"/>
      <c r="H225" s="256">
        <v>7.7999999999999998</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92</v>
      </c>
      <c r="AV225" s="13" t="s">
        <v>92</v>
      </c>
      <c r="AW225" s="13" t="s">
        <v>38</v>
      </c>
      <c r="AX225" s="13" t="s">
        <v>83</v>
      </c>
      <c r="AY225" s="262" t="s">
        <v>355</v>
      </c>
    </row>
    <row r="226" s="13" customFormat="1">
      <c r="A226" s="13"/>
      <c r="B226" s="252"/>
      <c r="C226" s="253"/>
      <c r="D226" s="242" t="s">
        <v>488</v>
      </c>
      <c r="E226" s="254" t="s">
        <v>1</v>
      </c>
      <c r="F226" s="255" t="s">
        <v>9433</v>
      </c>
      <c r="G226" s="253"/>
      <c r="H226" s="256">
        <v>7.7999999999999998</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3" customFormat="1">
      <c r="A227" s="13"/>
      <c r="B227" s="252"/>
      <c r="C227" s="253"/>
      <c r="D227" s="242" t="s">
        <v>488</v>
      </c>
      <c r="E227" s="254" t="s">
        <v>1</v>
      </c>
      <c r="F227" s="255" t="s">
        <v>9433</v>
      </c>
      <c r="G227" s="253"/>
      <c r="H227" s="256">
        <v>7.7999999999999998</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488</v>
      </c>
      <c r="AU227" s="262" t="s">
        <v>92</v>
      </c>
      <c r="AV227" s="13" t="s">
        <v>92</v>
      </c>
      <c r="AW227" s="13" t="s">
        <v>38</v>
      </c>
      <c r="AX227" s="13" t="s">
        <v>83</v>
      </c>
      <c r="AY227" s="262" t="s">
        <v>355</v>
      </c>
    </row>
    <row r="228" s="13" customFormat="1">
      <c r="A228" s="13"/>
      <c r="B228" s="252"/>
      <c r="C228" s="253"/>
      <c r="D228" s="242" t="s">
        <v>488</v>
      </c>
      <c r="E228" s="254" t="s">
        <v>1</v>
      </c>
      <c r="F228" s="255" t="s">
        <v>9433</v>
      </c>
      <c r="G228" s="253"/>
      <c r="H228" s="256">
        <v>7.7999999999999998</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488</v>
      </c>
      <c r="AU228" s="262" t="s">
        <v>92</v>
      </c>
      <c r="AV228" s="13" t="s">
        <v>92</v>
      </c>
      <c r="AW228" s="13" t="s">
        <v>38</v>
      </c>
      <c r="AX228" s="13" t="s">
        <v>83</v>
      </c>
      <c r="AY228" s="262" t="s">
        <v>355</v>
      </c>
    </row>
    <row r="229" s="13" customFormat="1">
      <c r="A229" s="13"/>
      <c r="B229" s="252"/>
      <c r="C229" s="253"/>
      <c r="D229" s="242" t="s">
        <v>488</v>
      </c>
      <c r="E229" s="254" t="s">
        <v>1</v>
      </c>
      <c r="F229" s="255" t="s">
        <v>9433</v>
      </c>
      <c r="G229" s="253"/>
      <c r="H229" s="256">
        <v>7.7999999999999998</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488</v>
      </c>
      <c r="AU229" s="262" t="s">
        <v>92</v>
      </c>
      <c r="AV229" s="13" t="s">
        <v>92</v>
      </c>
      <c r="AW229" s="13" t="s">
        <v>38</v>
      </c>
      <c r="AX229" s="13" t="s">
        <v>83</v>
      </c>
      <c r="AY229" s="262" t="s">
        <v>355</v>
      </c>
    </row>
    <row r="230" s="14" customFormat="1">
      <c r="A230" s="14"/>
      <c r="B230" s="263"/>
      <c r="C230" s="264"/>
      <c r="D230" s="242" t="s">
        <v>488</v>
      </c>
      <c r="E230" s="265" t="s">
        <v>1</v>
      </c>
      <c r="F230" s="266" t="s">
        <v>490</v>
      </c>
      <c r="G230" s="264"/>
      <c r="H230" s="267">
        <v>70.512</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488</v>
      </c>
      <c r="AU230" s="273" t="s">
        <v>92</v>
      </c>
      <c r="AV230" s="14" t="s">
        <v>144</v>
      </c>
      <c r="AW230" s="14" t="s">
        <v>38</v>
      </c>
      <c r="AX230" s="14" t="s">
        <v>90</v>
      </c>
      <c r="AY230" s="273" t="s">
        <v>355</v>
      </c>
    </row>
    <row r="231" s="12" customFormat="1" ht="22.8" customHeight="1">
      <c r="A231" s="12"/>
      <c r="B231" s="213"/>
      <c r="C231" s="214"/>
      <c r="D231" s="215" t="s">
        <v>82</v>
      </c>
      <c r="E231" s="227" t="s">
        <v>155</v>
      </c>
      <c r="F231" s="227" t="s">
        <v>716</v>
      </c>
      <c r="G231" s="214"/>
      <c r="H231" s="214"/>
      <c r="I231" s="217"/>
      <c r="J231" s="228">
        <f>BK231</f>
        <v>0</v>
      </c>
      <c r="K231" s="214"/>
      <c r="L231" s="219"/>
      <c r="M231" s="220"/>
      <c r="N231" s="221"/>
      <c r="O231" s="221"/>
      <c r="P231" s="222">
        <f>SUM(P232:P316)</f>
        <v>0</v>
      </c>
      <c r="Q231" s="221"/>
      <c r="R231" s="222">
        <f>SUM(R232:R316)</f>
        <v>175.21298495000002</v>
      </c>
      <c r="S231" s="221"/>
      <c r="T231" s="223">
        <f>SUM(T232:T316)</f>
        <v>0</v>
      </c>
      <c r="U231" s="12"/>
      <c r="V231" s="12"/>
      <c r="W231" s="12"/>
      <c r="X231" s="12"/>
      <c r="Y231" s="12"/>
      <c r="Z231" s="12"/>
      <c r="AA231" s="12"/>
      <c r="AB231" s="12"/>
      <c r="AC231" s="12"/>
      <c r="AD231" s="12"/>
      <c r="AE231" s="12"/>
      <c r="AR231" s="224" t="s">
        <v>90</v>
      </c>
      <c r="AT231" s="225" t="s">
        <v>82</v>
      </c>
      <c r="AU231" s="225" t="s">
        <v>90</v>
      </c>
      <c r="AY231" s="224" t="s">
        <v>355</v>
      </c>
      <c r="BK231" s="226">
        <f>SUM(BK232:BK316)</f>
        <v>0</v>
      </c>
    </row>
    <row r="232" s="2" customFormat="1" ht="16.5" customHeight="1">
      <c r="A232" s="40"/>
      <c r="B232" s="41"/>
      <c r="C232" s="229" t="s">
        <v>565</v>
      </c>
      <c r="D232" s="229" t="s">
        <v>358</v>
      </c>
      <c r="E232" s="230" t="s">
        <v>759</v>
      </c>
      <c r="F232" s="231" t="s">
        <v>760</v>
      </c>
      <c r="G232" s="232" t="s">
        <v>519</v>
      </c>
      <c r="H232" s="233">
        <v>88.510000000000005</v>
      </c>
      <c r="I232" s="234"/>
      <c r="J232" s="235">
        <f>ROUND(I232*H232,2)</f>
        <v>0</v>
      </c>
      <c r="K232" s="231" t="s">
        <v>361</v>
      </c>
      <c r="L232" s="46"/>
      <c r="M232" s="236" t="s">
        <v>1</v>
      </c>
      <c r="N232" s="237" t="s">
        <v>48</v>
      </c>
      <c r="O232" s="93"/>
      <c r="P232" s="238">
        <f>O232*H232</f>
        <v>0</v>
      </c>
      <c r="Q232" s="238">
        <v>0.0073499999999999998</v>
      </c>
      <c r="R232" s="238">
        <f>Q232*H232</f>
        <v>0.65054849999999997</v>
      </c>
      <c r="S232" s="238">
        <v>0</v>
      </c>
      <c r="T232" s="239">
        <f>S232*H232</f>
        <v>0</v>
      </c>
      <c r="U232" s="40"/>
      <c r="V232" s="40"/>
      <c r="W232" s="40"/>
      <c r="X232" s="40"/>
      <c r="Y232" s="40"/>
      <c r="Z232" s="40"/>
      <c r="AA232" s="40"/>
      <c r="AB232" s="40"/>
      <c r="AC232" s="40"/>
      <c r="AD232" s="40"/>
      <c r="AE232" s="40"/>
      <c r="AR232" s="240" t="s">
        <v>144</v>
      </c>
      <c r="AT232" s="240" t="s">
        <v>358</v>
      </c>
      <c r="AU232" s="240" t="s">
        <v>92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9434</v>
      </c>
    </row>
    <row r="233" s="15" customFormat="1">
      <c r="A233" s="15"/>
      <c r="B233" s="274"/>
      <c r="C233" s="275"/>
      <c r="D233" s="242" t="s">
        <v>488</v>
      </c>
      <c r="E233" s="276" t="s">
        <v>1</v>
      </c>
      <c r="F233" s="277" t="s">
        <v>9388</v>
      </c>
      <c r="G233" s="275"/>
      <c r="H233" s="276" t="s">
        <v>1</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488</v>
      </c>
      <c r="AU233" s="283" t="s">
        <v>92</v>
      </c>
      <c r="AV233" s="15" t="s">
        <v>90</v>
      </c>
      <c r="AW233" s="15" t="s">
        <v>38</v>
      </c>
      <c r="AX233" s="15" t="s">
        <v>83</v>
      </c>
      <c r="AY233" s="283" t="s">
        <v>355</v>
      </c>
    </row>
    <row r="234" s="13" customFormat="1">
      <c r="A234" s="13"/>
      <c r="B234" s="252"/>
      <c r="C234" s="253"/>
      <c r="D234" s="242" t="s">
        <v>488</v>
      </c>
      <c r="E234" s="254" t="s">
        <v>1</v>
      </c>
      <c r="F234" s="255" t="s">
        <v>9435</v>
      </c>
      <c r="G234" s="253"/>
      <c r="H234" s="256">
        <v>88.510000000000005</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92</v>
      </c>
      <c r="AV234" s="13" t="s">
        <v>92</v>
      </c>
      <c r="AW234" s="13" t="s">
        <v>38</v>
      </c>
      <c r="AX234" s="13" t="s">
        <v>83</v>
      </c>
      <c r="AY234" s="262" t="s">
        <v>355</v>
      </c>
    </row>
    <row r="235" s="14" customFormat="1">
      <c r="A235" s="14"/>
      <c r="B235" s="263"/>
      <c r="C235" s="264"/>
      <c r="D235" s="242" t="s">
        <v>488</v>
      </c>
      <c r="E235" s="265" t="s">
        <v>1</v>
      </c>
      <c r="F235" s="266" t="s">
        <v>490</v>
      </c>
      <c r="G235" s="264"/>
      <c r="H235" s="267">
        <v>88.510000000000005</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488</v>
      </c>
      <c r="AU235" s="273" t="s">
        <v>92</v>
      </c>
      <c r="AV235" s="14" t="s">
        <v>144</v>
      </c>
      <c r="AW235" s="14" t="s">
        <v>38</v>
      </c>
      <c r="AX235" s="14" t="s">
        <v>90</v>
      </c>
      <c r="AY235" s="273" t="s">
        <v>355</v>
      </c>
    </row>
    <row r="236" s="2" customFormat="1" ht="16.5" customHeight="1">
      <c r="A236" s="40"/>
      <c r="B236" s="41"/>
      <c r="C236" s="229" t="s">
        <v>570</v>
      </c>
      <c r="D236" s="229" t="s">
        <v>358</v>
      </c>
      <c r="E236" s="230" t="s">
        <v>767</v>
      </c>
      <c r="F236" s="231" t="s">
        <v>768</v>
      </c>
      <c r="G236" s="232" t="s">
        <v>519</v>
      </c>
      <c r="H236" s="233">
        <v>88.510000000000005</v>
      </c>
      <c r="I236" s="234"/>
      <c r="J236" s="235">
        <f>ROUND(I236*H236,2)</f>
        <v>0</v>
      </c>
      <c r="K236" s="231" t="s">
        <v>361</v>
      </c>
      <c r="L236" s="46"/>
      <c r="M236" s="236" t="s">
        <v>1</v>
      </c>
      <c r="N236" s="237" t="s">
        <v>48</v>
      </c>
      <c r="O236" s="93"/>
      <c r="P236" s="238">
        <f>O236*H236</f>
        <v>0</v>
      </c>
      <c r="Q236" s="238">
        <v>0.00025999999999999998</v>
      </c>
      <c r="R236" s="238">
        <f>Q236*H236</f>
        <v>0.023012599999999998</v>
      </c>
      <c r="S236" s="238">
        <v>0</v>
      </c>
      <c r="T236" s="239">
        <f>S236*H236</f>
        <v>0</v>
      </c>
      <c r="U236" s="40"/>
      <c r="V236" s="40"/>
      <c r="W236" s="40"/>
      <c r="X236" s="40"/>
      <c r="Y236" s="40"/>
      <c r="Z236" s="40"/>
      <c r="AA236" s="40"/>
      <c r="AB236" s="40"/>
      <c r="AC236" s="40"/>
      <c r="AD236" s="40"/>
      <c r="AE236" s="40"/>
      <c r="AR236" s="240" t="s">
        <v>144</v>
      </c>
      <c r="AT236" s="240" t="s">
        <v>358</v>
      </c>
      <c r="AU236" s="240" t="s">
        <v>92</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9436</v>
      </c>
    </row>
    <row r="237" s="15" customFormat="1">
      <c r="A237" s="15"/>
      <c r="B237" s="274"/>
      <c r="C237" s="275"/>
      <c r="D237" s="242" t="s">
        <v>488</v>
      </c>
      <c r="E237" s="276" t="s">
        <v>1</v>
      </c>
      <c r="F237" s="277" t="s">
        <v>9388</v>
      </c>
      <c r="G237" s="275"/>
      <c r="H237" s="276" t="s">
        <v>1</v>
      </c>
      <c r="I237" s="278"/>
      <c r="J237" s="275"/>
      <c r="K237" s="275"/>
      <c r="L237" s="279"/>
      <c r="M237" s="280"/>
      <c r="N237" s="281"/>
      <c r="O237" s="281"/>
      <c r="P237" s="281"/>
      <c r="Q237" s="281"/>
      <c r="R237" s="281"/>
      <c r="S237" s="281"/>
      <c r="T237" s="282"/>
      <c r="U237" s="15"/>
      <c r="V237" s="15"/>
      <c r="W237" s="15"/>
      <c r="X237" s="15"/>
      <c r="Y237" s="15"/>
      <c r="Z237" s="15"/>
      <c r="AA237" s="15"/>
      <c r="AB237" s="15"/>
      <c r="AC237" s="15"/>
      <c r="AD237" s="15"/>
      <c r="AE237" s="15"/>
      <c r="AT237" s="283" t="s">
        <v>488</v>
      </c>
      <c r="AU237" s="283" t="s">
        <v>92</v>
      </c>
      <c r="AV237" s="15" t="s">
        <v>90</v>
      </c>
      <c r="AW237" s="15" t="s">
        <v>38</v>
      </c>
      <c r="AX237" s="15" t="s">
        <v>83</v>
      </c>
      <c r="AY237" s="283" t="s">
        <v>355</v>
      </c>
    </row>
    <row r="238" s="13" customFormat="1">
      <c r="A238" s="13"/>
      <c r="B238" s="252"/>
      <c r="C238" s="253"/>
      <c r="D238" s="242" t="s">
        <v>488</v>
      </c>
      <c r="E238" s="254" t="s">
        <v>1</v>
      </c>
      <c r="F238" s="255" t="s">
        <v>9437</v>
      </c>
      <c r="G238" s="253"/>
      <c r="H238" s="256">
        <v>88.510000000000005</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488</v>
      </c>
      <c r="AU238" s="262" t="s">
        <v>92</v>
      </c>
      <c r="AV238" s="13" t="s">
        <v>92</v>
      </c>
      <c r="AW238" s="13" t="s">
        <v>38</v>
      </c>
      <c r="AX238" s="13" t="s">
        <v>83</v>
      </c>
      <c r="AY238" s="262" t="s">
        <v>355</v>
      </c>
    </row>
    <row r="239" s="14" customFormat="1">
      <c r="A239" s="14"/>
      <c r="B239" s="263"/>
      <c r="C239" s="264"/>
      <c r="D239" s="242" t="s">
        <v>488</v>
      </c>
      <c r="E239" s="265" t="s">
        <v>1</v>
      </c>
      <c r="F239" s="266" t="s">
        <v>490</v>
      </c>
      <c r="G239" s="264"/>
      <c r="H239" s="267">
        <v>88.510000000000005</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488</v>
      </c>
      <c r="AU239" s="273" t="s">
        <v>92</v>
      </c>
      <c r="AV239" s="14" t="s">
        <v>144</v>
      </c>
      <c r="AW239" s="14" t="s">
        <v>38</v>
      </c>
      <c r="AX239" s="14" t="s">
        <v>90</v>
      </c>
      <c r="AY239" s="273" t="s">
        <v>355</v>
      </c>
    </row>
    <row r="240" s="2" customFormat="1" ht="16.5" customHeight="1">
      <c r="A240" s="40"/>
      <c r="B240" s="41"/>
      <c r="C240" s="229" t="s">
        <v>574</v>
      </c>
      <c r="D240" s="229" t="s">
        <v>358</v>
      </c>
      <c r="E240" s="230" t="s">
        <v>767</v>
      </c>
      <c r="F240" s="231" t="s">
        <v>768</v>
      </c>
      <c r="G240" s="232" t="s">
        <v>519</v>
      </c>
      <c r="H240" s="233">
        <v>54</v>
      </c>
      <c r="I240" s="234"/>
      <c r="J240" s="235">
        <f>ROUND(I240*H240,2)</f>
        <v>0</v>
      </c>
      <c r="K240" s="231" t="s">
        <v>361</v>
      </c>
      <c r="L240" s="46"/>
      <c r="M240" s="236" t="s">
        <v>1</v>
      </c>
      <c r="N240" s="237" t="s">
        <v>48</v>
      </c>
      <c r="O240" s="93"/>
      <c r="P240" s="238">
        <f>O240*H240</f>
        <v>0</v>
      </c>
      <c r="Q240" s="238">
        <v>0.00025999999999999998</v>
      </c>
      <c r="R240" s="238">
        <f>Q240*H240</f>
        <v>0.014039999999999999</v>
      </c>
      <c r="S240" s="238">
        <v>0</v>
      </c>
      <c r="T240" s="239">
        <f>S240*H240</f>
        <v>0</v>
      </c>
      <c r="U240" s="40"/>
      <c r="V240" s="40"/>
      <c r="W240" s="40"/>
      <c r="X240" s="40"/>
      <c r="Y240" s="40"/>
      <c r="Z240" s="40"/>
      <c r="AA240" s="40"/>
      <c r="AB240" s="40"/>
      <c r="AC240" s="40"/>
      <c r="AD240" s="40"/>
      <c r="AE240" s="40"/>
      <c r="AR240" s="240" t="s">
        <v>144</v>
      </c>
      <c r="AT240" s="240" t="s">
        <v>358</v>
      </c>
      <c r="AU240" s="240" t="s">
        <v>92</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9438</v>
      </c>
    </row>
    <row r="241" s="15" customFormat="1">
      <c r="A241" s="15"/>
      <c r="B241" s="274"/>
      <c r="C241" s="275"/>
      <c r="D241" s="242" t="s">
        <v>488</v>
      </c>
      <c r="E241" s="276" t="s">
        <v>1</v>
      </c>
      <c r="F241" s="277" t="s">
        <v>9388</v>
      </c>
      <c r="G241" s="275"/>
      <c r="H241" s="276" t="s">
        <v>1</v>
      </c>
      <c r="I241" s="278"/>
      <c r="J241" s="275"/>
      <c r="K241" s="275"/>
      <c r="L241" s="279"/>
      <c r="M241" s="280"/>
      <c r="N241" s="281"/>
      <c r="O241" s="281"/>
      <c r="P241" s="281"/>
      <c r="Q241" s="281"/>
      <c r="R241" s="281"/>
      <c r="S241" s="281"/>
      <c r="T241" s="282"/>
      <c r="U241" s="15"/>
      <c r="V241" s="15"/>
      <c r="W241" s="15"/>
      <c r="X241" s="15"/>
      <c r="Y241" s="15"/>
      <c r="Z241" s="15"/>
      <c r="AA241" s="15"/>
      <c r="AB241" s="15"/>
      <c r="AC241" s="15"/>
      <c r="AD241" s="15"/>
      <c r="AE241" s="15"/>
      <c r="AT241" s="283" t="s">
        <v>488</v>
      </c>
      <c r="AU241" s="283" t="s">
        <v>92</v>
      </c>
      <c r="AV241" s="15" t="s">
        <v>90</v>
      </c>
      <c r="AW241" s="15" t="s">
        <v>38</v>
      </c>
      <c r="AX241" s="15" t="s">
        <v>83</v>
      </c>
      <c r="AY241" s="283" t="s">
        <v>355</v>
      </c>
    </row>
    <row r="242" s="13" customFormat="1">
      <c r="A242" s="13"/>
      <c r="B242" s="252"/>
      <c r="C242" s="253"/>
      <c r="D242" s="242" t="s">
        <v>488</v>
      </c>
      <c r="E242" s="254" t="s">
        <v>1</v>
      </c>
      <c r="F242" s="255" t="s">
        <v>9439</v>
      </c>
      <c r="G242" s="253"/>
      <c r="H242" s="256">
        <v>54</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488</v>
      </c>
      <c r="AU242" s="262" t="s">
        <v>92</v>
      </c>
      <c r="AV242" s="13" t="s">
        <v>92</v>
      </c>
      <c r="AW242" s="13" t="s">
        <v>38</v>
      </c>
      <c r="AX242" s="13" t="s">
        <v>83</v>
      </c>
      <c r="AY242" s="262" t="s">
        <v>355</v>
      </c>
    </row>
    <row r="243" s="14" customFormat="1">
      <c r="A243" s="14"/>
      <c r="B243" s="263"/>
      <c r="C243" s="264"/>
      <c r="D243" s="242" t="s">
        <v>488</v>
      </c>
      <c r="E243" s="265" t="s">
        <v>1</v>
      </c>
      <c r="F243" s="266" t="s">
        <v>490</v>
      </c>
      <c r="G243" s="264"/>
      <c r="H243" s="267">
        <v>54</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488</v>
      </c>
      <c r="AU243" s="273" t="s">
        <v>92</v>
      </c>
      <c r="AV243" s="14" t="s">
        <v>144</v>
      </c>
      <c r="AW243" s="14" t="s">
        <v>38</v>
      </c>
      <c r="AX243" s="14" t="s">
        <v>90</v>
      </c>
      <c r="AY243" s="273" t="s">
        <v>355</v>
      </c>
    </row>
    <row r="244" s="2" customFormat="1" ht="16.5" customHeight="1">
      <c r="A244" s="40"/>
      <c r="B244" s="41"/>
      <c r="C244" s="229" t="s">
        <v>7</v>
      </c>
      <c r="D244" s="229" t="s">
        <v>358</v>
      </c>
      <c r="E244" s="230" t="s">
        <v>777</v>
      </c>
      <c r="F244" s="231" t="s">
        <v>778</v>
      </c>
      <c r="G244" s="232" t="s">
        <v>519</v>
      </c>
      <c r="H244" s="233">
        <v>88.510000000000005</v>
      </c>
      <c r="I244" s="234"/>
      <c r="J244" s="235">
        <f>ROUND(I244*H244,2)</f>
        <v>0</v>
      </c>
      <c r="K244" s="231" t="s">
        <v>361</v>
      </c>
      <c r="L244" s="46"/>
      <c r="M244" s="236" t="s">
        <v>1</v>
      </c>
      <c r="N244" s="237" t="s">
        <v>48</v>
      </c>
      <c r="O244" s="93"/>
      <c r="P244" s="238">
        <f>O244*H244</f>
        <v>0</v>
      </c>
      <c r="Q244" s="238">
        <v>0.0048900000000000002</v>
      </c>
      <c r="R244" s="238">
        <f>Q244*H244</f>
        <v>0.43281390000000003</v>
      </c>
      <c r="S244" s="238">
        <v>0</v>
      </c>
      <c r="T244" s="239">
        <f>S244*H244</f>
        <v>0</v>
      </c>
      <c r="U244" s="40"/>
      <c r="V244" s="40"/>
      <c r="W244" s="40"/>
      <c r="X244" s="40"/>
      <c r="Y244" s="40"/>
      <c r="Z244" s="40"/>
      <c r="AA244" s="40"/>
      <c r="AB244" s="40"/>
      <c r="AC244" s="40"/>
      <c r="AD244" s="40"/>
      <c r="AE244" s="40"/>
      <c r="AR244" s="240" t="s">
        <v>144</v>
      </c>
      <c r="AT244" s="240" t="s">
        <v>358</v>
      </c>
      <c r="AU244" s="240" t="s">
        <v>92</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9440</v>
      </c>
    </row>
    <row r="245" s="2" customFormat="1">
      <c r="A245" s="40"/>
      <c r="B245" s="41"/>
      <c r="C245" s="229" t="s">
        <v>581</v>
      </c>
      <c r="D245" s="229" t="s">
        <v>358</v>
      </c>
      <c r="E245" s="230" t="s">
        <v>786</v>
      </c>
      <c r="F245" s="231" t="s">
        <v>787</v>
      </c>
      <c r="G245" s="232" t="s">
        <v>519</v>
      </c>
      <c r="H245" s="233">
        <v>88.510000000000005</v>
      </c>
      <c r="I245" s="234"/>
      <c r="J245" s="235">
        <f>ROUND(I245*H245,2)</f>
        <v>0</v>
      </c>
      <c r="K245" s="231" t="s">
        <v>525</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92</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9441</v>
      </c>
    </row>
    <row r="246" s="15" customFormat="1">
      <c r="A246" s="15"/>
      <c r="B246" s="274"/>
      <c r="C246" s="275"/>
      <c r="D246" s="242" t="s">
        <v>488</v>
      </c>
      <c r="E246" s="276" t="s">
        <v>1</v>
      </c>
      <c r="F246" s="277" t="s">
        <v>789</v>
      </c>
      <c r="G246" s="275"/>
      <c r="H246" s="276" t="s">
        <v>1</v>
      </c>
      <c r="I246" s="278"/>
      <c r="J246" s="275"/>
      <c r="K246" s="275"/>
      <c r="L246" s="279"/>
      <c r="M246" s="280"/>
      <c r="N246" s="281"/>
      <c r="O246" s="281"/>
      <c r="P246" s="281"/>
      <c r="Q246" s="281"/>
      <c r="R246" s="281"/>
      <c r="S246" s="281"/>
      <c r="T246" s="282"/>
      <c r="U246" s="15"/>
      <c r="V246" s="15"/>
      <c r="W246" s="15"/>
      <c r="X246" s="15"/>
      <c r="Y246" s="15"/>
      <c r="Z246" s="15"/>
      <c r="AA246" s="15"/>
      <c r="AB246" s="15"/>
      <c r="AC246" s="15"/>
      <c r="AD246" s="15"/>
      <c r="AE246" s="15"/>
      <c r="AT246" s="283" t="s">
        <v>488</v>
      </c>
      <c r="AU246" s="283" t="s">
        <v>92</v>
      </c>
      <c r="AV246" s="15" t="s">
        <v>90</v>
      </c>
      <c r="AW246" s="15" t="s">
        <v>38</v>
      </c>
      <c r="AX246" s="15" t="s">
        <v>83</v>
      </c>
      <c r="AY246" s="283" t="s">
        <v>355</v>
      </c>
    </row>
    <row r="247" s="13" customFormat="1">
      <c r="A247" s="13"/>
      <c r="B247" s="252"/>
      <c r="C247" s="253"/>
      <c r="D247" s="242" t="s">
        <v>488</v>
      </c>
      <c r="E247" s="254" t="s">
        <v>1</v>
      </c>
      <c r="F247" s="255" t="s">
        <v>9442</v>
      </c>
      <c r="G247" s="253"/>
      <c r="H247" s="256">
        <v>88.510000000000005</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488</v>
      </c>
      <c r="AU247" s="262" t="s">
        <v>92</v>
      </c>
      <c r="AV247" s="13" t="s">
        <v>92</v>
      </c>
      <c r="AW247" s="13" t="s">
        <v>38</v>
      </c>
      <c r="AX247" s="13" t="s">
        <v>83</v>
      </c>
      <c r="AY247" s="262" t="s">
        <v>355</v>
      </c>
    </row>
    <row r="248" s="14" customFormat="1">
      <c r="A248" s="14"/>
      <c r="B248" s="263"/>
      <c r="C248" s="264"/>
      <c r="D248" s="242" t="s">
        <v>488</v>
      </c>
      <c r="E248" s="265" t="s">
        <v>1</v>
      </c>
      <c r="F248" s="266" t="s">
        <v>490</v>
      </c>
      <c r="G248" s="264"/>
      <c r="H248" s="267">
        <v>88.510000000000005</v>
      </c>
      <c r="I248" s="268"/>
      <c r="J248" s="264"/>
      <c r="K248" s="264"/>
      <c r="L248" s="269"/>
      <c r="M248" s="270"/>
      <c r="N248" s="271"/>
      <c r="O248" s="271"/>
      <c r="P248" s="271"/>
      <c r="Q248" s="271"/>
      <c r="R248" s="271"/>
      <c r="S248" s="271"/>
      <c r="T248" s="272"/>
      <c r="U248" s="14"/>
      <c r="V248" s="14"/>
      <c r="W248" s="14"/>
      <c r="X248" s="14"/>
      <c r="Y248" s="14"/>
      <c r="Z248" s="14"/>
      <c r="AA248" s="14"/>
      <c r="AB248" s="14"/>
      <c r="AC248" s="14"/>
      <c r="AD248" s="14"/>
      <c r="AE248" s="14"/>
      <c r="AT248" s="273" t="s">
        <v>488</v>
      </c>
      <c r="AU248" s="273" t="s">
        <v>92</v>
      </c>
      <c r="AV248" s="14" t="s">
        <v>144</v>
      </c>
      <c r="AW248" s="14" t="s">
        <v>38</v>
      </c>
      <c r="AX248" s="14" t="s">
        <v>90</v>
      </c>
      <c r="AY248" s="273" t="s">
        <v>355</v>
      </c>
    </row>
    <row r="249" s="2" customFormat="1" ht="16.5" customHeight="1">
      <c r="A249" s="40"/>
      <c r="B249" s="41"/>
      <c r="C249" s="229" t="s">
        <v>586</v>
      </c>
      <c r="D249" s="229" t="s">
        <v>358</v>
      </c>
      <c r="E249" s="230" t="s">
        <v>9443</v>
      </c>
      <c r="F249" s="231" t="s">
        <v>9444</v>
      </c>
      <c r="G249" s="232" t="s">
        <v>519</v>
      </c>
      <c r="H249" s="233">
        <v>88.510000000000005</v>
      </c>
      <c r="I249" s="234"/>
      <c r="J249" s="235">
        <f>ROUND(I249*H249,2)</f>
        <v>0</v>
      </c>
      <c r="K249" s="231" t="s">
        <v>361</v>
      </c>
      <c r="L249" s="46"/>
      <c r="M249" s="236" t="s">
        <v>1</v>
      </c>
      <c r="N249" s="237" t="s">
        <v>48</v>
      </c>
      <c r="O249" s="93"/>
      <c r="P249" s="238">
        <f>O249*H249</f>
        <v>0</v>
      </c>
      <c r="Q249" s="238">
        <v>0.0030000000000000001</v>
      </c>
      <c r="R249" s="238">
        <f>Q249*H249</f>
        <v>0.26553000000000004</v>
      </c>
      <c r="S249" s="238">
        <v>0</v>
      </c>
      <c r="T249" s="239">
        <f>S249*H249</f>
        <v>0</v>
      </c>
      <c r="U249" s="40"/>
      <c r="V249" s="40"/>
      <c r="W249" s="40"/>
      <c r="X249" s="40"/>
      <c r="Y249" s="40"/>
      <c r="Z249" s="40"/>
      <c r="AA249" s="40"/>
      <c r="AB249" s="40"/>
      <c r="AC249" s="40"/>
      <c r="AD249" s="40"/>
      <c r="AE249" s="40"/>
      <c r="AR249" s="240" t="s">
        <v>144</v>
      </c>
      <c r="AT249" s="240" t="s">
        <v>358</v>
      </c>
      <c r="AU249" s="240" t="s">
        <v>92</v>
      </c>
      <c r="AY249" s="18" t="s">
        <v>355</v>
      </c>
      <c r="BE249" s="241">
        <f>IF(N249="základní",J249,0)</f>
        <v>0</v>
      </c>
      <c r="BF249" s="241">
        <f>IF(N249="snížená",J249,0)</f>
        <v>0</v>
      </c>
      <c r="BG249" s="241">
        <f>IF(N249="zákl. přenesená",J249,0)</f>
        <v>0</v>
      </c>
      <c r="BH249" s="241">
        <f>IF(N249="sníž. přenesená",J249,0)</f>
        <v>0</v>
      </c>
      <c r="BI249" s="241">
        <f>IF(N249="nulová",J249,0)</f>
        <v>0</v>
      </c>
      <c r="BJ249" s="18" t="s">
        <v>90</v>
      </c>
      <c r="BK249" s="241">
        <f>ROUND(I249*H249,2)</f>
        <v>0</v>
      </c>
      <c r="BL249" s="18" t="s">
        <v>144</v>
      </c>
      <c r="BM249" s="240" t="s">
        <v>9445</v>
      </c>
    </row>
    <row r="250" s="2" customFormat="1" ht="16.5" customHeight="1">
      <c r="A250" s="40"/>
      <c r="B250" s="41"/>
      <c r="C250" s="229" t="s">
        <v>591</v>
      </c>
      <c r="D250" s="229" t="s">
        <v>358</v>
      </c>
      <c r="E250" s="230" t="s">
        <v>9446</v>
      </c>
      <c r="F250" s="231" t="s">
        <v>9447</v>
      </c>
      <c r="G250" s="232" t="s">
        <v>519</v>
      </c>
      <c r="H250" s="233">
        <v>88.510000000000005</v>
      </c>
      <c r="I250" s="234"/>
      <c r="J250" s="235">
        <f>ROUND(I250*H250,2)</f>
        <v>0</v>
      </c>
      <c r="K250" s="231" t="s">
        <v>361</v>
      </c>
      <c r="L250" s="46"/>
      <c r="M250" s="236" t="s">
        <v>1</v>
      </c>
      <c r="N250" s="237" t="s">
        <v>48</v>
      </c>
      <c r="O250" s="93"/>
      <c r="P250" s="238">
        <f>O250*H250</f>
        <v>0</v>
      </c>
      <c r="Q250" s="238">
        <v>0.01575</v>
      </c>
      <c r="R250" s="238">
        <f>Q250*H250</f>
        <v>1.3940325</v>
      </c>
      <c r="S250" s="238">
        <v>0</v>
      </c>
      <c r="T250" s="239">
        <f>S250*H250</f>
        <v>0</v>
      </c>
      <c r="U250" s="40"/>
      <c r="V250" s="40"/>
      <c r="W250" s="40"/>
      <c r="X250" s="40"/>
      <c r="Y250" s="40"/>
      <c r="Z250" s="40"/>
      <c r="AA250" s="40"/>
      <c r="AB250" s="40"/>
      <c r="AC250" s="40"/>
      <c r="AD250" s="40"/>
      <c r="AE250" s="40"/>
      <c r="AR250" s="240" t="s">
        <v>144</v>
      </c>
      <c r="AT250" s="240" t="s">
        <v>358</v>
      </c>
      <c r="AU250" s="240" t="s">
        <v>92</v>
      </c>
      <c r="AY250" s="18" t="s">
        <v>355</v>
      </c>
      <c r="BE250" s="241">
        <f>IF(N250="základní",J250,0)</f>
        <v>0</v>
      </c>
      <c r="BF250" s="241">
        <f>IF(N250="snížená",J250,0)</f>
        <v>0</v>
      </c>
      <c r="BG250" s="241">
        <f>IF(N250="zákl. přenesená",J250,0)</f>
        <v>0</v>
      </c>
      <c r="BH250" s="241">
        <f>IF(N250="sníž. přenesená",J250,0)</f>
        <v>0</v>
      </c>
      <c r="BI250" s="241">
        <f>IF(N250="nulová",J250,0)</f>
        <v>0</v>
      </c>
      <c r="BJ250" s="18" t="s">
        <v>90</v>
      </c>
      <c r="BK250" s="241">
        <f>ROUND(I250*H250,2)</f>
        <v>0</v>
      </c>
      <c r="BL250" s="18" t="s">
        <v>144</v>
      </c>
      <c r="BM250" s="240" t="s">
        <v>9448</v>
      </c>
    </row>
    <row r="251" s="15" customFormat="1">
      <c r="A251" s="15"/>
      <c r="B251" s="274"/>
      <c r="C251" s="275"/>
      <c r="D251" s="242" t="s">
        <v>488</v>
      </c>
      <c r="E251" s="276" t="s">
        <v>1</v>
      </c>
      <c r="F251" s="277" t="s">
        <v>9388</v>
      </c>
      <c r="G251" s="275"/>
      <c r="H251" s="276" t="s">
        <v>1</v>
      </c>
      <c r="I251" s="278"/>
      <c r="J251" s="275"/>
      <c r="K251" s="275"/>
      <c r="L251" s="279"/>
      <c r="M251" s="280"/>
      <c r="N251" s="281"/>
      <c r="O251" s="281"/>
      <c r="P251" s="281"/>
      <c r="Q251" s="281"/>
      <c r="R251" s="281"/>
      <c r="S251" s="281"/>
      <c r="T251" s="282"/>
      <c r="U251" s="15"/>
      <c r="V251" s="15"/>
      <c r="W251" s="15"/>
      <c r="X251" s="15"/>
      <c r="Y251" s="15"/>
      <c r="Z251" s="15"/>
      <c r="AA251" s="15"/>
      <c r="AB251" s="15"/>
      <c r="AC251" s="15"/>
      <c r="AD251" s="15"/>
      <c r="AE251" s="15"/>
      <c r="AT251" s="283" t="s">
        <v>488</v>
      </c>
      <c r="AU251" s="283" t="s">
        <v>92</v>
      </c>
      <c r="AV251" s="15" t="s">
        <v>90</v>
      </c>
      <c r="AW251" s="15" t="s">
        <v>38</v>
      </c>
      <c r="AX251" s="15" t="s">
        <v>83</v>
      </c>
      <c r="AY251" s="283" t="s">
        <v>355</v>
      </c>
    </row>
    <row r="252" s="13" customFormat="1">
      <c r="A252" s="13"/>
      <c r="B252" s="252"/>
      <c r="C252" s="253"/>
      <c r="D252" s="242" t="s">
        <v>488</v>
      </c>
      <c r="E252" s="254" t="s">
        <v>1</v>
      </c>
      <c r="F252" s="255" t="s">
        <v>9449</v>
      </c>
      <c r="G252" s="253"/>
      <c r="H252" s="256">
        <v>88.510000000000005</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488</v>
      </c>
      <c r="AU252" s="262" t="s">
        <v>92</v>
      </c>
      <c r="AV252" s="13" t="s">
        <v>92</v>
      </c>
      <c r="AW252" s="13" t="s">
        <v>38</v>
      </c>
      <c r="AX252" s="13" t="s">
        <v>83</v>
      </c>
      <c r="AY252" s="262" t="s">
        <v>355</v>
      </c>
    </row>
    <row r="253" s="14" customFormat="1">
      <c r="A253" s="14"/>
      <c r="B253" s="263"/>
      <c r="C253" s="264"/>
      <c r="D253" s="242" t="s">
        <v>488</v>
      </c>
      <c r="E253" s="265" t="s">
        <v>1</v>
      </c>
      <c r="F253" s="266" t="s">
        <v>490</v>
      </c>
      <c r="G253" s="264"/>
      <c r="H253" s="267">
        <v>88.510000000000005</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488</v>
      </c>
      <c r="AU253" s="273" t="s">
        <v>92</v>
      </c>
      <c r="AV253" s="14" t="s">
        <v>144</v>
      </c>
      <c r="AW253" s="14" t="s">
        <v>38</v>
      </c>
      <c r="AX253" s="14" t="s">
        <v>90</v>
      </c>
      <c r="AY253" s="273" t="s">
        <v>355</v>
      </c>
    </row>
    <row r="254" s="2" customFormat="1" ht="16.5" customHeight="1">
      <c r="A254" s="40"/>
      <c r="B254" s="41"/>
      <c r="C254" s="229" t="s">
        <v>597</v>
      </c>
      <c r="D254" s="229" t="s">
        <v>358</v>
      </c>
      <c r="E254" s="230" t="s">
        <v>9450</v>
      </c>
      <c r="F254" s="231" t="s">
        <v>9451</v>
      </c>
      <c r="G254" s="232" t="s">
        <v>519</v>
      </c>
      <c r="H254" s="233">
        <v>177.02000000000001</v>
      </c>
      <c r="I254" s="234"/>
      <c r="J254" s="235">
        <f>ROUND(I254*H254,2)</f>
        <v>0</v>
      </c>
      <c r="K254" s="231" t="s">
        <v>361</v>
      </c>
      <c r="L254" s="46"/>
      <c r="M254" s="236" t="s">
        <v>1</v>
      </c>
      <c r="N254" s="237" t="s">
        <v>48</v>
      </c>
      <c r="O254" s="93"/>
      <c r="P254" s="238">
        <f>O254*H254</f>
        <v>0</v>
      </c>
      <c r="Q254" s="238">
        <v>0.0079000000000000008</v>
      </c>
      <c r="R254" s="238">
        <f>Q254*H254</f>
        <v>1.3984580000000002</v>
      </c>
      <c r="S254" s="238">
        <v>0</v>
      </c>
      <c r="T254" s="239">
        <f>S254*H254</f>
        <v>0</v>
      </c>
      <c r="U254" s="40"/>
      <c r="V254" s="40"/>
      <c r="W254" s="40"/>
      <c r="X254" s="40"/>
      <c r="Y254" s="40"/>
      <c r="Z254" s="40"/>
      <c r="AA254" s="40"/>
      <c r="AB254" s="40"/>
      <c r="AC254" s="40"/>
      <c r="AD254" s="40"/>
      <c r="AE254" s="40"/>
      <c r="AR254" s="240" t="s">
        <v>144</v>
      </c>
      <c r="AT254" s="240" t="s">
        <v>358</v>
      </c>
      <c r="AU254" s="240" t="s">
        <v>92</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9452</v>
      </c>
    </row>
    <row r="255" s="13" customFormat="1">
      <c r="A255" s="13"/>
      <c r="B255" s="252"/>
      <c r="C255" s="253"/>
      <c r="D255" s="242" t="s">
        <v>488</v>
      </c>
      <c r="E255" s="253"/>
      <c r="F255" s="255" t="s">
        <v>9453</v>
      </c>
      <c r="G255" s="253"/>
      <c r="H255" s="256">
        <v>177.02000000000001</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488</v>
      </c>
      <c r="AU255" s="262" t="s">
        <v>92</v>
      </c>
      <c r="AV255" s="13" t="s">
        <v>92</v>
      </c>
      <c r="AW255" s="13" t="s">
        <v>4</v>
      </c>
      <c r="AX255" s="13" t="s">
        <v>90</v>
      </c>
      <c r="AY255" s="262" t="s">
        <v>355</v>
      </c>
    </row>
    <row r="256" s="2" customFormat="1" ht="16.5" customHeight="1">
      <c r="A256" s="40"/>
      <c r="B256" s="41"/>
      <c r="C256" s="229" t="s">
        <v>602</v>
      </c>
      <c r="D256" s="229" t="s">
        <v>358</v>
      </c>
      <c r="E256" s="230" t="s">
        <v>9454</v>
      </c>
      <c r="F256" s="231" t="s">
        <v>9455</v>
      </c>
      <c r="G256" s="232" t="s">
        <v>519</v>
      </c>
      <c r="H256" s="233">
        <v>54</v>
      </c>
      <c r="I256" s="234"/>
      <c r="J256" s="235">
        <f>ROUND(I256*H256,2)</f>
        <v>0</v>
      </c>
      <c r="K256" s="231" t="s">
        <v>361</v>
      </c>
      <c r="L256" s="46"/>
      <c r="M256" s="236" t="s">
        <v>1</v>
      </c>
      <c r="N256" s="237" t="s">
        <v>48</v>
      </c>
      <c r="O256" s="93"/>
      <c r="P256" s="238">
        <f>O256*H256</f>
        <v>0</v>
      </c>
      <c r="Q256" s="238">
        <v>0.028400000000000002</v>
      </c>
      <c r="R256" s="238">
        <f>Q256*H256</f>
        <v>1.5336000000000001</v>
      </c>
      <c r="S256" s="238">
        <v>0</v>
      </c>
      <c r="T256" s="239">
        <f>S256*H256</f>
        <v>0</v>
      </c>
      <c r="U256" s="40"/>
      <c r="V256" s="40"/>
      <c r="W256" s="40"/>
      <c r="X256" s="40"/>
      <c r="Y256" s="40"/>
      <c r="Z256" s="40"/>
      <c r="AA256" s="40"/>
      <c r="AB256" s="40"/>
      <c r="AC256" s="40"/>
      <c r="AD256" s="40"/>
      <c r="AE256" s="40"/>
      <c r="AR256" s="240" t="s">
        <v>144</v>
      </c>
      <c r="AT256" s="240" t="s">
        <v>358</v>
      </c>
      <c r="AU256" s="240" t="s">
        <v>92</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9456</v>
      </c>
    </row>
    <row r="257" s="2" customFormat="1">
      <c r="A257" s="40"/>
      <c r="B257" s="41"/>
      <c r="C257" s="229" t="s">
        <v>608</v>
      </c>
      <c r="D257" s="229" t="s">
        <v>358</v>
      </c>
      <c r="E257" s="230" t="s">
        <v>9457</v>
      </c>
      <c r="F257" s="231" t="s">
        <v>9458</v>
      </c>
      <c r="G257" s="232" t="s">
        <v>519</v>
      </c>
      <c r="H257" s="233">
        <v>345.18900000000002</v>
      </c>
      <c r="I257" s="234"/>
      <c r="J257" s="235">
        <f>ROUND(I257*H257,2)</f>
        <v>0</v>
      </c>
      <c r="K257" s="231" t="s">
        <v>361</v>
      </c>
      <c r="L257" s="46"/>
      <c r="M257" s="236" t="s">
        <v>1</v>
      </c>
      <c r="N257" s="237" t="s">
        <v>48</v>
      </c>
      <c r="O257" s="93"/>
      <c r="P257" s="238">
        <f>O257*H257</f>
        <v>0</v>
      </c>
      <c r="Q257" s="238">
        <v>0.011440000000000001</v>
      </c>
      <c r="R257" s="238">
        <f>Q257*H257</f>
        <v>3.9489621600000002</v>
      </c>
      <c r="S257" s="238">
        <v>0</v>
      </c>
      <c r="T257" s="239">
        <f>S257*H257</f>
        <v>0</v>
      </c>
      <c r="U257" s="40"/>
      <c r="V257" s="40"/>
      <c r="W257" s="40"/>
      <c r="X257" s="40"/>
      <c r="Y257" s="40"/>
      <c r="Z257" s="40"/>
      <c r="AA257" s="40"/>
      <c r="AB257" s="40"/>
      <c r="AC257" s="40"/>
      <c r="AD257" s="40"/>
      <c r="AE257" s="40"/>
      <c r="AR257" s="240" t="s">
        <v>144</v>
      </c>
      <c r="AT257" s="240" t="s">
        <v>358</v>
      </c>
      <c r="AU257" s="240" t="s">
        <v>92</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144</v>
      </c>
      <c r="BM257" s="240" t="s">
        <v>9459</v>
      </c>
    </row>
    <row r="258" s="15" customFormat="1">
      <c r="A258" s="15"/>
      <c r="B258" s="274"/>
      <c r="C258" s="275"/>
      <c r="D258" s="242" t="s">
        <v>488</v>
      </c>
      <c r="E258" s="276" t="s">
        <v>1</v>
      </c>
      <c r="F258" s="277" t="s">
        <v>9388</v>
      </c>
      <c r="G258" s="275"/>
      <c r="H258" s="276" t="s">
        <v>1</v>
      </c>
      <c r="I258" s="278"/>
      <c r="J258" s="275"/>
      <c r="K258" s="275"/>
      <c r="L258" s="279"/>
      <c r="M258" s="280"/>
      <c r="N258" s="281"/>
      <c r="O258" s="281"/>
      <c r="P258" s="281"/>
      <c r="Q258" s="281"/>
      <c r="R258" s="281"/>
      <c r="S258" s="281"/>
      <c r="T258" s="282"/>
      <c r="U258" s="15"/>
      <c r="V258" s="15"/>
      <c r="W258" s="15"/>
      <c r="X258" s="15"/>
      <c r="Y258" s="15"/>
      <c r="Z258" s="15"/>
      <c r="AA258" s="15"/>
      <c r="AB258" s="15"/>
      <c r="AC258" s="15"/>
      <c r="AD258" s="15"/>
      <c r="AE258" s="15"/>
      <c r="AT258" s="283" t="s">
        <v>488</v>
      </c>
      <c r="AU258" s="283" t="s">
        <v>92</v>
      </c>
      <c r="AV258" s="15" t="s">
        <v>90</v>
      </c>
      <c r="AW258" s="15" t="s">
        <v>38</v>
      </c>
      <c r="AX258" s="15" t="s">
        <v>83</v>
      </c>
      <c r="AY258" s="283" t="s">
        <v>355</v>
      </c>
    </row>
    <row r="259" s="13" customFormat="1">
      <c r="A259" s="13"/>
      <c r="B259" s="252"/>
      <c r="C259" s="253"/>
      <c r="D259" s="242" t="s">
        <v>488</v>
      </c>
      <c r="E259" s="254" t="s">
        <v>1</v>
      </c>
      <c r="F259" s="255" t="s">
        <v>9460</v>
      </c>
      <c r="G259" s="253"/>
      <c r="H259" s="256">
        <v>345.18900000000002</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488</v>
      </c>
      <c r="AU259" s="262" t="s">
        <v>92</v>
      </c>
      <c r="AV259" s="13" t="s">
        <v>92</v>
      </c>
      <c r="AW259" s="13" t="s">
        <v>38</v>
      </c>
      <c r="AX259" s="13" t="s">
        <v>83</v>
      </c>
      <c r="AY259" s="262" t="s">
        <v>355</v>
      </c>
    </row>
    <row r="260" s="14" customFormat="1">
      <c r="A260" s="14"/>
      <c r="B260" s="263"/>
      <c r="C260" s="264"/>
      <c r="D260" s="242" t="s">
        <v>488</v>
      </c>
      <c r="E260" s="265" t="s">
        <v>1</v>
      </c>
      <c r="F260" s="266" t="s">
        <v>490</v>
      </c>
      <c r="G260" s="264"/>
      <c r="H260" s="267">
        <v>345.18900000000002</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488</v>
      </c>
      <c r="AU260" s="273" t="s">
        <v>92</v>
      </c>
      <c r="AV260" s="14" t="s">
        <v>144</v>
      </c>
      <c r="AW260" s="14" t="s">
        <v>38</v>
      </c>
      <c r="AX260" s="14" t="s">
        <v>90</v>
      </c>
      <c r="AY260" s="273" t="s">
        <v>355</v>
      </c>
    </row>
    <row r="261" s="2" customFormat="1" ht="16.5" customHeight="1">
      <c r="A261" s="40"/>
      <c r="B261" s="41"/>
      <c r="C261" s="284" t="s">
        <v>614</v>
      </c>
      <c r="D261" s="284" t="s">
        <v>522</v>
      </c>
      <c r="E261" s="285" t="s">
        <v>9461</v>
      </c>
      <c r="F261" s="286" t="s">
        <v>9462</v>
      </c>
      <c r="G261" s="287" t="s">
        <v>519</v>
      </c>
      <c r="H261" s="288">
        <v>379.70800000000003</v>
      </c>
      <c r="I261" s="289"/>
      <c r="J261" s="290">
        <f>ROUND(I261*H261,2)</f>
        <v>0</v>
      </c>
      <c r="K261" s="286" t="s">
        <v>361</v>
      </c>
      <c r="L261" s="291"/>
      <c r="M261" s="292" t="s">
        <v>1</v>
      </c>
      <c r="N261" s="293" t="s">
        <v>48</v>
      </c>
      <c r="O261" s="93"/>
      <c r="P261" s="238">
        <f>O261*H261</f>
        <v>0</v>
      </c>
      <c r="Q261" s="238">
        <v>0.012</v>
      </c>
      <c r="R261" s="238">
        <f>Q261*H261</f>
        <v>4.5564960000000001</v>
      </c>
      <c r="S261" s="238">
        <v>0</v>
      </c>
      <c r="T261" s="239">
        <f>S261*H261</f>
        <v>0</v>
      </c>
      <c r="U261" s="40"/>
      <c r="V261" s="40"/>
      <c r="W261" s="40"/>
      <c r="X261" s="40"/>
      <c r="Y261" s="40"/>
      <c r="Z261" s="40"/>
      <c r="AA261" s="40"/>
      <c r="AB261" s="40"/>
      <c r="AC261" s="40"/>
      <c r="AD261" s="40"/>
      <c r="AE261" s="40"/>
      <c r="AR261" s="240" t="s">
        <v>161</v>
      </c>
      <c r="AT261" s="240" t="s">
        <v>522</v>
      </c>
      <c r="AU261" s="240" t="s">
        <v>92</v>
      </c>
      <c r="AY261" s="18" t="s">
        <v>355</v>
      </c>
      <c r="BE261" s="241">
        <f>IF(N261="základní",J261,0)</f>
        <v>0</v>
      </c>
      <c r="BF261" s="241">
        <f>IF(N261="snížená",J261,0)</f>
        <v>0</v>
      </c>
      <c r="BG261" s="241">
        <f>IF(N261="zákl. přenesená",J261,0)</f>
        <v>0</v>
      </c>
      <c r="BH261" s="241">
        <f>IF(N261="sníž. přenesená",J261,0)</f>
        <v>0</v>
      </c>
      <c r="BI261" s="241">
        <f>IF(N261="nulová",J261,0)</f>
        <v>0</v>
      </c>
      <c r="BJ261" s="18" t="s">
        <v>90</v>
      </c>
      <c r="BK261" s="241">
        <f>ROUND(I261*H261,2)</f>
        <v>0</v>
      </c>
      <c r="BL261" s="18" t="s">
        <v>144</v>
      </c>
      <c r="BM261" s="240" t="s">
        <v>9463</v>
      </c>
    </row>
    <row r="262" s="13" customFormat="1">
      <c r="A262" s="13"/>
      <c r="B262" s="252"/>
      <c r="C262" s="253"/>
      <c r="D262" s="242" t="s">
        <v>488</v>
      </c>
      <c r="E262" s="253"/>
      <c r="F262" s="255" t="s">
        <v>9464</v>
      </c>
      <c r="G262" s="253"/>
      <c r="H262" s="256">
        <v>379.70800000000003</v>
      </c>
      <c r="I262" s="257"/>
      <c r="J262" s="253"/>
      <c r="K262" s="253"/>
      <c r="L262" s="258"/>
      <c r="M262" s="259"/>
      <c r="N262" s="260"/>
      <c r="O262" s="260"/>
      <c r="P262" s="260"/>
      <c r="Q262" s="260"/>
      <c r="R262" s="260"/>
      <c r="S262" s="260"/>
      <c r="T262" s="261"/>
      <c r="U262" s="13"/>
      <c r="V262" s="13"/>
      <c r="W262" s="13"/>
      <c r="X262" s="13"/>
      <c r="Y262" s="13"/>
      <c r="Z262" s="13"/>
      <c r="AA262" s="13"/>
      <c r="AB262" s="13"/>
      <c r="AC262" s="13"/>
      <c r="AD262" s="13"/>
      <c r="AE262" s="13"/>
      <c r="AT262" s="262" t="s">
        <v>488</v>
      </c>
      <c r="AU262" s="262" t="s">
        <v>92</v>
      </c>
      <c r="AV262" s="13" t="s">
        <v>92</v>
      </c>
      <c r="AW262" s="13" t="s">
        <v>4</v>
      </c>
      <c r="AX262" s="13" t="s">
        <v>90</v>
      </c>
      <c r="AY262" s="262" t="s">
        <v>355</v>
      </c>
    </row>
    <row r="263" s="2" customFormat="1" ht="21.75" customHeight="1">
      <c r="A263" s="40"/>
      <c r="B263" s="41"/>
      <c r="C263" s="229" t="s">
        <v>627</v>
      </c>
      <c r="D263" s="229" t="s">
        <v>358</v>
      </c>
      <c r="E263" s="230" t="s">
        <v>9465</v>
      </c>
      <c r="F263" s="231" t="s">
        <v>9466</v>
      </c>
      <c r="G263" s="232" t="s">
        <v>519</v>
      </c>
      <c r="H263" s="233">
        <v>345.18900000000002</v>
      </c>
      <c r="I263" s="234"/>
      <c r="J263" s="235">
        <f>ROUND(I263*H263,2)</f>
        <v>0</v>
      </c>
      <c r="K263" s="231" t="s">
        <v>361</v>
      </c>
      <c r="L263" s="46"/>
      <c r="M263" s="236" t="s">
        <v>1</v>
      </c>
      <c r="N263" s="237" t="s">
        <v>48</v>
      </c>
      <c r="O263" s="93"/>
      <c r="P263" s="238">
        <f>O263*H263</f>
        <v>0</v>
      </c>
      <c r="Q263" s="238">
        <v>9.0000000000000006E-05</v>
      </c>
      <c r="R263" s="238">
        <f>Q263*H263</f>
        <v>0.031067010000000003</v>
      </c>
      <c r="S263" s="238">
        <v>0</v>
      </c>
      <c r="T263" s="239">
        <f>S263*H263</f>
        <v>0</v>
      </c>
      <c r="U263" s="40"/>
      <c r="V263" s="40"/>
      <c r="W263" s="40"/>
      <c r="X263" s="40"/>
      <c r="Y263" s="40"/>
      <c r="Z263" s="40"/>
      <c r="AA263" s="40"/>
      <c r="AB263" s="40"/>
      <c r="AC263" s="40"/>
      <c r="AD263" s="40"/>
      <c r="AE263" s="40"/>
      <c r="AR263" s="240" t="s">
        <v>144</v>
      </c>
      <c r="AT263" s="240" t="s">
        <v>358</v>
      </c>
      <c r="AU263" s="240" t="s">
        <v>92</v>
      </c>
      <c r="AY263" s="18" t="s">
        <v>355</v>
      </c>
      <c r="BE263" s="241">
        <f>IF(N263="základní",J263,0)</f>
        <v>0</v>
      </c>
      <c r="BF263" s="241">
        <f>IF(N263="snížená",J263,0)</f>
        <v>0</v>
      </c>
      <c r="BG263" s="241">
        <f>IF(N263="zákl. přenesená",J263,0)</f>
        <v>0</v>
      </c>
      <c r="BH263" s="241">
        <f>IF(N263="sníž. přenesená",J263,0)</f>
        <v>0</v>
      </c>
      <c r="BI263" s="241">
        <f>IF(N263="nulová",J263,0)</f>
        <v>0</v>
      </c>
      <c r="BJ263" s="18" t="s">
        <v>90</v>
      </c>
      <c r="BK263" s="241">
        <f>ROUND(I263*H263,2)</f>
        <v>0</v>
      </c>
      <c r="BL263" s="18" t="s">
        <v>144</v>
      </c>
      <c r="BM263" s="240" t="s">
        <v>9467</v>
      </c>
    </row>
    <row r="264" s="15" customFormat="1">
      <c r="A264" s="15"/>
      <c r="B264" s="274"/>
      <c r="C264" s="275"/>
      <c r="D264" s="242" t="s">
        <v>488</v>
      </c>
      <c r="E264" s="276" t="s">
        <v>1</v>
      </c>
      <c r="F264" s="277" t="s">
        <v>9388</v>
      </c>
      <c r="G264" s="275"/>
      <c r="H264" s="276" t="s">
        <v>1</v>
      </c>
      <c r="I264" s="278"/>
      <c r="J264" s="275"/>
      <c r="K264" s="275"/>
      <c r="L264" s="279"/>
      <c r="M264" s="280"/>
      <c r="N264" s="281"/>
      <c r="O264" s="281"/>
      <c r="P264" s="281"/>
      <c r="Q264" s="281"/>
      <c r="R264" s="281"/>
      <c r="S264" s="281"/>
      <c r="T264" s="282"/>
      <c r="U264" s="15"/>
      <c r="V264" s="15"/>
      <c r="W264" s="15"/>
      <c r="X264" s="15"/>
      <c r="Y264" s="15"/>
      <c r="Z264" s="15"/>
      <c r="AA264" s="15"/>
      <c r="AB264" s="15"/>
      <c r="AC264" s="15"/>
      <c r="AD264" s="15"/>
      <c r="AE264" s="15"/>
      <c r="AT264" s="283" t="s">
        <v>488</v>
      </c>
      <c r="AU264" s="283" t="s">
        <v>92</v>
      </c>
      <c r="AV264" s="15" t="s">
        <v>90</v>
      </c>
      <c r="AW264" s="15" t="s">
        <v>38</v>
      </c>
      <c r="AX264" s="15" t="s">
        <v>83</v>
      </c>
      <c r="AY264" s="283" t="s">
        <v>355</v>
      </c>
    </row>
    <row r="265" s="13" customFormat="1">
      <c r="A265" s="13"/>
      <c r="B265" s="252"/>
      <c r="C265" s="253"/>
      <c r="D265" s="242" t="s">
        <v>488</v>
      </c>
      <c r="E265" s="254" t="s">
        <v>1</v>
      </c>
      <c r="F265" s="255" t="s">
        <v>9460</v>
      </c>
      <c r="G265" s="253"/>
      <c r="H265" s="256">
        <v>345.18900000000002</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488</v>
      </c>
      <c r="AU265" s="262" t="s">
        <v>92</v>
      </c>
      <c r="AV265" s="13" t="s">
        <v>92</v>
      </c>
      <c r="AW265" s="13" t="s">
        <v>38</v>
      </c>
      <c r="AX265" s="13" t="s">
        <v>83</v>
      </c>
      <c r="AY265" s="262" t="s">
        <v>355</v>
      </c>
    </row>
    <row r="266" s="14" customFormat="1">
      <c r="A266" s="14"/>
      <c r="B266" s="263"/>
      <c r="C266" s="264"/>
      <c r="D266" s="242" t="s">
        <v>488</v>
      </c>
      <c r="E266" s="265" t="s">
        <v>1</v>
      </c>
      <c r="F266" s="266" t="s">
        <v>490</v>
      </c>
      <c r="G266" s="264"/>
      <c r="H266" s="267">
        <v>345.18900000000002</v>
      </c>
      <c r="I266" s="268"/>
      <c r="J266" s="264"/>
      <c r="K266" s="264"/>
      <c r="L266" s="269"/>
      <c r="M266" s="270"/>
      <c r="N266" s="271"/>
      <c r="O266" s="271"/>
      <c r="P266" s="271"/>
      <c r="Q266" s="271"/>
      <c r="R266" s="271"/>
      <c r="S266" s="271"/>
      <c r="T266" s="272"/>
      <c r="U266" s="14"/>
      <c r="V266" s="14"/>
      <c r="W266" s="14"/>
      <c r="X266" s="14"/>
      <c r="Y266" s="14"/>
      <c r="Z266" s="14"/>
      <c r="AA266" s="14"/>
      <c r="AB266" s="14"/>
      <c r="AC266" s="14"/>
      <c r="AD266" s="14"/>
      <c r="AE266" s="14"/>
      <c r="AT266" s="273" t="s">
        <v>488</v>
      </c>
      <c r="AU266" s="273" t="s">
        <v>92</v>
      </c>
      <c r="AV266" s="14" t="s">
        <v>144</v>
      </c>
      <c r="AW266" s="14" t="s">
        <v>38</v>
      </c>
      <c r="AX266" s="14" t="s">
        <v>90</v>
      </c>
      <c r="AY266" s="273" t="s">
        <v>355</v>
      </c>
    </row>
    <row r="267" s="2" customFormat="1" ht="16.5" customHeight="1">
      <c r="A267" s="40"/>
      <c r="B267" s="41"/>
      <c r="C267" s="229" t="s">
        <v>632</v>
      </c>
      <c r="D267" s="229" t="s">
        <v>358</v>
      </c>
      <c r="E267" s="230" t="s">
        <v>9468</v>
      </c>
      <c r="F267" s="231" t="s">
        <v>9469</v>
      </c>
      <c r="G267" s="232" t="s">
        <v>519</v>
      </c>
      <c r="H267" s="233">
        <v>345.18900000000002</v>
      </c>
      <c r="I267" s="234"/>
      <c r="J267" s="235">
        <f>ROUND(I267*H267,2)</f>
        <v>0</v>
      </c>
      <c r="K267" s="231" t="s">
        <v>361</v>
      </c>
      <c r="L267" s="46"/>
      <c r="M267" s="236" t="s">
        <v>1</v>
      </c>
      <c r="N267" s="237" t="s">
        <v>48</v>
      </c>
      <c r="O267" s="93"/>
      <c r="P267" s="238">
        <f>O267*H267</f>
        <v>0</v>
      </c>
      <c r="Q267" s="238">
        <v>0.00348</v>
      </c>
      <c r="R267" s="238">
        <f>Q267*H267</f>
        <v>1.2012577200000001</v>
      </c>
      <c r="S267" s="238">
        <v>0</v>
      </c>
      <c r="T267" s="239">
        <f>S267*H267</f>
        <v>0</v>
      </c>
      <c r="U267" s="40"/>
      <c r="V267" s="40"/>
      <c r="W267" s="40"/>
      <c r="X267" s="40"/>
      <c r="Y267" s="40"/>
      <c r="Z267" s="40"/>
      <c r="AA267" s="40"/>
      <c r="AB267" s="40"/>
      <c r="AC267" s="40"/>
      <c r="AD267" s="40"/>
      <c r="AE267" s="40"/>
      <c r="AR267" s="240" t="s">
        <v>144</v>
      </c>
      <c r="AT267" s="240" t="s">
        <v>358</v>
      </c>
      <c r="AU267" s="240" t="s">
        <v>92</v>
      </c>
      <c r="AY267" s="18" t="s">
        <v>355</v>
      </c>
      <c r="BE267" s="241">
        <f>IF(N267="základní",J267,0)</f>
        <v>0</v>
      </c>
      <c r="BF267" s="241">
        <f>IF(N267="snížená",J267,0)</f>
        <v>0</v>
      </c>
      <c r="BG267" s="241">
        <f>IF(N267="zákl. přenesená",J267,0)</f>
        <v>0</v>
      </c>
      <c r="BH267" s="241">
        <f>IF(N267="sníž. přenesená",J267,0)</f>
        <v>0</v>
      </c>
      <c r="BI267" s="241">
        <f>IF(N267="nulová",J267,0)</f>
        <v>0</v>
      </c>
      <c r="BJ267" s="18" t="s">
        <v>90</v>
      </c>
      <c r="BK267" s="241">
        <f>ROUND(I267*H267,2)</f>
        <v>0</v>
      </c>
      <c r="BL267" s="18" t="s">
        <v>144</v>
      </c>
      <c r="BM267" s="240" t="s">
        <v>9470</v>
      </c>
    </row>
    <row r="268" s="2" customFormat="1">
      <c r="A268" s="40"/>
      <c r="B268" s="41"/>
      <c r="C268" s="229" t="s">
        <v>639</v>
      </c>
      <c r="D268" s="229" t="s">
        <v>358</v>
      </c>
      <c r="E268" s="230" t="s">
        <v>9471</v>
      </c>
      <c r="F268" s="231" t="s">
        <v>9472</v>
      </c>
      <c r="G268" s="232" t="s">
        <v>519</v>
      </c>
      <c r="H268" s="233">
        <v>212.42400000000001</v>
      </c>
      <c r="I268" s="234"/>
      <c r="J268" s="235">
        <f>ROUND(I268*H268,2)</f>
        <v>0</v>
      </c>
      <c r="K268" s="231" t="s">
        <v>361</v>
      </c>
      <c r="L268" s="46"/>
      <c r="M268" s="236" t="s">
        <v>1</v>
      </c>
      <c r="N268" s="237" t="s">
        <v>48</v>
      </c>
      <c r="O268" s="93"/>
      <c r="P268" s="238">
        <f>O268*H268</f>
        <v>0</v>
      </c>
      <c r="Q268" s="238">
        <v>0.011440000000000001</v>
      </c>
      <c r="R268" s="238">
        <f>Q268*H268</f>
        <v>2.4301305600000003</v>
      </c>
      <c r="S268" s="238">
        <v>0</v>
      </c>
      <c r="T268" s="239">
        <f>S268*H268</f>
        <v>0</v>
      </c>
      <c r="U268" s="40"/>
      <c r="V268" s="40"/>
      <c r="W268" s="40"/>
      <c r="X268" s="40"/>
      <c r="Y268" s="40"/>
      <c r="Z268" s="40"/>
      <c r="AA268" s="40"/>
      <c r="AB268" s="40"/>
      <c r="AC268" s="40"/>
      <c r="AD268" s="40"/>
      <c r="AE268" s="40"/>
      <c r="AR268" s="240" t="s">
        <v>144</v>
      </c>
      <c r="AT268" s="240" t="s">
        <v>358</v>
      </c>
      <c r="AU268" s="240" t="s">
        <v>92</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9473</v>
      </c>
    </row>
    <row r="269" s="15" customFormat="1">
      <c r="A269" s="15"/>
      <c r="B269" s="274"/>
      <c r="C269" s="275"/>
      <c r="D269" s="242" t="s">
        <v>488</v>
      </c>
      <c r="E269" s="276" t="s">
        <v>1</v>
      </c>
      <c r="F269" s="277" t="s">
        <v>9388</v>
      </c>
      <c r="G269" s="275"/>
      <c r="H269" s="276" t="s">
        <v>1</v>
      </c>
      <c r="I269" s="278"/>
      <c r="J269" s="275"/>
      <c r="K269" s="275"/>
      <c r="L269" s="279"/>
      <c r="M269" s="280"/>
      <c r="N269" s="281"/>
      <c r="O269" s="281"/>
      <c r="P269" s="281"/>
      <c r="Q269" s="281"/>
      <c r="R269" s="281"/>
      <c r="S269" s="281"/>
      <c r="T269" s="282"/>
      <c r="U269" s="15"/>
      <c r="V269" s="15"/>
      <c r="W269" s="15"/>
      <c r="X269" s="15"/>
      <c r="Y269" s="15"/>
      <c r="Z269" s="15"/>
      <c r="AA269" s="15"/>
      <c r="AB269" s="15"/>
      <c r="AC269" s="15"/>
      <c r="AD269" s="15"/>
      <c r="AE269" s="15"/>
      <c r="AT269" s="283" t="s">
        <v>488</v>
      </c>
      <c r="AU269" s="283" t="s">
        <v>92</v>
      </c>
      <c r="AV269" s="15" t="s">
        <v>90</v>
      </c>
      <c r="AW269" s="15" t="s">
        <v>38</v>
      </c>
      <c r="AX269" s="15" t="s">
        <v>83</v>
      </c>
      <c r="AY269" s="283" t="s">
        <v>355</v>
      </c>
    </row>
    <row r="270" s="13" customFormat="1">
      <c r="A270" s="13"/>
      <c r="B270" s="252"/>
      <c r="C270" s="253"/>
      <c r="D270" s="242" t="s">
        <v>488</v>
      </c>
      <c r="E270" s="254" t="s">
        <v>1</v>
      </c>
      <c r="F270" s="255" t="s">
        <v>9474</v>
      </c>
      <c r="G270" s="253"/>
      <c r="H270" s="256">
        <v>212.42400000000001</v>
      </c>
      <c r="I270" s="257"/>
      <c r="J270" s="253"/>
      <c r="K270" s="253"/>
      <c r="L270" s="258"/>
      <c r="M270" s="259"/>
      <c r="N270" s="260"/>
      <c r="O270" s="260"/>
      <c r="P270" s="260"/>
      <c r="Q270" s="260"/>
      <c r="R270" s="260"/>
      <c r="S270" s="260"/>
      <c r="T270" s="261"/>
      <c r="U270" s="13"/>
      <c r="V270" s="13"/>
      <c r="W270" s="13"/>
      <c r="X270" s="13"/>
      <c r="Y270" s="13"/>
      <c r="Z270" s="13"/>
      <c r="AA270" s="13"/>
      <c r="AB270" s="13"/>
      <c r="AC270" s="13"/>
      <c r="AD270" s="13"/>
      <c r="AE270" s="13"/>
      <c r="AT270" s="262" t="s">
        <v>488</v>
      </c>
      <c r="AU270" s="262" t="s">
        <v>92</v>
      </c>
      <c r="AV270" s="13" t="s">
        <v>92</v>
      </c>
      <c r="AW270" s="13" t="s">
        <v>38</v>
      </c>
      <c r="AX270" s="13" t="s">
        <v>83</v>
      </c>
      <c r="AY270" s="262" t="s">
        <v>355</v>
      </c>
    </row>
    <row r="271" s="14" customFormat="1">
      <c r="A271" s="14"/>
      <c r="B271" s="263"/>
      <c r="C271" s="264"/>
      <c r="D271" s="242" t="s">
        <v>488</v>
      </c>
      <c r="E271" s="265" t="s">
        <v>1</v>
      </c>
      <c r="F271" s="266" t="s">
        <v>490</v>
      </c>
      <c r="G271" s="264"/>
      <c r="H271" s="267">
        <v>212.42400000000001</v>
      </c>
      <c r="I271" s="268"/>
      <c r="J271" s="264"/>
      <c r="K271" s="264"/>
      <c r="L271" s="269"/>
      <c r="M271" s="270"/>
      <c r="N271" s="271"/>
      <c r="O271" s="271"/>
      <c r="P271" s="271"/>
      <c r="Q271" s="271"/>
      <c r="R271" s="271"/>
      <c r="S271" s="271"/>
      <c r="T271" s="272"/>
      <c r="U271" s="14"/>
      <c r="V271" s="14"/>
      <c r="W271" s="14"/>
      <c r="X271" s="14"/>
      <c r="Y271" s="14"/>
      <c r="Z271" s="14"/>
      <c r="AA271" s="14"/>
      <c r="AB271" s="14"/>
      <c r="AC271" s="14"/>
      <c r="AD271" s="14"/>
      <c r="AE271" s="14"/>
      <c r="AT271" s="273" t="s">
        <v>488</v>
      </c>
      <c r="AU271" s="273" t="s">
        <v>92</v>
      </c>
      <c r="AV271" s="14" t="s">
        <v>144</v>
      </c>
      <c r="AW271" s="14" t="s">
        <v>38</v>
      </c>
      <c r="AX271" s="14" t="s">
        <v>90</v>
      </c>
      <c r="AY271" s="273" t="s">
        <v>355</v>
      </c>
    </row>
    <row r="272" s="2" customFormat="1" ht="16.5" customHeight="1">
      <c r="A272" s="40"/>
      <c r="B272" s="41"/>
      <c r="C272" s="284" t="s">
        <v>649</v>
      </c>
      <c r="D272" s="284" t="s">
        <v>522</v>
      </c>
      <c r="E272" s="285" t="s">
        <v>9475</v>
      </c>
      <c r="F272" s="286" t="s">
        <v>9476</v>
      </c>
      <c r="G272" s="287" t="s">
        <v>519</v>
      </c>
      <c r="H272" s="288">
        <v>233.666</v>
      </c>
      <c r="I272" s="289"/>
      <c r="J272" s="290">
        <f>ROUND(I272*H272,2)</f>
        <v>0</v>
      </c>
      <c r="K272" s="286" t="s">
        <v>361</v>
      </c>
      <c r="L272" s="291"/>
      <c r="M272" s="292" t="s">
        <v>1</v>
      </c>
      <c r="N272" s="293" t="s">
        <v>48</v>
      </c>
      <c r="O272" s="93"/>
      <c r="P272" s="238">
        <f>O272*H272</f>
        <v>0</v>
      </c>
      <c r="Q272" s="238">
        <v>0.01</v>
      </c>
      <c r="R272" s="238">
        <f>Q272*H272</f>
        <v>2.3366600000000002</v>
      </c>
      <c r="S272" s="238">
        <v>0</v>
      </c>
      <c r="T272" s="239">
        <f>S272*H272</f>
        <v>0</v>
      </c>
      <c r="U272" s="40"/>
      <c r="V272" s="40"/>
      <c r="W272" s="40"/>
      <c r="X272" s="40"/>
      <c r="Y272" s="40"/>
      <c r="Z272" s="40"/>
      <c r="AA272" s="40"/>
      <c r="AB272" s="40"/>
      <c r="AC272" s="40"/>
      <c r="AD272" s="40"/>
      <c r="AE272" s="40"/>
      <c r="AR272" s="240" t="s">
        <v>161</v>
      </c>
      <c r="AT272" s="240" t="s">
        <v>522</v>
      </c>
      <c r="AU272" s="240" t="s">
        <v>92</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9477</v>
      </c>
    </row>
    <row r="273" s="13" customFormat="1">
      <c r="A273" s="13"/>
      <c r="B273" s="252"/>
      <c r="C273" s="253"/>
      <c r="D273" s="242" t="s">
        <v>488</v>
      </c>
      <c r="E273" s="253"/>
      <c r="F273" s="255" t="s">
        <v>9478</v>
      </c>
      <c r="G273" s="253"/>
      <c r="H273" s="256">
        <v>233.666</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488</v>
      </c>
      <c r="AU273" s="262" t="s">
        <v>92</v>
      </c>
      <c r="AV273" s="13" t="s">
        <v>92</v>
      </c>
      <c r="AW273" s="13" t="s">
        <v>4</v>
      </c>
      <c r="AX273" s="13" t="s">
        <v>90</v>
      </c>
      <c r="AY273" s="262" t="s">
        <v>355</v>
      </c>
    </row>
    <row r="274" s="2" customFormat="1">
      <c r="A274" s="40"/>
      <c r="B274" s="41"/>
      <c r="C274" s="229" t="s">
        <v>654</v>
      </c>
      <c r="D274" s="229" t="s">
        <v>358</v>
      </c>
      <c r="E274" s="230" t="s">
        <v>9479</v>
      </c>
      <c r="F274" s="231" t="s">
        <v>9480</v>
      </c>
      <c r="G274" s="232" t="s">
        <v>519</v>
      </c>
      <c r="H274" s="233">
        <v>117.12900000000001</v>
      </c>
      <c r="I274" s="234"/>
      <c r="J274" s="235">
        <f>ROUND(I274*H274,2)</f>
        <v>0</v>
      </c>
      <c r="K274" s="231" t="s">
        <v>361</v>
      </c>
      <c r="L274" s="46"/>
      <c r="M274" s="236" t="s">
        <v>1</v>
      </c>
      <c r="N274" s="237" t="s">
        <v>48</v>
      </c>
      <c r="O274" s="93"/>
      <c r="P274" s="238">
        <f>O274*H274</f>
        <v>0</v>
      </c>
      <c r="Q274" s="238">
        <v>0.0115</v>
      </c>
      <c r="R274" s="238">
        <f>Q274*H274</f>
        <v>1.3469835000000001</v>
      </c>
      <c r="S274" s="238">
        <v>0</v>
      </c>
      <c r="T274" s="239">
        <f>S274*H274</f>
        <v>0</v>
      </c>
      <c r="U274" s="40"/>
      <c r="V274" s="40"/>
      <c r="W274" s="40"/>
      <c r="X274" s="40"/>
      <c r="Y274" s="40"/>
      <c r="Z274" s="40"/>
      <c r="AA274" s="40"/>
      <c r="AB274" s="40"/>
      <c r="AC274" s="40"/>
      <c r="AD274" s="40"/>
      <c r="AE274" s="40"/>
      <c r="AR274" s="240" t="s">
        <v>144</v>
      </c>
      <c r="AT274" s="240" t="s">
        <v>358</v>
      </c>
      <c r="AU274" s="240" t="s">
        <v>92</v>
      </c>
      <c r="AY274" s="18" t="s">
        <v>355</v>
      </c>
      <c r="BE274" s="241">
        <f>IF(N274="základní",J274,0)</f>
        <v>0</v>
      </c>
      <c r="BF274" s="241">
        <f>IF(N274="snížená",J274,0)</f>
        <v>0</v>
      </c>
      <c r="BG274" s="241">
        <f>IF(N274="zákl. přenesená",J274,0)</f>
        <v>0</v>
      </c>
      <c r="BH274" s="241">
        <f>IF(N274="sníž. přenesená",J274,0)</f>
        <v>0</v>
      </c>
      <c r="BI274" s="241">
        <f>IF(N274="nulová",J274,0)</f>
        <v>0</v>
      </c>
      <c r="BJ274" s="18" t="s">
        <v>90</v>
      </c>
      <c r="BK274" s="241">
        <f>ROUND(I274*H274,2)</f>
        <v>0</v>
      </c>
      <c r="BL274" s="18" t="s">
        <v>144</v>
      </c>
      <c r="BM274" s="240" t="s">
        <v>9481</v>
      </c>
    </row>
    <row r="275" s="15" customFormat="1">
      <c r="A275" s="15"/>
      <c r="B275" s="274"/>
      <c r="C275" s="275"/>
      <c r="D275" s="242" t="s">
        <v>488</v>
      </c>
      <c r="E275" s="276" t="s">
        <v>1</v>
      </c>
      <c r="F275" s="277" t="s">
        <v>9388</v>
      </c>
      <c r="G275" s="275"/>
      <c r="H275" s="276" t="s">
        <v>1</v>
      </c>
      <c r="I275" s="278"/>
      <c r="J275" s="275"/>
      <c r="K275" s="275"/>
      <c r="L275" s="279"/>
      <c r="M275" s="280"/>
      <c r="N275" s="281"/>
      <c r="O275" s="281"/>
      <c r="P275" s="281"/>
      <c r="Q275" s="281"/>
      <c r="R275" s="281"/>
      <c r="S275" s="281"/>
      <c r="T275" s="282"/>
      <c r="U275" s="15"/>
      <c r="V275" s="15"/>
      <c r="W275" s="15"/>
      <c r="X275" s="15"/>
      <c r="Y275" s="15"/>
      <c r="Z275" s="15"/>
      <c r="AA275" s="15"/>
      <c r="AB275" s="15"/>
      <c r="AC275" s="15"/>
      <c r="AD275" s="15"/>
      <c r="AE275" s="15"/>
      <c r="AT275" s="283" t="s">
        <v>488</v>
      </c>
      <c r="AU275" s="283" t="s">
        <v>92</v>
      </c>
      <c r="AV275" s="15" t="s">
        <v>90</v>
      </c>
      <c r="AW275" s="15" t="s">
        <v>38</v>
      </c>
      <c r="AX275" s="15" t="s">
        <v>83</v>
      </c>
      <c r="AY275" s="283" t="s">
        <v>355</v>
      </c>
    </row>
    <row r="276" s="13" customFormat="1">
      <c r="A276" s="13"/>
      <c r="B276" s="252"/>
      <c r="C276" s="253"/>
      <c r="D276" s="242" t="s">
        <v>488</v>
      </c>
      <c r="E276" s="254" t="s">
        <v>1</v>
      </c>
      <c r="F276" s="255" t="s">
        <v>9482</v>
      </c>
      <c r="G276" s="253"/>
      <c r="H276" s="256">
        <v>502.632</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488</v>
      </c>
      <c r="AU276" s="262" t="s">
        <v>92</v>
      </c>
      <c r="AV276" s="13" t="s">
        <v>92</v>
      </c>
      <c r="AW276" s="13" t="s">
        <v>38</v>
      </c>
      <c r="AX276" s="13" t="s">
        <v>83</v>
      </c>
      <c r="AY276" s="262" t="s">
        <v>355</v>
      </c>
    </row>
    <row r="277" s="15" customFormat="1">
      <c r="A277" s="15"/>
      <c r="B277" s="274"/>
      <c r="C277" s="275"/>
      <c r="D277" s="242" t="s">
        <v>488</v>
      </c>
      <c r="E277" s="276" t="s">
        <v>1</v>
      </c>
      <c r="F277" s="277" t="s">
        <v>9483</v>
      </c>
      <c r="G277" s="275"/>
      <c r="H277" s="276" t="s">
        <v>1</v>
      </c>
      <c r="I277" s="278"/>
      <c r="J277" s="275"/>
      <c r="K277" s="275"/>
      <c r="L277" s="279"/>
      <c r="M277" s="280"/>
      <c r="N277" s="281"/>
      <c r="O277" s="281"/>
      <c r="P277" s="281"/>
      <c r="Q277" s="281"/>
      <c r="R277" s="281"/>
      <c r="S277" s="281"/>
      <c r="T277" s="282"/>
      <c r="U277" s="15"/>
      <c r="V277" s="15"/>
      <c r="W277" s="15"/>
      <c r="X277" s="15"/>
      <c r="Y277" s="15"/>
      <c r="Z277" s="15"/>
      <c r="AA277" s="15"/>
      <c r="AB277" s="15"/>
      <c r="AC277" s="15"/>
      <c r="AD277" s="15"/>
      <c r="AE277" s="15"/>
      <c r="AT277" s="283" t="s">
        <v>488</v>
      </c>
      <c r="AU277" s="283" t="s">
        <v>92</v>
      </c>
      <c r="AV277" s="15" t="s">
        <v>90</v>
      </c>
      <c r="AW277" s="15" t="s">
        <v>38</v>
      </c>
      <c r="AX277" s="15" t="s">
        <v>83</v>
      </c>
      <c r="AY277" s="283" t="s">
        <v>355</v>
      </c>
    </row>
    <row r="278" s="13" customFormat="1">
      <c r="A278" s="13"/>
      <c r="B278" s="252"/>
      <c r="C278" s="253"/>
      <c r="D278" s="242" t="s">
        <v>488</v>
      </c>
      <c r="E278" s="254" t="s">
        <v>1</v>
      </c>
      <c r="F278" s="255" t="s">
        <v>9484</v>
      </c>
      <c r="G278" s="253"/>
      <c r="H278" s="256">
        <v>-385.50299999999999</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488</v>
      </c>
      <c r="AU278" s="262" t="s">
        <v>92</v>
      </c>
      <c r="AV278" s="13" t="s">
        <v>92</v>
      </c>
      <c r="AW278" s="13" t="s">
        <v>38</v>
      </c>
      <c r="AX278" s="13" t="s">
        <v>83</v>
      </c>
      <c r="AY278" s="262" t="s">
        <v>355</v>
      </c>
    </row>
    <row r="279" s="14" customFormat="1">
      <c r="A279" s="14"/>
      <c r="B279" s="263"/>
      <c r="C279" s="264"/>
      <c r="D279" s="242" t="s">
        <v>488</v>
      </c>
      <c r="E279" s="265" t="s">
        <v>1</v>
      </c>
      <c r="F279" s="266" t="s">
        <v>490</v>
      </c>
      <c r="G279" s="264"/>
      <c r="H279" s="267">
        <v>117.12900000000001</v>
      </c>
      <c r="I279" s="268"/>
      <c r="J279" s="264"/>
      <c r="K279" s="264"/>
      <c r="L279" s="269"/>
      <c r="M279" s="270"/>
      <c r="N279" s="271"/>
      <c r="O279" s="271"/>
      <c r="P279" s="271"/>
      <c r="Q279" s="271"/>
      <c r="R279" s="271"/>
      <c r="S279" s="271"/>
      <c r="T279" s="272"/>
      <c r="U279" s="14"/>
      <c r="V279" s="14"/>
      <c r="W279" s="14"/>
      <c r="X279" s="14"/>
      <c r="Y279" s="14"/>
      <c r="Z279" s="14"/>
      <c r="AA279" s="14"/>
      <c r="AB279" s="14"/>
      <c r="AC279" s="14"/>
      <c r="AD279" s="14"/>
      <c r="AE279" s="14"/>
      <c r="AT279" s="273" t="s">
        <v>488</v>
      </c>
      <c r="AU279" s="273" t="s">
        <v>92</v>
      </c>
      <c r="AV279" s="14" t="s">
        <v>144</v>
      </c>
      <c r="AW279" s="14" t="s">
        <v>38</v>
      </c>
      <c r="AX279" s="14" t="s">
        <v>90</v>
      </c>
      <c r="AY279" s="273" t="s">
        <v>355</v>
      </c>
    </row>
    <row r="280" s="2" customFormat="1" ht="16.5" customHeight="1">
      <c r="A280" s="40"/>
      <c r="B280" s="41"/>
      <c r="C280" s="284" t="s">
        <v>659</v>
      </c>
      <c r="D280" s="284" t="s">
        <v>522</v>
      </c>
      <c r="E280" s="285" t="s">
        <v>9485</v>
      </c>
      <c r="F280" s="286" t="s">
        <v>9486</v>
      </c>
      <c r="G280" s="287" t="s">
        <v>519</v>
      </c>
      <c r="H280" s="288">
        <v>128.84200000000001</v>
      </c>
      <c r="I280" s="289"/>
      <c r="J280" s="290">
        <f>ROUND(I280*H280,2)</f>
        <v>0</v>
      </c>
      <c r="K280" s="286" t="s">
        <v>361</v>
      </c>
      <c r="L280" s="291"/>
      <c r="M280" s="292" t="s">
        <v>1</v>
      </c>
      <c r="N280" s="293" t="s">
        <v>48</v>
      </c>
      <c r="O280" s="93"/>
      <c r="P280" s="238">
        <f>O280*H280</f>
        <v>0</v>
      </c>
      <c r="Q280" s="238">
        <v>0.014999999999999999</v>
      </c>
      <c r="R280" s="238">
        <f>Q280*H280</f>
        <v>1.9326300000000001</v>
      </c>
      <c r="S280" s="238">
        <v>0</v>
      </c>
      <c r="T280" s="239">
        <f>S280*H280</f>
        <v>0</v>
      </c>
      <c r="U280" s="40"/>
      <c r="V280" s="40"/>
      <c r="W280" s="40"/>
      <c r="X280" s="40"/>
      <c r="Y280" s="40"/>
      <c r="Z280" s="40"/>
      <c r="AA280" s="40"/>
      <c r="AB280" s="40"/>
      <c r="AC280" s="40"/>
      <c r="AD280" s="40"/>
      <c r="AE280" s="40"/>
      <c r="AR280" s="240" t="s">
        <v>161</v>
      </c>
      <c r="AT280" s="240" t="s">
        <v>522</v>
      </c>
      <c r="AU280" s="240" t="s">
        <v>92</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9487</v>
      </c>
    </row>
    <row r="281" s="13" customFormat="1">
      <c r="A281" s="13"/>
      <c r="B281" s="252"/>
      <c r="C281" s="253"/>
      <c r="D281" s="242" t="s">
        <v>488</v>
      </c>
      <c r="E281" s="253"/>
      <c r="F281" s="255" t="s">
        <v>9488</v>
      </c>
      <c r="G281" s="253"/>
      <c r="H281" s="256">
        <v>128.84200000000001</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488</v>
      </c>
      <c r="AU281" s="262" t="s">
        <v>92</v>
      </c>
      <c r="AV281" s="13" t="s">
        <v>92</v>
      </c>
      <c r="AW281" s="13" t="s">
        <v>4</v>
      </c>
      <c r="AX281" s="13" t="s">
        <v>90</v>
      </c>
      <c r="AY281" s="262" t="s">
        <v>355</v>
      </c>
    </row>
    <row r="282" s="2" customFormat="1">
      <c r="A282" s="40"/>
      <c r="B282" s="41"/>
      <c r="C282" s="229" t="s">
        <v>664</v>
      </c>
      <c r="D282" s="229" t="s">
        <v>358</v>
      </c>
      <c r="E282" s="230" t="s">
        <v>883</v>
      </c>
      <c r="F282" s="231" t="s">
        <v>9489</v>
      </c>
      <c r="G282" s="232" t="s">
        <v>514</v>
      </c>
      <c r="H282" s="233">
        <v>349.60000000000002</v>
      </c>
      <c r="I282" s="234"/>
      <c r="J282" s="235">
        <f>ROUND(I282*H282,2)</f>
        <v>0</v>
      </c>
      <c r="K282" s="231" t="s">
        <v>361</v>
      </c>
      <c r="L282" s="46"/>
      <c r="M282" s="236" t="s">
        <v>1</v>
      </c>
      <c r="N282" s="237" t="s">
        <v>48</v>
      </c>
      <c r="O282" s="93"/>
      <c r="P282" s="238">
        <f>O282*H282</f>
        <v>0</v>
      </c>
      <c r="Q282" s="238">
        <v>0.0016800000000000001</v>
      </c>
      <c r="R282" s="238">
        <f>Q282*H282</f>
        <v>0.58732800000000007</v>
      </c>
      <c r="S282" s="238">
        <v>0</v>
      </c>
      <c r="T282" s="239">
        <f>S282*H282</f>
        <v>0</v>
      </c>
      <c r="U282" s="40"/>
      <c r="V282" s="40"/>
      <c r="W282" s="40"/>
      <c r="X282" s="40"/>
      <c r="Y282" s="40"/>
      <c r="Z282" s="40"/>
      <c r="AA282" s="40"/>
      <c r="AB282" s="40"/>
      <c r="AC282" s="40"/>
      <c r="AD282" s="40"/>
      <c r="AE282" s="40"/>
      <c r="AR282" s="240" t="s">
        <v>144</v>
      </c>
      <c r="AT282" s="240" t="s">
        <v>358</v>
      </c>
      <c r="AU282" s="240" t="s">
        <v>92</v>
      </c>
      <c r="AY282" s="18" t="s">
        <v>355</v>
      </c>
      <c r="BE282" s="241">
        <f>IF(N282="základní",J282,0)</f>
        <v>0</v>
      </c>
      <c r="BF282" s="241">
        <f>IF(N282="snížená",J282,0)</f>
        <v>0</v>
      </c>
      <c r="BG282" s="241">
        <f>IF(N282="zákl. přenesená",J282,0)</f>
        <v>0</v>
      </c>
      <c r="BH282" s="241">
        <f>IF(N282="sníž. přenesená",J282,0)</f>
        <v>0</v>
      </c>
      <c r="BI282" s="241">
        <f>IF(N282="nulová",J282,0)</f>
        <v>0</v>
      </c>
      <c r="BJ282" s="18" t="s">
        <v>90</v>
      </c>
      <c r="BK282" s="241">
        <f>ROUND(I282*H282,2)</f>
        <v>0</v>
      </c>
      <c r="BL282" s="18" t="s">
        <v>144</v>
      </c>
      <c r="BM282" s="240" t="s">
        <v>9490</v>
      </c>
    </row>
    <row r="283" s="2" customFormat="1" ht="16.5" customHeight="1">
      <c r="A283" s="40"/>
      <c r="B283" s="41"/>
      <c r="C283" s="284" t="s">
        <v>669</v>
      </c>
      <c r="D283" s="284" t="s">
        <v>522</v>
      </c>
      <c r="E283" s="285" t="s">
        <v>9491</v>
      </c>
      <c r="F283" s="286" t="s">
        <v>9492</v>
      </c>
      <c r="G283" s="287" t="s">
        <v>519</v>
      </c>
      <c r="H283" s="288">
        <v>76.912000000000006</v>
      </c>
      <c r="I283" s="289"/>
      <c r="J283" s="290">
        <f>ROUND(I283*H283,2)</f>
        <v>0</v>
      </c>
      <c r="K283" s="286" t="s">
        <v>361</v>
      </c>
      <c r="L283" s="291"/>
      <c r="M283" s="292" t="s">
        <v>1</v>
      </c>
      <c r="N283" s="293" t="s">
        <v>48</v>
      </c>
      <c r="O283" s="93"/>
      <c r="P283" s="238">
        <f>O283*H283</f>
        <v>0</v>
      </c>
      <c r="Q283" s="238">
        <v>0.0060000000000000001</v>
      </c>
      <c r="R283" s="238">
        <f>Q283*H283</f>
        <v>0.46147200000000005</v>
      </c>
      <c r="S283" s="238">
        <v>0</v>
      </c>
      <c r="T283" s="239">
        <f>S283*H283</f>
        <v>0</v>
      </c>
      <c r="U283" s="40"/>
      <c r="V283" s="40"/>
      <c r="W283" s="40"/>
      <c r="X283" s="40"/>
      <c r="Y283" s="40"/>
      <c r="Z283" s="40"/>
      <c r="AA283" s="40"/>
      <c r="AB283" s="40"/>
      <c r="AC283" s="40"/>
      <c r="AD283" s="40"/>
      <c r="AE283" s="40"/>
      <c r="AR283" s="240" t="s">
        <v>161</v>
      </c>
      <c r="AT283" s="240" t="s">
        <v>522</v>
      </c>
      <c r="AU283" s="240" t="s">
        <v>92</v>
      </c>
      <c r="AY283" s="18" t="s">
        <v>355</v>
      </c>
      <c r="BE283" s="241">
        <f>IF(N283="základní",J283,0)</f>
        <v>0</v>
      </c>
      <c r="BF283" s="241">
        <f>IF(N283="snížená",J283,0)</f>
        <v>0</v>
      </c>
      <c r="BG283" s="241">
        <f>IF(N283="zákl. přenesená",J283,0)</f>
        <v>0</v>
      </c>
      <c r="BH283" s="241">
        <f>IF(N283="sníž. přenesená",J283,0)</f>
        <v>0</v>
      </c>
      <c r="BI283" s="241">
        <f>IF(N283="nulová",J283,0)</f>
        <v>0</v>
      </c>
      <c r="BJ283" s="18" t="s">
        <v>90</v>
      </c>
      <c r="BK283" s="241">
        <f>ROUND(I283*H283,2)</f>
        <v>0</v>
      </c>
      <c r="BL283" s="18" t="s">
        <v>144</v>
      </c>
      <c r="BM283" s="240" t="s">
        <v>9493</v>
      </c>
    </row>
    <row r="284" s="13" customFormat="1">
      <c r="A284" s="13"/>
      <c r="B284" s="252"/>
      <c r="C284" s="253"/>
      <c r="D284" s="242" t="s">
        <v>488</v>
      </c>
      <c r="E284" s="253"/>
      <c r="F284" s="255" t="s">
        <v>9494</v>
      </c>
      <c r="G284" s="253"/>
      <c r="H284" s="256">
        <v>76.912000000000006</v>
      </c>
      <c r="I284" s="257"/>
      <c r="J284" s="253"/>
      <c r="K284" s="253"/>
      <c r="L284" s="258"/>
      <c r="M284" s="259"/>
      <c r="N284" s="260"/>
      <c r="O284" s="260"/>
      <c r="P284" s="260"/>
      <c r="Q284" s="260"/>
      <c r="R284" s="260"/>
      <c r="S284" s="260"/>
      <c r="T284" s="261"/>
      <c r="U284" s="13"/>
      <c r="V284" s="13"/>
      <c r="W284" s="13"/>
      <c r="X284" s="13"/>
      <c r="Y284" s="13"/>
      <c r="Z284" s="13"/>
      <c r="AA284" s="13"/>
      <c r="AB284" s="13"/>
      <c r="AC284" s="13"/>
      <c r="AD284" s="13"/>
      <c r="AE284" s="13"/>
      <c r="AT284" s="262" t="s">
        <v>488</v>
      </c>
      <c r="AU284" s="262" t="s">
        <v>92</v>
      </c>
      <c r="AV284" s="13" t="s">
        <v>92</v>
      </c>
      <c r="AW284" s="13" t="s">
        <v>4</v>
      </c>
      <c r="AX284" s="13" t="s">
        <v>90</v>
      </c>
      <c r="AY284" s="262" t="s">
        <v>355</v>
      </c>
    </row>
    <row r="285" s="2" customFormat="1" ht="16.5" customHeight="1">
      <c r="A285" s="40"/>
      <c r="B285" s="41"/>
      <c r="C285" s="229" t="s">
        <v>673</v>
      </c>
      <c r="D285" s="229" t="s">
        <v>358</v>
      </c>
      <c r="E285" s="230" t="s">
        <v>901</v>
      </c>
      <c r="F285" s="231" t="s">
        <v>9495</v>
      </c>
      <c r="G285" s="232" t="s">
        <v>519</v>
      </c>
      <c r="H285" s="233">
        <v>406.46499999999998</v>
      </c>
      <c r="I285" s="234"/>
      <c r="J285" s="235">
        <f>ROUND(I285*H285,2)</f>
        <v>0</v>
      </c>
      <c r="K285" s="231" t="s">
        <v>361</v>
      </c>
      <c r="L285" s="46"/>
      <c r="M285" s="236" t="s">
        <v>1</v>
      </c>
      <c r="N285" s="237" t="s">
        <v>48</v>
      </c>
      <c r="O285" s="93"/>
      <c r="P285" s="238">
        <f>O285*H285</f>
        <v>0</v>
      </c>
      <c r="Q285" s="238">
        <v>6.0000000000000002E-05</v>
      </c>
      <c r="R285" s="238">
        <f>Q285*H285</f>
        <v>0.024387900000000001</v>
      </c>
      <c r="S285" s="238">
        <v>0</v>
      </c>
      <c r="T285" s="239">
        <f>S285*H285</f>
        <v>0</v>
      </c>
      <c r="U285" s="40"/>
      <c r="V285" s="40"/>
      <c r="W285" s="40"/>
      <c r="X285" s="40"/>
      <c r="Y285" s="40"/>
      <c r="Z285" s="40"/>
      <c r="AA285" s="40"/>
      <c r="AB285" s="40"/>
      <c r="AC285" s="40"/>
      <c r="AD285" s="40"/>
      <c r="AE285" s="40"/>
      <c r="AR285" s="240" t="s">
        <v>144</v>
      </c>
      <c r="AT285" s="240" t="s">
        <v>358</v>
      </c>
      <c r="AU285" s="240" t="s">
        <v>92</v>
      </c>
      <c r="AY285" s="18" t="s">
        <v>355</v>
      </c>
      <c r="BE285" s="241">
        <f>IF(N285="základní",J285,0)</f>
        <v>0</v>
      </c>
      <c r="BF285" s="241">
        <f>IF(N285="snížená",J285,0)</f>
        <v>0</v>
      </c>
      <c r="BG285" s="241">
        <f>IF(N285="zákl. přenesená",J285,0)</f>
        <v>0</v>
      </c>
      <c r="BH285" s="241">
        <f>IF(N285="sníž. přenesená",J285,0)</f>
        <v>0</v>
      </c>
      <c r="BI285" s="241">
        <f>IF(N285="nulová",J285,0)</f>
        <v>0</v>
      </c>
      <c r="BJ285" s="18" t="s">
        <v>90</v>
      </c>
      <c r="BK285" s="241">
        <f>ROUND(I285*H285,2)</f>
        <v>0</v>
      </c>
      <c r="BL285" s="18" t="s">
        <v>144</v>
      </c>
      <c r="BM285" s="240" t="s">
        <v>9496</v>
      </c>
    </row>
    <row r="286" s="13" customFormat="1">
      <c r="A286" s="13"/>
      <c r="B286" s="252"/>
      <c r="C286" s="253"/>
      <c r="D286" s="242" t="s">
        <v>488</v>
      </c>
      <c r="E286" s="254" t="s">
        <v>1</v>
      </c>
      <c r="F286" s="255" t="s">
        <v>9497</v>
      </c>
      <c r="G286" s="253"/>
      <c r="H286" s="256">
        <v>406.46499999999998</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488</v>
      </c>
      <c r="AU286" s="262" t="s">
        <v>92</v>
      </c>
      <c r="AV286" s="13" t="s">
        <v>92</v>
      </c>
      <c r="AW286" s="13" t="s">
        <v>38</v>
      </c>
      <c r="AX286" s="13" t="s">
        <v>83</v>
      </c>
      <c r="AY286" s="262" t="s">
        <v>355</v>
      </c>
    </row>
    <row r="287" s="14" customFormat="1">
      <c r="A287" s="14"/>
      <c r="B287" s="263"/>
      <c r="C287" s="264"/>
      <c r="D287" s="242" t="s">
        <v>488</v>
      </c>
      <c r="E287" s="265" t="s">
        <v>1</v>
      </c>
      <c r="F287" s="266" t="s">
        <v>490</v>
      </c>
      <c r="G287" s="264"/>
      <c r="H287" s="267">
        <v>406.46499999999998</v>
      </c>
      <c r="I287" s="268"/>
      <c r="J287" s="264"/>
      <c r="K287" s="264"/>
      <c r="L287" s="269"/>
      <c r="M287" s="270"/>
      <c r="N287" s="271"/>
      <c r="O287" s="271"/>
      <c r="P287" s="271"/>
      <c r="Q287" s="271"/>
      <c r="R287" s="271"/>
      <c r="S287" s="271"/>
      <c r="T287" s="272"/>
      <c r="U287" s="14"/>
      <c r="V287" s="14"/>
      <c r="W287" s="14"/>
      <c r="X287" s="14"/>
      <c r="Y287" s="14"/>
      <c r="Z287" s="14"/>
      <c r="AA287" s="14"/>
      <c r="AB287" s="14"/>
      <c r="AC287" s="14"/>
      <c r="AD287" s="14"/>
      <c r="AE287" s="14"/>
      <c r="AT287" s="273" t="s">
        <v>488</v>
      </c>
      <c r="AU287" s="273" t="s">
        <v>92</v>
      </c>
      <c r="AV287" s="14" t="s">
        <v>144</v>
      </c>
      <c r="AW287" s="14" t="s">
        <v>38</v>
      </c>
      <c r="AX287" s="14" t="s">
        <v>90</v>
      </c>
      <c r="AY287" s="273" t="s">
        <v>355</v>
      </c>
    </row>
    <row r="288" s="2" customFormat="1" ht="16.5" customHeight="1">
      <c r="A288" s="40"/>
      <c r="B288" s="41"/>
      <c r="C288" s="229" t="s">
        <v>683</v>
      </c>
      <c r="D288" s="229" t="s">
        <v>358</v>
      </c>
      <c r="E288" s="230" t="s">
        <v>909</v>
      </c>
      <c r="F288" s="231" t="s">
        <v>910</v>
      </c>
      <c r="G288" s="232" t="s">
        <v>519</v>
      </c>
      <c r="H288" s="233">
        <v>751.654</v>
      </c>
      <c r="I288" s="234"/>
      <c r="J288" s="235">
        <f>ROUND(I288*H288,2)</f>
        <v>0</v>
      </c>
      <c r="K288" s="231" t="s">
        <v>525</v>
      </c>
      <c r="L288" s="46"/>
      <c r="M288" s="236" t="s">
        <v>1</v>
      </c>
      <c r="N288" s="237" t="s">
        <v>48</v>
      </c>
      <c r="O288" s="93"/>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144</v>
      </c>
      <c r="AT288" s="240" t="s">
        <v>358</v>
      </c>
      <c r="AU288" s="240" t="s">
        <v>92</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9498</v>
      </c>
    </row>
    <row r="289" s="15" customFormat="1">
      <c r="A289" s="15"/>
      <c r="B289" s="274"/>
      <c r="C289" s="275"/>
      <c r="D289" s="242" t="s">
        <v>488</v>
      </c>
      <c r="E289" s="276" t="s">
        <v>1</v>
      </c>
      <c r="F289" s="277" t="s">
        <v>912</v>
      </c>
      <c r="G289" s="275"/>
      <c r="H289" s="276" t="s">
        <v>1</v>
      </c>
      <c r="I289" s="278"/>
      <c r="J289" s="275"/>
      <c r="K289" s="275"/>
      <c r="L289" s="279"/>
      <c r="M289" s="280"/>
      <c r="N289" s="281"/>
      <c r="O289" s="281"/>
      <c r="P289" s="281"/>
      <c r="Q289" s="281"/>
      <c r="R289" s="281"/>
      <c r="S289" s="281"/>
      <c r="T289" s="282"/>
      <c r="U289" s="15"/>
      <c r="V289" s="15"/>
      <c r="W289" s="15"/>
      <c r="X289" s="15"/>
      <c r="Y289" s="15"/>
      <c r="Z289" s="15"/>
      <c r="AA289" s="15"/>
      <c r="AB289" s="15"/>
      <c r="AC289" s="15"/>
      <c r="AD289" s="15"/>
      <c r="AE289" s="15"/>
      <c r="AT289" s="283" t="s">
        <v>488</v>
      </c>
      <c r="AU289" s="283" t="s">
        <v>92</v>
      </c>
      <c r="AV289" s="15" t="s">
        <v>90</v>
      </c>
      <c r="AW289" s="15" t="s">
        <v>38</v>
      </c>
      <c r="AX289" s="15" t="s">
        <v>83</v>
      </c>
      <c r="AY289" s="283" t="s">
        <v>355</v>
      </c>
    </row>
    <row r="290" s="15" customFormat="1">
      <c r="A290" s="15"/>
      <c r="B290" s="274"/>
      <c r="C290" s="275"/>
      <c r="D290" s="242" t="s">
        <v>488</v>
      </c>
      <c r="E290" s="276" t="s">
        <v>1</v>
      </c>
      <c r="F290" s="277" t="s">
        <v>913</v>
      </c>
      <c r="G290" s="275"/>
      <c r="H290" s="276" t="s">
        <v>1</v>
      </c>
      <c r="I290" s="278"/>
      <c r="J290" s="275"/>
      <c r="K290" s="275"/>
      <c r="L290" s="279"/>
      <c r="M290" s="280"/>
      <c r="N290" s="281"/>
      <c r="O290" s="281"/>
      <c r="P290" s="281"/>
      <c r="Q290" s="281"/>
      <c r="R290" s="281"/>
      <c r="S290" s="281"/>
      <c r="T290" s="282"/>
      <c r="U290" s="15"/>
      <c r="V290" s="15"/>
      <c r="W290" s="15"/>
      <c r="X290" s="15"/>
      <c r="Y290" s="15"/>
      <c r="Z290" s="15"/>
      <c r="AA290" s="15"/>
      <c r="AB290" s="15"/>
      <c r="AC290" s="15"/>
      <c r="AD290" s="15"/>
      <c r="AE290" s="15"/>
      <c r="AT290" s="283" t="s">
        <v>488</v>
      </c>
      <c r="AU290" s="283" t="s">
        <v>92</v>
      </c>
      <c r="AV290" s="15" t="s">
        <v>90</v>
      </c>
      <c r="AW290" s="15" t="s">
        <v>38</v>
      </c>
      <c r="AX290" s="15" t="s">
        <v>83</v>
      </c>
      <c r="AY290" s="283" t="s">
        <v>355</v>
      </c>
    </row>
    <row r="291" s="15" customFormat="1">
      <c r="A291" s="15"/>
      <c r="B291" s="274"/>
      <c r="C291" s="275"/>
      <c r="D291" s="242" t="s">
        <v>488</v>
      </c>
      <c r="E291" s="276" t="s">
        <v>1</v>
      </c>
      <c r="F291" s="277" t="s">
        <v>914</v>
      </c>
      <c r="G291" s="275"/>
      <c r="H291" s="276" t="s">
        <v>1</v>
      </c>
      <c r="I291" s="278"/>
      <c r="J291" s="275"/>
      <c r="K291" s="275"/>
      <c r="L291" s="279"/>
      <c r="M291" s="280"/>
      <c r="N291" s="281"/>
      <c r="O291" s="281"/>
      <c r="P291" s="281"/>
      <c r="Q291" s="281"/>
      <c r="R291" s="281"/>
      <c r="S291" s="281"/>
      <c r="T291" s="282"/>
      <c r="U291" s="15"/>
      <c r="V291" s="15"/>
      <c r="W291" s="15"/>
      <c r="X291" s="15"/>
      <c r="Y291" s="15"/>
      <c r="Z291" s="15"/>
      <c r="AA291" s="15"/>
      <c r="AB291" s="15"/>
      <c r="AC291" s="15"/>
      <c r="AD291" s="15"/>
      <c r="AE291" s="15"/>
      <c r="AT291" s="283" t="s">
        <v>488</v>
      </c>
      <c r="AU291" s="283" t="s">
        <v>92</v>
      </c>
      <c r="AV291" s="15" t="s">
        <v>90</v>
      </c>
      <c r="AW291" s="15" t="s">
        <v>38</v>
      </c>
      <c r="AX291" s="15" t="s">
        <v>83</v>
      </c>
      <c r="AY291" s="283" t="s">
        <v>355</v>
      </c>
    </row>
    <row r="292" s="15" customFormat="1">
      <c r="A292" s="15"/>
      <c r="B292" s="274"/>
      <c r="C292" s="275"/>
      <c r="D292" s="242" t="s">
        <v>488</v>
      </c>
      <c r="E292" s="276" t="s">
        <v>1</v>
      </c>
      <c r="F292" s="277" t="s">
        <v>915</v>
      </c>
      <c r="G292" s="275"/>
      <c r="H292" s="276" t="s">
        <v>1</v>
      </c>
      <c r="I292" s="278"/>
      <c r="J292" s="275"/>
      <c r="K292" s="275"/>
      <c r="L292" s="279"/>
      <c r="M292" s="280"/>
      <c r="N292" s="281"/>
      <c r="O292" s="281"/>
      <c r="P292" s="281"/>
      <c r="Q292" s="281"/>
      <c r="R292" s="281"/>
      <c r="S292" s="281"/>
      <c r="T292" s="282"/>
      <c r="U292" s="15"/>
      <c r="V292" s="15"/>
      <c r="W292" s="15"/>
      <c r="X292" s="15"/>
      <c r="Y292" s="15"/>
      <c r="Z292" s="15"/>
      <c r="AA292" s="15"/>
      <c r="AB292" s="15"/>
      <c r="AC292" s="15"/>
      <c r="AD292" s="15"/>
      <c r="AE292" s="15"/>
      <c r="AT292" s="283" t="s">
        <v>488</v>
      </c>
      <c r="AU292" s="283" t="s">
        <v>92</v>
      </c>
      <c r="AV292" s="15" t="s">
        <v>90</v>
      </c>
      <c r="AW292" s="15" t="s">
        <v>38</v>
      </c>
      <c r="AX292" s="15" t="s">
        <v>83</v>
      </c>
      <c r="AY292" s="283" t="s">
        <v>355</v>
      </c>
    </row>
    <row r="293" s="13" customFormat="1">
      <c r="A293" s="13"/>
      <c r="B293" s="252"/>
      <c r="C293" s="253"/>
      <c r="D293" s="242" t="s">
        <v>488</v>
      </c>
      <c r="E293" s="254" t="s">
        <v>1</v>
      </c>
      <c r="F293" s="255" t="s">
        <v>9499</v>
      </c>
      <c r="G293" s="253"/>
      <c r="H293" s="256">
        <v>751.654</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488</v>
      </c>
      <c r="AU293" s="262" t="s">
        <v>92</v>
      </c>
      <c r="AV293" s="13" t="s">
        <v>92</v>
      </c>
      <c r="AW293" s="13" t="s">
        <v>38</v>
      </c>
      <c r="AX293" s="13" t="s">
        <v>83</v>
      </c>
      <c r="AY293" s="262" t="s">
        <v>355</v>
      </c>
    </row>
    <row r="294" s="14" customFormat="1">
      <c r="A294" s="14"/>
      <c r="B294" s="263"/>
      <c r="C294" s="264"/>
      <c r="D294" s="242" t="s">
        <v>488</v>
      </c>
      <c r="E294" s="265" t="s">
        <v>1</v>
      </c>
      <c r="F294" s="266" t="s">
        <v>490</v>
      </c>
      <c r="G294" s="264"/>
      <c r="H294" s="267">
        <v>751.654</v>
      </c>
      <c r="I294" s="268"/>
      <c r="J294" s="264"/>
      <c r="K294" s="264"/>
      <c r="L294" s="269"/>
      <c r="M294" s="270"/>
      <c r="N294" s="271"/>
      <c r="O294" s="271"/>
      <c r="P294" s="271"/>
      <c r="Q294" s="271"/>
      <c r="R294" s="271"/>
      <c r="S294" s="271"/>
      <c r="T294" s="272"/>
      <c r="U294" s="14"/>
      <c r="V294" s="14"/>
      <c r="W294" s="14"/>
      <c r="X294" s="14"/>
      <c r="Y294" s="14"/>
      <c r="Z294" s="14"/>
      <c r="AA294" s="14"/>
      <c r="AB294" s="14"/>
      <c r="AC294" s="14"/>
      <c r="AD294" s="14"/>
      <c r="AE294" s="14"/>
      <c r="AT294" s="273" t="s">
        <v>488</v>
      </c>
      <c r="AU294" s="273" t="s">
        <v>92</v>
      </c>
      <c r="AV294" s="14" t="s">
        <v>144</v>
      </c>
      <c r="AW294" s="14" t="s">
        <v>38</v>
      </c>
      <c r="AX294" s="14" t="s">
        <v>90</v>
      </c>
      <c r="AY294" s="273" t="s">
        <v>355</v>
      </c>
    </row>
    <row r="295" s="2" customFormat="1" ht="16.5" customHeight="1">
      <c r="A295" s="40"/>
      <c r="B295" s="41"/>
      <c r="C295" s="229" t="s">
        <v>691</v>
      </c>
      <c r="D295" s="229" t="s">
        <v>358</v>
      </c>
      <c r="E295" s="230" t="s">
        <v>9500</v>
      </c>
      <c r="F295" s="231" t="s">
        <v>9501</v>
      </c>
      <c r="G295" s="232" t="s">
        <v>519</v>
      </c>
      <c r="H295" s="233">
        <v>406.46499999999998</v>
      </c>
      <c r="I295" s="234"/>
      <c r="J295" s="235">
        <f>ROUND(I295*H295,2)</f>
        <v>0</v>
      </c>
      <c r="K295" s="231" t="s">
        <v>361</v>
      </c>
      <c r="L295" s="46"/>
      <c r="M295" s="236" t="s">
        <v>1</v>
      </c>
      <c r="N295" s="237" t="s">
        <v>48</v>
      </c>
      <c r="O295" s="93"/>
      <c r="P295" s="238">
        <f>O295*H295</f>
        <v>0</v>
      </c>
      <c r="Q295" s="238">
        <v>0.00348</v>
      </c>
      <c r="R295" s="238">
        <f>Q295*H295</f>
        <v>1.4144981999999999</v>
      </c>
      <c r="S295" s="238">
        <v>0</v>
      </c>
      <c r="T295" s="239">
        <f>S295*H295</f>
        <v>0</v>
      </c>
      <c r="U295" s="40"/>
      <c r="V295" s="40"/>
      <c r="W295" s="40"/>
      <c r="X295" s="40"/>
      <c r="Y295" s="40"/>
      <c r="Z295" s="40"/>
      <c r="AA295" s="40"/>
      <c r="AB295" s="40"/>
      <c r="AC295" s="40"/>
      <c r="AD295" s="40"/>
      <c r="AE295" s="40"/>
      <c r="AR295" s="240" t="s">
        <v>144</v>
      </c>
      <c r="AT295" s="240" t="s">
        <v>358</v>
      </c>
      <c r="AU295" s="240" t="s">
        <v>92</v>
      </c>
      <c r="AY295" s="18" t="s">
        <v>355</v>
      </c>
      <c r="BE295" s="241">
        <f>IF(N295="základní",J295,0)</f>
        <v>0</v>
      </c>
      <c r="BF295" s="241">
        <f>IF(N295="snížená",J295,0)</f>
        <v>0</v>
      </c>
      <c r="BG295" s="241">
        <f>IF(N295="zákl. přenesená",J295,0)</f>
        <v>0</v>
      </c>
      <c r="BH295" s="241">
        <f>IF(N295="sníž. přenesená",J295,0)</f>
        <v>0</v>
      </c>
      <c r="BI295" s="241">
        <f>IF(N295="nulová",J295,0)</f>
        <v>0</v>
      </c>
      <c r="BJ295" s="18" t="s">
        <v>90</v>
      </c>
      <c r="BK295" s="241">
        <f>ROUND(I295*H295,2)</f>
        <v>0</v>
      </c>
      <c r="BL295" s="18" t="s">
        <v>144</v>
      </c>
      <c r="BM295" s="240" t="s">
        <v>9502</v>
      </c>
    </row>
    <row r="296" s="2" customFormat="1" ht="16.5" customHeight="1">
      <c r="A296" s="40"/>
      <c r="B296" s="41"/>
      <c r="C296" s="229" t="s">
        <v>695</v>
      </c>
      <c r="D296" s="229" t="s">
        <v>358</v>
      </c>
      <c r="E296" s="230" t="s">
        <v>930</v>
      </c>
      <c r="F296" s="231" t="s">
        <v>931</v>
      </c>
      <c r="G296" s="232" t="s">
        <v>519</v>
      </c>
      <c r="H296" s="233">
        <v>771.005</v>
      </c>
      <c r="I296" s="234"/>
      <c r="J296" s="235">
        <f>ROUND(I296*H296,2)</f>
        <v>0</v>
      </c>
      <c r="K296" s="231" t="s">
        <v>361</v>
      </c>
      <c r="L296" s="46"/>
      <c r="M296" s="236" t="s">
        <v>1</v>
      </c>
      <c r="N296" s="237" t="s">
        <v>48</v>
      </c>
      <c r="O296" s="93"/>
      <c r="P296" s="238">
        <f>O296*H296</f>
        <v>0</v>
      </c>
      <c r="Q296" s="238">
        <v>0.00012</v>
      </c>
      <c r="R296" s="238">
        <f>Q296*H296</f>
        <v>0.092520600000000008</v>
      </c>
      <c r="S296" s="238">
        <v>0</v>
      </c>
      <c r="T296" s="239">
        <f>S296*H296</f>
        <v>0</v>
      </c>
      <c r="U296" s="40"/>
      <c r="V296" s="40"/>
      <c r="W296" s="40"/>
      <c r="X296" s="40"/>
      <c r="Y296" s="40"/>
      <c r="Z296" s="40"/>
      <c r="AA296" s="40"/>
      <c r="AB296" s="40"/>
      <c r="AC296" s="40"/>
      <c r="AD296" s="40"/>
      <c r="AE296" s="40"/>
      <c r="AR296" s="240" t="s">
        <v>144</v>
      </c>
      <c r="AT296" s="240" t="s">
        <v>358</v>
      </c>
      <c r="AU296" s="240" t="s">
        <v>92</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9503</v>
      </c>
    </row>
    <row r="297" s="15" customFormat="1">
      <c r="A297" s="15"/>
      <c r="B297" s="274"/>
      <c r="C297" s="275"/>
      <c r="D297" s="242" t="s">
        <v>488</v>
      </c>
      <c r="E297" s="276" t="s">
        <v>1</v>
      </c>
      <c r="F297" s="277" t="s">
        <v>9388</v>
      </c>
      <c r="G297" s="275"/>
      <c r="H297" s="276" t="s">
        <v>1</v>
      </c>
      <c r="I297" s="278"/>
      <c r="J297" s="275"/>
      <c r="K297" s="275"/>
      <c r="L297" s="279"/>
      <c r="M297" s="280"/>
      <c r="N297" s="281"/>
      <c r="O297" s="281"/>
      <c r="P297" s="281"/>
      <c r="Q297" s="281"/>
      <c r="R297" s="281"/>
      <c r="S297" s="281"/>
      <c r="T297" s="282"/>
      <c r="U297" s="15"/>
      <c r="V297" s="15"/>
      <c r="W297" s="15"/>
      <c r="X297" s="15"/>
      <c r="Y297" s="15"/>
      <c r="Z297" s="15"/>
      <c r="AA297" s="15"/>
      <c r="AB297" s="15"/>
      <c r="AC297" s="15"/>
      <c r="AD297" s="15"/>
      <c r="AE297" s="15"/>
      <c r="AT297" s="283" t="s">
        <v>488</v>
      </c>
      <c r="AU297" s="283" t="s">
        <v>92</v>
      </c>
      <c r="AV297" s="15" t="s">
        <v>90</v>
      </c>
      <c r="AW297" s="15" t="s">
        <v>38</v>
      </c>
      <c r="AX297" s="15" t="s">
        <v>83</v>
      </c>
      <c r="AY297" s="283" t="s">
        <v>355</v>
      </c>
    </row>
    <row r="298" s="13" customFormat="1">
      <c r="A298" s="13"/>
      <c r="B298" s="252"/>
      <c r="C298" s="253"/>
      <c r="D298" s="242" t="s">
        <v>488</v>
      </c>
      <c r="E298" s="254" t="s">
        <v>1</v>
      </c>
      <c r="F298" s="255" t="s">
        <v>9504</v>
      </c>
      <c r="G298" s="253"/>
      <c r="H298" s="256">
        <v>771.005</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488</v>
      </c>
      <c r="AU298" s="262" t="s">
        <v>92</v>
      </c>
      <c r="AV298" s="13" t="s">
        <v>92</v>
      </c>
      <c r="AW298" s="13" t="s">
        <v>38</v>
      </c>
      <c r="AX298" s="13" t="s">
        <v>83</v>
      </c>
      <c r="AY298" s="262" t="s">
        <v>355</v>
      </c>
    </row>
    <row r="299" s="14" customFormat="1">
      <c r="A299" s="14"/>
      <c r="B299" s="263"/>
      <c r="C299" s="264"/>
      <c r="D299" s="242" t="s">
        <v>488</v>
      </c>
      <c r="E299" s="265" t="s">
        <v>1</v>
      </c>
      <c r="F299" s="266" t="s">
        <v>490</v>
      </c>
      <c r="G299" s="264"/>
      <c r="H299" s="267">
        <v>771.005</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488</v>
      </c>
      <c r="AU299" s="273" t="s">
        <v>92</v>
      </c>
      <c r="AV299" s="14" t="s">
        <v>144</v>
      </c>
      <c r="AW299" s="14" t="s">
        <v>38</v>
      </c>
      <c r="AX299" s="14" t="s">
        <v>90</v>
      </c>
      <c r="AY299" s="273" t="s">
        <v>355</v>
      </c>
    </row>
    <row r="300" s="2" customFormat="1" ht="16.5" customHeight="1">
      <c r="A300" s="40"/>
      <c r="B300" s="41"/>
      <c r="C300" s="229" t="s">
        <v>706</v>
      </c>
      <c r="D300" s="229" t="s">
        <v>358</v>
      </c>
      <c r="E300" s="230" t="s">
        <v>947</v>
      </c>
      <c r="F300" s="231" t="s">
        <v>948</v>
      </c>
      <c r="G300" s="232" t="s">
        <v>498</v>
      </c>
      <c r="H300" s="233">
        <v>26.553000000000001</v>
      </c>
      <c r="I300" s="234"/>
      <c r="J300" s="235">
        <f>ROUND(I300*H300,2)</f>
        <v>0</v>
      </c>
      <c r="K300" s="231" t="s">
        <v>361</v>
      </c>
      <c r="L300" s="46"/>
      <c r="M300" s="236" t="s">
        <v>1</v>
      </c>
      <c r="N300" s="237" t="s">
        <v>48</v>
      </c>
      <c r="O300" s="93"/>
      <c r="P300" s="238">
        <f>O300*H300</f>
        <v>0</v>
      </c>
      <c r="Q300" s="238">
        <v>2.45329</v>
      </c>
      <c r="R300" s="238">
        <f>Q300*H300</f>
        <v>65.142209370000003</v>
      </c>
      <c r="S300" s="238">
        <v>0</v>
      </c>
      <c r="T300" s="239">
        <f>S300*H300</f>
        <v>0</v>
      </c>
      <c r="U300" s="40"/>
      <c r="V300" s="40"/>
      <c r="W300" s="40"/>
      <c r="X300" s="40"/>
      <c r="Y300" s="40"/>
      <c r="Z300" s="40"/>
      <c r="AA300" s="40"/>
      <c r="AB300" s="40"/>
      <c r="AC300" s="40"/>
      <c r="AD300" s="40"/>
      <c r="AE300" s="40"/>
      <c r="AR300" s="240" t="s">
        <v>144</v>
      </c>
      <c r="AT300" s="240" t="s">
        <v>358</v>
      </c>
      <c r="AU300" s="240" t="s">
        <v>92</v>
      </c>
      <c r="AY300" s="18" t="s">
        <v>355</v>
      </c>
      <c r="BE300" s="241">
        <f>IF(N300="základní",J300,0)</f>
        <v>0</v>
      </c>
      <c r="BF300" s="241">
        <f>IF(N300="snížená",J300,0)</f>
        <v>0</v>
      </c>
      <c r="BG300" s="241">
        <f>IF(N300="zákl. přenesená",J300,0)</f>
        <v>0</v>
      </c>
      <c r="BH300" s="241">
        <f>IF(N300="sníž. přenesená",J300,0)</f>
        <v>0</v>
      </c>
      <c r="BI300" s="241">
        <f>IF(N300="nulová",J300,0)</f>
        <v>0</v>
      </c>
      <c r="BJ300" s="18" t="s">
        <v>90</v>
      </c>
      <c r="BK300" s="241">
        <f>ROUND(I300*H300,2)</f>
        <v>0</v>
      </c>
      <c r="BL300" s="18" t="s">
        <v>144</v>
      </c>
      <c r="BM300" s="240" t="s">
        <v>9505</v>
      </c>
    </row>
    <row r="301" s="13" customFormat="1">
      <c r="A301" s="13"/>
      <c r="B301" s="252"/>
      <c r="C301" s="253"/>
      <c r="D301" s="242" t="s">
        <v>488</v>
      </c>
      <c r="E301" s="254" t="s">
        <v>1</v>
      </c>
      <c r="F301" s="255" t="s">
        <v>9506</v>
      </c>
      <c r="G301" s="253"/>
      <c r="H301" s="256">
        <v>26.553000000000001</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488</v>
      </c>
      <c r="AU301" s="262" t="s">
        <v>92</v>
      </c>
      <c r="AV301" s="13" t="s">
        <v>92</v>
      </c>
      <c r="AW301" s="13" t="s">
        <v>38</v>
      </c>
      <c r="AX301" s="13" t="s">
        <v>83</v>
      </c>
      <c r="AY301" s="262" t="s">
        <v>355</v>
      </c>
    </row>
    <row r="302" s="14" customFormat="1">
      <c r="A302" s="14"/>
      <c r="B302" s="263"/>
      <c r="C302" s="264"/>
      <c r="D302" s="242" t="s">
        <v>488</v>
      </c>
      <c r="E302" s="265" t="s">
        <v>1</v>
      </c>
      <c r="F302" s="266" t="s">
        <v>490</v>
      </c>
      <c r="G302" s="264"/>
      <c r="H302" s="267">
        <v>26.553000000000001</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488</v>
      </c>
      <c r="AU302" s="273" t="s">
        <v>92</v>
      </c>
      <c r="AV302" s="14" t="s">
        <v>144</v>
      </c>
      <c r="AW302" s="14" t="s">
        <v>38</v>
      </c>
      <c r="AX302" s="14" t="s">
        <v>90</v>
      </c>
      <c r="AY302" s="273" t="s">
        <v>355</v>
      </c>
    </row>
    <row r="303" s="2" customFormat="1" ht="16.5" customHeight="1">
      <c r="A303" s="40"/>
      <c r="B303" s="41"/>
      <c r="C303" s="229" t="s">
        <v>712</v>
      </c>
      <c r="D303" s="229" t="s">
        <v>358</v>
      </c>
      <c r="E303" s="230" t="s">
        <v>9507</v>
      </c>
      <c r="F303" s="231" t="s">
        <v>9508</v>
      </c>
      <c r="G303" s="232" t="s">
        <v>498</v>
      </c>
      <c r="H303" s="233">
        <v>33.191000000000003</v>
      </c>
      <c r="I303" s="234"/>
      <c r="J303" s="235">
        <f>ROUND(I303*H303,2)</f>
        <v>0</v>
      </c>
      <c r="K303" s="231" t="s">
        <v>361</v>
      </c>
      <c r="L303" s="46"/>
      <c r="M303" s="236" t="s">
        <v>1</v>
      </c>
      <c r="N303" s="237" t="s">
        <v>48</v>
      </c>
      <c r="O303" s="93"/>
      <c r="P303" s="238">
        <f>O303*H303</f>
        <v>0</v>
      </c>
      <c r="Q303" s="238">
        <v>2.45329</v>
      </c>
      <c r="R303" s="238">
        <f>Q303*H303</f>
        <v>81.427148389999999</v>
      </c>
      <c r="S303" s="238">
        <v>0</v>
      </c>
      <c r="T303" s="239">
        <f>S303*H303</f>
        <v>0</v>
      </c>
      <c r="U303" s="40"/>
      <c r="V303" s="40"/>
      <c r="W303" s="40"/>
      <c r="X303" s="40"/>
      <c r="Y303" s="40"/>
      <c r="Z303" s="40"/>
      <c r="AA303" s="40"/>
      <c r="AB303" s="40"/>
      <c r="AC303" s="40"/>
      <c r="AD303" s="40"/>
      <c r="AE303" s="40"/>
      <c r="AR303" s="240" t="s">
        <v>144</v>
      </c>
      <c r="AT303" s="240" t="s">
        <v>358</v>
      </c>
      <c r="AU303" s="240" t="s">
        <v>92</v>
      </c>
      <c r="AY303" s="18" t="s">
        <v>355</v>
      </c>
      <c r="BE303" s="241">
        <f>IF(N303="základní",J303,0)</f>
        <v>0</v>
      </c>
      <c r="BF303" s="241">
        <f>IF(N303="snížená",J303,0)</f>
        <v>0</v>
      </c>
      <c r="BG303" s="241">
        <f>IF(N303="zákl. přenesená",J303,0)</f>
        <v>0</v>
      </c>
      <c r="BH303" s="241">
        <f>IF(N303="sníž. přenesená",J303,0)</f>
        <v>0</v>
      </c>
      <c r="BI303" s="241">
        <f>IF(N303="nulová",J303,0)</f>
        <v>0</v>
      </c>
      <c r="BJ303" s="18" t="s">
        <v>90</v>
      </c>
      <c r="BK303" s="241">
        <f>ROUND(I303*H303,2)</f>
        <v>0</v>
      </c>
      <c r="BL303" s="18" t="s">
        <v>144</v>
      </c>
      <c r="BM303" s="240" t="s">
        <v>9509</v>
      </c>
    </row>
    <row r="304" s="13" customFormat="1">
      <c r="A304" s="13"/>
      <c r="B304" s="252"/>
      <c r="C304" s="253"/>
      <c r="D304" s="242" t="s">
        <v>488</v>
      </c>
      <c r="E304" s="254" t="s">
        <v>1</v>
      </c>
      <c r="F304" s="255" t="s">
        <v>9510</v>
      </c>
      <c r="G304" s="253"/>
      <c r="H304" s="256">
        <v>33.191000000000003</v>
      </c>
      <c r="I304" s="257"/>
      <c r="J304" s="253"/>
      <c r="K304" s="253"/>
      <c r="L304" s="258"/>
      <c r="M304" s="259"/>
      <c r="N304" s="260"/>
      <c r="O304" s="260"/>
      <c r="P304" s="260"/>
      <c r="Q304" s="260"/>
      <c r="R304" s="260"/>
      <c r="S304" s="260"/>
      <c r="T304" s="261"/>
      <c r="U304" s="13"/>
      <c r="V304" s="13"/>
      <c r="W304" s="13"/>
      <c r="X304" s="13"/>
      <c r="Y304" s="13"/>
      <c r="Z304" s="13"/>
      <c r="AA304" s="13"/>
      <c r="AB304" s="13"/>
      <c r="AC304" s="13"/>
      <c r="AD304" s="13"/>
      <c r="AE304" s="13"/>
      <c r="AT304" s="262" t="s">
        <v>488</v>
      </c>
      <c r="AU304" s="262" t="s">
        <v>92</v>
      </c>
      <c r="AV304" s="13" t="s">
        <v>92</v>
      </c>
      <c r="AW304" s="13" t="s">
        <v>38</v>
      </c>
      <c r="AX304" s="13" t="s">
        <v>83</v>
      </c>
      <c r="AY304" s="262" t="s">
        <v>355</v>
      </c>
    </row>
    <row r="305" s="14" customFormat="1">
      <c r="A305" s="14"/>
      <c r="B305" s="263"/>
      <c r="C305" s="264"/>
      <c r="D305" s="242" t="s">
        <v>488</v>
      </c>
      <c r="E305" s="265" t="s">
        <v>1</v>
      </c>
      <c r="F305" s="266" t="s">
        <v>490</v>
      </c>
      <c r="G305" s="264"/>
      <c r="H305" s="267">
        <v>33.191000000000003</v>
      </c>
      <c r="I305" s="268"/>
      <c r="J305" s="264"/>
      <c r="K305" s="264"/>
      <c r="L305" s="269"/>
      <c r="M305" s="270"/>
      <c r="N305" s="271"/>
      <c r="O305" s="271"/>
      <c r="P305" s="271"/>
      <c r="Q305" s="271"/>
      <c r="R305" s="271"/>
      <c r="S305" s="271"/>
      <c r="T305" s="272"/>
      <c r="U305" s="14"/>
      <c r="V305" s="14"/>
      <c r="W305" s="14"/>
      <c r="X305" s="14"/>
      <c r="Y305" s="14"/>
      <c r="Z305" s="14"/>
      <c r="AA305" s="14"/>
      <c r="AB305" s="14"/>
      <c r="AC305" s="14"/>
      <c r="AD305" s="14"/>
      <c r="AE305" s="14"/>
      <c r="AT305" s="273" t="s">
        <v>488</v>
      </c>
      <c r="AU305" s="273" t="s">
        <v>92</v>
      </c>
      <c r="AV305" s="14" t="s">
        <v>144</v>
      </c>
      <c r="AW305" s="14" t="s">
        <v>38</v>
      </c>
      <c r="AX305" s="14" t="s">
        <v>90</v>
      </c>
      <c r="AY305" s="273" t="s">
        <v>355</v>
      </c>
    </row>
    <row r="306" s="2" customFormat="1" ht="16.5" customHeight="1">
      <c r="A306" s="40"/>
      <c r="B306" s="41"/>
      <c r="C306" s="229" t="s">
        <v>717</v>
      </c>
      <c r="D306" s="229" t="s">
        <v>358</v>
      </c>
      <c r="E306" s="230" t="s">
        <v>954</v>
      </c>
      <c r="F306" s="231" t="s">
        <v>955</v>
      </c>
      <c r="G306" s="232" t="s">
        <v>498</v>
      </c>
      <c r="H306" s="233">
        <v>26.553000000000001</v>
      </c>
      <c r="I306" s="234"/>
      <c r="J306" s="235">
        <f>ROUND(I306*H306,2)</f>
        <v>0</v>
      </c>
      <c r="K306" s="231" t="s">
        <v>361</v>
      </c>
      <c r="L306" s="46"/>
      <c r="M306" s="236" t="s">
        <v>1</v>
      </c>
      <c r="N306" s="237" t="s">
        <v>48</v>
      </c>
      <c r="O306" s="93"/>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144</v>
      </c>
      <c r="AT306" s="240" t="s">
        <v>358</v>
      </c>
      <c r="AU306" s="240" t="s">
        <v>92</v>
      </c>
      <c r="AY306" s="18" t="s">
        <v>355</v>
      </c>
      <c r="BE306" s="241">
        <f>IF(N306="základní",J306,0)</f>
        <v>0</v>
      </c>
      <c r="BF306" s="241">
        <f>IF(N306="snížená",J306,0)</f>
        <v>0</v>
      </c>
      <c r="BG306" s="241">
        <f>IF(N306="zákl. přenesená",J306,0)</f>
        <v>0</v>
      </c>
      <c r="BH306" s="241">
        <f>IF(N306="sníž. přenesená",J306,0)</f>
        <v>0</v>
      </c>
      <c r="BI306" s="241">
        <f>IF(N306="nulová",J306,0)</f>
        <v>0</v>
      </c>
      <c r="BJ306" s="18" t="s">
        <v>90</v>
      </c>
      <c r="BK306" s="241">
        <f>ROUND(I306*H306,2)</f>
        <v>0</v>
      </c>
      <c r="BL306" s="18" t="s">
        <v>144</v>
      </c>
      <c r="BM306" s="240" t="s">
        <v>9511</v>
      </c>
    </row>
    <row r="307" s="2" customFormat="1" ht="16.5" customHeight="1">
      <c r="A307" s="40"/>
      <c r="B307" s="41"/>
      <c r="C307" s="229" t="s">
        <v>728</v>
      </c>
      <c r="D307" s="229" t="s">
        <v>358</v>
      </c>
      <c r="E307" s="230" t="s">
        <v>9512</v>
      </c>
      <c r="F307" s="231" t="s">
        <v>9513</v>
      </c>
      <c r="G307" s="232" t="s">
        <v>498</v>
      </c>
      <c r="H307" s="233">
        <v>33.191000000000003</v>
      </c>
      <c r="I307" s="234"/>
      <c r="J307" s="235">
        <f>ROUND(I307*H307,2)</f>
        <v>0</v>
      </c>
      <c r="K307" s="231" t="s">
        <v>361</v>
      </c>
      <c r="L307" s="46"/>
      <c r="M307" s="236" t="s">
        <v>1</v>
      </c>
      <c r="N307" s="237" t="s">
        <v>48</v>
      </c>
      <c r="O307" s="93"/>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144</v>
      </c>
      <c r="AT307" s="240" t="s">
        <v>358</v>
      </c>
      <c r="AU307" s="240" t="s">
        <v>92</v>
      </c>
      <c r="AY307" s="18" t="s">
        <v>355</v>
      </c>
      <c r="BE307" s="241">
        <f>IF(N307="základní",J307,0)</f>
        <v>0</v>
      </c>
      <c r="BF307" s="241">
        <f>IF(N307="snížená",J307,0)</f>
        <v>0</v>
      </c>
      <c r="BG307" s="241">
        <f>IF(N307="zákl. přenesená",J307,0)</f>
        <v>0</v>
      </c>
      <c r="BH307" s="241">
        <f>IF(N307="sníž. přenesená",J307,0)</f>
        <v>0</v>
      </c>
      <c r="BI307" s="241">
        <f>IF(N307="nulová",J307,0)</f>
        <v>0</v>
      </c>
      <c r="BJ307" s="18" t="s">
        <v>90</v>
      </c>
      <c r="BK307" s="241">
        <f>ROUND(I307*H307,2)</f>
        <v>0</v>
      </c>
      <c r="BL307" s="18" t="s">
        <v>144</v>
      </c>
      <c r="BM307" s="240" t="s">
        <v>9514</v>
      </c>
    </row>
    <row r="308" s="2" customFormat="1" ht="16.5" customHeight="1">
      <c r="A308" s="40"/>
      <c r="B308" s="41"/>
      <c r="C308" s="229" t="s">
        <v>732</v>
      </c>
      <c r="D308" s="229" t="s">
        <v>358</v>
      </c>
      <c r="E308" s="230" t="s">
        <v>963</v>
      </c>
      <c r="F308" s="231" t="s">
        <v>964</v>
      </c>
      <c r="G308" s="232" t="s">
        <v>551</v>
      </c>
      <c r="H308" s="233">
        <v>2.4340000000000002</v>
      </c>
      <c r="I308" s="234"/>
      <c r="J308" s="235">
        <f>ROUND(I308*H308,2)</f>
        <v>0</v>
      </c>
      <c r="K308" s="231" t="s">
        <v>361</v>
      </c>
      <c r="L308" s="46"/>
      <c r="M308" s="236" t="s">
        <v>1</v>
      </c>
      <c r="N308" s="237" t="s">
        <v>48</v>
      </c>
      <c r="O308" s="93"/>
      <c r="P308" s="238">
        <f>O308*H308</f>
        <v>0</v>
      </c>
      <c r="Q308" s="238">
        <v>1.0530600000000001</v>
      </c>
      <c r="R308" s="238">
        <f>Q308*H308</f>
        <v>2.5631480400000006</v>
      </c>
      <c r="S308" s="238">
        <v>0</v>
      </c>
      <c r="T308" s="239">
        <f>S308*H308</f>
        <v>0</v>
      </c>
      <c r="U308" s="40"/>
      <c r="V308" s="40"/>
      <c r="W308" s="40"/>
      <c r="X308" s="40"/>
      <c r="Y308" s="40"/>
      <c r="Z308" s="40"/>
      <c r="AA308" s="40"/>
      <c r="AB308" s="40"/>
      <c r="AC308" s="40"/>
      <c r="AD308" s="40"/>
      <c r="AE308" s="40"/>
      <c r="AR308" s="240" t="s">
        <v>144</v>
      </c>
      <c r="AT308" s="240" t="s">
        <v>358</v>
      </c>
      <c r="AU308" s="240" t="s">
        <v>92</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144</v>
      </c>
      <c r="BM308" s="240" t="s">
        <v>9515</v>
      </c>
    </row>
    <row r="309" s="15" customFormat="1">
      <c r="A309" s="15"/>
      <c r="B309" s="274"/>
      <c r="C309" s="275"/>
      <c r="D309" s="242" t="s">
        <v>488</v>
      </c>
      <c r="E309" s="276" t="s">
        <v>1</v>
      </c>
      <c r="F309" s="277" t="s">
        <v>9388</v>
      </c>
      <c r="G309" s="275"/>
      <c r="H309" s="276" t="s">
        <v>1</v>
      </c>
      <c r="I309" s="278"/>
      <c r="J309" s="275"/>
      <c r="K309" s="275"/>
      <c r="L309" s="279"/>
      <c r="M309" s="280"/>
      <c r="N309" s="281"/>
      <c r="O309" s="281"/>
      <c r="P309" s="281"/>
      <c r="Q309" s="281"/>
      <c r="R309" s="281"/>
      <c r="S309" s="281"/>
      <c r="T309" s="282"/>
      <c r="U309" s="15"/>
      <c r="V309" s="15"/>
      <c r="W309" s="15"/>
      <c r="X309" s="15"/>
      <c r="Y309" s="15"/>
      <c r="Z309" s="15"/>
      <c r="AA309" s="15"/>
      <c r="AB309" s="15"/>
      <c r="AC309" s="15"/>
      <c r="AD309" s="15"/>
      <c r="AE309" s="15"/>
      <c r="AT309" s="283" t="s">
        <v>488</v>
      </c>
      <c r="AU309" s="283" t="s">
        <v>92</v>
      </c>
      <c r="AV309" s="15" t="s">
        <v>90</v>
      </c>
      <c r="AW309" s="15" t="s">
        <v>38</v>
      </c>
      <c r="AX309" s="15" t="s">
        <v>83</v>
      </c>
      <c r="AY309" s="283" t="s">
        <v>355</v>
      </c>
    </row>
    <row r="310" s="13" customFormat="1">
      <c r="A310" s="13"/>
      <c r="B310" s="252"/>
      <c r="C310" s="253"/>
      <c r="D310" s="242" t="s">
        <v>488</v>
      </c>
      <c r="E310" s="254" t="s">
        <v>1</v>
      </c>
      <c r="F310" s="255" t="s">
        <v>9516</v>
      </c>
      <c r="G310" s="253"/>
      <c r="H310" s="256">
        <v>2.4340000000000002</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488</v>
      </c>
      <c r="AU310" s="262" t="s">
        <v>92</v>
      </c>
      <c r="AV310" s="13" t="s">
        <v>92</v>
      </c>
      <c r="AW310" s="13" t="s">
        <v>38</v>
      </c>
      <c r="AX310" s="13" t="s">
        <v>83</v>
      </c>
      <c r="AY310" s="262" t="s">
        <v>355</v>
      </c>
    </row>
    <row r="311" s="14" customFormat="1">
      <c r="A311" s="14"/>
      <c r="B311" s="263"/>
      <c r="C311" s="264"/>
      <c r="D311" s="242" t="s">
        <v>488</v>
      </c>
      <c r="E311" s="265" t="s">
        <v>1</v>
      </c>
      <c r="F311" s="266" t="s">
        <v>490</v>
      </c>
      <c r="G311" s="264"/>
      <c r="H311" s="267">
        <v>2.4340000000000002</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488</v>
      </c>
      <c r="AU311" s="273" t="s">
        <v>92</v>
      </c>
      <c r="AV311" s="14" t="s">
        <v>144</v>
      </c>
      <c r="AW311" s="14" t="s">
        <v>38</v>
      </c>
      <c r="AX311" s="14" t="s">
        <v>90</v>
      </c>
      <c r="AY311" s="273" t="s">
        <v>355</v>
      </c>
    </row>
    <row r="312" s="2" customFormat="1" ht="16.5" customHeight="1">
      <c r="A312" s="40"/>
      <c r="B312" s="41"/>
      <c r="C312" s="229" t="s">
        <v>737</v>
      </c>
      <c r="D312" s="229" t="s">
        <v>358</v>
      </c>
      <c r="E312" s="230" t="s">
        <v>9517</v>
      </c>
      <c r="F312" s="231" t="s">
        <v>9518</v>
      </c>
      <c r="G312" s="232" t="s">
        <v>514</v>
      </c>
      <c r="H312" s="233">
        <v>45</v>
      </c>
      <c r="I312" s="234"/>
      <c r="J312" s="235">
        <f>ROUND(I312*H312,2)</f>
        <v>0</v>
      </c>
      <c r="K312" s="231" t="s">
        <v>361</v>
      </c>
      <c r="L312" s="46"/>
      <c r="M312" s="236" t="s">
        <v>1</v>
      </c>
      <c r="N312" s="237" t="s">
        <v>48</v>
      </c>
      <c r="O312" s="93"/>
      <c r="P312" s="238">
        <f>O312*H312</f>
        <v>0</v>
      </c>
      <c r="Q312" s="238">
        <v>8.0000000000000007E-05</v>
      </c>
      <c r="R312" s="238">
        <f>Q312*H312</f>
        <v>0.0036000000000000003</v>
      </c>
      <c r="S312" s="238">
        <v>0</v>
      </c>
      <c r="T312" s="239">
        <f>S312*H312</f>
        <v>0</v>
      </c>
      <c r="U312" s="40"/>
      <c r="V312" s="40"/>
      <c r="W312" s="40"/>
      <c r="X312" s="40"/>
      <c r="Y312" s="40"/>
      <c r="Z312" s="40"/>
      <c r="AA312" s="40"/>
      <c r="AB312" s="40"/>
      <c r="AC312" s="40"/>
      <c r="AD312" s="40"/>
      <c r="AE312" s="40"/>
      <c r="AR312" s="240" t="s">
        <v>144</v>
      </c>
      <c r="AT312" s="240" t="s">
        <v>358</v>
      </c>
      <c r="AU312" s="240" t="s">
        <v>92</v>
      </c>
      <c r="AY312" s="18" t="s">
        <v>355</v>
      </c>
      <c r="BE312" s="241">
        <f>IF(N312="základní",J312,0)</f>
        <v>0</v>
      </c>
      <c r="BF312" s="241">
        <f>IF(N312="snížená",J312,0)</f>
        <v>0</v>
      </c>
      <c r="BG312" s="241">
        <f>IF(N312="zákl. přenesená",J312,0)</f>
        <v>0</v>
      </c>
      <c r="BH312" s="241">
        <f>IF(N312="sníž. přenesená",J312,0)</f>
        <v>0</v>
      </c>
      <c r="BI312" s="241">
        <f>IF(N312="nulová",J312,0)</f>
        <v>0</v>
      </c>
      <c r="BJ312" s="18" t="s">
        <v>90</v>
      </c>
      <c r="BK312" s="241">
        <f>ROUND(I312*H312,2)</f>
        <v>0</v>
      </c>
      <c r="BL312" s="18" t="s">
        <v>144</v>
      </c>
      <c r="BM312" s="240" t="s">
        <v>9519</v>
      </c>
    </row>
    <row r="313" s="2" customFormat="1" ht="16.5" customHeight="1">
      <c r="A313" s="40"/>
      <c r="B313" s="41"/>
      <c r="C313" s="229" t="s">
        <v>741</v>
      </c>
      <c r="D313" s="229" t="s">
        <v>358</v>
      </c>
      <c r="E313" s="230" t="s">
        <v>9520</v>
      </c>
      <c r="F313" s="231" t="s">
        <v>9521</v>
      </c>
      <c r="G313" s="232" t="s">
        <v>514</v>
      </c>
      <c r="H313" s="233">
        <v>45</v>
      </c>
      <c r="I313" s="234"/>
      <c r="J313" s="235">
        <f>ROUND(I313*H313,2)</f>
        <v>0</v>
      </c>
      <c r="K313" s="231" t="s">
        <v>361</v>
      </c>
      <c r="L313" s="46"/>
      <c r="M313" s="236" t="s">
        <v>1</v>
      </c>
      <c r="N313" s="237" t="s">
        <v>48</v>
      </c>
      <c r="O313" s="93"/>
      <c r="P313" s="238">
        <f>O313*H313</f>
        <v>0</v>
      </c>
      <c r="Q313" s="238">
        <v>1.0000000000000001E-05</v>
      </c>
      <c r="R313" s="238">
        <f>Q313*H313</f>
        <v>0.00045000000000000004</v>
      </c>
      <c r="S313" s="238">
        <v>0</v>
      </c>
      <c r="T313" s="239">
        <f>S313*H313</f>
        <v>0</v>
      </c>
      <c r="U313" s="40"/>
      <c r="V313" s="40"/>
      <c r="W313" s="40"/>
      <c r="X313" s="40"/>
      <c r="Y313" s="40"/>
      <c r="Z313" s="40"/>
      <c r="AA313" s="40"/>
      <c r="AB313" s="40"/>
      <c r="AC313" s="40"/>
      <c r="AD313" s="40"/>
      <c r="AE313" s="40"/>
      <c r="AR313" s="240" t="s">
        <v>144</v>
      </c>
      <c r="AT313" s="240" t="s">
        <v>358</v>
      </c>
      <c r="AU313" s="240" t="s">
        <v>92</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144</v>
      </c>
      <c r="BM313" s="240" t="s">
        <v>9522</v>
      </c>
    </row>
    <row r="314" s="15" customFormat="1">
      <c r="A314" s="15"/>
      <c r="B314" s="274"/>
      <c r="C314" s="275"/>
      <c r="D314" s="242" t="s">
        <v>488</v>
      </c>
      <c r="E314" s="276" t="s">
        <v>1</v>
      </c>
      <c r="F314" s="277" t="s">
        <v>9388</v>
      </c>
      <c r="G314" s="275"/>
      <c r="H314" s="276" t="s">
        <v>1</v>
      </c>
      <c r="I314" s="278"/>
      <c r="J314" s="275"/>
      <c r="K314" s="275"/>
      <c r="L314" s="279"/>
      <c r="M314" s="280"/>
      <c r="N314" s="281"/>
      <c r="O314" s="281"/>
      <c r="P314" s="281"/>
      <c r="Q314" s="281"/>
      <c r="R314" s="281"/>
      <c r="S314" s="281"/>
      <c r="T314" s="282"/>
      <c r="U314" s="15"/>
      <c r="V314" s="15"/>
      <c r="W314" s="15"/>
      <c r="X314" s="15"/>
      <c r="Y314" s="15"/>
      <c r="Z314" s="15"/>
      <c r="AA314" s="15"/>
      <c r="AB314" s="15"/>
      <c r="AC314" s="15"/>
      <c r="AD314" s="15"/>
      <c r="AE314" s="15"/>
      <c r="AT314" s="283" t="s">
        <v>488</v>
      </c>
      <c r="AU314" s="283" t="s">
        <v>92</v>
      </c>
      <c r="AV314" s="15" t="s">
        <v>90</v>
      </c>
      <c r="AW314" s="15" t="s">
        <v>38</v>
      </c>
      <c r="AX314" s="15" t="s">
        <v>83</v>
      </c>
      <c r="AY314" s="283" t="s">
        <v>355</v>
      </c>
    </row>
    <row r="315" s="13" customFormat="1">
      <c r="A315" s="13"/>
      <c r="B315" s="252"/>
      <c r="C315" s="253"/>
      <c r="D315" s="242" t="s">
        <v>488</v>
      </c>
      <c r="E315" s="254" t="s">
        <v>1</v>
      </c>
      <c r="F315" s="255" t="s">
        <v>9523</v>
      </c>
      <c r="G315" s="253"/>
      <c r="H315" s="256">
        <v>45</v>
      </c>
      <c r="I315" s="257"/>
      <c r="J315" s="253"/>
      <c r="K315" s="253"/>
      <c r="L315" s="258"/>
      <c r="M315" s="259"/>
      <c r="N315" s="260"/>
      <c r="O315" s="260"/>
      <c r="P315" s="260"/>
      <c r="Q315" s="260"/>
      <c r="R315" s="260"/>
      <c r="S315" s="260"/>
      <c r="T315" s="261"/>
      <c r="U315" s="13"/>
      <c r="V315" s="13"/>
      <c r="W315" s="13"/>
      <c r="X315" s="13"/>
      <c r="Y315" s="13"/>
      <c r="Z315" s="13"/>
      <c r="AA315" s="13"/>
      <c r="AB315" s="13"/>
      <c r="AC315" s="13"/>
      <c r="AD315" s="13"/>
      <c r="AE315" s="13"/>
      <c r="AT315" s="262" t="s">
        <v>488</v>
      </c>
      <c r="AU315" s="262" t="s">
        <v>92</v>
      </c>
      <c r="AV315" s="13" t="s">
        <v>92</v>
      </c>
      <c r="AW315" s="13" t="s">
        <v>38</v>
      </c>
      <c r="AX315" s="13" t="s">
        <v>83</v>
      </c>
      <c r="AY315" s="262" t="s">
        <v>355</v>
      </c>
    </row>
    <row r="316" s="14" customFormat="1">
      <c r="A316" s="14"/>
      <c r="B316" s="263"/>
      <c r="C316" s="264"/>
      <c r="D316" s="242" t="s">
        <v>488</v>
      </c>
      <c r="E316" s="265" t="s">
        <v>1</v>
      </c>
      <c r="F316" s="266" t="s">
        <v>490</v>
      </c>
      <c r="G316" s="264"/>
      <c r="H316" s="267">
        <v>45</v>
      </c>
      <c r="I316" s="268"/>
      <c r="J316" s="264"/>
      <c r="K316" s="264"/>
      <c r="L316" s="269"/>
      <c r="M316" s="270"/>
      <c r="N316" s="271"/>
      <c r="O316" s="271"/>
      <c r="P316" s="271"/>
      <c r="Q316" s="271"/>
      <c r="R316" s="271"/>
      <c r="S316" s="271"/>
      <c r="T316" s="272"/>
      <c r="U316" s="14"/>
      <c r="V316" s="14"/>
      <c r="W316" s="14"/>
      <c r="X316" s="14"/>
      <c r="Y316" s="14"/>
      <c r="Z316" s="14"/>
      <c r="AA316" s="14"/>
      <c r="AB316" s="14"/>
      <c r="AC316" s="14"/>
      <c r="AD316" s="14"/>
      <c r="AE316" s="14"/>
      <c r="AT316" s="273" t="s">
        <v>488</v>
      </c>
      <c r="AU316" s="273" t="s">
        <v>92</v>
      </c>
      <c r="AV316" s="14" t="s">
        <v>144</v>
      </c>
      <c r="AW316" s="14" t="s">
        <v>38</v>
      </c>
      <c r="AX316" s="14" t="s">
        <v>90</v>
      </c>
      <c r="AY316" s="273" t="s">
        <v>355</v>
      </c>
    </row>
    <row r="317" s="12" customFormat="1" ht="22.8" customHeight="1">
      <c r="A317" s="12"/>
      <c r="B317" s="213"/>
      <c r="C317" s="214"/>
      <c r="D317" s="215" t="s">
        <v>82</v>
      </c>
      <c r="E317" s="227" t="s">
        <v>164</v>
      </c>
      <c r="F317" s="227" t="s">
        <v>1004</v>
      </c>
      <c r="G317" s="214"/>
      <c r="H317" s="214"/>
      <c r="I317" s="217"/>
      <c r="J317" s="228">
        <f>BK317</f>
        <v>0</v>
      </c>
      <c r="K317" s="214"/>
      <c r="L317" s="219"/>
      <c r="M317" s="220"/>
      <c r="N317" s="221"/>
      <c r="O317" s="221"/>
      <c r="P317" s="222">
        <f>SUM(P318:P359)</f>
        <v>0</v>
      </c>
      <c r="Q317" s="221"/>
      <c r="R317" s="222">
        <f>SUM(R318:R359)</f>
        <v>0.02897375</v>
      </c>
      <c r="S317" s="221"/>
      <c r="T317" s="223">
        <f>SUM(T318:T359)</f>
        <v>8.1393200000000014</v>
      </c>
      <c r="U317" s="12"/>
      <c r="V317" s="12"/>
      <c r="W317" s="12"/>
      <c r="X317" s="12"/>
      <c r="Y317" s="12"/>
      <c r="Z317" s="12"/>
      <c r="AA317" s="12"/>
      <c r="AB317" s="12"/>
      <c r="AC317" s="12"/>
      <c r="AD317" s="12"/>
      <c r="AE317" s="12"/>
      <c r="AR317" s="224" t="s">
        <v>90</v>
      </c>
      <c r="AT317" s="225" t="s">
        <v>82</v>
      </c>
      <c r="AU317" s="225" t="s">
        <v>90</v>
      </c>
      <c r="AY317" s="224" t="s">
        <v>355</v>
      </c>
      <c r="BK317" s="226">
        <f>SUM(BK318:BK359)</f>
        <v>0</v>
      </c>
    </row>
    <row r="318" s="2" customFormat="1" ht="21.75" customHeight="1">
      <c r="A318" s="40"/>
      <c r="B318" s="41"/>
      <c r="C318" s="229" t="s">
        <v>746</v>
      </c>
      <c r="D318" s="229" t="s">
        <v>358</v>
      </c>
      <c r="E318" s="230" t="s">
        <v>9524</v>
      </c>
      <c r="F318" s="231" t="s">
        <v>9525</v>
      </c>
      <c r="G318" s="232" t="s">
        <v>519</v>
      </c>
      <c r="H318" s="233">
        <v>1371.905</v>
      </c>
      <c r="I318" s="234"/>
      <c r="J318" s="235">
        <f>ROUND(I318*H318,2)</f>
        <v>0</v>
      </c>
      <c r="K318" s="231" t="s">
        <v>361</v>
      </c>
      <c r="L318" s="46"/>
      <c r="M318" s="236" t="s">
        <v>1</v>
      </c>
      <c r="N318" s="237" t="s">
        <v>48</v>
      </c>
      <c r="O318" s="93"/>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144</v>
      </c>
      <c r="AT318" s="240" t="s">
        <v>358</v>
      </c>
      <c r="AU318" s="240" t="s">
        <v>92</v>
      </c>
      <c r="AY318" s="18" t="s">
        <v>355</v>
      </c>
      <c r="BE318" s="241">
        <f>IF(N318="základní",J318,0)</f>
        <v>0</v>
      </c>
      <c r="BF318" s="241">
        <f>IF(N318="snížená",J318,0)</f>
        <v>0</v>
      </c>
      <c r="BG318" s="241">
        <f>IF(N318="zákl. přenesená",J318,0)</f>
        <v>0</v>
      </c>
      <c r="BH318" s="241">
        <f>IF(N318="sníž. přenesená",J318,0)</f>
        <v>0</v>
      </c>
      <c r="BI318" s="241">
        <f>IF(N318="nulová",J318,0)</f>
        <v>0</v>
      </c>
      <c r="BJ318" s="18" t="s">
        <v>90</v>
      </c>
      <c r="BK318" s="241">
        <f>ROUND(I318*H318,2)</f>
        <v>0</v>
      </c>
      <c r="BL318" s="18" t="s">
        <v>144</v>
      </c>
      <c r="BM318" s="240" t="s">
        <v>9526</v>
      </c>
    </row>
    <row r="319" s="15" customFormat="1">
      <c r="A319" s="15"/>
      <c r="B319" s="274"/>
      <c r="C319" s="275"/>
      <c r="D319" s="242" t="s">
        <v>488</v>
      </c>
      <c r="E319" s="276" t="s">
        <v>1</v>
      </c>
      <c r="F319" s="277" t="s">
        <v>9388</v>
      </c>
      <c r="G319" s="275"/>
      <c r="H319" s="276" t="s">
        <v>1</v>
      </c>
      <c r="I319" s="278"/>
      <c r="J319" s="275"/>
      <c r="K319" s="275"/>
      <c r="L319" s="279"/>
      <c r="M319" s="280"/>
      <c r="N319" s="281"/>
      <c r="O319" s="281"/>
      <c r="P319" s="281"/>
      <c r="Q319" s="281"/>
      <c r="R319" s="281"/>
      <c r="S319" s="281"/>
      <c r="T319" s="282"/>
      <c r="U319" s="15"/>
      <c r="V319" s="15"/>
      <c r="W319" s="15"/>
      <c r="X319" s="15"/>
      <c r="Y319" s="15"/>
      <c r="Z319" s="15"/>
      <c r="AA319" s="15"/>
      <c r="AB319" s="15"/>
      <c r="AC319" s="15"/>
      <c r="AD319" s="15"/>
      <c r="AE319" s="15"/>
      <c r="AT319" s="283" t="s">
        <v>488</v>
      </c>
      <c r="AU319" s="283" t="s">
        <v>92</v>
      </c>
      <c r="AV319" s="15" t="s">
        <v>90</v>
      </c>
      <c r="AW319" s="15" t="s">
        <v>38</v>
      </c>
      <c r="AX319" s="15" t="s">
        <v>83</v>
      </c>
      <c r="AY319" s="283" t="s">
        <v>355</v>
      </c>
    </row>
    <row r="320" s="13" customFormat="1">
      <c r="A320" s="13"/>
      <c r="B320" s="252"/>
      <c r="C320" s="253"/>
      <c r="D320" s="242" t="s">
        <v>488</v>
      </c>
      <c r="E320" s="254" t="s">
        <v>1</v>
      </c>
      <c r="F320" s="255" t="s">
        <v>9527</v>
      </c>
      <c r="G320" s="253"/>
      <c r="H320" s="256">
        <v>1371.905</v>
      </c>
      <c r="I320" s="257"/>
      <c r="J320" s="253"/>
      <c r="K320" s="253"/>
      <c r="L320" s="258"/>
      <c r="M320" s="259"/>
      <c r="N320" s="260"/>
      <c r="O320" s="260"/>
      <c r="P320" s="260"/>
      <c r="Q320" s="260"/>
      <c r="R320" s="260"/>
      <c r="S320" s="260"/>
      <c r="T320" s="261"/>
      <c r="U320" s="13"/>
      <c r="V320" s="13"/>
      <c r="W320" s="13"/>
      <c r="X320" s="13"/>
      <c r="Y320" s="13"/>
      <c r="Z320" s="13"/>
      <c r="AA320" s="13"/>
      <c r="AB320" s="13"/>
      <c r="AC320" s="13"/>
      <c r="AD320" s="13"/>
      <c r="AE320" s="13"/>
      <c r="AT320" s="262" t="s">
        <v>488</v>
      </c>
      <c r="AU320" s="262" t="s">
        <v>92</v>
      </c>
      <c r="AV320" s="13" t="s">
        <v>92</v>
      </c>
      <c r="AW320" s="13" t="s">
        <v>38</v>
      </c>
      <c r="AX320" s="13" t="s">
        <v>83</v>
      </c>
      <c r="AY320" s="262" t="s">
        <v>355</v>
      </c>
    </row>
    <row r="321" s="14" customFormat="1">
      <c r="A321" s="14"/>
      <c r="B321" s="263"/>
      <c r="C321" s="264"/>
      <c r="D321" s="242" t="s">
        <v>488</v>
      </c>
      <c r="E321" s="265" t="s">
        <v>1</v>
      </c>
      <c r="F321" s="266" t="s">
        <v>490</v>
      </c>
      <c r="G321" s="264"/>
      <c r="H321" s="267">
        <v>1371.905</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488</v>
      </c>
      <c r="AU321" s="273" t="s">
        <v>92</v>
      </c>
      <c r="AV321" s="14" t="s">
        <v>144</v>
      </c>
      <c r="AW321" s="14" t="s">
        <v>38</v>
      </c>
      <c r="AX321" s="14" t="s">
        <v>90</v>
      </c>
      <c r="AY321" s="273" t="s">
        <v>355</v>
      </c>
    </row>
    <row r="322" s="2" customFormat="1" ht="21.75" customHeight="1">
      <c r="A322" s="40"/>
      <c r="B322" s="41"/>
      <c r="C322" s="229" t="s">
        <v>750</v>
      </c>
      <c r="D322" s="229" t="s">
        <v>358</v>
      </c>
      <c r="E322" s="230" t="s">
        <v>9528</v>
      </c>
      <c r="F322" s="231" t="s">
        <v>9529</v>
      </c>
      <c r="G322" s="232" t="s">
        <v>519</v>
      </c>
      <c r="H322" s="233">
        <v>619.57000000000005</v>
      </c>
      <c r="I322" s="234"/>
      <c r="J322" s="235">
        <f>ROUND(I322*H322,2)</f>
        <v>0</v>
      </c>
      <c r="K322" s="231" t="s">
        <v>361</v>
      </c>
      <c r="L322" s="46"/>
      <c r="M322" s="236" t="s">
        <v>1</v>
      </c>
      <c r="N322" s="237" t="s">
        <v>48</v>
      </c>
      <c r="O322" s="93"/>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144</v>
      </c>
      <c r="AT322" s="240" t="s">
        <v>358</v>
      </c>
      <c r="AU322" s="240" t="s">
        <v>92</v>
      </c>
      <c r="AY322" s="18" t="s">
        <v>355</v>
      </c>
      <c r="BE322" s="241">
        <f>IF(N322="základní",J322,0)</f>
        <v>0</v>
      </c>
      <c r="BF322" s="241">
        <f>IF(N322="snížená",J322,0)</f>
        <v>0</v>
      </c>
      <c r="BG322" s="241">
        <f>IF(N322="zákl. přenesená",J322,0)</f>
        <v>0</v>
      </c>
      <c r="BH322" s="241">
        <f>IF(N322="sníž. přenesená",J322,0)</f>
        <v>0</v>
      </c>
      <c r="BI322" s="241">
        <f>IF(N322="nulová",J322,0)</f>
        <v>0</v>
      </c>
      <c r="BJ322" s="18" t="s">
        <v>90</v>
      </c>
      <c r="BK322" s="241">
        <f>ROUND(I322*H322,2)</f>
        <v>0</v>
      </c>
      <c r="BL322" s="18" t="s">
        <v>144</v>
      </c>
      <c r="BM322" s="240" t="s">
        <v>9530</v>
      </c>
    </row>
    <row r="323" s="15" customFormat="1">
      <c r="A323" s="15"/>
      <c r="B323" s="274"/>
      <c r="C323" s="275"/>
      <c r="D323" s="242" t="s">
        <v>488</v>
      </c>
      <c r="E323" s="276" t="s">
        <v>1</v>
      </c>
      <c r="F323" s="277" t="s">
        <v>9388</v>
      </c>
      <c r="G323" s="275"/>
      <c r="H323" s="276" t="s">
        <v>1</v>
      </c>
      <c r="I323" s="278"/>
      <c r="J323" s="275"/>
      <c r="K323" s="275"/>
      <c r="L323" s="279"/>
      <c r="M323" s="280"/>
      <c r="N323" s="281"/>
      <c r="O323" s="281"/>
      <c r="P323" s="281"/>
      <c r="Q323" s="281"/>
      <c r="R323" s="281"/>
      <c r="S323" s="281"/>
      <c r="T323" s="282"/>
      <c r="U323" s="15"/>
      <c r="V323" s="15"/>
      <c r="W323" s="15"/>
      <c r="X323" s="15"/>
      <c r="Y323" s="15"/>
      <c r="Z323" s="15"/>
      <c r="AA323" s="15"/>
      <c r="AB323" s="15"/>
      <c r="AC323" s="15"/>
      <c r="AD323" s="15"/>
      <c r="AE323" s="15"/>
      <c r="AT323" s="283" t="s">
        <v>488</v>
      </c>
      <c r="AU323" s="283" t="s">
        <v>92</v>
      </c>
      <c r="AV323" s="15" t="s">
        <v>90</v>
      </c>
      <c r="AW323" s="15" t="s">
        <v>38</v>
      </c>
      <c r="AX323" s="15" t="s">
        <v>83</v>
      </c>
      <c r="AY323" s="283" t="s">
        <v>355</v>
      </c>
    </row>
    <row r="324" s="13" customFormat="1">
      <c r="A324" s="13"/>
      <c r="B324" s="252"/>
      <c r="C324" s="253"/>
      <c r="D324" s="242" t="s">
        <v>488</v>
      </c>
      <c r="E324" s="254" t="s">
        <v>1</v>
      </c>
      <c r="F324" s="255" t="s">
        <v>9531</v>
      </c>
      <c r="G324" s="253"/>
      <c r="H324" s="256">
        <v>619.57000000000005</v>
      </c>
      <c r="I324" s="257"/>
      <c r="J324" s="253"/>
      <c r="K324" s="253"/>
      <c r="L324" s="258"/>
      <c r="M324" s="259"/>
      <c r="N324" s="260"/>
      <c r="O324" s="260"/>
      <c r="P324" s="260"/>
      <c r="Q324" s="260"/>
      <c r="R324" s="260"/>
      <c r="S324" s="260"/>
      <c r="T324" s="261"/>
      <c r="U324" s="13"/>
      <c r="V324" s="13"/>
      <c r="W324" s="13"/>
      <c r="X324" s="13"/>
      <c r="Y324" s="13"/>
      <c r="Z324" s="13"/>
      <c r="AA324" s="13"/>
      <c r="AB324" s="13"/>
      <c r="AC324" s="13"/>
      <c r="AD324" s="13"/>
      <c r="AE324" s="13"/>
      <c r="AT324" s="262" t="s">
        <v>488</v>
      </c>
      <c r="AU324" s="262" t="s">
        <v>92</v>
      </c>
      <c r="AV324" s="13" t="s">
        <v>92</v>
      </c>
      <c r="AW324" s="13" t="s">
        <v>38</v>
      </c>
      <c r="AX324" s="13" t="s">
        <v>83</v>
      </c>
      <c r="AY324" s="262" t="s">
        <v>355</v>
      </c>
    </row>
    <row r="325" s="14" customFormat="1">
      <c r="A325" s="14"/>
      <c r="B325" s="263"/>
      <c r="C325" s="264"/>
      <c r="D325" s="242" t="s">
        <v>488</v>
      </c>
      <c r="E325" s="265" t="s">
        <v>1</v>
      </c>
      <c r="F325" s="266" t="s">
        <v>490</v>
      </c>
      <c r="G325" s="264"/>
      <c r="H325" s="267">
        <v>619.57000000000005</v>
      </c>
      <c r="I325" s="268"/>
      <c r="J325" s="264"/>
      <c r="K325" s="264"/>
      <c r="L325" s="269"/>
      <c r="M325" s="270"/>
      <c r="N325" s="271"/>
      <c r="O325" s="271"/>
      <c r="P325" s="271"/>
      <c r="Q325" s="271"/>
      <c r="R325" s="271"/>
      <c r="S325" s="271"/>
      <c r="T325" s="272"/>
      <c r="U325" s="14"/>
      <c r="V325" s="14"/>
      <c r="W325" s="14"/>
      <c r="X325" s="14"/>
      <c r="Y325" s="14"/>
      <c r="Z325" s="14"/>
      <c r="AA325" s="14"/>
      <c r="AB325" s="14"/>
      <c r="AC325" s="14"/>
      <c r="AD325" s="14"/>
      <c r="AE325" s="14"/>
      <c r="AT325" s="273" t="s">
        <v>488</v>
      </c>
      <c r="AU325" s="273" t="s">
        <v>92</v>
      </c>
      <c r="AV325" s="14" t="s">
        <v>144</v>
      </c>
      <c r="AW325" s="14" t="s">
        <v>38</v>
      </c>
      <c r="AX325" s="14" t="s">
        <v>90</v>
      </c>
      <c r="AY325" s="273" t="s">
        <v>355</v>
      </c>
    </row>
    <row r="326" s="2" customFormat="1" ht="21.75" customHeight="1">
      <c r="A326" s="40"/>
      <c r="B326" s="41"/>
      <c r="C326" s="229" t="s">
        <v>754</v>
      </c>
      <c r="D326" s="229" t="s">
        <v>358</v>
      </c>
      <c r="E326" s="230" t="s">
        <v>9532</v>
      </c>
      <c r="F326" s="231" t="s">
        <v>9533</v>
      </c>
      <c r="G326" s="232" t="s">
        <v>519</v>
      </c>
      <c r="H326" s="233">
        <v>82314.300000000003</v>
      </c>
      <c r="I326" s="234"/>
      <c r="J326" s="235">
        <f>ROUND(I326*H326,2)</f>
        <v>0</v>
      </c>
      <c r="K326" s="231" t="s">
        <v>361</v>
      </c>
      <c r="L326" s="46"/>
      <c r="M326" s="236" t="s">
        <v>1</v>
      </c>
      <c r="N326" s="237" t="s">
        <v>48</v>
      </c>
      <c r="O326" s="93"/>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144</v>
      </c>
      <c r="AT326" s="240" t="s">
        <v>358</v>
      </c>
      <c r="AU326" s="240" t="s">
        <v>92</v>
      </c>
      <c r="AY326" s="18" t="s">
        <v>355</v>
      </c>
      <c r="BE326" s="241">
        <f>IF(N326="základní",J326,0)</f>
        <v>0</v>
      </c>
      <c r="BF326" s="241">
        <f>IF(N326="snížená",J326,0)</f>
        <v>0</v>
      </c>
      <c r="BG326" s="241">
        <f>IF(N326="zákl. přenesená",J326,0)</f>
        <v>0</v>
      </c>
      <c r="BH326" s="241">
        <f>IF(N326="sníž. přenesená",J326,0)</f>
        <v>0</v>
      </c>
      <c r="BI326" s="241">
        <f>IF(N326="nulová",J326,0)</f>
        <v>0</v>
      </c>
      <c r="BJ326" s="18" t="s">
        <v>90</v>
      </c>
      <c r="BK326" s="241">
        <f>ROUND(I326*H326,2)</f>
        <v>0</v>
      </c>
      <c r="BL326" s="18" t="s">
        <v>144</v>
      </c>
      <c r="BM326" s="240" t="s">
        <v>9534</v>
      </c>
    </row>
    <row r="327" s="13" customFormat="1">
      <c r="A327" s="13"/>
      <c r="B327" s="252"/>
      <c r="C327" s="253"/>
      <c r="D327" s="242" t="s">
        <v>488</v>
      </c>
      <c r="E327" s="253"/>
      <c r="F327" s="255" t="s">
        <v>9535</v>
      </c>
      <c r="G327" s="253"/>
      <c r="H327" s="256">
        <v>82314.300000000003</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488</v>
      </c>
      <c r="AU327" s="262" t="s">
        <v>92</v>
      </c>
      <c r="AV327" s="13" t="s">
        <v>92</v>
      </c>
      <c r="AW327" s="13" t="s">
        <v>4</v>
      </c>
      <c r="AX327" s="13" t="s">
        <v>90</v>
      </c>
      <c r="AY327" s="262" t="s">
        <v>355</v>
      </c>
    </row>
    <row r="328" s="2" customFormat="1" ht="21.75" customHeight="1">
      <c r="A328" s="40"/>
      <c r="B328" s="41"/>
      <c r="C328" s="229" t="s">
        <v>758</v>
      </c>
      <c r="D328" s="229" t="s">
        <v>358</v>
      </c>
      <c r="E328" s="230" t="s">
        <v>9536</v>
      </c>
      <c r="F328" s="231" t="s">
        <v>9537</v>
      </c>
      <c r="G328" s="232" t="s">
        <v>519</v>
      </c>
      <c r="H328" s="233">
        <v>37174.199999999997</v>
      </c>
      <c r="I328" s="234"/>
      <c r="J328" s="235">
        <f>ROUND(I328*H328,2)</f>
        <v>0</v>
      </c>
      <c r="K328" s="231" t="s">
        <v>361</v>
      </c>
      <c r="L328" s="46"/>
      <c r="M328" s="236" t="s">
        <v>1</v>
      </c>
      <c r="N328" s="237" t="s">
        <v>48</v>
      </c>
      <c r="O328" s="93"/>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144</v>
      </c>
      <c r="AT328" s="240" t="s">
        <v>358</v>
      </c>
      <c r="AU328" s="240" t="s">
        <v>92</v>
      </c>
      <c r="AY328" s="18" t="s">
        <v>355</v>
      </c>
      <c r="BE328" s="241">
        <f>IF(N328="základní",J328,0)</f>
        <v>0</v>
      </c>
      <c r="BF328" s="241">
        <f>IF(N328="snížená",J328,0)</f>
        <v>0</v>
      </c>
      <c r="BG328" s="241">
        <f>IF(N328="zákl. přenesená",J328,0)</f>
        <v>0</v>
      </c>
      <c r="BH328" s="241">
        <f>IF(N328="sníž. přenesená",J328,0)</f>
        <v>0</v>
      </c>
      <c r="BI328" s="241">
        <f>IF(N328="nulová",J328,0)</f>
        <v>0</v>
      </c>
      <c r="BJ328" s="18" t="s">
        <v>90</v>
      </c>
      <c r="BK328" s="241">
        <f>ROUND(I328*H328,2)</f>
        <v>0</v>
      </c>
      <c r="BL328" s="18" t="s">
        <v>144</v>
      </c>
      <c r="BM328" s="240" t="s">
        <v>9538</v>
      </c>
    </row>
    <row r="329" s="13" customFormat="1">
      <c r="A329" s="13"/>
      <c r="B329" s="252"/>
      <c r="C329" s="253"/>
      <c r="D329" s="242" t="s">
        <v>488</v>
      </c>
      <c r="E329" s="253"/>
      <c r="F329" s="255" t="s">
        <v>9539</v>
      </c>
      <c r="G329" s="253"/>
      <c r="H329" s="256">
        <v>37174.199999999997</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488</v>
      </c>
      <c r="AU329" s="262" t="s">
        <v>92</v>
      </c>
      <c r="AV329" s="13" t="s">
        <v>92</v>
      </c>
      <c r="AW329" s="13" t="s">
        <v>4</v>
      </c>
      <c r="AX329" s="13" t="s">
        <v>90</v>
      </c>
      <c r="AY329" s="262" t="s">
        <v>355</v>
      </c>
    </row>
    <row r="330" s="2" customFormat="1" ht="21.75" customHeight="1">
      <c r="A330" s="40"/>
      <c r="B330" s="41"/>
      <c r="C330" s="229" t="s">
        <v>766</v>
      </c>
      <c r="D330" s="229" t="s">
        <v>358</v>
      </c>
      <c r="E330" s="230" t="s">
        <v>9540</v>
      </c>
      <c r="F330" s="231" t="s">
        <v>9541</v>
      </c>
      <c r="G330" s="232" t="s">
        <v>519</v>
      </c>
      <c r="H330" s="233">
        <v>1371.905</v>
      </c>
      <c r="I330" s="234"/>
      <c r="J330" s="235">
        <f>ROUND(I330*H330,2)</f>
        <v>0</v>
      </c>
      <c r="K330" s="231" t="s">
        <v>361</v>
      </c>
      <c r="L330" s="46"/>
      <c r="M330" s="236" t="s">
        <v>1</v>
      </c>
      <c r="N330" s="237" t="s">
        <v>48</v>
      </c>
      <c r="O330" s="93"/>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144</v>
      </c>
      <c r="AT330" s="240" t="s">
        <v>358</v>
      </c>
      <c r="AU330" s="240" t="s">
        <v>92</v>
      </c>
      <c r="AY330" s="18" t="s">
        <v>355</v>
      </c>
      <c r="BE330" s="241">
        <f>IF(N330="základní",J330,0)</f>
        <v>0</v>
      </c>
      <c r="BF330" s="241">
        <f>IF(N330="snížená",J330,0)</f>
        <v>0</v>
      </c>
      <c r="BG330" s="241">
        <f>IF(N330="zákl. přenesená",J330,0)</f>
        <v>0</v>
      </c>
      <c r="BH330" s="241">
        <f>IF(N330="sníž. přenesená",J330,0)</f>
        <v>0</v>
      </c>
      <c r="BI330" s="241">
        <f>IF(N330="nulová",J330,0)</f>
        <v>0</v>
      </c>
      <c r="BJ330" s="18" t="s">
        <v>90</v>
      </c>
      <c r="BK330" s="241">
        <f>ROUND(I330*H330,2)</f>
        <v>0</v>
      </c>
      <c r="BL330" s="18" t="s">
        <v>144</v>
      </c>
      <c r="BM330" s="240" t="s">
        <v>9542</v>
      </c>
    </row>
    <row r="331" s="2" customFormat="1" ht="21.75" customHeight="1">
      <c r="A331" s="40"/>
      <c r="B331" s="41"/>
      <c r="C331" s="229" t="s">
        <v>772</v>
      </c>
      <c r="D331" s="229" t="s">
        <v>358</v>
      </c>
      <c r="E331" s="230" t="s">
        <v>9543</v>
      </c>
      <c r="F331" s="231" t="s">
        <v>9544</v>
      </c>
      <c r="G331" s="232" t="s">
        <v>519</v>
      </c>
      <c r="H331" s="233">
        <v>619.57000000000005</v>
      </c>
      <c r="I331" s="234"/>
      <c r="J331" s="235">
        <f>ROUND(I331*H331,2)</f>
        <v>0</v>
      </c>
      <c r="K331" s="231" t="s">
        <v>361</v>
      </c>
      <c r="L331" s="46"/>
      <c r="M331" s="236" t="s">
        <v>1</v>
      </c>
      <c r="N331" s="237" t="s">
        <v>48</v>
      </c>
      <c r="O331" s="93"/>
      <c r="P331" s="238">
        <f>O331*H331</f>
        <v>0</v>
      </c>
      <c r="Q331" s="238">
        <v>0</v>
      </c>
      <c r="R331" s="238">
        <f>Q331*H331</f>
        <v>0</v>
      </c>
      <c r="S331" s="238">
        <v>0</v>
      </c>
      <c r="T331" s="239">
        <f>S331*H331</f>
        <v>0</v>
      </c>
      <c r="U331" s="40"/>
      <c r="V331" s="40"/>
      <c r="W331" s="40"/>
      <c r="X331" s="40"/>
      <c r="Y331" s="40"/>
      <c r="Z331" s="40"/>
      <c r="AA331" s="40"/>
      <c r="AB331" s="40"/>
      <c r="AC331" s="40"/>
      <c r="AD331" s="40"/>
      <c r="AE331" s="40"/>
      <c r="AR331" s="240" t="s">
        <v>144</v>
      </c>
      <c r="AT331" s="240" t="s">
        <v>358</v>
      </c>
      <c r="AU331" s="240" t="s">
        <v>92</v>
      </c>
      <c r="AY331" s="18" t="s">
        <v>355</v>
      </c>
      <c r="BE331" s="241">
        <f>IF(N331="základní",J331,0)</f>
        <v>0</v>
      </c>
      <c r="BF331" s="241">
        <f>IF(N331="snížená",J331,0)</f>
        <v>0</v>
      </c>
      <c r="BG331" s="241">
        <f>IF(N331="zákl. přenesená",J331,0)</f>
        <v>0</v>
      </c>
      <c r="BH331" s="241">
        <f>IF(N331="sníž. přenesená",J331,0)</f>
        <v>0</v>
      </c>
      <c r="BI331" s="241">
        <f>IF(N331="nulová",J331,0)</f>
        <v>0</v>
      </c>
      <c r="BJ331" s="18" t="s">
        <v>90</v>
      </c>
      <c r="BK331" s="241">
        <f>ROUND(I331*H331,2)</f>
        <v>0</v>
      </c>
      <c r="BL331" s="18" t="s">
        <v>144</v>
      </c>
      <c r="BM331" s="240" t="s">
        <v>9545</v>
      </c>
    </row>
    <row r="332" s="2" customFormat="1" ht="21.75" customHeight="1">
      <c r="A332" s="40"/>
      <c r="B332" s="41"/>
      <c r="C332" s="229" t="s">
        <v>776</v>
      </c>
      <c r="D332" s="229" t="s">
        <v>358</v>
      </c>
      <c r="E332" s="230" t="s">
        <v>1088</v>
      </c>
      <c r="F332" s="231" t="s">
        <v>1089</v>
      </c>
      <c r="G332" s="232" t="s">
        <v>519</v>
      </c>
      <c r="H332" s="233">
        <v>221.27500000000001</v>
      </c>
      <c r="I332" s="234"/>
      <c r="J332" s="235">
        <f>ROUND(I332*H332,2)</f>
        <v>0</v>
      </c>
      <c r="K332" s="231" t="s">
        <v>361</v>
      </c>
      <c r="L332" s="46"/>
      <c r="M332" s="236" t="s">
        <v>1</v>
      </c>
      <c r="N332" s="237" t="s">
        <v>48</v>
      </c>
      <c r="O332" s="93"/>
      <c r="P332" s="238">
        <f>O332*H332</f>
        <v>0</v>
      </c>
      <c r="Q332" s="238">
        <v>0.00012999999999999999</v>
      </c>
      <c r="R332" s="238">
        <f>Q332*H332</f>
        <v>0.02876575</v>
      </c>
      <c r="S332" s="238">
        <v>0</v>
      </c>
      <c r="T332" s="239">
        <f>S332*H332</f>
        <v>0</v>
      </c>
      <c r="U332" s="40"/>
      <c r="V332" s="40"/>
      <c r="W332" s="40"/>
      <c r="X332" s="40"/>
      <c r="Y332" s="40"/>
      <c r="Z332" s="40"/>
      <c r="AA332" s="40"/>
      <c r="AB332" s="40"/>
      <c r="AC332" s="40"/>
      <c r="AD332" s="40"/>
      <c r="AE332" s="40"/>
      <c r="AR332" s="240" t="s">
        <v>144</v>
      </c>
      <c r="AT332" s="240" t="s">
        <v>358</v>
      </c>
      <c r="AU332" s="240" t="s">
        <v>92</v>
      </c>
      <c r="AY332" s="18" t="s">
        <v>355</v>
      </c>
      <c r="BE332" s="241">
        <f>IF(N332="základní",J332,0)</f>
        <v>0</v>
      </c>
      <c r="BF332" s="241">
        <f>IF(N332="snížená",J332,0)</f>
        <v>0</v>
      </c>
      <c r="BG332" s="241">
        <f>IF(N332="zákl. přenesená",J332,0)</f>
        <v>0</v>
      </c>
      <c r="BH332" s="241">
        <f>IF(N332="sníž. přenesená",J332,0)</f>
        <v>0</v>
      </c>
      <c r="BI332" s="241">
        <f>IF(N332="nulová",J332,0)</f>
        <v>0</v>
      </c>
      <c r="BJ332" s="18" t="s">
        <v>90</v>
      </c>
      <c r="BK332" s="241">
        <f>ROUND(I332*H332,2)</f>
        <v>0</v>
      </c>
      <c r="BL332" s="18" t="s">
        <v>144</v>
      </c>
      <c r="BM332" s="240" t="s">
        <v>9546</v>
      </c>
    </row>
    <row r="333" s="13" customFormat="1">
      <c r="A333" s="13"/>
      <c r="B333" s="252"/>
      <c r="C333" s="253"/>
      <c r="D333" s="242" t="s">
        <v>488</v>
      </c>
      <c r="E333" s="254" t="s">
        <v>1</v>
      </c>
      <c r="F333" s="255" t="s">
        <v>9547</v>
      </c>
      <c r="G333" s="253"/>
      <c r="H333" s="256">
        <v>221.27500000000001</v>
      </c>
      <c r="I333" s="257"/>
      <c r="J333" s="253"/>
      <c r="K333" s="253"/>
      <c r="L333" s="258"/>
      <c r="M333" s="259"/>
      <c r="N333" s="260"/>
      <c r="O333" s="260"/>
      <c r="P333" s="260"/>
      <c r="Q333" s="260"/>
      <c r="R333" s="260"/>
      <c r="S333" s="260"/>
      <c r="T333" s="261"/>
      <c r="U333" s="13"/>
      <c r="V333" s="13"/>
      <c r="W333" s="13"/>
      <c r="X333" s="13"/>
      <c r="Y333" s="13"/>
      <c r="Z333" s="13"/>
      <c r="AA333" s="13"/>
      <c r="AB333" s="13"/>
      <c r="AC333" s="13"/>
      <c r="AD333" s="13"/>
      <c r="AE333" s="13"/>
      <c r="AT333" s="262" t="s">
        <v>488</v>
      </c>
      <c r="AU333" s="262" t="s">
        <v>92</v>
      </c>
      <c r="AV333" s="13" t="s">
        <v>92</v>
      </c>
      <c r="AW333" s="13" t="s">
        <v>38</v>
      </c>
      <c r="AX333" s="13" t="s">
        <v>83</v>
      </c>
      <c r="AY333" s="262" t="s">
        <v>355</v>
      </c>
    </row>
    <row r="334" s="14" customFormat="1">
      <c r="A334" s="14"/>
      <c r="B334" s="263"/>
      <c r="C334" s="264"/>
      <c r="D334" s="242" t="s">
        <v>488</v>
      </c>
      <c r="E334" s="265" t="s">
        <v>1</v>
      </c>
      <c r="F334" s="266" t="s">
        <v>490</v>
      </c>
      <c r="G334" s="264"/>
      <c r="H334" s="267">
        <v>221.27500000000001</v>
      </c>
      <c r="I334" s="268"/>
      <c r="J334" s="264"/>
      <c r="K334" s="264"/>
      <c r="L334" s="269"/>
      <c r="M334" s="270"/>
      <c r="N334" s="271"/>
      <c r="O334" s="271"/>
      <c r="P334" s="271"/>
      <c r="Q334" s="271"/>
      <c r="R334" s="271"/>
      <c r="S334" s="271"/>
      <c r="T334" s="272"/>
      <c r="U334" s="14"/>
      <c r="V334" s="14"/>
      <c r="W334" s="14"/>
      <c r="X334" s="14"/>
      <c r="Y334" s="14"/>
      <c r="Z334" s="14"/>
      <c r="AA334" s="14"/>
      <c r="AB334" s="14"/>
      <c r="AC334" s="14"/>
      <c r="AD334" s="14"/>
      <c r="AE334" s="14"/>
      <c r="AT334" s="273" t="s">
        <v>488</v>
      </c>
      <c r="AU334" s="273" t="s">
        <v>92</v>
      </c>
      <c r="AV334" s="14" t="s">
        <v>144</v>
      </c>
      <c r="AW334" s="14" t="s">
        <v>38</v>
      </c>
      <c r="AX334" s="14" t="s">
        <v>90</v>
      </c>
      <c r="AY334" s="273" t="s">
        <v>355</v>
      </c>
    </row>
    <row r="335" s="2" customFormat="1" ht="16.5" customHeight="1">
      <c r="A335" s="40"/>
      <c r="B335" s="41"/>
      <c r="C335" s="229" t="s">
        <v>780</v>
      </c>
      <c r="D335" s="229" t="s">
        <v>358</v>
      </c>
      <c r="E335" s="230" t="s">
        <v>1099</v>
      </c>
      <c r="F335" s="231" t="s">
        <v>1100</v>
      </c>
      <c r="G335" s="232" t="s">
        <v>519</v>
      </c>
      <c r="H335" s="233">
        <v>221.27500000000001</v>
      </c>
      <c r="I335" s="234"/>
      <c r="J335" s="235">
        <f>ROUND(I335*H335,2)</f>
        <v>0</v>
      </c>
      <c r="K335" s="231" t="s">
        <v>361</v>
      </c>
      <c r="L335" s="46"/>
      <c r="M335" s="236" t="s">
        <v>1</v>
      </c>
      <c r="N335" s="237" t="s">
        <v>48</v>
      </c>
      <c r="O335" s="93"/>
      <c r="P335" s="238">
        <f>O335*H335</f>
        <v>0</v>
      </c>
      <c r="Q335" s="238">
        <v>0</v>
      </c>
      <c r="R335" s="238">
        <f>Q335*H335</f>
        <v>0</v>
      </c>
      <c r="S335" s="238">
        <v>0</v>
      </c>
      <c r="T335" s="239">
        <f>S335*H335</f>
        <v>0</v>
      </c>
      <c r="U335" s="40"/>
      <c r="V335" s="40"/>
      <c r="W335" s="40"/>
      <c r="X335" s="40"/>
      <c r="Y335" s="40"/>
      <c r="Z335" s="40"/>
      <c r="AA335" s="40"/>
      <c r="AB335" s="40"/>
      <c r="AC335" s="40"/>
      <c r="AD335" s="40"/>
      <c r="AE335" s="40"/>
      <c r="AR335" s="240" t="s">
        <v>144</v>
      </c>
      <c r="AT335" s="240" t="s">
        <v>358</v>
      </c>
      <c r="AU335" s="240" t="s">
        <v>92</v>
      </c>
      <c r="AY335" s="18" t="s">
        <v>355</v>
      </c>
      <c r="BE335" s="241">
        <f>IF(N335="základní",J335,0)</f>
        <v>0</v>
      </c>
      <c r="BF335" s="241">
        <f>IF(N335="snížená",J335,0)</f>
        <v>0</v>
      </c>
      <c r="BG335" s="241">
        <f>IF(N335="zákl. přenesená",J335,0)</f>
        <v>0</v>
      </c>
      <c r="BH335" s="241">
        <f>IF(N335="sníž. přenesená",J335,0)</f>
        <v>0</v>
      </c>
      <c r="BI335" s="241">
        <f>IF(N335="nulová",J335,0)</f>
        <v>0</v>
      </c>
      <c r="BJ335" s="18" t="s">
        <v>90</v>
      </c>
      <c r="BK335" s="241">
        <f>ROUND(I335*H335,2)</f>
        <v>0</v>
      </c>
      <c r="BL335" s="18" t="s">
        <v>144</v>
      </c>
      <c r="BM335" s="240" t="s">
        <v>9548</v>
      </c>
    </row>
    <row r="336" s="2" customFormat="1" ht="16.5" customHeight="1">
      <c r="A336" s="40"/>
      <c r="B336" s="41"/>
      <c r="C336" s="229" t="s">
        <v>785</v>
      </c>
      <c r="D336" s="229" t="s">
        <v>358</v>
      </c>
      <c r="E336" s="230" t="s">
        <v>1104</v>
      </c>
      <c r="F336" s="231" t="s">
        <v>1105</v>
      </c>
      <c r="G336" s="232" t="s">
        <v>519</v>
      </c>
      <c r="H336" s="233">
        <v>221.27500000000001</v>
      </c>
      <c r="I336" s="234"/>
      <c r="J336" s="235">
        <f>ROUND(I336*H336,2)</f>
        <v>0</v>
      </c>
      <c r="K336" s="231" t="s">
        <v>361</v>
      </c>
      <c r="L336" s="46"/>
      <c r="M336" s="236" t="s">
        <v>1</v>
      </c>
      <c r="N336" s="237" t="s">
        <v>48</v>
      </c>
      <c r="O336" s="93"/>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144</v>
      </c>
      <c r="AT336" s="240" t="s">
        <v>358</v>
      </c>
      <c r="AU336" s="240" t="s">
        <v>92</v>
      </c>
      <c r="AY336" s="18" t="s">
        <v>355</v>
      </c>
      <c r="BE336" s="241">
        <f>IF(N336="základní",J336,0)</f>
        <v>0</v>
      </c>
      <c r="BF336" s="241">
        <f>IF(N336="snížená",J336,0)</f>
        <v>0</v>
      </c>
      <c r="BG336" s="241">
        <f>IF(N336="zákl. přenesená",J336,0)</f>
        <v>0</v>
      </c>
      <c r="BH336" s="241">
        <f>IF(N336="sníž. přenesená",J336,0)</f>
        <v>0</v>
      </c>
      <c r="BI336" s="241">
        <f>IF(N336="nulová",J336,0)</f>
        <v>0</v>
      </c>
      <c r="BJ336" s="18" t="s">
        <v>90</v>
      </c>
      <c r="BK336" s="241">
        <f>ROUND(I336*H336,2)</f>
        <v>0</v>
      </c>
      <c r="BL336" s="18" t="s">
        <v>144</v>
      </c>
      <c r="BM336" s="240" t="s">
        <v>9549</v>
      </c>
    </row>
    <row r="337" s="13" customFormat="1">
      <c r="A337" s="13"/>
      <c r="B337" s="252"/>
      <c r="C337" s="253"/>
      <c r="D337" s="242" t="s">
        <v>488</v>
      </c>
      <c r="E337" s="254" t="s">
        <v>1</v>
      </c>
      <c r="F337" s="255" t="s">
        <v>9547</v>
      </c>
      <c r="G337" s="253"/>
      <c r="H337" s="256">
        <v>221.27500000000001</v>
      </c>
      <c r="I337" s="257"/>
      <c r="J337" s="253"/>
      <c r="K337" s="253"/>
      <c r="L337" s="258"/>
      <c r="M337" s="259"/>
      <c r="N337" s="260"/>
      <c r="O337" s="260"/>
      <c r="P337" s="260"/>
      <c r="Q337" s="260"/>
      <c r="R337" s="260"/>
      <c r="S337" s="260"/>
      <c r="T337" s="261"/>
      <c r="U337" s="13"/>
      <c r="V337" s="13"/>
      <c r="W337" s="13"/>
      <c r="X337" s="13"/>
      <c r="Y337" s="13"/>
      <c r="Z337" s="13"/>
      <c r="AA337" s="13"/>
      <c r="AB337" s="13"/>
      <c r="AC337" s="13"/>
      <c r="AD337" s="13"/>
      <c r="AE337" s="13"/>
      <c r="AT337" s="262" t="s">
        <v>488</v>
      </c>
      <c r="AU337" s="262" t="s">
        <v>92</v>
      </c>
      <c r="AV337" s="13" t="s">
        <v>92</v>
      </c>
      <c r="AW337" s="13" t="s">
        <v>38</v>
      </c>
      <c r="AX337" s="13" t="s">
        <v>83</v>
      </c>
      <c r="AY337" s="262" t="s">
        <v>355</v>
      </c>
    </row>
    <row r="338" s="14" customFormat="1">
      <c r="A338" s="14"/>
      <c r="B338" s="263"/>
      <c r="C338" s="264"/>
      <c r="D338" s="242" t="s">
        <v>488</v>
      </c>
      <c r="E338" s="265" t="s">
        <v>1</v>
      </c>
      <c r="F338" s="266" t="s">
        <v>490</v>
      </c>
      <c r="G338" s="264"/>
      <c r="H338" s="267">
        <v>221.27500000000001</v>
      </c>
      <c r="I338" s="268"/>
      <c r="J338" s="264"/>
      <c r="K338" s="264"/>
      <c r="L338" s="269"/>
      <c r="M338" s="270"/>
      <c r="N338" s="271"/>
      <c r="O338" s="271"/>
      <c r="P338" s="271"/>
      <c r="Q338" s="271"/>
      <c r="R338" s="271"/>
      <c r="S338" s="271"/>
      <c r="T338" s="272"/>
      <c r="U338" s="14"/>
      <c r="V338" s="14"/>
      <c r="W338" s="14"/>
      <c r="X338" s="14"/>
      <c r="Y338" s="14"/>
      <c r="Z338" s="14"/>
      <c r="AA338" s="14"/>
      <c r="AB338" s="14"/>
      <c r="AC338" s="14"/>
      <c r="AD338" s="14"/>
      <c r="AE338" s="14"/>
      <c r="AT338" s="273" t="s">
        <v>488</v>
      </c>
      <c r="AU338" s="273" t="s">
        <v>92</v>
      </c>
      <c r="AV338" s="14" t="s">
        <v>144</v>
      </c>
      <c r="AW338" s="14" t="s">
        <v>38</v>
      </c>
      <c r="AX338" s="14" t="s">
        <v>90</v>
      </c>
      <c r="AY338" s="273" t="s">
        <v>355</v>
      </c>
    </row>
    <row r="339" s="2" customFormat="1" ht="16.5" customHeight="1">
      <c r="A339" s="40"/>
      <c r="B339" s="41"/>
      <c r="C339" s="229" t="s">
        <v>791</v>
      </c>
      <c r="D339" s="229" t="s">
        <v>358</v>
      </c>
      <c r="E339" s="230" t="s">
        <v>9550</v>
      </c>
      <c r="F339" s="231" t="s">
        <v>9551</v>
      </c>
      <c r="G339" s="232" t="s">
        <v>498</v>
      </c>
      <c r="H339" s="233">
        <v>2.4399999999999999</v>
      </c>
      <c r="I339" s="234"/>
      <c r="J339" s="235">
        <f>ROUND(I339*H339,2)</f>
        <v>0</v>
      </c>
      <c r="K339" s="231" t="s">
        <v>361</v>
      </c>
      <c r="L339" s="46"/>
      <c r="M339" s="236" t="s">
        <v>1</v>
      </c>
      <c r="N339" s="237" t="s">
        <v>48</v>
      </c>
      <c r="O339" s="93"/>
      <c r="P339" s="238">
        <f>O339*H339</f>
        <v>0</v>
      </c>
      <c r="Q339" s="238">
        <v>0</v>
      </c>
      <c r="R339" s="238">
        <f>Q339*H339</f>
        <v>0</v>
      </c>
      <c r="S339" s="238">
        <v>1.8</v>
      </c>
      <c r="T339" s="239">
        <f>S339*H339</f>
        <v>4.3920000000000003</v>
      </c>
      <c r="U339" s="40"/>
      <c r="V339" s="40"/>
      <c r="W339" s="40"/>
      <c r="X339" s="40"/>
      <c r="Y339" s="40"/>
      <c r="Z339" s="40"/>
      <c r="AA339" s="40"/>
      <c r="AB339" s="40"/>
      <c r="AC339" s="40"/>
      <c r="AD339" s="40"/>
      <c r="AE339" s="40"/>
      <c r="AR339" s="240" t="s">
        <v>144</v>
      </c>
      <c r="AT339" s="240" t="s">
        <v>358</v>
      </c>
      <c r="AU339" s="240" t="s">
        <v>92</v>
      </c>
      <c r="AY339" s="18" t="s">
        <v>355</v>
      </c>
      <c r="BE339" s="241">
        <f>IF(N339="základní",J339,0)</f>
        <v>0</v>
      </c>
      <c r="BF339" s="241">
        <f>IF(N339="snížená",J339,0)</f>
        <v>0</v>
      </c>
      <c r="BG339" s="241">
        <f>IF(N339="zákl. přenesená",J339,0)</f>
        <v>0</v>
      </c>
      <c r="BH339" s="241">
        <f>IF(N339="sníž. přenesená",J339,0)</f>
        <v>0</v>
      </c>
      <c r="BI339" s="241">
        <f>IF(N339="nulová",J339,0)</f>
        <v>0</v>
      </c>
      <c r="BJ339" s="18" t="s">
        <v>90</v>
      </c>
      <c r="BK339" s="241">
        <f>ROUND(I339*H339,2)</f>
        <v>0</v>
      </c>
      <c r="BL339" s="18" t="s">
        <v>144</v>
      </c>
      <c r="BM339" s="240" t="s">
        <v>9552</v>
      </c>
    </row>
    <row r="340" s="13" customFormat="1">
      <c r="A340" s="13"/>
      <c r="B340" s="252"/>
      <c r="C340" s="253"/>
      <c r="D340" s="242" t="s">
        <v>488</v>
      </c>
      <c r="E340" s="254" t="s">
        <v>1</v>
      </c>
      <c r="F340" s="255" t="s">
        <v>9553</v>
      </c>
      <c r="G340" s="253"/>
      <c r="H340" s="256">
        <v>2.4399999999999999</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488</v>
      </c>
      <c r="AU340" s="262" t="s">
        <v>92</v>
      </c>
      <c r="AV340" s="13" t="s">
        <v>92</v>
      </c>
      <c r="AW340" s="13" t="s">
        <v>38</v>
      </c>
      <c r="AX340" s="13" t="s">
        <v>83</v>
      </c>
      <c r="AY340" s="262" t="s">
        <v>355</v>
      </c>
    </row>
    <row r="341" s="14" customFormat="1">
      <c r="A341" s="14"/>
      <c r="B341" s="263"/>
      <c r="C341" s="264"/>
      <c r="D341" s="242" t="s">
        <v>488</v>
      </c>
      <c r="E341" s="265" t="s">
        <v>1</v>
      </c>
      <c r="F341" s="266" t="s">
        <v>490</v>
      </c>
      <c r="G341" s="264"/>
      <c r="H341" s="267">
        <v>2.4399999999999999</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488</v>
      </c>
      <c r="AU341" s="273" t="s">
        <v>92</v>
      </c>
      <c r="AV341" s="14" t="s">
        <v>144</v>
      </c>
      <c r="AW341" s="14" t="s">
        <v>38</v>
      </c>
      <c r="AX341" s="14" t="s">
        <v>90</v>
      </c>
      <c r="AY341" s="273" t="s">
        <v>355</v>
      </c>
    </row>
    <row r="342" s="2" customFormat="1" ht="16.5" customHeight="1">
      <c r="A342" s="40"/>
      <c r="B342" s="41"/>
      <c r="C342" s="229" t="s">
        <v>795</v>
      </c>
      <c r="D342" s="229" t="s">
        <v>358</v>
      </c>
      <c r="E342" s="230" t="s">
        <v>9554</v>
      </c>
      <c r="F342" s="231" t="s">
        <v>9555</v>
      </c>
      <c r="G342" s="232" t="s">
        <v>498</v>
      </c>
      <c r="H342" s="233">
        <v>0.624</v>
      </c>
      <c r="I342" s="234"/>
      <c r="J342" s="235">
        <f>ROUND(I342*H342,2)</f>
        <v>0</v>
      </c>
      <c r="K342" s="231" t="s">
        <v>361</v>
      </c>
      <c r="L342" s="46"/>
      <c r="M342" s="236" t="s">
        <v>1</v>
      </c>
      <c r="N342" s="237" t="s">
        <v>48</v>
      </c>
      <c r="O342" s="93"/>
      <c r="P342" s="238">
        <f>O342*H342</f>
        <v>0</v>
      </c>
      <c r="Q342" s="238">
        <v>0</v>
      </c>
      <c r="R342" s="238">
        <f>Q342*H342</f>
        <v>0</v>
      </c>
      <c r="S342" s="238">
        <v>2.3999999999999999</v>
      </c>
      <c r="T342" s="239">
        <f>S342*H342</f>
        <v>1.4976</v>
      </c>
      <c r="U342" s="40"/>
      <c r="V342" s="40"/>
      <c r="W342" s="40"/>
      <c r="X342" s="40"/>
      <c r="Y342" s="40"/>
      <c r="Z342" s="40"/>
      <c r="AA342" s="40"/>
      <c r="AB342" s="40"/>
      <c r="AC342" s="40"/>
      <c r="AD342" s="40"/>
      <c r="AE342" s="40"/>
      <c r="AR342" s="240" t="s">
        <v>144</v>
      </c>
      <c r="AT342" s="240" t="s">
        <v>358</v>
      </c>
      <c r="AU342" s="240" t="s">
        <v>92</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9556</v>
      </c>
    </row>
    <row r="343" s="13" customFormat="1">
      <c r="A343" s="13"/>
      <c r="B343" s="252"/>
      <c r="C343" s="253"/>
      <c r="D343" s="242" t="s">
        <v>488</v>
      </c>
      <c r="E343" s="254" t="s">
        <v>1</v>
      </c>
      <c r="F343" s="255" t="s">
        <v>9557</v>
      </c>
      <c r="G343" s="253"/>
      <c r="H343" s="256">
        <v>0.624</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488</v>
      </c>
      <c r="AU343" s="262" t="s">
        <v>92</v>
      </c>
      <c r="AV343" s="13" t="s">
        <v>92</v>
      </c>
      <c r="AW343" s="13" t="s">
        <v>38</v>
      </c>
      <c r="AX343" s="13" t="s">
        <v>83</v>
      </c>
      <c r="AY343" s="262" t="s">
        <v>355</v>
      </c>
    </row>
    <row r="344" s="14" customFormat="1">
      <c r="A344" s="14"/>
      <c r="B344" s="263"/>
      <c r="C344" s="264"/>
      <c r="D344" s="242" t="s">
        <v>488</v>
      </c>
      <c r="E344" s="265" t="s">
        <v>1</v>
      </c>
      <c r="F344" s="266" t="s">
        <v>490</v>
      </c>
      <c r="G344" s="264"/>
      <c r="H344" s="267">
        <v>0.624</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488</v>
      </c>
      <c r="AU344" s="273" t="s">
        <v>92</v>
      </c>
      <c r="AV344" s="14" t="s">
        <v>144</v>
      </c>
      <c r="AW344" s="14" t="s">
        <v>38</v>
      </c>
      <c r="AX344" s="14" t="s">
        <v>90</v>
      </c>
      <c r="AY344" s="273" t="s">
        <v>355</v>
      </c>
    </row>
    <row r="345" s="2" customFormat="1" ht="16.5" customHeight="1">
      <c r="A345" s="40"/>
      <c r="B345" s="41"/>
      <c r="C345" s="229" t="s">
        <v>799</v>
      </c>
      <c r="D345" s="229" t="s">
        <v>358</v>
      </c>
      <c r="E345" s="230" t="s">
        <v>9558</v>
      </c>
      <c r="F345" s="231" t="s">
        <v>9559</v>
      </c>
      <c r="G345" s="232" t="s">
        <v>519</v>
      </c>
      <c r="H345" s="233">
        <v>12.6</v>
      </c>
      <c r="I345" s="234"/>
      <c r="J345" s="235">
        <f>ROUND(I345*H345,2)</f>
        <v>0</v>
      </c>
      <c r="K345" s="231" t="s">
        <v>361</v>
      </c>
      <c r="L345" s="46"/>
      <c r="M345" s="236" t="s">
        <v>1</v>
      </c>
      <c r="N345" s="237" t="s">
        <v>48</v>
      </c>
      <c r="O345" s="93"/>
      <c r="P345" s="238">
        <f>O345*H345</f>
        <v>0</v>
      </c>
      <c r="Q345" s="238">
        <v>0</v>
      </c>
      <c r="R345" s="238">
        <f>Q345*H345</f>
        <v>0</v>
      </c>
      <c r="S345" s="238">
        <v>0.033000000000000002</v>
      </c>
      <c r="T345" s="239">
        <f>S345*H345</f>
        <v>0.4158</v>
      </c>
      <c r="U345" s="40"/>
      <c r="V345" s="40"/>
      <c r="W345" s="40"/>
      <c r="X345" s="40"/>
      <c r="Y345" s="40"/>
      <c r="Z345" s="40"/>
      <c r="AA345" s="40"/>
      <c r="AB345" s="40"/>
      <c r="AC345" s="40"/>
      <c r="AD345" s="40"/>
      <c r="AE345" s="40"/>
      <c r="AR345" s="240" t="s">
        <v>144</v>
      </c>
      <c r="AT345" s="240" t="s">
        <v>358</v>
      </c>
      <c r="AU345" s="240" t="s">
        <v>92</v>
      </c>
      <c r="AY345" s="18" t="s">
        <v>355</v>
      </c>
      <c r="BE345" s="241">
        <f>IF(N345="základní",J345,0)</f>
        <v>0</v>
      </c>
      <c r="BF345" s="241">
        <f>IF(N345="snížená",J345,0)</f>
        <v>0</v>
      </c>
      <c r="BG345" s="241">
        <f>IF(N345="zákl. přenesená",J345,0)</f>
        <v>0</v>
      </c>
      <c r="BH345" s="241">
        <f>IF(N345="sníž. přenesená",J345,0)</f>
        <v>0</v>
      </c>
      <c r="BI345" s="241">
        <f>IF(N345="nulová",J345,0)</f>
        <v>0</v>
      </c>
      <c r="BJ345" s="18" t="s">
        <v>90</v>
      </c>
      <c r="BK345" s="241">
        <f>ROUND(I345*H345,2)</f>
        <v>0</v>
      </c>
      <c r="BL345" s="18" t="s">
        <v>144</v>
      </c>
      <c r="BM345" s="240" t="s">
        <v>9560</v>
      </c>
    </row>
    <row r="346" s="13" customFormat="1">
      <c r="A346" s="13"/>
      <c r="B346" s="252"/>
      <c r="C346" s="253"/>
      <c r="D346" s="242" t="s">
        <v>488</v>
      </c>
      <c r="E346" s="254" t="s">
        <v>1</v>
      </c>
      <c r="F346" s="255" t="s">
        <v>9561</v>
      </c>
      <c r="G346" s="253"/>
      <c r="H346" s="256">
        <v>12.6</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488</v>
      </c>
      <c r="AU346" s="262" t="s">
        <v>92</v>
      </c>
      <c r="AV346" s="13" t="s">
        <v>92</v>
      </c>
      <c r="AW346" s="13" t="s">
        <v>38</v>
      </c>
      <c r="AX346" s="13" t="s">
        <v>83</v>
      </c>
      <c r="AY346" s="262" t="s">
        <v>355</v>
      </c>
    </row>
    <row r="347" s="14" customFormat="1">
      <c r="A347" s="14"/>
      <c r="B347" s="263"/>
      <c r="C347" s="264"/>
      <c r="D347" s="242" t="s">
        <v>488</v>
      </c>
      <c r="E347" s="265" t="s">
        <v>1</v>
      </c>
      <c r="F347" s="266" t="s">
        <v>490</v>
      </c>
      <c r="G347" s="264"/>
      <c r="H347" s="267">
        <v>12.6</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488</v>
      </c>
      <c r="AU347" s="273" t="s">
        <v>92</v>
      </c>
      <c r="AV347" s="14" t="s">
        <v>144</v>
      </c>
      <c r="AW347" s="14" t="s">
        <v>38</v>
      </c>
      <c r="AX347" s="14" t="s">
        <v>90</v>
      </c>
      <c r="AY347" s="273" t="s">
        <v>355</v>
      </c>
    </row>
    <row r="348" s="2" customFormat="1" ht="16.5" customHeight="1">
      <c r="A348" s="40"/>
      <c r="B348" s="41"/>
      <c r="C348" s="229" t="s">
        <v>803</v>
      </c>
      <c r="D348" s="229" t="s">
        <v>358</v>
      </c>
      <c r="E348" s="230" t="s">
        <v>9562</v>
      </c>
      <c r="F348" s="231" t="s">
        <v>9563</v>
      </c>
      <c r="G348" s="232" t="s">
        <v>519</v>
      </c>
      <c r="H348" s="233">
        <v>12.16</v>
      </c>
      <c r="I348" s="234"/>
      <c r="J348" s="235">
        <f>ROUND(I348*H348,2)</f>
        <v>0</v>
      </c>
      <c r="K348" s="231" t="s">
        <v>525</v>
      </c>
      <c r="L348" s="46"/>
      <c r="M348" s="236" t="s">
        <v>1</v>
      </c>
      <c r="N348" s="237" t="s">
        <v>48</v>
      </c>
      <c r="O348" s="93"/>
      <c r="P348" s="238">
        <f>O348*H348</f>
        <v>0</v>
      </c>
      <c r="Q348" s="238">
        <v>0</v>
      </c>
      <c r="R348" s="238">
        <f>Q348*H348</f>
        <v>0</v>
      </c>
      <c r="S348" s="238">
        <v>0.062</v>
      </c>
      <c r="T348" s="239">
        <f>S348*H348</f>
        <v>0.75392000000000003</v>
      </c>
      <c r="U348" s="40"/>
      <c r="V348" s="40"/>
      <c r="W348" s="40"/>
      <c r="X348" s="40"/>
      <c r="Y348" s="40"/>
      <c r="Z348" s="40"/>
      <c r="AA348" s="40"/>
      <c r="AB348" s="40"/>
      <c r="AC348" s="40"/>
      <c r="AD348" s="40"/>
      <c r="AE348" s="40"/>
      <c r="AR348" s="240" t="s">
        <v>144</v>
      </c>
      <c r="AT348" s="240" t="s">
        <v>358</v>
      </c>
      <c r="AU348" s="240" t="s">
        <v>92</v>
      </c>
      <c r="AY348" s="18" t="s">
        <v>355</v>
      </c>
      <c r="BE348" s="241">
        <f>IF(N348="základní",J348,0)</f>
        <v>0</v>
      </c>
      <c r="BF348" s="241">
        <f>IF(N348="snížená",J348,0)</f>
        <v>0</v>
      </c>
      <c r="BG348" s="241">
        <f>IF(N348="zákl. přenesená",J348,0)</f>
        <v>0</v>
      </c>
      <c r="BH348" s="241">
        <f>IF(N348="sníž. přenesená",J348,0)</f>
        <v>0</v>
      </c>
      <c r="BI348" s="241">
        <f>IF(N348="nulová",J348,0)</f>
        <v>0</v>
      </c>
      <c r="BJ348" s="18" t="s">
        <v>90</v>
      </c>
      <c r="BK348" s="241">
        <f>ROUND(I348*H348,2)</f>
        <v>0</v>
      </c>
      <c r="BL348" s="18" t="s">
        <v>144</v>
      </c>
      <c r="BM348" s="240" t="s">
        <v>9564</v>
      </c>
    </row>
    <row r="349" s="2" customFormat="1">
      <c r="A349" s="40"/>
      <c r="B349" s="41"/>
      <c r="C349" s="42"/>
      <c r="D349" s="242" t="s">
        <v>368</v>
      </c>
      <c r="E349" s="42"/>
      <c r="F349" s="243" t="s">
        <v>9565</v>
      </c>
      <c r="G349" s="42"/>
      <c r="H349" s="42"/>
      <c r="I349" s="244"/>
      <c r="J349" s="42"/>
      <c r="K349" s="42"/>
      <c r="L349" s="46"/>
      <c r="M349" s="245"/>
      <c r="N349" s="246"/>
      <c r="O349" s="93"/>
      <c r="P349" s="93"/>
      <c r="Q349" s="93"/>
      <c r="R349" s="93"/>
      <c r="S349" s="93"/>
      <c r="T349" s="94"/>
      <c r="U349" s="40"/>
      <c r="V349" s="40"/>
      <c r="W349" s="40"/>
      <c r="X349" s="40"/>
      <c r="Y349" s="40"/>
      <c r="Z349" s="40"/>
      <c r="AA349" s="40"/>
      <c r="AB349" s="40"/>
      <c r="AC349" s="40"/>
      <c r="AD349" s="40"/>
      <c r="AE349" s="40"/>
      <c r="AT349" s="18" t="s">
        <v>368</v>
      </c>
      <c r="AU349" s="18" t="s">
        <v>92</v>
      </c>
    </row>
    <row r="350" s="15" customFormat="1">
      <c r="A350" s="15"/>
      <c r="B350" s="274"/>
      <c r="C350" s="275"/>
      <c r="D350" s="242" t="s">
        <v>488</v>
      </c>
      <c r="E350" s="276" t="s">
        <v>1</v>
      </c>
      <c r="F350" s="277" t="s">
        <v>912</v>
      </c>
      <c r="G350" s="275"/>
      <c r="H350" s="276" t="s">
        <v>1</v>
      </c>
      <c r="I350" s="278"/>
      <c r="J350" s="275"/>
      <c r="K350" s="275"/>
      <c r="L350" s="279"/>
      <c r="M350" s="280"/>
      <c r="N350" s="281"/>
      <c r="O350" s="281"/>
      <c r="P350" s="281"/>
      <c r="Q350" s="281"/>
      <c r="R350" s="281"/>
      <c r="S350" s="281"/>
      <c r="T350" s="282"/>
      <c r="U350" s="15"/>
      <c r="V350" s="15"/>
      <c r="W350" s="15"/>
      <c r="X350" s="15"/>
      <c r="Y350" s="15"/>
      <c r="Z350" s="15"/>
      <c r="AA350" s="15"/>
      <c r="AB350" s="15"/>
      <c r="AC350" s="15"/>
      <c r="AD350" s="15"/>
      <c r="AE350" s="15"/>
      <c r="AT350" s="283" t="s">
        <v>488</v>
      </c>
      <c r="AU350" s="283" t="s">
        <v>92</v>
      </c>
      <c r="AV350" s="15" t="s">
        <v>90</v>
      </c>
      <c r="AW350" s="15" t="s">
        <v>38</v>
      </c>
      <c r="AX350" s="15" t="s">
        <v>83</v>
      </c>
      <c r="AY350" s="283" t="s">
        <v>355</v>
      </c>
    </row>
    <row r="351" s="13" customFormat="1">
      <c r="A351" s="13"/>
      <c r="B351" s="252"/>
      <c r="C351" s="253"/>
      <c r="D351" s="242" t="s">
        <v>488</v>
      </c>
      <c r="E351" s="254" t="s">
        <v>1</v>
      </c>
      <c r="F351" s="255" t="s">
        <v>9566</v>
      </c>
      <c r="G351" s="253"/>
      <c r="H351" s="256">
        <v>12.16</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488</v>
      </c>
      <c r="AU351" s="262" t="s">
        <v>92</v>
      </c>
      <c r="AV351" s="13" t="s">
        <v>92</v>
      </c>
      <c r="AW351" s="13" t="s">
        <v>38</v>
      </c>
      <c r="AX351" s="13" t="s">
        <v>83</v>
      </c>
      <c r="AY351" s="262" t="s">
        <v>355</v>
      </c>
    </row>
    <row r="352" s="14" customFormat="1">
      <c r="A352" s="14"/>
      <c r="B352" s="263"/>
      <c r="C352" s="264"/>
      <c r="D352" s="242" t="s">
        <v>488</v>
      </c>
      <c r="E352" s="265" t="s">
        <v>1</v>
      </c>
      <c r="F352" s="266" t="s">
        <v>490</v>
      </c>
      <c r="G352" s="264"/>
      <c r="H352" s="267">
        <v>12.16</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488</v>
      </c>
      <c r="AU352" s="273" t="s">
        <v>92</v>
      </c>
      <c r="AV352" s="14" t="s">
        <v>144</v>
      </c>
      <c r="AW352" s="14" t="s">
        <v>38</v>
      </c>
      <c r="AX352" s="14" t="s">
        <v>90</v>
      </c>
      <c r="AY352" s="273" t="s">
        <v>355</v>
      </c>
    </row>
    <row r="353" s="2" customFormat="1" ht="16.5" customHeight="1">
      <c r="A353" s="40"/>
      <c r="B353" s="41"/>
      <c r="C353" s="229" t="s">
        <v>808</v>
      </c>
      <c r="D353" s="229" t="s">
        <v>358</v>
      </c>
      <c r="E353" s="230" t="s">
        <v>9567</v>
      </c>
      <c r="F353" s="231" t="s">
        <v>9568</v>
      </c>
      <c r="G353" s="232" t="s">
        <v>514</v>
      </c>
      <c r="H353" s="233">
        <v>1.3</v>
      </c>
      <c r="I353" s="234"/>
      <c r="J353" s="235">
        <f>ROUND(I353*H353,2)</f>
        <v>0</v>
      </c>
      <c r="K353" s="231" t="s">
        <v>361</v>
      </c>
      <c r="L353" s="46"/>
      <c r="M353" s="236" t="s">
        <v>1</v>
      </c>
      <c r="N353" s="237" t="s">
        <v>48</v>
      </c>
      <c r="O353" s="93"/>
      <c r="P353" s="238">
        <f>O353*H353</f>
        <v>0</v>
      </c>
      <c r="Q353" s="238">
        <v>0.00016000000000000001</v>
      </c>
      <c r="R353" s="238">
        <f>Q353*H353</f>
        <v>0.00020800000000000001</v>
      </c>
      <c r="S353" s="238">
        <v>0</v>
      </c>
      <c r="T353" s="239">
        <f>S353*H353</f>
        <v>0</v>
      </c>
      <c r="U353" s="40"/>
      <c r="V353" s="40"/>
      <c r="W353" s="40"/>
      <c r="X353" s="40"/>
      <c r="Y353" s="40"/>
      <c r="Z353" s="40"/>
      <c r="AA353" s="40"/>
      <c r="AB353" s="40"/>
      <c r="AC353" s="40"/>
      <c r="AD353" s="40"/>
      <c r="AE353" s="40"/>
      <c r="AR353" s="240" t="s">
        <v>144</v>
      </c>
      <c r="AT353" s="240" t="s">
        <v>358</v>
      </c>
      <c r="AU353" s="240" t="s">
        <v>92</v>
      </c>
      <c r="AY353" s="18" t="s">
        <v>355</v>
      </c>
      <c r="BE353" s="241">
        <f>IF(N353="základní",J353,0)</f>
        <v>0</v>
      </c>
      <c r="BF353" s="241">
        <f>IF(N353="snížená",J353,0)</f>
        <v>0</v>
      </c>
      <c r="BG353" s="241">
        <f>IF(N353="zákl. přenesená",J353,0)</f>
        <v>0</v>
      </c>
      <c r="BH353" s="241">
        <f>IF(N353="sníž. přenesená",J353,0)</f>
        <v>0</v>
      </c>
      <c r="BI353" s="241">
        <f>IF(N353="nulová",J353,0)</f>
        <v>0</v>
      </c>
      <c r="BJ353" s="18" t="s">
        <v>90</v>
      </c>
      <c r="BK353" s="241">
        <f>ROUND(I353*H353,2)</f>
        <v>0</v>
      </c>
      <c r="BL353" s="18" t="s">
        <v>144</v>
      </c>
      <c r="BM353" s="240" t="s">
        <v>9569</v>
      </c>
    </row>
    <row r="354" s="13" customFormat="1">
      <c r="A354" s="13"/>
      <c r="B354" s="252"/>
      <c r="C354" s="253"/>
      <c r="D354" s="242" t="s">
        <v>488</v>
      </c>
      <c r="E354" s="254" t="s">
        <v>1</v>
      </c>
      <c r="F354" s="255" t="s">
        <v>9570</v>
      </c>
      <c r="G354" s="253"/>
      <c r="H354" s="256">
        <v>1.3</v>
      </c>
      <c r="I354" s="257"/>
      <c r="J354" s="253"/>
      <c r="K354" s="253"/>
      <c r="L354" s="258"/>
      <c r="M354" s="259"/>
      <c r="N354" s="260"/>
      <c r="O354" s="260"/>
      <c r="P354" s="260"/>
      <c r="Q354" s="260"/>
      <c r="R354" s="260"/>
      <c r="S354" s="260"/>
      <c r="T354" s="261"/>
      <c r="U354" s="13"/>
      <c r="V354" s="13"/>
      <c r="W354" s="13"/>
      <c r="X354" s="13"/>
      <c r="Y354" s="13"/>
      <c r="Z354" s="13"/>
      <c r="AA354" s="13"/>
      <c r="AB354" s="13"/>
      <c r="AC354" s="13"/>
      <c r="AD354" s="13"/>
      <c r="AE354" s="13"/>
      <c r="AT354" s="262" t="s">
        <v>488</v>
      </c>
      <c r="AU354" s="262" t="s">
        <v>92</v>
      </c>
      <c r="AV354" s="13" t="s">
        <v>92</v>
      </c>
      <c r="AW354" s="13" t="s">
        <v>38</v>
      </c>
      <c r="AX354" s="13" t="s">
        <v>83</v>
      </c>
      <c r="AY354" s="262" t="s">
        <v>355</v>
      </c>
    </row>
    <row r="355" s="14" customFormat="1">
      <c r="A355" s="14"/>
      <c r="B355" s="263"/>
      <c r="C355" s="264"/>
      <c r="D355" s="242" t="s">
        <v>488</v>
      </c>
      <c r="E355" s="265" t="s">
        <v>1</v>
      </c>
      <c r="F355" s="266" t="s">
        <v>490</v>
      </c>
      <c r="G355" s="264"/>
      <c r="H355" s="267">
        <v>1.3</v>
      </c>
      <c r="I355" s="268"/>
      <c r="J355" s="264"/>
      <c r="K355" s="264"/>
      <c r="L355" s="269"/>
      <c r="M355" s="270"/>
      <c r="N355" s="271"/>
      <c r="O355" s="271"/>
      <c r="P355" s="271"/>
      <c r="Q355" s="271"/>
      <c r="R355" s="271"/>
      <c r="S355" s="271"/>
      <c r="T355" s="272"/>
      <c r="U355" s="14"/>
      <c r="V355" s="14"/>
      <c r="W355" s="14"/>
      <c r="X355" s="14"/>
      <c r="Y355" s="14"/>
      <c r="Z355" s="14"/>
      <c r="AA355" s="14"/>
      <c r="AB355" s="14"/>
      <c r="AC355" s="14"/>
      <c r="AD355" s="14"/>
      <c r="AE355" s="14"/>
      <c r="AT355" s="273" t="s">
        <v>488</v>
      </c>
      <c r="AU355" s="273" t="s">
        <v>92</v>
      </c>
      <c r="AV355" s="14" t="s">
        <v>144</v>
      </c>
      <c r="AW355" s="14" t="s">
        <v>38</v>
      </c>
      <c r="AX355" s="14" t="s">
        <v>90</v>
      </c>
      <c r="AY355" s="273" t="s">
        <v>355</v>
      </c>
    </row>
    <row r="356" s="2" customFormat="1" ht="16.5" customHeight="1">
      <c r="A356" s="40"/>
      <c r="B356" s="41"/>
      <c r="C356" s="229" t="s">
        <v>815</v>
      </c>
      <c r="D356" s="229" t="s">
        <v>358</v>
      </c>
      <c r="E356" s="230" t="s">
        <v>9571</v>
      </c>
      <c r="F356" s="231" t="s">
        <v>9572</v>
      </c>
      <c r="G356" s="232" t="s">
        <v>519</v>
      </c>
      <c r="H356" s="233">
        <v>54</v>
      </c>
      <c r="I356" s="234"/>
      <c r="J356" s="235">
        <f>ROUND(I356*H356,2)</f>
        <v>0</v>
      </c>
      <c r="K356" s="231" t="s">
        <v>361</v>
      </c>
      <c r="L356" s="46"/>
      <c r="M356" s="236" t="s">
        <v>1</v>
      </c>
      <c r="N356" s="237" t="s">
        <v>48</v>
      </c>
      <c r="O356" s="93"/>
      <c r="P356" s="238">
        <f>O356*H356</f>
        <v>0</v>
      </c>
      <c r="Q356" s="238">
        <v>0</v>
      </c>
      <c r="R356" s="238">
        <f>Q356*H356</f>
        <v>0</v>
      </c>
      <c r="S356" s="238">
        <v>0.02</v>
      </c>
      <c r="T356" s="239">
        <f>S356*H356</f>
        <v>1.0800000000000001</v>
      </c>
      <c r="U356" s="40"/>
      <c r="V356" s="40"/>
      <c r="W356" s="40"/>
      <c r="X356" s="40"/>
      <c r="Y356" s="40"/>
      <c r="Z356" s="40"/>
      <c r="AA356" s="40"/>
      <c r="AB356" s="40"/>
      <c r="AC356" s="40"/>
      <c r="AD356" s="40"/>
      <c r="AE356" s="40"/>
      <c r="AR356" s="240" t="s">
        <v>144</v>
      </c>
      <c r="AT356" s="240" t="s">
        <v>358</v>
      </c>
      <c r="AU356" s="240" t="s">
        <v>92</v>
      </c>
      <c r="AY356" s="18" t="s">
        <v>355</v>
      </c>
      <c r="BE356" s="241">
        <f>IF(N356="základní",J356,0)</f>
        <v>0</v>
      </c>
      <c r="BF356" s="241">
        <f>IF(N356="snížená",J356,0)</f>
        <v>0</v>
      </c>
      <c r="BG356" s="241">
        <f>IF(N356="zákl. přenesená",J356,0)</f>
        <v>0</v>
      </c>
      <c r="BH356" s="241">
        <f>IF(N356="sníž. přenesená",J356,0)</f>
        <v>0</v>
      </c>
      <c r="BI356" s="241">
        <f>IF(N356="nulová",J356,0)</f>
        <v>0</v>
      </c>
      <c r="BJ356" s="18" t="s">
        <v>90</v>
      </c>
      <c r="BK356" s="241">
        <f>ROUND(I356*H356,2)</f>
        <v>0</v>
      </c>
      <c r="BL356" s="18" t="s">
        <v>144</v>
      </c>
      <c r="BM356" s="240" t="s">
        <v>9573</v>
      </c>
    </row>
    <row r="357" s="15" customFormat="1">
      <c r="A357" s="15"/>
      <c r="B357" s="274"/>
      <c r="C357" s="275"/>
      <c r="D357" s="242" t="s">
        <v>488</v>
      </c>
      <c r="E357" s="276" t="s">
        <v>1</v>
      </c>
      <c r="F357" s="277" t="s">
        <v>9388</v>
      </c>
      <c r="G357" s="275"/>
      <c r="H357" s="276" t="s">
        <v>1</v>
      </c>
      <c r="I357" s="278"/>
      <c r="J357" s="275"/>
      <c r="K357" s="275"/>
      <c r="L357" s="279"/>
      <c r="M357" s="280"/>
      <c r="N357" s="281"/>
      <c r="O357" s="281"/>
      <c r="P357" s="281"/>
      <c r="Q357" s="281"/>
      <c r="R357" s="281"/>
      <c r="S357" s="281"/>
      <c r="T357" s="282"/>
      <c r="U357" s="15"/>
      <c r="V357" s="15"/>
      <c r="W357" s="15"/>
      <c r="X357" s="15"/>
      <c r="Y357" s="15"/>
      <c r="Z357" s="15"/>
      <c r="AA357" s="15"/>
      <c r="AB357" s="15"/>
      <c r="AC357" s="15"/>
      <c r="AD357" s="15"/>
      <c r="AE357" s="15"/>
      <c r="AT357" s="283" t="s">
        <v>488</v>
      </c>
      <c r="AU357" s="283" t="s">
        <v>92</v>
      </c>
      <c r="AV357" s="15" t="s">
        <v>90</v>
      </c>
      <c r="AW357" s="15" t="s">
        <v>38</v>
      </c>
      <c r="AX357" s="15" t="s">
        <v>83</v>
      </c>
      <c r="AY357" s="283" t="s">
        <v>355</v>
      </c>
    </row>
    <row r="358" s="13" customFormat="1">
      <c r="A358" s="13"/>
      <c r="B358" s="252"/>
      <c r="C358" s="253"/>
      <c r="D358" s="242" t="s">
        <v>488</v>
      </c>
      <c r="E358" s="254" t="s">
        <v>1</v>
      </c>
      <c r="F358" s="255" t="s">
        <v>9439</v>
      </c>
      <c r="G358" s="253"/>
      <c r="H358" s="256">
        <v>54</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488</v>
      </c>
      <c r="AU358" s="262" t="s">
        <v>92</v>
      </c>
      <c r="AV358" s="13" t="s">
        <v>92</v>
      </c>
      <c r="AW358" s="13" t="s">
        <v>38</v>
      </c>
      <c r="AX358" s="13" t="s">
        <v>83</v>
      </c>
      <c r="AY358" s="262" t="s">
        <v>355</v>
      </c>
    </row>
    <row r="359" s="14" customFormat="1">
      <c r="A359" s="14"/>
      <c r="B359" s="263"/>
      <c r="C359" s="264"/>
      <c r="D359" s="242" t="s">
        <v>488</v>
      </c>
      <c r="E359" s="265" t="s">
        <v>1</v>
      </c>
      <c r="F359" s="266" t="s">
        <v>490</v>
      </c>
      <c r="G359" s="264"/>
      <c r="H359" s="267">
        <v>54</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488</v>
      </c>
      <c r="AU359" s="273" t="s">
        <v>92</v>
      </c>
      <c r="AV359" s="14" t="s">
        <v>144</v>
      </c>
      <c r="AW359" s="14" t="s">
        <v>38</v>
      </c>
      <c r="AX359" s="14" t="s">
        <v>90</v>
      </c>
      <c r="AY359" s="273" t="s">
        <v>355</v>
      </c>
    </row>
    <row r="360" s="12" customFormat="1" ht="22.8" customHeight="1">
      <c r="A360" s="12"/>
      <c r="B360" s="213"/>
      <c r="C360" s="214"/>
      <c r="D360" s="215" t="s">
        <v>82</v>
      </c>
      <c r="E360" s="227" t="s">
        <v>1173</v>
      </c>
      <c r="F360" s="227" t="s">
        <v>1174</v>
      </c>
      <c r="G360" s="214"/>
      <c r="H360" s="214"/>
      <c r="I360" s="217"/>
      <c r="J360" s="228">
        <f>BK360</f>
        <v>0</v>
      </c>
      <c r="K360" s="214"/>
      <c r="L360" s="219"/>
      <c r="M360" s="220"/>
      <c r="N360" s="221"/>
      <c r="O360" s="221"/>
      <c r="P360" s="222">
        <f>SUM(P361:P367)</f>
        <v>0</v>
      </c>
      <c r="Q360" s="221"/>
      <c r="R360" s="222">
        <f>SUM(R361:R367)</f>
        <v>0</v>
      </c>
      <c r="S360" s="221"/>
      <c r="T360" s="223">
        <f>SUM(T361:T367)</f>
        <v>0</v>
      </c>
      <c r="U360" s="12"/>
      <c r="V360" s="12"/>
      <c r="W360" s="12"/>
      <c r="X360" s="12"/>
      <c r="Y360" s="12"/>
      <c r="Z360" s="12"/>
      <c r="AA360" s="12"/>
      <c r="AB360" s="12"/>
      <c r="AC360" s="12"/>
      <c r="AD360" s="12"/>
      <c r="AE360" s="12"/>
      <c r="AR360" s="224" t="s">
        <v>90</v>
      </c>
      <c r="AT360" s="225" t="s">
        <v>82</v>
      </c>
      <c r="AU360" s="225" t="s">
        <v>90</v>
      </c>
      <c r="AY360" s="224" t="s">
        <v>355</v>
      </c>
      <c r="BK360" s="226">
        <f>SUM(BK361:BK367)</f>
        <v>0</v>
      </c>
    </row>
    <row r="361" s="2" customFormat="1" ht="21.75" customHeight="1">
      <c r="A361" s="40"/>
      <c r="B361" s="41"/>
      <c r="C361" s="229" t="s">
        <v>820</v>
      </c>
      <c r="D361" s="229" t="s">
        <v>358</v>
      </c>
      <c r="E361" s="230" t="s">
        <v>9574</v>
      </c>
      <c r="F361" s="231" t="s">
        <v>9575</v>
      </c>
      <c r="G361" s="232" t="s">
        <v>551</v>
      </c>
      <c r="H361" s="233">
        <v>8.1560000000000006</v>
      </c>
      <c r="I361" s="234"/>
      <c r="J361" s="235">
        <f>ROUND(I361*H361,2)</f>
        <v>0</v>
      </c>
      <c r="K361" s="231" t="s">
        <v>361</v>
      </c>
      <c r="L361" s="46"/>
      <c r="M361" s="236" t="s">
        <v>1</v>
      </c>
      <c r="N361" s="237" t="s">
        <v>48</v>
      </c>
      <c r="O361" s="93"/>
      <c r="P361" s="238">
        <f>O361*H361</f>
        <v>0</v>
      </c>
      <c r="Q361" s="238">
        <v>0</v>
      </c>
      <c r="R361" s="238">
        <f>Q361*H361</f>
        <v>0</v>
      </c>
      <c r="S361" s="238">
        <v>0</v>
      </c>
      <c r="T361" s="239">
        <f>S361*H361</f>
        <v>0</v>
      </c>
      <c r="U361" s="40"/>
      <c r="V361" s="40"/>
      <c r="W361" s="40"/>
      <c r="X361" s="40"/>
      <c r="Y361" s="40"/>
      <c r="Z361" s="40"/>
      <c r="AA361" s="40"/>
      <c r="AB361" s="40"/>
      <c r="AC361" s="40"/>
      <c r="AD361" s="40"/>
      <c r="AE361" s="40"/>
      <c r="AR361" s="240" t="s">
        <v>144</v>
      </c>
      <c r="AT361" s="240" t="s">
        <v>358</v>
      </c>
      <c r="AU361" s="240" t="s">
        <v>92</v>
      </c>
      <c r="AY361" s="18" t="s">
        <v>355</v>
      </c>
      <c r="BE361" s="241">
        <f>IF(N361="základní",J361,0)</f>
        <v>0</v>
      </c>
      <c r="BF361" s="241">
        <f>IF(N361="snížená",J361,0)</f>
        <v>0</v>
      </c>
      <c r="BG361" s="241">
        <f>IF(N361="zákl. přenesená",J361,0)</f>
        <v>0</v>
      </c>
      <c r="BH361" s="241">
        <f>IF(N361="sníž. přenesená",J361,0)</f>
        <v>0</v>
      </c>
      <c r="BI361" s="241">
        <f>IF(N361="nulová",J361,0)</f>
        <v>0</v>
      </c>
      <c r="BJ361" s="18" t="s">
        <v>90</v>
      </c>
      <c r="BK361" s="241">
        <f>ROUND(I361*H361,2)</f>
        <v>0</v>
      </c>
      <c r="BL361" s="18" t="s">
        <v>144</v>
      </c>
      <c r="BM361" s="240" t="s">
        <v>9576</v>
      </c>
    </row>
    <row r="362" s="2" customFormat="1" ht="16.5" customHeight="1">
      <c r="A362" s="40"/>
      <c r="B362" s="41"/>
      <c r="C362" s="229" t="s">
        <v>824</v>
      </c>
      <c r="D362" s="229" t="s">
        <v>358</v>
      </c>
      <c r="E362" s="230" t="s">
        <v>9577</v>
      </c>
      <c r="F362" s="231" t="s">
        <v>1181</v>
      </c>
      <c r="G362" s="232" t="s">
        <v>551</v>
      </c>
      <c r="H362" s="233">
        <v>8.1560000000000006</v>
      </c>
      <c r="I362" s="234"/>
      <c r="J362" s="235">
        <f>ROUND(I362*H362,2)</f>
        <v>0</v>
      </c>
      <c r="K362" s="231" t="s">
        <v>525</v>
      </c>
      <c r="L362" s="46"/>
      <c r="M362" s="236" t="s">
        <v>1</v>
      </c>
      <c r="N362" s="237" t="s">
        <v>48</v>
      </c>
      <c r="O362" s="93"/>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144</v>
      </c>
      <c r="AT362" s="240" t="s">
        <v>358</v>
      </c>
      <c r="AU362" s="240" t="s">
        <v>92</v>
      </c>
      <c r="AY362" s="18" t="s">
        <v>355</v>
      </c>
      <c r="BE362" s="241">
        <f>IF(N362="základní",J362,0)</f>
        <v>0</v>
      </c>
      <c r="BF362" s="241">
        <f>IF(N362="snížená",J362,0)</f>
        <v>0</v>
      </c>
      <c r="BG362" s="241">
        <f>IF(N362="zákl. přenesená",J362,0)</f>
        <v>0</v>
      </c>
      <c r="BH362" s="241">
        <f>IF(N362="sníž. přenesená",J362,0)</f>
        <v>0</v>
      </c>
      <c r="BI362" s="241">
        <f>IF(N362="nulová",J362,0)</f>
        <v>0</v>
      </c>
      <c r="BJ362" s="18" t="s">
        <v>90</v>
      </c>
      <c r="BK362" s="241">
        <f>ROUND(I362*H362,2)</f>
        <v>0</v>
      </c>
      <c r="BL362" s="18" t="s">
        <v>144</v>
      </c>
      <c r="BM362" s="240" t="s">
        <v>9578</v>
      </c>
    </row>
    <row r="363" s="2" customFormat="1">
      <c r="A363" s="40"/>
      <c r="B363" s="41"/>
      <c r="C363" s="42"/>
      <c r="D363" s="242" t="s">
        <v>368</v>
      </c>
      <c r="E363" s="42"/>
      <c r="F363" s="243" t="s">
        <v>1183</v>
      </c>
      <c r="G363" s="42"/>
      <c r="H363" s="42"/>
      <c r="I363" s="244"/>
      <c r="J363" s="42"/>
      <c r="K363" s="42"/>
      <c r="L363" s="46"/>
      <c r="M363" s="245"/>
      <c r="N363" s="246"/>
      <c r="O363" s="93"/>
      <c r="P363" s="93"/>
      <c r="Q363" s="93"/>
      <c r="R363" s="93"/>
      <c r="S363" s="93"/>
      <c r="T363" s="94"/>
      <c r="U363" s="40"/>
      <c r="V363" s="40"/>
      <c r="W363" s="40"/>
      <c r="X363" s="40"/>
      <c r="Y363" s="40"/>
      <c r="Z363" s="40"/>
      <c r="AA363" s="40"/>
      <c r="AB363" s="40"/>
      <c r="AC363" s="40"/>
      <c r="AD363" s="40"/>
      <c r="AE363" s="40"/>
      <c r="AT363" s="18" t="s">
        <v>368</v>
      </c>
      <c r="AU363" s="18" t="s">
        <v>92</v>
      </c>
    </row>
    <row r="364" s="2" customFormat="1" ht="16.5" customHeight="1">
      <c r="A364" s="40"/>
      <c r="B364" s="41"/>
      <c r="C364" s="229" t="s">
        <v>830</v>
      </c>
      <c r="D364" s="229" t="s">
        <v>358</v>
      </c>
      <c r="E364" s="230" t="s">
        <v>1185</v>
      </c>
      <c r="F364" s="231" t="s">
        <v>1186</v>
      </c>
      <c r="G364" s="232" t="s">
        <v>551</v>
      </c>
      <c r="H364" s="233">
        <v>8.1560000000000006</v>
      </c>
      <c r="I364" s="234"/>
      <c r="J364" s="235">
        <f>ROUND(I364*H364,2)</f>
        <v>0</v>
      </c>
      <c r="K364" s="231" t="s">
        <v>361</v>
      </c>
      <c r="L364" s="46"/>
      <c r="M364" s="236" t="s">
        <v>1</v>
      </c>
      <c r="N364" s="237" t="s">
        <v>48</v>
      </c>
      <c r="O364" s="93"/>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144</v>
      </c>
      <c r="AT364" s="240" t="s">
        <v>358</v>
      </c>
      <c r="AU364" s="240" t="s">
        <v>92</v>
      </c>
      <c r="AY364" s="18" t="s">
        <v>355</v>
      </c>
      <c r="BE364" s="241">
        <f>IF(N364="základní",J364,0)</f>
        <v>0</v>
      </c>
      <c r="BF364" s="241">
        <f>IF(N364="snížená",J364,0)</f>
        <v>0</v>
      </c>
      <c r="BG364" s="241">
        <f>IF(N364="zákl. přenesená",J364,0)</f>
        <v>0</v>
      </c>
      <c r="BH364" s="241">
        <f>IF(N364="sníž. přenesená",J364,0)</f>
        <v>0</v>
      </c>
      <c r="BI364" s="241">
        <f>IF(N364="nulová",J364,0)</f>
        <v>0</v>
      </c>
      <c r="BJ364" s="18" t="s">
        <v>90</v>
      </c>
      <c r="BK364" s="241">
        <f>ROUND(I364*H364,2)</f>
        <v>0</v>
      </c>
      <c r="BL364" s="18" t="s">
        <v>144</v>
      </c>
      <c r="BM364" s="240" t="s">
        <v>9579</v>
      </c>
    </row>
    <row r="365" s="2" customFormat="1" ht="16.5" customHeight="1">
      <c r="A365" s="40"/>
      <c r="B365" s="41"/>
      <c r="C365" s="229" t="s">
        <v>835</v>
      </c>
      <c r="D365" s="229" t="s">
        <v>358</v>
      </c>
      <c r="E365" s="230" t="s">
        <v>1189</v>
      </c>
      <c r="F365" s="231" t="s">
        <v>1190</v>
      </c>
      <c r="G365" s="232" t="s">
        <v>551</v>
      </c>
      <c r="H365" s="233">
        <v>163.12000000000001</v>
      </c>
      <c r="I365" s="234"/>
      <c r="J365" s="235">
        <f>ROUND(I365*H365,2)</f>
        <v>0</v>
      </c>
      <c r="K365" s="231" t="s">
        <v>361</v>
      </c>
      <c r="L365" s="46"/>
      <c r="M365" s="236" t="s">
        <v>1</v>
      </c>
      <c r="N365" s="237" t="s">
        <v>48</v>
      </c>
      <c r="O365" s="93"/>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144</v>
      </c>
      <c r="AT365" s="240" t="s">
        <v>358</v>
      </c>
      <c r="AU365" s="240" t="s">
        <v>92</v>
      </c>
      <c r="AY365" s="18" t="s">
        <v>355</v>
      </c>
      <c r="BE365" s="241">
        <f>IF(N365="základní",J365,0)</f>
        <v>0</v>
      </c>
      <c r="BF365" s="241">
        <f>IF(N365="snížená",J365,0)</f>
        <v>0</v>
      </c>
      <c r="BG365" s="241">
        <f>IF(N365="zákl. přenesená",J365,0)</f>
        <v>0</v>
      </c>
      <c r="BH365" s="241">
        <f>IF(N365="sníž. přenesená",J365,0)</f>
        <v>0</v>
      </c>
      <c r="BI365" s="241">
        <f>IF(N365="nulová",J365,0)</f>
        <v>0</v>
      </c>
      <c r="BJ365" s="18" t="s">
        <v>90</v>
      </c>
      <c r="BK365" s="241">
        <f>ROUND(I365*H365,2)</f>
        <v>0</v>
      </c>
      <c r="BL365" s="18" t="s">
        <v>144</v>
      </c>
      <c r="BM365" s="240" t="s">
        <v>9580</v>
      </c>
    </row>
    <row r="366" s="13" customFormat="1">
      <c r="A366" s="13"/>
      <c r="B366" s="252"/>
      <c r="C366" s="253"/>
      <c r="D366" s="242" t="s">
        <v>488</v>
      </c>
      <c r="E366" s="253"/>
      <c r="F366" s="255" t="s">
        <v>9581</v>
      </c>
      <c r="G366" s="253"/>
      <c r="H366" s="256">
        <v>163.12000000000001</v>
      </c>
      <c r="I366" s="257"/>
      <c r="J366" s="253"/>
      <c r="K366" s="253"/>
      <c r="L366" s="258"/>
      <c r="M366" s="259"/>
      <c r="N366" s="260"/>
      <c r="O366" s="260"/>
      <c r="P366" s="260"/>
      <c r="Q366" s="260"/>
      <c r="R366" s="260"/>
      <c r="S366" s="260"/>
      <c r="T366" s="261"/>
      <c r="U366" s="13"/>
      <c r="V366" s="13"/>
      <c r="W366" s="13"/>
      <c r="X366" s="13"/>
      <c r="Y366" s="13"/>
      <c r="Z366" s="13"/>
      <c r="AA366" s="13"/>
      <c r="AB366" s="13"/>
      <c r="AC366" s="13"/>
      <c r="AD366" s="13"/>
      <c r="AE366" s="13"/>
      <c r="AT366" s="262" t="s">
        <v>488</v>
      </c>
      <c r="AU366" s="262" t="s">
        <v>92</v>
      </c>
      <c r="AV366" s="13" t="s">
        <v>92</v>
      </c>
      <c r="AW366" s="13" t="s">
        <v>4</v>
      </c>
      <c r="AX366" s="13" t="s">
        <v>90</v>
      </c>
      <c r="AY366" s="262" t="s">
        <v>355</v>
      </c>
    </row>
    <row r="367" s="2" customFormat="1" ht="16.5" customHeight="1">
      <c r="A367" s="40"/>
      <c r="B367" s="41"/>
      <c r="C367" s="229" t="s">
        <v>840</v>
      </c>
      <c r="D367" s="229" t="s">
        <v>358</v>
      </c>
      <c r="E367" s="230" t="s">
        <v>1194</v>
      </c>
      <c r="F367" s="231" t="s">
        <v>1195</v>
      </c>
      <c r="G367" s="232" t="s">
        <v>551</v>
      </c>
      <c r="H367" s="233">
        <v>8.1560000000000006</v>
      </c>
      <c r="I367" s="234"/>
      <c r="J367" s="235">
        <f>ROUND(I367*H367,2)</f>
        <v>0</v>
      </c>
      <c r="K367" s="231" t="s">
        <v>361</v>
      </c>
      <c r="L367" s="46"/>
      <c r="M367" s="236" t="s">
        <v>1</v>
      </c>
      <c r="N367" s="237" t="s">
        <v>48</v>
      </c>
      <c r="O367" s="93"/>
      <c r="P367" s="238">
        <f>O367*H367</f>
        <v>0</v>
      </c>
      <c r="Q367" s="238">
        <v>0</v>
      </c>
      <c r="R367" s="238">
        <f>Q367*H367</f>
        <v>0</v>
      </c>
      <c r="S367" s="238">
        <v>0</v>
      </c>
      <c r="T367" s="239">
        <f>S367*H367</f>
        <v>0</v>
      </c>
      <c r="U367" s="40"/>
      <c r="V367" s="40"/>
      <c r="W367" s="40"/>
      <c r="X367" s="40"/>
      <c r="Y367" s="40"/>
      <c r="Z367" s="40"/>
      <c r="AA367" s="40"/>
      <c r="AB367" s="40"/>
      <c r="AC367" s="40"/>
      <c r="AD367" s="40"/>
      <c r="AE367" s="40"/>
      <c r="AR367" s="240" t="s">
        <v>144</v>
      </c>
      <c r="AT367" s="240" t="s">
        <v>358</v>
      </c>
      <c r="AU367" s="240" t="s">
        <v>92</v>
      </c>
      <c r="AY367" s="18" t="s">
        <v>355</v>
      </c>
      <c r="BE367" s="241">
        <f>IF(N367="základní",J367,0)</f>
        <v>0</v>
      </c>
      <c r="BF367" s="241">
        <f>IF(N367="snížená",J367,0)</f>
        <v>0</v>
      </c>
      <c r="BG367" s="241">
        <f>IF(N367="zákl. přenesená",J367,0)</f>
        <v>0</v>
      </c>
      <c r="BH367" s="241">
        <f>IF(N367="sníž. přenesená",J367,0)</f>
        <v>0</v>
      </c>
      <c r="BI367" s="241">
        <f>IF(N367="nulová",J367,0)</f>
        <v>0</v>
      </c>
      <c r="BJ367" s="18" t="s">
        <v>90</v>
      </c>
      <c r="BK367" s="241">
        <f>ROUND(I367*H367,2)</f>
        <v>0</v>
      </c>
      <c r="BL367" s="18" t="s">
        <v>144</v>
      </c>
      <c r="BM367" s="240" t="s">
        <v>9582</v>
      </c>
    </row>
    <row r="368" s="12" customFormat="1" ht="22.8" customHeight="1">
      <c r="A368" s="12"/>
      <c r="B368" s="213"/>
      <c r="C368" s="214"/>
      <c r="D368" s="215" t="s">
        <v>82</v>
      </c>
      <c r="E368" s="227" t="s">
        <v>1197</v>
      </c>
      <c r="F368" s="227" t="s">
        <v>1198</v>
      </c>
      <c r="G368" s="214"/>
      <c r="H368" s="214"/>
      <c r="I368" s="217"/>
      <c r="J368" s="228">
        <f>BK368</f>
        <v>0</v>
      </c>
      <c r="K368" s="214"/>
      <c r="L368" s="219"/>
      <c r="M368" s="220"/>
      <c r="N368" s="221"/>
      <c r="O368" s="221"/>
      <c r="P368" s="222">
        <f>P369</f>
        <v>0</v>
      </c>
      <c r="Q368" s="221"/>
      <c r="R368" s="222">
        <f>R369</f>
        <v>0</v>
      </c>
      <c r="S368" s="221"/>
      <c r="T368" s="223">
        <f>T369</f>
        <v>0</v>
      </c>
      <c r="U368" s="12"/>
      <c r="V368" s="12"/>
      <c r="W368" s="12"/>
      <c r="X368" s="12"/>
      <c r="Y368" s="12"/>
      <c r="Z368" s="12"/>
      <c r="AA368" s="12"/>
      <c r="AB368" s="12"/>
      <c r="AC368" s="12"/>
      <c r="AD368" s="12"/>
      <c r="AE368" s="12"/>
      <c r="AR368" s="224" t="s">
        <v>90</v>
      </c>
      <c r="AT368" s="225" t="s">
        <v>82</v>
      </c>
      <c r="AU368" s="225" t="s">
        <v>90</v>
      </c>
      <c r="AY368" s="224" t="s">
        <v>355</v>
      </c>
      <c r="BK368" s="226">
        <f>BK369</f>
        <v>0</v>
      </c>
    </row>
    <row r="369" s="2" customFormat="1" ht="16.5" customHeight="1">
      <c r="A369" s="40"/>
      <c r="B369" s="41"/>
      <c r="C369" s="229" t="s">
        <v>844</v>
      </c>
      <c r="D369" s="229" t="s">
        <v>358</v>
      </c>
      <c r="E369" s="230" t="s">
        <v>9583</v>
      </c>
      <c r="F369" s="231" t="s">
        <v>9584</v>
      </c>
      <c r="G369" s="232" t="s">
        <v>551</v>
      </c>
      <c r="H369" s="233">
        <v>1077.4680000000001</v>
      </c>
      <c r="I369" s="234"/>
      <c r="J369" s="235">
        <f>ROUND(I369*H369,2)</f>
        <v>0</v>
      </c>
      <c r="K369" s="231" t="s">
        <v>361</v>
      </c>
      <c r="L369" s="46"/>
      <c r="M369" s="236" t="s">
        <v>1</v>
      </c>
      <c r="N369" s="237" t="s">
        <v>48</v>
      </c>
      <c r="O369" s="93"/>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144</v>
      </c>
      <c r="AT369" s="240" t="s">
        <v>358</v>
      </c>
      <c r="AU369" s="240" t="s">
        <v>92</v>
      </c>
      <c r="AY369" s="18" t="s">
        <v>355</v>
      </c>
      <c r="BE369" s="241">
        <f>IF(N369="základní",J369,0)</f>
        <v>0</v>
      </c>
      <c r="BF369" s="241">
        <f>IF(N369="snížená",J369,0)</f>
        <v>0</v>
      </c>
      <c r="BG369" s="241">
        <f>IF(N369="zákl. přenesená",J369,0)</f>
        <v>0</v>
      </c>
      <c r="BH369" s="241">
        <f>IF(N369="sníž. přenesená",J369,0)</f>
        <v>0</v>
      </c>
      <c r="BI369" s="241">
        <f>IF(N369="nulová",J369,0)</f>
        <v>0</v>
      </c>
      <c r="BJ369" s="18" t="s">
        <v>90</v>
      </c>
      <c r="BK369" s="241">
        <f>ROUND(I369*H369,2)</f>
        <v>0</v>
      </c>
      <c r="BL369" s="18" t="s">
        <v>144</v>
      </c>
      <c r="BM369" s="240" t="s">
        <v>9585</v>
      </c>
    </row>
    <row r="370" s="12" customFormat="1" ht="25.92" customHeight="1">
      <c r="A370" s="12"/>
      <c r="B370" s="213"/>
      <c r="C370" s="214"/>
      <c r="D370" s="215" t="s">
        <v>82</v>
      </c>
      <c r="E370" s="216" t="s">
        <v>1203</v>
      </c>
      <c r="F370" s="216" t="s">
        <v>1204</v>
      </c>
      <c r="G370" s="214"/>
      <c r="H370" s="214"/>
      <c r="I370" s="217"/>
      <c r="J370" s="218">
        <f>BK370</f>
        <v>0</v>
      </c>
      <c r="K370" s="214"/>
      <c r="L370" s="219"/>
      <c r="M370" s="220"/>
      <c r="N370" s="221"/>
      <c r="O370" s="221"/>
      <c r="P370" s="222">
        <f>P371+P382+P394+P422+P451+P496+P551+P565+P591</f>
        <v>0</v>
      </c>
      <c r="Q370" s="221"/>
      <c r="R370" s="222">
        <f>R371+R382+R394+R422+R451+R496+R551+R565+R591</f>
        <v>23.186921250000001</v>
      </c>
      <c r="S370" s="221"/>
      <c r="T370" s="223">
        <f>T371+T382+T394+T422+T451+T496+T551+T565+T591</f>
        <v>0.016740000000000001</v>
      </c>
      <c r="U370" s="12"/>
      <c r="V370" s="12"/>
      <c r="W370" s="12"/>
      <c r="X370" s="12"/>
      <c r="Y370" s="12"/>
      <c r="Z370" s="12"/>
      <c r="AA370" s="12"/>
      <c r="AB370" s="12"/>
      <c r="AC370" s="12"/>
      <c r="AD370" s="12"/>
      <c r="AE370" s="12"/>
      <c r="AR370" s="224" t="s">
        <v>92</v>
      </c>
      <c r="AT370" s="225" t="s">
        <v>82</v>
      </c>
      <c r="AU370" s="225" t="s">
        <v>83</v>
      </c>
      <c r="AY370" s="224" t="s">
        <v>355</v>
      </c>
      <c r="BK370" s="226">
        <f>BK371+BK382+BK394+BK422+BK451+BK496+BK551+BK565+BK591</f>
        <v>0</v>
      </c>
    </row>
    <row r="371" s="12" customFormat="1" ht="22.8" customHeight="1">
      <c r="A371" s="12"/>
      <c r="B371" s="213"/>
      <c r="C371" s="214"/>
      <c r="D371" s="215" t="s">
        <v>82</v>
      </c>
      <c r="E371" s="227" t="s">
        <v>1265</v>
      </c>
      <c r="F371" s="227" t="s">
        <v>1266</v>
      </c>
      <c r="G371" s="214"/>
      <c r="H371" s="214"/>
      <c r="I371" s="217"/>
      <c r="J371" s="228">
        <f>BK371</f>
        <v>0</v>
      </c>
      <c r="K371" s="214"/>
      <c r="L371" s="219"/>
      <c r="M371" s="220"/>
      <c r="N371" s="221"/>
      <c r="O371" s="221"/>
      <c r="P371" s="222">
        <f>SUM(P372:P381)</f>
        <v>0</v>
      </c>
      <c r="Q371" s="221"/>
      <c r="R371" s="222">
        <f>SUM(R372:R381)</f>
        <v>0</v>
      </c>
      <c r="S371" s="221"/>
      <c r="T371" s="223">
        <f>SUM(T372:T381)</f>
        <v>0</v>
      </c>
      <c r="U371" s="12"/>
      <c r="V371" s="12"/>
      <c r="W371" s="12"/>
      <c r="X371" s="12"/>
      <c r="Y371" s="12"/>
      <c r="Z371" s="12"/>
      <c r="AA371" s="12"/>
      <c r="AB371" s="12"/>
      <c r="AC371" s="12"/>
      <c r="AD371" s="12"/>
      <c r="AE371" s="12"/>
      <c r="AR371" s="224" t="s">
        <v>92</v>
      </c>
      <c r="AT371" s="225" t="s">
        <v>82</v>
      </c>
      <c r="AU371" s="225" t="s">
        <v>90</v>
      </c>
      <c r="AY371" s="224" t="s">
        <v>355</v>
      </c>
      <c r="BK371" s="226">
        <f>SUM(BK372:BK381)</f>
        <v>0</v>
      </c>
    </row>
    <row r="372" s="2" customFormat="1">
      <c r="A372" s="40"/>
      <c r="B372" s="41"/>
      <c r="C372" s="229" t="s">
        <v>849</v>
      </c>
      <c r="D372" s="229" t="s">
        <v>358</v>
      </c>
      <c r="E372" s="230" t="s">
        <v>9586</v>
      </c>
      <c r="F372" s="231" t="s">
        <v>9587</v>
      </c>
      <c r="G372" s="232" t="s">
        <v>519</v>
      </c>
      <c r="H372" s="233">
        <v>299.60599999999999</v>
      </c>
      <c r="I372" s="234"/>
      <c r="J372" s="235">
        <f>ROUND(I372*H372,2)</f>
        <v>0</v>
      </c>
      <c r="K372" s="231" t="s">
        <v>525</v>
      </c>
      <c r="L372" s="46"/>
      <c r="M372" s="236" t="s">
        <v>1</v>
      </c>
      <c r="N372" s="237" t="s">
        <v>48</v>
      </c>
      <c r="O372" s="93"/>
      <c r="P372" s="238">
        <f>O372*H372</f>
        <v>0</v>
      </c>
      <c r="Q372" s="238">
        <v>0</v>
      </c>
      <c r="R372" s="238">
        <f>Q372*H372</f>
        <v>0</v>
      </c>
      <c r="S372" s="238">
        <v>0</v>
      </c>
      <c r="T372" s="239">
        <f>S372*H372</f>
        <v>0</v>
      </c>
      <c r="U372" s="40"/>
      <c r="V372" s="40"/>
      <c r="W372" s="40"/>
      <c r="X372" s="40"/>
      <c r="Y372" s="40"/>
      <c r="Z372" s="40"/>
      <c r="AA372" s="40"/>
      <c r="AB372" s="40"/>
      <c r="AC372" s="40"/>
      <c r="AD372" s="40"/>
      <c r="AE372" s="40"/>
      <c r="AR372" s="240" t="s">
        <v>419</v>
      </c>
      <c r="AT372" s="240" t="s">
        <v>358</v>
      </c>
      <c r="AU372" s="240" t="s">
        <v>92</v>
      </c>
      <c r="AY372" s="18" t="s">
        <v>355</v>
      </c>
      <c r="BE372" s="241">
        <f>IF(N372="základní",J372,0)</f>
        <v>0</v>
      </c>
      <c r="BF372" s="241">
        <f>IF(N372="snížená",J372,0)</f>
        <v>0</v>
      </c>
      <c r="BG372" s="241">
        <f>IF(N372="zákl. přenesená",J372,0)</f>
        <v>0</v>
      </c>
      <c r="BH372" s="241">
        <f>IF(N372="sníž. přenesená",J372,0)</f>
        <v>0</v>
      </c>
      <c r="BI372" s="241">
        <f>IF(N372="nulová",J372,0)</f>
        <v>0</v>
      </c>
      <c r="BJ372" s="18" t="s">
        <v>90</v>
      </c>
      <c r="BK372" s="241">
        <f>ROUND(I372*H372,2)</f>
        <v>0</v>
      </c>
      <c r="BL372" s="18" t="s">
        <v>419</v>
      </c>
      <c r="BM372" s="240" t="s">
        <v>9588</v>
      </c>
    </row>
    <row r="373" s="2" customFormat="1">
      <c r="A373" s="40"/>
      <c r="B373" s="41"/>
      <c r="C373" s="42"/>
      <c r="D373" s="242" t="s">
        <v>368</v>
      </c>
      <c r="E373" s="42"/>
      <c r="F373" s="243" t="s">
        <v>9589</v>
      </c>
      <c r="G373" s="42"/>
      <c r="H373" s="42"/>
      <c r="I373" s="244"/>
      <c r="J373" s="42"/>
      <c r="K373" s="42"/>
      <c r="L373" s="46"/>
      <c r="M373" s="245"/>
      <c r="N373" s="246"/>
      <c r="O373" s="93"/>
      <c r="P373" s="93"/>
      <c r="Q373" s="93"/>
      <c r="R373" s="93"/>
      <c r="S373" s="93"/>
      <c r="T373" s="94"/>
      <c r="U373" s="40"/>
      <c r="V373" s="40"/>
      <c r="W373" s="40"/>
      <c r="X373" s="40"/>
      <c r="Y373" s="40"/>
      <c r="Z373" s="40"/>
      <c r="AA373" s="40"/>
      <c r="AB373" s="40"/>
      <c r="AC373" s="40"/>
      <c r="AD373" s="40"/>
      <c r="AE373" s="40"/>
      <c r="AT373" s="18" t="s">
        <v>368</v>
      </c>
      <c r="AU373" s="18" t="s">
        <v>92</v>
      </c>
    </row>
    <row r="374" s="15" customFormat="1">
      <c r="A374" s="15"/>
      <c r="B374" s="274"/>
      <c r="C374" s="275"/>
      <c r="D374" s="242" t="s">
        <v>488</v>
      </c>
      <c r="E374" s="276" t="s">
        <v>1</v>
      </c>
      <c r="F374" s="277" t="s">
        <v>912</v>
      </c>
      <c r="G374" s="275"/>
      <c r="H374" s="276" t="s">
        <v>1</v>
      </c>
      <c r="I374" s="278"/>
      <c r="J374" s="275"/>
      <c r="K374" s="275"/>
      <c r="L374" s="279"/>
      <c r="M374" s="280"/>
      <c r="N374" s="281"/>
      <c r="O374" s="281"/>
      <c r="P374" s="281"/>
      <c r="Q374" s="281"/>
      <c r="R374" s="281"/>
      <c r="S374" s="281"/>
      <c r="T374" s="282"/>
      <c r="U374" s="15"/>
      <c r="V374" s="15"/>
      <c r="W374" s="15"/>
      <c r="X374" s="15"/>
      <c r="Y374" s="15"/>
      <c r="Z374" s="15"/>
      <c r="AA374" s="15"/>
      <c r="AB374" s="15"/>
      <c r="AC374" s="15"/>
      <c r="AD374" s="15"/>
      <c r="AE374" s="15"/>
      <c r="AT374" s="283" t="s">
        <v>488</v>
      </c>
      <c r="AU374" s="283" t="s">
        <v>92</v>
      </c>
      <c r="AV374" s="15" t="s">
        <v>90</v>
      </c>
      <c r="AW374" s="15" t="s">
        <v>38</v>
      </c>
      <c r="AX374" s="15" t="s">
        <v>83</v>
      </c>
      <c r="AY374" s="283" t="s">
        <v>355</v>
      </c>
    </row>
    <row r="375" s="15" customFormat="1">
      <c r="A375" s="15"/>
      <c r="B375" s="274"/>
      <c r="C375" s="275"/>
      <c r="D375" s="242" t="s">
        <v>488</v>
      </c>
      <c r="E375" s="276" t="s">
        <v>1</v>
      </c>
      <c r="F375" s="277" t="s">
        <v>9590</v>
      </c>
      <c r="G375" s="275"/>
      <c r="H375" s="276" t="s">
        <v>1</v>
      </c>
      <c r="I375" s="278"/>
      <c r="J375" s="275"/>
      <c r="K375" s="275"/>
      <c r="L375" s="279"/>
      <c r="M375" s="280"/>
      <c r="N375" s="281"/>
      <c r="O375" s="281"/>
      <c r="P375" s="281"/>
      <c r="Q375" s="281"/>
      <c r="R375" s="281"/>
      <c r="S375" s="281"/>
      <c r="T375" s="282"/>
      <c r="U375" s="15"/>
      <c r="V375" s="15"/>
      <c r="W375" s="15"/>
      <c r="X375" s="15"/>
      <c r="Y375" s="15"/>
      <c r="Z375" s="15"/>
      <c r="AA375" s="15"/>
      <c r="AB375" s="15"/>
      <c r="AC375" s="15"/>
      <c r="AD375" s="15"/>
      <c r="AE375" s="15"/>
      <c r="AT375" s="283" t="s">
        <v>488</v>
      </c>
      <c r="AU375" s="283" t="s">
        <v>92</v>
      </c>
      <c r="AV375" s="15" t="s">
        <v>90</v>
      </c>
      <c r="AW375" s="15" t="s">
        <v>38</v>
      </c>
      <c r="AX375" s="15" t="s">
        <v>83</v>
      </c>
      <c r="AY375" s="283" t="s">
        <v>355</v>
      </c>
    </row>
    <row r="376" s="15" customFormat="1">
      <c r="A376" s="15"/>
      <c r="B376" s="274"/>
      <c r="C376" s="275"/>
      <c r="D376" s="242" t="s">
        <v>488</v>
      </c>
      <c r="E376" s="276" t="s">
        <v>1</v>
      </c>
      <c r="F376" s="277" t="s">
        <v>9591</v>
      </c>
      <c r="G376" s="275"/>
      <c r="H376" s="276" t="s">
        <v>1</v>
      </c>
      <c r="I376" s="278"/>
      <c r="J376" s="275"/>
      <c r="K376" s="275"/>
      <c r="L376" s="279"/>
      <c r="M376" s="280"/>
      <c r="N376" s="281"/>
      <c r="O376" s="281"/>
      <c r="P376" s="281"/>
      <c r="Q376" s="281"/>
      <c r="R376" s="281"/>
      <c r="S376" s="281"/>
      <c r="T376" s="282"/>
      <c r="U376" s="15"/>
      <c r="V376" s="15"/>
      <c r="W376" s="15"/>
      <c r="X376" s="15"/>
      <c r="Y376" s="15"/>
      <c r="Z376" s="15"/>
      <c r="AA376" s="15"/>
      <c r="AB376" s="15"/>
      <c r="AC376" s="15"/>
      <c r="AD376" s="15"/>
      <c r="AE376" s="15"/>
      <c r="AT376" s="283" t="s">
        <v>488</v>
      </c>
      <c r="AU376" s="283" t="s">
        <v>92</v>
      </c>
      <c r="AV376" s="15" t="s">
        <v>90</v>
      </c>
      <c r="AW376" s="15" t="s">
        <v>38</v>
      </c>
      <c r="AX376" s="15" t="s">
        <v>83</v>
      </c>
      <c r="AY376" s="283" t="s">
        <v>355</v>
      </c>
    </row>
    <row r="377" s="15" customFormat="1">
      <c r="A377" s="15"/>
      <c r="B377" s="274"/>
      <c r="C377" s="275"/>
      <c r="D377" s="242" t="s">
        <v>488</v>
      </c>
      <c r="E377" s="276" t="s">
        <v>1</v>
      </c>
      <c r="F377" s="277" t="s">
        <v>3194</v>
      </c>
      <c r="G377" s="275"/>
      <c r="H377" s="276" t="s">
        <v>1</v>
      </c>
      <c r="I377" s="278"/>
      <c r="J377" s="275"/>
      <c r="K377" s="275"/>
      <c r="L377" s="279"/>
      <c r="M377" s="280"/>
      <c r="N377" s="281"/>
      <c r="O377" s="281"/>
      <c r="P377" s="281"/>
      <c r="Q377" s="281"/>
      <c r="R377" s="281"/>
      <c r="S377" s="281"/>
      <c r="T377" s="282"/>
      <c r="U377" s="15"/>
      <c r="V377" s="15"/>
      <c r="W377" s="15"/>
      <c r="X377" s="15"/>
      <c r="Y377" s="15"/>
      <c r="Z377" s="15"/>
      <c r="AA377" s="15"/>
      <c r="AB377" s="15"/>
      <c r="AC377" s="15"/>
      <c r="AD377" s="15"/>
      <c r="AE377" s="15"/>
      <c r="AT377" s="283" t="s">
        <v>488</v>
      </c>
      <c r="AU377" s="283" t="s">
        <v>92</v>
      </c>
      <c r="AV377" s="15" t="s">
        <v>90</v>
      </c>
      <c r="AW377" s="15" t="s">
        <v>38</v>
      </c>
      <c r="AX377" s="15" t="s">
        <v>83</v>
      </c>
      <c r="AY377" s="283" t="s">
        <v>355</v>
      </c>
    </row>
    <row r="378" s="15" customFormat="1">
      <c r="A378" s="15"/>
      <c r="B378" s="274"/>
      <c r="C378" s="275"/>
      <c r="D378" s="242" t="s">
        <v>488</v>
      </c>
      <c r="E378" s="276" t="s">
        <v>1</v>
      </c>
      <c r="F378" s="277" t="s">
        <v>3195</v>
      </c>
      <c r="G378" s="275"/>
      <c r="H378" s="276" t="s">
        <v>1</v>
      </c>
      <c r="I378" s="278"/>
      <c r="J378" s="275"/>
      <c r="K378" s="275"/>
      <c r="L378" s="279"/>
      <c r="M378" s="280"/>
      <c r="N378" s="281"/>
      <c r="O378" s="281"/>
      <c r="P378" s="281"/>
      <c r="Q378" s="281"/>
      <c r="R378" s="281"/>
      <c r="S378" s="281"/>
      <c r="T378" s="282"/>
      <c r="U378" s="15"/>
      <c r="V378" s="15"/>
      <c r="W378" s="15"/>
      <c r="X378" s="15"/>
      <c r="Y378" s="15"/>
      <c r="Z378" s="15"/>
      <c r="AA378" s="15"/>
      <c r="AB378" s="15"/>
      <c r="AC378" s="15"/>
      <c r="AD378" s="15"/>
      <c r="AE378" s="15"/>
      <c r="AT378" s="283" t="s">
        <v>488</v>
      </c>
      <c r="AU378" s="283" t="s">
        <v>92</v>
      </c>
      <c r="AV378" s="15" t="s">
        <v>90</v>
      </c>
      <c r="AW378" s="15" t="s">
        <v>38</v>
      </c>
      <c r="AX378" s="15" t="s">
        <v>83</v>
      </c>
      <c r="AY378" s="283" t="s">
        <v>355</v>
      </c>
    </row>
    <row r="379" s="13" customFormat="1">
      <c r="A379" s="13"/>
      <c r="B379" s="252"/>
      <c r="C379" s="253"/>
      <c r="D379" s="242" t="s">
        <v>488</v>
      </c>
      <c r="E379" s="254" t="s">
        <v>1</v>
      </c>
      <c r="F379" s="255" t="s">
        <v>9592</v>
      </c>
      <c r="G379" s="253"/>
      <c r="H379" s="256">
        <v>299.60599999999999</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488</v>
      </c>
      <c r="AU379" s="262" t="s">
        <v>92</v>
      </c>
      <c r="AV379" s="13" t="s">
        <v>92</v>
      </c>
      <c r="AW379" s="13" t="s">
        <v>38</v>
      </c>
      <c r="AX379" s="13" t="s">
        <v>83</v>
      </c>
      <c r="AY379" s="262" t="s">
        <v>355</v>
      </c>
    </row>
    <row r="380" s="14" customFormat="1">
      <c r="A380" s="14"/>
      <c r="B380" s="263"/>
      <c r="C380" s="264"/>
      <c r="D380" s="242" t="s">
        <v>488</v>
      </c>
      <c r="E380" s="265" t="s">
        <v>1</v>
      </c>
      <c r="F380" s="266" t="s">
        <v>490</v>
      </c>
      <c r="G380" s="264"/>
      <c r="H380" s="267">
        <v>299.60599999999999</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488</v>
      </c>
      <c r="AU380" s="273" t="s">
        <v>92</v>
      </c>
      <c r="AV380" s="14" t="s">
        <v>144</v>
      </c>
      <c r="AW380" s="14" t="s">
        <v>38</v>
      </c>
      <c r="AX380" s="14" t="s">
        <v>90</v>
      </c>
      <c r="AY380" s="273" t="s">
        <v>355</v>
      </c>
    </row>
    <row r="381" s="2" customFormat="1" ht="16.5" customHeight="1">
      <c r="A381" s="40"/>
      <c r="B381" s="41"/>
      <c r="C381" s="229" t="s">
        <v>854</v>
      </c>
      <c r="D381" s="229" t="s">
        <v>358</v>
      </c>
      <c r="E381" s="230" t="s">
        <v>9593</v>
      </c>
      <c r="F381" s="231" t="s">
        <v>1326</v>
      </c>
      <c r="G381" s="232" t="s">
        <v>1263</v>
      </c>
      <c r="H381" s="305"/>
      <c r="I381" s="234"/>
      <c r="J381" s="235">
        <f>ROUND(I381*H381,2)</f>
        <v>0</v>
      </c>
      <c r="K381" s="231" t="s">
        <v>361</v>
      </c>
      <c r="L381" s="46"/>
      <c r="M381" s="236" t="s">
        <v>1</v>
      </c>
      <c r="N381" s="237" t="s">
        <v>48</v>
      </c>
      <c r="O381" s="93"/>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419</v>
      </c>
      <c r="AT381" s="240" t="s">
        <v>358</v>
      </c>
      <c r="AU381" s="240" t="s">
        <v>92</v>
      </c>
      <c r="AY381" s="18" t="s">
        <v>355</v>
      </c>
      <c r="BE381" s="241">
        <f>IF(N381="základní",J381,0)</f>
        <v>0</v>
      </c>
      <c r="BF381" s="241">
        <f>IF(N381="snížená",J381,0)</f>
        <v>0</v>
      </c>
      <c r="BG381" s="241">
        <f>IF(N381="zákl. přenesená",J381,0)</f>
        <v>0</v>
      </c>
      <c r="BH381" s="241">
        <f>IF(N381="sníž. přenesená",J381,0)</f>
        <v>0</v>
      </c>
      <c r="BI381" s="241">
        <f>IF(N381="nulová",J381,0)</f>
        <v>0</v>
      </c>
      <c r="BJ381" s="18" t="s">
        <v>90</v>
      </c>
      <c r="BK381" s="241">
        <f>ROUND(I381*H381,2)</f>
        <v>0</v>
      </c>
      <c r="BL381" s="18" t="s">
        <v>419</v>
      </c>
      <c r="BM381" s="240" t="s">
        <v>9594</v>
      </c>
    </row>
    <row r="382" s="12" customFormat="1" ht="22.8" customHeight="1">
      <c r="A382" s="12"/>
      <c r="B382" s="213"/>
      <c r="C382" s="214"/>
      <c r="D382" s="215" t="s">
        <v>82</v>
      </c>
      <c r="E382" s="227" t="s">
        <v>1328</v>
      </c>
      <c r="F382" s="227" t="s">
        <v>1329</v>
      </c>
      <c r="G382" s="214"/>
      <c r="H382" s="214"/>
      <c r="I382" s="217"/>
      <c r="J382" s="228">
        <f>BK382</f>
        <v>0</v>
      </c>
      <c r="K382" s="214"/>
      <c r="L382" s="219"/>
      <c r="M382" s="220"/>
      <c r="N382" s="221"/>
      <c r="O382" s="221"/>
      <c r="P382" s="222">
        <f>SUM(P383:P393)</f>
        <v>0</v>
      </c>
      <c r="Q382" s="221"/>
      <c r="R382" s="222">
        <f>SUM(R383:R393)</f>
        <v>1.3818679799999998</v>
      </c>
      <c r="S382" s="221"/>
      <c r="T382" s="223">
        <f>SUM(T383:T393)</f>
        <v>0</v>
      </c>
      <c r="U382" s="12"/>
      <c r="V382" s="12"/>
      <c r="W382" s="12"/>
      <c r="X382" s="12"/>
      <c r="Y382" s="12"/>
      <c r="Z382" s="12"/>
      <c r="AA382" s="12"/>
      <c r="AB382" s="12"/>
      <c r="AC382" s="12"/>
      <c r="AD382" s="12"/>
      <c r="AE382" s="12"/>
      <c r="AR382" s="224" t="s">
        <v>92</v>
      </c>
      <c r="AT382" s="225" t="s">
        <v>82</v>
      </c>
      <c r="AU382" s="225" t="s">
        <v>90</v>
      </c>
      <c r="AY382" s="224" t="s">
        <v>355</v>
      </c>
      <c r="BK382" s="226">
        <f>SUM(BK383:BK393)</f>
        <v>0</v>
      </c>
    </row>
    <row r="383" s="2" customFormat="1" ht="16.5" customHeight="1">
      <c r="A383" s="40"/>
      <c r="B383" s="41"/>
      <c r="C383" s="229" t="s">
        <v>859</v>
      </c>
      <c r="D383" s="229" t="s">
        <v>358</v>
      </c>
      <c r="E383" s="230" t="s">
        <v>9595</v>
      </c>
      <c r="F383" s="231" t="s">
        <v>9596</v>
      </c>
      <c r="G383" s="232" t="s">
        <v>519</v>
      </c>
      <c r="H383" s="233">
        <v>254.20099999999999</v>
      </c>
      <c r="I383" s="234"/>
      <c r="J383" s="235">
        <f>ROUND(I383*H383,2)</f>
        <v>0</v>
      </c>
      <c r="K383" s="231" t="s">
        <v>361</v>
      </c>
      <c r="L383" s="46"/>
      <c r="M383" s="236" t="s">
        <v>1</v>
      </c>
      <c r="N383" s="237" t="s">
        <v>48</v>
      </c>
      <c r="O383" s="93"/>
      <c r="P383" s="238">
        <f>O383*H383</f>
        <v>0</v>
      </c>
      <c r="Q383" s="238">
        <v>0.00029999999999999997</v>
      </c>
      <c r="R383" s="238">
        <f>Q383*H383</f>
        <v>0.076260299999999989</v>
      </c>
      <c r="S383" s="238">
        <v>0</v>
      </c>
      <c r="T383" s="239">
        <f>S383*H383</f>
        <v>0</v>
      </c>
      <c r="U383" s="40"/>
      <c r="V383" s="40"/>
      <c r="W383" s="40"/>
      <c r="X383" s="40"/>
      <c r="Y383" s="40"/>
      <c r="Z383" s="40"/>
      <c r="AA383" s="40"/>
      <c r="AB383" s="40"/>
      <c r="AC383" s="40"/>
      <c r="AD383" s="40"/>
      <c r="AE383" s="40"/>
      <c r="AR383" s="240" t="s">
        <v>419</v>
      </c>
      <c r="AT383" s="240" t="s">
        <v>358</v>
      </c>
      <c r="AU383" s="240" t="s">
        <v>92</v>
      </c>
      <c r="AY383" s="18" t="s">
        <v>355</v>
      </c>
      <c r="BE383" s="241">
        <f>IF(N383="základní",J383,0)</f>
        <v>0</v>
      </c>
      <c r="BF383" s="241">
        <f>IF(N383="snížená",J383,0)</f>
        <v>0</v>
      </c>
      <c r="BG383" s="241">
        <f>IF(N383="zákl. přenesená",J383,0)</f>
        <v>0</v>
      </c>
      <c r="BH383" s="241">
        <f>IF(N383="sníž. přenesená",J383,0)</f>
        <v>0</v>
      </c>
      <c r="BI383" s="241">
        <f>IF(N383="nulová",J383,0)</f>
        <v>0</v>
      </c>
      <c r="BJ383" s="18" t="s">
        <v>90</v>
      </c>
      <c r="BK383" s="241">
        <f>ROUND(I383*H383,2)</f>
        <v>0</v>
      </c>
      <c r="BL383" s="18" t="s">
        <v>419</v>
      </c>
      <c r="BM383" s="240" t="s">
        <v>9597</v>
      </c>
    </row>
    <row r="384" s="13" customFormat="1">
      <c r="A384" s="13"/>
      <c r="B384" s="252"/>
      <c r="C384" s="253"/>
      <c r="D384" s="242" t="s">
        <v>488</v>
      </c>
      <c r="E384" s="254" t="s">
        <v>1</v>
      </c>
      <c r="F384" s="255" t="s">
        <v>9598</v>
      </c>
      <c r="G384" s="253"/>
      <c r="H384" s="256">
        <v>254.20099999999999</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488</v>
      </c>
      <c r="AU384" s="262" t="s">
        <v>92</v>
      </c>
      <c r="AV384" s="13" t="s">
        <v>92</v>
      </c>
      <c r="AW384" s="13" t="s">
        <v>38</v>
      </c>
      <c r="AX384" s="13" t="s">
        <v>83</v>
      </c>
      <c r="AY384" s="262" t="s">
        <v>355</v>
      </c>
    </row>
    <row r="385" s="14" customFormat="1">
      <c r="A385" s="14"/>
      <c r="B385" s="263"/>
      <c r="C385" s="264"/>
      <c r="D385" s="242" t="s">
        <v>488</v>
      </c>
      <c r="E385" s="265" t="s">
        <v>1</v>
      </c>
      <c r="F385" s="266" t="s">
        <v>490</v>
      </c>
      <c r="G385" s="264"/>
      <c r="H385" s="267">
        <v>254.20099999999999</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488</v>
      </c>
      <c r="AU385" s="273" t="s">
        <v>92</v>
      </c>
      <c r="AV385" s="14" t="s">
        <v>144</v>
      </c>
      <c r="AW385" s="14" t="s">
        <v>38</v>
      </c>
      <c r="AX385" s="14" t="s">
        <v>90</v>
      </c>
      <c r="AY385" s="273" t="s">
        <v>355</v>
      </c>
    </row>
    <row r="386" s="2" customFormat="1" ht="16.5" customHeight="1">
      <c r="A386" s="40"/>
      <c r="B386" s="41"/>
      <c r="C386" s="284" t="s">
        <v>864</v>
      </c>
      <c r="D386" s="284" t="s">
        <v>522</v>
      </c>
      <c r="E386" s="285" t="s">
        <v>9599</v>
      </c>
      <c r="F386" s="286" t="s">
        <v>9600</v>
      </c>
      <c r="G386" s="287" t="s">
        <v>519</v>
      </c>
      <c r="H386" s="288">
        <v>279.62099999999998</v>
      </c>
      <c r="I386" s="289"/>
      <c r="J386" s="290">
        <f>ROUND(I386*H386,2)</f>
        <v>0</v>
      </c>
      <c r="K386" s="286" t="s">
        <v>525</v>
      </c>
      <c r="L386" s="291"/>
      <c r="M386" s="292" t="s">
        <v>1</v>
      </c>
      <c r="N386" s="293" t="s">
        <v>48</v>
      </c>
      <c r="O386" s="93"/>
      <c r="P386" s="238">
        <f>O386*H386</f>
        <v>0</v>
      </c>
      <c r="Q386" s="238">
        <v>0.0045599999999999998</v>
      </c>
      <c r="R386" s="238">
        <f>Q386*H386</f>
        <v>1.2750717599999999</v>
      </c>
      <c r="S386" s="238">
        <v>0</v>
      </c>
      <c r="T386" s="239">
        <f>S386*H386</f>
        <v>0</v>
      </c>
      <c r="U386" s="40"/>
      <c r="V386" s="40"/>
      <c r="W386" s="40"/>
      <c r="X386" s="40"/>
      <c r="Y386" s="40"/>
      <c r="Z386" s="40"/>
      <c r="AA386" s="40"/>
      <c r="AB386" s="40"/>
      <c r="AC386" s="40"/>
      <c r="AD386" s="40"/>
      <c r="AE386" s="40"/>
      <c r="AR386" s="240" t="s">
        <v>649</v>
      </c>
      <c r="AT386" s="240" t="s">
        <v>522</v>
      </c>
      <c r="AU386" s="240" t="s">
        <v>92</v>
      </c>
      <c r="AY386" s="18" t="s">
        <v>355</v>
      </c>
      <c r="BE386" s="241">
        <f>IF(N386="základní",J386,0)</f>
        <v>0</v>
      </c>
      <c r="BF386" s="241">
        <f>IF(N386="snížená",J386,0)</f>
        <v>0</v>
      </c>
      <c r="BG386" s="241">
        <f>IF(N386="zákl. přenesená",J386,0)</f>
        <v>0</v>
      </c>
      <c r="BH386" s="241">
        <f>IF(N386="sníž. přenesená",J386,0)</f>
        <v>0</v>
      </c>
      <c r="BI386" s="241">
        <f>IF(N386="nulová",J386,0)</f>
        <v>0</v>
      </c>
      <c r="BJ386" s="18" t="s">
        <v>90</v>
      </c>
      <c r="BK386" s="241">
        <f>ROUND(I386*H386,2)</f>
        <v>0</v>
      </c>
      <c r="BL386" s="18" t="s">
        <v>419</v>
      </c>
      <c r="BM386" s="240" t="s">
        <v>9601</v>
      </c>
    </row>
    <row r="387" s="13" customFormat="1">
      <c r="A387" s="13"/>
      <c r="B387" s="252"/>
      <c r="C387" s="253"/>
      <c r="D387" s="242" t="s">
        <v>488</v>
      </c>
      <c r="E387" s="253"/>
      <c r="F387" s="255" t="s">
        <v>9602</v>
      </c>
      <c r="G387" s="253"/>
      <c r="H387" s="256">
        <v>279.62099999999998</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488</v>
      </c>
      <c r="AU387" s="262" t="s">
        <v>92</v>
      </c>
      <c r="AV387" s="13" t="s">
        <v>92</v>
      </c>
      <c r="AW387" s="13" t="s">
        <v>4</v>
      </c>
      <c r="AX387" s="13" t="s">
        <v>90</v>
      </c>
      <c r="AY387" s="262" t="s">
        <v>355</v>
      </c>
    </row>
    <row r="388" s="2" customFormat="1">
      <c r="A388" s="40"/>
      <c r="B388" s="41"/>
      <c r="C388" s="229" t="s">
        <v>869</v>
      </c>
      <c r="D388" s="229" t="s">
        <v>358</v>
      </c>
      <c r="E388" s="230" t="s">
        <v>1468</v>
      </c>
      <c r="F388" s="231" t="s">
        <v>9603</v>
      </c>
      <c r="G388" s="232" t="s">
        <v>519</v>
      </c>
      <c r="H388" s="233">
        <v>254.46600000000001</v>
      </c>
      <c r="I388" s="234"/>
      <c r="J388" s="235">
        <f>ROUND(I388*H388,2)</f>
        <v>0</v>
      </c>
      <c r="K388" s="231" t="s">
        <v>525</v>
      </c>
      <c r="L388" s="46"/>
      <c r="M388" s="236" t="s">
        <v>1</v>
      </c>
      <c r="N388" s="237" t="s">
        <v>48</v>
      </c>
      <c r="O388" s="93"/>
      <c r="P388" s="238">
        <f>O388*H388</f>
        <v>0</v>
      </c>
      <c r="Q388" s="238">
        <v>0.00012</v>
      </c>
      <c r="R388" s="238">
        <f>Q388*H388</f>
        <v>0.030535920000000001</v>
      </c>
      <c r="S388" s="238">
        <v>0</v>
      </c>
      <c r="T388" s="239">
        <f>S388*H388</f>
        <v>0</v>
      </c>
      <c r="U388" s="40"/>
      <c r="V388" s="40"/>
      <c r="W388" s="40"/>
      <c r="X388" s="40"/>
      <c r="Y388" s="40"/>
      <c r="Z388" s="40"/>
      <c r="AA388" s="40"/>
      <c r="AB388" s="40"/>
      <c r="AC388" s="40"/>
      <c r="AD388" s="40"/>
      <c r="AE388" s="40"/>
      <c r="AR388" s="240" t="s">
        <v>419</v>
      </c>
      <c r="AT388" s="240" t="s">
        <v>358</v>
      </c>
      <c r="AU388" s="240" t="s">
        <v>92</v>
      </c>
      <c r="AY388" s="18" t="s">
        <v>355</v>
      </c>
      <c r="BE388" s="241">
        <f>IF(N388="základní",J388,0)</f>
        <v>0</v>
      </c>
      <c r="BF388" s="241">
        <f>IF(N388="snížená",J388,0)</f>
        <v>0</v>
      </c>
      <c r="BG388" s="241">
        <f>IF(N388="zákl. přenesená",J388,0)</f>
        <v>0</v>
      </c>
      <c r="BH388" s="241">
        <f>IF(N388="sníž. přenesená",J388,0)</f>
        <v>0</v>
      </c>
      <c r="BI388" s="241">
        <f>IF(N388="nulová",J388,0)</f>
        <v>0</v>
      </c>
      <c r="BJ388" s="18" t="s">
        <v>90</v>
      </c>
      <c r="BK388" s="241">
        <f>ROUND(I388*H388,2)</f>
        <v>0</v>
      </c>
      <c r="BL388" s="18" t="s">
        <v>419</v>
      </c>
      <c r="BM388" s="240" t="s">
        <v>9604</v>
      </c>
    </row>
    <row r="389" s="15" customFormat="1">
      <c r="A389" s="15"/>
      <c r="B389" s="274"/>
      <c r="C389" s="275"/>
      <c r="D389" s="242" t="s">
        <v>488</v>
      </c>
      <c r="E389" s="276" t="s">
        <v>1</v>
      </c>
      <c r="F389" s="277" t="s">
        <v>912</v>
      </c>
      <c r="G389" s="275"/>
      <c r="H389" s="276" t="s">
        <v>1</v>
      </c>
      <c r="I389" s="278"/>
      <c r="J389" s="275"/>
      <c r="K389" s="275"/>
      <c r="L389" s="279"/>
      <c r="M389" s="280"/>
      <c r="N389" s="281"/>
      <c r="O389" s="281"/>
      <c r="P389" s="281"/>
      <c r="Q389" s="281"/>
      <c r="R389" s="281"/>
      <c r="S389" s="281"/>
      <c r="T389" s="282"/>
      <c r="U389" s="15"/>
      <c r="V389" s="15"/>
      <c r="W389" s="15"/>
      <c r="X389" s="15"/>
      <c r="Y389" s="15"/>
      <c r="Z389" s="15"/>
      <c r="AA389" s="15"/>
      <c r="AB389" s="15"/>
      <c r="AC389" s="15"/>
      <c r="AD389" s="15"/>
      <c r="AE389" s="15"/>
      <c r="AT389" s="283" t="s">
        <v>488</v>
      </c>
      <c r="AU389" s="283" t="s">
        <v>92</v>
      </c>
      <c r="AV389" s="15" t="s">
        <v>90</v>
      </c>
      <c r="AW389" s="15" t="s">
        <v>38</v>
      </c>
      <c r="AX389" s="15" t="s">
        <v>83</v>
      </c>
      <c r="AY389" s="283" t="s">
        <v>355</v>
      </c>
    </row>
    <row r="390" s="15" customFormat="1">
      <c r="A390" s="15"/>
      <c r="B390" s="274"/>
      <c r="C390" s="275"/>
      <c r="D390" s="242" t="s">
        <v>488</v>
      </c>
      <c r="E390" s="276" t="s">
        <v>1</v>
      </c>
      <c r="F390" s="277" t="s">
        <v>9605</v>
      </c>
      <c r="G390" s="275"/>
      <c r="H390" s="276" t="s">
        <v>1</v>
      </c>
      <c r="I390" s="278"/>
      <c r="J390" s="275"/>
      <c r="K390" s="275"/>
      <c r="L390" s="279"/>
      <c r="M390" s="280"/>
      <c r="N390" s="281"/>
      <c r="O390" s="281"/>
      <c r="P390" s="281"/>
      <c r="Q390" s="281"/>
      <c r="R390" s="281"/>
      <c r="S390" s="281"/>
      <c r="T390" s="282"/>
      <c r="U390" s="15"/>
      <c r="V390" s="15"/>
      <c r="W390" s="15"/>
      <c r="X390" s="15"/>
      <c r="Y390" s="15"/>
      <c r="Z390" s="15"/>
      <c r="AA390" s="15"/>
      <c r="AB390" s="15"/>
      <c r="AC390" s="15"/>
      <c r="AD390" s="15"/>
      <c r="AE390" s="15"/>
      <c r="AT390" s="283" t="s">
        <v>488</v>
      </c>
      <c r="AU390" s="283" t="s">
        <v>92</v>
      </c>
      <c r="AV390" s="15" t="s">
        <v>90</v>
      </c>
      <c r="AW390" s="15" t="s">
        <v>38</v>
      </c>
      <c r="AX390" s="15" t="s">
        <v>83</v>
      </c>
      <c r="AY390" s="283" t="s">
        <v>355</v>
      </c>
    </row>
    <row r="391" s="13" customFormat="1">
      <c r="A391" s="13"/>
      <c r="B391" s="252"/>
      <c r="C391" s="253"/>
      <c r="D391" s="242" t="s">
        <v>488</v>
      </c>
      <c r="E391" s="254" t="s">
        <v>1</v>
      </c>
      <c r="F391" s="255" t="s">
        <v>9606</v>
      </c>
      <c r="G391" s="253"/>
      <c r="H391" s="256">
        <v>254.46600000000001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488</v>
      </c>
      <c r="AU391" s="262" t="s">
        <v>92</v>
      </c>
      <c r="AV391" s="13" t="s">
        <v>92</v>
      </c>
      <c r="AW391" s="13" t="s">
        <v>38</v>
      </c>
      <c r="AX391" s="13" t="s">
        <v>83</v>
      </c>
      <c r="AY391" s="262" t="s">
        <v>355</v>
      </c>
    </row>
    <row r="392" s="14" customFormat="1">
      <c r="A392" s="14"/>
      <c r="B392" s="263"/>
      <c r="C392" s="264"/>
      <c r="D392" s="242" t="s">
        <v>488</v>
      </c>
      <c r="E392" s="265" t="s">
        <v>1</v>
      </c>
      <c r="F392" s="266" t="s">
        <v>490</v>
      </c>
      <c r="G392" s="264"/>
      <c r="H392" s="267">
        <v>254.46600000000001</v>
      </c>
      <c r="I392" s="268"/>
      <c r="J392" s="264"/>
      <c r="K392" s="264"/>
      <c r="L392" s="269"/>
      <c r="M392" s="270"/>
      <c r="N392" s="271"/>
      <c r="O392" s="271"/>
      <c r="P392" s="271"/>
      <c r="Q392" s="271"/>
      <c r="R392" s="271"/>
      <c r="S392" s="271"/>
      <c r="T392" s="272"/>
      <c r="U392" s="14"/>
      <c r="V392" s="14"/>
      <c r="W392" s="14"/>
      <c r="X392" s="14"/>
      <c r="Y392" s="14"/>
      <c r="Z392" s="14"/>
      <c r="AA392" s="14"/>
      <c r="AB392" s="14"/>
      <c r="AC392" s="14"/>
      <c r="AD392" s="14"/>
      <c r="AE392" s="14"/>
      <c r="AT392" s="273" t="s">
        <v>488</v>
      </c>
      <c r="AU392" s="273" t="s">
        <v>92</v>
      </c>
      <c r="AV392" s="14" t="s">
        <v>144</v>
      </c>
      <c r="AW392" s="14" t="s">
        <v>38</v>
      </c>
      <c r="AX392" s="14" t="s">
        <v>90</v>
      </c>
      <c r="AY392" s="273" t="s">
        <v>355</v>
      </c>
    </row>
    <row r="393" s="2" customFormat="1" ht="16.5" customHeight="1">
      <c r="A393" s="40"/>
      <c r="B393" s="41"/>
      <c r="C393" s="229" t="s">
        <v>877</v>
      </c>
      <c r="D393" s="229" t="s">
        <v>358</v>
      </c>
      <c r="E393" s="230" t="s">
        <v>9607</v>
      </c>
      <c r="F393" s="231" t="s">
        <v>1482</v>
      </c>
      <c r="G393" s="232" t="s">
        <v>1263</v>
      </c>
      <c r="H393" s="305"/>
      <c r="I393" s="234"/>
      <c r="J393" s="235">
        <f>ROUND(I393*H393,2)</f>
        <v>0</v>
      </c>
      <c r="K393" s="231" t="s">
        <v>361</v>
      </c>
      <c r="L393" s="46"/>
      <c r="M393" s="236" t="s">
        <v>1</v>
      </c>
      <c r="N393" s="237" t="s">
        <v>48</v>
      </c>
      <c r="O393" s="93"/>
      <c r="P393" s="238">
        <f>O393*H393</f>
        <v>0</v>
      </c>
      <c r="Q393" s="238">
        <v>0</v>
      </c>
      <c r="R393" s="238">
        <f>Q393*H393</f>
        <v>0</v>
      </c>
      <c r="S393" s="238">
        <v>0</v>
      </c>
      <c r="T393" s="239">
        <f>S393*H393</f>
        <v>0</v>
      </c>
      <c r="U393" s="40"/>
      <c r="V393" s="40"/>
      <c r="W393" s="40"/>
      <c r="X393" s="40"/>
      <c r="Y393" s="40"/>
      <c r="Z393" s="40"/>
      <c r="AA393" s="40"/>
      <c r="AB393" s="40"/>
      <c r="AC393" s="40"/>
      <c r="AD393" s="40"/>
      <c r="AE393" s="40"/>
      <c r="AR393" s="240" t="s">
        <v>419</v>
      </c>
      <c r="AT393" s="240" t="s">
        <v>358</v>
      </c>
      <c r="AU393" s="240" t="s">
        <v>92</v>
      </c>
      <c r="AY393" s="18" t="s">
        <v>355</v>
      </c>
      <c r="BE393" s="241">
        <f>IF(N393="základní",J393,0)</f>
        <v>0</v>
      </c>
      <c r="BF393" s="241">
        <f>IF(N393="snížená",J393,0)</f>
        <v>0</v>
      </c>
      <c r="BG393" s="241">
        <f>IF(N393="zákl. přenesená",J393,0)</f>
        <v>0</v>
      </c>
      <c r="BH393" s="241">
        <f>IF(N393="sníž. přenesená",J393,0)</f>
        <v>0</v>
      </c>
      <c r="BI393" s="241">
        <f>IF(N393="nulová",J393,0)</f>
        <v>0</v>
      </c>
      <c r="BJ393" s="18" t="s">
        <v>90</v>
      </c>
      <c r="BK393" s="241">
        <f>ROUND(I393*H393,2)</f>
        <v>0</v>
      </c>
      <c r="BL393" s="18" t="s">
        <v>419</v>
      </c>
      <c r="BM393" s="240" t="s">
        <v>9608</v>
      </c>
    </row>
    <row r="394" s="12" customFormat="1" ht="22.8" customHeight="1">
      <c r="A394" s="12"/>
      <c r="B394" s="213"/>
      <c r="C394" s="214"/>
      <c r="D394" s="215" t="s">
        <v>82</v>
      </c>
      <c r="E394" s="227" t="s">
        <v>1484</v>
      </c>
      <c r="F394" s="227" t="s">
        <v>1485</v>
      </c>
      <c r="G394" s="214"/>
      <c r="H394" s="214"/>
      <c r="I394" s="217"/>
      <c r="J394" s="228">
        <f>BK394</f>
        <v>0</v>
      </c>
      <c r="K394" s="214"/>
      <c r="L394" s="219"/>
      <c r="M394" s="220"/>
      <c r="N394" s="221"/>
      <c r="O394" s="221"/>
      <c r="P394" s="222">
        <f>SUM(P395:P421)</f>
        <v>0</v>
      </c>
      <c r="Q394" s="221"/>
      <c r="R394" s="222">
        <f>SUM(R395:R421)</f>
        <v>10.696825130000001</v>
      </c>
      <c r="S394" s="221"/>
      <c r="T394" s="223">
        <f>SUM(T395:T421)</f>
        <v>0</v>
      </c>
      <c r="U394" s="12"/>
      <c r="V394" s="12"/>
      <c r="W394" s="12"/>
      <c r="X394" s="12"/>
      <c r="Y394" s="12"/>
      <c r="Z394" s="12"/>
      <c r="AA394" s="12"/>
      <c r="AB394" s="12"/>
      <c r="AC394" s="12"/>
      <c r="AD394" s="12"/>
      <c r="AE394" s="12"/>
      <c r="AR394" s="224" t="s">
        <v>92</v>
      </c>
      <c r="AT394" s="225" t="s">
        <v>82</v>
      </c>
      <c r="AU394" s="225" t="s">
        <v>90</v>
      </c>
      <c r="AY394" s="224" t="s">
        <v>355</v>
      </c>
      <c r="BK394" s="226">
        <f>SUM(BK395:BK421)</f>
        <v>0</v>
      </c>
    </row>
    <row r="395" s="2" customFormat="1" ht="16.5" customHeight="1">
      <c r="A395" s="40"/>
      <c r="B395" s="41"/>
      <c r="C395" s="229" t="s">
        <v>882</v>
      </c>
      <c r="D395" s="229" t="s">
        <v>358</v>
      </c>
      <c r="E395" s="230" t="s">
        <v>9609</v>
      </c>
      <c r="F395" s="231" t="s">
        <v>9610</v>
      </c>
      <c r="G395" s="232" t="s">
        <v>498</v>
      </c>
      <c r="H395" s="233">
        <v>4.4939999999999998</v>
      </c>
      <c r="I395" s="234"/>
      <c r="J395" s="235">
        <f>ROUND(I395*H395,2)</f>
        <v>0</v>
      </c>
      <c r="K395" s="231" t="s">
        <v>361</v>
      </c>
      <c r="L395" s="46"/>
      <c r="M395" s="236" t="s">
        <v>1</v>
      </c>
      <c r="N395" s="237" t="s">
        <v>48</v>
      </c>
      <c r="O395" s="93"/>
      <c r="P395" s="238">
        <f>O395*H395</f>
        <v>0</v>
      </c>
      <c r="Q395" s="238">
        <v>0.00108</v>
      </c>
      <c r="R395" s="238">
        <f>Q395*H395</f>
        <v>0.0048535200000000001</v>
      </c>
      <c r="S395" s="238">
        <v>0</v>
      </c>
      <c r="T395" s="239">
        <f>S395*H395</f>
        <v>0</v>
      </c>
      <c r="U395" s="40"/>
      <c r="V395" s="40"/>
      <c r="W395" s="40"/>
      <c r="X395" s="40"/>
      <c r="Y395" s="40"/>
      <c r="Z395" s="40"/>
      <c r="AA395" s="40"/>
      <c r="AB395" s="40"/>
      <c r="AC395" s="40"/>
      <c r="AD395" s="40"/>
      <c r="AE395" s="40"/>
      <c r="AR395" s="240" t="s">
        <v>419</v>
      </c>
      <c r="AT395" s="240" t="s">
        <v>358</v>
      </c>
      <c r="AU395" s="240" t="s">
        <v>92</v>
      </c>
      <c r="AY395" s="18" t="s">
        <v>355</v>
      </c>
      <c r="BE395" s="241">
        <f>IF(N395="základní",J395,0)</f>
        <v>0</v>
      </c>
      <c r="BF395" s="241">
        <f>IF(N395="snížená",J395,0)</f>
        <v>0</v>
      </c>
      <c r="BG395" s="241">
        <f>IF(N395="zákl. přenesená",J395,0)</f>
        <v>0</v>
      </c>
      <c r="BH395" s="241">
        <f>IF(N395="sníž. přenesená",J395,0)</f>
        <v>0</v>
      </c>
      <c r="BI395" s="241">
        <f>IF(N395="nulová",J395,0)</f>
        <v>0</v>
      </c>
      <c r="BJ395" s="18" t="s">
        <v>90</v>
      </c>
      <c r="BK395" s="241">
        <f>ROUND(I395*H395,2)</f>
        <v>0</v>
      </c>
      <c r="BL395" s="18" t="s">
        <v>419</v>
      </c>
      <c r="BM395" s="240" t="s">
        <v>9611</v>
      </c>
    </row>
    <row r="396" s="2" customFormat="1" ht="16.5" customHeight="1">
      <c r="A396" s="40"/>
      <c r="B396" s="41"/>
      <c r="C396" s="229" t="s">
        <v>887</v>
      </c>
      <c r="D396" s="229" t="s">
        <v>358</v>
      </c>
      <c r="E396" s="230" t="s">
        <v>9612</v>
      </c>
      <c r="F396" s="231" t="s">
        <v>9613</v>
      </c>
      <c r="G396" s="232" t="s">
        <v>519</v>
      </c>
      <c r="H396" s="233">
        <v>299.60599999999999</v>
      </c>
      <c r="I396" s="234"/>
      <c r="J396" s="235">
        <f>ROUND(I396*H396,2)</f>
        <v>0</v>
      </c>
      <c r="K396" s="231" t="s">
        <v>361</v>
      </c>
      <c r="L396" s="46"/>
      <c r="M396" s="236" t="s">
        <v>1</v>
      </c>
      <c r="N396" s="237" t="s">
        <v>48</v>
      </c>
      <c r="O396" s="93"/>
      <c r="P396" s="238">
        <f>O396*H396</f>
        <v>0</v>
      </c>
      <c r="Q396" s="238">
        <v>0.0161</v>
      </c>
      <c r="R396" s="238">
        <f>Q396*H396</f>
        <v>4.8236565999999996</v>
      </c>
      <c r="S396" s="238">
        <v>0</v>
      </c>
      <c r="T396" s="239">
        <f>S396*H396</f>
        <v>0</v>
      </c>
      <c r="U396" s="40"/>
      <c r="V396" s="40"/>
      <c r="W396" s="40"/>
      <c r="X396" s="40"/>
      <c r="Y396" s="40"/>
      <c r="Z396" s="40"/>
      <c r="AA396" s="40"/>
      <c r="AB396" s="40"/>
      <c r="AC396" s="40"/>
      <c r="AD396" s="40"/>
      <c r="AE396" s="40"/>
      <c r="AR396" s="240" t="s">
        <v>419</v>
      </c>
      <c r="AT396" s="240" t="s">
        <v>358</v>
      </c>
      <c r="AU396" s="240" t="s">
        <v>92</v>
      </c>
      <c r="AY396" s="18" t="s">
        <v>355</v>
      </c>
      <c r="BE396" s="241">
        <f>IF(N396="základní",J396,0)</f>
        <v>0</v>
      </c>
      <c r="BF396" s="241">
        <f>IF(N396="snížená",J396,0)</f>
        <v>0</v>
      </c>
      <c r="BG396" s="241">
        <f>IF(N396="zákl. přenesená",J396,0)</f>
        <v>0</v>
      </c>
      <c r="BH396" s="241">
        <f>IF(N396="sníž. přenesená",J396,0)</f>
        <v>0</v>
      </c>
      <c r="BI396" s="241">
        <f>IF(N396="nulová",J396,0)</f>
        <v>0</v>
      </c>
      <c r="BJ396" s="18" t="s">
        <v>90</v>
      </c>
      <c r="BK396" s="241">
        <f>ROUND(I396*H396,2)</f>
        <v>0</v>
      </c>
      <c r="BL396" s="18" t="s">
        <v>419</v>
      </c>
      <c r="BM396" s="240" t="s">
        <v>9614</v>
      </c>
    </row>
    <row r="397" s="13" customFormat="1">
      <c r="A397" s="13"/>
      <c r="B397" s="252"/>
      <c r="C397" s="253"/>
      <c r="D397" s="242" t="s">
        <v>488</v>
      </c>
      <c r="E397" s="254" t="s">
        <v>1</v>
      </c>
      <c r="F397" s="255" t="s">
        <v>9592</v>
      </c>
      <c r="G397" s="253"/>
      <c r="H397" s="256">
        <v>299.60599999999999</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488</v>
      </c>
      <c r="AU397" s="262" t="s">
        <v>92</v>
      </c>
      <c r="AV397" s="13" t="s">
        <v>92</v>
      </c>
      <c r="AW397" s="13" t="s">
        <v>38</v>
      </c>
      <c r="AX397" s="13" t="s">
        <v>83</v>
      </c>
      <c r="AY397" s="262" t="s">
        <v>355</v>
      </c>
    </row>
    <row r="398" s="14" customFormat="1">
      <c r="A398" s="14"/>
      <c r="B398" s="263"/>
      <c r="C398" s="264"/>
      <c r="D398" s="242" t="s">
        <v>488</v>
      </c>
      <c r="E398" s="265" t="s">
        <v>1</v>
      </c>
      <c r="F398" s="266" t="s">
        <v>490</v>
      </c>
      <c r="G398" s="264"/>
      <c r="H398" s="267">
        <v>299.60599999999999</v>
      </c>
      <c r="I398" s="268"/>
      <c r="J398" s="264"/>
      <c r="K398" s="264"/>
      <c r="L398" s="269"/>
      <c r="M398" s="270"/>
      <c r="N398" s="271"/>
      <c r="O398" s="271"/>
      <c r="P398" s="271"/>
      <c r="Q398" s="271"/>
      <c r="R398" s="271"/>
      <c r="S398" s="271"/>
      <c r="T398" s="272"/>
      <c r="U398" s="14"/>
      <c r="V398" s="14"/>
      <c r="W398" s="14"/>
      <c r="X398" s="14"/>
      <c r="Y398" s="14"/>
      <c r="Z398" s="14"/>
      <c r="AA398" s="14"/>
      <c r="AB398" s="14"/>
      <c r="AC398" s="14"/>
      <c r="AD398" s="14"/>
      <c r="AE398" s="14"/>
      <c r="AT398" s="273" t="s">
        <v>488</v>
      </c>
      <c r="AU398" s="273" t="s">
        <v>92</v>
      </c>
      <c r="AV398" s="14" t="s">
        <v>144</v>
      </c>
      <c r="AW398" s="14" t="s">
        <v>38</v>
      </c>
      <c r="AX398" s="14" t="s">
        <v>90</v>
      </c>
      <c r="AY398" s="273" t="s">
        <v>355</v>
      </c>
    </row>
    <row r="399" s="2" customFormat="1" ht="16.5" customHeight="1">
      <c r="A399" s="40"/>
      <c r="B399" s="41"/>
      <c r="C399" s="229" t="s">
        <v>892</v>
      </c>
      <c r="D399" s="229" t="s">
        <v>358</v>
      </c>
      <c r="E399" s="230" t="s">
        <v>9615</v>
      </c>
      <c r="F399" s="231" t="s">
        <v>9616</v>
      </c>
      <c r="G399" s="232" t="s">
        <v>519</v>
      </c>
      <c r="H399" s="233">
        <v>299.60599999999999</v>
      </c>
      <c r="I399" s="234"/>
      <c r="J399" s="235">
        <f>ROUND(I399*H399,2)</f>
        <v>0</v>
      </c>
      <c r="K399" s="231" t="s">
        <v>361</v>
      </c>
      <c r="L399" s="46"/>
      <c r="M399" s="236" t="s">
        <v>1</v>
      </c>
      <c r="N399" s="237" t="s">
        <v>48</v>
      </c>
      <c r="O399" s="93"/>
      <c r="P399" s="238">
        <f>O399*H399</f>
        <v>0</v>
      </c>
      <c r="Q399" s="238">
        <v>0</v>
      </c>
      <c r="R399" s="238">
        <f>Q399*H399</f>
        <v>0</v>
      </c>
      <c r="S399" s="238">
        <v>0</v>
      </c>
      <c r="T399" s="239">
        <f>S399*H399</f>
        <v>0</v>
      </c>
      <c r="U399" s="40"/>
      <c r="V399" s="40"/>
      <c r="W399" s="40"/>
      <c r="X399" s="40"/>
      <c r="Y399" s="40"/>
      <c r="Z399" s="40"/>
      <c r="AA399" s="40"/>
      <c r="AB399" s="40"/>
      <c r="AC399" s="40"/>
      <c r="AD399" s="40"/>
      <c r="AE399" s="40"/>
      <c r="AR399" s="240" t="s">
        <v>419</v>
      </c>
      <c r="AT399" s="240" t="s">
        <v>358</v>
      </c>
      <c r="AU399" s="240" t="s">
        <v>92</v>
      </c>
      <c r="AY399" s="18" t="s">
        <v>355</v>
      </c>
      <c r="BE399" s="241">
        <f>IF(N399="základní",J399,0)</f>
        <v>0</v>
      </c>
      <c r="BF399" s="241">
        <f>IF(N399="snížená",J399,0)</f>
        <v>0</v>
      </c>
      <c r="BG399" s="241">
        <f>IF(N399="zákl. přenesená",J399,0)</f>
        <v>0</v>
      </c>
      <c r="BH399" s="241">
        <f>IF(N399="sníž. přenesená",J399,0)</f>
        <v>0</v>
      </c>
      <c r="BI399" s="241">
        <f>IF(N399="nulová",J399,0)</f>
        <v>0</v>
      </c>
      <c r="BJ399" s="18" t="s">
        <v>90</v>
      </c>
      <c r="BK399" s="241">
        <f>ROUND(I399*H399,2)</f>
        <v>0</v>
      </c>
      <c r="BL399" s="18" t="s">
        <v>419</v>
      </c>
      <c r="BM399" s="240" t="s">
        <v>9617</v>
      </c>
    </row>
    <row r="400" s="13" customFormat="1">
      <c r="A400" s="13"/>
      <c r="B400" s="252"/>
      <c r="C400" s="253"/>
      <c r="D400" s="242" t="s">
        <v>488</v>
      </c>
      <c r="E400" s="254" t="s">
        <v>1</v>
      </c>
      <c r="F400" s="255" t="s">
        <v>9592</v>
      </c>
      <c r="G400" s="253"/>
      <c r="H400" s="256">
        <v>299.60599999999999</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488</v>
      </c>
      <c r="AU400" s="262" t="s">
        <v>92</v>
      </c>
      <c r="AV400" s="13" t="s">
        <v>92</v>
      </c>
      <c r="AW400" s="13" t="s">
        <v>38</v>
      </c>
      <c r="AX400" s="13" t="s">
        <v>83</v>
      </c>
      <c r="AY400" s="262" t="s">
        <v>355</v>
      </c>
    </row>
    <row r="401" s="14" customFormat="1">
      <c r="A401" s="14"/>
      <c r="B401" s="263"/>
      <c r="C401" s="264"/>
      <c r="D401" s="242" t="s">
        <v>488</v>
      </c>
      <c r="E401" s="265" t="s">
        <v>1</v>
      </c>
      <c r="F401" s="266" t="s">
        <v>490</v>
      </c>
      <c r="G401" s="264"/>
      <c r="H401" s="267">
        <v>299.60599999999999</v>
      </c>
      <c r="I401" s="268"/>
      <c r="J401" s="264"/>
      <c r="K401" s="264"/>
      <c r="L401" s="269"/>
      <c r="M401" s="270"/>
      <c r="N401" s="271"/>
      <c r="O401" s="271"/>
      <c r="P401" s="271"/>
      <c r="Q401" s="271"/>
      <c r="R401" s="271"/>
      <c r="S401" s="271"/>
      <c r="T401" s="272"/>
      <c r="U401" s="14"/>
      <c r="V401" s="14"/>
      <c r="W401" s="14"/>
      <c r="X401" s="14"/>
      <c r="Y401" s="14"/>
      <c r="Z401" s="14"/>
      <c r="AA401" s="14"/>
      <c r="AB401" s="14"/>
      <c r="AC401" s="14"/>
      <c r="AD401" s="14"/>
      <c r="AE401" s="14"/>
      <c r="AT401" s="273" t="s">
        <v>488</v>
      </c>
      <c r="AU401" s="273" t="s">
        <v>92</v>
      </c>
      <c r="AV401" s="14" t="s">
        <v>144</v>
      </c>
      <c r="AW401" s="14" t="s">
        <v>38</v>
      </c>
      <c r="AX401" s="14" t="s">
        <v>90</v>
      </c>
      <c r="AY401" s="273" t="s">
        <v>355</v>
      </c>
    </row>
    <row r="402" s="2" customFormat="1" ht="16.5" customHeight="1">
      <c r="A402" s="40"/>
      <c r="B402" s="41"/>
      <c r="C402" s="284" t="s">
        <v>896</v>
      </c>
      <c r="D402" s="284" t="s">
        <v>522</v>
      </c>
      <c r="E402" s="285" t="s">
        <v>9618</v>
      </c>
      <c r="F402" s="286" t="s">
        <v>9619</v>
      </c>
      <c r="G402" s="287" t="s">
        <v>498</v>
      </c>
      <c r="H402" s="288">
        <v>4.4939999999999998</v>
      </c>
      <c r="I402" s="289"/>
      <c r="J402" s="290">
        <f>ROUND(I402*H402,2)</f>
        <v>0</v>
      </c>
      <c r="K402" s="286" t="s">
        <v>361</v>
      </c>
      <c r="L402" s="291"/>
      <c r="M402" s="292" t="s">
        <v>1</v>
      </c>
      <c r="N402" s="293" t="s">
        <v>48</v>
      </c>
      <c r="O402" s="93"/>
      <c r="P402" s="238">
        <f>O402*H402</f>
        <v>0</v>
      </c>
      <c r="Q402" s="238">
        <v>0.55000000000000004</v>
      </c>
      <c r="R402" s="238">
        <f>Q402*H402</f>
        <v>2.4717000000000002</v>
      </c>
      <c r="S402" s="238">
        <v>0</v>
      </c>
      <c r="T402" s="239">
        <f>S402*H402</f>
        <v>0</v>
      </c>
      <c r="U402" s="40"/>
      <c r="V402" s="40"/>
      <c r="W402" s="40"/>
      <c r="X402" s="40"/>
      <c r="Y402" s="40"/>
      <c r="Z402" s="40"/>
      <c r="AA402" s="40"/>
      <c r="AB402" s="40"/>
      <c r="AC402" s="40"/>
      <c r="AD402" s="40"/>
      <c r="AE402" s="40"/>
      <c r="AR402" s="240" t="s">
        <v>649</v>
      </c>
      <c r="AT402" s="240" t="s">
        <v>522</v>
      </c>
      <c r="AU402" s="240" t="s">
        <v>92</v>
      </c>
      <c r="AY402" s="18" t="s">
        <v>355</v>
      </c>
      <c r="BE402" s="241">
        <f>IF(N402="základní",J402,0)</f>
        <v>0</v>
      </c>
      <c r="BF402" s="241">
        <f>IF(N402="snížená",J402,0)</f>
        <v>0</v>
      </c>
      <c r="BG402" s="241">
        <f>IF(N402="zákl. přenesená",J402,0)</f>
        <v>0</v>
      </c>
      <c r="BH402" s="241">
        <f>IF(N402="sníž. přenesená",J402,0)</f>
        <v>0</v>
      </c>
      <c r="BI402" s="241">
        <f>IF(N402="nulová",J402,0)</f>
        <v>0</v>
      </c>
      <c r="BJ402" s="18" t="s">
        <v>90</v>
      </c>
      <c r="BK402" s="241">
        <f>ROUND(I402*H402,2)</f>
        <v>0</v>
      </c>
      <c r="BL402" s="18" t="s">
        <v>419</v>
      </c>
      <c r="BM402" s="240" t="s">
        <v>9620</v>
      </c>
    </row>
    <row r="403" s="13" customFormat="1">
      <c r="A403" s="13"/>
      <c r="B403" s="252"/>
      <c r="C403" s="253"/>
      <c r="D403" s="242" t="s">
        <v>488</v>
      </c>
      <c r="E403" s="253"/>
      <c r="F403" s="255" t="s">
        <v>9621</v>
      </c>
      <c r="G403" s="253"/>
      <c r="H403" s="256">
        <v>4.4939999999999998</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488</v>
      </c>
      <c r="AU403" s="262" t="s">
        <v>92</v>
      </c>
      <c r="AV403" s="13" t="s">
        <v>92</v>
      </c>
      <c r="AW403" s="13" t="s">
        <v>4</v>
      </c>
      <c r="AX403" s="13" t="s">
        <v>90</v>
      </c>
      <c r="AY403" s="262" t="s">
        <v>355</v>
      </c>
    </row>
    <row r="404" s="2" customFormat="1" ht="16.5" customHeight="1">
      <c r="A404" s="40"/>
      <c r="B404" s="41"/>
      <c r="C404" s="229" t="s">
        <v>900</v>
      </c>
      <c r="D404" s="229" t="s">
        <v>358</v>
      </c>
      <c r="E404" s="230" t="s">
        <v>1518</v>
      </c>
      <c r="F404" s="231" t="s">
        <v>9622</v>
      </c>
      <c r="G404" s="232" t="s">
        <v>498</v>
      </c>
      <c r="H404" s="233">
        <v>4.4939999999999998</v>
      </c>
      <c r="I404" s="234"/>
      <c r="J404" s="235">
        <f>ROUND(I404*H404,2)</f>
        <v>0</v>
      </c>
      <c r="K404" s="231" t="s">
        <v>361</v>
      </c>
      <c r="L404" s="46"/>
      <c r="M404" s="236" t="s">
        <v>1</v>
      </c>
      <c r="N404" s="237" t="s">
        <v>48</v>
      </c>
      <c r="O404" s="93"/>
      <c r="P404" s="238">
        <f>O404*H404</f>
        <v>0</v>
      </c>
      <c r="Q404" s="238">
        <v>0.023369999999999998</v>
      </c>
      <c r="R404" s="238">
        <f>Q404*H404</f>
        <v>0.10502477999999998</v>
      </c>
      <c r="S404" s="238">
        <v>0</v>
      </c>
      <c r="T404" s="239">
        <f>S404*H404</f>
        <v>0</v>
      </c>
      <c r="U404" s="40"/>
      <c r="V404" s="40"/>
      <c r="W404" s="40"/>
      <c r="X404" s="40"/>
      <c r="Y404" s="40"/>
      <c r="Z404" s="40"/>
      <c r="AA404" s="40"/>
      <c r="AB404" s="40"/>
      <c r="AC404" s="40"/>
      <c r="AD404" s="40"/>
      <c r="AE404" s="40"/>
      <c r="AR404" s="240" t="s">
        <v>419</v>
      </c>
      <c r="AT404" s="240" t="s">
        <v>358</v>
      </c>
      <c r="AU404" s="240" t="s">
        <v>92</v>
      </c>
      <c r="AY404" s="18" t="s">
        <v>355</v>
      </c>
      <c r="BE404" s="241">
        <f>IF(N404="základní",J404,0)</f>
        <v>0</v>
      </c>
      <c r="BF404" s="241">
        <f>IF(N404="snížená",J404,0)</f>
        <v>0</v>
      </c>
      <c r="BG404" s="241">
        <f>IF(N404="zákl. přenesená",J404,0)</f>
        <v>0</v>
      </c>
      <c r="BH404" s="241">
        <f>IF(N404="sníž. přenesená",J404,0)</f>
        <v>0</v>
      </c>
      <c r="BI404" s="241">
        <f>IF(N404="nulová",J404,0)</f>
        <v>0</v>
      </c>
      <c r="BJ404" s="18" t="s">
        <v>90</v>
      </c>
      <c r="BK404" s="241">
        <f>ROUND(I404*H404,2)</f>
        <v>0</v>
      </c>
      <c r="BL404" s="18" t="s">
        <v>419</v>
      </c>
      <c r="BM404" s="240" t="s">
        <v>9623</v>
      </c>
    </row>
    <row r="405" s="2" customFormat="1" ht="16.5" customHeight="1">
      <c r="A405" s="40"/>
      <c r="B405" s="41"/>
      <c r="C405" s="229" t="s">
        <v>904</v>
      </c>
      <c r="D405" s="229" t="s">
        <v>358</v>
      </c>
      <c r="E405" s="230" t="s">
        <v>9624</v>
      </c>
      <c r="F405" s="231" t="s">
        <v>9625</v>
      </c>
      <c r="G405" s="232" t="s">
        <v>519</v>
      </c>
      <c r="H405" s="233">
        <v>187.04900000000001</v>
      </c>
      <c r="I405" s="234"/>
      <c r="J405" s="235">
        <f>ROUND(I405*H405,2)</f>
        <v>0</v>
      </c>
      <c r="K405" s="231" t="s">
        <v>361</v>
      </c>
      <c r="L405" s="46"/>
      <c r="M405" s="236" t="s">
        <v>1</v>
      </c>
      <c r="N405" s="237" t="s">
        <v>48</v>
      </c>
      <c r="O405" s="93"/>
      <c r="P405" s="238">
        <f>O405*H405</f>
        <v>0</v>
      </c>
      <c r="Q405" s="238">
        <v>0.013429999999999999</v>
      </c>
      <c r="R405" s="238">
        <f>Q405*H405</f>
        <v>2.5120680699999998</v>
      </c>
      <c r="S405" s="238">
        <v>0</v>
      </c>
      <c r="T405" s="239">
        <f>S405*H405</f>
        <v>0</v>
      </c>
      <c r="U405" s="40"/>
      <c r="V405" s="40"/>
      <c r="W405" s="40"/>
      <c r="X405" s="40"/>
      <c r="Y405" s="40"/>
      <c r="Z405" s="40"/>
      <c r="AA405" s="40"/>
      <c r="AB405" s="40"/>
      <c r="AC405" s="40"/>
      <c r="AD405" s="40"/>
      <c r="AE405" s="40"/>
      <c r="AR405" s="240" t="s">
        <v>419</v>
      </c>
      <c r="AT405" s="240" t="s">
        <v>358</v>
      </c>
      <c r="AU405" s="240" t="s">
        <v>92</v>
      </c>
      <c r="AY405" s="18" t="s">
        <v>355</v>
      </c>
      <c r="BE405" s="241">
        <f>IF(N405="základní",J405,0)</f>
        <v>0</v>
      </c>
      <c r="BF405" s="241">
        <f>IF(N405="snížená",J405,0)</f>
        <v>0</v>
      </c>
      <c r="BG405" s="241">
        <f>IF(N405="zákl. přenesená",J405,0)</f>
        <v>0</v>
      </c>
      <c r="BH405" s="241">
        <f>IF(N405="sníž. přenesená",J405,0)</f>
        <v>0</v>
      </c>
      <c r="BI405" s="241">
        <f>IF(N405="nulová",J405,0)</f>
        <v>0</v>
      </c>
      <c r="BJ405" s="18" t="s">
        <v>90</v>
      </c>
      <c r="BK405" s="241">
        <f>ROUND(I405*H405,2)</f>
        <v>0</v>
      </c>
      <c r="BL405" s="18" t="s">
        <v>419</v>
      </c>
      <c r="BM405" s="240" t="s">
        <v>9626</v>
      </c>
    </row>
    <row r="406" s="15" customFormat="1">
      <c r="A406" s="15"/>
      <c r="B406" s="274"/>
      <c r="C406" s="275"/>
      <c r="D406" s="242" t="s">
        <v>488</v>
      </c>
      <c r="E406" s="276" t="s">
        <v>1</v>
      </c>
      <c r="F406" s="277" t="s">
        <v>9388</v>
      </c>
      <c r="G406" s="275"/>
      <c r="H406" s="276" t="s">
        <v>1</v>
      </c>
      <c r="I406" s="278"/>
      <c r="J406" s="275"/>
      <c r="K406" s="275"/>
      <c r="L406" s="279"/>
      <c r="M406" s="280"/>
      <c r="N406" s="281"/>
      <c r="O406" s="281"/>
      <c r="P406" s="281"/>
      <c r="Q406" s="281"/>
      <c r="R406" s="281"/>
      <c r="S406" s="281"/>
      <c r="T406" s="282"/>
      <c r="U406" s="15"/>
      <c r="V406" s="15"/>
      <c r="W406" s="15"/>
      <c r="X406" s="15"/>
      <c r="Y406" s="15"/>
      <c r="Z406" s="15"/>
      <c r="AA406" s="15"/>
      <c r="AB406" s="15"/>
      <c r="AC406" s="15"/>
      <c r="AD406" s="15"/>
      <c r="AE406" s="15"/>
      <c r="AT406" s="283" t="s">
        <v>488</v>
      </c>
      <c r="AU406" s="283" t="s">
        <v>92</v>
      </c>
      <c r="AV406" s="15" t="s">
        <v>90</v>
      </c>
      <c r="AW406" s="15" t="s">
        <v>38</v>
      </c>
      <c r="AX406" s="15" t="s">
        <v>83</v>
      </c>
      <c r="AY406" s="283" t="s">
        <v>355</v>
      </c>
    </row>
    <row r="407" s="13" customFormat="1">
      <c r="A407" s="13"/>
      <c r="B407" s="252"/>
      <c r="C407" s="253"/>
      <c r="D407" s="242" t="s">
        <v>488</v>
      </c>
      <c r="E407" s="254" t="s">
        <v>1</v>
      </c>
      <c r="F407" s="255" t="s">
        <v>9482</v>
      </c>
      <c r="G407" s="253"/>
      <c r="H407" s="256">
        <v>502.632</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488</v>
      </c>
      <c r="AU407" s="262" t="s">
        <v>92</v>
      </c>
      <c r="AV407" s="13" t="s">
        <v>92</v>
      </c>
      <c r="AW407" s="13" t="s">
        <v>38</v>
      </c>
      <c r="AX407" s="13" t="s">
        <v>83</v>
      </c>
      <c r="AY407" s="262" t="s">
        <v>355</v>
      </c>
    </row>
    <row r="408" s="15" customFormat="1">
      <c r="A408" s="15"/>
      <c r="B408" s="274"/>
      <c r="C408" s="275"/>
      <c r="D408" s="242" t="s">
        <v>488</v>
      </c>
      <c r="E408" s="276" t="s">
        <v>1</v>
      </c>
      <c r="F408" s="277" t="s">
        <v>9483</v>
      </c>
      <c r="G408" s="275"/>
      <c r="H408" s="276" t="s">
        <v>1</v>
      </c>
      <c r="I408" s="278"/>
      <c r="J408" s="275"/>
      <c r="K408" s="275"/>
      <c r="L408" s="279"/>
      <c r="M408" s="280"/>
      <c r="N408" s="281"/>
      <c r="O408" s="281"/>
      <c r="P408" s="281"/>
      <c r="Q408" s="281"/>
      <c r="R408" s="281"/>
      <c r="S408" s="281"/>
      <c r="T408" s="282"/>
      <c r="U408" s="15"/>
      <c r="V408" s="15"/>
      <c r="W408" s="15"/>
      <c r="X408" s="15"/>
      <c r="Y408" s="15"/>
      <c r="Z408" s="15"/>
      <c r="AA408" s="15"/>
      <c r="AB408" s="15"/>
      <c r="AC408" s="15"/>
      <c r="AD408" s="15"/>
      <c r="AE408" s="15"/>
      <c r="AT408" s="283" t="s">
        <v>488</v>
      </c>
      <c r="AU408" s="283" t="s">
        <v>92</v>
      </c>
      <c r="AV408" s="15" t="s">
        <v>90</v>
      </c>
      <c r="AW408" s="15" t="s">
        <v>38</v>
      </c>
      <c r="AX408" s="15" t="s">
        <v>83</v>
      </c>
      <c r="AY408" s="283" t="s">
        <v>355</v>
      </c>
    </row>
    <row r="409" s="13" customFormat="1">
      <c r="A409" s="13"/>
      <c r="B409" s="252"/>
      <c r="C409" s="253"/>
      <c r="D409" s="242" t="s">
        <v>488</v>
      </c>
      <c r="E409" s="254" t="s">
        <v>1</v>
      </c>
      <c r="F409" s="255" t="s">
        <v>9484</v>
      </c>
      <c r="G409" s="253"/>
      <c r="H409" s="256">
        <v>-385.50299999999999</v>
      </c>
      <c r="I409" s="257"/>
      <c r="J409" s="253"/>
      <c r="K409" s="253"/>
      <c r="L409" s="258"/>
      <c r="M409" s="259"/>
      <c r="N409" s="260"/>
      <c r="O409" s="260"/>
      <c r="P409" s="260"/>
      <c r="Q409" s="260"/>
      <c r="R409" s="260"/>
      <c r="S409" s="260"/>
      <c r="T409" s="261"/>
      <c r="U409" s="13"/>
      <c r="V409" s="13"/>
      <c r="W409" s="13"/>
      <c r="X409" s="13"/>
      <c r="Y409" s="13"/>
      <c r="Z409" s="13"/>
      <c r="AA409" s="13"/>
      <c r="AB409" s="13"/>
      <c r="AC409" s="13"/>
      <c r="AD409" s="13"/>
      <c r="AE409" s="13"/>
      <c r="AT409" s="262" t="s">
        <v>488</v>
      </c>
      <c r="AU409" s="262" t="s">
        <v>92</v>
      </c>
      <c r="AV409" s="13" t="s">
        <v>92</v>
      </c>
      <c r="AW409" s="13" t="s">
        <v>38</v>
      </c>
      <c r="AX409" s="13" t="s">
        <v>83</v>
      </c>
      <c r="AY409" s="262" t="s">
        <v>355</v>
      </c>
    </row>
    <row r="410" s="16" customFormat="1">
      <c r="A410" s="16"/>
      <c r="B410" s="294"/>
      <c r="C410" s="295"/>
      <c r="D410" s="242" t="s">
        <v>488</v>
      </c>
      <c r="E410" s="296" t="s">
        <v>1</v>
      </c>
      <c r="F410" s="297" t="s">
        <v>623</v>
      </c>
      <c r="G410" s="295"/>
      <c r="H410" s="298">
        <v>117.12900000000001</v>
      </c>
      <c r="I410" s="299"/>
      <c r="J410" s="295"/>
      <c r="K410" s="295"/>
      <c r="L410" s="300"/>
      <c r="M410" s="301"/>
      <c r="N410" s="302"/>
      <c r="O410" s="302"/>
      <c r="P410" s="302"/>
      <c r="Q410" s="302"/>
      <c r="R410" s="302"/>
      <c r="S410" s="302"/>
      <c r="T410" s="303"/>
      <c r="U410" s="16"/>
      <c r="V410" s="16"/>
      <c r="W410" s="16"/>
      <c r="X410" s="16"/>
      <c r="Y410" s="16"/>
      <c r="Z410" s="16"/>
      <c r="AA410" s="16"/>
      <c r="AB410" s="16"/>
      <c r="AC410" s="16"/>
      <c r="AD410" s="16"/>
      <c r="AE410" s="16"/>
      <c r="AT410" s="304" t="s">
        <v>488</v>
      </c>
      <c r="AU410" s="304" t="s">
        <v>92</v>
      </c>
      <c r="AV410" s="16" t="s">
        <v>102</v>
      </c>
      <c r="AW410" s="16" t="s">
        <v>38</v>
      </c>
      <c r="AX410" s="16" t="s">
        <v>83</v>
      </c>
      <c r="AY410" s="304" t="s">
        <v>355</v>
      </c>
    </row>
    <row r="411" s="13" customFormat="1">
      <c r="A411" s="13"/>
      <c r="B411" s="252"/>
      <c r="C411" s="253"/>
      <c r="D411" s="242" t="s">
        <v>488</v>
      </c>
      <c r="E411" s="254" t="s">
        <v>1</v>
      </c>
      <c r="F411" s="255" t="s">
        <v>9627</v>
      </c>
      <c r="G411" s="253"/>
      <c r="H411" s="256">
        <v>69.920000000000002</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488</v>
      </c>
      <c r="AU411" s="262" t="s">
        <v>92</v>
      </c>
      <c r="AV411" s="13" t="s">
        <v>92</v>
      </c>
      <c r="AW411" s="13" t="s">
        <v>38</v>
      </c>
      <c r="AX411" s="13" t="s">
        <v>83</v>
      </c>
      <c r="AY411" s="262" t="s">
        <v>355</v>
      </c>
    </row>
    <row r="412" s="14" customFormat="1">
      <c r="A412" s="14"/>
      <c r="B412" s="263"/>
      <c r="C412" s="264"/>
      <c r="D412" s="242" t="s">
        <v>488</v>
      </c>
      <c r="E412" s="265" t="s">
        <v>1</v>
      </c>
      <c r="F412" s="266" t="s">
        <v>490</v>
      </c>
      <c r="G412" s="264"/>
      <c r="H412" s="267">
        <v>187.04900000000001</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488</v>
      </c>
      <c r="AU412" s="273" t="s">
        <v>92</v>
      </c>
      <c r="AV412" s="14" t="s">
        <v>144</v>
      </c>
      <c r="AW412" s="14" t="s">
        <v>38</v>
      </c>
      <c r="AX412" s="14" t="s">
        <v>90</v>
      </c>
      <c r="AY412" s="273" t="s">
        <v>355</v>
      </c>
    </row>
    <row r="413" s="2" customFormat="1" ht="16.5" customHeight="1">
      <c r="A413" s="40"/>
      <c r="B413" s="41"/>
      <c r="C413" s="229" t="s">
        <v>908</v>
      </c>
      <c r="D413" s="229" t="s">
        <v>358</v>
      </c>
      <c r="E413" s="230" t="s">
        <v>9628</v>
      </c>
      <c r="F413" s="231" t="s">
        <v>9629</v>
      </c>
      <c r="G413" s="232" t="s">
        <v>519</v>
      </c>
      <c r="H413" s="233">
        <v>47.061</v>
      </c>
      <c r="I413" s="234"/>
      <c r="J413" s="235">
        <f>ROUND(I413*H413,2)</f>
        <v>0</v>
      </c>
      <c r="K413" s="231" t="s">
        <v>361</v>
      </c>
      <c r="L413" s="46"/>
      <c r="M413" s="236" t="s">
        <v>1</v>
      </c>
      <c r="N413" s="237" t="s">
        <v>48</v>
      </c>
      <c r="O413" s="93"/>
      <c r="P413" s="238">
        <f>O413*H413</f>
        <v>0</v>
      </c>
      <c r="Q413" s="238">
        <v>5.0000000000000002E-05</v>
      </c>
      <c r="R413" s="238">
        <f>Q413*H413</f>
        <v>0.0023530500000000002</v>
      </c>
      <c r="S413" s="238">
        <v>0</v>
      </c>
      <c r="T413" s="239">
        <f>S413*H413</f>
        <v>0</v>
      </c>
      <c r="U413" s="40"/>
      <c r="V413" s="40"/>
      <c r="W413" s="40"/>
      <c r="X413" s="40"/>
      <c r="Y413" s="40"/>
      <c r="Z413" s="40"/>
      <c r="AA413" s="40"/>
      <c r="AB413" s="40"/>
      <c r="AC413" s="40"/>
      <c r="AD413" s="40"/>
      <c r="AE413" s="40"/>
      <c r="AR413" s="240" t="s">
        <v>419</v>
      </c>
      <c r="AT413" s="240" t="s">
        <v>358</v>
      </c>
      <c r="AU413" s="240" t="s">
        <v>92</v>
      </c>
      <c r="AY413" s="18" t="s">
        <v>355</v>
      </c>
      <c r="BE413" s="241">
        <f>IF(N413="základní",J413,0)</f>
        <v>0</v>
      </c>
      <c r="BF413" s="241">
        <f>IF(N413="snížená",J413,0)</f>
        <v>0</v>
      </c>
      <c r="BG413" s="241">
        <f>IF(N413="zákl. přenesená",J413,0)</f>
        <v>0</v>
      </c>
      <c r="BH413" s="241">
        <f>IF(N413="sníž. přenesená",J413,0)</f>
        <v>0</v>
      </c>
      <c r="BI413" s="241">
        <f>IF(N413="nulová",J413,0)</f>
        <v>0</v>
      </c>
      <c r="BJ413" s="18" t="s">
        <v>90</v>
      </c>
      <c r="BK413" s="241">
        <f>ROUND(I413*H413,2)</f>
        <v>0</v>
      </c>
      <c r="BL413" s="18" t="s">
        <v>419</v>
      </c>
      <c r="BM413" s="240" t="s">
        <v>9630</v>
      </c>
    </row>
    <row r="414" s="15" customFormat="1">
      <c r="A414" s="15"/>
      <c r="B414" s="274"/>
      <c r="C414" s="275"/>
      <c r="D414" s="242" t="s">
        <v>488</v>
      </c>
      <c r="E414" s="276" t="s">
        <v>1</v>
      </c>
      <c r="F414" s="277" t="s">
        <v>9388</v>
      </c>
      <c r="G414" s="275"/>
      <c r="H414" s="276" t="s">
        <v>1</v>
      </c>
      <c r="I414" s="278"/>
      <c r="J414" s="275"/>
      <c r="K414" s="275"/>
      <c r="L414" s="279"/>
      <c r="M414" s="280"/>
      <c r="N414" s="281"/>
      <c r="O414" s="281"/>
      <c r="P414" s="281"/>
      <c r="Q414" s="281"/>
      <c r="R414" s="281"/>
      <c r="S414" s="281"/>
      <c r="T414" s="282"/>
      <c r="U414" s="15"/>
      <c r="V414" s="15"/>
      <c r="W414" s="15"/>
      <c r="X414" s="15"/>
      <c r="Y414" s="15"/>
      <c r="Z414" s="15"/>
      <c r="AA414" s="15"/>
      <c r="AB414" s="15"/>
      <c r="AC414" s="15"/>
      <c r="AD414" s="15"/>
      <c r="AE414" s="15"/>
      <c r="AT414" s="283" t="s">
        <v>488</v>
      </c>
      <c r="AU414" s="283" t="s">
        <v>92</v>
      </c>
      <c r="AV414" s="15" t="s">
        <v>90</v>
      </c>
      <c r="AW414" s="15" t="s">
        <v>38</v>
      </c>
      <c r="AX414" s="15" t="s">
        <v>83</v>
      </c>
      <c r="AY414" s="283" t="s">
        <v>355</v>
      </c>
    </row>
    <row r="415" s="13" customFormat="1">
      <c r="A415" s="13"/>
      <c r="B415" s="252"/>
      <c r="C415" s="253"/>
      <c r="D415" s="242" t="s">
        <v>488</v>
      </c>
      <c r="E415" s="254" t="s">
        <v>1</v>
      </c>
      <c r="F415" s="255" t="s">
        <v>9631</v>
      </c>
      <c r="G415" s="253"/>
      <c r="H415" s="256">
        <v>47.061</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488</v>
      </c>
      <c r="AU415" s="262" t="s">
        <v>92</v>
      </c>
      <c r="AV415" s="13" t="s">
        <v>92</v>
      </c>
      <c r="AW415" s="13" t="s">
        <v>38</v>
      </c>
      <c r="AX415" s="13" t="s">
        <v>83</v>
      </c>
      <c r="AY415" s="262" t="s">
        <v>355</v>
      </c>
    </row>
    <row r="416" s="14" customFormat="1">
      <c r="A416" s="14"/>
      <c r="B416" s="263"/>
      <c r="C416" s="264"/>
      <c r="D416" s="242" t="s">
        <v>488</v>
      </c>
      <c r="E416" s="265" t="s">
        <v>1</v>
      </c>
      <c r="F416" s="266" t="s">
        <v>490</v>
      </c>
      <c r="G416" s="264"/>
      <c r="H416" s="267">
        <v>47.061</v>
      </c>
      <c r="I416" s="268"/>
      <c r="J416" s="264"/>
      <c r="K416" s="264"/>
      <c r="L416" s="269"/>
      <c r="M416" s="270"/>
      <c r="N416" s="271"/>
      <c r="O416" s="271"/>
      <c r="P416" s="271"/>
      <c r="Q416" s="271"/>
      <c r="R416" s="271"/>
      <c r="S416" s="271"/>
      <c r="T416" s="272"/>
      <c r="U416" s="14"/>
      <c r="V416" s="14"/>
      <c r="W416" s="14"/>
      <c r="X416" s="14"/>
      <c r="Y416" s="14"/>
      <c r="Z416" s="14"/>
      <c r="AA416" s="14"/>
      <c r="AB416" s="14"/>
      <c r="AC416" s="14"/>
      <c r="AD416" s="14"/>
      <c r="AE416" s="14"/>
      <c r="AT416" s="273" t="s">
        <v>488</v>
      </c>
      <c r="AU416" s="273" t="s">
        <v>92</v>
      </c>
      <c r="AV416" s="14" t="s">
        <v>144</v>
      </c>
      <c r="AW416" s="14" t="s">
        <v>38</v>
      </c>
      <c r="AX416" s="14" t="s">
        <v>90</v>
      </c>
      <c r="AY416" s="273" t="s">
        <v>355</v>
      </c>
    </row>
    <row r="417" s="2" customFormat="1" ht="16.5" customHeight="1">
      <c r="A417" s="40"/>
      <c r="B417" s="41"/>
      <c r="C417" s="284" t="s">
        <v>917</v>
      </c>
      <c r="D417" s="284" t="s">
        <v>522</v>
      </c>
      <c r="E417" s="285" t="s">
        <v>9632</v>
      </c>
      <c r="F417" s="286" t="s">
        <v>9633</v>
      </c>
      <c r="G417" s="287" t="s">
        <v>519</v>
      </c>
      <c r="H417" s="288">
        <v>51.767000000000003</v>
      </c>
      <c r="I417" s="289"/>
      <c r="J417" s="290">
        <f>ROUND(I417*H417,2)</f>
        <v>0</v>
      </c>
      <c r="K417" s="286" t="s">
        <v>525</v>
      </c>
      <c r="L417" s="291"/>
      <c r="M417" s="292" t="s">
        <v>1</v>
      </c>
      <c r="N417" s="293" t="s">
        <v>48</v>
      </c>
      <c r="O417" s="93"/>
      <c r="P417" s="238">
        <f>O417*H417</f>
        <v>0</v>
      </c>
      <c r="Q417" s="238">
        <v>0.014999999999999999</v>
      </c>
      <c r="R417" s="238">
        <f>Q417*H417</f>
        <v>0.776505</v>
      </c>
      <c r="S417" s="238">
        <v>0</v>
      </c>
      <c r="T417" s="239">
        <f>S417*H417</f>
        <v>0</v>
      </c>
      <c r="U417" s="40"/>
      <c r="V417" s="40"/>
      <c r="W417" s="40"/>
      <c r="X417" s="40"/>
      <c r="Y417" s="40"/>
      <c r="Z417" s="40"/>
      <c r="AA417" s="40"/>
      <c r="AB417" s="40"/>
      <c r="AC417" s="40"/>
      <c r="AD417" s="40"/>
      <c r="AE417" s="40"/>
      <c r="AR417" s="240" t="s">
        <v>649</v>
      </c>
      <c r="AT417" s="240" t="s">
        <v>522</v>
      </c>
      <c r="AU417" s="240" t="s">
        <v>92</v>
      </c>
      <c r="AY417" s="18" t="s">
        <v>355</v>
      </c>
      <c r="BE417" s="241">
        <f>IF(N417="základní",J417,0)</f>
        <v>0</v>
      </c>
      <c r="BF417" s="241">
        <f>IF(N417="snížená",J417,0)</f>
        <v>0</v>
      </c>
      <c r="BG417" s="241">
        <f>IF(N417="zákl. přenesená",J417,0)</f>
        <v>0</v>
      </c>
      <c r="BH417" s="241">
        <f>IF(N417="sníž. přenesená",J417,0)</f>
        <v>0</v>
      </c>
      <c r="BI417" s="241">
        <f>IF(N417="nulová",J417,0)</f>
        <v>0</v>
      </c>
      <c r="BJ417" s="18" t="s">
        <v>90</v>
      </c>
      <c r="BK417" s="241">
        <f>ROUND(I417*H417,2)</f>
        <v>0</v>
      </c>
      <c r="BL417" s="18" t="s">
        <v>419</v>
      </c>
      <c r="BM417" s="240" t="s">
        <v>9634</v>
      </c>
    </row>
    <row r="418" s="13" customFormat="1">
      <c r="A418" s="13"/>
      <c r="B418" s="252"/>
      <c r="C418" s="253"/>
      <c r="D418" s="242" t="s">
        <v>488</v>
      </c>
      <c r="E418" s="253"/>
      <c r="F418" s="255" t="s">
        <v>9635</v>
      </c>
      <c r="G418" s="253"/>
      <c r="H418" s="256">
        <v>51.767000000000003</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488</v>
      </c>
      <c r="AU418" s="262" t="s">
        <v>92</v>
      </c>
      <c r="AV418" s="13" t="s">
        <v>92</v>
      </c>
      <c r="AW418" s="13" t="s">
        <v>4</v>
      </c>
      <c r="AX418" s="13" t="s">
        <v>90</v>
      </c>
      <c r="AY418" s="262" t="s">
        <v>355</v>
      </c>
    </row>
    <row r="419" s="2" customFormat="1" ht="16.5" customHeight="1">
      <c r="A419" s="40"/>
      <c r="B419" s="41"/>
      <c r="C419" s="284" t="s">
        <v>923</v>
      </c>
      <c r="D419" s="284" t="s">
        <v>522</v>
      </c>
      <c r="E419" s="285" t="s">
        <v>9636</v>
      </c>
      <c r="F419" s="286" t="s">
        <v>9637</v>
      </c>
      <c r="G419" s="287" t="s">
        <v>9638</v>
      </c>
      <c r="H419" s="288">
        <v>0.47099999999999997</v>
      </c>
      <c r="I419" s="289"/>
      <c r="J419" s="290">
        <f>ROUND(I419*H419,2)</f>
        <v>0</v>
      </c>
      <c r="K419" s="286" t="s">
        <v>525</v>
      </c>
      <c r="L419" s="291"/>
      <c r="M419" s="292" t="s">
        <v>1</v>
      </c>
      <c r="N419" s="293" t="s">
        <v>48</v>
      </c>
      <c r="O419" s="93"/>
      <c r="P419" s="238">
        <f>O419*H419</f>
        <v>0</v>
      </c>
      <c r="Q419" s="238">
        <v>0.00141</v>
      </c>
      <c r="R419" s="238">
        <f>Q419*H419</f>
        <v>0.00066410999999999998</v>
      </c>
      <c r="S419" s="238">
        <v>0</v>
      </c>
      <c r="T419" s="239">
        <f>S419*H419</f>
        <v>0</v>
      </c>
      <c r="U419" s="40"/>
      <c r="V419" s="40"/>
      <c r="W419" s="40"/>
      <c r="X419" s="40"/>
      <c r="Y419" s="40"/>
      <c r="Z419" s="40"/>
      <c r="AA419" s="40"/>
      <c r="AB419" s="40"/>
      <c r="AC419" s="40"/>
      <c r="AD419" s="40"/>
      <c r="AE419" s="40"/>
      <c r="AR419" s="240" t="s">
        <v>649</v>
      </c>
      <c r="AT419" s="240" t="s">
        <v>522</v>
      </c>
      <c r="AU419" s="240" t="s">
        <v>92</v>
      </c>
      <c r="AY419" s="18" t="s">
        <v>355</v>
      </c>
      <c r="BE419" s="241">
        <f>IF(N419="základní",J419,0)</f>
        <v>0</v>
      </c>
      <c r="BF419" s="241">
        <f>IF(N419="snížená",J419,0)</f>
        <v>0</v>
      </c>
      <c r="BG419" s="241">
        <f>IF(N419="zákl. přenesená",J419,0)</f>
        <v>0</v>
      </c>
      <c r="BH419" s="241">
        <f>IF(N419="sníž. přenesená",J419,0)</f>
        <v>0</v>
      </c>
      <c r="BI419" s="241">
        <f>IF(N419="nulová",J419,0)</f>
        <v>0</v>
      </c>
      <c r="BJ419" s="18" t="s">
        <v>90</v>
      </c>
      <c r="BK419" s="241">
        <f>ROUND(I419*H419,2)</f>
        <v>0</v>
      </c>
      <c r="BL419" s="18" t="s">
        <v>419</v>
      </c>
      <c r="BM419" s="240" t="s">
        <v>9639</v>
      </c>
    </row>
    <row r="420" s="13" customFormat="1">
      <c r="A420" s="13"/>
      <c r="B420" s="252"/>
      <c r="C420" s="253"/>
      <c r="D420" s="242" t="s">
        <v>488</v>
      </c>
      <c r="E420" s="253"/>
      <c r="F420" s="255" t="s">
        <v>9640</v>
      </c>
      <c r="G420" s="253"/>
      <c r="H420" s="256">
        <v>0.47099999999999997</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488</v>
      </c>
      <c r="AU420" s="262" t="s">
        <v>92</v>
      </c>
      <c r="AV420" s="13" t="s">
        <v>92</v>
      </c>
      <c r="AW420" s="13" t="s">
        <v>4</v>
      </c>
      <c r="AX420" s="13" t="s">
        <v>90</v>
      </c>
      <c r="AY420" s="262" t="s">
        <v>355</v>
      </c>
    </row>
    <row r="421" s="2" customFormat="1" ht="16.5" customHeight="1">
      <c r="A421" s="40"/>
      <c r="B421" s="41"/>
      <c r="C421" s="229" t="s">
        <v>929</v>
      </c>
      <c r="D421" s="229" t="s">
        <v>358</v>
      </c>
      <c r="E421" s="230" t="s">
        <v>9641</v>
      </c>
      <c r="F421" s="231" t="s">
        <v>1523</v>
      </c>
      <c r="G421" s="232" t="s">
        <v>1263</v>
      </c>
      <c r="H421" s="305"/>
      <c r="I421" s="234"/>
      <c r="J421" s="235">
        <f>ROUND(I421*H421,2)</f>
        <v>0</v>
      </c>
      <c r="K421" s="231" t="s">
        <v>361</v>
      </c>
      <c r="L421" s="46"/>
      <c r="M421" s="236" t="s">
        <v>1</v>
      </c>
      <c r="N421" s="237" t="s">
        <v>48</v>
      </c>
      <c r="O421" s="93"/>
      <c r="P421" s="238">
        <f>O421*H421</f>
        <v>0</v>
      </c>
      <c r="Q421" s="238">
        <v>0</v>
      </c>
      <c r="R421" s="238">
        <f>Q421*H421</f>
        <v>0</v>
      </c>
      <c r="S421" s="238">
        <v>0</v>
      </c>
      <c r="T421" s="239">
        <f>S421*H421</f>
        <v>0</v>
      </c>
      <c r="U421" s="40"/>
      <c r="V421" s="40"/>
      <c r="W421" s="40"/>
      <c r="X421" s="40"/>
      <c r="Y421" s="40"/>
      <c r="Z421" s="40"/>
      <c r="AA421" s="40"/>
      <c r="AB421" s="40"/>
      <c r="AC421" s="40"/>
      <c r="AD421" s="40"/>
      <c r="AE421" s="40"/>
      <c r="AR421" s="240" t="s">
        <v>419</v>
      </c>
      <c r="AT421" s="240" t="s">
        <v>358</v>
      </c>
      <c r="AU421" s="240" t="s">
        <v>92</v>
      </c>
      <c r="AY421" s="18" t="s">
        <v>355</v>
      </c>
      <c r="BE421" s="241">
        <f>IF(N421="základní",J421,0)</f>
        <v>0</v>
      </c>
      <c r="BF421" s="241">
        <f>IF(N421="snížená",J421,0)</f>
        <v>0</v>
      </c>
      <c r="BG421" s="241">
        <f>IF(N421="zákl. přenesená",J421,0)</f>
        <v>0</v>
      </c>
      <c r="BH421" s="241">
        <f>IF(N421="sníž. přenesená",J421,0)</f>
        <v>0</v>
      </c>
      <c r="BI421" s="241">
        <f>IF(N421="nulová",J421,0)</f>
        <v>0</v>
      </c>
      <c r="BJ421" s="18" t="s">
        <v>90</v>
      </c>
      <c r="BK421" s="241">
        <f>ROUND(I421*H421,2)</f>
        <v>0</v>
      </c>
      <c r="BL421" s="18" t="s">
        <v>419</v>
      </c>
      <c r="BM421" s="240" t="s">
        <v>9642</v>
      </c>
    </row>
    <row r="422" s="12" customFormat="1" ht="22.8" customHeight="1">
      <c r="A422" s="12"/>
      <c r="B422" s="213"/>
      <c r="C422" s="214"/>
      <c r="D422" s="215" t="s">
        <v>82</v>
      </c>
      <c r="E422" s="227" t="s">
        <v>1525</v>
      </c>
      <c r="F422" s="227" t="s">
        <v>1526</v>
      </c>
      <c r="G422" s="214"/>
      <c r="H422" s="214"/>
      <c r="I422" s="217"/>
      <c r="J422" s="228">
        <f>BK422</f>
        <v>0</v>
      </c>
      <c r="K422" s="214"/>
      <c r="L422" s="219"/>
      <c r="M422" s="220"/>
      <c r="N422" s="221"/>
      <c r="O422" s="221"/>
      <c r="P422" s="222">
        <f>SUM(P423:P450)</f>
        <v>0</v>
      </c>
      <c r="Q422" s="221"/>
      <c r="R422" s="222">
        <f>SUM(R423:R450)</f>
        <v>5.1815322100000003</v>
      </c>
      <c r="S422" s="221"/>
      <c r="T422" s="223">
        <f>SUM(T423:T450)</f>
        <v>0</v>
      </c>
      <c r="U422" s="12"/>
      <c r="V422" s="12"/>
      <c r="W422" s="12"/>
      <c r="X422" s="12"/>
      <c r="Y422" s="12"/>
      <c r="Z422" s="12"/>
      <c r="AA422" s="12"/>
      <c r="AB422" s="12"/>
      <c r="AC422" s="12"/>
      <c r="AD422" s="12"/>
      <c r="AE422" s="12"/>
      <c r="AR422" s="224" t="s">
        <v>92</v>
      </c>
      <c r="AT422" s="225" t="s">
        <v>82</v>
      </c>
      <c r="AU422" s="225" t="s">
        <v>90</v>
      </c>
      <c r="AY422" s="224" t="s">
        <v>355</v>
      </c>
      <c r="BK422" s="226">
        <f>SUM(BK423:BK450)</f>
        <v>0</v>
      </c>
    </row>
    <row r="423" s="2" customFormat="1" ht="16.5" customHeight="1">
      <c r="A423" s="40"/>
      <c r="B423" s="41"/>
      <c r="C423" s="229" t="s">
        <v>933</v>
      </c>
      <c r="D423" s="229" t="s">
        <v>358</v>
      </c>
      <c r="E423" s="230" t="s">
        <v>9643</v>
      </c>
      <c r="F423" s="231" t="s">
        <v>9644</v>
      </c>
      <c r="G423" s="232" t="s">
        <v>519</v>
      </c>
      <c r="H423" s="233">
        <v>187.04900000000001</v>
      </c>
      <c r="I423" s="234"/>
      <c r="J423" s="235">
        <f>ROUND(I423*H423,2)</f>
        <v>0</v>
      </c>
      <c r="K423" s="231" t="s">
        <v>361</v>
      </c>
      <c r="L423" s="46"/>
      <c r="M423" s="236" t="s">
        <v>1</v>
      </c>
      <c r="N423" s="237" t="s">
        <v>48</v>
      </c>
      <c r="O423" s="93"/>
      <c r="P423" s="238">
        <f>O423*H423</f>
        <v>0</v>
      </c>
      <c r="Q423" s="238">
        <v>0.01206</v>
      </c>
      <c r="R423" s="238">
        <f>Q423*H423</f>
        <v>2.2558109399999999</v>
      </c>
      <c r="S423" s="238">
        <v>0</v>
      </c>
      <c r="T423" s="239">
        <f>S423*H423</f>
        <v>0</v>
      </c>
      <c r="U423" s="40"/>
      <c r="V423" s="40"/>
      <c r="W423" s="40"/>
      <c r="X423" s="40"/>
      <c r="Y423" s="40"/>
      <c r="Z423" s="40"/>
      <c r="AA423" s="40"/>
      <c r="AB423" s="40"/>
      <c r="AC423" s="40"/>
      <c r="AD423" s="40"/>
      <c r="AE423" s="40"/>
      <c r="AR423" s="240" t="s">
        <v>419</v>
      </c>
      <c r="AT423" s="240" t="s">
        <v>358</v>
      </c>
      <c r="AU423" s="240" t="s">
        <v>92</v>
      </c>
      <c r="AY423" s="18" t="s">
        <v>355</v>
      </c>
      <c r="BE423" s="241">
        <f>IF(N423="základní",J423,0)</f>
        <v>0</v>
      </c>
      <c r="BF423" s="241">
        <f>IF(N423="snížená",J423,0)</f>
        <v>0</v>
      </c>
      <c r="BG423" s="241">
        <f>IF(N423="zákl. přenesená",J423,0)</f>
        <v>0</v>
      </c>
      <c r="BH423" s="241">
        <f>IF(N423="sníž. přenesená",J423,0)</f>
        <v>0</v>
      </c>
      <c r="BI423" s="241">
        <f>IF(N423="nulová",J423,0)</f>
        <v>0</v>
      </c>
      <c r="BJ423" s="18" t="s">
        <v>90</v>
      </c>
      <c r="BK423" s="241">
        <f>ROUND(I423*H423,2)</f>
        <v>0</v>
      </c>
      <c r="BL423" s="18" t="s">
        <v>419</v>
      </c>
      <c r="BM423" s="240" t="s">
        <v>9645</v>
      </c>
    </row>
    <row r="424" s="15" customFormat="1">
      <c r="A424" s="15"/>
      <c r="B424" s="274"/>
      <c r="C424" s="275"/>
      <c r="D424" s="242" t="s">
        <v>488</v>
      </c>
      <c r="E424" s="276" t="s">
        <v>1</v>
      </c>
      <c r="F424" s="277" t="s">
        <v>9388</v>
      </c>
      <c r="G424" s="275"/>
      <c r="H424" s="276" t="s">
        <v>1</v>
      </c>
      <c r="I424" s="278"/>
      <c r="J424" s="275"/>
      <c r="K424" s="275"/>
      <c r="L424" s="279"/>
      <c r="M424" s="280"/>
      <c r="N424" s="281"/>
      <c r="O424" s="281"/>
      <c r="P424" s="281"/>
      <c r="Q424" s="281"/>
      <c r="R424" s="281"/>
      <c r="S424" s="281"/>
      <c r="T424" s="282"/>
      <c r="U424" s="15"/>
      <c r="V424" s="15"/>
      <c r="W424" s="15"/>
      <c r="X424" s="15"/>
      <c r="Y424" s="15"/>
      <c r="Z424" s="15"/>
      <c r="AA424" s="15"/>
      <c r="AB424" s="15"/>
      <c r="AC424" s="15"/>
      <c r="AD424" s="15"/>
      <c r="AE424" s="15"/>
      <c r="AT424" s="283" t="s">
        <v>488</v>
      </c>
      <c r="AU424" s="283" t="s">
        <v>92</v>
      </c>
      <c r="AV424" s="15" t="s">
        <v>90</v>
      </c>
      <c r="AW424" s="15" t="s">
        <v>38</v>
      </c>
      <c r="AX424" s="15" t="s">
        <v>83</v>
      </c>
      <c r="AY424" s="283" t="s">
        <v>355</v>
      </c>
    </row>
    <row r="425" s="13" customFormat="1">
      <c r="A425" s="13"/>
      <c r="B425" s="252"/>
      <c r="C425" s="253"/>
      <c r="D425" s="242" t="s">
        <v>488</v>
      </c>
      <c r="E425" s="254" t="s">
        <v>1</v>
      </c>
      <c r="F425" s="255" t="s">
        <v>9482</v>
      </c>
      <c r="G425" s="253"/>
      <c r="H425" s="256">
        <v>502.632</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488</v>
      </c>
      <c r="AU425" s="262" t="s">
        <v>92</v>
      </c>
      <c r="AV425" s="13" t="s">
        <v>92</v>
      </c>
      <c r="AW425" s="13" t="s">
        <v>38</v>
      </c>
      <c r="AX425" s="13" t="s">
        <v>83</v>
      </c>
      <c r="AY425" s="262" t="s">
        <v>355</v>
      </c>
    </row>
    <row r="426" s="15" customFormat="1">
      <c r="A426" s="15"/>
      <c r="B426" s="274"/>
      <c r="C426" s="275"/>
      <c r="D426" s="242" t="s">
        <v>488</v>
      </c>
      <c r="E426" s="276" t="s">
        <v>1</v>
      </c>
      <c r="F426" s="277" t="s">
        <v>9483</v>
      </c>
      <c r="G426" s="275"/>
      <c r="H426" s="276" t="s">
        <v>1</v>
      </c>
      <c r="I426" s="278"/>
      <c r="J426" s="275"/>
      <c r="K426" s="275"/>
      <c r="L426" s="279"/>
      <c r="M426" s="280"/>
      <c r="N426" s="281"/>
      <c r="O426" s="281"/>
      <c r="P426" s="281"/>
      <c r="Q426" s="281"/>
      <c r="R426" s="281"/>
      <c r="S426" s="281"/>
      <c r="T426" s="282"/>
      <c r="U426" s="15"/>
      <c r="V426" s="15"/>
      <c r="W426" s="15"/>
      <c r="X426" s="15"/>
      <c r="Y426" s="15"/>
      <c r="Z426" s="15"/>
      <c r="AA426" s="15"/>
      <c r="AB426" s="15"/>
      <c r="AC426" s="15"/>
      <c r="AD426" s="15"/>
      <c r="AE426" s="15"/>
      <c r="AT426" s="283" t="s">
        <v>488</v>
      </c>
      <c r="AU426" s="283" t="s">
        <v>92</v>
      </c>
      <c r="AV426" s="15" t="s">
        <v>90</v>
      </c>
      <c r="AW426" s="15" t="s">
        <v>38</v>
      </c>
      <c r="AX426" s="15" t="s">
        <v>83</v>
      </c>
      <c r="AY426" s="283" t="s">
        <v>355</v>
      </c>
    </row>
    <row r="427" s="13" customFormat="1">
      <c r="A427" s="13"/>
      <c r="B427" s="252"/>
      <c r="C427" s="253"/>
      <c r="D427" s="242" t="s">
        <v>488</v>
      </c>
      <c r="E427" s="254" t="s">
        <v>1</v>
      </c>
      <c r="F427" s="255" t="s">
        <v>9484</v>
      </c>
      <c r="G427" s="253"/>
      <c r="H427" s="256">
        <v>-385.50299999999999</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488</v>
      </c>
      <c r="AU427" s="262" t="s">
        <v>92</v>
      </c>
      <c r="AV427" s="13" t="s">
        <v>92</v>
      </c>
      <c r="AW427" s="13" t="s">
        <v>38</v>
      </c>
      <c r="AX427" s="13" t="s">
        <v>83</v>
      </c>
      <c r="AY427" s="262" t="s">
        <v>355</v>
      </c>
    </row>
    <row r="428" s="16" customFormat="1">
      <c r="A428" s="16"/>
      <c r="B428" s="294"/>
      <c r="C428" s="295"/>
      <c r="D428" s="242" t="s">
        <v>488</v>
      </c>
      <c r="E428" s="296" t="s">
        <v>1</v>
      </c>
      <c r="F428" s="297" t="s">
        <v>623</v>
      </c>
      <c r="G428" s="295"/>
      <c r="H428" s="298">
        <v>117.12900000000001</v>
      </c>
      <c r="I428" s="299"/>
      <c r="J428" s="295"/>
      <c r="K428" s="295"/>
      <c r="L428" s="300"/>
      <c r="M428" s="301"/>
      <c r="N428" s="302"/>
      <c r="O428" s="302"/>
      <c r="P428" s="302"/>
      <c r="Q428" s="302"/>
      <c r="R428" s="302"/>
      <c r="S428" s="302"/>
      <c r="T428" s="303"/>
      <c r="U428" s="16"/>
      <c r="V428" s="16"/>
      <c r="W428" s="16"/>
      <c r="X428" s="16"/>
      <c r="Y428" s="16"/>
      <c r="Z428" s="16"/>
      <c r="AA428" s="16"/>
      <c r="AB428" s="16"/>
      <c r="AC428" s="16"/>
      <c r="AD428" s="16"/>
      <c r="AE428" s="16"/>
      <c r="AT428" s="304" t="s">
        <v>488</v>
      </c>
      <c r="AU428" s="304" t="s">
        <v>92</v>
      </c>
      <c r="AV428" s="16" t="s">
        <v>102</v>
      </c>
      <c r="AW428" s="16" t="s">
        <v>38</v>
      </c>
      <c r="AX428" s="16" t="s">
        <v>83</v>
      </c>
      <c r="AY428" s="304" t="s">
        <v>355</v>
      </c>
    </row>
    <row r="429" s="13" customFormat="1">
      <c r="A429" s="13"/>
      <c r="B429" s="252"/>
      <c r="C429" s="253"/>
      <c r="D429" s="242" t="s">
        <v>488</v>
      </c>
      <c r="E429" s="254" t="s">
        <v>1</v>
      </c>
      <c r="F429" s="255" t="s">
        <v>9627</v>
      </c>
      <c r="G429" s="253"/>
      <c r="H429" s="256">
        <v>69.920000000000002</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488</v>
      </c>
      <c r="AU429" s="262" t="s">
        <v>92</v>
      </c>
      <c r="AV429" s="13" t="s">
        <v>92</v>
      </c>
      <c r="AW429" s="13" t="s">
        <v>38</v>
      </c>
      <c r="AX429" s="13" t="s">
        <v>83</v>
      </c>
      <c r="AY429" s="262" t="s">
        <v>355</v>
      </c>
    </row>
    <row r="430" s="14" customFormat="1">
      <c r="A430" s="14"/>
      <c r="B430" s="263"/>
      <c r="C430" s="264"/>
      <c r="D430" s="242" t="s">
        <v>488</v>
      </c>
      <c r="E430" s="265" t="s">
        <v>1</v>
      </c>
      <c r="F430" s="266" t="s">
        <v>490</v>
      </c>
      <c r="G430" s="264"/>
      <c r="H430" s="267">
        <v>187.04900000000001</v>
      </c>
      <c r="I430" s="268"/>
      <c r="J430" s="264"/>
      <c r="K430" s="264"/>
      <c r="L430" s="269"/>
      <c r="M430" s="270"/>
      <c r="N430" s="271"/>
      <c r="O430" s="271"/>
      <c r="P430" s="271"/>
      <c r="Q430" s="271"/>
      <c r="R430" s="271"/>
      <c r="S430" s="271"/>
      <c r="T430" s="272"/>
      <c r="U430" s="14"/>
      <c r="V430" s="14"/>
      <c r="W430" s="14"/>
      <c r="X430" s="14"/>
      <c r="Y430" s="14"/>
      <c r="Z430" s="14"/>
      <c r="AA430" s="14"/>
      <c r="AB430" s="14"/>
      <c r="AC430" s="14"/>
      <c r="AD430" s="14"/>
      <c r="AE430" s="14"/>
      <c r="AT430" s="273" t="s">
        <v>488</v>
      </c>
      <c r="AU430" s="273" t="s">
        <v>92</v>
      </c>
      <c r="AV430" s="14" t="s">
        <v>144</v>
      </c>
      <c r="AW430" s="14" t="s">
        <v>38</v>
      </c>
      <c r="AX430" s="14" t="s">
        <v>90</v>
      </c>
      <c r="AY430" s="273" t="s">
        <v>355</v>
      </c>
    </row>
    <row r="431" s="2" customFormat="1" ht="16.5" customHeight="1">
      <c r="A431" s="40"/>
      <c r="B431" s="41"/>
      <c r="C431" s="229" t="s">
        <v>938</v>
      </c>
      <c r="D431" s="229" t="s">
        <v>358</v>
      </c>
      <c r="E431" s="230" t="s">
        <v>1656</v>
      </c>
      <c r="F431" s="231" t="s">
        <v>1657</v>
      </c>
      <c r="G431" s="232" t="s">
        <v>519</v>
      </c>
      <c r="H431" s="233">
        <v>187.04900000000001</v>
      </c>
      <c r="I431" s="234"/>
      <c r="J431" s="235">
        <f>ROUND(I431*H431,2)</f>
        <v>0</v>
      </c>
      <c r="K431" s="231" t="s">
        <v>361</v>
      </c>
      <c r="L431" s="46"/>
      <c r="M431" s="236" t="s">
        <v>1</v>
      </c>
      <c r="N431" s="237" t="s">
        <v>48</v>
      </c>
      <c r="O431" s="93"/>
      <c r="P431" s="238">
        <f>O431*H431</f>
        <v>0</v>
      </c>
      <c r="Q431" s="238">
        <v>0.00010000000000000001</v>
      </c>
      <c r="R431" s="238">
        <f>Q431*H431</f>
        <v>0.0187049</v>
      </c>
      <c r="S431" s="238">
        <v>0</v>
      </c>
      <c r="T431" s="239">
        <f>S431*H431</f>
        <v>0</v>
      </c>
      <c r="U431" s="40"/>
      <c r="V431" s="40"/>
      <c r="W431" s="40"/>
      <c r="X431" s="40"/>
      <c r="Y431" s="40"/>
      <c r="Z431" s="40"/>
      <c r="AA431" s="40"/>
      <c r="AB431" s="40"/>
      <c r="AC431" s="40"/>
      <c r="AD431" s="40"/>
      <c r="AE431" s="40"/>
      <c r="AR431" s="240" t="s">
        <v>419</v>
      </c>
      <c r="AT431" s="240" t="s">
        <v>358</v>
      </c>
      <c r="AU431" s="240" t="s">
        <v>92</v>
      </c>
      <c r="AY431" s="18" t="s">
        <v>355</v>
      </c>
      <c r="BE431" s="241">
        <f>IF(N431="základní",J431,0)</f>
        <v>0</v>
      </c>
      <c r="BF431" s="241">
        <f>IF(N431="snížená",J431,0)</f>
        <v>0</v>
      </c>
      <c r="BG431" s="241">
        <f>IF(N431="zákl. přenesená",J431,0)</f>
        <v>0</v>
      </c>
      <c r="BH431" s="241">
        <f>IF(N431="sníž. přenesená",J431,0)</f>
        <v>0</v>
      </c>
      <c r="BI431" s="241">
        <f>IF(N431="nulová",J431,0)</f>
        <v>0</v>
      </c>
      <c r="BJ431" s="18" t="s">
        <v>90</v>
      </c>
      <c r="BK431" s="241">
        <f>ROUND(I431*H431,2)</f>
        <v>0</v>
      </c>
      <c r="BL431" s="18" t="s">
        <v>419</v>
      </c>
      <c r="BM431" s="240" t="s">
        <v>9646</v>
      </c>
    </row>
    <row r="432" s="2" customFormat="1" ht="16.5" customHeight="1">
      <c r="A432" s="40"/>
      <c r="B432" s="41"/>
      <c r="C432" s="229" t="s">
        <v>946</v>
      </c>
      <c r="D432" s="229" t="s">
        <v>358</v>
      </c>
      <c r="E432" s="230" t="s">
        <v>9647</v>
      </c>
      <c r="F432" s="231" t="s">
        <v>9648</v>
      </c>
      <c r="G432" s="232" t="s">
        <v>519</v>
      </c>
      <c r="H432" s="233">
        <v>187.04900000000001</v>
      </c>
      <c r="I432" s="234"/>
      <c r="J432" s="235">
        <f>ROUND(I432*H432,2)</f>
        <v>0</v>
      </c>
      <c r="K432" s="231" t="s">
        <v>361</v>
      </c>
      <c r="L432" s="46"/>
      <c r="M432" s="236" t="s">
        <v>1</v>
      </c>
      <c r="N432" s="237" t="s">
        <v>48</v>
      </c>
      <c r="O432" s="93"/>
      <c r="P432" s="238">
        <f>O432*H432</f>
        <v>0</v>
      </c>
      <c r="Q432" s="238">
        <v>0.00010000000000000001</v>
      </c>
      <c r="R432" s="238">
        <f>Q432*H432</f>
        <v>0.0187049</v>
      </c>
      <c r="S432" s="238">
        <v>0</v>
      </c>
      <c r="T432" s="239">
        <f>S432*H432</f>
        <v>0</v>
      </c>
      <c r="U432" s="40"/>
      <c r="V432" s="40"/>
      <c r="W432" s="40"/>
      <c r="X432" s="40"/>
      <c r="Y432" s="40"/>
      <c r="Z432" s="40"/>
      <c r="AA432" s="40"/>
      <c r="AB432" s="40"/>
      <c r="AC432" s="40"/>
      <c r="AD432" s="40"/>
      <c r="AE432" s="40"/>
      <c r="AR432" s="240" t="s">
        <v>419</v>
      </c>
      <c r="AT432" s="240" t="s">
        <v>358</v>
      </c>
      <c r="AU432" s="240" t="s">
        <v>92</v>
      </c>
      <c r="AY432" s="18" t="s">
        <v>355</v>
      </c>
      <c r="BE432" s="241">
        <f>IF(N432="základní",J432,0)</f>
        <v>0</v>
      </c>
      <c r="BF432" s="241">
        <f>IF(N432="snížená",J432,0)</f>
        <v>0</v>
      </c>
      <c r="BG432" s="241">
        <f>IF(N432="zákl. přenesená",J432,0)</f>
        <v>0</v>
      </c>
      <c r="BH432" s="241">
        <f>IF(N432="sníž. přenesená",J432,0)</f>
        <v>0</v>
      </c>
      <c r="BI432" s="241">
        <f>IF(N432="nulová",J432,0)</f>
        <v>0</v>
      </c>
      <c r="BJ432" s="18" t="s">
        <v>90</v>
      </c>
      <c r="BK432" s="241">
        <f>ROUND(I432*H432,2)</f>
        <v>0</v>
      </c>
      <c r="BL432" s="18" t="s">
        <v>419</v>
      </c>
      <c r="BM432" s="240" t="s">
        <v>9649</v>
      </c>
    </row>
    <row r="433" s="2" customFormat="1" ht="16.5" customHeight="1">
      <c r="A433" s="40"/>
      <c r="B433" s="41"/>
      <c r="C433" s="229" t="s">
        <v>953</v>
      </c>
      <c r="D433" s="229" t="s">
        <v>358</v>
      </c>
      <c r="E433" s="230" t="s">
        <v>9650</v>
      </c>
      <c r="F433" s="231" t="s">
        <v>9651</v>
      </c>
      <c r="G433" s="232" t="s">
        <v>519</v>
      </c>
      <c r="H433" s="233">
        <v>230.12600000000001</v>
      </c>
      <c r="I433" s="234"/>
      <c r="J433" s="235">
        <f>ROUND(I433*H433,2)</f>
        <v>0</v>
      </c>
      <c r="K433" s="231" t="s">
        <v>361</v>
      </c>
      <c r="L433" s="46"/>
      <c r="M433" s="236" t="s">
        <v>1</v>
      </c>
      <c r="N433" s="237" t="s">
        <v>48</v>
      </c>
      <c r="O433" s="93"/>
      <c r="P433" s="238">
        <f>O433*H433</f>
        <v>0</v>
      </c>
      <c r="Q433" s="238">
        <v>0.01223</v>
      </c>
      <c r="R433" s="238">
        <f>Q433*H433</f>
        <v>2.8144409800000001</v>
      </c>
      <c r="S433" s="238">
        <v>0</v>
      </c>
      <c r="T433" s="239">
        <f>S433*H433</f>
        <v>0</v>
      </c>
      <c r="U433" s="40"/>
      <c r="V433" s="40"/>
      <c r="W433" s="40"/>
      <c r="X433" s="40"/>
      <c r="Y433" s="40"/>
      <c r="Z433" s="40"/>
      <c r="AA433" s="40"/>
      <c r="AB433" s="40"/>
      <c r="AC433" s="40"/>
      <c r="AD433" s="40"/>
      <c r="AE433" s="40"/>
      <c r="AR433" s="240" t="s">
        <v>419</v>
      </c>
      <c r="AT433" s="240" t="s">
        <v>358</v>
      </c>
      <c r="AU433" s="240" t="s">
        <v>92</v>
      </c>
      <c r="AY433" s="18" t="s">
        <v>355</v>
      </c>
      <c r="BE433" s="241">
        <f>IF(N433="základní",J433,0)</f>
        <v>0</v>
      </c>
      <c r="BF433" s="241">
        <f>IF(N433="snížená",J433,0)</f>
        <v>0</v>
      </c>
      <c r="BG433" s="241">
        <f>IF(N433="zákl. přenesená",J433,0)</f>
        <v>0</v>
      </c>
      <c r="BH433" s="241">
        <f>IF(N433="sníž. přenesená",J433,0)</f>
        <v>0</v>
      </c>
      <c r="BI433" s="241">
        <f>IF(N433="nulová",J433,0)</f>
        <v>0</v>
      </c>
      <c r="BJ433" s="18" t="s">
        <v>90</v>
      </c>
      <c r="BK433" s="241">
        <f>ROUND(I433*H433,2)</f>
        <v>0</v>
      </c>
      <c r="BL433" s="18" t="s">
        <v>419</v>
      </c>
      <c r="BM433" s="240" t="s">
        <v>9652</v>
      </c>
    </row>
    <row r="434" s="15" customFormat="1">
      <c r="A434" s="15"/>
      <c r="B434" s="274"/>
      <c r="C434" s="275"/>
      <c r="D434" s="242" t="s">
        <v>488</v>
      </c>
      <c r="E434" s="276" t="s">
        <v>1</v>
      </c>
      <c r="F434" s="277" t="s">
        <v>9388</v>
      </c>
      <c r="G434" s="275"/>
      <c r="H434" s="276" t="s">
        <v>1</v>
      </c>
      <c r="I434" s="278"/>
      <c r="J434" s="275"/>
      <c r="K434" s="275"/>
      <c r="L434" s="279"/>
      <c r="M434" s="280"/>
      <c r="N434" s="281"/>
      <c r="O434" s="281"/>
      <c r="P434" s="281"/>
      <c r="Q434" s="281"/>
      <c r="R434" s="281"/>
      <c r="S434" s="281"/>
      <c r="T434" s="282"/>
      <c r="U434" s="15"/>
      <c r="V434" s="15"/>
      <c r="W434" s="15"/>
      <c r="X434" s="15"/>
      <c r="Y434" s="15"/>
      <c r="Z434" s="15"/>
      <c r="AA434" s="15"/>
      <c r="AB434" s="15"/>
      <c r="AC434" s="15"/>
      <c r="AD434" s="15"/>
      <c r="AE434" s="15"/>
      <c r="AT434" s="283" t="s">
        <v>488</v>
      </c>
      <c r="AU434" s="283" t="s">
        <v>92</v>
      </c>
      <c r="AV434" s="15" t="s">
        <v>90</v>
      </c>
      <c r="AW434" s="15" t="s">
        <v>38</v>
      </c>
      <c r="AX434" s="15" t="s">
        <v>83</v>
      </c>
      <c r="AY434" s="283" t="s">
        <v>355</v>
      </c>
    </row>
    <row r="435" s="13" customFormat="1">
      <c r="A435" s="13"/>
      <c r="B435" s="252"/>
      <c r="C435" s="253"/>
      <c r="D435" s="242" t="s">
        <v>488</v>
      </c>
      <c r="E435" s="254" t="s">
        <v>1</v>
      </c>
      <c r="F435" s="255" t="s">
        <v>9653</v>
      </c>
      <c r="G435" s="253"/>
      <c r="H435" s="256">
        <v>230.12600000000001</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488</v>
      </c>
      <c r="AU435" s="262" t="s">
        <v>92</v>
      </c>
      <c r="AV435" s="13" t="s">
        <v>92</v>
      </c>
      <c r="AW435" s="13" t="s">
        <v>38</v>
      </c>
      <c r="AX435" s="13" t="s">
        <v>83</v>
      </c>
      <c r="AY435" s="262" t="s">
        <v>355</v>
      </c>
    </row>
    <row r="436" s="14" customFormat="1">
      <c r="A436" s="14"/>
      <c r="B436" s="263"/>
      <c r="C436" s="264"/>
      <c r="D436" s="242" t="s">
        <v>488</v>
      </c>
      <c r="E436" s="265" t="s">
        <v>1</v>
      </c>
      <c r="F436" s="266" t="s">
        <v>490</v>
      </c>
      <c r="G436" s="264"/>
      <c r="H436" s="267">
        <v>230.12600000000001</v>
      </c>
      <c r="I436" s="268"/>
      <c r="J436" s="264"/>
      <c r="K436" s="264"/>
      <c r="L436" s="269"/>
      <c r="M436" s="270"/>
      <c r="N436" s="271"/>
      <c r="O436" s="271"/>
      <c r="P436" s="271"/>
      <c r="Q436" s="271"/>
      <c r="R436" s="271"/>
      <c r="S436" s="271"/>
      <c r="T436" s="272"/>
      <c r="U436" s="14"/>
      <c r="V436" s="14"/>
      <c r="W436" s="14"/>
      <c r="X436" s="14"/>
      <c r="Y436" s="14"/>
      <c r="Z436" s="14"/>
      <c r="AA436" s="14"/>
      <c r="AB436" s="14"/>
      <c r="AC436" s="14"/>
      <c r="AD436" s="14"/>
      <c r="AE436" s="14"/>
      <c r="AT436" s="273" t="s">
        <v>488</v>
      </c>
      <c r="AU436" s="273" t="s">
        <v>92</v>
      </c>
      <c r="AV436" s="14" t="s">
        <v>144</v>
      </c>
      <c r="AW436" s="14" t="s">
        <v>38</v>
      </c>
      <c r="AX436" s="14" t="s">
        <v>90</v>
      </c>
      <c r="AY436" s="273" t="s">
        <v>355</v>
      </c>
    </row>
    <row r="437" s="2" customFormat="1" ht="16.5" customHeight="1">
      <c r="A437" s="40"/>
      <c r="B437" s="41"/>
      <c r="C437" s="229" t="s">
        <v>957</v>
      </c>
      <c r="D437" s="229" t="s">
        <v>358</v>
      </c>
      <c r="E437" s="230" t="s">
        <v>9654</v>
      </c>
      <c r="F437" s="231" t="s">
        <v>9655</v>
      </c>
      <c r="G437" s="232" t="s">
        <v>519</v>
      </c>
      <c r="H437" s="233">
        <v>230.12600000000001</v>
      </c>
      <c r="I437" s="234"/>
      <c r="J437" s="235">
        <f>ROUND(I437*H437,2)</f>
        <v>0</v>
      </c>
      <c r="K437" s="231" t="s">
        <v>361</v>
      </c>
      <c r="L437" s="46"/>
      <c r="M437" s="236" t="s">
        <v>1</v>
      </c>
      <c r="N437" s="237" t="s">
        <v>48</v>
      </c>
      <c r="O437" s="93"/>
      <c r="P437" s="238">
        <f>O437*H437</f>
        <v>0</v>
      </c>
      <c r="Q437" s="238">
        <v>0.00010000000000000001</v>
      </c>
      <c r="R437" s="238">
        <f>Q437*H437</f>
        <v>0.023012600000000001</v>
      </c>
      <c r="S437" s="238">
        <v>0</v>
      </c>
      <c r="T437" s="239">
        <f>S437*H437</f>
        <v>0</v>
      </c>
      <c r="U437" s="40"/>
      <c r="V437" s="40"/>
      <c r="W437" s="40"/>
      <c r="X437" s="40"/>
      <c r="Y437" s="40"/>
      <c r="Z437" s="40"/>
      <c r="AA437" s="40"/>
      <c r="AB437" s="40"/>
      <c r="AC437" s="40"/>
      <c r="AD437" s="40"/>
      <c r="AE437" s="40"/>
      <c r="AR437" s="240" t="s">
        <v>419</v>
      </c>
      <c r="AT437" s="240" t="s">
        <v>358</v>
      </c>
      <c r="AU437" s="240" t="s">
        <v>92</v>
      </c>
      <c r="AY437" s="18" t="s">
        <v>355</v>
      </c>
      <c r="BE437" s="241">
        <f>IF(N437="základní",J437,0)</f>
        <v>0</v>
      </c>
      <c r="BF437" s="241">
        <f>IF(N437="snížená",J437,0)</f>
        <v>0</v>
      </c>
      <c r="BG437" s="241">
        <f>IF(N437="zákl. přenesená",J437,0)</f>
        <v>0</v>
      </c>
      <c r="BH437" s="241">
        <f>IF(N437="sníž. přenesená",J437,0)</f>
        <v>0</v>
      </c>
      <c r="BI437" s="241">
        <f>IF(N437="nulová",J437,0)</f>
        <v>0</v>
      </c>
      <c r="BJ437" s="18" t="s">
        <v>90</v>
      </c>
      <c r="BK437" s="241">
        <f>ROUND(I437*H437,2)</f>
        <v>0</v>
      </c>
      <c r="BL437" s="18" t="s">
        <v>419</v>
      </c>
      <c r="BM437" s="240" t="s">
        <v>9656</v>
      </c>
    </row>
    <row r="438" s="2" customFormat="1" ht="16.5" customHeight="1">
      <c r="A438" s="40"/>
      <c r="B438" s="41"/>
      <c r="C438" s="229" t="s">
        <v>960</v>
      </c>
      <c r="D438" s="229" t="s">
        <v>358</v>
      </c>
      <c r="E438" s="230" t="s">
        <v>9657</v>
      </c>
      <c r="F438" s="231" t="s">
        <v>9658</v>
      </c>
      <c r="G438" s="232" t="s">
        <v>519</v>
      </c>
      <c r="H438" s="233">
        <v>230.12600000000001</v>
      </c>
      <c r="I438" s="234"/>
      <c r="J438" s="235">
        <f>ROUND(I438*H438,2)</f>
        <v>0</v>
      </c>
      <c r="K438" s="231" t="s">
        <v>361</v>
      </c>
      <c r="L438" s="46"/>
      <c r="M438" s="236" t="s">
        <v>1</v>
      </c>
      <c r="N438" s="237" t="s">
        <v>48</v>
      </c>
      <c r="O438" s="93"/>
      <c r="P438" s="238">
        <f>O438*H438</f>
        <v>0</v>
      </c>
      <c r="Q438" s="238">
        <v>0</v>
      </c>
      <c r="R438" s="238">
        <f>Q438*H438</f>
        <v>0</v>
      </c>
      <c r="S438" s="238">
        <v>0</v>
      </c>
      <c r="T438" s="239">
        <f>S438*H438</f>
        <v>0</v>
      </c>
      <c r="U438" s="40"/>
      <c r="V438" s="40"/>
      <c r="W438" s="40"/>
      <c r="X438" s="40"/>
      <c r="Y438" s="40"/>
      <c r="Z438" s="40"/>
      <c r="AA438" s="40"/>
      <c r="AB438" s="40"/>
      <c r="AC438" s="40"/>
      <c r="AD438" s="40"/>
      <c r="AE438" s="40"/>
      <c r="AR438" s="240" t="s">
        <v>419</v>
      </c>
      <c r="AT438" s="240" t="s">
        <v>358</v>
      </c>
      <c r="AU438" s="240" t="s">
        <v>92</v>
      </c>
      <c r="AY438" s="18" t="s">
        <v>355</v>
      </c>
      <c r="BE438" s="241">
        <f>IF(N438="základní",J438,0)</f>
        <v>0</v>
      </c>
      <c r="BF438" s="241">
        <f>IF(N438="snížená",J438,0)</f>
        <v>0</v>
      </c>
      <c r="BG438" s="241">
        <f>IF(N438="zákl. přenesená",J438,0)</f>
        <v>0</v>
      </c>
      <c r="BH438" s="241">
        <f>IF(N438="sníž. přenesená",J438,0)</f>
        <v>0</v>
      </c>
      <c r="BI438" s="241">
        <f>IF(N438="nulová",J438,0)</f>
        <v>0</v>
      </c>
      <c r="BJ438" s="18" t="s">
        <v>90</v>
      </c>
      <c r="BK438" s="241">
        <f>ROUND(I438*H438,2)</f>
        <v>0</v>
      </c>
      <c r="BL438" s="18" t="s">
        <v>419</v>
      </c>
      <c r="BM438" s="240" t="s">
        <v>9659</v>
      </c>
    </row>
    <row r="439" s="15" customFormat="1">
      <c r="A439" s="15"/>
      <c r="B439" s="274"/>
      <c r="C439" s="275"/>
      <c r="D439" s="242" t="s">
        <v>488</v>
      </c>
      <c r="E439" s="276" t="s">
        <v>1</v>
      </c>
      <c r="F439" s="277" t="s">
        <v>9388</v>
      </c>
      <c r="G439" s="275"/>
      <c r="H439" s="276" t="s">
        <v>1</v>
      </c>
      <c r="I439" s="278"/>
      <c r="J439" s="275"/>
      <c r="K439" s="275"/>
      <c r="L439" s="279"/>
      <c r="M439" s="280"/>
      <c r="N439" s="281"/>
      <c r="O439" s="281"/>
      <c r="P439" s="281"/>
      <c r="Q439" s="281"/>
      <c r="R439" s="281"/>
      <c r="S439" s="281"/>
      <c r="T439" s="282"/>
      <c r="U439" s="15"/>
      <c r="V439" s="15"/>
      <c r="W439" s="15"/>
      <c r="X439" s="15"/>
      <c r="Y439" s="15"/>
      <c r="Z439" s="15"/>
      <c r="AA439" s="15"/>
      <c r="AB439" s="15"/>
      <c r="AC439" s="15"/>
      <c r="AD439" s="15"/>
      <c r="AE439" s="15"/>
      <c r="AT439" s="283" t="s">
        <v>488</v>
      </c>
      <c r="AU439" s="283" t="s">
        <v>92</v>
      </c>
      <c r="AV439" s="15" t="s">
        <v>90</v>
      </c>
      <c r="AW439" s="15" t="s">
        <v>38</v>
      </c>
      <c r="AX439" s="15" t="s">
        <v>83</v>
      </c>
      <c r="AY439" s="283" t="s">
        <v>355</v>
      </c>
    </row>
    <row r="440" s="13" customFormat="1">
      <c r="A440" s="13"/>
      <c r="B440" s="252"/>
      <c r="C440" s="253"/>
      <c r="D440" s="242" t="s">
        <v>488</v>
      </c>
      <c r="E440" s="254" t="s">
        <v>1</v>
      </c>
      <c r="F440" s="255" t="s">
        <v>9653</v>
      </c>
      <c r="G440" s="253"/>
      <c r="H440" s="256">
        <v>230.12600000000001</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488</v>
      </c>
      <c r="AU440" s="262" t="s">
        <v>92</v>
      </c>
      <c r="AV440" s="13" t="s">
        <v>92</v>
      </c>
      <c r="AW440" s="13" t="s">
        <v>38</v>
      </c>
      <c r="AX440" s="13" t="s">
        <v>83</v>
      </c>
      <c r="AY440" s="262" t="s">
        <v>355</v>
      </c>
    </row>
    <row r="441" s="14" customFormat="1">
      <c r="A441" s="14"/>
      <c r="B441" s="263"/>
      <c r="C441" s="264"/>
      <c r="D441" s="242" t="s">
        <v>488</v>
      </c>
      <c r="E441" s="265" t="s">
        <v>1</v>
      </c>
      <c r="F441" s="266" t="s">
        <v>490</v>
      </c>
      <c r="G441" s="264"/>
      <c r="H441" s="267">
        <v>230.12600000000001</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488</v>
      </c>
      <c r="AU441" s="273" t="s">
        <v>92</v>
      </c>
      <c r="AV441" s="14" t="s">
        <v>144</v>
      </c>
      <c r="AW441" s="14" t="s">
        <v>38</v>
      </c>
      <c r="AX441" s="14" t="s">
        <v>90</v>
      </c>
      <c r="AY441" s="273" t="s">
        <v>355</v>
      </c>
    </row>
    <row r="442" s="2" customFormat="1" ht="16.5" customHeight="1">
      <c r="A442" s="40"/>
      <c r="B442" s="41"/>
      <c r="C442" s="284" t="s">
        <v>962</v>
      </c>
      <c r="D442" s="284" t="s">
        <v>522</v>
      </c>
      <c r="E442" s="285" t="s">
        <v>1611</v>
      </c>
      <c r="F442" s="286" t="s">
        <v>9660</v>
      </c>
      <c r="G442" s="287" t="s">
        <v>519</v>
      </c>
      <c r="H442" s="288">
        <v>253.13900000000001</v>
      </c>
      <c r="I442" s="289"/>
      <c r="J442" s="290">
        <f>ROUND(I442*H442,2)</f>
        <v>0</v>
      </c>
      <c r="K442" s="286" t="s">
        <v>361</v>
      </c>
      <c r="L442" s="291"/>
      <c r="M442" s="292" t="s">
        <v>1</v>
      </c>
      <c r="N442" s="293" t="s">
        <v>48</v>
      </c>
      <c r="O442" s="93"/>
      <c r="P442" s="238">
        <f>O442*H442</f>
        <v>0</v>
      </c>
      <c r="Q442" s="238">
        <v>0.00011</v>
      </c>
      <c r="R442" s="238">
        <f>Q442*H442</f>
        <v>0.027845290000000002</v>
      </c>
      <c r="S442" s="238">
        <v>0</v>
      </c>
      <c r="T442" s="239">
        <f>S442*H442</f>
        <v>0</v>
      </c>
      <c r="U442" s="40"/>
      <c r="V442" s="40"/>
      <c r="W442" s="40"/>
      <c r="X442" s="40"/>
      <c r="Y442" s="40"/>
      <c r="Z442" s="40"/>
      <c r="AA442" s="40"/>
      <c r="AB442" s="40"/>
      <c r="AC442" s="40"/>
      <c r="AD442" s="40"/>
      <c r="AE442" s="40"/>
      <c r="AR442" s="240" t="s">
        <v>649</v>
      </c>
      <c r="AT442" s="240" t="s">
        <v>522</v>
      </c>
      <c r="AU442" s="240" t="s">
        <v>92</v>
      </c>
      <c r="AY442" s="18" t="s">
        <v>355</v>
      </c>
      <c r="BE442" s="241">
        <f>IF(N442="základní",J442,0)</f>
        <v>0</v>
      </c>
      <c r="BF442" s="241">
        <f>IF(N442="snížená",J442,0)</f>
        <v>0</v>
      </c>
      <c r="BG442" s="241">
        <f>IF(N442="zákl. přenesená",J442,0)</f>
        <v>0</v>
      </c>
      <c r="BH442" s="241">
        <f>IF(N442="sníž. přenesená",J442,0)</f>
        <v>0</v>
      </c>
      <c r="BI442" s="241">
        <f>IF(N442="nulová",J442,0)</f>
        <v>0</v>
      </c>
      <c r="BJ442" s="18" t="s">
        <v>90</v>
      </c>
      <c r="BK442" s="241">
        <f>ROUND(I442*H442,2)</f>
        <v>0</v>
      </c>
      <c r="BL442" s="18" t="s">
        <v>419</v>
      </c>
      <c r="BM442" s="240" t="s">
        <v>9661</v>
      </c>
    </row>
    <row r="443" s="13" customFormat="1">
      <c r="A443" s="13"/>
      <c r="B443" s="252"/>
      <c r="C443" s="253"/>
      <c r="D443" s="242" t="s">
        <v>488</v>
      </c>
      <c r="E443" s="253"/>
      <c r="F443" s="255" t="s">
        <v>9662</v>
      </c>
      <c r="G443" s="253"/>
      <c r="H443" s="256">
        <v>253.13900000000001</v>
      </c>
      <c r="I443" s="257"/>
      <c r="J443" s="253"/>
      <c r="K443" s="253"/>
      <c r="L443" s="258"/>
      <c r="M443" s="259"/>
      <c r="N443" s="260"/>
      <c r="O443" s="260"/>
      <c r="P443" s="260"/>
      <c r="Q443" s="260"/>
      <c r="R443" s="260"/>
      <c r="S443" s="260"/>
      <c r="T443" s="261"/>
      <c r="U443" s="13"/>
      <c r="V443" s="13"/>
      <c r="W443" s="13"/>
      <c r="X443" s="13"/>
      <c r="Y443" s="13"/>
      <c r="Z443" s="13"/>
      <c r="AA443" s="13"/>
      <c r="AB443" s="13"/>
      <c r="AC443" s="13"/>
      <c r="AD443" s="13"/>
      <c r="AE443" s="13"/>
      <c r="AT443" s="262" t="s">
        <v>488</v>
      </c>
      <c r="AU443" s="262" t="s">
        <v>92</v>
      </c>
      <c r="AV443" s="13" t="s">
        <v>92</v>
      </c>
      <c r="AW443" s="13" t="s">
        <v>4</v>
      </c>
      <c r="AX443" s="13" t="s">
        <v>90</v>
      </c>
      <c r="AY443" s="262" t="s">
        <v>355</v>
      </c>
    </row>
    <row r="444" s="2" customFormat="1" ht="16.5" customHeight="1">
      <c r="A444" s="40"/>
      <c r="B444" s="41"/>
      <c r="C444" s="229" t="s">
        <v>972</v>
      </c>
      <c r="D444" s="229" t="s">
        <v>358</v>
      </c>
      <c r="E444" s="230" t="s">
        <v>9663</v>
      </c>
      <c r="F444" s="231" t="s">
        <v>9664</v>
      </c>
      <c r="G444" s="232" t="s">
        <v>519</v>
      </c>
      <c r="H444" s="233">
        <v>230.12600000000001</v>
      </c>
      <c r="I444" s="234"/>
      <c r="J444" s="235">
        <f>ROUND(I444*H444,2)</f>
        <v>0</v>
      </c>
      <c r="K444" s="231" t="s">
        <v>361</v>
      </c>
      <c r="L444" s="46"/>
      <c r="M444" s="236" t="s">
        <v>1</v>
      </c>
      <c r="N444" s="237" t="s">
        <v>48</v>
      </c>
      <c r="O444" s="93"/>
      <c r="P444" s="238">
        <f>O444*H444</f>
        <v>0</v>
      </c>
      <c r="Q444" s="238">
        <v>0.00010000000000000001</v>
      </c>
      <c r="R444" s="238">
        <f>Q444*H444</f>
        <v>0.023012600000000001</v>
      </c>
      <c r="S444" s="238">
        <v>0</v>
      </c>
      <c r="T444" s="239">
        <f>S444*H444</f>
        <v>0</v>
      </c>
      <c r="U444" s="40"/>
      <c r="V444" s="40"/>
      <c r="W444" s="40"/>
      <c r="X444" s="40"/>
      <c r="Y444" s="40"/>
      <c r="Z444" s="40"/>
      <c r="AA444" s="40"/>
      <c r="AB444" s="40"/>
      <c r="AC444" s="40"/>
      <c r="AD444" s="40"/>
      <c r="AE444" s="40"/>
      <c r="AR444" s="240" t="s">
        <v>419</v>
      </c>
      <c r="AT444" s="240" t="s">
        <v>358</v>
      </c>
      <c r="AU444" s="240" t="s">
        <v>92</v>
      </c>
      <c r="AY444" s="18" t="s">
        <v>355</v>
      </c>
      <c r="BE444" s="241">
        <f>IF(N444="základní",J444,0)</f>
        <v>0</v>
      </c>
      <c r="BF444" s="241">
        <f>IF(N444="snížená",J444,0)</f>
        <v>0</v>
      </c>
      <c r="BG444" s="241">
        <f>IF(N444="zákl. přenesená",J444,0)</f>
        <v>0</v>
      </c>
      <c r="BH444" s="241">
        <f>IF(N444="sníž. přenesená",J444,0)</f>
        <v>0</v>
      </c>
      <c r="BI444" s="241">
        <f>IF(N444="nulová",J444,0)</f>
        <v>0</v>
      </c>
      <c r="BJ444" s="18" t="s">
        <v>90</v>
      </c>
      <c r="BK444" s="241">
        <f>ROUND(I444*H444,2)</f>
        <v>0</v>
      </c>
      <c r="BL444" s="18" t="s">
        <v>419</v>
      </c>
      <c r="BM444" s="240" t="s">
        <v>9665</v>
      </c>
    </row>
    <row r="445" s="2" customFormat="1">
      <c r="A445" s="40"/>
      <c r="B445" s="41"/>
      <c r="C445" s="229" t="s">
        <v>977</v>
      </c>
      <c r="D445" s="229" t="s">
        <v>358</v>
      </c>
      <c r="E445" s="230" t="s">
        <v>1665</v>
      </c>
      <c r="F445" s="231" t="s">
        <v>9666</v>
      </c>
      <c r="G445" s="232" t="s">
        <v>519</v>
      </c>
      <c r="H445" s="233">
        <v>230.12600000000001</v>
      </c>
      <c r="I445" s="234"/>
      <c r="J445" s="235">
        <f>ROUND(I445*H445,2)</f>
        <v>0</v>
      </c>
      <c r="K445" s="231" t="s">
        <v>525</v>
      </c>
      <c r="L445" s="46"/>
      <c r="M445" s="236" t="s">
        <v>1</v>
      </c>
      <c r="N445" s="237" t="s">
        <v>48</v>
      </c>
      <c r="O445" s="93"/>
      <c r="P445" s="238">
        <f>O445*H445</f>
        <v>0</v>
      </c>
      <c r="Q445" s="238">
        <v>0</v>
      </c>
      <c r="R445" s="238">
        <f>Q445*H445</f>
        <v>0</v>
      </c>
      <c r="S445" s="238">
        <v>0</v>
      </c>
      <c r="T445" s="239">
        <f>S445*H445</f>
        <v>0</v>
      </c>
      <c r="U445" s="40"/>
      <c r="V445" s="40"/>
      <c r="W445" s="40"/>
      <c r="X445" s="40"/>
      <c r="Y445" s="40"/>
      <c r="Z445" s="40"/>
      <c r="AA445" s="40"/>
      <c r="AB445" s="40"/>
      <c r="AC445" s="40"/>
      <c r="AD445" s="40"/>
      <c r="AE445" s="40"/>
      <c r="AR445" s="240" t="s">
        <v>419</v>
      </c>
      <c r="AT445" s="240" t="s">
        <v>358</v>
      </c>
      <c r="AU445" s="240" t="s">
        <v>92</v>
      </c>
      <c r="AY445" s="18" t="s">
        <v>355</v>
      </c>
      <c r="BE445" s="241">
        <f>IF(N445="základní",J445,0)</f>
        <v>0</v>
      </c>
      <c r="BF445" s="241">
        <f>IF(N445="snížená",J445,0)</f>
        <v>0</v>
      </c>
      <c r="BG445" s="241">
        <f>IF(N445="zákl. přenesená",J445,0)</f>
        <v>0</v>
      </c>
      <c r="BH445" s="241">
        <f>IF(N445="sníž. přenesená",J445,0)</f>
        <v>0</v>
      </c>
      <c r="BI445" s="241">
        <f>IF(N445="nulová",J445,0)</f>
        <v>0</v>
      </c>
      <c r="BJ445" s="18" t="s">
        <v>90</v>
      </c>
      <c r="BK445" s="241">
        <f>ROUND(I445*H445,2)</f>
        <v>0</v>
      </c>
      <c r="BL445" s="18" t="s">
        <v>419</v>
      </c>
      <c r="BM445" s="240" t="s">
        <v>9667</v>
      </c>
    </row>
    <row r="446" s="2" customFormat="1">
      <c r="A446" s="40"/>
      <c r="B446" s="41"/>
      <c r="C446" s="42"/>
      <c r="D446" s="242" t="s">
        <v>368</v>
      </c>
      <c r="E446" s="42"/>
      <c r="F446" s="243" t="s">
        <v>1668</v>
      </c>
      <c r="G446" s="42"/>
      <c r="H446" s="42"/>
      <c r="I446" s="244"/>
      <c r="J446" s="42"/>
      <c r="K446" s="42"/>
      <c r="L446" s="46"/>
      <c r="M446" s="245"/>
      <c r="N446" s="246"/>
      <c r="O446" s="93"/>
      <c r="P446" s="93"/>
      <c r="Q446" s="93"/>
      <c r="R446" s="93"/>
      <c r="S446" s="93"/>
      <c r="T446" s="94"/>
      <c r="U446" s="40"/>
      <c r="V446" s="40"/>
      <c r="W446" s="40"/>
      <c r="X446" s="40"/>
      <c r="Y446" s="40"/>
      <c r="Z446" s="40"/>
      <c r="AA446" s="40"/>
      <c r="AB446" s="40"/>
      <c r="AC446" s="40"/>
      <c r="AD446" s="40"/>
      <c r="AE446" s="40"/>
      <c r="AT446" s="18" t="s">
        <v>368</v>
      </c>
      <c r="AU446" s="18" t="s">
        <v>92</v>
      </c>
    </row>
    <row r="447" s="15" customFormat="1">
      <c r="A447" s="15"/>
      <c r="B447" s="274"/>
      <c r="C447" s="275"/>
      <c r="D447" s="242" t="s">
        <v>488</v>
      </c>
      <c r="E447" s="276" t="s">
        <v>1</v>
      </c>
      <c r="F447" s="277" t="s">
        <v>1669</v>
      </c>
      <c r="G447" s="275"/>
      <c r="H447" s="276" t="s">
        <v>1</v>
      </c>
      <c r="I447" s="278"/>
      <c r="J447" s="275"/>
      <c r="K447" s="275"/>
      <c r="L447" s="279"/>
      <c r="M447" s="280"/>
      <c r="N447" s="281"/>
      <c r="O447" s="281"/>
      <c r="P447" s="281"/>
      <c r="Q447" s="281"/>
      <c r="R447" s="281"/>
      <c r="S447" s="281"/>
      <c r="T447" s="282"/>
      <c r="U447" s="15"/>
      <c r="V447" s="15"/>
      <c r="W447" s="15"/>
      <c r="X447" s="15"/>
      <c r="Y447" s="15"/>
      <c r="Z447" s="15"/>
      <c r="AA447" s="15"/>
      <c r="AB447" s="15"/>
      <c r="AC447" s="15"/>
      <c r="AD447" s="15"/>
      <c r="AE447" s="15"/>
      <c r="AT447" s="283" t="s">
        <v>488</v>
      </c>
      <c r="AU447" s="283" t="s">
        <v>92</v>
      </c>
      <c r="AV447" s="15" t="s">
        <v>90</v>
      </c>
      <c r="AW447" s="15" t="s">
        <v>38</v>
      </c>
      <c r="AX447" s="15" t="s">
        <v>83</v>
      </c>
      <c r="AY447" s="283" t="s">
        <v>355</v>
      </c>
    </row>
    <row r="448" s="13" customFormat="1">
      <c r="A448" s="13"/>
      <c r="B448" s="252"/>
      <c r="C448" s="253"/>
      <c r="D448" s="242" t="s">
        <v>488</v>
      </c>
      <c r="E448" s="254" t="s">
        <v>1</v>
      </c>
      <c r="F448" s="255" t="s">
        <v>9668</v>
      </c>
      <c r="G448" s="253"/>
      <c r="H448" s="256">
        <v>230.12600000000001</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488</v>
      </c>
      <c r="AU448" s="262" t="s">
        <v>92</v>
      </c>
      <c r="AV448" s="13" t="s">
        <v>92</v>
      </c>
      <c r="AW448" s="13" t="s">
        <v>38</v>
      </c>
      <c r="AX448" s="13" t="s">
        <v>83</v>
      </c>
      <c r="AY448" s="262" t="s">
        <v>355</v>
      </c>
    </row>
    <row r="449" s="14" customFormat="1">
      <c r="A449" s="14"/>
      <c r="B449" s="263"/>
      <c r="C449" s="264"/>
      <c r="D449" s="242" t="s">
        <v>488</v>
      </c>
      <c r="E449" s="265" t="s">
        <v>1</v>
      </c>
      <c r="F449" s="266" t="s">
        <v>490</v>
      </c>
      <c r="G449" s="264"/>
      <c r="H449" s="267">
        <v>230.12600000000001</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488</v>
      </c>
      <c r="AU449" s="273" t="s">
        <v>92</v>
      </c>
      <c r="AV449" s="14" t="s">
        <v>144</v>
      </c>
      <c r="AW449" s="14" t="s">
        <v>38</v>
      </c>
      <c r="AX449" s="14" t="s">
        <v>90</v>
      </c>
      <c r="AY449" s="273" t="s">
        <v>355</v>
      </c>
    </row>
    <row r="450" s="2" customFormat="1" ht="16.5" customHeight="1">
      <c r="A450" s="40"/>
      <c r="B450" s="41"/>
      <c r="C450" s="229" t="s">
        <v>982</v>
      </c>
      <c r="D450" s="229" t="s">
        <v>358</v>
      </c>
      <c r="E450" s="230" t="s">
        <v>9669</v>
      </c>
      <c r="F450" s="231" t="s">
        <v>1673</v>
      </c>
      <c r="G450" s="232" t="s">
        <v>1263</v>
      </c>
      <c r="H450" s="305"/>
      <c r="I450" s="234"/>
      <c r="J450" s="235">
        <f>ROUND(I450*H450,2)</f>
        <v>0</v>
      </c>
      <c r="K450" s="231" t="s">
        <v>361</v>
      </c>
      <c r="L450" s="46"/>
      <c r="M450" s="236" t="s">
        <v>1</v>
      </c>
      <c r="N450" s="237" t="s">
        <v>48</v>
      </c>
      <c r="O450" s="93"/>
      <c r="P450" s="238">
        <f>O450*H450</f>
        <v>0</v>
      </c>
      <c r="Q450" s="238">
        <v>0</v>
      </c>
      <c r="R450" s="238">
        <f>Q450*H450</f>
        <v>0</v>
      </c>
      <c r="S450" s="238">
        <v>0</v>
      </c>
      <c r="T450" s="239">
        <f>S450*H450</f>
        <v>0</v>
      </c>
      <c r="U450" s="40"/>
      <c r="V450" s="40"/>
      <c r="W450" s="40"/>
      <c r="X450" s="40"/>
      <c r="Y450" s="40"/>
      <c r="Z450" s="40"/>
      <c r="AA450" s="40"/>
      <c r="AB450" s="40"/>
      <c r="AC450" s="40"/>
      <c r="AD450" s="40"/>
      <c r="AE450" s="40"/>
      <c r="AR450" s="240" t="s">
        <v>419</v>
      </c>
      <c r="AT450" s="240" t="s">
        <v>358</v>
      </c>
      <c r="AU450" s="240" t="s">
        <v>92</v>
      </c>
      <c r="AY450" s="18" t="s">
        <v>355</v>
      </c>
      <c r="BE450" s="241">
        <f>IF(N450="základní",J450,0)</f>
        <v>0</v>
      </c>
      <c r="BF450" s="241">
        <f>IF(N450="snížená",J450,0)</f>
        <v>0</v>
      </c>
      <c r="BG450" s="241">
        <f>IF(N450="zákl. přenesená",J450,0)</f>
        <v>0</v>
      </c>
      <c r="BH450" s="241">
        <f>IF(N450="sníž. přenesená",J450,0)</f>
        <v>0</v>
      </c>
      <c r="BI450" s="241">
        <f>IF(N450="nulová",J450,0)</f>
        <v>0</v>
      </c>
      <c r="BJ450" s="18" t="s">
        <v>90</v>
      </c>
      <c r="BK450" s="241">
        <f>ROUND(I450*H450,2)</f>
        <v>0</v>
      </c>
      <c r="BL450" s="18" t="s">
        <v>419</v>
      </c>
      <c r="BM450" s="240" t="s">
        <v>9670</v>
      </c>
    </row>
    <row r="451" s="12" customFormat="1" ht="22.8" customHeight="1">
      <c r="A451" s="12"/>
      <c r="B451" s="213"/>
      <c r="C451" s="214"/>
      <c r="D451" s="215" t="s">
        <v>82</v>
      </c>
      <c r="E451" s="227" t="s">
        <v>1675</v>
      </c>
      <c r="F451" s="227" t="s">
        <v>1676</v>
      </c>
      <c r="G451" s="214"/>
      <c r="H451" s="214"/>
      <c r="I451" s="217"/>
      <c r="J451" s="228">
        <f>BK451</f>
        <v>0</v>
      </c>
      <c r="K451" s="214"/>
      <c r="L451" s="219"/>
      <c r="M451" s="220"/>
      <c r="N451" s="221"/>
      <c r="O451" s="221"/>
      <c r="P451" s="222">
        <f>SUM(P452:P495)</f>
        <v>0</v>
      </c>
      <c r="Q451" s="221"/>
      <c r="R451" s="222">
        <f>SUM(R452:R495)</f>
        <v>1.8006320599999999</v>
      </c>
      <c r="S451" s="221"/>
      <c r="T451" s="223">
        <f>SUM(T452:T495)</f>
        <v>0</v>
      </c>
      <c r="U451" s="12"/>
      <c r="V451" s="12"/>
      <c r="W451" s="12"/>
      <c r="X451" s="12"/>
      <c r="Y451" s="12"/>
      <c r="Z451" s="12"/>
      <c r="AA451" s="12"/>
      <c r="AB451" s="12"/>
      <c r="AC451" s="12"/>
      <c r="AD451" s="12"/>
      <c r="AE451" s="12"/>
      <c r="AR451" s="224" t="s">
        <v>92</v>
      </c>
      <c r="AT451" s="225" t="s">
        <v>82</v>
      </c>
      <c r="AU451" s="225" t="s">
        <v>90</v>
      </c>
      <c r="AY451" s="224" t="s">
        <v>355</v>
      </c>
      <c r="BK451" s="226">
        <f>SUM(BK452:BK495)</f>
        <v>0</v>
      </c>
    </row>
    <row r="452" s="2" customFormat="1">
      <c r="A452" s="40"/>
      <c r="B452" s="41"/>
      <c r="C452" s="229" t="s">
        <v>988</v>
      </c>
      <c r="D452" s="229" t="s">
        <v>358</v>
      </c>
      <c r="E452" s="230" t="s">
        <v>9671</v>
      </c>
      <c r="F452" s="231" t="s">
        <v>9672</v>
      </c>
      <c r="G452" s="232" t="s">
        <v>514</v>
      </c>
      <c r="H452" s="233">
        <v>166</v>
      </c>
      <c r="I452" s="234"/>
      <c r="J452" s="235">
        <f>ROUND(I452*H452,2)</f>
        <v>0</v>
      </c>
      <c r="K452" s="231" t="s">
        <v>525</v>
      </c>
      <c r="L452" s="46"/>
      <c r="M452" s="236" t="s">
        <v>1</v>
      </c>
      <c r="N452" s="237" t="s">
        <v>48</v>
      </c>
      <c r="O452" s="93"/>
      <c r="P452" s="238">
        <f>O452*H452</f>
        <v>0</v>
      </c>
      <c r="Q452" s="238">
        <v>0</v>
      </c>
      <c r="R452" s="238">
        <f>Q452*H452</f>
        <v>0</v>
      </c>
      <c r="S452" s="238">
        <v>0</v>
      </c>
      <c r="T452" s="239">
        <f>S452*H452</f>
        <v>0</v>
      </c>
      <c r="U452" s="40"/>
      <c r="V452" s="40"/>
      <c r="W452" s="40"/>
      <c r="X452" s="40"/>
      <c r="Y452" s="40"/>
      <c r="Z452" s="40"/>
      <c r="AA452" s="40"/>
      <c r="AB452" s="40"/>
      <c r="AC452" s="40"/>
      <c r="AD452" s="40"/>
      <c r="AE452" s="40"/>
      <c r="AR452" s="240" t="s">
        <v>419</v>
      </c>
      <c r="AT452" s="240" t="s">
        <v>358</v>
      </c>
      <c r="AU452" s="240" t="s">
        <v>92</v>
      </c>
      <c r="AY452" s="18" t="s">
        <v>355</v>
      </c>
      <c r="BE452" s="241">
        <f>IF(N452="základní",J452,0)</f>
        <v>0</v>
      </c>
      <c r="BF452" s="241">
        <f>IF(N452="snížená",J452,0)</f>
        <v>0</v>
      </c>
      <c r="BG452" s="241">
        <f>IF(N452="zákl. přenesená",J452,0)</f>
        <v>0</v>
      </c>
      <c r="BH452" s="241">
        <f>IF(N452="sníž. přenesená",J452,0)</f>
        <v>0</v>
      </c>
      <c r="BI452" s="241">
        <f>IF(N452="nulová",J452,0)</f>
        <v>0</v>
      </c>
      <c r="BJ452" s="18" t="s">
        <v>90</v>
      </c>
      <c r="BK452" s="241">
        <f>ROUND(I452*H452,2)</f>
        <v>0</v>
      </c>
      <c r="BL452" s="18" t="s">
        <v>419</v>
      </c>
      <c r="BM452" s="240" t="s">
        <v>9673</v>
      </c>
    </row>
    <row r="453" s="2" customFormat="1">
      <c r="A453" s="40"/>
      <c r="B453" s="41"/>
      <c r="C453" s="42"/>
      <c r="D453" s="242" t="s">
        <v>368</v>
      </c>
      <c r="E453" s="42"/>
      <c r="F453" s="243" t="s">
        <v>9674</v>
      </c>
      <c r="G453" s="42"/>
      <c r="H453" s="42"/>
      <c r="I453" s="244"/>
      <c r="J453" s="42"/>
      <c r="K453" s="42"/>
      <c r="L453" s="46"/>
      <c r="M453" s="245"/>
      <c r="N453" s="246"/>
      <c r="O453" s="93"/>
      <c r="P453" s="93"/>
      <c r="Q453" s="93"/>
      <c r="R453" s="93"/>
      <c r="S453" s="93"/>
      <c r="T453" s="94"/>
      <c r="U453" s="40"/>
      <c r="V453" s="40"/>
      <c r="W453" s="40"/>
      <c r="X453" s="40"/>
      <c r="Y453" s="40"/>
      <c r="Z453" s="40"/>
      <c r="AA453" s="40"/>
      <c r="AB453" s="40"/>
      <c r="AC453" s="40"/>
      <c r="AD453" s="40"/>
      <c r="AE453" s="40"/>
      <c r="AT453" s="18" t="s">
        <v>368</v>
      </c>
      <c r="AU453" s="18" t="s">
        <v>92</v>
      </c>
    </row>
    <row r="454" s="13" customFormat="1">
      <c r="A454" s="13"/>
      <c r="B454" s="252"/>
      <c r="C454" s="253"/>
      <c r="D454" s="242" t="s">
        <v>488</v>
      </c>
      <c r="E454" s="254" t="s">
        <v>1</v>
      </c>
      <c r="F454" s="255" t="s">
        <v>1339</v>
      </c>
      <c r="G454" s="253"/>
      <c r="H454" s="256">
        <v>166</v>
      </c>
      <c r="I454" s="257"/>
      <c r="J454" s="253"/>
      <c r="K454" s="253"/>
      <c r="L454" s="258"/>
      <c r="M454" s="259"/>
      <c r="N454" s="260"/>
      <c r="O454" s="260"/>
      <c r="P454" s="260"/>
      <c r="Q454" s="260"/>
      <c r="R454" s="260"/>
      <c r="S454" s="260"/>
      <c r="T454" s="261"/>
      <c r="U454" s="13"/>
      <c r="V454" s="13"/>
      <c r="W454" s="13"/>
      <c r="X454" s="13"/>
      <c r="Y454" s="13"/>
      <c r="Z454" s="13"/>
      <c r="AA454" s="13"/>
      <c r="AB454" s="13"/>
      <c r="AC454" s="13"/>
      <c r="AD454" s="13"/>
      <c r="AE454" s="13"/>
      <c r="AT454" s="262" t="s">
        <v>488</v>
      </c>
      <c r="AU454" s="262" t="s">
        <v>92</v>
      </c>
      <c r="AV454" s="13" t="s">
        <v>92</v>
      </c>
      <c r="AW454" s="13" t="s">
        <v>38</v>
      </c>
      <c r="AX454" s="13" t="s">
        <v>83</v>
      </c>
      <c r="AY454" s="262" t="s">
        <v>355</v>
      </c>
    </row>
    <row r="455" s="14" customFormat="1">
      <c r="A455" s="14"/>
      <c r="B455" s="263"/>
      <c r="C455" s="264"/>
      <c r="D455" s="242" t="s">
        <v>488</v>
      </c>
      <c r="E455" s="265" t="s">
        <v>1</v>
      </c>
      <c r="F455" s="266" t="s">
        <v>490</v>
      </c>
      <c r="G455" s="264"/>
      <c r="H455" s="267">
        <v>166</v>
      </c>
      <c r="I455" s="268"/>
      <c r="J455" s="264"/>
      <c r="K455" s="264"/>
      <c r="L455" s="269"/>
      <c r="M455" s="270"/>
      <c r="N455" s="271"/>
      <c r="O455" s="271"/>
      <c r="P455" s="271"/>
      <c r="Q455" s="271"/>
      <c r="R455" s="271"/>
      <c r="S455" s="271"/>
      <c r="T455" s="272"/>
      <c r="U455" s="14"/>
      <c r="V455" s="14"/>
      <c r="W455" s="14"/>
      <c r="X455" s="14"/>
      <c r="Y455" s="14"/>
      <c r="Z455" s="14"/>
      <c r="AA455" s="14"/>
      <c r="AB455" s="14"/>
      <c r="AC455" s="14"/>
      <c r="AD455" s="14"/>
      <c r="AE455" s="14"/>
      <c r="AT455" s="273" t="s">
        <v>488</v>
      </c>
      <c r="AU455" s="273" t="s">
        <v>92</v>
      </c>
      <c r="AV455" s="14" t="s">
        <v>144</v>
      </c>
      <c r="AW455" s="14" t="s">
        <v>38</v>
      </c>
      <c r="AX455" s="14" t="s">
        <v>90</v>
      </c>
      <c r="AY455" s="273" t="s">
        <v>355</v>
      </c>
    </row>
    <row r="456" s="2" customFormat="1" ht="16.5" customHeight="1">
      <c r="A456" s="40"/>
      <c r="B456" s="41"/>
      <c r="C456" s="229" t="s">
        <v>993</v>
      </c>
      <c r="D456" s="229" t="s">
        <v>358</v>
      </c>
      <c r="E456" s="230" t="s">
        <v>9675</v>
      </c>
      <c r="F456" s="231" t="s">
        <v>9676</v>
      </c>
      <c r="G456" s="232" t="s">
        <v>514</v>
      </c>
      <c r="H456" s="233">
        <v>84</v>
      </c>
      <c r="I456" s="234"/>
      <c r="J456" s="235">
        <f>ROUND(I456*H456,2)</f>
        <v>0</v>
      </c>
      <c r="K456" s="231" t="s">
        <v>525</v>
      </c>
      <c r="L456" s="46"/>
      <c r="M456" s="236" t="s">
        <v>1</v>
      </c>
      <c r="N456" s="237" t="s">
        <v>48</v>
      </c>
      <c r="O456" s="93"/>
      <c r="P456" s="238">
        <f>O456*H456</f>
        <v>0</v>
      </c>
      <c r="Q456" s="238">
        <v>0</v>
      </c>
      <c r="R456" s="238">
        <f>Q456*H456</f>
        <v>0</v>
      </c>
      <c r="S456" s="238">
        <v>0</v>
      </c>
      <c r="T456" s="239">
        <f>S456*H456</f>
        <v>0</v>
      </c>
      <c r="U456" s="40"/>
      <c r="V456" s="40"/>
      <c r="W456" s="40"/>
      <c r="X456" s="40"/>
      <c r="Y456" s="40"/>
      <c r="Z456" s="40"/>
      <c r="AA456" s="40"/>
      <c r="AB456" s="40"/>
      <c r="AC456" s="40"/>
      <c r="AD456" s="40"/>
      <c r="AE456" s="40"/>
      <c r="AR456" s="240" t="s">
        <v>419</v>
      </c>
      <c r="AT456" s="240" t="s">
        <v>358</v>
      </c>
      <c r="AU456" s="240" t="s">
        <v>92</v>
      </c>
      <c r="AY456" s="18" t="s">
        <v>355</v>
      </c>
      <c r="BE456" s="241">
        <f>IF(N456="základní",J456,0)</f>
        <v>0</v>
      </c>
      <c r="BF456" s="241">
        <f>IF(N456="snížená",J456,0)</f>
        <v>0</v>
      </c>
      <c r="BG456" s="241">
        <f>IF(N456="zákl. přenesená",J456,0)</f>
        <v>0</v>
      </c>
      <c r="BH456" s="241">
        <f>IF(N456="sníž. přenesená",J456,0)</f>
        <v>0</v>
      </c>
      <c r="BI456" s="241">
        <f>IF(N456="nulová",J456,0)</f>
        <v>0</v>
      </c>
      <c r="BJ456" s="18" t="s">
        <v>90</v>
      </c>
      <c r="BK456" s="241">
        <f>ROUND(I456*H456,2)</f>
        <v>0</v>
      </c>
      <c r="BL456" s="18" t="s">
        <v>419</v>
      </c>
      <c r="BM456" s="240" t="s">
        <v>9677</v>
      </c>
    </row>
    <row r="457" s="2" customFormat="1">
      <c r="A457" s="40"/>
      <c r="B457" s="41"/>
      <c r="C457" s="42"/>
      <c r="D457" s="242" t="s">
        <v>368</v>
      </c>
      <c r="E457" s="42"/>
      <c r="F457" s="243" t="s">
        <v>9674</v>
      </c>
      <c r="G457" s="42"/>
      <c r="H457" s="42"/>
      <c r="I457" s="244"/>
      <c r="J457" s="42"/>
      <c r="K457" s="42"/>
      <c r="L457" s="46"/>
      <c r="M457" s="245"/>
      <c r="N457" s="246"/>
      <c r="O457" s="93"/>
      <c r="P457" s="93"/>
      <c r="Q457" s="93"/>
      <c r="R457" s="93"/>
      <c r="S457" s="93"/>
      <c r="T457" s="94"/>
      <c r="U457" s="40"/>
      <c r="V457" s="40"/>
      <c r="W457" s="40"/>
      <c r="X457" s="40"/>
      <c r="Y457" s="40"/>
      <c r="Z457" s="40"/>
      <c r="AA457" s="40"/>
      <c r="AB457" s="40"/>
      <c r="AC457" s="40"/>
      <c r="AD457" s="40"/>
      <c r="AE457" s="40"/>
      <c r="AT457" s="18" t="s">
        <v>368</v>
      </c>
      <c r="AU457" s="18" t="s">
        <v>92</v>
      </c>
    </row>
    <row r="458" s="2" customFormat="1" ht="16.5" customHeight="1">
      <c r="A458" s="40"/>
      <c r="B458" s="41"/>
      <c r="C458" s="229" t="s">
        <v>999</v>
      </c>
      <c r="D458" s="229" t="s">
        <v>358</v>
      </c>
      <c r="E458" s="230" t="s">
        <v>9678</v>
      </c>
      <c r="F458" s="231" t="s">
        <v>9679</v>
      </c>
      <c r="G458" s="232" t="s">
        <v>514</v>
      </c>
      <c r="H458" s="233">
        <v>84</v>
      </c>
      <c r="I458" s="234"/>
      <c r="J458" s="235">
        <f>ROUND(I458*H458,2)</f>
        <v>0</v>
      </c>
      <c r="K458" s="231" t="s">
        <v>525</v>
      </c>
      <c r="L458" s="46"/>
      <c r="M458" s="236" t="s">
        <v>1</v>
      </c>
      <c r="N458" s="237" t="s">
        <v>48</v>
      </c>
      <c r="O458" s="93"/>
      <c r="P458" s="238">
        <f>O458*H458</f>
        <v>0</v>
      </c>
      <c r="Q458" s="238">
        <v>0</v>
      </c>
      <c r="R458" s="238">
        <f>Q458*H458</f>
        <v>0</v>
      </c>
      <c r="S458" s="238">
        <v>0</v>
      </c>
      <c r="T458" s="239">
        <f>S458*H458</f>
        <v>0</v>
      </c>
      <c r="U458" s="40"/>
      <c r="V458" s="40"/>
      <c r="W458" s="40"/>
      <c r="X458" s="40"/>
      <c r="Y458" s="40"/>
      <c r="Z458" s="40"/>
      <c r="AA458" s="40"/>
      <c r="AB458" s="40"/>
      <c r="AC458" s="40"/>
      <c r="AD458" s="40"/>
      <c r="AE458" s="40"/>
      <c r="AR458" s="240" t="s">
        <v>419</v>
      </c>
      <c r="AT458" s="240" t="s">
        <v>358</v>
      </c>
      <c r="AU458" s="240" t="s">
        <v>92</v>
      </c>
      <c r="AY458" s="18" t="s">
        <v>355</v>
      </c>
      <c r="BE458" s="241">
        <f>IF(N458="základní",J458,0)</f>
        <v>0</v>
      </c>
      <c r="BF458" s="241">
        <f>IF(N458="snížená",J458,0)</f>
        <v>0</v>
      </c>
      <c r="BG458" s="241">
        <f>IF(N458="zákl. přenesená",J458,0)</f>
        <v>0</v>
      </c>
      <c r="BH458" s="241">
        <f>IF(N458="sníž. přenesená",J458,0)</f>
        <v>0</v>
      </c>
      <c r="BI458" s="241">
        <f>IF(N458="nulová",J458,0)</f>
        <v>0</v>
      </c>
      <c r="BJ458" s="18" t="s">
        <v>90</v>
      </c>
      <c r="BK458" s="241">
        <f>ROUND(I458*H458,2)</f>
        <v>0</v>
      </c>
      <c r="BL458" s="18" t="s">
        <v>419</v>
      </c>
      <c r="BM458" s="240" t="s">
        <v>9680</v>
      </c>
    </row>
    <row r="459" s="2" customFormat="1">
      <c r="A459" s="40"/>
      <c r="B459" s="41"/>
      <c r="C459" s="42"/>
      <c r="D459" s="242" t="s">
        <v>368</v>
      </c>
      <c r="E459" s="42"/>
      <c r="F459" s="243" t="s">
        <v>9674</v>
      </c>
      <c r="G459" s="42"/>
      <c r="H459" s="42"/>
      <c r="I459" s="244"/>
      <c r="J459" s="42"/>
      <c r="K459" s="42"/>
      <c r="L459" s="46"/>
      <c r="M459" s="245"/>
      <c r="N459" s="246"/>
      <c r="O459" s="93"/>
      <c r="P459" s="93"/>
      <c r="Q459" s="93"/>
      <c r="R459" s="93"/>
      <c r="S459" s="93"/>
      <c r="T459" s="94"/>
      <c r="U459" s="40"/>
      <c r="V459" s="40"/>
      <c r="W459" s="40"/>
      <c r="X459" s="40"/>
      <c r="Y459" s="40"/>
      <c r="Z459" s="40"/>
      <c r="AA459" s="40"/>
      <c r="AB459" s="40"/>
      <c r="AC459" s="40"/>
      <c r="AD459" s="40"/>
      <c r="AE459" s="40"/>
      <c r="AT459" s="18" t="s">
        <v>368</v>
      </c>
      <c r="AU459" s="18" t="s">
        <v>92</v>
      </c>
    </row>
    <row r="460" s="13" customFormat="1">
      <c r="A460" s="13"/>
      <c r="B460" s="252"/>
      <c r="C460" s="253"/>
      <c r="D460" s="242" t="s">
        <v>488</v>
      </c>
      <c r="E460" s="254" t="s">
        <v>1</v>
      </c>
      <c r="F460" s="255" t="s">
        <v>929</v>
      </c>
      <c r="G460" s="253"/>
      <c r="H460" s="256">
        <v>84</v>
      </c>
      <c r="I460" s="257"/>
      <c r="J460" s="253"/>
      <c r="K460" s="253"/>
      <c r="L460" s="258"/>
      <c r="M460" s="259"/>
      <c r="N460" s="260"/>
      <c r="O460" s="260"/>
      <c r="P460" s="260"/>
      <c r="Q460" s="260"/>
      <c r="R460" s="260"/>
      <c r="S460" s="260"/>
      <c r="T460" s="261"/>
      <c r="U460" s="13"/>
      <c r="V460" s="13"/>
      <c r="W460" s="13"/>
      <c r="X460" s="13"/>
      <c r="Y460" s="13"/>
      <c r="Z460" s="13"/>
      <c r="AA460" s="13"/>
      <c r="AB460" s="13"/>
      <c r="AC460" s="13"/>
      <c r="AD460" s="13"/>
      <c r="AE460" s="13"/>
      <c r="AT460" s="262" t="s">
        <v>488</v>
      </c>
      <c r="AU460" s="262" t="s">
        <v>92</v>
      </c>
      <c r="AV460" s="13" t="s">
        <v>92</v>
      </c>
      <c r="AW460" s="13" t="s">
        <v>38</v>
      </c>
      <c r="AX460" s="13" t="s">
        <v>83</v>
      </c>
      <c r="AY460" s="262" t="s">
        <v>355</v>
      </c>
    </row>
    <row r="461" s="14" customFormat="1">
      <c r="A461" s="14"/>
      <c r="B461" s="263"/>
      <c r="C461" s="264"/>
      <c r="D461" s="242" t="s">
        <v>488</v>
      </c>
      <c r="E461" s="265" t="s">
        <v>1</v>
      </c>
      <c r="F461" s="266" t="s">
        <v>490</v>
      </c>
      <c r="G461" s="264"/>
      <c r="H461" s="267">
        <v>84</v>
      </c>
      <c r="I461" s="268"/>
      <c r="J461" s="264"/>
      <c r="K461" s="264"/>
      <c r="L461" s="269"/>
      <c r="M461" s="270"/>
      <c r="N461" s="271"/>
      <c r="O461" s="271"/>
      <c r="P461" s="271"/>
      <c r="Q461" s="271"/>
      <c r="R461" s="271"/>
      <c r="S461" s="271"/>
      <c r="T461" s="272"/>
      <c r="U461" s="14"/>
      <c r="V461" s="14"/>
      <c r="W461" s="14"/>
      <c r="X461" s="14"/>
      <c r="Y461" s="14"/>
      <c r="Z461" s="14"/>
      <c r="AA461" s="14"/>
      <c r="AB461" s="14"/>
      <c r="AC461" s="14"/>
      <c r="AD461" s="14"/>
      <c r="AE461" s="14"/>
      <c r="AT461" s="273" t="s">
        <v>488</v>
      </c>
      <c r="AU461" s="273" t="s">
        <v>92</v>
      </c>
      <c r="AV461" s="14" t="s">
        <v>144</v>
      </c>
      <c r="AW461" s="14" t="s">
        <v>38</v>
      </c>
      <c r="AX461" s="14" t="s">
        <v>90</v>
      </c>
      <c r="AY461" s="273" t="s">
        <v>355</v>
      </c>
    </row>
    <row r="462" s="2" customFormat="1" ht="21.75" customHeight="1">
      <c r="A462" s="40"/>
      <c r="B462" s="41"/>
      <c r="C462" s="229" t="s">
        <v>1005</v>
      </c>
      <c r="D462" s="229" t="s">
        <v>358</v>
      </c>
      <c r="E462" s="230" t="s">
        <v>9681</v>
      </c>
      <c r="F462" s="231" t="s">
        <v>9682</v>
      </c>
      <c r="G462" s="232" t="s">
        <v>514</v>
      </c>
      <c r="H462" s="233">
        <v>89</v>
      </c>
      <c r="I462" s="234"/>
      <c r="J462" s="235">
        <f>ROUND(I462*H462,2)</f>
        <v>0</v>
      </c>
      <c r="K462" s="231" t="s">
        <v>525</v>
      </c>
      <c r="L462" s="46"/>
      <c r="M462" s="236" t="s">
        <v>1</v>
      </c>
      <c r="N462" s="237" t="s">
        <v>48</v>
      </c>
      <c r="O462" s="93"/>
      <c r="P462" s="238">
        <f>O462*H462</f>
        <v>0</v>
      </c>
      <c r="Q462" s="238">
        <v>0</v>
      </c>
      <c r="R462" s="238">
        <f>Q462*H462</f>
        <v>0</v>
      </c>
      <c r="S462" s="238">
        <v>0</v>
      </c>
      <c r="T462" s="239">
        <f>S462*H462</f>
        <v>0</v>
      </c>
      <c r="U462" s="40"/>
      <c r="V462" s="40"/>
      <c r="W462" s="40"/>
      <c r="X462" s="40"/>
      <c r="Y462" s="40"/>
      <c r="Z462" s="40"/>
      <c r="AA462" s="40"/>
      <c r="AB462" s="40"/>
      <c r="AC462" s="40"/>
      <c r="AD462" s="40"/>
      <c r="AE462" s="40"/>
      <c r="AR462" s="240" t="s">
        <v>419</v>
      </c>
      <c r="AT462" s="240" t="s">
        <v>358</v>
      </c>
      <c r="AU462" s="240" t="s">
        <v>92</v>
      </c>
      <c r="AY462" s="18" t="s">
        <v>355</v>
      </c>
      <c r="BE462" s="241">
        <f>IF(N462="základní",J462,0)</f>
        <v>0</v>
      </c>
      <c r="BF462" s="241">
        <f>IF(N462="snížená",J462,0)</f>
        <v>0</v>
      </c>
      <c r="BG462" s="241">
        <f>IF(N462="zákl. přenesená",J462,0)</f>
        <v>0</v>
      </c>
      <c r="BH462" s="241">
        <f>IF(N462="sníž. přenesená",J462,0)</f>
        <v>0</v>
      </c>
      <c r="BI462" s="241">
        <f>IF(N462="nulová",J462,0)</f>
        <v>0</v>
      </c>
      <c r="BJ462" s="18" t="s">
        <v>90</v>
      </c>
      <c r="BK462" s="241">
        <f>ROUND(I462*H462,2)</f>
        <v>0</v>
      </c>
      <c r="BL462" s="18" t="s">
        <v>419</v>
      </c>
      <c r="BM462" s="240" t="s">
        <v>9683</v>
      </c>
    </row>
    <row r="463" s="2" customFormat="1">
      <c r="A463" s="40"/>
      <c r="B463" s="41"/>
      <c r="C463" s="42"/>
      <c r="D463" s="242" t="s">
        <v>368</v>
      </c>
      <c r="E463" s="42"/>
      <c r="F463" s="243" t="s">
        <v>9674</v>
      </c>
      <c r="G463" s="42"/>
      <c r="H463" s="42"/>
      <c r="I463" s="244"/>
      <c r="J463" s="42"/>
      <c r="K463" s="42"/>
      <c r="L463" s="46"/>
      <c r="M463" s="245"/>
      <c r="N463" s="246"/>
      <c r="O463" s="93"/>
      <c r="P463" s="93"/>
      <c r="Q463" s="93"/>
      <c r="R463" s="93"/>
      <c r="S463" s="93"/>
      <c r="T463" s="94"/>
      <c r="U463" s="40"/>
      <c r="V463" s="40"/>
      <c r="W463" s="40"/>
      <c r="X463" s="40"/>
      <c r="Y463" s="40"/>
      <c r="Z463" s="40"/>
      <c r="AA463" s="40"/>
      <c r="AB463" s="40"/>
      <c r="AC463" s="40"/>
      <c r="AD463" s="40"/>
      <c r="AE463" s="40"/>
      <c r="AT463" s="18" t="s">
        <v>368</v>
      </c>
      <c r="AU463" s="18" t="s">
        <v>92</v>
      </c>
    </row>
    <row r="464" s="13" customFormat="1">
      <c r="A464" s="13"/>
      <c r="B464" s="252"/>
      <c r="C464" s="253"/>
      <c r="D464" s="242" t="s">
        <v>488</v>
      </c>
      <c r="E464" s="254" t="s">
        <v>1</v>
      </c>
      <c r="F464" s="255" t="s">
        <v>9684</v>
      </c>
      <c r="G464" s="253"/>
      <c r="H464" s="256">
        <v>89</v>
      </c>
      <c r="I464" s="257"/>
      <c r="J464" s="253"/>
      <c r="K464" s="253"/>
      <c r="L464" s="258"/>
      <c r="M464" s="259"/>
      <c r="N464" s="260"/>
      <c r="O464" s="260"/>
      <c r="P464" s="260"/>
      <c r="Q464" s="260"/>
      <c r="R464" s="260"/>
      <c r="S464" s="260"/>
      <c r="T464" s="261"/>
      <c r="U464" s="13"/>
      <c r="V464" s="13"/>
      <c r="W464" s="13"/>
      <c r="X464" s="13"/>
      <c r="Y464" s="13"/>
      <c r="Z464" s="13"/>
      <c r="AA464" s="13"/>
      <c r="AB464" s="13"/>
      <c r="AC464" s="13"/>
      <c r="AD464" s="13"/>
      <c r="AE464" s="13"/>
      <c r="AT464" s="262" t="s">
        <v>488</v>
      </c>
      <c r="AU464" s="262" t="s">
        <v>92</v>
      </c>
      <c r="AV464" s="13" t="s">
        <v>92</v>
      </c>
      <c r="AW464" s="13" t="s">
        <v>38</v>
      </c>
      <c r="AX464" s="13" t="s">
        <v>83</v>
      </c>
      <c r="AY464" s="262" t="s">
        <v>355</v>
      </c>
    </row>
    <row r="465" s="14" customFormat="1">
      <c r="A465" s="14"/>
      <c r="B465" s="263"/>
      <c r="C465" s="264"/>
      <c r="D465" s="242" t="s">
        <v>488</v>
      </c>
      <c r="E465" s="265" t="s">
        <v>1</v>
      </c>
      <c r="F465" s="266" t="s">
        <v>490</v>
      </c>
      <c r="G465" s="264"/>
      <c r="H465" s="267">
        <v>89</v>
      </c>
      <c r="I465" s="268"/>
      <c r="J465" s="264"/>
      <c r="K465" s="264"/>
      <c r="L465" s="269"/>
      <c r="M465" s="270"/>
      <c r="N465" s="271"/>
      <c r="O465" s="271"/>
      <c r="P465" s="271"/>
      <c r="Q465" s="271"/>
      <c r="R465" s="271"/>
      <c r="S465" s="271"/>
      <c r="T465" s="272"/>
      <c r="U465" s="14"/>
      <c r="V465" s="14"/>
      <c r="W465" s="14"/>
      <c r="X465" s="14"/>
      <c r="Y465" s="14"/>
      <c r="Z465" s="14"/>
      <c r="AA465" s="14"/>
      <c r="AB465" s="14"/>
      <c r="AC465" s="14"/>
      <c r="AD465" s="14"/>
      <c r="AE465" s="14"/>
      <c r="AT465" s="273" t="s">
        <v>488</v>
      </c>
      <c r="AU465" s="273" t="s">
        <v>92</v>
      </c>
      <c r="AV465" s="14" t="s">
        <v>144</v>
      </c>
      <c r="AW465" s="14" t="s">
        <v>38</v>
      </c>
      <c r="AX465" s="14" t="s">
        <v>90</v>
      </c>
      <c r="AY465" s="273" t="s">
        <v>355</v>
      </c>
    </row>
    <row r="466" s="2" customFormat="1" ht="21.75" customHeight="1">
      <c r="A466" s="40"/>
      <c r="B466" s="41"/>
      <c r="C466" s="229" t="s">
        <v>1012</v>
      </c>
      <c r="D466" s="229" t="s">
        <v>358</v>
      </c>
      <c r="E466" s="230" t="s">
        <v>9685</v>
      </c>
      <c r="F466" s="231" t="s">
        <v>9686</v>
      </c>
      <c r="G466" s="232" t="s">
        <v>514</v>
      </c>
      <c r="H466" s="233">
        <v>89</v>
      </c>
      <c r="I466" s="234"/>
      <c r="J466" s="235">
        <f>ROUND(I466*H466,2)</f>
        <v>0</v>
      </c>
      <c r="K466" s="231" t="s">
        <v>525</v>
      </c>
      <c r="L466" s="46"/>
      <c r="M466" s="236" t="s">
        <v>1</v>
      </c>
      <c r="N466" s="237" t="s">
        <v>48</v>
      </c>
      <c r="O466" s="93"/>
      <c r="P466" s="238">
        <f>O466*H466</f>
        <v>0</v>
      </c>
      <c r="Q466" s="238">
        <v>0</v>
      </c>
      <c r="R466" s="238">
        <f>Q466*H466</f>
        <v>0</v>
      </c>
      <c r="S466" s="238">
        <v>0</v>
      </c>
      <c r="T466" s="239">
        <f>S466*H466</f>
        <v>0</v>
      </c>
      <c r="U466" s="40"/>
      <c r="V466" s="40"/>
      <c r="W466" s="40"/>
      <c r="X466" s="40"/>
      <c r="Y466" s="40"/>
      <c r="Z466" s="40"/>
      <c r="AA466" s="40"/>
      <c r="AB466" s="40"/>
      <c r="AC466" s="40"/>
      <c r="AD466" s="40"/>
      <c r="AE466" s="40"/>
      <c r="AR466" s="240" t="s">
        <v>419</v>
      </c>
      <c r="AT466" s="240" t="s">
        <v>358</v>
      </c>
      <c r="AU466" s="240" t="s">
        <v>92</v>
      </c>
      <c r="AY466" s="18" t="s">
        <v>355</v>
      </c>
      <c r="BE466" s="241">
        <f>IF(N466="základní",J466,0)</f>
        <v>0</v>
      </c>
      <c r="BF466" s="241">
        <f>IF(N466="snížená",J466,0)</f>
        <v>0</v>
      </c>
      <c r="BG466" s="241">
        <f>IF(N466="zákl. přenesená",J466,0)</f>
        <v>0</v>
      </c>
      <c r="BH466" s="241">
        <f>IF(N466="sníž. přenesená",J466,0)</f>
        <v>0</v>
      </c>
      <c r="BI466" s="241">
        <f>IF(N466="nulová",J466,0)</f>
        <v>0</v>
      </c>
      <c r="BJ466" s="18" t="s">
        <v>90</v>
      </c>
      <c r="BK466" s="241">
        <f>ROUND(I466*H466,2)</f>
        <v>0</v>
      </c>
      <c r="BL466" s="18" t="s">
        <v>419</v>
      </c>
      <c r="BM466" s="240" t="s">
        <v>9687</v>
      </c>
    </row>
    <row r="467" s="2" customFormat="1">
      <c r="A467" s="40"/>
      <c r="B467" s="41"/>
      <c r="C467" s="42"/>
      <c r="D467" s="242" t="s">
        <v>368</v>
      </c>
      <c r="E467" s="42"/>
      <c r="F467" s="243" t="s">
        <v>9674</v>
      </c>
      <c r="G467" s="42"/>
      <c r="H467" s="42"/>
      <c r="I467" s="244"/>
      <c r="J467" s="42"/>
      <c r="K467" s="42"/>
      <c r="L467" s="46"/>
      <c r="M467" s="245"/>
      <c r="N467" s="246"/>
      <c r="O467" s="93"/>
      <c r="P467" s="93"/>
      <c r="Q467" s="93"/>
      <c r="R467" s="93"/>
      <c r="S467" s="93"/>
      <c r="T467" s="94"/>
      <c r="U467" s="40"/>
      <c r="V467" s="40"/>
      <c r="W467" s="40"/>
      <c r="X467" s="40"/>
      <c r="Y467" s="40"/>
      <c r="Z467" s="40"/>
      <c r="AA467" s="40"/>
      <c r="AB467" s="40"/>
      <c r="AC467" s="40"/>
      <c r="AD467" s="40"/>
      <c r="AE467" s="40"/>
      <c r="AT467" s="18" t="s">
        <v>368</v>
      </c>
      <c r="AU467" s="18" t="s">
        <v>92</v>
      </c>
    </row>
    <row r="468" s="13" customFormat="1">
      <c r="A468" s="13"/>
      <c r="B468" s="252"/>
      <c r="C468" s="253"/>
      <c r="D468" s="242" t="s">
        <v>488</v>
      </c>
      <c r="E468" s="254" t="s">
        <v>1</v>
      </c>
      <c r="F468" s="255" t="s">
        <v>957</v>
      </c>
      <c r="G468" s="253"/>
      <c r="H468" s="256">
        <v>89</v>
      </c>
      <c r="I468" s="257"/>
      <c r="J468" s="253"/>
      <c r="K468" s="253"/>
      <c r="L468" s="258"/>
      <c r="M468" s="259"/>
      <c r="N468" s="260"/>
      <c r="O468" s="260"/>
      <c r="P468" s="260"/>
      <c r="Q468" s="260"/>
      <c r="R468" s="260"/>
      <c r="S468" s="260"/>
      <c r="T468" s="261"/>
      <c r="U468" s="13"/>
      <c r="V468" s="13"/>
      <c r="W468" s="13"/>
      <c r="X468" s="13"/>
      <c r="Y468" s="13"/>
      <c r="Z468" s="13"/>
      <c r="AA468" s="13"/>
      <c r="AB468" s="13"/>
      <c r="AC468" s="13"/>
      <c r="AD468" s="13"/>
      <c r="AE468" s="13"/>
      <c r="AT468" s="262" t="s">
        <v>488</v>
      </c>
      <c r="AU468" s="262" t="s">
        <v>92</v>
      </c>
      <c r="AV468" s="13" t="s">
        <v>92</v>
      </c>
      <c r="AW468" s="13" t="s">
        <v>38</v>
      </c>
      <c r="AX468" s="13" t="s">
        <v>83</v>
      </c>
      <c r="AY468" s="262" t="s">
        <v>355</v>
      </c>
    </row>
    <row r="469" s="14" customFormat="1">
      <c r="A469" s="14"/>
      <c r="B469" s="263"/>
      <c r="C469" s="264"/>
      <c r="D469" s="242" t="s">
        <v>488</v>
      </c>
      <c r="E469" s="265" t="s">
        <v>1</v>
      </c>
      <c r="F469" s="266" t="s">
        <v>490</v>
      </c>
      <c r="G469" s="264"/>
      <c r="H469" s="267">
        <v>89</v>
      </c>
      <c r="I469" s="268"/>
      <c r="J469" s="264"/>
      <c r="K469" s="264"/>
      <c r="L469" s="269"/>
      <c r="M469" s="270"/>
      <c r="N469" s="271"/>
      <c r="O469" s="271"/>
      <c r="P469" s="271"/>
      <c r="Q469" s="271"/>
      <c r="R469" s="271"/>
      <c r="S469" s="271"/>
      <c r="T469" s="272"/>
      <c r="U469" s="14"/>
      <c r="V469" s="14"/>
      <c r="W469" s="14"/>
      <c r="X469" s="14"/>
      <c r="Y469" s="14"/>
      <c r="Z469" s="14"/>
      <c r="AA469" s="14"/>
      <c r="AB469" s="14"/>
      <c r="AC469" s="14"/>
      <c r="AD469" s="14"/>
      <c r="AE469" s="14"/>
      <c r="AT469" s="273" t="s">
        <v>488</v>
      </c>
      <c r="AU469" s="273" t="s">
        <v>92</v>
      </c>
      <c r="AV469" s="14" t="s">
        <v>144</v>
      </c>
      <c r="AW469" s="14" t="s">
        <v>38</v>
      </c>
      <c r="AX469" s="14" t="s">
        <v>90</v>
      </c>
      <c r="AY469" s="273" t="s">
        <v>355</v>
      </c>
    </row>
    <row r="470" s="2" customFormat="1" ht="21.75" customHeight="1">
      <c r="A470" s="40"/>
      <c r="B470" s="41"/>
      <c r="C470" s="229" t="s">
        <v>1017</v>
      </c>
      <c r="D470" s="229" t="s">
        <v>358</v>
      </c>
      <c r="E470" s="230" t="s">
        <v>9688</v>
      </c>
      <c r="F470" s="231" t="s">
        <v>9689</v>
      </c>
      <c r="G470" s="232" t="s">
        <v>1718</v>
      </c>
      <c r="H470" s="233">
        <v>340</v>
      </c>
      <c r="I470" s="234"/>
      <c r="J470" s="235">
        <f>ROUND(I470*H470,2)</f>
        <v>0</v>
      </c>
      <c r="K470" s="231" t="s">
        <v>525</v>
      </c>
      <c r="L470" s="46"/>
      <c r="M470" s="236" t="s">
        <v>1</v>
      </c>
      <c r="N470" s="237" t="s">
        <v>48</v>
      </c>
      <c r="O470" s="93"/>
      <c r="P470" s="238">
        <f>O470*H470</f>
        <v>0</v>
      </c>
      <c r="Q470" s="238">
        <v>0</v>
      </c>
      <c r="R470" s="238">
        <f>Q470*H470</f>
        <v>0</v>
      </c>
      <c r="S470" s="238">
        <v>0</v>
      </c>
      <c r="T470" s="239">
        <f>S470*H470</f>
        <v>0</v>
      </c>
      <c r="U470" s="40"/>
      <c r="V470" s="40"/>
      <c r="W470" s="40"/>
      <c r="X470" s="40"/>
      <c r="Y470" s="40"/>
      <c r="Z470" s="40"/>
      <c r="AA470" s="40"/>
      <c r="AB470" s="40"/>
      <c r="AC470" s="40"/>
      <c r="AD470" s="40"/>
      <c r="AE470" s="40"/>
      <c r="AR470" s="240" t="s">
        <v>419</v>
      </c>
      <c r="AT470" s="240" t="s">
        <v>358</v>
      </c>
      <c r="AU470" s="240" t="s">
        <v>92</v>
      </c>
      <c r="AY470" s="18" t="s">
        <v>355</v>
      </c>
      <c r="BE470" s="241">
        <f>IF(N470="základní",J470,0)</f>
        <v>0</v>
      </c>
      <c r="BF470" s="241">
        <f>IF(N470="snížená",J470,0)</f>
        <v>0</v>
      </c>
      <c r="BG470" s="241">
        <f>IF(N470="zákl. přenesená",J470,0)</f>
        <v>0</v>
      </c>
      <c r="BH470" s="241">
        <f>IF(N470="sníž. přenesená",J470,0)</f>
        <v>0</v>
      </c>
      <c r="BI470" s="241">
        <f>IF(N470="nulová",J470,0)</f>
        <v>0</v>
      </c>
      <c r="BJ470" s="18" t="s">
        <v>90</v>
      </c>
      <c r="BK470" s="241">
        <f>ROUND(I470*H470,2)</f>
        <v>0</v>
      </c>
      <c r="BL470" s="18" t="s">
        <v>419</v>
      </c>
      <c r="BM470" s="240" t="s">
        <v>9690</v>
      </c>
    </row>
    <row r="471" s="2" customFormat="1">
      <c r="A471" s="40"/>
      <c r="B471" s="41"/>
      <c r="C471" s="42"/>
      <c r="D471" s="242" t="s">
        <v>368</v>
      </c>
      <c r="E471" s="42"/>
      <c r="F471" s="243" t="s">
        <v>9674</v>
      </c>
      <c r="G471" s="42"/>
      <c r="H471" s="42"/>
      <c r="I471" s="244"/>
      <c r="J471" s="42"/>
      <c r="K471" s="42"/>
      <c r="L471" s="46"/>
      <c r="M471" s="245"/>
      <c r="N471" s="246"/>
      <c r="O471" s="93"/>
      <c r="P471" s="93"/>
      <c r="Q471" s="93"/>
      <c r="R471" s="93"/>
      <c r="S471" s="93"/>
      <c r="T471" s="94"/>
      <c r="U471" s="40"/>
      <c r="V471" s="40"/>
      <c r="W471" s="40"/>
      <c r="X471" s="40"/>
      <c r="Y471" s="40"/>
      <c r="Z471" s="40"/>
      <c r="AA471" s="40"/>
      <c r="AB471" s="40"/>
      <c r="AC471" s="40"/>
      <c r="AD471" s="40"/>
      <c r="AE471" s="40"/>
      <c r="AT471" s="18" t="s">
        <v>368</v>
      </c>
      <c r="AU471" s="18" t="s">
        <v>92</v>
      </c>
    </row>
    <row r="472" s="13" customFormat="1">
      <c r="A472" s="13"/>
      <c r="B472" s="252"/>
      <c r="C472" s="253"/>
      <c r="D472" s="242" t="s">
        <v>488</v>
      </c>
      <c r="E472" s="254" t="s">
        <v>1</v>
      </c>
      <c r="F472" s="255" t="s">
        <v>9691</v>
      </c>
      <c r="G472" s="253"/>
      <c r="H472" s="256">
        <v>340</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488</v>
      </c>
      <c r="AU472" s="262" t="s">
        <v>92</v>
      </c>
      <c r="AV472" s="13" t="s">
        <v>92</v>
      </c>
      <c r="AW472" s="13" t="s">
        <v>38</v>
      </c>
      <c r="AX472" s="13" t="s">
        <v>83</v>
      </c>
      <c r="AY472" s="262" t="s">
        <v>355</v>
      </c>
    </row>
    <row r="473" s="14" customFormat="1">
      <c r="A473" s="14"/>
      <c r="B473" s="263"/>
      <c r="C473" s="264"/>
      <c r="D473" s="242" t="s">
        <v>488</v>
      </c>
      <c r="E473" s="265" t="s">
        <v>1</v>
      </c>
      <c r="F473" s="266" t="s">
        <v>490</v>
      </c>
      <c r="G473" s="264"/>
      <c r="H473" s="267">
        <v>340</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488</v>
      </c>
      <c r="AU473" s="273" t="s">
        <v>92</v>
      </c>
      <c r="AV473" s="14" t="s">
        <v>144</v>
      </c>
      <c r="AW473" s="14" t="s">
        <v>38</v>
      </c>
      <c r="AX473" s="14" t="s">
        <v>90</v>
      </c>
      <c r="AY473" s="273" t="s">
        <v>355</v>
      </c>
    </row>
    <row r="474" s="2" customFormat="1">
      <c r="A474" s="40"/>
      <c r="B474" s="41"/>
      <c r="C474" s="229" t="s">
        <v>1021</v>
      </c>
      <c r="D474" s="229" t="s">
        <v>358</v>
      </c>
      <c r="E474" s="230" t="s">
        <v>9692</v>
      </c>
      <c r="F474" s="231" t="s">
        <v>9693</v>
      </c>
      <c r="G474" s="232" t="s">
        <v>514</v>
      </c>
      <c r="H474" s="233">
        <v>89</v>
      </c>
      <c r="I474" s="234"/>
      <c r="J474" s="235">
        <f>ROUND(I474*H474,2)</f>
        <v>0</v>
      </c>
      <c r="K474" s="231" t="s">
        <v>525</v>
      </c>
      <c r="L474" s="46"/>
      <c r="M474" s="236" t="s">
        <v>1</v>
      </c>
      <c r="N474" s="237" t="s">
        <v>48</v>
      </c>
      <c r="O474" s="93"/>
      <c r="P474" s="238">
        <f>O474*H474</f>
        <v>0</v>
      </c>
      <c r="Q474" s="238">
        <v>0</v>
      </c>
      <c r="R474" s="238">
        <f>Q474*H474</f>
        <v>0</v>
      </c>
      <c r="S474" s="238">
        <v>0</v>
      </c>
      <c r="T474" s="239">
        <f>S474*H474</f>
        <v>0</v>
      </c>
      <c r="U474" s="40"/>
      <c r="V474" s="40"/>
      <c r="W474" s="40"/>
      <c r="X474" s="40"/>
      <c r="Y474" s="40"/>
      <c r="Z474" s="40"/>
      <c r="AA474" s="40"/>
      <c r="AB474" s="40"/>
      <c r="AC474" s="40"/>
      <c r="AD474" s="40"/>
      <c r="AE474" s="40"/>
      <c r="AR474" s="240" t="s">
        <v>419</v>
      </c>
      <c r="AT474" s="240" t="s">
        <v>358</v>
      </c>
      <c r="AU474" s="240" t="s">
        <v>92</v>
      </c>
      <c r="AY474" s="18" t="s">
        <v>355</v>
      </c>
      <c r="BE474" s="241">
        <f>IF(N474="základní",J474,0)</f>
        <v>0</v>
      </c>
      <c r="BF474" s="241">
        <f>IF(N474="snížená",J474,0)</f>
        <v>0</v>
      </c>
      <c r="BG474" s="241">
        <f>IF(N474="zákl. přenesená",J474,0)</f>
        <v>0</v>
      </c>
      <c r="BH474" s="241">
        <f>IF(N474="sníž. přenesená",J474,0)</f>
        <v>0</v>
      </c>
      <c r="BI474" s="241">
        <f>IF(N474="nulová",J474,0)</f>
        <v>0</v>
      </c>
      <c r="BJ474" s="18" t="s">
        <v>90</v>
      </c>
      <c r="BK474" s="241">
        <f>ROUND(I474*H474,2)</f>
        <v>0</v>
      </c>
      <c r="BL474" s="18" t="s">
        <v>419</v>
      </c>
      <c r="BM474" s="240" t="s">
        <v>9694</v>
      </c>
    </row>
    <row r="475" s="2" customFormat="1">
      <c r="A475" s="40"/>
      <c r="B475" s="41"/>
      <c r="C475" s="42"/>
      <c r="D475" s="242" t="s">
        <v>368</v>
      </c>
      <c r="E475" s="42"/>
      <c r="F475" s="243" t="s">
        <v>9674</v>
      </c>
      <c r="G475" s="42"/>
      <c r="H475" s="42"/>
      <c r="I475" s="244"/>
      <c r="J475" s="42"/>
      <c r="K475" s="42"/>
      <c r="L475" s="46"/>
      <c r="M475" s="245"/>
      <c r="N475" s="246"/>
      <c r="O475" s="93"/>
      <c r="P475" s="93"/>
      <c r="Q475" s="93"/>
      <c r="R475" s="93"/>
      <c r="S475" s="93"/>
      <c r="T475" s="94"/>
      <c r="U475" s="40"/>
      <c r="V475" s="40"/>
      <c r="W475" s="40"/>
      <c r="X475" s="40"/>
      <c r="Y475" s="40"/>
      <c r="Z475" s="40"/>
      <c r="AA475" s="40"/>
      <c r="AB475" s="40"/>
      <c r="AC475" s="40"/>
      <c r="AD475" s="40"/>
      <c r="AE475" s="40"/>
      <c r="AT475" s="18" t="s">
        <v>368</v>
      </c>
      <c r="AU475" s="18" t="s">
        <v>92</v>
      </c>
    </row>
    <row r="476" s="13" customFormat="1">
      <c r="A476" s="13"/>
      <c r="B476" s="252"/>
      <c r="C476" s="253"/>
      <c r="D476" s="242" t="s">
        <v>488</v>
      </c>
      <c r="E476" s="254" t="s">
        <v>1</v>
      </c>
      <c r="F476" s="255" t="s">
        <v>957</v>
      </c>
      <c r="G476" s="253"/>
      <c r="H476" s="256">
        <v>89</v>
      </c>
      <c r="I476" s="257"/>
      <c r="J476" s="253"/>
      <c r="K476" s="253"/>
      <c r="L476" s="258"/>
      <c r="M476" s="259"/>
      <c r="N476" s="260"/>
      <c r="O476" s="260"/>
      <c r="P476" s="260"/>
      <c r="Q476" s="260"/>
      <c r="R476" s="260"/>
      <c r="S476" s="260"/>
      <c r="T476" s="261"/>
      <c r="U476" s="13"/>
      <c r="V476" s="13"/>
      <c r="W476" s="13"/>
      <c r="X476" s="13"/>
      <c r="Y476" s="13"/>
      <c r="Z476" s="13"/>
      <c r="AA476" s="13"/>
      <c r="AB476" s="13"/>
      <c r="AC476" s="13"/>
      <c r="AD476" s="13"/>
      <c r="AE476" s="13"/>
      <c r="AT476" s="262" t="s">
        <v>488</v>
      </c>
      <c r="AU476" s="262" t="s">
        <v>92</v>
      </c>
      <c r="AV476" s="13" t="s">
        <v>92</v>
      </c>
      <c r="AW476" s="13" t="s">
        <v>38</v>
      </c>
      <c r="AX476" s="13" t="s">
        <v>83</v>
      </c>
      <c r="AY476" s="262" t="s">
        <v>355</v>
      </c>
    </row>
    <row r="477" s="14" customFormat="1">
      <c r="A477" s="14"/>
      <c r="B477" s="263"/>
      <c r="C477" s="264"/>
      <c r="D477" s="242" t="s">
        <v>488</v>
      </c>
      <c r="E477" s="265" t="s">
        <v>1</v>
      </c>
      <c r="F477" s="266" t="s">
        <v>490</v>
      </c>
      <c r="G477" s="264"/>
      <c r="H477" s="267">
        <v>89</v>
      </c>
      <c r="I477" s="268"/>
      <c r="J477" s="264"/>
      <c r="K477" s="264"/>
      <c r="L477" s="269"/>
      <c r="M477" s="270"/>
      <c r="N477" s="271"/>
      <c r="O477" s="271"/>
      <c r="P477" s="271"/>
      <c r="Q477" s="271"/>
      <c r="R477" s="271"/>
      <c r="S477" s="271"/>
      <c r="T477" s="272"/>
      <c r="U477" s="14"/>
      <c r="V477" s="14"/>
      <c r="W477" s="14"/>
      <c r="X477" s="14"/>
      <c r="Y477" s="14"/>
      <c r="Z477" s="14"/>
      <c r="AA477" s="14"/>
      <c r="AB477" s="14"/>
      <c r="AC477" s="14"/>
      <c r="AD477" s="14"/>
      <c r="AE477" s="14"/>
      <c r="AT477" s="273" t="s">
        <v>488</v>
      </c>
      <c r="AU477" s="273" t="s">
        <v>92</v>
      </c>
      <c r="AV477" s="14" t="s">
        <v>144</v>
      </c>
      <c r="AW477" s="14" t="s">
        <v>38</v>
      </c>
      <c r="AX477" s="14" t="s">
        <v>90</v>
      </c>
      <c r="AY477" s="273" t="s">
        <v>355</v>
      </c>
    </row>
    <row r="478" s="2" customFormat="1">
      <c r="A478" s="40"/>
      <c r="B478" s="41"/>
      <c r="C478" s="229" t="s">
        <v>1024</v>
      </c>
      <c r="D478" s="229" t="s">
        <v>358</v>
      </c>
      <c r="E478" s="230" t="s">
        <v>9695</v>
      </c>
      <c r="F478" s="231" t="s">
        <v>9696</v>
      </c>
      <c r="G478" s="232" t="s">
        <v>514</v>
      </c>
      <c r="H478" s="233">
        <v>89</v>
      </c>
      <c r="I478" s="234"/>
      <c r="J478" s="235">
        <f>ROUND(I478*H478,2)</f>
        <v>0</v>
      </c>
      <c r="K478" s="231" t="s">
        <v>525</v>
      </c>
      <c r="L478" s="46"/>
      <c r="M478" s="236" t="s">
        <v>1</v>
      </c>
      <c r="N478" s="237" t="s">
        <v>48</v>
      </c>
      <c r="O478" s="93"/>
      <c r="P478" s="238">
        <f>O478*H478</f>
        <v>0</v>
      </c>
      <c r="Q478" s="238">
        <v>0</v>
      </c>
      <c r="R478" s="238">
        <f>Q478*H478</f>
        <v>0</v>
      </c>
      <c r="S478" s="238">
        <v>0</v>
      </c>
      <c r="T478" s="239">
        <f>S478*H478</f>
        <v>0</v>
      </c>
      <c r="U478" s="40"/>
      <c r="V478" s="40"/>
      <c r="W478" s="40"/>
      <c r="X478" s="40"/>
      <c r="Y478" s="40"/>
      <c r="Z478" s="40"/>
      <c r="AA478" s="40"/>
      <c r="AB478" s="40"/>
      <c r="AC478" s="40"/>
      <c r="AD478" s="40"/>
      <c r="AE478" s="40"/>
      <c r="AR478" s="240" t="s">
        <v>419</v>
      </c>
      <c r="AT478" s="240" t="s">
        <v>358</v>
      </c>
      <c r="AU478" s="240" t="s">
        <v>92</v>
      </c>
      <c r="AY478" s="18" t="s">
        <v>355</v>
      </c>
      <c r="BE478" s="241">
        <f>IF(N478="základní",J478,0)</f>
        <v>0</v>
      </c>
      <c r="BF478" s="241">
        <f>IF(N478="snížená",J478,0)</f>
        <v>0</v>
      </c>
      <c r="BG478" s="241">
        <f>IF(N478="zákl. přenesená",J478,0)</f>
        <v>0</v>
      </c>
      <c r="BH478" s="241">
        <f>IF(N478="sníž. přenesená",J478,0)</f>
        <v>0</v>
      </c>
      <c r="BI478" s="241">
        <f>IF(N478="nulová",J478,0)</f>
        <v>0</v>
      </c>
      <c r="BJ478" s="18" t="s">
        <v>90</v>
      </c>
      <c r="BK478" s="241">
        <f>ROUND(I478*H478,2)</f>
        <v>0</v>
      </c>
      <c r="BL478" s="18" t="s">
        <v>419</v>
      </c>
      <c r="BM478" s="240" t="s">
        <v>9697</v>
      </c>
    </row>
    <row r="479" s="2" customFormat="1">
      <c r="A479" s="40"/>
      <c r="B479" s="41"/>
      <c r="C479" s="42"/>
      <c r="D479" s="242" t="s">
        <v>368</v>
      </c>
      <c r="E479" s="42"/>
      <c r="F479" s="243" t="s">
        <v>9674</v>
      </c>
      <c r="G479" s="42"/>
      <c r="H479" s="42"/>
      <c r="I479" s="244"/>
      <c r="J479" s="42"/>
      <c r="K479" s="42"/>
      <c r="L479" s="46"/>
      <c r="M479" s="245"/>
      <c r="N479" s="246"/>
      <c r="O479" s="93"/>
      <c r="P479" s="93"/>
      <c r="Q479" s="93"/>
      <c r="R479" s="93"/>
      <c r="S479" s="93"/>
      <c r="T479" s="94"/>
      <c r="U479" s="40"/>
      <c r="V479" s="40"/>
      <c r="W479" s="40"/>
      <c r="X479" s="40"/>
      <c r="Y479" s="40"/>
      <c r="Z479" s="40"/>
      <c r="AA479" s="40"/>
      <c r="AB479" s="40"/>
      <c r="AC479" s="40"/>
      <c r="AD479" s="40"/>
      <c r="AE479" s="40"/>
      <c r="AT479" s="18" t="s">
        <v>368</v>
      </c>
      <c r="AU479" s="18" t="s">
        <v>92</v>
      </c>
    </row>
    <row r="480" s="13" customFormat="1">
      <c r="A480" s="13"/>
      <c r="B480" s="252"/>
      <c r="C480" s="253"/>
      <c r="D480" s="242" t="s">
        <v>488</v>
      </c>
      <c r="E480" s="254" t="s">
        <v>1</v>
      </c>
      <c r="F480" s="255" t="s">
        <v>9684</v>
      </c>
      <c r="G480" s="253"/>
      <c r="H480" s="256">
        <v>89</v>
      </c>
      <c r="I480" s="257"/>
      <c r="J480" s="253"/>
      <c r="K480" s="253"/>
      <c r="L480" s="258"/>
      <c r="M480" s="259"/>
      <c r="N480" s="260"/>
      <c r="O480" s="260"/>
      <c r="P480" s="260"/>
      <c r="Q480" s="260"/>
      <c r="R480" s="260"/>
      <c r="S480" s="260"/>
      <c r="T480" s="261"/>
      <c r="U480" s="13"/>
      <c r="V480" s="13"/>
      <c r="W480" s="13"/>
      <c r="X480" s="13"/>
      <c r="Y480" s="13"/>
      <c r="Z480" s="13"/>
      <c r="AA480" s="13"/>
      <c r="AB480" s="13"/>
      <c r="AC480" s="13"/>
      <c r="AD480" s="13"/>
      <c r="AE480" s="13"/>
      <c r="AT480" s="262" t="s">
        <v>488</v>
      </c>
      <c r="AU480" s="262" t="s">
        <v>92</v>
      </c>
      <c r="AV480" s="13" t="s">
        <v>92</v>
      </c>
      <c r="AW480" s="13" t="s">
        <v>38</v>
      </c>
      <c r="AX480" s="13" t="s">
        <v>83</v>
      </c>
      <c r="AY480" s="262" t="s">
        <v>355</v>
      </c>
    </row>
    <row r="481" s="14" customFormat="1">
      <c r="A481" s="14"/>
      <c r="B481" s="263"/>
      <c r="C481" s="264"/>
      <c r="D481" s="242" t="s">
        <v>488</v>
      </c>
      <c r="E481" s="265" t="s">
        <v>1</v>
      </c>
      <c r="F481" s="266" t="s">
        <v>490</v>
      </c>
      <c r="G481" s="264"/>
      <c r="H481" s="267">
        <v>89</v>
      </c>
      <c r="I481" s="268"/>
      <c r="J481" s="264"/>
      <c r="K481" s="264"/>
      <c r="L481" s="269"/>
      <c r="M481" s="270"/>
      <c r="N481" s="271"/>
      <c r="O481" s="271"/>
      <c r="P481" s="271"/>
      <c r="Q481" s="271"/>
      <c r="R481" s="271"/>
      <c r="S481" s="271"/>
      <c r="T481" s="272"/>
      <c r="U481" s="14"/>
      <c r="V481" s="14"/>
      <c r="W481" s="14"/>
      <c r="X481" s="14"/>
      <c r="Y481" s="14"/>
      <c r="Z481" s="14"/>
      <c r="AA481" s="14"/>
      <c r="AB481" s="14"/>
      <c r="AC481" s="14"/>
      <c r="AD481" s="14"/>
      <c r="AE481" s="14"/>
      <c r="AT481" s="273" t="s">
        <v>488</v>
      </c>
      <c r="AU481" s="273" t="s">
        <v>92</v>
      </c>
      <c r="AV481" s="14" t="s">
        <v>144</v>
      </c>
      <c r="AW481" s="14" t="s">
        <v>38</v>
      </c>
      <c r="AX481" s="14" t="s">
        <v>90</v>
      </c>
      <c r="AY481" s="273" t="s">
        <v>355</v>
      </c>
    </row>
    <row r="482" s="2" customFormat="1" ht="21.75" customHeight="1">
      <c r="A482" s="40"/>
      <c r="B482" s="41"/>
      <c r="C482" s="229" t="s">
        <v>1033</v>
      </c>
      <c r="D482" s="229" t="s">
        <v>358</v>
      </c>
      <c r="E482" s="230" t="s">
        <v>9698</v>
      </c>
      <c r="F482" s="231" t="s">
        <v>9699</v>
      </c>
      <c r="G482" s="232" t="s">
        <v>514</v>
      </c>
      <c r="H482" s="233">
        <v>157</v>
      </c>
      <c r="I482" s="234"/>
      <c r="J482" s="235">
        <f>ROUND(I482*H482,2)</f>
        <v>0</v>
      </c>
      <c r="K482" s="231" t="s">
        <v>525</v>
      </c>
      <c r="L482" s="46"/>
      <c r="M482" s="236" t="s">
        <v>1</v>
      </c>
      <c r="N482" s="237" t="s">
        <v>48</v>
      </c>
      <c r="O482" s="93"/>
      <c r="P482" s="238">
        <f>O482*H482</f>
        <v>0</v>
      </c>
      <c r="Q482" s="238">
        <v>0</v>
      </c>
      <c r="R482" s="238">
        <f>Q482*H482</f>
        <v>0</v>
      </c>
      <c r="S482" s="238">
        <v>0</v>
      </c>
      <c r="T482" s="239">
        <f>S482*H482</f>
        <v>0</v>
      </c>
      <c r="U482" s="40"/>
      <c r="V482" s="40"/>
      <c r="W482" s="40"/>
      <c r="X482" s="40"/>
      <c r="Y482" s="40"/>
      <c r="Z482" s="40"/>
      <c r="AA482" s="40"/>
      <c r="AB482" s="40"/>
      <c r="AC482" s="40"/>
      <c r="AD482" s="40"/>
      <c r="AE482" s="40"/>
      <c r="AR482" s="240" t="s">
        <v>419</v>
      </c>
      <c r="AT482" s="240" t="s">
        <v>358</v>
      </c>
      <c r="AU482" s="240" t="s">
        <v>92</v>
      </c>
      <c r="AY482" s="18" t="s">
        <v>355</v>
      </c>
      <c r="BE482" s="241">
        <f>IF(N482="základní",J482,0)</f>
        <v>0</v>
      </c>
      <c r="BF482" s="241">
        <f>IF(N482="snížená",J482,0)</f>
        <v>0</v>
      </c>
      <c r="BG482" s="241">
        <f>IF(N482="zákl. přenesená",J482,0)</f>
        <v>0</v>
      </c>
      <c r="BH482" s="241">
        <f>IF(N482="sníž. přenesená",J482,0)</f>
        <v>0</v>
      </c>
      <c r="BI482" s="241">
        <f>IF(N482="nulová",J482,0)</f>
        <v>0</v>
      </c>
      <c r="BJ482" s="18" t="s">
        <v>90</v>
      </c>
      <c r="BK482" s="241">
        <f>ROUND(I482*H482,2)</f>
        <v>0</v>
      </c>
      <c r="BL482" s="18" t="s">
        <v>419</v>
      </c>
      <c r="BM482" s="240" t="s">
        <v>9700</v>
      </c>
    </row>
    <row r="483" s="2" customFormat="1">
      <c r="A483" s="40"/>
      <c r="B483" s="41"/>
      <c r="C483" s="42"/>
      <c r="D483" s="242" t="s">
        <v>368</v>
      </c>
      <c r="E483" s="42"/>
      <c r="F483" s="243" t="s">
        <v>9674</v>
      </c>
      <c r="G483" s="42"/>
      <c r="H483" s="42"/>
      <c r="I483" s="244"/>
      <c r="J483" s="42"/>
      <c r="K483" s="42"/>
      <c r="L483" s="46"/>
      <c r="M483" s="245"/>
      <c r="N483" s="246"/>
      <c r="O483" s="93"/>
      <c r="P483" s="93"/>
      <c r="Q483" s="93"/>
      <c r="R483" s="93"/>
      <c r="S483" s="93"/>
      <c r="T483" s="94"/>
      <c r="U483" s="40"/>
      <c r="V483" s="40"/>
      <c r="W483" s="40"/>
      <c r="X483" s="40"/>
      <c r="Y483" s="40"/>
      <c r="Z483" s="40"/>
      <c r="AA483" s="40"/>
      <c r="AB483" s="40"/>
      <c r="AC483" s="40"/>
      <c r="AD483" s="40"/>
      <c r="AE483" s="40"/>
      <c r="AT483" s="18" t="s">
        <v>368</v>
      </c>
      <c r="AU483" s="18" t="s">
        <v>92</v>
      </c>
    </row>
    <row r="484" s="13" customFormat="1">
      <c r="A484" s="13"/>
      <c r="B484" s="252"/>
      <c r="C484" s="253"/>
      <c r="D484" s="242" t="s">
        <v>488</v>
      </c>
      <c r="E484" s="254" t="s">
        <v>1</v>
      </c>
      <c r="F484" s="255" t="s">
        <v>1295</v>
      </c>
      <c r="G484" s="253"/>
      <c r="H484" s="256">
        <v>157</v>
      </c>
      <c r="I484" s="257"/>
      <c r="J484" s="253"/>
      <c r="K484" s="253"/>
      <c r="L484" s="258"/>
      <c r="M484" s="259"/>
      <c r="N484" s="260"/>
      <c r="O484" s="260"/>
      <c r="P484" s="260"/>
      <c r="Q484" s="260"/>
      <c r="R484" s="260"/>
      <c r="S484" s="260"/>
      <c r="T484" s="261"/>
      <c r="U484" s="13"/>
      <c r="V484" s="13"/>
      <c r="W484" s="13"/>
      <c r="X484" s="13"/>
      <c r="Y484" s="13"/>
      <c r="Z484" s="13"/>
      <c r="AA484" s="13"/>
      <c r="AB484" s="13"/>
      <c r="AC484" s="13"/>
      <c r="AD484" s="13"/>
      <c r="AE484" s="13"/>
      <c r="AT484" s="262" t="s">
        <v>488</v>
      </c>
      <c r="AU484" s="262" t="s">
        <v>92</v>
      </c>
      <c r="AV484" s="13" t="s">
        <v>92</v>
      </c>
      <c r="AW484" s="13" t="s">
        <v>38</v>
      </c>
      <c r="AX484" s="13" t="s">
        <v>83</v>
      </c>
      <c r="AY484" s="262" t="s">
        <v>355</v>
      </c>
    </row>
    <row r="485" s="14" customFormat="1">
      <c r="A485" s="14"/>
      <c r="B485" s="263"/>
      <c r="C485" s="264"/>
      <c r="D485" s="242" t="s">
        <v>488</v>
      </c>
      <c r="E485" s="265" t="s">
        <v>1</v>
      </c>
      <c r="F485" s="266" t="s">
        <v>490</v>
      </c>
      <c r="G485" s="264"/>
      <c r="H485" s="267">
        <v>157</v>
      </c>
      <c r="I485" s="268"/>
      <c r="J485" s="264"/>
      <c r="K485" s="264"/>
      <c r="L485" s="269"/>
      <c r="M485" s="270"/>
      <c r="N485" s="271"/>
      <c r="O485" s="271"/>
      <c r="P485" s="271"/>
      <c r="Q485" s="271"/>
      <c r="R485" s="271"/>
      <c r="S485" s="271"/>
      <c r="T485" s="272"/>
      <c r="U485" s="14"/>
      <c r="V485" s="14"/>
      <c r="W485" s="14"/>
      <c r="X485" s="14"/>
      <c r="Y485" s="14"/>
      <c r="Z485" s="14"/>
      <c r="AA485" s="14"/>
      <c r="AB485" s="14"/>
      <c r="AC485" s="14"/>
      <c r="AD485" s="14"/>
      <c r="AE485" s="14"/>
      <c r="AT485" s="273" t="s">
        <v>488</v>
      </c>
      <c r="AU485" s="273" t="s">
        <v>92</v>
      </c>
      <c r="AV485" s="14" t="s">
        <v>144</v>
      </c>
      <c r="AW485" s="14" t="s">
        <v>38</v>
      </c>
      <c r="AX485" s="14" t="s">
        <v>90</v>
      </c>
      <c r="AY485" s="273" t="s">
        <v>355</v>
      </c>
    </row>
    <row r="486" s="2" customFormat="1" ht="21.75" customHeight="1">
      <c r="A486" s="40"/>
      <c r="B486" s="41"/>
      <c r="C486" s="229" t="s">
        <v>1038</v>
      </c>
      <c r="D486" s="229" t="s">
        <v>358</v>
      </c>
      <c r="E486" s="230" t="s">
        <v>9701</v>
      </c>
      <c r="F486" s="231" t="s">
        <v>9702</v>
      </c>
      <c r="G486" s="232" t="s">
        <v>514</v>
      </c>
      <c r="H486" s="233">
        <v>89</v>
      </c>
      <c r="I486" s="234"/>
      <c r="J486" s="235">
        <f>ROUND(I486*H486,2)</f>
        <v>0</v>
      </c>
      <c r="K486" s="231" t="s">
        <v>525</v>
      </c>
      <c r="L486" s="46"/>
      <c r="M486" s="236" t="s">
        <v>1</v>
      </c>
      <c r="N486" s="237" t="s">
        <v>48</v>
      </c>
      <c r="O486" s="93"/>
      <c r="P486" s="238">
        <f>O486*H486</f>
        <v>0</v>
      </c>
      <c r="Q486" s="238">
        <v>0</v>
      </c>
      <c r="R486" s="238">
        <f>Q486*H486</f>
        <v>0</v>
      </c>
      <c r="S486" s="238">
        <v>0</v>
      </c>
      <c r="T486" s="239">
        <f>S486*H486</f>
        <v>0</v>
      </c>
      <c r="U486" s="40"/>
      <c r="V486" s="40"/>
      <c r="W486" s="40"/>
      <c r="X486" s="40"/>
      <c r="Y486" s="40"/>
      <c r="Z486" s="40"/>
      <c r="AA486" s="40"/>
      <c r="AB486" s="40"/>
      <c r="AC486" s="40"/>
      <c r="AD486" s="40"/>
      <c r="AE486" s="40"/>
      <c r="AR486" s="240" t="s">
        <v>419</v>
      </c>
      <c r="AT486" s="240" t="s">
        <v>358</v>
      </c>
      <c r="AU486" s="240" t="s">
        <v>92</v>
      </c>
      <c r="AY486" s="18" t="s">
        <v>355</v>
      </c>
      <c r="BE486" s="241">
        <f>IF(N486="základní",J486,0)</f>
        <v>0</v>
      </c>
      <c r="BF486" s="241">
        <f>IF(N486="snížená",J486,0)</f>
        <v>0</v>
      </c>
      <c r="BG486" s="241">
        <f>IF(N486="zákl. přenesená",J486,0)</f>
        <v>0</v>
      </c>
      <c r="BH486" s="241">
        <f>IF(N486="sníž. přenesená",J486,0)</f>
        <v>0</v>
      </c>
      <c r="BI486" s="241">
        <f>IF(N486="nulová",J486,0)</f>
        <v>0</v>
      </c>
      <c r="BJ486" s="18" t="s">
        <v>90</v>
      </c>
      <c r="BK486" s="241">
        <f>ROUND(I486*H486,2)</f>
        <v>0</v>
      </c>
      <c r="BL486" s="18" t="s">
        <v>419</v>
      </c>
      <c r="BM486" s="240" t="s">
        <v>9703</v>
      </c>
    </row>
    <row r="487" s="2" customFormat="1">
      <c r="A487" s="40"/>
      <c r="B487" s="41"/>
      <c r="C487" s="42"/>
      <c r="D487" s="242" t="s">
        <v>368</v>
      </c>
      <c r="E487" s="42"/>
      <c r="F487" s="243" t="s">
        <v>9674</v>
      </c>
      <c r="G487" s="42"/>
      <c r="H487" s="42"/>
      <c r="I487" s="244"/>
      <c r="J487" s="42"/>
      <c r="K487" s="42"/>
      <c r="L487" s="46"/>
      <c r="M487" s="245"/>
      <c r="N487" s="246"/>
      <c r="O487" s="93"/>
      <c r="P487" s="93"/>
      <c r="Q487" s="93"/>
      <c r="R487" s="93"/>
      <c r="S487" s="93"/>
      <c r="T487" s="94"/>
      <c r="U487" s="40"/>
      <c r="V487" s="40"/>
      <c r="W487" s="40"/>
      <c r="X487" s="40"/>
      <c r="Y487" s="40"/>
      <c r="Z487" s="40"/>
      <c r="AA487" s="40"/>
      <c r="AB487" s="40"/>
      <c r="AC487" s="40"/>
      <c r="AD487" s="40"/>
      <c r="AE487" s="40"/>
      <c r="AT487" s="18" t="s">
        <v>368</v>
      </c>
      <c r="AU487" s="18" t="s">
        <v>92</v>
      </c>
    </row>
    <row r="488" s="13" customFormat="1">
      <c r="A488" s="13"/>
      <c r="B488" s="252"/>
      <c r="C488" s="253"/>
      <c r="D488" s="242" t="s">
        <v>488</v>
      </c>
      <c r="E488" s="254" t="s">
        <v>1</v>
      </c>
      <c r="F488" s="255" t="s">
        <v>9684</v>
      </c>
      <c r="G488" s="253"/>
      <c r="H488" s="256">
        <v>89</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488</v>
      </c>
      <c r="AU488" s="262" t="s">
        <v>92</v>
      </c>
      <c r="AV488" s="13" t="s">
        <v>92</v>
      </c>
      <c r="AW488" s="13" t="s">
        <v>38</v>
      </c>
      <c r="AX488" s="13" t="s">
        <v>83</v>
      </c>
      <c r="AY488" s="262" t="s">
        <v>355</v>
      </c>
    </row>
    <row r="489" s="14" customFormat="1">
      <c r="A489" s="14"/>
      <c r="B489" s="263"/>
      <c r="C489" s="264"/>
      <c r="D489" s="242" t="s">
        <v>488</v>
      </c>
      <c r="E489" s="265" t="s">
        <v>1</v>
      </c>
      <c r="F489" s="266" t="s">
        <v>490</v>
      </c>
      <c r="G489" s="264"/>
      <c r="H489" s="267">
        <v>89</v>
      </c>
      <c r="I489" s="268"/>
      <c r="J489" s="264"/>
      <c r="K489" s="264"/>
      <c r="L489" s="269"/>
      <c r="M489" s="270"/>
      <c r="N489" s="271"/>
      <c r="O489" s="271"/>
      <c r="P489" s="271"/>
      <c r="Q489" s="271"/>
      <c r="R489" s="271"/>
      <c r="S489" s="271"/>
      <c r="T489" s="272"/>
      <c r="U489" s="14"/>
      <c r="V489" s="14"/>
      <c r="W489" s="14"/>
      <c r="X489" s="14"/>
      <c r="Y489" s="14"/>
      <c r="Z489" s="14"/>
      <c r="AA489" s="14"/>
      <c r="AB489" s="14"/>
      <c r="AC489" s="14"/>
      <c r="AD489" s="14"/>
      <c r="AE489" s="14"/>
      <c r="AT489" s="273" t="s">
        <v>488</v>
      </c>
      <c r="AU489" s="273" t="s">
        <v>92</v>
      </c>
      <c r="AV489" s="14" t="s">
        <v>144</v>
      </c>
      <c r="AW489" s="14" t="s">
        <v>38</v>
      </c>
      <c r="AX489" s="14" t="s">
        <v>90</v>
      </c>
      <c r="AY489" s="273" t="s">
        <v>355</v>
      </c>
    </row>
    <row r="490" s="2" customFormat="1" ht="21.75" customHeight="1">
      <c r="A490" s="40"/>
      <c r="B490" s="41"/>
      <c r="C490" s="229" t="s">
        <v>1042</v>
      </c>
      <c r="D490" s="229" t="s">
        <v>358</v>
      </c>
      <c r="E490" s="230" t="s">
        <v>1747</v>
      </c>
      <c r="F490" s="231" t="s">
        <v>9704</v>
      </c>
      <c r="G490" s="232" t="s">
        <v>519</v>
      </c>
      <c r="H490" s="233">
        <v>299.60599999999999</v>
      </c>
      <c r="I490" s="234"/>
      <c r="J490" s="235">
        <f>ROUND(I490*H490,2)</f>
        <v>0</v>
      </c>
      <c r="K490" s="231" t="s">
        <v>525</v>
      </c>
      <c r="L490" s="46"/>
      <c r="M490" s="236" t="s">
        <v>1</v>
      </c>
      <c r="N490" s="237" t="s">
        <v>48</v>
      </c>
      <c r="O490" s="93"/>
      <c r="P490" s="238">
        <f>O490*H490</f>
        <v>0</v>
      </c>
      <c r="Q490" s="238">
        <v>0.0060099999999999997</v>
      </c>
      <c r="R490" s="238">
        <f>Q490*H490</f>
        <v>1.8006320599999999</v>
      </c>
      <c r="S490" s="238">
        <v>0</v>
      </c>
      <c r="T490" s="239">
        <f>S490*H490</f>
        <v>0</v>
      </c>
      <c r="U490" s="40"/>
      <c r="V490" s="40"/>
      <c r="W490" s="40"/>
      <c r="X490" s="40"/>
      <c r="Y490" s="40"/>
      <c r="Z490" s="40"/>
      <c r="AA490" s="40"/>
      <c r="AB490" s="40"/>
      <c r="AC490" s="40"/>
      <c r="AD490" s="40"/>
      <c r="AE490" s="40"/>
      <c r="AR490" s="240" t="s">
        <v>419</v>
      </c>
      <c r="AT490" s="240" t="s">
        <v>358</v>
      </c>
      <c r="AU490" s="240" t="s">
        <v>92</v>
      </c>
      <c r="AY490" s="18" t="s">
        <v>355</v>
      </c>
      <c r="BE490" s="241">
        <f>IF(N490="základní",J490,0)</f>
        <v>0</v>
      </c>
      <c r="BF490" s="241">
        <f>IF(N490="snížená",J490,0)</f>
        <v>0</v>
      </c>
      <c r="BG490" s="241">
        <f>IF(N490="zákl. přenesená",J490,0)</f>
        <v>0</v>
      </c>
      <c r="BH490" s="241">
        <f>IF(N490="sníž. přenesená",J490,0)</f>
        <v>0</v>
      </c>
      <c r="BI490" s="241">
        <f>IF(N490="nulová",J490,0)</f>
        <v>0</v>
      </c>
      <c r="BJ490" s="18" t="s">
        <v>90</v>
      </c>
      <c r="BK490" s="241">
        <f>ROUND(I490*H490,2)</f>
        <v>0</v>
      </c>
      <c r="BL490" s="18" t="s">
        <v>419</v>
      </c>
      <c r="BM490" s="240" t="s">
        <v>9705</v>
      </c>
    </row>
    <row r="491" s="2" customFormat="1">
      <c r="A491" s="40"/>
      <c r="B491" s="41"/>
      <c r="C491" s="42"/>
      <c r="D491" s="242" t="s">
        <v>368</v>
      </c>
      <c r="E491" s="42"/>
      <c r="F491" s="243" t="s">
        <v>9706</v>
      </c>
      <c r="G491" s="42"/>
      <c r="H491" s="42"/>
      <c r="I491" s="244"/>
      <c r="J491" s="42"/>
      <c r="K491" s="42"/>
      <c r="L491" s="46"/>
      <c r="M491" s="245"/>
      <c r="N491" s="246"/>
      <c r="O491" s="93"/>
      <c r="P491" s="93"/>
      <c r="Q491" s="93"/>
      <c r="R491" s="93"/>
      <c r="S491" s="93"/>
      <c r="T491" s="94"/>
      <c r="U491" s="40"/>
      <c r="V491" s="40"/>
      <c r="W491" s="40"/>
      <c r="X491" s="40"/>
      <c r="Y491" s="40"/>
      <c r="Z491" s="40"/>
      <c r="AA491" s="40"/>
      <c r="AB491" s="40"/>
      <c r="AC491" s="40"/>
      <c r="AD491" s="40"/>
      <c r="AE491" s="40"/>
      <c r="AT491" s="18" t="s">
        <v>368</v>
      </c>
      <c r="AU491" s="18" t="s">
        <v>92</v>
      </c>
    </row>
    <row r="492" s="15" customFormat="1">
      <c r="A492" s="15"/>
      <c r="B492" s="274"/>
      <c r="C492" s="275"/>
      <c r="D492" s="242" t="s">
        <v>488</v>
      </c>
      <c r="E492" s="276" t="s">
        <v>1</v>
      </c>
      <c r="F492" s="277" t="s">
        <v>1751</v>
      </c>
      <c r="G492" s="275"/>
      <c r="H492" s="276" t="s">
        <v>1</v>
      </c>
      <c r="I492" s="278"/>
      <c r="J492" s="275"/>
      <c r="K492" s="275"/>
      <c r="L492" s="279"/>
      <c r="M492" s="280"/>
      <c r="N492" s="281"/>
      <c r="O492" s="281"/>
      <c r="P492" s="281"/>
      <c r="Q492" s="281"/>
      <c r="R492" s="281"/>
      <c r="S492" s="281"/>
      <c r="T492" s="282"/>
      <c r="U492" s="15"/>
      <c r="V492" s="15"/>
      <c r="W492" s="15"/>
      <c r="X492" s="15"/>
      <c r="Y492" s="15"/>
      <c r="Z492" s="15"/>
      <c r="AA492" s="15"/>
      <c r="AB492" s="15"/>
      <c r="AC492" s="15"/>
      <c r="AD492" s="15"/>
      <c r="AE492" s="15"/>
      <c r="AT492" s="283" t="s">
        <v>488</v>
      </c>
      <c r="AU492" s="283" t="s">
        <v>92</v>
      </c>
      <c r="AV492" s="15" t="s">
        <v>90</v>
      </c>
      <c r="AW492" s="15" t="s">
        <v>38</v>
      </c>
      <c r="AX492" s="15" t="s">
        <v>83</v>
      </c>
      <c r="AY492" s="283" t="s">
        <v>355</v>
      </c>
    </row>
    <row r="493" s="13" customFormat="1">
      <c r="A493" s="13"/>
      <c r="B493" s="252"/>
      <c r="C493" s="253"/>
      <c r="D493" s="242" t="s">
        <v>488</v>
      </c>
      <c r="E493" s="254" t="s">
        <v>1</v>
      </c>
      <c r="F493" s="255" t="s">
        <v>9592</v>
      </c>
      <c r="G493" s="253"/>
      <c r="H493" s="256">
        <v>299.60599999999999</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488</v>
      </c>
      <c r="AU493" s="262" t="s">
        <v>92</v>
      </c>
      <c r="AV493" s="13" t="s">
        <v>92</v>
      </c>
      <c r="AW493" s="13" t="s">
        <v>38</v>
      </c>
      <c r="AX493" s="13" t="s">
        <v>83</v>
      </c>
      <c r="AY493" s="262" t="s">
        <v>355</v>
      </c>
    </row>
    <row r="494" s="14" customFormat="1">
      <c r="A494" s="14"/>
      <c r="B494" s="263"/>
      <c r="C494" s="264"/>
      <c r="D494" s="242" t="s">
        <v>488</v>
      </c>
      <c r="E494" s="265" t="s">
        <v>1</v>
      </c>
      <c r="F494" s="266" t="s">
        <v>490</v>
      </c>
      <c r="G494" s="264"/>
      <c r="H494" s="267">
        <v>299.60599999999999</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488</v>
      </c>
      <c r="AU494" s="273" t="s">
        <v>92</v>
      </c>
      <c r="AV494" s="14" t="s">
        <v>144</v>
      </c>
      <c r="AW494" s="14" t="s">
        <v>38</v>
      </c>
      <c r="AX494" s="14" t="s">
        <v>90</v>
      </c>
      <c r="AY494" s="273" t="s">
        <v>355</v>
      </c>
    </row>
    <row r="495" s="2" customFormat="1" ht="16.5" customHeight="1">
      <c r="A495" s="40"/>
      <c r="B495" s="41"/>
      <c r="C495" s="229" t="s">
        <v>1048</v>
      </c>
      <c r="D495" s="229" t="s">
        <v>358</v>
      </c>
      <c r="E495" s="230" t="s">
        <v>9707</v>
      </c>
      <c r="F495" s="231" t="s">
        <v>1755</v>
      </c>
      <c r="G495" s="232" t="s">
        <v>1263</v>
      </c>
      <c r="H495" s="305"/>
      <c r="I495" s="234"/>
      <c r="J495" s="235">
        <f>ROUND(I495*H495,2)</f>
        <v>0</v>
      </c>
      <c r="K495" s="231" t="s">
        <v>361</v>
      </c>
      <c r="L495" s="46"/>
      <c r="M495" s="236" t="s">
        <v>1</v>
      </c>
      <c r="N495" s="237" t="s">
        <v>48</v>
      </c>
      <c r="O495" s="93"/>
      <c r="P495" s="238">
        <f>O495*H495</f>
        <v>0</v>
      </c>
      <c r="Q495" s="238">
        <v>0</v>
      </c>
      <c r="R495" s="238">
        <f>Q495*H495</f>
        <v>0</v>
      </c>
      <c r="S495" s="238">
        <v>0</v>
      </c>
      <c r="T495" s="239">
        <f>S495*H495</f>
        <v>0</v>
      </c>
      <c r="U495" s="40"/>
      <c r="V495" s="40"/>
      <c r="W495" s="40"/>
      <c r="X495" s="40"/>
      <c r="Y495" s="40"/>
      <c r="Z495" s="40"/>
      <c r="AA495" s="40"/>
      <c r="AB495" s="40"/>
      <c r="AC495" s="40"/>
      <c r="AD495" s="40"/>
      <c r="AE495" s="40"/>
      <c r="AR495" s="240" t="s">
        <v>419</v>
      </c>
      <c r="AT495" s="240" t="s">
        <v>358</v>
      </c>
      <c r="AU495" s="240" t="s">
        <v>92</v>
      </c>
      <c r="AY495" s="18" t="s">
        <v>355</v>
      </c>
      <c r="BE495" s="241">
        <f>IF(N495="základní",J495,0)</f>
        <v>0</v>
      </c>
      <c r="BF495" s="241">
        <f>IF(N495="snížená",J495,0)</f>
        <v>0</v>
      </c>
      <c r="BG495" s="241">
        <f>IF(N495="zákl. přenesená",J495,0)</f>
        <v>0</v>
      </c>
      <c r="BH495" s="241">
        <f>IF(N495="sníž. přenesená",J495,0)</f>
        <v>0</v>
      </c>
      <c r="BI495" s="241">
        <f>IF(N495="nulová",J495,0)</f>
        <v>0</v>
      </c>
      <c r="BJ495" s="18" t="s">
        <v>90</v>
      </c>
      <c r="BK495" s="241">
        <f>ROUND(I495*H495,2)</f>
        <v>0</v>
      </c>
      <c r="BL495" s="18" t="s">
        <v>419</v>
      </c>
      <c r="BM495" s="240" t="s">
        <v>9708</v>
      </c>
    </row>
    <row r="496" s="12" customFormat="1" ht="22.8" customHeight="1">
      <c r="A496" s="12"/>
      <c r="B496" s="213"/>
      <c r="C496" s="214"/>
      <c r="D496" s="215" t="s">
        <v>82</v>
      </c>
      <c r="E496" s="227" t="s">
        <v>1757</v>
      </c>
      <c r="F496" s="227" t="s">
        <v>1758</v>
      </c>
      <c r="G496" s="214"/>
      <c r="H496" s="214"/>
      <c r="I496" s="217"/>
      <c r="J496" s="228">
        <f>BK496</f>
        <v>0</v>
      </c>
      <c r="K496" s="214"/>
      <c r="L496" s="219"/>
      <c r="M496" s="220"/>
      <c r="N496" s="221"/>
      <c r="O496" s="221"/>
      <c r="P496" s="222">
        <f>SUM(P497:P550)</f>
        <v>0</v>
      </c>
      <c r="Q496" s="221"/>
      <c r="R496" s="222">
        <f>SUM(R497:R550)</f>
        <v>0.13371250000000001</v>
      </c>
      <c r="S496" s="221"/>
      <c r="T496" s="223">
        <f>SUM(T497:T550)</f>
        <v>0</v>
      </c>
      <c r="U496" s="12"/>
      <c r="V496" s="12"/>
      <c r="W496" s="12"/>
      <c r="X496" s="12"/>
      <c r="Y496" s="12"/>
      <c r="Z496" s="12"/>
      <c r="AA496" s="12"/>
      <c r="AB496" s="12"/>
      <c r="AC496" s="12"/>
      <c r="AD496" s="12"/>
      <c r="AE496" s="12"/>
      <c r="AR496" s="224" t="s">
        <v>92</v>
      </c>
      <c r="AT496" s="225" t="s">
        <v>82</v>
      </c>
      <c r="AU496" s="225" t="s">
        <v>90</v>
      </c>
      <c r="AY496" s="224" t="s">
        <v>355</v>
      </c>
      <c r="BK496" s="226">
        <f>SUM(BK497:BK550)</f>
        <v>0</v>
      </c>
    </row>
    <row r="497" s="2" customFormat="1" ht="16.5" customHeight="1">
      <c r="A497" s="40"/>
      <c r="B497" s="41"/>
      <c r="C497" s="229" t="s">
        <v>1052</v>
      </c>
      <c r="D497" s="229" t="s">
        <v>358</v>
      </c>
      <c r="E497" s="230" t="s">
        <v>9709</v>
      </c>
      <c r="F497" s="231" t="s">
        <v>9710</v>
      </c>
      <c r="G497" s="232" t="s">
        <v>514</v>
      </c>
      <c r="H497" s="233">
        <v>407</v>
      </c>
      <c r="I497" s="234"/>
      <c r="J497" s="235">
        <f>ROUND(I497*H497,2)</f>
        <v>0</v>
      </c>
      <c r="K497" s="231" t="s">
        <v>525</v>
      </c>
      <c r="L497" s="46"/>
      <c r="M497" s="236" t="s">
        <v>1</v>
      </c>
      <c r="N497" s="237" t="s">
        <v>48</v>
      </c>
      <c r="O497" s="93"/>
      <c r="P497" s="238">
        <f>O497*H497</f>
        <v>0</v>
      </c>
      <c r="Q497" s="238">
        <v>0</v>
      </c>
      <c r="R497" s="238">
        <f>Q497*H497</f>
        <v>0</v>
      </c>
      <c r="S497" s="238">
        <v>0</v>
      </c>
      <c r="T497" s="239">
        <f>S497*H497</f>
        <v>0</v>
      </c>
      <c r="U497" s="40"/>
      <c r="V497" s="40"/>
      <c r="W497" s="40"/>
      <c r="X497" s="40"/>
      <c r="Y497" s="40"/>
      <c r="Z497" s="40"/>
      <c r="AA497" s="40"/>
      <c r="AB497" s="40"/>
      <c r="AC497" s="40"/>
      <c r="AD497" s="40"/>
      <c r="AE497" s="40"/>
      <c r="AR497" s="240" t="s">
        <v>419</v>
      </c>
      <c r="AT497" s="240" t="s">
        <v>358</v>
      </c>
      <c r="AU497" s="240" t="s">
        <v>92</v>
      </c>
      <c r="AY497" s="18" t="s">
        <v>355</v>
      </c>
      <c r="BE497" s="241">
        <f>IF(N497="základní",J497,0)</f>
        <v>0</v>
      </c>
      <c r="BF497" s="241">
        <f>IF(N497="snížená",J497,0)</f>
        <v>0</v>
      </c>
      <c r="BG497" s="241">
        <f>IF(N497="zákl. přenesená",J497,0)</f>
        <v>0</v>
      </c>
      <c r="BH497" s="241">
        <f>IF(N497="sníž. přenesená",J497,0)</f>
        <v>0</v>
      </c>
      <c r="BI497" s="241">
        <f>IF(N497="nulová",J497,0)</f>
        <v>0</v>
      </c>
      <c r="BJ497" s="18" t="s">
        <v>90</v>
      </c>
      <c r="BK497" s="241">
        <f>ROUND(I497*H497,2)</f>
        <v>0</v>
      </c>
      <c r="BL497" s="18" t="s">
        <v>419</v>
      </c>
      <c r="BM497" s="240" t="s">
        <v>9711</v>
      </c>
    </row>
    <row r="498" s="2" customFormat="1">
      <c r="A498" s="40"/>
      <c r="B498" s="41"/>
      <c r="C498" s="42"/>
      <c r="D498" s="242" t="s">
        <v>368</v>
      </c>
      <c r="E498" s="42"/>
      <c r="F498" s="243" t="s">
        <v>9674</v>
      </c>
      <c r="G498" s="42"/>
      <c r="H498" s="42"/>
      <c r="I498" s="244"/>
      <c r="J498" s="42"/>
      <c r="K498" s="42"/>
      <c r="L498" s="46"/>
      <c r="M498" s="245"/>
      <c r="N498" s="246"/>
      <c r="O498" s="93"/>
      <c r="P498" s="93"/>
      <c r="Q498" s="93"/>
      <c r="R498" s="93"/>
      <c r="S498" s="93"/>
      <c r="T498" s="94"/>
      <c r="U498" s="40"/>
      <c r="V498" s="40"/>
      <c r="W498" s="40"/>
      <c r="X498" s="40"/>
      <c r="Y498" s="40"/>
      <c r="Z498" s="40"/>
      <c r="AA498" s="40"/>
      <c r="AB498" s="40"/>
      <c r="AC498" s="40"/>
      <c r="AD498" s="40"/>
      <c r="AE498" s="40"/>
      <c r="AT498" s="18" t="s">
        <v>368</v>
      </c>
      <c r="AU498" s="18" t="s">
        <v>92</v>
      </c>
    </row>
    <row r="499" s="13" customFormat="1">
      <c r="A499" s="13"/>
      <c r="B499" s="252"/>
      <c r="C499" s="253"/>
      <c r="D499" s="242" t="s">
        <v>488</v>
      </c>
      <c r="E499" s="254" t="s">
        <v>1</v>
      </c>
      <c r="F499" s="255" t="s">
        <v>2436</v>
      </c>
      <c r="G499" s="253"/>
      <c r="H499" s="256">
        <v>407</v>
      </c>
      <c r="I499" s="257"/>
      <c r="J499" s="253"/>
      <c r="K499" s="253"/>
      <c r="L499" s="258"/>
      <c r="M499" s="259"/>
      <c r="N499" s="260"/>
      <c r="O499" s="260"/>
      <c r="P499" s="260"/>
      <c r="Q499" s="260"/>
      <c r="R499" s="260"/>
      <c r="S499" s="260"/>
      <c r="T499" s="261"/>
      <c r="U499" s="13"/>
      <c r="V499" s="13"/>
      <c r="W499" s="13"/>
      <c r="X499" s="13"/>
      <c r="Y499" s="13"/>
      <c r="Z499" s="13"/>
      <c r="AA499" s="13"/>
      <c r="AB499" s="13"/>
      <c r="AC499" s="13"/>
      <c r="AD499" s="13"/>
      <c r="AE499" s="13"/>
      <c r="AT499" s="262" t="s">
        <v>488</v>
      </c>
      <c r="AU499" s="262" t="s">
        <v>92</v>
      </c>
      <c r="AV499" s="13" t="s">
        <v>92</v>
      </c>
      <c r="AW499" s="13" t="s">
        <v>38</v>
      </c>
      <c r="AX499" s="13" t="s">
        <v>83</v>
      </c>
      <c r="AY499" s="262" t="s">
        <v>355</v>
      </c>
    </row>
    <row r="500" s="14" customFormat="1">
      <c r="A500" s="14"/>
      <c r="B500" s="263"/>
      <c r="C500" s="264"/>
      <c r="D500" s="242" t="s">
        <v>488</v>
      </c>
      <c r="E500" s="265" t="s">
        <v>1</v>
      </c>
      <c r="F500" s="266" t="s">
        <v>490</v>
      </c>
      <c r="G500" s="264"/>
      <c r="H500" s="267">
        <v>407</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488</v>
      </c>
      <c r="AU500" s="273" t="s">
        <v>92</v>
      </c>
      <c r="AV500" s="14" t="s">
        <v>144</v>
      </c>
      <c r="AW500" s="14" t="s">
        <v>38</v>
      </c>
      <c r="AX500" s="14" t="s">
        <v>90</v>
      </c>
      <c r="AY500" s="273" t="s">
        <v>355</v>
      </c>
    </row>
    <row r="501" s="2" customFormat="1">
      <c r="A501" s="40"/>
      <c r="B501" s="41"/>
      <c r="C501" s="229" t="s">
        <v>1057</v>
      </c>
      <c r="D501" s="229" t="s">
        <v>358</v>
      </c>
      <c r="E501" s="230" t="s">
        <v>9712</v>
      </c>
      <c r="F501" s="231" t="s">
        <v>9713</v>
      </c>
      <c r="G501" s="232" t="s">
        <v>514</v>
      </c>
      <c r="H501" s="233">
        <v>166</v>
      </c>
      <c r="I501" s="234"/>
      <c r="J501" s="235">
        <f>ROUND(I501*H501,2)</f>
        <v>0</v>
      </c>
      <c r="K501" s="231" t="s">
        <v>525</v>
      </c>
      <c r="L501" s="46"/>
      <c r="M501" s="236" t="s">
        <v>1</v>
      </c>
      <c r="N501" s="237" t="s">
        <v>48</v>
      </c>
      <c r="O501" s="93"/>
      <c r="P501" s="238">
        <f>O501*H501</f>
        <v>0</v>
      </c>
      <c r="Q501" s="238">
        <v>0</v>
      </c>
      <c r="R501" s="238">
        <f>Q501*H501</f>
        <v>0</v>
      </c>
      <c r="S501" s="238">
        <v>0</v>
      </c>
      <c r="T501" s="239">
        <f>S501*H501</f>
        <v>0</v>
      </c>
      <c r="U501" s="40"/>
      <c r="V501" s="40"/>
      <c r="W501" s="40"/>
      <c r="X501" s="40"/>
      <c r="Y501" s="40"/>
      <c r="Z501" s="40"/>
      <c r="AA501" s="40"/>
      <c r="AB501" s="40"/>
      <c r="AC501" s="40"/>
      <c r="AD501" s="40"/>
      <c r="AE501" s="40"/>
      <c r="AR501" s="240" t="s">
        <v>419</v>
      </c>
      <c r="AT501" s="240" t="s">
        <v>358</v>
      </c>
      <c r="AU501" s="240" t="s">
        <v>92</v>
      </c>
      <c r="AY501" s="18" t="s">
        <v>355</v>
      </c>
      <c r="BE501" s="241">
        <f>IF(N501="základní",J501,0)</f>
        <v>0</v>
      </c>
      <c r="BF501" s="241">
        <f>IF(N501="snížená",J501,0)</f>
        <v>0</v>
      </c>
      <c r="BG501" s="241">
        <f>IF(N501="zákl. přenesená",J501,0)</f>
        <v>0</v>
      </c>
      <c r="BH501" s="241">
        <f>IF(N501="sníž. přenesená",J501,0)</f>
        <v>0</v>
      </c>
      <c r="BI501" s="241">
        <f>IF(N501="nulová",J501,0)</f>
        <v>0</v>
      </c>
      <c r="BJ501" s="18" t="s">
        <v>90</v>
      </c>
      <c r="BK501" s="241">
        <f>ROUND(I501*H501,2)</f>
        <v>0</v>
      </c>
      <c r="BL501" s="18" t="s">
        <v>419</v>
      </c>
      <c r="BM501" s="240" t="s">
        <v>9714</v>
      </c>
    </row>
    <row r="502" s="2" customFormat="1">
      <c r="A502" s="40"/>
      <c r="B502" s="41"/>
      <c r="C502" s="42"/>
      <c r="D502" s="242" t="s">
        <v>368</v>
      </c>
      <c r="E502" s="42"/>
      <c r="F502" s="243" t="s">
        <v>9674</v>
      </c>
      <c r="G502" s="42"/>
      <c r="H502" s="42"/>
      <c r="I502" s="244"/>
      <c r="J502" s="42"/>
      <c r="K502" s="42"/>
      <c r="L502" s="46"/>
      <c r="M502" s="245"/>
      <c r="N502" s="246"/>
      <c r="O502" s="93"/>
      <c r="P502" s="93"/>
      <c r="Q502" s="93"/>
      <c r="R502" s="93"/>
      <c r="S502" s="93"/>
      <c r="T502" s="94"/>
      <c r="U502" s="40"/>
      <c r="V502" s="40"/>
      <c r="W502" s="40"/>
      <c r="X502" s="40"/>
      <c r="Y502" s="40"/>
      <c r="Z502" s="40"/>
      <c r="AA502" s="40"/>
      <c r="AB502" s="40"/>
      <c r="AC502" s="40"/>
      <c r="AD502" s="40"/>
      <c r="AE502" s="40"/>
      <c r="AT502" s="18" t="s">
        <v>368</v>
      </c>
      <c r="AU502" s="18" t="s">
        <v>92</v>
      </c>
    </row>
    <row r="503" s="13" customFormat="1">
      <c r="A503" s="13"/>
      <c r="B503" s="252"/>
      <c r="C503" s="253"/>
      <c r="D503" s="242" t="s">
        <v>488</v>
      </c>
      <c r="E503" s="254" t="s">
        <v>1</v>
      </c>
      <c r="F503" s="255" t="s">
        <v>9715</v>
      </c>
      <c r="G503" s="253"/>
      <c r="H503" s="256">
        <v>166</v>
      </c>
      <c r="I503" s="257"/>
      <c r="J503" s="253"/>
      <c r="K503" s="253"/>
      <c r="L503" s="258"/>
      <c r="M503" s="259"/>
      <c r="N503" s="260"/>
      <c r="O503" s="260"/>
      <c r="P503" s="260"/>
      <c r="Q503" s="260"/>
      <c r="R503" s="260"/>
      <c r="S503" s="260"/>
      <c r="T503" s="261"/>
      <c r="U503" s="13"/>
      <c r="V503" s="13"/>
      <c r="W503" s="13"/>
      <c r="X503" s="13"/>
      <c r="Y503" s="13"/>
      <c r="Z503" s="13"/>
      <c r="AA503" s="13"/>
      <c r="AB503" s="13"/>
      <c r="AC503" s="13"/>
      <c r="AD503" s="13"/>
      <c r="AE503" s="13"/>
      <c r="AT503" s="262" t="s">
        <v>488</v>
      </c>
      <c r="AU503" s="262" t="s">
        <v>92</v>
      </c>
      <c r="AV503" s="13" t="s">
        <v>92</v>
      </c>
      <c r="AW503" s="13" t="s">
        <v>38</v>
      </c>
      <c r="AX503" s="13" t="s">
        <v>83</v>
      </c>
      <c r="AY503" s="262" t="s">
        <v>355</v>
      </c>
    </row>
    <row r="504" s="14" customFormat="1">
      <c r="A504" s="14"/>
      <c r="B504" s="263"/>
      <c r="C504" s="264"/>
      <c r="D504" s="242" t="s">
        <v>488</v>
      </c>
      <c r="E504" s="265" t="s">
        <v>1</v>
      </c>
      <c r="F504" s="266" t="s">
        <v>490</v>
      </c>
      <c r="G504" s="264"/>
      <c r="H504" s="267">
        <v>166</v>
      </c>
      <c r="I504" s="268"/>
      <c r="J504" s="264"/>
      <c r="K504" s="264"/>
      <c r="L504" s="269"/>
      <c r="M504" s="270"/>
      <c r="N504" s="271"/>
      <c r="O504" s="271"/>
      <c r="P504" s="271"/>
      <c r="Q504" s="271"/>
      <c r="R504" s="271"/>
      <c r="S504" s="271"/>
      <c r="T504" s="272"/>
      <c r="U504" s="14"/>
      <c r="V504" s="14"/>
      <c r="W504" s="14"/>
      <c r="X504" s="14"/>
      <c r="Y504" s="14"/>
      <c r="Z504" s="14"/>
      <c r="AA504" s="14"/>
      <c r="AB504" s="14"/>
      <c r="AC504" s="14"/>
      <c r="AD504" s="14"/>
      <c r="AE504" s="14"/>
      <c r="AT504" s="273" t="s">
        <v>488</v>
      </c>
      <c r="AU504" s="273" t="s">
        <v>92</v>
      </c>
      <c r="AV504" s="14" t="s">
        <v>144</v>
      </c>
      <c r="AW504" s="14" t="s">
        <v>38</v>
      </c>
      <c r="AX504" s="14" t="s">
        <v>90</v>
      </c>
      <c r="AY504" s="273" t="s">
        <v>355</v>
      </c>
    </row>
    <row r="505" s="2" customFormat="1" ht="16.5" customHeight="1">
      <c r="A505" s="40"/>
      <c r="B505" s="41"/>
      <c r="C505" s="229" t="s">
        <v>1061</v>
      </c>
      <c r="D505" s="229" t="s">
        <v>358</v>
      </c>
      <c r="E505" s="230" t="s">
        <v>9716</v>
      </c>
      <c r="F505" s="231" t="s">
        <v>9717</v>
      </c>
      <c r="G505" s="232" t="s">
        <v>1718</v>
      </c>
      <c r="H505" s="233">
        <v>32</v>
      </c>
      <c r="I505" s="234"/>
      <c r="J505" s="235">
        <f>ROUND(I505*H505,2)</f>
        <v>0</v>
      </c>
      <c r="K505" s="231" t="s">
        <v>525</v>
      </c>
      <c r="L505" s="46"/>
      <c r="M505" s="236" t="s">
        <v>1</v>
      </c>
      <c r="N505" s="237" t="s">
        <v>48</v>
      </c>
      <c r="O505" s="93"/>
      <c r="P505" s="238">
        <f>O505*H505</f>
        <v>0</v>
      </c>
      <c r="Q505" s="238">
        <v>0</v>
      </c>
      <c r="R505" s="238">
        <f>Q505*H505</f>
        <v>0</v>
      </c>
      <c r="S505" s="238">
        <v>0</v>
      </c>
      <c r="T505" s="239">
        <f>S505*H505</f>
        <v>0</v>
      </c>
      <c r="U505" s="40"/>
      <c r="V505" s="40"/>
      <c r="W505" s="40"/>
      <c r="X505" s="40"/>
      <c r="Y505" s="40"/>
      <c r="Z505" s="40"/>
      <c r="AA505" s="40"/>
      <c r="AB505" s="40"/>
      <c r="AC505" s="40"/>
      <c r="AD505" s="40"/>
      <c r="AE505" s="40"/>
      <c r="AR505" s="240" t="s">
        <v>419</v>
      </c>
      <c r="AT505" s="240" t="s">
        <v>358</v>
      </c>
      <c r="AU505" s="240" t="s">
        <v>92</v>
      </c>
      <c r="AY505" s="18" t="s">
        <v>355</v>
      </c>
      <c r="BE505" s="241">
        <f>IF(N505="základní",J505,0)</f>
        <v>0</v>
      </c>
      <c r="BF505" s="241">
        <f>IF(N505="snížená",J505,0)</f>
        <v>0</v>
      </c>
      <c r="BG505" s="241">
        <f>IF(N505="zákl. přenesená",J505,0)</f>
        <v>0</v>
      </c>
      <c r="BH505" s="241">
        <f>IF(N505="sníž. přenesená",J505,0)</f>
        <v>0</v>
      </c>
      <c r="BI505" s="241">
        <f>IF(N505="nulová",J505,0)</f>
        <v>0</v>
      </c>
      <c r="BJ505" s="18" t="s">
        <v>90</v>
      </c>
      <c r="BK505" s="241">
        <f>ROUND(I505*H505,2)</f>
        <v>0</v>
      </c>
      <c r="BL505" s="18" t="s">
        <v>419</v>
      </c>
      <c r="BM505" s="240" t="s">
        <v>9718</v>
      </c>
    </row>
    <row r="506" s="2" customFormat="1">
      <c r="A506" s="40"/>
      <c r="B506" s="41"/>
      <c r="C506" s="42"/>
      <c r="D506" s="242" t="s">
        <v>368</v>
      </c>
      <c r="E506" s="42"/>
      <c r="F506" s="243" t="s">
        <v>9674</v>
      </c>
      <c r="G506" s="42"/>
      <c r="H506" s="42"/>
      <c r="I506" s="244"/>
      <c r="J506" s="42"/>
      <c r="K506" s="42"/>
      <c r="L506" s="46"/>
      <c r="M506" s="245"/>
      <c r="N506" s="246"/>
      <c r="O506" s="93"/>
      <c r="P506" s="93"/>
      <c r="Q506" s="93"/>
      <c r="R506" s="93"/>
      <c r="S506" s="93"/>
      <c r="T506" s="94"/>
      <c r="U506" s="40"/>
      <c r="V506" s="40"/>
      <c r="W506" s="40"/>
      <c r="X506" s="40"/>
      <c r="Y506" s="40"/>
      <c r="Z506" s="40"/>
      <c r="AA506" s="40"/>
      <c r="AB506" s="40"/>
      <c r="AC506" s="40"/>
      <c r="AD506" s="40"/>
      <c r="AE506" s="40"/>
      <c r="AT506" s="18" t="s">
        <v>368</v>
      </c>
      <c r="AU506" s="18" t="s">
        <v>92</v>
      </c>
    </row>
    <row r="507" s="13" customFormat="1">
      <c r="A507" s="13"/>
      <c r="B507" s="252"/>
      <c r="C507" s="253"/>
      <c r="D507" s="242" t="s">
        <v>488</v>
      </c>
      <c r="E507" s="254" t="s">
        <v>1</v>
      </c>
      <c r="F507" s="255" t="s">
        <v>649</v>
      </c>
      <c r="G507" s="253"/>
      <c r="H507" s="256">
        <v>32</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488</v>
      </c>
      <c r="AU507" s="262" t="s">
        <v>92</v>
      </c>
      <c r="AV507" s="13" t="s">
        <v>92</v>
      </c>
      <c r="AW507" s="13" t="s">
        <v>38</v>
      </c>
      <c r="AX507" s="13" t="s">
        <v>83</v>
      </c>
      <c r="AY507" s="262" t="s">
        <v>355</v>
      </c>
    </row>
    <row r="508" s="14" customFormat="1">
      <c r="A508" s="14"/>
      <c r="B508" s="263"/>
      <c r="C508" s="264"/>
      <c r="D508" s="242" t="s">
        <v>488</v>
      </c>
      <c r="E508" s="265" t="s">
        <v>1</v>
      </c>
      <c r="F508" s="266" t="s">
        <v>490</v>
      </c>
      <c r="G508" s="264"/>
      <c r="H508" s="267">
        <v>32</v>
      </c>
      <c r="I508" s="268"/>
      <c r="J508" s="264"/>
      <c r="K508" s="264"/>
      <c r="L508" s="269"/>
      <c r="M508" s="270"/>
      <c r="N508" s="271"/>
      <c r="O508" s="271"/>
      <c r="P508" s="271"/>
      <c r="Q508" s="271"/>
      <c r="R508" s="271"/>
      <c r="S508" s="271"/>
      <c r="T508" s="272"/>
      <c r="U508" s="14"/>
      <c r="V508" s="14"/>
      <c r="W508" s="14"/>
      <c r="X508" s="14"/>
      <c r="Y508" s="14"/>
      <c r="Z508" s="14"/>
      <c r="AA508" s="14"/>
      <c r="AB508" s="14"/>
      <c r="AC508" s="14"/>
      <c r="AD508" s="14"/>
      <c r="AE508" s="14"/>
      <c r="AT508" s="273" t="s">
        <v>488</v>
      </c>
      <c r="AU508" s="273" t="s">
        <v>92</v>
      </c>
      <c r="AV508" s="14" t="s">
        <v>144</v>
      </c>
      <c r="AW508" s="14" t="s">
        <v>38</v>
      </c>
      <c r="AX508" s="14" t="s">
        <v>90</v>
      </c>
      <c r="AY508" s="273" t="s">
        <v>355</v>
      </c>
    </row>
    <row r="509" s="2" customFormat="1" ht="16.5" customHeight="1">
      <c r="A509" s="40"/>
      <c r="B509" s="41"/>
      <c r="C509" s="229" t="s">
        <v>1065</v>
      </c>
      <c r="D509" s="229" t="s">
        <v>358</v>
      </c>
      <c r="E509" s="230" t="s">
        <v>9719</v>
      </c>
      <c r="F509" s="231" t="s">
        <v>9720</v>
      </c>
      <c r="G509" s="232" t="s">
        <v>1718</v>
      </c>
      <c r="H509" s="233">
        <v>32</v>
      </c>
      <c r="I509" s="234"/>
      <c r="J509" s="235">
        <f>ROUND(I509*H509,2)</f>
        <v>0</v>
      </c>
      <c r="K509" s="231" t="s">
        <v>525</v>
      </c>
      <c r="L509" s="46"/>
      <c r="M509" s="236" t="s">
        <v>1</v>
      </c>
      <c r="N509" s="237" t="s">
        <v>48</v>
      </c>
      <c r="O509" s="93"/>
      <c r="P509" s="238">
        <f>O509*H509</f>
        <v>0</v>
      </c>
      <c r="Q509" s="238">
        <v>0</v>
      </c>
      <c r="R509" s="238">
        <f>Q509*H509</f>
        <v>0</v>
      </c>
      <c r="S509" s="238">
        <v>0</v>
      </c>
      <c r="T509" s="239">
        <f>S509*H509</f>
        <v>0</v>
      </c>
      <c r="U509" s="40"/>
      <c r="V509" s="40"/>
      <c r="W509" s="40"/>
      <c r="X509" s="40"/>
      <c r="Y509" s="40"/>
      <c r="Z509" s="40"/>
      <c r="AA509" s="40"/>
      <c r="AB509" s="40"/>
      <c r="AC509" s="40"/>
      <c r="AD509" s="40"/>
      <c r="AE509" s="40"/>
      <c r="AR509" s="240" t="s">
        <v>419</v>
      </c>
      <c r="AT509" s="240" t="s">
        <v>358</v>
      </c>
      <c r="AU509" s="240" t="s">
        <v>92</v>
      </c>
      <c r="AY509" s="18" t="s">
        <v>355</v>
      </c>
      <c r="BE509" s="241">
        <f>IF(N509="základní",J509,0)</f>
        <v>0</v>
      </c>
      <c r="BF509" s="241">
        <f>IF(N509="snížená",J509,0)</f>
        <v>0</v>
      </c>
      <c r="BG509" s="241">
        <f>IF(N509="zákl. přenesená",J509,0)</f>
        <v>0</v>
      </c>
      <c r="BH509" s="241">
        <f>IF(N509="sníž. přenesená",J509,0)</f>
        <v>0</v>
      </c>
      <c r="BI509" s="241">
        <f>IF(N509="nulová",J509,0)</f>
        <v>0</v>
      </c>
      <c r="BJ509" s="18" t="s">
        <v>90</v>
      </c>
      <c r="BK509" s="241">
        <f>ROUND(I509*H509,2)</f>
        <v>0</v>
      </c>
      <c r="BL509" s="18" t="s">
        <v>419</v>
      </c>
      <c r="BM509" s="240" t="s">
        <v>9721</v>
      </c>
    </row>
    <row r="510" s="2" customFormat="1">
      <c r="A510" s="40"/>
      <c r="B510" s="41"/>
      <c r="C510" s="42"/>
      <c r="D510" s="242" t="s">
        <v>368</v>
      </c>
      <c r="E510" s="42"/>
      <c r="F510" s="243" t="s">
        <v>9674</v>
      </c>
      <c r="G510" s="42"/>
      <c r="H510" s="42"/>
      <c r="I510" s="244"/>
      <c r="J510" s="42"/>
      <c r="K510" s="42"/>
      <c r="L510" s="46"/>
      <c r="M510" s="245"/>
      <c r="N510" s="246"/>
      <c r="O510" s="93"/>
      <c r="P510" s="93"/>
      <c r="Q510" s="93"/>
      <c r="R510" s="93"/>
      <c r="S510" s="93"/>
      <c r="T510" s="94"/>
      <c r="U510" s="40"/>
      <c r="V510" s="40"/>
      <c r="W510" s="40"/>
      <c r="X510" s="40"/>
      <c r="Y510" s="40"/>
      <c r="Z510" s="40"/>
      <c r="AA510" s="40"/>
      <c r="AB510" s="40"/>
      <c r="AC510" s="40"/>
      <c r="AD510" s="40"/>
      <c r="AE510" s="40"/>
      <c r="AT510" s="18" t="s">
        <v>368</v>
      </c>
      <c r="AU510" s="18" t="s">
        <v>92</v>
      </c>
    </row>
    <row r="511" s="13" customFormat="1">
      <c r="A511" s="13"/>
      <c r="B511" s="252"/>
      <c r="C511" s="253"/>
      <c r="D511" s="242" t="s">
        <v>488</v>
      </c>
      <c r="E511" s="254" t="s">
        <v>1</v>
      </c>
      <c r="F511" s="255" t="s">
        <v>9722</v>
      </c>
      <c r="G511" s="253"/>
      <c r="H511" s="256">
        <v>32</v>
      </c>
      <c r="I511" s="257"/>
      <c r="J511" s="253"/>
      <c r="K511" s="253"/>
      <c r="L511" s="258"/>
      <c r="M511" s="259"/>
      <c r="N511" s="260"/>
      <c r="O511" s="260"/>
      <c r="P511" s="260"/>
      <c r="Q511" s="260"/>
      <c r="R511" s="260"/>
      <c r="S511" s="260"/>
      <c r="T511" s="261"/>
      <c r="U511" s="13"/>
      <c r="V511" s="13"/>
      <c r="W511" s="13"/>
      <c r="X511" s="13"/>
      <c r="Y511" s="13"/>
      <c r="Z511" s="13"/>
      <c r="AA511" s="13"/>
      <c r="AB511" s="13"/>
      <c r="AC511" s="13"/>
      <c r="AD511" s="13"/>
      <c r="AE511" s="13"/>
      <c r="AT511" s="262" t="s">
        <v>488</v>
      </c>
      <c r="AU511" s="262" t="s">
        <v>92</v>
      </c>
      <c r="AV511" s="13" t="s">
        <v>92</v>
      </c>
      <c r="AW511" s="13" t="s">
        <v>38</v>
      </c>
      <c r="AX511" s="13" t="s">
        <v>83</v>
      </c>
      <c r="AY511" s="262" t="s">
        <v>355</v>
      </c>
    </row>
    <row r="512" s="14" customFormat="1">
      <c r="A512" s="14"/>
      <c r="B512" s="263"/>
      <c r="C512" s="264"/>
      <c r="D512" s="242" t="s">
        <v>488</v>
      </c>
      <c r="E512" s="265" t="s">
        <v>1</v>
      </c>
      <c r="F512" s="266" t="s">
        <v>490</v>
      </c>
      <c r="G512" s="264"/>
      <c r="H512" s="267">
        <v>32</v>
      </c>
      <c r="I512" s="268"/>
      <c r="J512" s="264"/>
      <c r="K512" s="264"/>
      <c r="L512" s="269"/>
      <c r="M512" s="270"/>
      <c r="N512" s="271"/>
      <c r="O512" s="271"/>
      <c r="P512" s="271"/>
      <c r="Q512" s="271"/>
      <c r="R512" s="271"/>
      <c r="S512" s="271"/>
      <c r="T512" s="272"/>
      <c r="U512" s="14"/>
      <c r="V512" s="14"/>
      <c r="W512" s="14"/>
      <c r="X512" s="14"/>
      <c r="Y512" s="14"/>
      <c r="Z512" s="14"/>
      <c r="AA512" s="14"/>
      <c r="AB512" s="14"/>
      <c r="AC512" s="14"/>
      <c r="AD512" s="14"/>
      <c r="AE512" s="14"/>
      <c r="AT512" s="273" t="s">
        <v>488</v>
      </c>
      <c r="AU512" s="273" t="s">
        <v>92</v>
      </c>
      <c r="AV512" s="14" t="s">
        <v>144</v>
      </c>
      <c r="AW512" s="14" t="s">
        <v>38</v>
      </c>
      <c r="AX512" s="14" t="s">
        <v>90</v>
      </c>
      <c r="AY512" s="273" t="s">
        <v>355</v>
      </c>
    </row>
    <row r="513" s="2" customFormat="1" ht="16.5" customHeight="1">
      <c r="A513" s="40"/>
      <c r="B513" s="41"/>
      <c r="C513" s="229" t="s">
        <v>1070</v>
      </c>
      <c r="D513" s="229" t="s">
        <v>358</v>
      </c>
      <c r="E513" s="230" t="s">
        <v>9723</v>
      </c>
      <c r="F513" s="231" t="s">
        <v>9724</v>
      </c>
      <c r="G513" s="232" t="s">
        <v>1718</v>
      </c>
      <c r="H513" s="233">
        <v>4</v>
      </c>
      <c r="I513" s="234"/>
      <c r="J513" s="235">
        <f>ROUND(I513*H513,2)</f>
        <v>0</v>
      </c>
      <c r="K513" s="231" t="s">
        <v>525</v>
      </c>
      <c r="L513" s="46"/>
      <c r="M513" s="236" t="s">
        <v>1</v>
      </c>
      <c r="N513" s="237" t="s">
        <v>48</v>
      </c>
      <c r="O513" s="93"/>
      <c r="P513" s="238">
        <f>O513*H513</f>
        <v>0</v>
      </c>
      <c r="Q513" s="238">
        <v>0</v>
      </c>
      <c r="R513" s="238">
        <f>Q513*H513</f>
        <v>0</v>
      </c>
      <c r="S513" s="238">
        <v>0</v>
      </c>
      <c r="T513" s="239">
        <f>S513*H513</f>
        <v>0</v>
      </c>
      <c r="U513" s="40"/>
      <c r="V513" s="40"/>
      <c r="W513" s="40"/>
      <c r="X513" s="40"/>
      <c r="Y513" s="40"/>
      <c r="Z513" s="40"/>
      <c r="AA513" s="40"/>
      <c r="AB513" s="40"/>
      <c r="AC513" s="40"/>
      <c r="AD513" s="40"/>
      <c r="AE513" s="40"/>
      <c r="AR513" s="240" t="s">
        <v>419</v>
      </c>
      <c r="AT513" s="240" t="s">
        <v>358</v>
      </c>
      <c r="AU513" s="240" t="s">
        <v>92</v>
      </c>
      <c r="AY513" s="18" t="s">
        <v>355</v>
      </c>
      <c r="BE513" s="241">
        <f>IF(N513="základní",J513,0)</f>
        <v>0</v>
      </c>
      <c r="BF513" s="241">
        <f>IF(N513="snížená",J513,0)</f>
        <v>0</v>
      </c>
      <c r="BG513" s="241">
        <f>IF(N513="zákl. přenesená",J513,0)</f>
        <v>0</v>
      </c>
      <c r="BH513" s="241">
        <f>IF(N513="sníž. přenesená",J513,0)</f>
        <v>0</v>
      </c>
      <c r="BI513" s="241">
        <f>IF(N513="nulová",J513,0)</f>
        <v>0</v>
      </c>
      <c r="BJ513" s="18" t="s">
        <v>90</v>
      </c>
      <c r="BK513" s="241">
        <f>ROUND(I513*H513,2)</f>
        <v>0</v>
      </c>
      <c r="BL513" s="18" t="s">
        <v>419</v>
      </c>
      <c r="BM513" s="240" t="s">
        <v>9725</v>
      </c>
    </row>
    <row r="514" s="2" customFormat="1">
      <c r="A514" s="40"/>
      <c r="B514" s="41"/>
      <c r="C514" s="42"/>
      <c r="D514" s="242" t="s">
        <v>368</v>
      </c>
      <c r="E514" s="42"/>
      <c r="F514" s="243" t="s">
        <v>9674</v>
      </c>
      <c r="G514" s="42"/>
      <c r="H514" s="42"/>
      <c r="I514" s="244"/>
      <c r="J514" s="42"/>
      <c r="K514" s="42"/>
      <c r="L514" s="46"/>
      <c r="M514" s="245"/>
      <c r="N514" s="246"/>
      <c r="O514" s="93"/>
      <c r="P514" s="93"/>
      <c r="Q514" s="93"/>
      <c r="R514" s="93"/>
      <c r="S514" s="93"/>
      <c r="T514" s="94"/>
      <c r="U514" s="40"/>
      <c r="V514" s="40"/>
      <c r="W514" s="40"/>
      <c r="X514" s="40"/>
      <c r="Y514" s="40"/>
      <c r="Z514" s="40"/>
      <c r="AA514" s="40"/>
      <c r="AB514" s="40"/>
      <c r="AC514" s="40"/>
      <c r="AD514" s="40"/>
      <c r="AE514" s="40"/>
      <c r="AT514" s="18" t="s">
        <v>368</v>
      </c>
      <c r="AU514" s="18" t="s">
        <v>92</v>
      </c>
    </row>
    <row r="515" s="13" customFormat="1">
      <c r="A515" s="13"/>
      <c r="B515" s="252"/>
      <c r="C515" s="253"/>
      <c r="D515" s="242" t="s">
        <v>488</v>
      </c>
      <c r="E515" s="254" t="s">
        <v>1</v>
      </c>
      <c r="F515" s="255" t="s">
        <v>144</v>
      </c>
      <c r="G515" s="253"/>
      <c r="H515" s="256">
        <v>4</v>
      </c>
      <c r="I515" s="257"/>
      <c r="J515" s="253"/>
      <c r="K515" s="253"/>
      <c r="L515" s="258"/>
      <c r="M515" s="259"/>
      <c r="N515" s="260"/>
      <c r="O515" s="260"/>
      <c r="P515" s="260"/>
      <c r="Q515" s="260"/>
      <c r="R515" s="260"/>
      <c r="S515" s="260"/>
      <c r="T515" s="261"/>
      <c r="U515" s="13"/>
      <c r="V515" s="13"/>
      <c r="W515" s="13"/>
      <c r="X515" s="13"/>
      <c r="Y515" s="13"/>
      <c r="Z515" s="13"/>
      <c r="AA515" s="13"/>
      <c r="AB515" s="13"/>
      <c r="AC515" s="13"/>
      <c r="AD515" s="13"/>
      <c r="AE515" s="13"/>
      <c r="AT515" s="262" t="s">
        <v>488</v>
      </c>
      <c r="AU515" s="262" t="s">
        <v>92</v>
      </c>
      <c r="AV515" s="13" t="s">
        <v>92</v>
      </c>
      <c r="AW515" s="13" t="s">
        <v>38</v>
      </c>
      <c r="AX515" s="13" t="s">
        <v>83</v>
      </c>
      <c r="AY515" s="262" t="s">
        <v>355</v>
      </c>
    </row>
    <row r="516" s="14" customFormat="1">
      <c r="A516" s="14"/>
      <c r="B516" s="263"/>
      <c r="C516" s="264"/>
      <c r="D516" s="242" t="s">
        <v>488</v>
      </c>
      <c r="E516" s="265" t="s">
        <v>1</v>
      </c>
      <c r="F516" s="266" t="s">
        <v>490</v>
      </c>
      <c r="G516" s="264"/>
      <c r="H516" s="267">
        <v>4</v>
      </c>
      <c r="I516" s="268"/>
      <c r="J516" s="264"/>
      <c r="K516" s="264"/>
      <c r="L516" s="269"/>
      <c r="M516" s="270"/>
      <c r="N516" s="271"/>
      <c r="O516" s="271"/>
      <c r="P516" s="271"/>
      <c r="Q516" s="271"/>
      <c r="R516" s="271"/>
      <c r="S516" s="271"/>
      <c r="T516" s="272"/>
      <c r="U516" s="14"/>
      <c r="V516" s="14"/>
      <c r="W516" s="14"/>
      <c r="X516" s="14"/>
      <c r="Y516" s="14"/>
      <c r="Z516" s="14"/>
      <c r="AA516" s="14"/>
      <c r="AB516" s="14"/>
      <c r="AC516" s="14"/>
      <c r="AD516" s="14"/>
      <c r="AE516" s="14"/>
      <c r="AT516" s="273" t="s">
        <v>488</v>
      </c>
      <c r="AU516" s="273" t="s">
        <v>92</v>
      </c>
      <c r="AV516" s="14" t="s">
        <v>144</v>
      </c>
      <c r="AW516" s="14" t="s">
        <v>38</v>
      </c>
      <c r="AX516" s="14" t="s">
        <v>90</v>
      </c>
      <c r="AY516" s="273" t="s">
        <v>355</v>
      </c>
    </row>
    <row r="517" s="2" customFormat="1" ht="16.5" customHeight="1">
      <c r="A517" s="40"/>
      <c r="B517" s="41"/>
      <c r="C517" s="229" t="s">
        <v>1074</v>
      </c>
      <c r="D517" s="229" t="s">
        <v>358</v>
      </c>
      <c r="E517" s="230" t="s">
        <v>9726</v>
      </c>
      <c r="F517" s="231" t="s">
        <v>9727</v>
      </c>
      <c r="G517" s="232" t="s">
        <v>1718</v>
      </c>
      <c r="H517" s="233">
        <v>4</v>
      </c>
      <c r="I517" s="234"/>
      <c r="J517" s="235">
        <f>ROUND(I517*H517,2)</f>
        <v>0</v>
      </c>
      <c r="K517" s="231" t="s">
        <v>525</v>
      </c>
      <c r="L517" s="46"/>
      <c r="M517" s="236" t="s">
        <v>1</v>
      </c>
      <c r="N517" s="237" t="s">
        <v>48</v>
      </c>
      <c r="O517" s="93"/>
      <c r="P517" s="238">
        <f>O517*H517</f>
        <v>0</v>
      </c>
      <c r="Q517" s="238">
        <v>0</v>
      </c>
      <c r="R517" s="238">
        <f>Q517*H517</f>
        <v>0</v>
      </c>
      <c r="S517" s="238">
        <v>0</v>
      </c>
      <c r="T517" s="239">
        <f>S517*H517</f>
        <v>0</v>
      </c>
      <c r="U517" s="40"/>
      <c r="V517" s="40"/>
      <c r="W517" s="40"/>
      <c r="X517" s="40"/>
      <c r="Y517" s="40"/>
      <c r="Z517" s="40"/>
      <c r="AA517" s="40"/>
      <c r="AB517" s="40"/>
      <c r="AC517" s="40"/>
      <c r="AD517" s="40"/>
      <c r="AE517" s="40"/>
      <c r="AR517" s="240" t="s">
        <v>419</v>
      </c>
      <c r="AT517" s="240" t="s">
        <v>358</v>
      </c>
      <c r="AU517" s="240" t="s">
        <v>92</v>
      </c>
      <c r="AY517" s="18" t="s">
        <v>355</v>
      </c>
      <c r="BE517" s="241">
        <f>IF(N517="základní",J517,0)</f>
        <v>0</v>
      </c>
      <c r="BF517" s="241">
        <f>IF(N517="snížená",J517,0)</f>
        <v>0</v>
      </c>
      <c r="BG517" s="241">
        <f>IF(N517="zákl. přenesená",J517,0)</f>
        <v>0</v>
      </c>
      <c r="BH517" s="241">
        <f>IF(N517="sníž. přenesená",J517,0)</f>
        <v>0</v>
      </c>
      <c r="BI517" s="241">
        <f>IF(N517="nulová",J517,0)</f>
        <v>0</v>
      </c>
      <c r="BJ517" s="18" t="s">
        <v>90</v>
      </c>
      <c r="BK517" s="241">
        <f>ROUND(I517*H517,2)</f>
        <v>0</v>
      </c>
      <c r="BL517" s="18" t="s">
        <v>419</v>
      </c>
      <c r="BM517" s="240" t="s">
        <v>9728</v>
      </c>
    </row>
    <row r="518" s="2" customFormat="1">
      <c r="A518" s="40"/>
      <c r="B518" s="41"/>
      <c r="C518" s="42"/>
      <c r="D518" s="242" t="s">
        <v>368</v>
      </c>
      <c r="E518" s="42"/>
      <c r="F518" s="243" t="s">
        <v>9674</v>
      </c>
      <c r="G518" s="42"/>
      <c r="H518" s="42"/>
      <c r="I518" s="244"/>
      <c r="J518" s="42"/>
      <c r="K518" s="42"/>
      <c r="L518" s="46"/>
      <c r="M518" s="245"/>
      <c r="N518" s="246"/>
      <c r="O518" s="93"/>
      <c r="P518" s="93"/>
      <c r="Q518" s="93"/>
      <c r="R518" s="93"/>
      <c r="S518" s="93"/>
      <c r="T518" s="94"/>
      <c r="U518" s="40"/>
      <c r="V518" s="40"/>
      <c r="W518" s="40"/>
      <c r="X518" s="40"/>
      <c r="Y518" s="40"/>
      <c r="Z518" s="40"/>
      <c r="AA518" s="40"/>
      <c r="AB518" s="40"/>
      <c r="AC518" s="40"/>
      <c r="AD518" s="40"/>
      <c r="AE518" s="40"/>
      <c r="AT518" s="18" t="s">
        <v>368</v>
      </c>
      <c r="AU518" s="18" t="s">
        <v>92</v>
      </c>
    </row>
    <row r="519" s="13" customFormat="1">
      <c r="A519" s="13"/>
      <c r="B519" s="252"/>
      <c r="C519" s="253"/>
      <c r="D519" s="242" t="s">
        <v>488</v>
      </c>
      <c r="E519" s="254" t="s">
        <v>1</v>
      </c>
      <c r="F519" s="255" t="s">
        <v>9729</v>
      </c>
      <c r="G519" s="253"/>
      <c r="H519" s="256">
        <v>4</v>
      </c>
      <c r="I519" s="257"/>
      <c r="J519" s="253"/>
      <c r="K519" s="253"/>
      <c r="L519" s="258"/>
      <c r="M519" s="259"/>
      <c r="N519" s="260"/>
      <c r="O519" s="260"/>
      <c r="P519" s="260"/>
      <c r="Q519" s="260"/>
      <c r="R519" s="260"/>
      <c r="S519" s="260"/>
      <c r="T519" s="261"/>
      <c r="U519" s="13"/>
      <c r="V519" s="13"/>
      <c r="W519" s="13"/>
      <c r="X519" s="13"/>
      <c r="Y519" s="13"/>
      <c r="Z519" s="13"/>
      <c r="AA519" s="13"/>
      <c r="AB519" s="13"/>
      <c r="AC519" s="13"/>
      <c r="AD519" s="13"/>
      <c r="AE519" s="13"/>
      <c r="AT519" s="262" t="s">
        <v>488</v>
      </c>
      <c r="AU519" s="262" t="s">
        <v>92</v>
      </c>
      <c r="AV519" s="13" t="s">
        <v>92</v>
      </c>
      <c r="AW519" s="13" t="s">
        <v>38</v>
      </c>
      <c r="AX519" s="13" t="s">
        <v>83</v>
      </c>
      <c r="AY519" s="262" t="s">
        <v>355</v>
      </c>
    </row>
    <row r="520" s="14" customFormat="1">
      <c r="A520" s="14"/>
      <c r="B520" s="263"/>
      <c r="C520" s="264"/>
      <c r="D520" s="242" t="s">
        <v>488</v>
      </c>
      <c r="E520" s="265" t="s">
        <v>1</v>
      </c>
      <c r="F520" s="266" t="s">
        <v>490</v>
      </c>
      <c r="G520" s="264"/>
      <c r="H520" s="267">
        <v>4</v>
      </c>
      <c r="I520" s="268"/>
      <c r="J520" s="264"/>
      <c r="K520" s="264"/>
      <c r="L520" s="269"/>
      <c r="M520" s="270"/>
      <c r="N520" s="271"/>
      <c r="O520" s="271"/>
      <c r="P520" s="271"/>
      <c r="Q520" s="271"/>
      <c r="R520" s="271"/>
      <c r="S520" s="271"/>
      <c r="T520" s="272"/>
      <c r="U520" s="14"/>
      <c r="V520" s="14"/>
      <c r="W520" s="14"/>
      <c r="X520" s="14"/>
      <c r="Y520" s="14"/>
      <c r="Z520" s="14"/>
      <c r="AA520" s="14"/>
      <c r="AB520" s="14"/>
      <c r="AC520" s="14"/>
      <c r="AD520" s="14"/>
      <c r="AE520" s="14"/>
      <c r="AT520" s="273" t="s">
        <v>488</v>
      </c>
      <c r="AU520" s="273" t="s">
        <v>92</v>
      </c>
      <c r="AV520" s="14" t="s">
        <v>144</v>
      </c>
      <c r="AW520" s="14" t="s">
        <v>38</v>
      </c>
      <c r="AX520" s="14" t="s">
        <v>90</v>
      </c>
      <c r="AY520" s="273" t="s">
        <v>355</v>
      </c>
    </row>
    <row r="521" s="2" customFormat="1" ht="16.5" customHeight="1">
      <c r="A521" s="40"/>
      <c r="B521" s="41"/>
      <c r="C521" s="229" t="s">
        <v>1079</v>
      </c>
      <c r="D521" s="229" t="s">
        <v>358</v>
      </c>
      <c r="E521" s="230" t="s">
        <v>9730</v>
      </c>
      <c r="F521" s="231" t="s">
        <v>9731</v>
      </c>
      <c r="G521" s="232" t="s">
        <v>1718</v>
      </c>
      <c r="H521" s="233">
        <v>1</v>
      </c>
      <c r="I521" s="234"/>
      <c r="J521" s="235">
        <f>ROUND(I521*H521,2)</f>
        <v>0</v>
      </c>
      <c r="K521" s="231" t="s">
        <v>525</v>
      </c>
      <c r="L521" s="46"/>
      <c r="M521" s="236" t="s">
        <v>1</v>
      </c>
      <c r="N521" s="237" t="s">
        <v>48</v>
      </c>
      <c r="O521" s="93"/>
      <c r="P521" s="238">
        <f>O521*H521</f>
        <v>0</v>
      </c>
      <c r="Q521" s="238">
        <v>0</v>
      </c>
      <c r="R521" s="238">
        <f>Q521*H521</f>
        <v>0</v>
      </c>
      <c r="S521" s="238">
        <v>0</v>
      </c>
      <c r="T521" s="239">
        <f>S521*H521</f>
        <v>0</v>
      </c>
      <c r="U521" s="40"/>
      <c r="V521" s="40"/>
      <c r="W521" s="40"/>
      <c r="X521" s="40"/>
      <c r="Y521" s="40"/>
      <c r="Z521" s="40"/>
      <c r="AA521" s="40"/>
      <c r="AB521" s="40"/>
      <c r="AC521" s="40"/>
      <c r="AD521" s="40"/>
      <c r="AE521" s="40"/>
      <c r="AR521" s="240" t="s">
        <v>419</v>
      </c>
      <c r="AT521" s="240" t="s">
        <v>358</v>
      </c>
      <c r="AU521" s="240" t="s">
        <v>92</v>
      </c>
      <c r="AY521" s="18" t="s">
        <v>355</v>
      </c>
      <c r="BE521" s="241">
        <f>IF(N521="základní",J521,0)</f>
        <v>0</v>
      </c>
      <c r="BF521" s="241">
        <f>IF(N521="snížená",J521,0)</f>
        <v>0</v>
      </c>
      <c r="BG521" s="241">
        <f>IF(N521="zákl. přenesená",J521,0)</f>
        <v>0</v>
      </c>
      <c r="BH521" s="241">
        <f>IF(N521="sníž. přenesená",J521,0)</f>
        <v>0</v>
      </c>
      <c r="BI521" s="241">
        <f>IF(N521="nulová",J521,0)</f>
        <v>0</v>
      </c>
      <c r="BJ521" s="18" t="s">
        <v>90</v>
      </c>
      <c r="BK521" s="241">
        <f>ROUND(I521*H521,2)</f>
        <v>0</v>
      </c>
      <c r="BL521" s="18" t="s">
        <v>419</v>
      </c>
      <c r="BM521" s="240" t="s">
        <v>9732</v>
      </c>
    </row>
    <row r="522" s="2" customFormat="1">
      <c r="A522" s="40"/>
      <c r="B522" s="41"/>
      <c r="C522" s="42"/>
      <c r="D522" s="242" t="s">
        <v>368</v>
      </c>
      <c r="E522" s="42"/>
      <c r="F522" s="243" t="s">
        <v>9674</v>
      </c>
      <c r="G522" s="42"/>
      <c r="H522" s="42"/>
      <c r="I522" s="244"/>
      <c r="J522" s="42"/>
      <c r="K522" s="42"/>
      <c r="L522" s="46"/>
      <c r="M522" s="245"/>
      <c r="N522" s="246"/>
      <c r="O522" s="93"/>
      <c r="P522" s="93"/>
      <c r="Q522" s="93"/>
      <c r="R522" s="93"/>
      <c r="S522" s="93"/>
      <c r="T522" s="94"/>
      <c r="U522" s="40"/>
      <c r="V522" s="40"/>
      <c r="W522" s="40"/>
      <c r="X522" s="40"/>
      <c r="Y522" s="40"/>
      <c r="Z522" s="40"/>
      <c r="AA522" s="40"/>
      <c r="AB522" s="40"/>
      <c r="AC522" s="40"/>
      <c r="AD522" s="40"/>
      <c r="AE522" s="40"/>
      <c r="AT522" s="18" t="s">
        <v>368</v>
      </c>
      <c r="AU522" s="18" t="s">
        <v>92</v>
      </c>
    </row>
    <row r="523" s="13" customFormat="1">
      <c r="A523" s="13"/>
      <c r="B523" s="252"/>
      <c r="C523" s="253"/>
      <c r="D523" s="242" t="s">
        <v>488</v>
      </c>
      <c r="E523" s="254" t="s">
        <v>1</v>
      </c>
      <c r="F523" s="255" t="s">
        <v>90</v>
      </c>
      <c r="G523" s="253"/>
      <c r="H523" s="256">
        <v>1</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488</v>
      </c>
      <c r="AU523" s="262" t="s">
        <v>92</v>
      </c>
      <c r="AV523" s="13" t="s">
        <v>92</v>
      </c>
      <c r="AW523" s="13" t="s">
        <v>38</v>
      </c>
      <c r="AX523" s="13" t="s">
        <v>83</v>
      </c>
      <c r="AY523" s="262" t="s">
        <v>355</v>
      </c>
    </row>
    <row r="524" s="14" customFormat="1">
      <c r="A524" s="14"/>
      <c r="B524" s="263"/>
      <c r="C524" s="264"/>
      <c r="D524" s="242" t="s">
        <v>488</v>
      </c>
      <c r="E524" s="265" t="s">
        <v>1</v>
      </c>
      <c r="F524" s="266" t="s">
        <v>490</v>
      </c>
      <c r="G524" s="264"/>
      <c r="H524" s="267">
        <v>1</v>
      </c>
      <c r="I524" s="268"/>
      <c r="J524" s="264"/>
      <c r="K524" s="264"/>
      <c r="L524" s="269"/>
      <c r="M524" s="270"/>
      <c r="N524" s="271"/>
      <c r="O524" s="271"/>
      <c r="P524" s="271"/>
      <c r="Q524" s="271"/>
      <c r="R524" s="271"/>
      <c r="S524" s="271"/>
      <c r="T524" s="272"/>
      <c r="U524" s="14"/>
      <c r="V524" s="14"/>
      <c r="W524" s="14"/>
      <c r="X524" s="14"/>
      <c r="Y524" s="14"/>
      <c r="Z524" s="14"/>
      <c r="AA524" s="14"/>
      <c r="AB524" s="14"/>
      <c r="AC524" s="14"/>
      <c r="AD524" s="14"/>
      <c r="AE524" s="14"/>
      <c r="AT524" s="273" t="s">
        <v>488</v>
      </c>
      <c r="AU524" s="273" t="s">
        <v>92</v>
      </c>
      <c r="AV524" s="14" t="s">
        <v>144</v>
      </c>
      <c r="AW524" s="14" t="s">
        <v>38</v>
      </c>
      <c r="AX524" s="14" t="s">
        <v>90</v>
      </c>
      <c r="AY524" s="273" t="s">
        <v>355</v>
      </c>
    </row>
    <row r="525" s="2" customFormat="1" ht="16.5" customHeight="1">
      <c r="A525" s="40"/>
      <c r="B525" s="41"/>
      <c r="C525" s="229" t="s">
        <v>1083</v>
      </c>
      <c r="D525" s="229" t="s">
        <v>358</v>
      </c>
      <c r="E525" s="230" t="s">
        <v>9733</v>
      </c>
      <c r="F525" s="231" t="s">
        <v>9734</v>
      </c>
      <c r="G525" s="232" t="s">
        <v>1718</v>
      </c>
      <c r="H525" s="233">
        <v>1</v>
      </c>
      <c r="I525" s="234"/>
      <c r="J525" s="235">
        <f>ROUND(I525*H525,2)</f>
        <v>0</v>
      </c>
      <c r="K525" s="231" t="s">
        <v>525</v>
      </c>
      <c r="L525" s="46"/>
      <c r="M525" s="236" t="s">
        <v>1</v>
      </c>
      <c r="N525" s="237" t="s">
        <v>48</v>
      </c>
      <c r="O525" s="93"/>
      <c r="P525" s="238">
        <f>O525*H525</f>
        <v>0</v>
      </c>
      <c r="Q525" s="238">
        <v>0</v>
      </c>
      <c r="R525" s="238">
        <f>Q525*H525</f>
        <v>0</v>
      </c>
      <c r="S525" s="238">
        <v>0</v>
      </c>
      <c r="T525" s="239">
        <f>S525*H525</f>
        <v>0</v>
      </c>
      <c r="U525" s="40"/>
      <c r="V525" s="40"/>
      <c r="W525" s="40"/>
      <c r="X525" s="40"/>
      <c r="Y525" s="40"/>
      <c r="Z525" s="40"/>
      <c r="AA525" s="40"/>
      <c r="AB525" s="40"/>
      <c r="AC525" s="40"/>
      <c r="AD525" s="40"/>
      <c r="AE525" s="40"/>
      <c r="AR525" s="240" t="s">
        <v>419</v>
      </c>
      <c r="AT525" s="240" t="s">
        <v>358</v>
      </c>
      <c r="AU525" s="240" t="s">
        <v>92</v>
      </c>
      <c r="AY525" s="18" t="s">
        <v>355</v>
      </c>
      <c r="BE525" s="241">
        <f>IF(N525="základní",J525,0)</f>
        <v>0</v>
      </c>
      <c r="BF525" s="241">
        <f>IF(N525="snížená",J525,0)</f>
        <v>0</v>
      </c>
      <c r="BG525" s="241">
        <f>IF(N525="zákl. přenesená",J525,0)</f>
        <v>0</v>
      </c>
      <c r="BH525" s="241">
        <f>IF(N525="sníž. přenesená",J525,0)</f>
        <v>0</v>
      </c>
      <c r="BI525" s="241">
        <f>IF(N525="nulová",J525,0)</f>
        <v>0</v>
      </c>
      <c r="BJ525" s="18" t="s">
        <v>90</v>
      </c>
      <c r="BK525" s="241">
        <f>ROUND(I525*H525,2)</f>
        <v>0</v>
      </c>
      <c r="BL525" s="18" t="s">
        <v>419</v>
      </c>
      <c r="BM525" s="240" t="s">
        <v>9735</v>
      </c>
    </row>
    <row r="526" s="2" customFormat="1">
      <c r="A526" s="40"/>
      <c r="B526" s="41"/>
      <c r="C526" s="42"/>
      <c r="D526" s="242" t="s">
        <v>368</v>
      </c>
      <c r="E526" s="42"/>
      <c r="F526" s="243" t="s">
        <v>9674</v>
      </c>
      <c r="G526" s="42"/>
      <c r="H526" s="42"/>
      <c r="I526" s="244"/>
      <c r="J526" s="42"/>
      <c r="K526" s="42"/>
      <c r="L526" s="46"/>
      <c r="M526" s="245"/>
      <c r="N526" s="246"/>
      <c r="O526" s="93"/>
      <c r="P526" s="93"/>
      <c r="Q526" s="93"/>
      <c r="R526" s="93"/>
      <c r="S526" s="93"/>
      <c r="T526" s="94"/>
      <c r="U526" s="40"/>
      <c r="V526" s="40"/>
      <c r="W526" s="40"/>
      <c r="X526" s="40"/>
      <c r="Y526" s="40"/>
      <c r="Z526" s="40"/>
      <c r="AA526" s="40"/>
      <c r="AB526" s="40"/>
      <c r="AC526" s="40"/>
      <c r="AD526" s="40"/>
      <c r="AE526" s="40"/>
      <c r="AT526" s="18" t="s">
        <v>368</v>
      </c>
      <c r="AU526" s="18" t="s">
        <v>92</v>
      </c>
    </row>
    <row r="527" s="13" customFormat="1">
      <c r="A527" s="13"/>
      <c r="B527" s="252"/>
      <c r="C527" s="253"/>
      <c r="D527" s="242" t="s">
        <v>488</v>
      </c>
      <c r="E527" s="254" t="s">
        <v>1</v>
      </c>
      <c r="F527" s="255" t="s">
        <v>9736</v>
      </c>
      <c r="G527" s="253"/>
      <c r="H527" s="256">
        <v>1</v>
      </c>
      <c r="I527" s="257"/>
      <c r="J527" s="253"/>
      <c r="K527" s="253"/>
      <c r="L527" s="258"/>
      <c r="M527" s="259"/>
      <c r="N527" s="260"/>
      <c r="O527" s="260"/>
      <c r="P527" s="260"/>
      <c r="Q527" s="260"/>
      <c r="R527" s="260"/>
      <c r="S527" s="260"/>
      <c r="T527" s="261"/>
      <c r="U527" s="13"/>
      <c r="V527" s="13"/>
      <c r="W527" s="13"/>
      <c r="X527" s="13"/>
      <c r="Y527" s="13"/>
      <c r="Z527" s="13"/>
      <c r="AA527" s="13"/>
      <c r="AB527" s="13"/>
      <c r="AC527" s="13"/>
      <c r="AD527" s="13"/>
      <c r="AE527" s="13"/>
      <c r="AT527" s="262" t="s">
        <v>488</v>
      </c>
      <c r="AU527" s="262" t="s">
        <v>92</v>
      </c>
      <c r="AV527" s="13" t="s">
        <v>92</v>
      </c>
      <c r="AW527" s="13" t="s">
        <v>38</v>
      </c>
      <c r="AX527" s="13" t="s">
        <v>83</v>
      </c>
      <c r="AY527" s="262" t="s">
        <v>355</v>
      </c>
    </row>
    <row r="528" s="14" customFormat="1">
      <c r="A528" s="14"/>
      <c r="B528" s="263"/>
      <c r="C528" s="264"/>
      <c r="D528" s="242" t="s">
        <v>488</v>
      </c>
      <c r="E528" s="265" t="s">
        <v>1</v>
      </c>
      <c r="F528" s="266" t="s">
        <v>490</v>
      </c>
      <c r="G528" s="264"/>
      <c r="H528" s="267">
        <v>1</v>
      </c>
      <c r="I528" s="268"/>
      <c r="J528" s="264"/>
      <c r="K528" s="264"/>
      <c r="L528" s="269"/>
      <c r="M528" s="270"/>
      <c r="N528" s="271"/>
      <c r="O528" s="271"/>
      <c r="P528" s="271"/>
      <c r="Q528" s="271"/>
      <c r="R528" s="271"/>
      <c r="S528" s="271"/>
      <c r="T528" s="272"/>
      <c r="U528" s="14"/>
      <c r="V528" s="14"/>
      <c r="W528" s="14"/>
      <c r="X528" s="14"/>
      <c r="Y528" s="14"/>
      <c r="Z528" s="14"/>
      <c r="AA528" s="14"/>
      <c r="AB528" s="14"/>
      <c r="AC528" s="14"/>
      <c r="AD528" s="14"/>
      <c r="AE528" s="14"/>
      <c r="AT528" s="273" t="s">
        <v>488</v>
      </c>
      <c r="AU528" s="273" t="s">
        <v>92</v>
      </c>
      <c r="AV528" s="14" t="s">
        <v>144</v>
      </c>
      <c r="AW528" s="14" t="s">
        <v>38</v>
      </c>
      <c r="AX528" s="14" t="s">
        <v>90</v>
      </c>
      <c r="AY528" s="273" t="s">
        <v>355</v>
      </c>
    </row>
    <row r="529" s="2" customFormat="1" ht="16.5" customHeight="1">
      <c r="A529" s="40"/>
      <c r="B529" s="41"/>
      <c r="C529" s="229" t="s">
        <v>1087</v>
      </c>
      <c r="D529" s="229" t="s">
        <v>358</v>
      </c>
      <c r="E529" s="230" t="s">
        <v>9737</v>
      </c>
      <c r="F529" s="231" t="s">
        <v>9738</v>
      </c>
      <c r="G529" s="232" t="s">
        <v>1718</v>
      </c>
      <c r="H529" s="233">
        <v>1</v>
      </c>
      <c r="I529" s="234"/>
      <c r="J529" s="235">
        <f>ROUND(I529*H529,2)</f>
        <v>0</v>
      </c>
      <c r="K529" s="231" t="s">
        <v>525</v>
      </c>
      <c r="L529" s="46"/>
      <c r="M529" s="236" t="s">
        <v>1</v>
      </c>
      <c r="N529" s="237" t="s">
        <v>48</v>
      </c>
      <c r="O529" s="93"/>
      <c r="P529" s="238">
        <f>O529*H529</f>
        <v>0</v>
      </c>
      <c r="Q529" s="238">
        <v>0</v>
      </c>
      <c r="R529" s="238">
        <f>Q529*H529</f>
        <v>0</v>
      </c>
      <c r="S529" s="238">
        <v>0</v>
      </c>
      <c r="T529" s="239">
        <f>S529*H529</f>
        <v>0</v>
      </c>
      <c r="U529" s="40"/>
      <c r="V529" s="40"/>
      <c r="W529" s="40"/>
      <c r="X529" s="40"/>
      <c r="Y529" s="40"/>
      <c r="Z529" s="40"/>
      <c r="AA529" s="40"/>
      <c r="AB529" s="40"/>
      <c r="AC529" s="40"/>
      <c r="AD529" s="40"/>
      <c r="AE529" s="40"/>
      <c r="AR529" s="240" t="s">
        <v>419</v>
      </c>
      <c r="AT529" s="240" t="s">
        <v>358</v>
      </c>
      <c r="AU529" s="240" t="s">
        <v>92</v>
      </c>
      <c r="AY529" s="18" t="s">
        <v>355</v>
      </c>
      <c r="BE529" s="241">
        <f>IF(N529="základní",J529,0)</f>
        <v>0</v>
      </c>
      <c r="BF529" s="241">
        <f>IF(N529="snížená",J529,0)</f>
        <v>0</v>
      </c>
      <c r="BG529" s="241">
        <f>IF(N529="zákl. přenesená",J529,0)</f>
        <v>0</v>
      </c>
      <c r="BH529" s="241">
        <f>IF(N529="sníž. přenesená",J529,0)</f>
        <v>0</v>
      </c>
      <c r="BI529" s="241">
        <f>IF(N529="nulová",J529,0)</f>
        <v>0</v>
      </c>
      <c r="BJ529" s="18" t="s">
        <v>90</v>
      </c>
      <c r="BK529" s="241">
        <f>ROUND(I529*H529,2)</f>
        <v>0</v>
      </c>
      <c r="BL529" s="18" t="s">
        <v>419</v>
      </c>
      <c r="BM529" s="240" t="s">
        <v>9739</v>
      </c>
    </row>
    <row r="530" s="2" customFormat="1">
      <c r="A530" s="40"/>
      <c r="B530" s="41"/>
      <c r="C530" s="42"/>
      <c r="D530" s="242" t="s">
        <v>368</v>
      </c>
      <c r="E530" s="42"/>
      <c r="F530" s="243" t="s">
        <v>9674</v>
      </c>
      <c r="G530" s="42"/>
      <c r="H530" s="42"/>
      <c r="I530" s="244"/>
      <c r="J530" s="42"/>
      <c r="K530" s="42"/>
      <c r="L530" s="46"/>
      <c r="M530" s="245"/>
      <c r="N530" s="246"/>
      <c r="O530" s="93"/>
      <c r="P530" s="93"/>
      <c r="Q530" s="93"/>
      <c r="R530" s="93"/>
      <c r="S530" s="93"/>
      <c r="T530" s="94"/>
      <c r="U530" s="40"/>
      <c r="V530" s="40"/>
      <c r="W530" s="40"/>
      <c r="X530" s="40"/>
      <c r="Y530" s="40"/>
      <c r="Z530" s="40"/>
      <c r="AA530" s="40"/>
      <c r="AB530" s="40"/>
      <c r="AC530" s="40"/>
      <c r="AD530" s="40"/>
      <c r="AE530" s="40"/>
      <c r="AT530" s="18" t="s">
        <v>368</v>
      </c>
      <c r="AU530" s="18" t="s">
        <v>92</v>
      </c>
    </row>
    <row r="531" s="13" customFormat="1">
      <c r="A531" s="13"/>
      <c r="B531" s="252"/>
      <c r="C531" s="253"/>
      <c r="D531" s="242" t="s">
        <v>488</v>
      </c>
      <c r="E531" s="254" t="s">
        <v>1</v>
      </c>
      <c r="F531" s="255" t="s">
        <v>90</v>
      </c>
      <c r="G531" s="253"/>
      <c r="H531" s="256">
        <v>1</v>
      </c>
      <c r="I531" s="257"/>
      <c r="J531" s="253"/>
      <c r="K531" s="253"/>
      <c r="L531" s="258"/>
      <c r="M531" s="259"/>
      <c r="N531" s="260"/>
      <c r="O531" s="260"/>
      <c r="P531" s="260"/>
      <c r="Q531" s="260"/>
      <c r="R531" s="260"/>
      <c r="S531" s="260"/>
      <c r="T531" s="261"/>
      <c r="U531" s="13"/>
      <c r="V531" s="13"/>
      <c r="W531" s="13"/>
      <c r="X531" s="13"/>
      <c r="Y531" s="13"/>
      <c r="Z531" s="13"/>
      <c r="AA531" s="13"/>
      <c r="AB531" s="13"/>
      <c r="AC531" s="13"/>
      <c r="AD531" s="13"/>
      <c r="AE531" s="13"/>
      <c r="AT531" s="262" t="s">
        <v>488</v>
      </c>
      <c r="AU531" s="262" t="s">
        <v>92</v>
      </c>
      <c r="AV531" s="13" t="s">
        <v>92</v>
      </c>
      <c r="AW531" s="13" t="s">
        <v>38</v>
      </c>
      <c r="AX531" s="13" t="s">
        <v>83</v>
      </c>
      <c r="AY531" s="262" t="s">
        <v>355</v>
      </c>
    </row>
    <row r="532" s="14" customFormat="1">
      <c r="A532" s="14"/>
      <c r="B532" s="263"/>
      <c r="C532" s="264"/>
      <c r="D532" s="242" t="s">
        <v>488</v>
      </c>
      <c r="E532" s="265" t="s">
        <v>1</v>
      </c>
      <c r="F532" s="266" t="s">
        <v>490</v>
      </c>
      <c r="G532" s="264"/>
      <c r="H532" s="267">
        <v>1</v>
      </c>
      <c r="I532" s="268"/>
      <c r="J532" s="264"/>
      <c r="K532" s="264"/>
      <c r="L532" s="269"/>
      <c r="M532" s="270"/>
      <c r="N532" s="271"/>
      <c r="O532" s="271"/>
      <c r="P532" s="271"/>
      <c r="Q532" s="271"/>
      <c r="R532" s="271"/>
      <c r="S532" s="271"/>
      <c r="T532" s="272"/>
      <c r="U532" s="14"/>
      <c r="V532" s="14"/>
      <c r="W532" s="14"/>
      <c r="X532" s="14"/>
      <c r="Y532" s="14"/>
      <c r="Z532" s="14"/>
      <c r="AA532" s="14"/>
      <c r="AB532" s="14"/>
      <c r="AC532" s="14"/>
      <c r="AD532" s="14"/>
      <c r="AE532" s="14"/>
      <c r="AT532" s="273" t="s">
        <v>488</v>
      </c>
      <c r="AU532" s="273" t="s">
        <v>92</v>
      </c>
      <c r="AV532" s="14" t="s">
        <v>144</v>
      </c>
      <c r="AW532" s="14" t="s">
        <v>38</v>
      </c>
      <c r="AX532" s="14" t="s">
        <v>90</v>
      </c>
      <c r="AY532" s="273" t="s">
        <v>355</v>
      </c>
    </row>
    <row r="533" s="2" customFormat="1" ht="16.5" customHeight="1">
      <c r="A533" s="40"/>
      <c r="B533" s="41"/>
      <c r="C533" s="229" t="s">
        <v>1093</v>
      </c>
      <c r="D533" s="229" t="s">
        <v>358</v>
      </c>
      <c r="E533" s="230" t="s">
        <v>9740</v>
      </c>
      <c r="F533" s="231" t="s">
        <v>9741</v>
      </c>
      <c r="G533" s="232" t="s">
        <v>1718</v>
      </c>
      <c r="H533" s="233">
        <v>1</v>
      </c>
      <c r="I533" s="234"/>
      <c r="J533" s="235">
        <f>ROUND(I533*H533,2)</f>
        <v>0</v>
      </c>
      <c r="K533" s="231" t="s">
        <v>525</v>
      </c>
      <c r="L533" s="46"/>
      <c r="M533" s="236" t="s">
        <v>1</v>
      </c>
      <c r="N533" s="237" t="s">
        <v>48</v>
      </c>
      <c r="O533" s="93"/>
      <c r="P533" s="238">
        <f>O533*H533</f>
        <v>0</v>
      </c>
      <c r="Q533" s="238">
        <v>0</v>
      </c>
      <c r="R533" s="238">
        <f>Q533*H533</f>
        <v>0</v>
      </c>
      <c r="S533" s="238">
        <v>0</v>
      </c>
      <c r="T533" s="239">
        <f>S533*H533</f>
        <v>0</v>
      </c>
      <c r="U533" s="40"/>
      <c r="V533" s="40"/>
      <c r="W533" s="40"/>
      <c r="X533" s="40"/>
      <c r="Y533" s="40"/>
      <c r="Z533" s="40"/>
      <c r="AA533" s="40"/>
      <c r="AB533" s="40"/>
      <c r="AC533" s="40"/>
      <c r="AD533" s="40"/>
      <c r="AE533" s="40"/>
      <c r="AR533" s="240" t="s">
        <v>419</v>
      </c>
      <c r="AT533" s="240" t="s">
        <v>358</v>
      </c>
      <c r="AU533" s="240" t="s">
        <v>92</v>
      </c>
      <c r="AY533" s="18" t="s">
        <v>355</v>
      </c>
      <c r="BE533" s="241">
        <f>IF(N533="základní",J533,0)</f>
        <v>0</v>
      </c>
      <c r="BF533" s="241">
        <f>IF(N533="snížená",J533,0)</f>
        <v>0</v>
      </c>
      <c r="BG533" s="241">
        <f>IF(N533="zákl. přenesená",J533,0)</f>
        <v>0</v>
      </c>
      <c r="BH533" s="241">
        <f>IF(N533="sníž. přenesená",J533,0)</f>
        <v>0</v>
      </c>
      <c r="BI533" s="241">
        <f>IF(N533="nulová",J533,0)</f>
        <v>0</v>
      </c>
      <c r="BJ533" s="18" t="s">
        <v>90</v>
      </c>
      <c r="BK533" s="241">
        <f>ROUND(I533*H533,2)</f>
        <v>0</v>
      </c>
      <c r="BL533" s="18" t="s">
        <v>419</v>
      </c>
      <c r="BM533" s="240" t="s">
        <v>9742</v>
      </c>
    </row>
    <row r="534" s="2" customFormat="1">
      <c r="A534" s="40"/>
      <c r="B534" s="41"/>
      <c r="C534" s="42"/>
      <c r="D534" s="242" t="s">
        <v>368</v>
      </c>
      <c r="E534" s="42"/>
      <c r="F534" s="243" t="s">
        <v>9674</v>
      </c>
      <c r="G534" s="42"/>
      <c r="H534" s="42"/>
      <c r="I534" s="244"/>
      <c r="J534" s="42"/>
      <c r="K534" s="42"/>
      <c r="L534" s="46"/>
      <c r="M534" s="245"/>
      <c r="N534" s="246"/>
      <c r="O534" s="93"/>
      <c r="P534" s="93"/>
      <c r="Q534" s="93"/>
      <c r="R534" s="93"/>
      <c r="S534" s="93"/>
      <c r="T534" s="94"/>
      <c r="U534" s="40"/>
      <c r="V534" s="40"/>
      <c r="W534" s="40"/>
      <c r="X534" s="40"/>
      <c r="Y534" s="40"/>
      <c r="Z534" s="40"/>
      <c r="AA534" s="40"/>
      <c r="AB534" s="40"/>
      <c r="AC534" s="40"/>
      <c r="AD534" s="40"/>
      <c r="AE534" s="40"/>
      <c r="AT534" s="18" t="s">
        <v>368</v>
      </c>
      <c r="AU534" s="18" t="s">
        <v>92</v>
      </c>
    </row>
    <row r="535" s="13" customFormat="1">
      <c r="A535" s="13"/>
      <c r="B535" s="252"/>
      <c r="C535" s="253"/>
      <c r="D535" s="242" t="s">
        <v>488</v>
      </c>
      <c r="E535" s="254" t="s">
        <v>1</v>
      </c>
      <c r="F535" s="255" t="s">
        <v>9736</v>
      </c>
      <c r="G535" s="253"/>
      <c r="H535" s="256">
        <v>1</v>
      </c>
      <c r="I535" s="257"/>
      <c r="J535" s="253"/>
      <c r="K535" s="253"/>
      <c r="L535" s="258"/>
      <c r="M535" s="259"/>
      <c r="N535" s="260"/>
      <c r="O535" s="260"/>
      <c r="P535" s="260"/>
      <c r="Q535" s="260"/>
      <c r="R535" s="260"/>
      <c r="S535" s="260"/>
      <c r="T535" s="261"/>
      <c r="U535" s="13"/>
      <c r="V535" s="13"/>
      <c r="W535" s="13"/>
      <c r="X535" s="13"/>
      <c r="Y535" s="13"/>
      <c r="Z535" s="13"/>
      <c r="AA535" s="13"/>
      <c r="AB535" s="13"/>
      <c r="AC535" s="13"/>
      <c r="AD535" s="13"/>
      <c r="AE535" s="13"/>
      <c r="AT535" s="262" t="s">
        <v>488</v>
      </c>
      <c r="AU535" s="262" t="s">
        <v>92</v>
      </c>
      <c r="AV535" s="13" t="s">
        <v>92</v>
      </c>
      <c r="AW535" s="13" t="s">
        <v>38</v>
      </c>
      <c r="AX535" s="13" t="s">
        <v>83</v>
      </c>
      <c r="AY535" s="262" t="s">
        <v>355</v>
      </c>
    </row>
    <row r="536" s="14" customFormat="1">
      <c r="A536" s="14"/>
      <c r="B536" s="263"/>
      <c r="C536" s="264"/>
      <c r="D536" s="242" t="s">
        <v>488</v>
      </c>
      <c r="E536" s="265" t="s">
        <v>1</v>
      </c>
      <c r="F536" s="266" t="s">
        <v>490</v>
      </c>
      <c r="G536" s="264"/>
      <c r="H536" s="267">
        <v>1</v>
      </c>
      <c r="I536" s="268"/>
      <c r="J536" s="264"/>
      <c r="K536" s="264"/>
      <c r="L536" s="269"/>
      <c r="M536" s="270"/>
      <c r="N536" s="271"/>
      <c r="O536" s="271"/>
      <c r="P536" s="271"/>
      <c r="Q536" s="271"/>
      <c r="R536" s="271"/>
      <c r="S536" s="271"/>
      <c r="T536" s="272"/>
      <c r="U536" s="14"/>
      <c r="V536" s="14"/>
      <c r="W536" s="14"/>
      <c r="X536" s="14"/>
      <c r="Y536" s="14"/>
      <c r="Z536" s="14"/>
      <c r="AA536" s="14"/>
      <c r="AB536" s="14"/>
      <c r="AC536" s="14"/>
      <c r="AD536" s="14"/>
      <c r="AE536" s="14"/>
      <c r="AT536" s="273" t="s">
        <v>488</v>
      </c>
      <c r="AU536" s="273" t="s">
        <v>92</v>
      </c>
      <c r="AV536" s="14" t="s">
        <v>144</v>
      </c>
      <c r="AW536" s="14" t="s">
        <v>38</v>
      </c>
      <c r="AX536" s="14" t="s">
        <v>90</v>
      </c>
      <c r="AY536" s="273" t="s">
        <v>355</v>
      </c>
    </row>
    <row r="537" s="2" customFormat="1" ht="16.5" customHeight="1">
      <c r="A537" s="40"/>
      <c r="B537" s="41"/>
      <c r="C537" s="229" t="s">
        <v>1098</v>
      </c>
      <c r="D537" s="229" t="s">
        <v>358</v>
      </c>
      <c r="E537" s="230" t="s">
        <v>9743</v>
      </c>
      <c r="F537" s="231" t="s">
        <v>9744</v>
      </c>
      <c r="G537" s="232" t="s">
        <v>1718</v>
      </c>
      <c r="H537" s="233">
        <v>2</v>
      </c>
      <c r="I537" s="234"/>
      <c r="J537" s="235">
        <f>ROUND(I537*H537,2)</f>
        <v>0</v>
      </c>
      <c r="K537" s="231" t="s">
        <v>525</v>
      </c>
      <c r="L537" s="46"/>
      <c r="M537" s="236" t="s">
        <v>1</v>
      </c>
      <c r="N537" s="237" t="s">
        <v>48</v>
      </c>
      <c r="O537" s="93"/>
      <c r="P537" s="238">
        <f>O537*H537</f>
        <v>0</v>
      </c>
      <c r="Q537" s="238">
        <v>0</v>
      </c>
      <c r="R537" s="238">
        <f>Q537*H537</f>
        <v>0</v>
      </c>
      <c r="S537" s="238">
        <v>0</v>
      </c>
      <c r="T537" s="239">
        <f>S537*H537</f>
        <v>0</v>
      </c>
      <c r="U537" s="40"/>
      <c r="V537" s="40"/>
      <c r="W537" s="40"/>
      <c r="X537" s="40"/>
      <c r="Y537" s="40"/>
      <c r="Z537" s="40"/>
      <c r="AA537" s="40"/>
      <c r="AB537" s="40"/>
      <c r="AC537" s="40"/>
      <c r="AD537" s="40"/>
      <c r="AE537" s="40"/>
      <c r="AR537" s="240" t="s">
        <v>419</v>
      </c>
      <c r="AT537" s="240" t="s">
        <v>358</v>
      </c>
      <c r="AU537" s="240" t="s">
        <v>92</v>
      </c>
      <c r="AY537" s="18" t="s">
        <v>355</v>
      </c>
      <c r="BE537" s="241">
        <f>IF(N537="základní",J537,0)</f>
        <v>0</v>
      </c>
      <c r="BF537" s="241">
        <f>IF(N537="snížená",J537,0)</f>
        <v>0</v>
      </c>
      <c r="BG537" s="241">
        <f>IF(N537="zákl. přenesená",J537,0)</f>
        <v>0</v>
      </c>
      <c r="BH537" s="241">
        <f>IF(N537="sníž. přenesená",J537,0)</f>
        <v>0</v>
      </c>
      <c r="BI537" s="241">
        <f>IF(N537="nulová",J537,0)</f>
        <v>0</v>
      </c>
      <c r="BJ537" s="18" t="s">
        <v>90</v>
      </c>
      <c r="BK537" s="241">
        <f>ROUND(I537*H537,2)</f>
        <v>0</v>
      </c>
      <c r="BL537" s="18" t="s">
        <v>419</v>
      </c>
      <c r="BM537" s="240" t="s">
        <v>9745</v>
      </c>
    </row>
    <row r="538" s="2" customFormat="1">
      <c r="A538" s="40"/>
      <c r="B538" s="41"/>
      <c r="C538" s="42"/>
      <c r="D538" s="242" t="s">
        <v>368</v>
      </c>
      <c r="E538" s="42"/>
      <c r="F538" s="243" t="s">
        <v>9674</v>
      </c>
      <c r="G538" s="42"/>
      <c r="H538" s="42"/>
      <c r="I538" s="244"/>
      <c r="J538" s="42"/>
      <c r="K538" s="42"/>
      <c r="L538" s="46"/>
      <c r="M538" s="245"/>
      <c r="N538" s="246"/>
      <c r="O538" s="93"/>
      <c r="P538" s="93"/>
      <c r="Q538" s="93"/>
      <c r="R538" s="93"/>
      <c r="S538" s="93"/>
      <c r="T538" s="94"/>
      <c r="U538" s="40"/>
      <c r="V538" s="40"/>
      <c r="W538" s="40"/>
      <c r="X538" s="40"/>
      <c r="Y538" s="40"/>
      <c r="Z538" s="40"/>
      <c r="AA538" s="40"/>
      <c r="AB538" s="40"/>
      <c r="AC538" s="40"/>
      <c r="AD538" s="40"/>
      <c r="AE538" s="40"/>
      <c r="AT538" s="18" t="s">
        <v>368</v>
      </c>
      <c r="AU538" s="18" t="s">
        <v>92</v>
      </c>
    </row>
    <row r="539" s="13" customFormat="1">
      <c r="A539" s="13"/>
      <c r="B539" s="252"/>
      <c r="C539" s="253"/>
      <c r="D539" s="242" t="s">
        <v>488</v>
      </c>
      <c r="E539" s="254" t="s">
        <v>1</v>
      </c>
      <c r="F539" s="255" t="s">
        <v>92</v>
      </c>
      <c r="G539" s="253"/>
      <c r="H539" s="256">
        <v>2</v>
      </c>
      <c r="I539" s="257"/>
      <c r="J539" s="253"/>
      <c r="K539" s="253"/>
      <c r="L539" s="258"/>
      <c r="M539" s="259"/>
      <c r="N539" s="260"/>
      <c r="O539" s="260"/>
      <c r="P539" s="260"/>
      <c r="Q539" s="260"/>
      <c r="R539" s="260"/>
      <c r="S539" s="260"/>
      <c r="T539" s="261"/>
      <c r="U539" s="13"/>
      <c r="V539" s="13"/>
      <c r="W539" s="13"/>
      <c r="X539" s="13"/>
      <c r="Y539" s="13"/>
      <c r="Z539" s="13"/>
      <c r="AA539" s="13"/>
      <c r="AB539" s="13"/>
      <c r="AC539" s="13"/>
      <c r="AD539" s="13"/>
      <c r="AE539" s="13"/>
      <c r="AT539" s="262" t="s">
        <v>488</v>
      </c>
      <c r="AU539" s="262" t="s">
        <v>92</v>
      </c>
      <c r="AV539" s="13" t="s">
        <v>92</v>
      </c>
      <c r="AW539" s="13" t="s">
        <v>38</v>
      </c>
      <c r="AX539" s="13" t="s">
        <v>83</v>
      </c>
      <c r="AY539" s="262" t="s">
        <v>355</v>
      </c>
    </row>
    <row r="540" s="14" customFormat="1">
      <c r="A540" s="14"/>
      <c r="B540" s="263"/>
      <c r="C540" s="264"/>
      <c r="D540" s="242" t="s">
        <v>488</v>
      </c>
      <c r="E540" s="265" t="s">
        <v>1</v>
      </c>
      <c r="F540" s="266" t="s">
        <v>490</v>
      </c>
      <c r="G540" s="264"/>
      <c r="H540" s="267">
        <v>2</v>
      </c>
      <c r="I540" s="268"/>
      <c r="J540" s="264"/>
      <c r="K540" s="264"/>
      <c r="L540" s="269"/>
      <c r="M540" s="270"/>
      <c r="N540" s="271"/>
      <c r="O540" s="271"/>
      <c r="P540" s="271"/>
      <c r="Q540" s="271"/>
      <c r="R540" s="271"/>
      <c r="S540" s="271"/>
      <c r="T540" s="272"/>
      <c r="U540" s="14"/>
      <c r="V540" s="14"/>
      <c r="W540" s="14"/>
      <c r="X540" s="14"/>
      <c r="Y540" s="14"/>
      <c r="Z540" s="14"/>
      <c r="AA540" s="14"/>
      <c r="AB540" s="14"/>
      <c r="AC540" s="14"/>
      <c r="AD540" s="14"/>
      <c r="AE540" s="14"/>
      <c r="AT540" s="273" t="s">
        <v>488</v>
      </c>
      <c r="AU540" s="273" t="s">
        <v>92</v>
      </c>
      <c r="AV540" s="14" t="s">
        <v>144</v>
      </c>
      <c r="AW540" s="14" t="s">
        <v>38</v>
      </c>
      <c r="AX540" s="14" t="s">
        <v>90</v>
      </c>
      <c r="AY540" s="273" t="s">
        <v>355</v>
      </c>
    </row>
    <row r="541" s="2" customFormat="1" ht="16.5" customHeight="1">
      <c r="A541" s="40"/>
      <c r="B541" s="41"/>
      <c r="C541" s="229" t="s">
        <v>1103</v>
      </c>
      <c r="D541" s="229" t="s">
        <v>358</v>
      </c>
      <c r="E541" s="230" t="s">
        <v>9746</v>
      </c>
      <c r="F541" s="231" t="s">
        <v>9747</v>
      </c>
      <c r="G541" s="232" t="s">
        <v>1718</v>
      </c>
      <c r="H541" s="233">
        <v>1</v>
      </c>
      <c r="I541" s="234"/>
      <c r="J541" s="235">
        <f>ROUND(I541*H541,2)</f>
        <v>0</v>
      </c>
      <c r="K541" s="231" t="s">
        <v>525</v>
      </c>
      <c r="L541" s="46"/>
      <c r="M541" s="236" t="s">
        <v>1</v>
      </c>
      <c r="N541" s="237" t="s">
        <v>48</v>
      </c>
      <c r="O541" s="93"/>
      <c r="P541" s="238">
        <f>O541*H541</f>
        <v>0</v>
      </c>
      <c r="Q541" s="238">
        <v>0</v>
      </c>
      <c r="R541" s="238">
        <f>Q541*H541</f>
        <v>0</v>
      </c>
      <c r="S541" s="238">
        <v>0</v>
      </c>
      <c r="T541" s="239">
        <f>S541*H541</f>
        <v>0</v>
      </c>
      <c r="U541" s="40"/>
      <c r="V541" s="40"/>
      <c r="W541" s="40"/>
      <c r="X541" s="40"/>
      <c r="Y541" s="40"/>
      <c r="Z541" s="40"/>
      <c r="AA541" s="40"/>
      <c r="AB541" s="40"/>
      <c r="AC541" s="40"/>
      <c r="AD541" s="40"/>
      <c r="AE541" s="40"/>
      <c r="AR541" s="240" t="s">
        <v>419</v>
      </c>
      <c r="AT541" s="240" t="s">
        <v>358</v>
      </c>
      <c r="AU541" s="240" t="s">
        <v>92</v>
      </c>
      <c r="AY541" s="18" t="s">
        <v>355</v>
      </c>
      <c r="BE541" s="241">
        <f>IF(N541="základní",J541,0)</f>
        <v>0</v>
      </c>
      <c r="BF541" s="241">
        <f>IF(N541="snížená",J541,0)</f>
        <v>0</v>
      </c>
      <c r="BG541" s="241">
        <f>IF(N541="zákl. přenesená",J541,0)</f>
        <v>0</v>
      </c>
      <c r="BH541" s="241">
        <f>IF(N541="sníž. přenesená",J541,0)</f>
        <v>0</v>
      </c>
      <c r="BI541" s="241">
        <f>IF(N541="nulová",J541,0)</f>
        <v>0</v>
      </c>
      <c r="BJ541" s="18" t="s">
        <v>90</v>
      </c>
      <c r="BK541" s="241">
        <f>ROUND(I541*H541,2)</f>
        <v>0</v>
      </c>
      <c r="BL541" s="18" t="s">
        <v>419</v>
      </c>
      <c r="BM541" s="240" t="s">
        <v>9748</v>
      </c>
    </row>
    <row r="542" s="2" customFormat="1">
      <c r="A542" s="40"/>
      <c r="B542" s="41"/>
      <c r="C542" s="42"/>
      <c r="D542" s="242" t="s">
        <v>368</v>
      </c>
      <c r="E542" s="42"/>
      <c r="F542" s="243" t="s">
        <v>9674</v>
      </c>
      <c r="G542" s="42"/>
      <c r="H542" s="42"/>
      <c r="I542" s="244"/>
      <c r="J542" s="42"/>
      <c r="K542" s="42"/>
      <c r="L542" s="46"/>
      <c r="M542" s="245"/>
      <c r="N542" s="246"/>
      <c r="O542" s="93"/>
      <c r="P542" s="93"/>
      <c r="Q542" s="93"/>
      <c r="R542" s="93"/>
      <c r="S542" s="93"/>
      <c r="T542" s="94"/>
      <c r="U542" s="40"/>
      <c r="V542" s="40"/>
      <c r="W542" s="40"/>
      <c r="X542" s="40"/>
      <c r="Y542" s="40"/>
      <c r="Z542" s="40"/>
      <c r="AA542" s="40"/>
      <c r="AB542" s="40"/>
      <c r="AC542" s="40"/>
      <c r="AD542" s="40"/>
      <c r="AE542" s="40"/>
      <c r="AT542" s="18" t="s">
        <v>368</v>
      </c>
      <c r="AU542" s="18" t="s">
        <v>92</v>
      </c>
    </row>
    <row r="543" s="13" customFormat="1">
      <c r="A543" s="13"/>
      <c r="B543" s="252"/>
      <c r="C543" s="253"/>
      <c r="D543" s="242" t="s">
        <v>488</v>
      </c>
      <c r="E543" s="254" t="s">
        <v>1</v>
      </c>
      <c r="F543" s="255" t="s">
        <v>9736</v>
      </c>
      <c r="G543" s="253"/>
      <c r="H543" s="256">
        <v>1</v>
      </c>
      <c r="I543" s="257"/>
      <c r="J543" s="253"/>
      <c r="K543" s="253"/>
      <c r="L543" s="258"/>
      <c r="M543" s="259"/>
      <c r="N543" s="260"/>
      <c r="O543" s="260"/>
      <c r="P543" s="260"/>
      <c r="Q543" s="260"/>
      <c r="R543" s="260"/>
      <c r="S543" s="260"/>
      <c r="T543" s="261"/>
      <c r="U543" s="13"/>
      <c r="V543" s="13"/>
      <c r="W543" s="13"/>
      <c r="X543" s="13"/>
      <c r="Y543" s="13"/>
      <c r="Z543" s="13"/>
      <c r="AA543" s="13"/>
      <c r="AB543" s="13"/>
      <c r="AC543" s="13"/>
      <c r="AD543" s="13"/>
      <c r="AE543" s="13"/>
      <c r="AT543" s="262" t="s">
        <v>488</v>
      </c>
      <c r="AU543" s="262" t="s">
        <v>92</v>
      </c>
      <c r="AV543" s="13" t="s">
        <v>92</v>
      </c>
      <c r="AW543" s="13" t="s">
        <v>38</v>
      </c>
      <c r="AX543" s="13" t="s">
        <v>83</v>
      </c>
      <c r="AY543" s="262" t="s">
        <v>355</v>
      </c>
    </row>
    <row r="544" s="14" customFormat="1">
      <c r="A544" s="14"/>
      <c r="B544" s="263"/>
      <c r="C544" s="264"/>
      <c r="D544" s="242" t="s">
        <v>488</v>
      </c>
      <c r="E544" s="265" t="s">
        <v>1</v>
      </c>
      <c r="F544" s="266" t="s">
        <v>490</v>
      </c>
      <c r="G544" s="264"/>
      <c r="H544" s="267">
        <v>1</v>
      </c>
      <c r="I544" s="268"/>
      <c r="J544" s="264"/>
      <c r="K544" s="264"/>
      <c r="L544" s="269"/>
      <c r="M544" s="270"/>
      <c r="N544" s="271"/>
      <c r="O544" s="271"/>
      <c r="P544" s="271"/>
      <c r="Q544" s="271"/>
      <c r="R544" s="271"/>
      <c r="S544" s="271"/>
      <c r="T544" s="272"/>
      <c r="U544" s="14"/>
      <c r="V544" s="14"/>
      <c r="W544" s="14"/>
      <c r="X544" s="14"/>
      <c r="Y544" s="14"/>
      <c r="Z544" s="14"/>
      <c r="AA544" s="14"/>
      <c r="AB544" s="14"/>
      <c r="AC544" s="14"/>
      <c r="AD544" s="14"/>
      <c r="AE544" s="14"/>
      <c r="AT544" s="273" t="s">
        <v>488</v>
      </c>
      <c r="AU544" s="273" t="s">
        <v>92</v>
      </c>
      <c r="AV544" s="14" t="s">
        <v>144</v>
      </c>
      <c r="AW544" s="14" t="s">
        <v>38</v>
      </c>
      <c r="AX544" s="14" t="s">
        <v>90</v>
      </c>
      <c r="AY544" s="273" t="s">
        <v>355</v>
      </c>
    </row>
    <row r="545" s="2" customFormat="1" ht="16.5" customHeight="1">
      <c r="A545" s="40"/>
      <c r="B545" s="41"/>
      <c r="C545" s="229" t="s">
        <v>1107</v>
      </c>
      <c r="D545" s="229" t="s">
        <v>358</v>
      </c>
      <c r="E545" s="230" t="s">
        <v>9749</v>
      </c>
      <c r="F545" s="231" t="s">
        <v>9750</v>
      </c>
      <c r="G545" s="232" t="s">
        <v>1718</v>
      </c>
      <c r="H545" s="233">
        <v>1</v>
      </c>
      <c r="I545" s="234"/>
      <c r="J545" s="235">
        <f>ROUND(I545*H545,2)</f>
        <v>0</v>
      </c>
      <c r="K545" s="231" t="s">
        <v>525</v>
      </c>
      <c r="L545" s="46"/>
      <c r="M545" s="236" t="s">
        <v>1</v>
      </c>
      <c r="N545" s="237" t="s">
        <v>48</v>
      </c>
      <c r="O545" s="93"/>
      <c r="P545" s="238">
        <f>O545*H545</f>
        <v>0</v>
      </c>
      <c r="Q545" s="238">
        <v>0</v>
      </c>
      <c r="R545" s="238">
        <f>Q545*H545</f>
        <v>0</v>
      </c>
      <c r="S545" s="238">
        <v>0</v>
      </c>
      <c r="T545" s="239">
        <f>S545*H545</f>
        <v>0</v>
      </c>
      <c r="U545" s="40"/>
      <c r="V545" s="40"/>
      <c r="W545" s="40"/>
      <c r="X545" s="40"/>
      <c r="Y545" s="40"/>
      <c r="Z545" s="40"/>
      <c r="AA545" s="40"/>
      <c r="AB545" s="40"/>
      <c r="AC545" s="40"/>
      <c r="AD545" s="40"/>
      <c r="AE545" s="40"/>
      <c r="AR545" s="240" t="s">
        <v>419</v>
      </c>
      <c r="AT545" s="240" t="s">
        <v>358</v>
      </c>
      <c r="AU545" s="240" t="s">
        <v>92</v>
      </c>
      <c r="AY545" s="18" t="s">
        <v>355</v>
      </c>
      <c r="BE545" s="241">
        <f>IF(N545="základní",J545,0)</f>
        <v>0</v>
      </c>
      <c r="BF545" s="241">
        <f>IF(N545="snížená",J545,0)</f>
        <v>0</v>
      </c>
      <c r="BG545" s="241">
        <f>IF(N545="zákl. přenesená",J545,0)</f>
        <v>0</v>
      </c>
      <c r="BH545" s="241">
        <f>IF(N545="sníž. přenesená",J545,0)</f>
        <v>0</v>
      </c>
      <c r="BI545" s="241">
        <f>IF(N545="nulová",J545,0)</f>
        <v>0</v>
      </c>
      <c r="BJ545" s="18" t="s">
        <v>90</v>
      </c>
      <c r="BK545" s="241">
        <f>ROUND(I545*H545,2)</f>
        <v>0</v>
      </c>
      <c r="BL545" s="18" t="s">
        <v>419</v>
      </c>
      <c r="BM545" s="240" t="s">
        <v>9751</v>
      </c>
    </row>
    <row r="546" s="2" customFormat="1">
      <c r="A546" s="40"/>
      <c r="B546" s="41"/>
      <c r="C546" s="42"/>
      <c r="D546" s="242" t="s">
        <v>368</v>
      </c>
      <c r="E546" s="42"/>
      <c r="F546" s="243" t="s">
        <v>9674</v>
      </c>
      <c r="G546" s="42"/>
      <c r="H546" s="42"/>
      <c r="I546" s="244"/>
      <c r="J546" s="42"/>
      <c r="K546" s="42"/>
      <c r="L546" s="46"/>
      <c r="M546" s="245"/>
      <c r="N546" s="246"/>
      <c r="O546" s="93"/>
      <c r="P546" s="93"/>
      <c r="Q546" s="93"/>
      <c r="R546" s="93"/>
      <c r="S546" s="93"/>
      <c r="T546" s="94"/>
      <c r="U546" s="40"/>
      <c r="V546" s="40"/>
      <c r="W546" s="40"/>
      <c r="X546" s="40"/>
      <c r="Y546" s="40"/>
      <c r="Z546" s="40"/>
      <c r="AA546" s="40"/>
      <c r="AB546" s="40"/>
      <c r="AC546" s="40"/>
      <c r="AD546" s="40"/>
      <c r="AE546" s="40"/>
      <c r="AT546" s="18" t="s">
        <v>368</v>
      </c>
      <c r="AU546" s="18" t="s">
        <v>92</v>
      </c>
    </row>
    <row r="547" s="13" customFormat="1">
      <c r="A547" s="13"/>
      <c r="B547" s="252"/>
      <c r="C547" s="253"/>
      <c r="D547" s="242" t="s">
        <v>488</v>
      </c>
      <c r="E547" s="254" t="s">
        <v>1</v>
      </c>
      <c r="F547" s="255" t="s">
        <v>90</v>
      </c>
      <c r="G547" s="253"/>
      <c r="H547" s="256">
        <v>1</v>
      </c>
      <c r="I547" s="257"/>
      <c r="J547" s="253"/>
      <c r="K547" s="253"/>
      <c r="L547" s="258"/>
      <c r="M547" s="259"/>
      <c r="N547" s="260"/>
      <c r="O547" s="260"/>
      <c r="P547" s="260"/>
      <c r="Q547" s="260"/>
      <c r="R547" s="260"/>
      <c r="S547" s="260"/>
      <c r="T547" s="261"/>
      <c r="U547" s="13"/>
      <c r="V547" s="13"/>
      <c r="W547" s="13"/>
      <c r="X547" s="13"/>
      <c r="Y547" s="13"/>
      <c r="Z547" s="13"/>
      <c r="AA547" s="13"/>
      <c r="AB547" s="13"/>
      <c r="AC547" s="13"/>
      <c r="AD547" s="13"/>
      <c r="AE547" s="13"/>
      <c r="AT547" s="262" t="s">
        <v>488</v>
      </c>
      <c r="AU547" s="262" t="s">
        <v>92</v>
      </c>
      <c r="AV547" s="13" t="s">
        <v>92</v>
      </c>
      <c r="AW547" s="13" t="s">
        <v>38</v>
      </c>
      <c r="AX547" s="13" t="s">
        <v>83</v>
      </c>
      <c r="AY547" s="262" t="s">
        <v>355</v>
      </c>
    </row>
    <row r="548" s="14" customFormat="1">
      <c r="A548" s="14"/>
      <c r="B548" s="263"/>
      <c r="C548" s="264"/>
      <c r="D548" s="242" t="s">
        <v>488</v>
      </c>
      <c r="E548" s="265" t="s">
        <v>1</v>
      </c>
      <c r="F548" s="266" t="s">
        <v>490</v>
      </c>
      <c r="G548" s="264"/>
      <c r="H548" s="267">
        <v>1</v>
      </c>
      <c r="I548" s="268"/>
      <c r="J548" s="264"/>
      <c r="K548" s="264"/>
      <c r="L548" s="269"/>
      <c r="M548" s="270"/>
      <c r="N548" s="271"/>
      <c r="O548" s="271"/>
      <c r="P548" s="271"/>
      <c r="Q548" s="271"/>
      <c r="R548" s="271"/>
      <c r="S548" s="271"/>
      <c r="T548" s="272"/>
      <c r="U548" s="14"/>
      <c r="V548" s="14"/>
      <c r="W548" s="14"/>
      <c r="X548" s="14"/>
      <c r="Y548" s="14"/>
      <c r="Z548" s="14"/>
      <c r="AA548" s="14"/>
      <c r="AB548" s="14"/>
      <c r="AC548" s="14"/>
      <c r="AD548" s="14"/>
      <c r="AE548" s="14"/>
      <c r="AT548" s="273" t="s">
        <v>488</v>
      </c>
      <c r="AU548" s="273" t="s">
        <v>92</v>
      </c>
      <c r="AV548" s="14" t="s">
        <v>144</v>
      </c>
      <c r="AW548" s="14" t="s">
        <v>38</v>
      </c>
      <c r="AX548" s="14" t="s">
        <v>90</v>
      </c>
      <c r="AY548" s="273" t="s">
        <v>355</v>
      </c>
    </row>
    <row r="549" s="2" customFormat="1" ht="16.5" customHeight="1">
      <c r="A549" s="40"/>
      <c r="B549" s="41"/>
      <c r="C549" s="229" t="s">
        <v>1112</v>
      </c>
      <c r="D549" s="229" t="s">
        <v>358</v>
      </c>
      <c r="E549" s="230" t="s">
        <v>9752</v>
      </c>
      <c r="F549" s="231" t="s">
        <v>9753</v>
      </c>
      <c r="G549" s="232" t="s">
        <v>514</v>
      </c>
      <c r="H549" s="233">
        <v>703.75</v>
      </c>
      <c r="I549" s="234"/>
      <c r="J549" s="235">
        <f>ROUND(I549*H549,2)</f>
        <v>0</v>
      </c>
      <c r="K549" s="231" t="s">
        <v>361</v>
      </c>
      <c r="L549" s="46"/>
      <c r="M549" s="236" t="s">
        <v>1</v>
      </c>
      <c r="N549" s="237" t="s">
        <v>48</v>
      </c>
      <c r="O549" s="93"/>
      <c r="P549" s="238">
        <f>O549*H549</f>
        <v>0</v>
      </c>
      <c r="Q549" s="238">
        <v>0.00019000000000000001</v>
      </c>
      <c r="R549" s="238">
        <f>Q549*H549</f>
        <v>0.13371250000000001</v>
      </c>
      <c r="S549" s="238">
        <v>0</v>
      </c>
      <c r="T549" s="239">
        <f>S549*H549</f>
        <v>0</v>
      </c>
      <c r="U549" s="40"/>
      <c r="V549" s="40"/>
      <c r="W549" s="40"/>
      <c r="X549" s="40"/>
      <c r="Y549" s="40"/>
      <c r="Z549" s="40"/>
      <c r="AA549" s="40"/>
      <c r="AB549" s="40"/>
      <c r="AC549" s="40"/>
      <c r="AD549" s="40"/>
      <c r="AE549" s="40"/>
      <c r="AR549" s="240" t="s">
        <v>419</v>
      </c>
      <c r="AT549" s="240" t="s">
        <v>358</v>
      </c>
      <c r="AU549" s="240" t="s">
        <v>92</v>
      </c>
      <c r="AY549" s="18" t="s">
        <v>355</v>
      </c>
      <c r="BE549" s="241">
        <f>IF(N549="základní",J549,0)</f>
        <v>0</v>
      </c>
      <c r="BF549" s="241">
        <f>IF(N549="snížená",J549,0)</f>
        <v>0</v>
      </c>
      <c r="BG549" s="241">
        <f>IF(N549="zákl. přenesená",J549,0)</f>
        <v>0</v>
      </c>
      <c r="BH549" s="241">
        <f>IF(N549="sníž. přenesená",J549,0)</f>
        <v>0</v>
      </c>
      <c r="BI549" s="241">
        <f>IF(N549="nulová",J549,0)</f>
        <v>0</v>
      </c>
      <c r="BJ549" s="18" t="s">
        <v>90</v>
      </c>
      <c r="BK549" s="241">
        <f>ROUND(I549*H549,2)</f>
        <v>0</v>
      </c>
      <c r="BL549" s="18" t="s">
        <v>419</v>
      </c>
      <c r="BM549" s="240" t="s">
        <v>9754</v>
      </c>
    </row>
    <row r="550" s="2" customFormat="1" ht="16.5" customHeight="1">
      <c r="A550" s="40"/>
      <c r="B550" s="41"/>
      <c r="C550" s="229" t="s">
        <v>1117</v>
      </c>
      <c r="D550" s="229" t="s">
        <v>358</v>
      </c>
      <c r="E550" s="230" t="s">
        <v>9755</v>
      </c>
      <c r="F550" s="231" t="s">
        <v>1960</v>
      </c>
      <c r="G550" s="232" t="s">
        <v>1263</v>
      </c>
      <c r="H550" s="305"/>
      <c r="I550" s="234"/>
      <c r="J550" s="235">
        <f>ROUND(I550*H550,2)</f>
        <v>0</v>
      </c>
      <c r="K550" s="231" t="s">
        <v>361</v>
      </c>
      <c r="L550" s="46"/>
      <c r="M550" s="236" t="s">
        <v>1</v>
      </c>
      <c r="N550" s="237" t="s">
        <v>48</v>
      </c>
      <c r="O550" s="93"/>
      <c r="P550" s="238">
        <f>O550*H550</f>
        <v>0</v>
      </c>
      <c r="Q550" s="238">
        <v>0</v>
      </c>
      <c r="R550" s="238">
        <f>Q550*H550</f>
        <v>0</v>
      </c>
      <c r="S550" s="238">
        <v>0</v>
      </c>
      <c r="T550" s="239">
        <f>S550*H550</f>
        <v>0</v>
      </c>
      <c r="U550" s="40"/>
      <c r="V550" s="40"/>
      <c r="W550" s="40"/>
      <c r="X550" s="40"/>
      <c r="Y550" s="40"/>
      <c r="Z550" s="40"/>
      <c r="AA550" s="40"/>
      <c r="AB550" s="40"/>
      <c r="AC550" s="40"/>
      <c r="AD550" s="40"/>
      <c r="AE550" s="40"/>
      <c r="AR550" s="240" t="s">
        <v>419</v>
      </c>
      <c r="AT550" s="240" t="s">
        <v>358</v>
      </c>
      <c r="AU550" s="240" t="s">
        <v>92</v>
      </c>
      <c r="AY550" s="18" t="s">
        <v>355</v>
      </c>
      <c r="BE550" s="241">
        <f>IF(N550="základní",J550,0)</f>
        <v>0</v>
      </c>
      <c r="BF550" s="241">
        <f>IF(N550="snížená",J550,0)</f>
        <v>0</v>
      </c>
      <c r="BG550" s="241">
        <f>IF(N550="zákl. přenesená",J550,0)</f>
        <v>0</v>
      </c>
      <c r="BH550" s="241">
        <f>IF(N550="sníž. přenesená",J550,0)</f>
        <v>0</v>
      </c>
      <c r="BI550" s="241">
        <f>IF(N550="nulová",J550,0)</f>
        <v>0</v>
      </c>
      <c r="BJ550" s="18" t="s">
        <v>90</v>
      </c>
      <c r="BK550" s="241">
        <f>ROUND(I550*H550,2)</f>
        <v>0</v>
      </c>
      <c r="BL550" s="18" t="s">
        <v>419</v>
      </c>
      <c r="BM550" s="240" t="s">
        <v>9756</v>
      </c>
    </row>
    <row r="551" s="12" customFormat="1" ht="22.8" customHeight="1">
      <c r="A551" s="12"/>
      <c r="B551" s="213"/>
      <c r="C551" s="214"/>
      <c r="D551" s="215" t="s">
        <v>82</v>
      </c>
      <c r="E551" s="227" t="s">
        <v>1962</v>
      </c>
      <c r="F551" s="227" t="s">
        <v>1963</v>
      </c>
      <c r="G551" s="214"/>
      <c r="H551" s="214"/>
      <c r="I551" s="217"/>
      <c r="J551" s="228">
        <f>BK551</f>
        <v>0</v>
      </c>
      <c r="K551" s="214"/>
      <c r="L551" s="219"/>
      <c r="M551" s="220"/>
      <c r="N551" s="221"/>
      <c r="O551" s="221"/>
      <c r="P551" s="222">
        <f>SUM(P552:P564)</f>
        <v>0</v>
      </c>
      <c r="Q551" s="221"/>
      <c r="R551" s="222">
        <f>SUM(R552:R564)</f>
        <v>0.80542899999999995</v>
      </c>
      <c r="S551" s="221"/>
      <c r="T551" s="223">
        <f>SUM(T552:T564)</f>
        <v>0</v>
      </c>
      <c r="U551" s="12"/>
      <c r="V551" s="12"/>
      <c r="W551" s="12"/>
      <c r="X551" s="12"/>
      <c r="Y551" s="12"/>
      <c r="Z551" s="12"/>
      <c r="AA551" s="12"/>
      <c r="AB551" s="12"/>
      <c r="AC551" s="12"/>
      <c r="AD551" s="12"/>
      <c r="AE551" s="12"/>
      <c r="AR551" s="224" t="s">
        <v>92</v>
      </c>
      <c r="AT551" s="225" t="s">
        <v>82</v>
      </c>
      <c r="AU551" s="225" t="s">
        <v>90</v>
      </c>
      <c r="AY551" s="224" t="s">
        <v>355</v>
      </c>
      <c r="BK551" s="226">
        <f>SUM(BK552:BK564)</f>
        <v>0</v>
      </c>
    </row>
    <row r="552" s="2" customFormat="1">
      <c r="A552" s="40"/>
      <c r="B552" s="41"/>
      <c r="C552" s="229" t="s">
        <v>1121</v>
      </c>
      <c r="D552" s="229" t="s">
        <v>358</v>
      </c>
      <c r="E552" s="230" t="s">
        <v>9757</v>
      </c>
      <c r="F552" s="231" t="s">
        <v>9758</v>
      </c>
      <c r="G552" s="232" t="s">
        <v>1718</v>
      </c>
      <c r="H552" s="233">
        <v>1</v>
      </c>
      <c r="I552" s="234"/>
      <c r="J552" s="235">
        <f>ROUND(I552*H552,2)</f>
        <v>0</v>
      </c>
      <c r="K552" s="231" t="s">
        <v>525</v>
      </c>
      <c r="L552" s="46"/>
      <c r="M552" s="236" t="s">
        <v>1</v>
      </c>
      <c r="N552" s="237" t="s">
        <v>48</v>
      </c>
      <c r="O552" s="93"/>
      <c r="P552" s="238">
        <f>O552*H552</f>
        <v>0</v>
      </c>
      <c r="Q552" s="238">
        <v>0</v>
      </c>
      <c r="R552" s="238">
        <f>Q552*H552</f>
        <v>0</v>
      </c>
      <c r="S552" s="238">
        <v>0</v>
      </c>
      <c r="T552" s="239">
        <f>S552*H552</f>
        <v>0</v>
      </c>
      <c r="U552" s="40"/>
      <c r="V552" s="40"/>
      <c r="W552" s="40"/>
      <c r="X552" s="40"/>
      <c r="Y552" s="40"/>
      <c r="Z552" s="40"/>
      <c r="AA552" s="40"/>
      <c r="AB552" s="40"/>
      <c r="AC552" s="40"/>
      <c r="AD552" s="40"/>
      <c r="AE552" s="40"/>
      <c r="AR552" s="240" t="s">
        <v>419</v>
      </c>
      <c r="AT552" s="240" t="s">
        <v>358</v>
      </c>
      <c r="AU552" s="240" t="s">
        <v>92</v>
      </c>
      <c r="AY552" s="18" t="s">
        <v>355</v>
      </c>
      <c r="BE552" s="241">
        <f>IF(N552="základní",J552,0)</f>
        <v>0</v>
      </c>
      <c r="BF552" s="241">
        <f>IF(N552="snížená",J552,0)</f>
        <v>0</v>
      </c>
      <c r="BG552" s="241">
        <f>IF(N552="zákl. přenesená",J552,0)</f>
        <v>0</v>
      </c>
      <c r="BH552" s="241">
        <f>IF(N552="sníž. přenesená",J552,0)</f>
        <v>0</v>
      </c>
      <c r="BI552" s="241">
        <f>IF(N552="nulová",J552,0)</f>
        <v>0</v>
      </c>
      <c r="BJ552" s="18" t="s">
        <v>90</v>
      </c>
      <c r="BK552" s="241">
        <f>ROUND(I552*H552,2)</f>
        <v>0</v>
      </c>
      <c r="BL552" s="18" t="s">
        <v>419</v>
      </c>
      <c r="BM552" s="240" t="s">
        <v>9759</v>
      </c>
    </row>
    <row r="553" s="2" customFormat="1">
      <c r="A553" s="40"/>
      <c r="B553" s="41"/>
      <c r="C553" s="42"/>
      <c r="D553" s="242" t="s">
        <v>368</v>
      </c>
      <c r="E553" s="42"/>
      <c r="F553" s="243" t="s">
        <v>9674</v>
      </c>
      <c r="G553" s="42"/>
      <c r="H553" s="42"/>
      <c r="I553" s="244"/>
      <c r="J553" s="42"/>
      <c r="K553" s="42"/>
      <c r="L553" s="46"/>
      <c r="M553" s="245"/>
      <c r="N553" s="246"/>
      <c r="O553" s="93"/>
      <c r="P553" s="93"/>
      <c r="Q553" s="93"/>
      <c r="R553" s="93"/>
      <c r="S553" s="93"/>
      <c r="T553" s="94"/>
      <c r="U553" s="40"/>
      <c r="V553" s="40"/>
      <c r="W553" s="40"/>
      <c r="X553" s="40"/>
      <c r="Y553" s="40"/>
      <c r="Z553" s="40"/>
      <c r="AA553" s="40"/>
      <c r="AB553" s="40"/>
      <c r="AC553" s="40"/>
      <c r="AD553" s="40"/>
      <c r="AE553" s="40"/>
      <c r="AT553" s="18" t="s">
        <v>368</v>
      </c>
      <c r="AU553" s="18" t="s">
        <v>92</v>
      </c>
    </row>
    <row r="554" s="13" customFormat="1">
      <c r="A554" s="13"/>
      <c r="B554" s="252"/>
      <c r="C554" s="253"/>
      <c r="D554" s="242" t="s">
        <v>488</v>
      </c>
      <c r="E554" s="254" t="s">
        <v>1</v>
      </c>
      <c r="F554" s="255" t="s">
        <v>9736</v>
      </c>
      <c r="G554" s="253"/>
      <c r="H554" s="256">
        <v>1</v>
      </c>
      <c r="I554" s="257"/>
      <c r="J554" s="253"/>
      <c r="K554" s="253"/>
      <c r="L554" s="258"/>
      <c r="M554" s="259"/>
      <c r="N554" s="260"/>
      <c r="O554" s="260"/>
      <c r="P554" s="260"/>
      <c r="Q554" s="260"/>
      <c r="R554" s="260"/>
      <c r="S554" s="260"/>
      <c r="T554" s="261"/>
      <c r="U554" s="13"/>
      <c r="V554" s="13"/>
      <c r="W554" s="13"/>
      <c r="X554" s="13"/>
      <c r="Y554" s="13"/>
      <c r="Z554" s="13"/>
      <c r="AA554" s="13"/>
      <c r="AB554" s="13"/>
      <c r="AC554" s="13"/>
      <c r="AD554" s="13"/>
      <c r="AE554" s="13"/>
      <c r="AT554" s="262" t="s">
        <v>488</v>
      </c>
      <c r="AU554" s="262" t="s">
        <v>92</v>
      </c>
      <c r="AV554" s="13" t="s">
        <v>92</v>
      </c>
      <c r="AW554" s="13" t="s">
        <v>38</v>
      </c>
      <c r="AX554" s="13" t="s">
        <v>83</v>
      </c>
      <c r="AY554" s="262" t="s">
        <v>355</v>
      </c>
    </row>
    <row r="555" s="14" customFormat="1">
      <c r="A555" s="14"/>
      <c r="B555" s="263"/>
      <c r="C555" s="264"/>
      <c r="D555" s="242" t="s">
        <v>488</v>
      </c>
      <c r="E555" s="265" t="s">
        <v>1</v>
      </c>
      <c r="F555" s="266" t="s">
        <v>490</v>
      </c>
      <c r="G555" s="264"/>
      <c r="H555" s="267">
        <v>1</v>
      </c>
      <c r="I555" s="268"/>
      <c r="J555" s="264"/>
      <c r="K555" s="264"/>
      <c r="L555" s="269"/>
      <c r="M555" s="270"/>
      <c r="N555" s="271"/>
      <c r="O555" s="271"/>
      <c r="P555" s="271"/>
      <c r="Q555" s="271"/>
      <c r="R555" s="271"/>
      <c r="S555" s="271"/>
      <c r="T555" s="272"/>
      <c r="U555" s="14"/>
      <c r="V555" s="14"/>
      <c r="W555" s="14"/>
      <c r="X555" s="14"/>
      <c r="Y555" s="14"/>
      <c r="Z555" s="14"/>
      <c r="AA555" s="14"/>
      <c r="AB555" s="14"/>
      <c r="AC555" s="14"/>
      <c r="AD555" s="14"/>
      <c r="AE555" s="14"/>
      <c r="AT555" s="273" t="s">
        <v>488</v>
      </c>
      <c r="AU555" s="273" t="s">
        <v>92</v>
      </c>
      <c r="AV555" s="14" t="s">
        <v>144</v>
      </c>
      <c r="AW555" s="14" t="s">
        <v>38</v>
      </c>
      <c r="AX555" s="14" t="s">
        <v>90</v>
      </c>
      <c r="AY555" s="273" t="s">
        <v>355</v>
      </c>
    </row>
    <row r="556" s="2" customFormat="1" ht="16.5" customHeight="1">
      <c r="A556" s="40"/>
      <c r="B556" s="41"/>
      <c r="C556" s="229" t="s">
        <v>1124</v>
      </c>
      <c r="D556" s="229" t="s">
        <v>358</v>
      </c>
      <c r="E556" s="230" t="s">
        <v>4005</v>
      </c>
      <c r="F556" s="231" t="s">
        <v>9760</v>
      </c>
      <c r="G556" s="232" t="s">
        <v>519</v>
      </c>
      <c r="H556" s="233">
        <v>805.42899999999997</v>
      </c>
      <c r="I556" s="234"/>
      <c r="J556" s="235">
        <f>ROUND(I556*H556,2)</f>
        <v>0</v>
      </c>
      <c r="K556" s="231" t="s">
        <v>525</v>
      </c>
      <c r="L556" s="46"/>
      <c r="M556" s="236" t="s">
        <v>1</v>
      </c>
      <c r="N556" s="237" t="s">
        <v>48</v>
      </c>
      <c r="O556" s="93"/>
      <c r="P556" s="238">
        <f>O556*H556</f>
        <v>0</v>
      </c>
      <c r="Q556" s="238">
        <v>0.001</v>
      </c>
      <c r="R556" s="238">
        <f>Q556*H556</f>
        <v>0.80542899999999995</v>
      </c>
      <c r="S556" s="238">
        <v>0</v>
      </c>
      <c r="T556" s="239">
        <f>S556*H556</f>
        <v>0</v>
      </c>
      <c r="U556" s="40"/>
      <c r="V556" s="40"/>
      <c r="W556" s="40"/>
      <c r="X556" s="40"/>
      <c r="Y556" s="40"/>
      <c r="Z556" s="40"/>
      <c r="AA556" s="40"/>
      <c r="AB556" s="40"/>
      <c r="AC556" s="40"/>
      <c r="AD556" s="40"/>
      <c r="AE556" s="40"/>
      <c r="AR556" s="240" t="s">
        <v>419</v>
      </c>
      <c r="AT556" s="240" t="s">
        <v>358</v>
      </c>
      <c r="AU556" s="240" t="s">
        <v>92</v>
      </c>
      <c r="AY556" s="18" t="s">
        <v>355</v>
      </c>
      <c r="BE556" s="241">
        <f>IF(N556="základní",J556,0)</f>
        <v>0</v>
      </c>
      <c r="BF556" s="241">
        <f>IF(N556="snížená",J556,0)</f>
        <v>0</v>
      </c>
      <c r="BG556" s="241">
        <f>IF(N556="zákl. přenesená",J556,0)</f>
        <v>0</v>
      </c>
      <c r="BH556" s="241">
        <f>IF(N556="sníž. přenesená",J556,0)</f>
        <v>0</v>
      </c>
      <c r="BI556" s="241">
        <f>IF(N556="nulová",J556,0)</f>
        <v>0</v>
      </c>
      <c r="BJ556" s="18" t="s">
        <v>90</v>
      </c>
      <c r="BK556" s="241">
        <f>ROUND(I556*H556,2)</f>
        <v>0</v>
      </c>
      <c r="BL556" s="18" t="s">
        <v>419</v>
      </c>
      <c r="BM556" s="240" t="s">
        <v>9761</v>
      </c>
    </row>
    <row r="557" s="2" customFormat="1">
      <c r="A557" s="40"/>
      <c r="B557" s="41"/>
      <c r="C557" s="42"/>
      <c r="D557" s="242" t="s">
        <v>368</v>
      </c>
      <c r="E557" s="42"/>
      <c r="F557" s="243" t="s">
        <v>9762</v>
      </c>
      <c r="G557" s="42"/>
      <c r="H557" s="42"/>
      <c r="I557" s="244"/>
      <c r="J557" s="42"/>
      <c r="K557" s="42"/>
      <c r="L557" s="46"/>
      <c r="M557" s="245"/>
      <c r="N557" s="246"/>
      <c r="O557" s="93"/>
      <c r="P557" s="93"/>
      <c r="Q557" s="93"/>
      <c r="R557" s="93"/>
      <c r="S557" s="93"/>
      <c r="T557" s="94"/>
      <c r="U557" s="40"/>
      <c r="V557" s="40"/>
      <c r="W557" s="40"/>
      <c r="X557" s="40"/>
      <c r="Y557" s="40"/>
      <c r="Z557" s="40"/>
      <c r="AA557" s="40"/>
      <c r="AB557" s="40"/>
      <c r="AC557" s="40"/>
      <c r="AD557" s="40"/>
      <c r="AE557" s="40"/>
      <c r="AT557" s="18" t="s">
        <v>368</v>
      </c>
      <c r="AU557" s="18" t="s">
        <v>92</v>
      </c>
    </row>
    <row r="558" s="15" customFormat="1">
      <c r="A558" s="15"/>
      <c r="B558" s="274"/>
      <c r="C558" s="275"/>
      <c r="D558" s="242" t="s">
        <v>488</v>
      </c>
      <c r="E558" s="276" t="s">
        <v>1</v>
      </c>
      <c r="F558" s="277" t="s">
        <v>912</v>
      </c>
      <c r="G558" s="275"/>
      <c r="H558" s="276" t="s">
        <v>1</v>
      </c>
      <c r="I558" s="278"/>
      <c r="J558" s="275"/>
      <c r="K558" s="275"/>
      <c r="L558" s="279"/>
      <c r="M558" s="280"/>
      <c r="N558" s="281"/>
      <c r="O558" s="281"/>
      <c r="P558" s="281"/>
      <c r="Q558" s="281"/>
      <c r="R558" s="281"/>
      <c r="S558" s="281"/>
      <c r="T558" s="282"/>
      <c r="U558" s="15"/>
      <c r="V558" s="15"/>
      <c r="W558" s="15"/>
      <c r="X558" s="15"/>
      <c r="Y558" s="15"/>
      <c r="Z558" s="15"/>
      <c r="AA558" s="15"/>
      <c r="AB558" s="15"/>
      <c r="AC558" s="15"/>
      <c r="AD558" s="15"/>
      <c r="AE558" s="15"/>
      <c r="AT558" s="283" t="s">
        <v>488</v>
      </c>
      <c r="AU558" s="283" t="s">
        <v>92</v>
      </c>
      <c r="AV558" s="15" t="s">
        <v>90</v>
      </c>
      <c r="AW558" s="15" t="s">
        <v>38</v>
      </c>
      <c r="AX558" s="15" t="s">
        <v>83</v>
      </c>
      <c r="AY558" s="283" t="s">
        <v>355</v>
      </c>
    </row>
    <row r="559" s="15" customFormat="1">
      <c r="A559" s="15"/>
      <c r="B559" s="274"/>
      <c r="C559" s="275"/>
      <c r="D559" s="242" t="s">
        <v>488</v>
      </c>
      <c r="E559" s="276" t="s">
        <v>1</v>
      </c>
      <c r="F559" s="277" t="s">
        <v>9388</v>
      </c>
      <c r="G559" s="275"/>
      <c r="H559" s="276" t="s">
        <v>1</v>
      </c>
      <c r="I559" s="278"/>
      <c r="J559" s="275"/>
      <c r="K559" s="275"/>
      <c r="L559" s="279"/>
      <c r="M559" s="280"/>
      <c r="N559" s="281"/>
      <c r="O559" s="281"/>
      <c r="P559" s="281"/>
      <c r="Q559" s="281"/>
      <c r="R559" s="281"/>
      <c r="S559" s="281"/>
      <c r="T559" s="282"/>
      <c r="U559" s="15"/>
      <c r="V559" s="15"/>
      <c r="W559" s="15"/>
      <c r="X559" s="15"/>
      <c r="Y559" s="15"/>
      <c r="Z559" s="15"/>
      <c r="AA559" s="15"/>
      <c r="AB559" s="15"/>
      <c r="AC559" s="15"/>
      <c r="AD559" s="15"/>
      <c r="AE559" s="15"/>
      <c r="AT559" s="283" t="s">
        <v>488</v>
      </c>
      <c r="AU559" s="283" t="s">
        <v>92</v>
      </c>
      <c r="AV559" s="15" t="s">
        <v>90</v>
      </c>
      <c r="AW559" s="15" t="s">
        <v>38</v>
      </c>
      <c r="AX559" s="15" t="s">
        <v>83</v>
      </c>
      <c r="AY559" s="283" t="s">
        <v>355</v>
      </c>
    </row>
    <row r="560" s="15" customFormat="1">
      <c r="A560" s="15"/>
      <c r="B560" s="274"/>
      <c r="C560" s="275"/>
      <c r="D560" s="242" t="s">
        <v>488</v>
      </c>
      <c r="E560" s="276" t="s">
        <v>1</v>
      </c>
      <c r="F560" s="277" t="s">
        <v>9763</v>
      </c>
      <c r="G560" s="275"/>
      <c r="H560" s="276" t="s">
        <v>1</v>
      </c>
      <c r="I560" s="278"/>
      <c r="J560" s="275"/>
      <c r="K560" s="275"/>
      <c r="L560" s="279"/>
      <c r="M560" s="280"/>
      <c r="N560" s="281"/>
      <c r="O560" s="281"/>
      <c r="P560" s="281"/>
      <c r="Q560" s="281"/>
      <c r="R560" s="281"/>
      <c r="S560" s="281"/>
      <c r="T560" s="282"/>
      <c r="U560" s="15"/>
      <c r="V560" s="15"/>
      <c r="W560" s="15"/>
      <c r="X560" s="15"/>
      <c r="Y560" s="15"/>
      <c r="Z560" s="15"/>
      <c r="AA560" s="15"/>
      <c r="AB560" s="15"/>
      <c r="AC560" s="15"/>
      <c r="AD560" s="15"/>
      <c r="AE560" s="15"/>
      <c r="AT560" s="283" t="s">
        <v>488</v>
      </c>
      <c r="AU560" s="283" t="s">
        <v>92</v>
      </c>
      <c r="AV560" s="15" t="s">
        <v>90</v>
      </c>
      <c r="AW560" s="15" t="s">
        <v>38</v>
      </c>
      <c r="AX560" s="15" t="s">
        <v>83</v>
      </c>
      <c r="AY560" s="283" t="s">
        <v>355</v>
      </c>
    </row>
    <row r="561" s="13" customFormat="1">
      <c r="A561" s="13"/>
      <c r="B561" s="252"/>
      <c r="C561" s="253"/>
      <c r="D561" s="242" t="s">
        <v>488</v>
      </c>
      <c r="E561" s="254" t="s">
        <v>1</v>
      </c>
      <c r="F561" s="255" t="s">
        <v>9764</v>
      </c>
      <c r="G561" s="253"/>
      <c r="H561" s="256">
        <v>505.82299999999998</v>
      </c>
      <c r="I561" s="257"/>
      <c r="J561" s="253"/>
      <c r="K561" s="253"/>
      <c r="L561" s="258"/>
      <c r="M561" s="259"/>
      <c r="N561" s="260"/>
      <c r="O561" s="260"/>
      <c r="P561" s="260"/>
      <c r="Q561" s="260"/>
      <c r="R561" s="260"/>
      <c r="S561" s="260"/>
      <c r="T561" s="261"/>
      <c r="U561" s="13"/>
      <c r="V561" s="13"/>
      <c r="W561" s="13"/>
      <c r="X561" s="13"/>
      <c r="Y561" s="13"/>
      <c r="Z561" s="13"/>
      <c r="AA561" s="13"/>
      <c r="AB561" s="13"/>
      <c r="AC561" s="13"/>
      <c r="AD561" s="13"/>
      <c r="AE561" s="13"/>
      <c r="AT561" s="262" t="s">
        <v>488</v>
      </c>
      <c r="AU561" s="262" t="s">
        <v>92</v>
      </c>
      <c r="AV561" s="13" t="s">
        <v>92</v>
      </c>
      <c r="AW561" s="13" t="s">
        <v>38</v>
      </c>
      <c r="AX561" s="13" t="s">
        <v>83</v>
      </c>
      <c r="AY561" s="262" t="s">
        <v>355</v>
      </c>
    </row>
    <row r="562" s="13" customFormat="1">
      <c r="A562" s="13"/>
      <c r="B562" s="252"/>
      <c r="C562" s="253"/>
      <c r="D562" s="242" t="s">
        <v>488</v>
      </c>
      <c r="E562" s="254" t="s">
        <v>1</v>
      </c>
      <c r="F562" s="255" t="s">
        <v>9765</v>
      </c>
      <c r="G562" s="253"/>
      <c r="H562" s="256">
        <v>299.60599999999999</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488</v>
      </c>
      <c r="AU562" s="262" t="s">
        <v>92</v>
      </c>
      <c r="AV562" s="13" t="s">
        <v>92</v>
      </c>
      <c r="AW562" s="13" t="s">
        <v>38</v>
      </c>
      <c r="AX562" s="13" t="s">
        <v>83</v>
      </c>
      <c r="AY562" s="262" t="s">
        <v>355</v>
      </c>
    </row>
    <row r="563" s="14" customFormat="1">
      <c r="A563" s="14"/>
      <c r="B563" s="263"/>
      <c r="C563" s="264"/>
      <c r="D563" s="242" t="s">
        <v>488</v>
      </c>
      <c r="E563" s="265" t="s">
        <v>1</v>
      </c>
      <c r="F563" s="266" t="s">
        <v>490</v>
      </c>
      <c r="G563" s="264"/>
      <c r="H563" s="267">
        <v>805.42899999999997</v>
      </c>
      <c r="I563" s="268"/>
      <c r="J563" s="264"/>
      <c r="K563" s="264"/>
      <c r="L563" s="269"/>
      <c r="M563" s="270"/>
      <c r="N563" s="271"/>
      <c r="O563" s="271"/>
      <c r="P563" s="271"/>
      <c r="Q563" s="271"/>
      <c r="R563" s="271"/>
      <c r="S563" s="271"/>
      <c r="T563" s="272"/>
      <c r="U563" s="14"/>
      <c r="V563" s="14"/>
      <c r="W563" s="14"/>
      <c r="X563" s="14"/>
      <c r="Y563" s="14"/>
      <c r="Z563" s="14"/>
      <c r="AA563" s="14"/>
      <c r="AB563" s="14"/>
      <c r="AC563" s="14"/>
      <c r="AD563" s="14"/>
      <c r="AE563" s="14"/>
      <c r="AT563" s="273" t="s">
        <v>488</v>
      </c>
      <c r="AU563" s="273" t="s">
        <v>92</v>
      </c>
      <c r="AV563" s="14" t="s">
        <v>144</v>
      </c>
      <c r="AW563" s="14" t="s">
        <v>38</v>
      </c>
      <c r="AX563" s="14" t="s">
        <v>90</v>
      </c>
      <c r="AY563" s="273" t="s">
        <v>355</v>
      </c>
    </row>
    <row r="564" s="2" customFormat="1" ht="16.5" customHeight="1">
      <c r="A564" s="40"/>
      <c r="B564" s="41"/>
      <c r="C564" s="229" t="s">
        <v>1130</v>
      </c>
      <c r="D564" s="229" t="s">
        <v>358</v>
      </c>
      <c r="E564" s="230" t="s">
        <v>9766</v>
      </c>
      <c r="F564" s="231" t="s">
        <v>2446</v>
      </c>
      <c r="G564" s="232" t="s">
        <v>1263</v>
      </c>
      <c r="H564" s="305"/>
      <c r="I564" s="234"/>
      <c r="J564" s="235">
        <f>ROUND(I564*H564,2)</f>
        <v>0</v>
      </c>
      <c r="K564" s="231" t="s">
        <v>361</v>
      </c>
      <c r="L564" s="46"/>
      <c r="M564" s="236" t="s">
        <v>1</v>
      </c>
      <c r="N564" s="237" t="s">
        <v>48</v>
      </c>
      <c r="O564" s="93"/>
      <c r="P564" s="238">
        <f>O564*H564</f>
        <v>0</v>
      </c>
      <c r="Q564" s="238">
        <v>0</v>
      </c>
      <c r="R564" s="238">
        <f>Q564*H564</f>
        <v>0</v>
      </c>
      <c r="S564" s="238">
        <v>0</v>
      </c>
      <c r="T564" s="239">
        <f>S564*H564</f>
        <v>0</v>
      </c>
      <c r="U564" s="40"/>
      <c r="V564" s="40"/>
      <c r="W564" s="40"/>
      <c r="X564" s="40"/>
      <c r="Y564" s="40"/>
      <c r="Z564" s="40"/>
      <c r="AA564" s="40"/>
      <c r="AB564" s="40"/>
      <c r="AC564" s="40"/>
      <c r="AD564" s="40"/>
      <c r="AE564" s="40"/>
      <c r="AR564" s="240" t="s">
        <v>419</v>
      </c>
      <c r="AT564" s="240" t="s">
        <v>358</v>
      </c>
      <c r="AU564" s="240" t="s">
        <v>92</v>
      </c>
      <c r="AY564" s="18" t="s">
        <v>355</v>
      </c>
      <c r="BE564" s="241">
        <f>IF(N564="základní",J564,0)</f>
        <v>0</v>
      </c>
      <c r="BF564" s="241">
        <f>IF(N564="snížená",J564,0)</f>
        <v>0</v>
      </c>
      <c r="BG564" s="241">
        <f>IF(N564="zákl. přenesená",J564,0)</f>
        <v>0</v>
      </c>
      <c r="BH564" s="241">
        <f>IF(N564="sníž. přenesená",J564,0)</f>
        <v>0</v>
      </c>
      <c r="BI564" s="241">
        <f>IF(N564="nulová",J564,0)</f>
        <v>0</v>
      </c>
      <c r="BJ564" s="18" t="s">
        <v>90</v>
      </c>
      <c r="BK564" s="241">
        <f>ROUND(I564*H564,2)</f>
        <v>0</v>
      </c>
      <c r="BL564" s="18" t="s">
        <v>419</v>
      </c>
      <c r="BM564" s="240" t="s">
        <v>9767</v>
      </c>
    </row>
    <row r="565" s="12" customFormat="1" ht="22.8" customHeight="1">
      <c r="A565" s="12"/>
      <c r="B565" s="213"/>
      <c r="C565" s="214"/>
      <c r="D565" s="215" t="s">
        <v>82</v>
      </c>
      <c r="E565" s="227" t="s">
        <v>2448</v>
      </c>
      <c r="F565" s="227" t="s">
        <v>2449</v>
      </c>
      <c r="G565" s="214"/>
      <c r="H565" s="214"/>
      <c r="I565" s="217"/>
      <c r="J565" s="228">
        <f>BK565</f>
        <v>0</v>
      </c>
      <c r="K565" s="214"/>
      <c r="L565" s="219"/>
      <c r="M565" s="220"/>
      <c r="N565" s="221"/>
      <c r="O565" s="221"/>
      <c r="P565" s="222">
        <f>SUM(P566:P590)</f>
        <v>0</v>
      </c>
      <c r="Q565" s="221"/>
      <c r="R565" s="222">
        <f>SUM(R566:R590)</f>
        <v>2.8530798700000002</v>
      </c>
      <c r="S565" s="221"/>
      <c r="T565" s="223">
        <f>SUM(T566:T590)</f>
        <v>0</v>
      </c>
      <c r="U565" s="12"/>
      <c r="V565" s="12"/>
      <c r="W565" s="12"/>
      <c r="X565" s="12"/>
      <c r="Y565" s="12"/>
      <c r="Z565" s="12"/>
      <c r="AA565" s="12"/>
      <c r="AB565" s="12"/>
      <c r="AC565" s="12"/>
      <c r="AD565" s="12"/>
      <c r="AE565" s="12"/>
      <c r="AR565" s="224" t="s">
        <v>92</v>
      </c>
      <c r="AT565" s="225" t="s">
        <v>82</v>
      </c>
      <c r="AU565" s="225" t="s">
        <v>90</v>
      </c>
      <c r="AY565" s="224" t="s">
        <v>355</v>
      </c>
      <c r="BK565" s="226">
        <f>SUM(BK566:BK590)</f>
        <v>0</v>
      </c>
    </row>
    <row r="566" s="2" customFormat="1" ht="16.5" customHeight="1">
      <c r="A566" s="40"/>
      <c r="B566" s="41"/>
      <c r="C566" s="229" t="s">
        <v>1134</v>
      </c>
      <c r="D566" s="229" t="s">
        <v>358</v>
      </c>
      <c r="E566" s="230" t="s">
        <v>2451</v>
      </c>
      <c r="F566" s="231" t="s">
        <v>2452</v>
      </c>
      <c r="G566" s="232" t="s">
        <v>519</v>
      </c>
      <c r="H566" s="233">
        <v>255.87000000000001</v>
      </c>
      <c r="I566" s="234"/>
      <c r="J566" s="235">
        <f>ROUND(I566*H566,2)</f>
        <v>0</v>
      </c>
      <c r="K566" s="231" t="s">
        <v>361</v>
      </c>
      <c r="L566" s="46"/>
      <c r="M566" s="236" t="s">
        <v>1</v>
      </c>
      <c r="N566" s="237" t="s">
        <v>48</v>
      </c>
      <c r="O566" s="93"/>
      <c r="P566" s="238">
        <f>O566*H566</f>
        <v>0</v>
      </c>
      <c r="Q566" s="238">
        <v>0</v>
      </c>
      <c r="R566" s="238">
        <f>Q566*H566</f>
        <v>0</v>
      </c>
      <c r="S566" s="238">
        <v>0</v>
      </c>
      <c r="T566" s="239">
        <f>S566*H566</f>
        <v>0</v>
      </c>
      <c r="U566" s="40"/>
      <c r="V566" s="40"/>
      <c r="W566" s="40"/>
      <c r="X566" s="40"/>
      <c r="Y566" s="40"/>
      <c r="Z566" s="40"/>
      <c r="AA566" s="40"/>
      <c r="AB566" s="40"/>
      <c r="AC566" s="40"/>
      <c r="AD566" s="40"/>
      <c r="AE566" s="40"/>
      <c r="AR566" s="240" t="s">
        <v>419</v>
      </c>
      <c r="AT566" s="240" t="s">
        <v>358</v>
      </c>
      <c r="AU566" s="240" t="s">
        <v>92</v>
      </c>
      <c r="AY566" s="18" t="s">
        <v>355</v>
      </c>
      <c r="BE566" s="241">
        <f>IF(N566="základní",J566,0)</f>
        <v>0</v>
      </c>
      <c r="BF566" s="241">
        <f>IF(N566="snížená",J566,0)</f>
        <v>0</v>
      </c>
      <c r="BG566" s="241">
        <f>IF(N566="zákl. přenesená",J566,0)</f>
        <v>0</v>
      </c>
      <c r="BH566" s="241">
        <f>IF(N566="sníž. přenesená",J566,0)</f>
        <v>0</v>
      </c>
      <c r="BI566" s="241">
        <f>IF(N566="nulová",J566,0)</f>
        <v>0</v>
      </c>
      <c r="BJ566" s="18" t="s">
        <v>90</v>
      </c>
      <c r="BK566" s="241">
        <f>ROUND(I566*H566,2)</f>
        <v>0</v>
      </c>
      <c r="BL566" s="18" t="s">
        <v>419</v>
      </c>
      <c r="BM566" s="240" t="s">
        <v>9768</v>
      </c>
    </row>
    <row r="567" s="15" customFormat="1">
      <c r="A567" s="15"/>
      <c r="B567" s="274"/>
      <c r="C567" s="275"/>
      <c r="D567" s="242" t="s">
        <v>488</v>
      </c>
      <c r="E567" s="276" t="s">
        <v>1</v>
      </c>
      <c r="F567" s="277" t="s">
        <v>9388</v>
      </c>
      <c r="G567" s="275"/>
      <c r="H567" s="276" t="s">
        <v>1</v>
      </c>
      <c r="I567" s="278"/>
      <c r="J567" s="275"/>
      <c r="K567" s="275"/>
      <c r="L567" s="279"/>
      <c r="M567" s="280"/>
      <c r="N567" s="281"/>
      <c r="O567" s="281"/>
      <c r="P567" s="281"/>
      <c r="Q567" s="281"/>
      <c r="R567" s="281"/>
      <c r="S567" s="281"/>
      <c r="T567" s="282"/>
      <c r="U567" s="15"/>
      <c r="V567" s="15"/>
      <c r="W567" s="15"/>
      <c r="X567" s="15"/>
      <c r="Y567" s="15"/>
      <c r="Z567" s="15"/>
      <c r="AA567" s="15"/>
      <c r="AB567" s="15"/>
      <c r="AC567" s="15"/>
      <c r="AD567" s="15"/>
      <c r="AE567" s="15"/>
      <c r="AT567" s="283" t="s">
        <v>488</v>
      </c>
      <c r="AU567" s="283" t="s">
        <v>92</v>
      </c>
      <c r="AV567" s="15" t="s">
        <v>90</v>
      </c>
      <c r="AW567" s="15" t="s">
        <v>38</v>
      </c>
      <c r="AX567" s="15" t="s">
        <v>83</v>
      </c>
      <c r="AY567" s="283" t="s">
        <v>355</v>
      </c>
    </row>
    <row r="568" s="13" customFormat="1">
      <c r="A568" s="13"/>
      <c r="B568" s="252"/>
      <c r="C568" s="253"/>
      <c r="D568" s="242" t="s">
        <v>488</v>
      </c>
      <c r="E568" s="254" t="s">
        <v>1</v>
      </c>
      <c r="F568" s="255" t="s">
        <v>9769</v>
      </c>
      <c r="G568" s="253"/>
      <c r="H568" s="256">
        <v>255.87000000000001</v>
      </c>
      <c r="I568" s="257"/>
      <c r="J568" s="253"/>
      <c r="K568" s="253"/>
      <c r="L568" s="258"/>
      <c r="M568" s="259"/>
      <c r="N568" s="260"/>
      <c r="O568" s="260"/>
      <c r="P568" s="260"/>
      <c r="Q568" s="260"/>
      <c r="R568" s="260"/>
      <c r="S568" s="260"/>
      <c r="T568" s="261"/>
      <c r="U568" s="13"/>
      <c r="V568" s="13"/>
      <c r="W568" s="13"/>
      <c r="X568" s="13"/>
      <c r="Y568" s="13"/>
      <c r="Z568" s="13"/>
      <c r="AA568" s="13"/>
      <c r="AB568" s="13"/>
      <c r="AC568" s="13"/>
      <c r="AD568" s="13"/>
      <c r="AE568" s="13"/>
      <c r="AT568" s="262" t="s">
        <v>488</v>
      </c>
      <c r="AU568" s="262" t="s">
        <v>92</v>
      </c>
      <c r="AV568" s="13" t="s">
        <v>92</v>
      </c>
      <c r="AW568" s="13" t="s">
        <v>38</v>
      </c>
      <c r="AX568" s="13" t="s">
        <v>83</v>
      </c>
      <c r="AY568" s="262" t="s">
        <v>355</v>
      </c>
    </row>
    <row r="569" s="14" customFormat="1">
      <c r="A569" s="14"/>
      <c r="B569" s="263"/>
      <c r="C569" s="264"/>
      <c r="D569" s="242" t="s">
        <v>488</v>
      </c>
      <c r="E569" s="265" t="s">
        <v>1</v>
      </c>
      <c r="F569" s="266" t="s">
        <v>490</v>
      </c>
      <c r="G569" s="264"/>
      <c r="H569" s="267">
        <v>255.87000000000001</v>
      </c>
      <c r="I569" s="268"/>
      <c r="J569" s="264"/>
      <c r="K569" s="264"/>
      <c r="L569" s="269"/>
      <c r="M569" s="270"/>
      <c r="N569" s="271"/>
      <c r="O569" s="271"/>
      <c r="P569" s="271"/>
      <c r="Q569" s="271"/>
      <c r="R569" s="271"/>
      <c r="S569" s="271"/>
      <c r="T569" s="272"/>
      <c r="U569" s="14"/>
      <c r="V569" s="14"/>
      <c r="W569" s="14"/>
      <c r="X569" s="14"/>
      <c r="Y569" s="14"/>
      <c r="Z569" s="14"/>
      <c r="AA569" s="14"/>
      <c r="AB569" s="14"/>
      <c r="AC569" s="14"/>
      <c r="AD569" s="14"/>
      <c r="AE569" s="14"/>
      <c r="AT569" s="273" t="s">
        <v>488</v>
      </c>
      <c r="AU569" s="273" t="s">
        <v>92</v>
      </c>
      <c r="AV569" s="14" t="s">
        <v>144</v>
      </c>
      <c r="AW569" s="14" t="s">
        <v>38</v>
      </c>
      <c r="AX569" s="14" t="s">
        <v>90</v>
      </c>
      <c r="AY569" s="273" t="s">
        <v>355</v>
      </c>
    </row>
    <row r="570" s="2" customFormat="1" ht="16.5" customHeight="1">
      <c r="A570" s="40"/>
      <c r="B570" s="41"/>
      <c r="C570" s="229" t="s">
        <v>1140</v>
      </c>
      <c r="D570" s="229" t="s">
        <v>358</v>
      </c>
      <c r="E570" s="230" t="s">
        <v>2457</v>
      </c>
      <c r="F570" s="231" t="s">
        <v>2458</v>
      </c>
      <c r="G570" s="232" t="s">
        <v>519</v>
      </c>
      <c r="H570" s="233">
        <v>255.87000000000001</v>
      </c>
      <c r="I570" s="234"/>
      <c r="J570" s="235">
        <f>ROUND(I570*H570,2)</f>
        <v>0</v>
      </c>
      <c r="K570" s="231" t="s">
        <v>361</v>
      </c>
      <c r="L570" s="46"/>
      <c r="M570" s="236" t="s">
        <v>1</v>
      </c>
      <c r="N570" s="237" t="s">
        <v>48</v>
      </c>
      <c r="O570" s="93"/>
      <c r="P570" s="238">
        <f>O570*H570</f>
        <v>0</v>
      </c>
      <c r="Q570" s="238">
        <v>3.0000000000000001E-05</v>
      </c>
      <c r="R570" s="238">
        <f>Q570*H570</f>
        <v>0.0076760999999999999</v>
      </c>
      <c r="S570" s="238">
        <v>0</v>
      </c>
      <c r="T570" s="239">
        <f>S570*H570</f>
        <v>0</v>
      </c>
      <c r="U570" s="40"/>
      <c r="V570" s="40"/>
      <c r="W570" s="40"/>
      <c r="X570" s="40"/>
      <c r="Y570" s="40"/>
      <c r="Z570" s="40"/>
      <c r="AA570" s="40"/>
      <c r="AB570" s="40"/>
      <c r="AC570" s="40"/>
      <c r="AD570" s="40"/>
      <c r="AE570" s="40"/>
      <c r="AR570" s="240" t="s">
        <v>419</v>
      </c>
      <c r="AT570" s="240" t="s">
        <v>358</v>
      </c>
      <c r="AU570" s="240" t="s">
        <v>92</v>
      </c>
      <c r="AY570" s="18" t="s">
        <v>355</v>
      </c>
      <c r="BE570" s="241">
        <f>IF(N570="základní",J570,0)</f>
        <v>0</v>
      </c>
      <c r="BF570" s="241">
        <f>IF(N570="snížená",J570,0)</f>
        <v>0</v>
      </c>
      <c r="BG570" s="241">
        <f>IF(N570="zákl. přenesená",J570,0)</f>
        <v>0</v>
      </c>
      <c r="BH570" s="241">
        <f>IF(N570="sníž. přenesená",J570,0)</f>
        <v>0</v>
      </c>
      <c r="BI570" s="241">
        <f>IF(N570="nulová",J570,0)</f>
        <v>0</v>
      </c>
      <c r="BJ570" s="18" t="s">
        <v>90</v>
      </c>
      <c r="BK570" s="241">
        <f>ROUND(I570*H570,2)</f>
        <v>0</v>
      </c>
      <c r="BL570" s="18" t="s">
        <v>419</v>
      </c>
      <c r="BM570" s="240" t="s">
        <v>9770</v>
      </c>
    </row>
    <row r="571" s="2" customFormat="1" ht="16.5" customHeight="1">
      <c r="A571" s="40"/>
      <c r="B571" s="41"/>
      <c r="C571" s="229" t="s">
        <v>1144</v>
      </c>
      <c r="D571" s="229" t="s">
        <v>358</v>
      </c>
      <c r="E571" s="230" t="s">
        <v>2461</v>
      </c>
      <c r="F571" s="231" t="s">
        <v>2462</v>
      </c>
      <c r="G571" s="232" t="s">
        <v>519</v>
      </c>
      <c r="H571" s="233">
        <v>255.87000000000001</v>
      </c>
      <c r="I571" s="234"/>
      <c r="J571" s="235">
        <f>ROUND(I571*H571,2)</f>
        <v>0</v>
      </c>
      <c r="K571" s="231" t="s">
        <v>361</v>
      </c>
      <c r="L571" s="46"/>
      <c r="M571" s="236" t="s">
        <v>1</v>
      </c>
      <c r="N571" s="237" t="s">
        <v>48</v>
      </c>
      <c r="O571" s="93"/>
      <c r="P571" s="238">
        <f>O571*H571</f>
        <v>0</v>
      </c>
      <c r="Q571" s="238">
        <v>0.0074999999999999997</v>
      </c>
      <c r="R571" s="238">
        <f>Q571*H571</f>
        <v>1.919025</v>
      </c>
      <c r="S571" s="238">
        <v>0</v>
      </c>
      <c r="T571" s="239">
        <f>S571*H571</f>
        <v>0</v>
      </c>
      <c r="U571" s="40"/>
      <c r="V571" s="40"/>
      <c r="W571" s="40"/>
      <c r="X571" s="40"/>
      <c r="Y571" s="40"/>
      <c r="Z571" s="40"/>
      <c r="AA571" s="40"/>
      <c r="AB571" s="40"/>
      <c r="AC571" s="40"/>
      <c r="AD571" s="40"/>
      <c r="AE571" s="40"/>
      <c r="AR571" s="240" t="s">
        <v>419</v>
      </c>
      <c r="AT571" s="240" t="s">
        <v>358</v>
      </c>
      <c r="AU571" s="240" t="s">
        <v>92</v>
      </c>
      <c r="AY571" s="18" t="s">
        <v>355</v>
      </c>
      <c r="BE571" s="241">
        <f>IF(N571="základní",J571,0)</f>
        <v>0</v>
      </c>
      <c r="BF571" s="241">
        <f>IF(N571="snížená",J571,0)</f>
        <v>0</v>
      </c>
      <c r="BG571" s="241">
        <f>IF(N571="zákl. přenesená",J571,0)</f>
        <v>0</v>
      </c>
      <c r="BH571" s="241">
        <f>IF(N571="sníž. přenesená",J571,0)</f>
        <v>0</v>
      </c>
      <c r="BI571" s="241">
        <f>IF(N571="nulová",J571,0)</f>
        <v>0</v>
      </c>
      <c r="BJ571" s="18" t="s">
        <v>90</v>
      </c>
      <c r="BK571" s="241">
        <f>ROUND(I571*H571,2)</f>
        <v>0</v>
      </c>
      <c r="BL571" s="18" t="s">
        <v>419</v>
      </c>
      <c r="BM571" s="240" t="s">
        <v>9771</v>
      </c>
    </row>
    <row r="572" s="2" customFormat="1" ht="16.5" customHeight="1">
      <c r="A572" s="40"/>
      <c r="B572" s="41"/>
      <c r="C572" s="229" t="s">
        <v>1149</v>
      </c>
      <c r="D572" s="229" t="s">
        <v>358</v>
      </c>
      <c r="E572" s="230" t="s">
        <v>2509</v>
      </c>
      <c r="F572" s="231" t="s">
        <v>2510</v>
      </c>
      <c r="G572" s="232" t="s">
        <v>519</v>
      </c>
      <c r="H572" s="233">
        <v>255.87000000000001</v>
      </c>
      <c r="I572" s="234"/>
      <c r="J572" s="235">
        <f>ROUND(I572*H572,2)</f>
        <v>0</v>
      </c>
      <c r="K572" s="231" t="s">
        <v>361</v>
      </c>
      <c r="L572" s="46"/>
      <c r="M572" s="236" t="s">
        <v>1</v>
      </c>
      <c r="N572" s="237" t="s">
        <v>48</v>
      </c>
      <c r="O572" s="93"/>
      <c r="P572" s="238">
        <f>O572*H572</f>
        <v>0</v>
      </c>
      <c r="Q572" s="238">
        <v>0.00029999999999999997</v>
      </c>
      <c r="R572" s="238">
        <f>Q572*H572</f>
        <v>0.076760999999999996</v>
      </c>
      <c r="S572" s="238">
        <v>0</v>
      </c>
      <c r="T572" s="239">
        <f>S572*H572</f>
        <v>0</v>
      </c>
      <c r="U572" s="40"/>
      <c r="V572" s="40"/>
      <c r="W572" s="40"/>
      <c r="X572" s="40"/>
      <c r="Y572" s="40"/>
      <c r="Z572" s="40"/>
      <c r="AA572" s="40"/>
      <c r="AB572" s="40"/>
      <c r="AC572" s="40"/>
      <c r="AD572" s="40"/>
      <c r="AE572" s="40"/>
      <c r="AR572" s="240" t="s">
        <v>419</v>
      </c>
      <c r="AT572" s="240" t="s">
        <v>358</v>
      </c>
      <c r="AU572" s="240" t="s">
        <v>92</v>
      </c>
      <c r="AY572" s="18" t="s">
        <v>355</v>
      </c>
      <c r="BE572" s="241">
        <f>IF(N572="základní",J572,0)</f>
        <v>0</v>
      </c>
      <c r="BF572" s="241">
        <f>IF(N572="snížená",J572,0)</f>
        <v>0</v>
      </c>
      <c r="BG572" s="241">
        <f>IF(N572="zákl. přenesená",J572,0)</f>
        <v>0</v>
      </c>
      <c r="BH572" s="241">
        <f>IF(N572="sníž. přenesená",J572,0)</f>
        <v>0</v>
      </c>
      <c r="BI572" s="241">
        <f>IF(N572="nulová",J572,0)</f>
        <v>0</v>
      </c>
      <c r="BJ572" s="18" t="s">
        <v>90</v>
      </c>
      <c r="BK572" s="241">
        <f>ROUND(I572*H572,2)</f>
        <v>0</v>
      </c>
      <c r="BL572" s="18" t="s">
        <v>419</v>
      </c>
      <c r="BM572" s="240" t="s">
        <v>9772</v>
      </c>
    </row>
    <row r="573" s="2" customFormat="1">
      <c r="A573" s="40"/>
      <c r="B573" s="41"/>
      <c r="C573" s="42"/>
      <c r="D573" s="242" t="s">
        <v>368</v>
      </c>
      <c r="E573" s="42"/>
      <c r="F573" s="243" t="s">
        <v>2512</v>
      </c>
      <c r="G573" s="42"/>
      <c r="H573" s="42"/>
      <c r="I573" s="244"/>
      <c r="J573" s="42"/>
      <c r="K573" s="42"/>
      <c r="L573" s="46"/>
      <c r="M573" s="245"/>
      <c r="N573" s="246"/>
      <c r="O573" s="93"/>
      <c r="P573" s="93"/>
      <c r="Q573" s="93"/>
      <c r="R573" s="93"/>
      <c r="S573" s="93"/>
      <c r="T573" s="94"/>
      <c r="U573" s="40"/>
      <c r="V573" s="40"/>
      <c r="W573" s="40"/>
      <c r="X573" s="40"/>
      <c r="Y573" s="40"/>
      <c r="Z573" s="40"/>
      <c r="AA573" s="40"/>
      <c r="AB573" s="40"/>
      <c r="AC573" s="40"/>
      <c r="AD573" s="40"/>
      <c r="AE573" s="40"/>
      <c r="AT573" s="18" t="s">
        <v>368</v>
      </c>
      <c r="AU573" s="18" t="s">
        <v>92</v>
      </c>
    </row>
    <row r="574" s="15" customFormat="1">
      <c r="A574" s="15"/>
      <c r="B574" s="274"/>
      <c r="C574" s="275"/>
      <c r="D574" s="242" t="s">
        <v>488</v>
      </c>
      <c r="E574" s="276" t="s">
        <v>1</v>
      </c>
      <c r="F574" s="277" t="s">
        <v>9388</v>
      </c>
      <c r="G574" s="275"/>
      <c r="H574" s="276" t="s">
        <v>1</v>
      </c>
      <c r="I574" s="278"/>
      <c r="J574" s="275"/>
      <c r="K574" s="275"/>
      <c r="L574" s="279"/>
      <c r="M574" s="280"/>
      <c r="N574" s="281"/>
      <c r="O574" s="281"/>
      <c r="P574" s="281"/>
      <c r="Q574" s="281"/>
      <c r="R574" s="281"/>
      <c r="S574" s="281"/>
      <c r="T574" s="282"/>
      <c r="U574" s="15"/>
      <c r="V574" s="15"/>
      <c r="W574" s="15"/>
      <c r="X574" s="15"/>
      <c r="Y574" s="15"/>
      <c r="Z574" s="15"/>
      <c r="AA574" s="15"/>
      <c r="AB574" s="15"/>
      <c r="AC574" s="15"/>
      <c r="AD574" s="15"/>
      <c r="AE574" s="15"/>
      <c r="AT574" s="283" t="s">
        <v>488</v>
      </c>
      <c r="AU574" s="283" t="s">
        <v>92</v>
      </c>
      <c r="AV574" s="15" t="s">
        <v>90</v>
      </c>
      <c r="AW574" s="15" t="s">
        <v>38</v>
      </c>
      <c r="AX574" s="15" t="s">
        <v>83</v>
      </c>
      <c r="AY574" s="283" t="s">
        <v>355</v>
      </c>
    </row>
    <row r="575" s="13" customFormat="1">
      <c r="A575" s="13"/>
      <c r="B575" s="252"/>
      <c r="C575" s="253"/>
      <c r="D575" s="242" t="s">
        <v>488</v>
      </c>
      <c r="E575" s="254" t="s">
        <v>1</v>
      </c>
      <c r="F575" s="255" t="s">
        <v>9773</v>
      </c>
      <c r="G575" s="253"/>
      <c r="H575" s="256">
        <v>244.80600000000001</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488</v>
      </c>
      <c r="AU575" s="262" t="s">
        <v>92</v>
      </c>
      <c r="AV575" s="13" t="s">
        <v>92</v>
      </c>
      <c r="AW575" s="13" t="s">
        <v>38</v>
      </c>
      <c r="AX575" s="13" t="s">
        <v>83</v>
      </c>
      <c r="AY575" s="262" t="s">
        <v>355</v>
      </c>
    </row>
    <row r="576" s="16" customFormat="1">
      <c r="A576" s="16"/>
      <c r="B576" s="294"/>
      <c r="C576" s="295"/>
      <c r="D576" s="242" t="s">
        <v>488</v>
      </c>
      <c r="E576" s="296" t="s">
        <v>1</v>
      </c>
      <c r="F576" s="297" t="s">
        <v>623</v>
      </c>
      <c r="G576" s="295"/>
      <c r="H576" s="298">
        <v>244.80600000000001</v>
      </c>
      <c r="I576" s="299"/>
      <c r="J576" s="295"/>
      <c r="K576" s="295"/>
      <c r="L576" s="300"/>
      <c r="M576" s="301"/>
      <c r="N576" s="302"/>
      <c r="O576" s="302"/>
      <c r="P576" s="302"/>
      <c r="Q576" s="302"/>
      <c r="R576" s="302"/>
      <c r="S576" s="302"/>
      <c r="T576" s="303"/>
      <c r="U576" s="16"/>
      <c r="V576" s="16"/>
      <c r="W576" s="16"/>
      <c r="X576" s="16"/>
      <c r="Y576" s="16"/>
      <c r="Z576" s="16"/>
      <c r="AA576" s="16"/>
      <c r="AB576" s="16"/>
      <c r="AC576" s="16"/>
      <c r="AD576" s="16"/>
      <c r="AE576" s="16"/>
      <c r="AT576" s="304" t="s">
        <v>488</v>
      </c>
      <c r="AU576" s="304" t="s">
        <v>92</v>
      </c>
      <c r="AV576" s="16" t="s">
        <v>102</v>
      </c>
      <c r="AW576" s="16" t="s">
        <v>38</v>
      </c>
      <c r="AX576" s="16" t="s">
        <v>83</v>
      </c>
      <c r="AY576" s="304" t="s">
        <v>355</v>
      </c>
    </row>
    <row r="577" s="13" customFormat="1">
      <c r="A577" s="13"/>
      <c r="B577" s="252"/>
      <c r="C577" s="253"/>
      <c r="D577" s="242" t="s">
        <v>488</v>
      </c>
      <c r="E577" s="254" t="s">
        <v>1</v>
      </c>
      <c r="F577" s="255" t="s">
        <v>9774</v>
      </c>
      <c r="G577" s="253"/>
      <c r="H577" s="256">
        <v>11.064</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488</v>
      </c>
      <c r="AU577" s="262" t="s">
        <v>92</v>
      </c>
      <c r="AV577" s="13" t="s">
        <v>92</v>
      </c>
      <c r="AW577" s="13" t="s">
        <v>38</v>
      </c>
      <c r="AX577" s="13" t="s">
        <v>83</v>
      </c>
      <c r="AY577" s="262" t="s">
        <v>355</v>
      </c>
    </row>
    <row r="578" s="14" customFormat="1">
      <c r="A578" s="14"/>
      <c r="B578" s="263"/>
      <c r="C578" s="264"/>
      <c r="D578" s="242" t="s">
        <v>488</v>
      </c>
      <c r="E578" s="265" t="s">
        <v>1</v>
      </c>
      <c r="F578" s="266" t="s">
        <v>490</v>
      </c>
      <c r="G578" s="264"/>
      <c r="H578" s="267">
        <v>255.87000000000001</v>
      </c>
      <c r="I578" s="268"/>
      <c r="J578" s="264"/>
      <c r="K578" s="264"/>
      <c r="L578" s="269"/>
      <c r="M578" s="270"/>
      <c r="N578" s="271"/>
      <c r="O578" s="271"/>
      <c r="P578" s="271"/>
      <c r="Q578" s="271"/>
      <c r="R578" s="271"/>
      <c r="S578" s="271"/>
      <c r="T578" s="272"/>
      <c r="U578" s="14"/>
      <c r="V578" s="14"/>
      <c r="W578" s="14"/>
      <c r="X578" s="14"/>
      <c r="Y578" s="14"/>
      <c r="Z578" s="14"/>
      <c r="AA578" s="14"/>
      <c r="AB578" s="14"/>
      <c r="AC578" s="14"/>
      <c r="AD578" s="14"/>
      <c r="AE578" s="14"/>
      <c r="AT578" s="273" t="s">
        <v>488</v>
      </c>
      <c r="AU578" s="273" t="s">
        <v>92</v>
      </c>
      <c r="AV578" s="14" t="s">
        <v>144</v>
      </c>
      <c r="AW578" s="14" t="s">
        <v>38</v>
      </c>
      <c r="AX578" s="14" t="s">
        <v>90</v>
      </c>
      <c r="AY578" s="273" t="s">
        <v>355</v>
      </c>
    </row>
    <row r="579" s="2" customFormat="1" ht="16.5" customHeight="1">
      <c r="A579" s="40"/>
      <c r="B579" s="41"/>
      <c r="C579" s="284" t="s">
        <v>1153</v>
      </c>
      <c r="D579" s="284" t="s">
        <v>522</v>
      </c>
      <c r="E579" s="285" t="s">
        <v>2520</v>
      </c>
      <c r="F579" s="286" t="s">
        <v>9775</v>
      </c>
      <c r="G579" s="287" t="s">
        <v>519</v>
      </c>
      <c r="H579" s="288">
        <v>294.25099999999998</v>
      </c>
      <c r="I579" s="289"/>
      <c r="J579" s="290">
        <f>ROUND(I579*H579,2)</f>
        <v>0</v>
      </c>
      <c r="K579" s="286" t="s">
        <v>525</v>
      </c>
      <c r="L579" s="291"/>
      <c r="M579" s="292" t="s">
        <v>1</v>
      </c>
      <c r="N579" s="293" t="s">
        <v>48</v>
      </c>
      <c r="O579" s="93"/>
      <c r="P579" s="238">
        <f>O579*H579</f>
        <v>0</v>
      </c>
      <c r="Q579" s="238">
        <v>0.0028700000000000002</v>
      </c>
      <c r="R579" s="238">
        <f>Q579*H579</f>
        <v>0.84450037</v>
      </c>
      <c r="S579" s="238">
        <v>0</v>
      </c>
      <c r="T579" s="239">
        <f>S579*H579</f>
        <v>0</v>
      </c>
      <c r="U579" s="40"/>
      <c r="V579" s="40"/>
      <c r="W579" s="40"/>
      <c r="X579" s="40"/>
      <c r="Y579" s="40"/>
      <c r="Z579" s="40"/>
      <c r="AA579" s="40"/>
      <c r="AB579" s="40"/>
      <c r="AC579" s="40"/>
      <c r="AD579" s="40"/>
      <c r="AE579" s="40"/>
      <c r="AR579" s="240" t="s">
        <v>649</v>
      </c>
      <c r="AT579" s="240" t="s">
        <v>522</v>
      </c>
      <c r="AU579" s="240" t="s">
        <v>92</v>
      </c>
      <c r="AY579" s="18" t="s">
        <v>355</v>
      </c>
      <c r="BE579" s="241">
        <f>IF(N579="základní",J579,0)</f>
        <v>0</v>
      </c>
      <c r="BF579" s="241">
        <f>IF(N579="snížená",J579,0)</f>
        <v>0</v>
      </c>
      <c r="BG579" s="241">
        <f>IF(N579="zákl. přenesená",J579,0)</f>
        <v>0</v>
      </c>
      <c r="BH579" s="241">
        <f>IF(N579="sníž. přenesená",J579,0)</f>
        <v>0</v>
      </c>
      <c r="BI579" s="241">
        <f>IF(N579="nulová",J579,0)</f>
        <v>0</v>
      </c>
      <c r="BJ579" s="18" t="s">
        <v>90</v>
      </c>
      <c r="BK579" s="241">
        <f>ROUND(I579*H579,2)</f>
        <v>0</v>
      </c>
      <c r="BL579" s="18" t="s">
        <v>419</v>
      </c>
      <c r="BM579" s="240" t="s">
        <v>9776</v>
      </c>
    </row>
    <row r="580" s="2" customFormat="1">
      <c r="A580" s="40"/>
      <c r="B580" s="41"/>
      <c r="C580" s="42"/>
      <c r="D580" s="242" t="s">
        <v>368</v>
      </c>
      <c r="E580" s="42"/>
      <c r="F580" s="243" t="s">
        <v>9777</v>
      </c>
      <c r="G580" s="42"/>
      <c r="H580" s="42"/>
      <c r="I580" s="244"/>
      <c r="J580" s="42"/>
      <c r="K580" s="42"/>
      <c r="L580" s="46"/>
      <c r="M580" s="245"/>
      <c r="N580" s="246"/>
      <c r="O580" s="93"/>
      <c r="P580" s="93"/>
      <c r="Q580" s="93"/>
      <c r="R580" s="93"/>
      <c r="S580" s="93"/>
      <c r="T580" s="94"/>
      <c r="U580" s="40"/>
      <c r="V580" s="40"/>
      <c r="W580" s="40"/>
      <c r="X580" s="40"/>
      <c r="Y580" s="40"/>
      <c r="Z580" s="40"/>
      <c r="AA580" s="40"/>
      <c r="AB580" s="40"/>
      <c r="AC580" s="40"/>
      <c r="AD580" s="40"/>
      <c r="AE580" s="40"/>
      <c r="AT580" s="18" t="s">
        <v>368</v>
      </c>
      <c r="AU580" s="18" t="s">
        <v>92</v>
      </c>
    </row>
    <row r="581" s="13" customFormat="1">
      <c r="A581" s="13"/>
      <c r="B581" s="252"/>
      <c r="C581" s="253"/>
      <c r="D581" s="242" t="s">
        <v>488</v>
      </c>
      <c r="E581" s="253"/>
      <c r="F581" s="255" t="s">
        <v>9778</v>
      </c>
      <c r="G581" s="253"/>
      <c r="H581" s="256">
        <v>294.25099999999998</v>
      </c>
      <c r="I581" s="257"/>
      <c r="J581" s="253"/>
      <c r="K581" s="253"/>
      <c r="L581" s="258"/>
      <c r="M581" s="259"/>
      <c r="N581" s="260"/>
      <c r="O581" s="260"/>
      <c r="P581" s="260"/>
      <c r="Q581" s="260"/>
      <c r="R581" s="260"/>
      <c r="S581" s="260"/>
      <c r="T581" s="261"/>
      <c r="U581" s="13"/>
      <c r="V581" s="13"/>
      <c r="W581" s="13"/>
      <c r="X581" s="13"/>
      <c r="Y581" s="13"/>
      <c r="Z581" s="13"/>
      <c r="AA581" s="13"/>
      <c r="AB581" s="13"/>
      <c r="AC581" s="13"/>
      <c r="AD581" s="13"/>
      <c r="AE581" s="13"/>
      <c r="AT581" s="262" t="s">
        <v>488</v>
      </c>
      <c r="AU581" s="262" t="s">
        <v>92</v>
      </c>
      <c r="AV581" s="13" t="s">
        <v>92</v>
      </c>
      <c r="AW581" s="13" t="s">
        <v>4</v>
      </c>
      <c r="AX581" s="13" t="s">
        <v>90</v>
      </c>
      <c r="AY581" s="262" t="s">
        <v>355</v>
      </c>
    </row>
    <row r="582" s="2" customFormat="1" ht="16.5" customHeight="1">
      <c r="A582" s="40"/>
      <c r="B582" s="41"/>
      <c r="C582" s="229" t="s">
        <v>1157</v>
      </c>
      <c r="D582" s="229" t="s">
        <v>358</v>
      </c>
      <c r="E582" s="230" t="s">
        <v>9779</v>
      </c>
      <c r="F582" s="231" t="s">
        <v>9780</v>
      </c>
      <c r="G582" s="232" t="s">
        <v>519</v>
      </c>
      <c r="H582" s="233">
        <v>255.87000000000001</v>
      </c>
      <c r="I582" s="234"/>
      <c r="J582" s="235">
        <f>ROUND(I582*H582,2)</f>
        <v>0</v>
      </c>
      <c r="K582" s="231" t="s">
        <v>525</v>
      </c>
      <c r="L582" s="46"/>
      <c r="M582" s="236" t="s">
        <v>1</v>
      </c>
      <c r="N582" s="237" t="s">
        <v>48</v>
      </c>
      <c r="O582" s="93"/>
      <c r="P582" s="238">
        <f>O582*H582</f>
        <v>0</v>
      </c>
      <c r="Q582" s="238">
        <v>2.0000000000000002E-05</v>
      </c>
      <c r="R582" s="238">
        <f>Q582*H582</f>
        <v>0.0051174000000000002</v>
      </c>
      <c r="S582" s="238">
        <v>0</v>
      </c>
      <c r="T582" s="239">
        <f>S582*H582</f>
        <v>0</v>
      </c>
      <c r="U582" s="40"/>
      <c r="V582" s="40"/>
      <c r="W582" s="40"/>
      <c r="X582" s="40"/>
      <c r="Y582" s="40"/>
      <c r="Z582" s="40"/>
      <c r="AA582" s="40"/>
      <c r="AB582" s="40"/>
      <c r="AC582" s="40"/>
      <c r="AD582" s="40"/>
      <c r="AE582" s="40"/>
      <c r="AR582" s="240" t="s">
        <v>419</v>
      </c>
      <c r="AT582" s="240" t="s">
        <v>358</v>
      </c>
      <c r="AU582" s="240" t="s">
        <v>92</v>
      </c>
      <c r="AY582" s="18" t="s">
        <v>355</v>
      </c>
      <c r="BE582" s="241">
        <f>IF(N582="základní",J582,0)</f>
        <v>0</v>
      </c>
      <c r="BF582" s="241">
        <f>IF(N582="snížená",J582,0)</f>
        <v>0</v>
      </c>
      <c r="BG582" s="241">
        <f>IF(N582="zákl. přenesená",J582,0)</f>
        <v>0</v>
      </c>
      <c r="BH582" s="241">
        <f>IF(N582="sníž. přenesená",J582,0)</f>
        <v>0</v>
      </c>
      <c r="BI582" s="241">
        <f>IF(N582="nulová",J582,0)</f>
        <v>0</v>
      </c>
      <c r="BJ582" s="18" t="s">
        <v>90</v>
      </c>
      <c r="BK582" s="241">
        <f>ROUND(I582*H582,2)</f>
        <v>0</v>
      </c>
      <c r="BL582" s="18" t="s">
        <v>419</v>
      </c>
      <c r="BM582" s="240" t="s">
        <v>9781</v>
      </c>
    </row>
    <row r="583" s="2" customFormat="1">
      <c r="A583" s="40"/>
      <c r="B583" s="41"/>
      <c r="C583" s="42"/>
      <c r="D583" s="242" t="s">
        <v>368</v>
      </c>
      <c r="E583" s="42"/>
      <c r="F583" s="243" t="s">
        <v>9782</v>
      </c>
      <c r="G583" s="42"/>
      <c r="H583" s="42"/>
      <c r="I583" s="244"/>
      <c r="J583" s="42"/>
      <c r="K583" s="42"/>
      <c r="L583" s="46"/>
      <c r="M583" s="245"/>
      <c r="N583" s="246"/>
      <c r="O583" s="93"/>
      <c r="P583" s="93"/>
      <c r="Q583" s="93"/>
      <c r="R583" s="93"/>
      <c r="S583" s="93"/>
      <c r="T583" s="94"/>
      <c r="U583" s="40"/>
      <c r="V583" s="40"/>
      <c r="W583" s="40"/>
      <c r="X583" s="40"/>
      <c r="Y583" s="40"/>
      <c r="Z583" s="40"/>
      <c r="AA583" s="40"/>
      <c r="AB583" s="40"/>
      <c r="AC583" s="40"/>
      <c r="AD583" s="40"/>
      <c r="AE583" s="40"/>
      <c r="AT583" s="18" t="s">
        <v>368</v>
      </c>
      <c r="AU583" s="18" t="s">
        <v>92</v>
      </c>
    </row>
    <row r="584" s="15" customFormat="1">
      <c r="A584" s="15"/>
      <c r="B584" s="274"/>
      <c r="C584" s="275"/>
      <c r="D584" s="242" t="s">
        <v>488</v>
      </c>
      <c r="E584" s="276" t="s">
        <v>1</v>
      </c>
      <c r="F584" s="277" t="s">
        <v>9783</v>
      </c>
      <c r="G584" s="275"/>
      <c r="H584" s="276" t="s">
        <v>1</v>
      </c>
      <c r="I584" s="278"/>
      <c r="J584" s="275"/>
      <c r="K584" s="275"/>
      <c r="L584" s="279"/>
      <c r="M584" s="280"/>
      <c r="N584" s="281"/>
      <c r="O584" s="281"/>
      <c r="P584" s="281"/>
      <c r="Q584" s="281"/>
      <c r="R584" s="281"/>
      <c r="S584" s="281"/>
      <c r="T584" s="282"/>
      <c r="U584" s="15"/>
      <c r="V584" s="15"/>
      <c r="W584" s="15"/>
      <c r="X584" s="15"/>
      <c r="Y584" s="15"/>
      <c r="Z584" s="15"/>
      <c r="AA584" s="15"/>
      <c r="AB584" s="15"/>
      <c r="AC584" s="15"/>
      <c r="AD584" s="15"/>
      <c r="AE584" s="15"/>
      <c r="AT584" s="283" t="s">
        <v>488</v>
      </c>
      <c r="AU584" s="283" t="s">
        <v>92</v>
      </c>
      <c r="AV584" s="15" t="s">
        <v>90</v>
      </c>
      <c r="AW584" s="15" t="s">
        <v>38</v>
      </c>
      <c r="AX584" s="15" t="s">
        <v>83</v>
      </c>
      <c r="AY584" s="283" t="s">
        <v>355</v>
      </c>
    </row>
    <row r="585" s="15" customFormat="1">
      <c r="A585" s="15"/>
      <c r="B585" s="274"/>
      <c r="C585" s="275"/>
      <c r="D585" s="242" t="s">
        <v>488</v>
      </c>
      <c r="E585" s="276" t="s">
        <v>1</v>
      </c>
      <c r="F585" s="277" t="s">
        <v>9388</v>
      </c>
      <c r="G585" s="275"/>
      <c r="H585" s="276" t="s">
        <v>1</v>
      </c>
      <c r="I585" s="278"/>
      <c r="J585" s="275"/>
      <c r="K585" s="275"/>
      <c r="L585" s="279"/>
      <c r="M585" s="280"/>
      <c r="N585" s="281"/>
      <c r="O585" s="281"/>
      <c r="P585" s="281"/>
      <c r="Q585" s="281"/>
      <c r="R585" s="281"/>
      <c r="S585" s="281"/>
      <c r="T585" s="282"/>
      <c r="U585" s="15"/>
      <c r="V585" s="15"/>
      <c r="W585" s="15"/>
      <c r="X585" s="15"/>
      <c r="Y585" s="15"/>
      <c r="Z585" s="15"/>
      <c r="AA585" s="15"/>
      <c r="AB585" s="15"/>
      <c r="AC585" s="15"/>
      <c r="AD585" s="15"/>
      <c r="AE585" s="15"/>
      <c r="AT585" s="283" t="s">
        <v>488</v>
      </c>
      <c r="AU585" s="283" t="s">
        <v>92</v>
      </c>
      <c r="AV585" s="15" t="s">
        <v>90</v>
      </c>
      <c r="AW585" s="15" t="s">
        <v>38</v>
      </c>
      <c r="AX585" s="15" t="s">
        <v>83</v>
      </c>
      <c r="AY585" s="283" t="s">
        <v>355</v>
      </c>
    </row>
    <row r="586" s="13" customFormat="1">
      <c r="A586" s="13"/>
      <c r="B586" s="252"/>
      <c r="C586" s="253"/>
      <c r="D586" s="242" t="s">
        <v>488</v>
      </c>
      <c r="E586" s="254" t="s">
        <v>1</v>
      </c>
      <c r="F586" s="255" t="s">
        <v>9773</v>
      </c>
      <c r="G586" s="253"/>
      <c r="H586" s="256">
        <v>244.80600000000001</v>
      </c>
      <c r="I586" s="257"/>
      <c r="J586" s="253"/>
      <c r="K586" s="253"/>
      <c r="L586" s="258"/>
      <c r="M586" s="259"/>
      <c r="N586" s="260"/>
      <c r="O586" s="260"/>
      <c r="P586" s="260"/>
      <c r="Q586" s="260"/>
      <c r="R586" s="260"/>
      <c r="S586" s="260"/>
      <c r="T586" s="261"/>
      <c r="U586" s="13"/>
      <c r="V586" s="13"/>
      <c r="W586" s="13"/>
      <c r="X586" s="13"/>
      <c r="Y586" s="13"/>
      <c r="Z586" s="13"/>
      <c r="AA586" s="13"/>
      <c r="AB586" s="13"/>
      <c r="AC586" s="13"/>
      <c r="AD586" s="13"/>
      <c r="AE586" s="13"/>
      <c r="AT586" s="262" t="s">
        <v>488</v>
      </c>
      <c r="AU586" s="262" t="s">
        <v>92</v>
      </c>
      <c r="AV586" s="13" t="s">
        <v>92</v>
      </c>
      <c r="AW586" s="13" t="s">
        <v>38</v>
      </c>
      <c r="AX586" s="13" t="s">
        <v>83</v>
      </c>
      <c r="AY586" s="262" t="s">
        <v>355</v>
      </c>
    </row>
    <row r="587" s="16" customFormat="1">
      <c r="A587" s="16"/>
      <c r="B587" s="294"/>
      <c r="C587" s="295"/>
      <c r="D587" s="242" t="s">
        <v>488</v>
      </c>
      <c r="E587" s="296" t="s">
        <v>1</v>
      </c>
      <c r="F587" s="297" t="s">
        <v>623</v>
      </c>
      <c r="G587" s="295"/>
      <c r="H587" s="298">
        <v>244.80600000000001</v>
      </c>
      <c r="I587" s="299"/>
      <c r="J587" s="295"/>
      <c r="K587" s="295"/>
      <c r="L587" s="300"/>
      <c r="M587" s="301"/>
      <c r="N587" s="302"/>
      <c r="O587" s="302"/>
      <c r="P587" s="302"/>
      <c r="Q587" s="302"/>
      <c r="R587" s="302"/>
      <c r="S587" s="302"/>
      <c r="T587" s="303"/>
      <c r="U587" s="16"/>
      <c r="V587" s="16"/>
      <c r="W587" s="16"/>
      <c r="X587" s="16"/>
      <c r="Y587" s="16"/>
      <c r="Z587" s="16"/>
      <c r="AA587" s="16"/>
      <c r="AB587" s="16"/>
      <c r="AC587" s="16"/>
      <c r="AD587" s="16"/>
      <c r="AE587" s="16"/>
      <c r="AT587" s="304" t="s">
        <v>488</v>
      </c>
      <c r="AU587" s="304" t="s">
        <v>92</v>
      </c>
      <c r="AV587" s="16" t="s">
        <v>102</v>
      </c>
      <c r="AW587" s="16" t="s">
        <v>38</v>
      </c>
      <c r="AX587" s="16" t="s">
        <v>83</v>
      </c>
      <c r="AY587" s="304" t="s">
        <v>355</v>
      </c>
    </row>
    <row r="588" s="13" customFormat="1">
      <c r="A588" s="13"/>
      <c r="B588" s="252"/>
      <c r="C588" s="253"/>
      <c r="D588" s="242" t="s">
        <v>488</v>
      </c>
      <c r="E588" s="254" t="s">
        <v>1</v>
      </c>
      <c r="F588" s="255" t="s">
        <v>9774</v>
      </c>
      <c r="G588" s="253"/>
      <c r="H588" s="256">
        <v>11.064</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488</v>
      </c>
      <c r="AU588" s="262" t="s">
        <v>92</v>
      </c>
      <c r="AV588" s="13" t="s">
        <v>92</v>
      </c>
      <c r="AW588" s="13" t="s">
        <v>38</v>
      </c>
      <c r="AX588" s="13" t="s">
        <v>83</v>
      </c>
      <c r="AY588" s="262" t="s">
        <v>355</v>
      </c>
    </row>
    <row r="589" s="14" customFormat="1">
      <c r="A589" s="14"/>
      <c r="B589" s="263"/>
      <c r="C589" s="264"/>
      <c r="D589" s="242" t="s">
        <v>488</v>
      </c>
      <c r="E589" s="265" t="s">
        <v>1</v>
      </c>
      <c r="F589" s="266" t="s">
        <v>490</v>
      </c>
      <c r="G589" s="264"/>
      <c r="H589" s="267">
        <v>255.87000000000001</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488</v>
      </c>
      <c r="AU589" s="273" t="s">
        <v>92</v>
      </c>
      <c r="AV589" s="14" t="s">
        <v>144</v>
      </c>
      <c r="AW589" s="14" t="s">
        <v>38</v>
      </c>
      <c r="AX589" s="14" t="s">
        <v>90</v>
      </c>
      <c r="AY589" s="273" t="s">
        <v>355</v>
      </c>
    </row>
    <row r="590" s="2" customFormat="1" ht="16.5" customHeight="1">
      <c r="A590" s="40"/>
      <c r="B590" s="41"/>
      <c r="C590" s="229" t="s">
        <v>1161</v>
      </c>
      <c r="D590" s="229" t="s">
        <v>358</v>
      </c>
      <c r="E590" s="230" t="s">
        <v>9784</v>
      </c>
      <c r="F590" s="231" t="s">
        <v>2673</v>
      </c>
      <c r="G590" s="232" t="s">
        <v>1263</v>
      </c>
      <c r="H590" s="305"/>
      <c r="I590" s="234"/>
      <c r="J590" s="235">
        <f>ROUND(I590*H590,2)</f>
        <v>0</v>
      </c>
      <c r="K590" s="231" t="s">
        <v>361</v>
      </c>
      <c r="L590" s="46"/>
      <c r="M590" s="236" t="s">
        <v>1</v>
      </c>
      <c r="N590" s="237" t="s">
        <v>48</v>
      </c>
      <c r="O590" s="93"/>
      <c r="P590" s="238">
        <f>O590*H590</f>
        <v>0</v>
      </c>
      <c r="Q590" s="238">
        <v>0</v>
      </c>
      <c r="R590" s="238">
        <f>Q590*H590</f>
        <v>0</v>
      </c>
      <c r="S590" s="238">
        <v>0</v>
      </c>
      <c r="T590" s="239">
        <f>S590*H590</f>
        <v>0</v>
      </c>
      <c r="U590" s="40"/>
      <c r="V590" s="40"/>
      <c r="W590" s="40"/>
      <c r="X590" s="40"/>
      <c r="Y590" s="40"/>
      <c r="Z590" s="40"/>
      <c r="AA590" s="40"/>
      <c r="AB590" s="40"/>
      <c r="AC590" s="40"/>
      <c r="AD590" s="40"/>
      <c r="AE590" s="40"/>
      <c r="AR590" s="240" t="s">
        <v>419</v>
      </c>
      <c r="AT590" s="240" t="s">
        <v>358</v>
      </c>
      <c r="AU590" s="240" t="s">
        <v>92</v>
      </c>
      <c r="AY590" s="18" t="s">
        <v>355</v>
      </c>
      <c r="BE590" s="241">
        <f>IF(N590="základní",J590,0)</f>
        <v>0</v>
      </c>
      <c r="BF590" s="241">
        <f>IF(N590="snížená",J590,0)</f>
        <v>0</v>
      </c>
      <c r="BG590" s="241">
        <f>IF(N590="zákl. přenesená",J590,0)</f>
        <v>0</v>
      </c>
      <c r="BH590" s="241">
        <f>IF(N590="sníž. přenesená",J590,0)</f>
        <v>0</v>
      </c>
      <c r="BI590" s="241">
        <f>IF(N590="nulová",J590,0)</f>
        <v>0</v>
      </c>
      <c r="BJ590" s="18" t="s">
        <v>90</v>
      </c>
      <c r="BK590" s="241">
        <f>ROUND(I590*H590,2)</f>
        <v>0</v>
      </c>
      <c r="BL590" s="18" t="s">
        <v>419</v>
      </c>
      <c r="BM590" s="240" t="s">
        <v>9785</v>
      </c>
    </row>
    <row r="591" s="12" customFormat="1" ht="22.8" customHeight="1">
      <c r="A591" s="12"/>
      <c r="B591" s="213"/>
      <c r="C591" s="214"/>
      <c r="D591" s="215" t="s">
        <v>82</v>
      </c>
      <c r="E591" s="227" t="s">
        <v>2820</v>
      </c>
      <c r="F591" s="227" t="s">
        <v>2821</v>
      </c>
      <c r="G591" s="214"/>
      <c r="H591" s="214"/>
      <c r="I591" s="217"/>
      <c r="J591" s="228">
        <f>BK591</f>
        <v>0</v>
      </c>
      <c r="K591" s="214"/>
      <c r="L591" s="219"/>
      <c r="M591" s="220"/>
      <c r="N591" s="221"/>
      <c r="O591" s="221"/>
      <c r="P591" s="222">
        <f>SUM(P592:P598)</f>
        <v>0</v>
      </c>
      <c r="Q591" s="221"/>
      <c r="R591" s="222">
        <f>SUM(R592:R598)</f>
        <v>0.33384249999999999</v>
      </c>
      <c r="S591" s="221"/>
      <c r="T591" s="223">
        <f>SUM(T592:T598)</f>
        <v>0.016740000000000001</v>
      </c>
      <c r="U591" s="12"/>
      <c r="V591" s="12"/>
      <c r="W591" s="12"/>
      <c r="X591" s="12"/>
      <c r="Y591" s="12"/>
      <c r="Z591" s="12"/>
      <c r="AA591" s="12"/>
      <c r="AB591" s="12"/>
      <c r="AC591" s="12"/>
      <c r="AD591" s="12"/>
      <c r="AE591" s="12"/>
      <c r="AR591" s="224" t="s">
        <v>92</v>
      </c>
      <c r="AT591" s="225" t="s">
        <v>82</v>
      </c>
      <c r="AU591" s="225" t="s">
        <v>90</v>
      </c>
      <c r="AY591" s="224" t="s">
        <v>355</v>
      </c>
      <c r="BK591" s="226">
        <f>SUM(BK592:BK598)</f>
        <v>0</v>
      </c>
    </row>
    <row r="592" s="2" customFormat="1" ht="16.5" customHeight="1">
      <c r="A592" s="40"/>
      <c r="B592" s="41"/>
      <c r="C592" s="229" t="s">
        <v>1165</v>
      </c>
      <c r="D592" s="229" t="s">
        <v>358</v>
      </c>
      <c r="E592" s="230" t="s">
        <v>9786</v>
      </c>
      <c r="F592" s="231" t="s">
        <v>9787</v>
      </c>
      <c r="G592" s="232" t="s">
        <v>519</v>
      </c>
      <c r="H592" s="233">
        <v>54</v>
      </c>
      <c r="I592" s="234"/>
      <c r="J592" s="235">
        <f>ROUND(I592*H592,2)</f>
        <v>0</v>
      </c>
      <c r="K592" s="231" t="s">
        <v>361</v>
      </c>
      <c r="L592" s="46"/>
      <c r="M592" s="236" t="s">
        <v>1</v>
      </c>
      <c r="N592" s="237" t="s">
        <v>48</v>
      </c>
      <c r="O592" s="93"/>
      <c r="P592" s="238">
        <f>O592*H592</f>
        <v>0</v>
      </c>
      <c r="Q592" s="238">
        <v>0.001</v>
      </c>
      <c r="R592" s="238">
        <f>Q592*H592</f>
        <v>0.053999999999999999</v>
      </c>
      <c r="S592" s="238">
        <v>0.00031</v>
      </c>
      <c r="T592" s="239">
        <f>S592*H592</f>
        <v>0.016740000000000001</v>
      </c>
      <c r="U592" s="40"/>
      <c r="V592" s="40"/>
      <c r="W592" s="40"/>
      <c r="X592" s="40"/>
      <c r="Y592" s="40"/>
      <c r="Z592" s="40"/>
      <c r="AA592" s="40"/>
      <c r="AB592" s="40"/>
      <c r="AC592" s="40"/>
      <c r="AD592" s="40"/>
      <c r="AE592" s="40"/>
      <c r="AR592" s="240" t="s">
        <v>419</v>
      </c>
      <c r="AT592" s="240" t="s">
        <v>358</v>
      </c>
      <c r="AU592" s="240" t="s">
        <v>92</v>
      </c>
      <c r="AY592" s="18" t="s">
        <v>355</v>
      </c>
      <c r="BE592" s="241">
        <f>IF(N592="základní",J592,0)</f>
        <v>0</v>
      </c>
      <c r="BF592" s="241">
        <f>IF(N592="snížená",J592,0)</f>
        <v>0</v>
      </c>
      <c r="BG592" s="241">
        <f>IF(N592="zákl. přenesená",J592,0)</f>
        <v>0</v>
      </c>
      <c r="BH592" s="241">
        <f>IF(N592="sníž. přenesená",J592,0)</f>
        <v>0</v>
      </c>
      <c r="BI592" s="241">
        <f>IF(N592="nulová",J592,0)</f>
        <v>0</v>
      </c>
      <c r="BJ592" s="18" t="s">
        <v>90</v>
      </c>
      <c r="BK592" s="241">
        <f>ROUND(I592*H592,2)</f>
        <v>0</v>
      </c>
      <c r="BL592" s="18" t="s">
        <v>419</v>
      </c>
      <c r="BM592" s="240" t="s">
        <v>9788</v>
      </c>
    </row>
    <row r="593" s="15" customFormat="1">
      <c r="A593" s="15"/>
      <c r="B593" s="274"/>
      <c r="C593" s="275"/>
      <c r="D593" s="242" t="s">
        <v>488</v>
      </c>
      <c r="E593" s="276" t="s">
        <v>1</v>
      </c>
      <c r="F593" s="277" t="s">
        <v>9388</v>
      </c>
      <c r="G593" s="275"/>
      <c r="H593" s="276" t="s">
        <v>1</v>
      </c>
      <c r="I593" s="278"/>
      <c r="J593" s="275"/>
      <c r="K593" s="275"/>
      <c r="L593" s="279"/>
      <c r="M593" s="280"/>
      <c r="N593" s="281"/>
      <c r="O593" s="281"/>
      <c r="P593" s="281"/>
      <c r="Q593" s="281"/>
      <c r="R593" s="281"/>
      <c r="S593" s="281"/>
      <c r="T593" s="282"/>
      <c r="U593" s="15"/>
      <c r="V593" s="15"/>
      <c r="W593" s="15"/>
      <c r="X593" s="15"/>
      <c r="Y593" s="15"/>
      <c r="Z593" s="15"/>
      <c r="AA593" s="15"/>
      <c r="AB593" s="15"/>
      <c r="AC593" s="15"/>
      <c r="AD593" s="15"/>
      <c r="AE593" s="15"/>
      <c r="AT593" s="283" t="s">
        <v>488</v>
      </c>
      <c r="AU593" s="283" t="s">
        <v>92</v>
      </c>
      <c r="AV593" s="15" t="s">
        <v>90</v>
      </c>
      <c r="AW593" s="15" t="s">
        <v>38</v>
      </c>
      <c r="AX593" s="15" t="s">
        <v>83</v>
      </c>
      <c r="AY593" s="283" t="s">
        <v>355</v>
      </c>
    </row>
    <row r="594" s="13" customFormat="1">
      <c r="A594" s="13"/>
      <c r="B594" s="252"/>
      <c r="C594" s="253"/>
      <c r="D594" s="242" t="s">
        <v>488</v>
      </c>
      <c r="E594" s="254" t="s">
        <v>1</v>
      </c>
      <c r="F594" s="255" t="s">
        <v>9439</v>
      </c>
      <c r="G594" s="253"/>
      <c r="H594" s="256">
        <v>54</v>
      </c>
      <c r="I594" s="257"/>
      <c r="J594" s="253"/>
      <c r="K594" s="253"/>
      <c r="L594" s="258"/>
      <c r="M594" s="259"/>
      <c r="N594" s="260"/>
      <c r="O594" s="260"/>
      <c r="P594" s="260"/>
      <c r="Q594" s="260"/>
      <c r="R594" s="260"/>
      <c r="S594" s="260"/>
      <c r="T594" s="261"/>
      <c r="U594" s="13"/>
      <c r="V594" s="13"/>
      <c r="W594" s="13"/>
      <c r="X594" s="13"/>
      <c r="Y594" s="13"/>
      <c r="Z594" s="13"/>
      <c r="AA594" s="13"/>
      <c r="AB594" s="13"/>
      <c r="AC594" s="13"/>
      <c r="AD594" s="13"/>
      <c r="AE594" s="13"/>
      <c r="AT594" s="262" t="s">
        <v>488</v>
      </c>
      <c r="AU594" s="262" t="s">
        <v>92</v>
      </c>
      <c r="AV594" s="13" t="s">
        <v>92</v>
      </c>
      <c r="AW594" s="13" t="s">
        <v>38</v>
      </c>
      <c r="AX594" s="13" t="s">
        <v>83</v>
      </c>
      <c r="AY594" s="262" t="s">
        <v>355</v>
      </c>
    </row>
    <row r="595" s="14" customFormat="1">
      <c r="A595" s="14"/>
      <c r="B595" s="263"/>
      <c r="C595" s="264"/>
      <c r="D595" s="242" t="s">
        <v>488</v>
      </c>
      <c r="E595" s="265" t="s">
        <v>1</v>
      </c>
      <c r="F595" s="266" t="s">
        <v>490</v>
      </c>
      <c r="G595" s="264"/>
      <c r="H595" s="267">
        <v>54</v>
      </c>
      <c r="I595" s="268"/>
      <c r="J595" s="264"/>
      <c r="K595" s="264"/>
      <c r="L595" s="269"/>
      <c r="M595" s="270"/>
      <c r="N595" s="271"/>
      <c r="O595" s="271"/>
      <c r="P595" s="271"/>
      <c r="Q595" s="271"/>
      <c r="R595" s="271"/>
      <c r="S595" s="271"/>
      <c r="T595" s="272"/>
      <c r="U595" s="14"/>
      <c r="V595" s="14"/>
      <c r="W595" s="14"/>
      <c r="X595" s="14"/>
      <c r="Y595" s="14"/>
      <c r="Z595" s="14"/>
      <c r="AA595" s="14"/>
      <c r="AB595" s="14"/>
      <c r="AC595" s="14"/>
      <c r="AD595" s="14"/>
      <c r="AE595" s="14"/>
      <c r="AT595" s="273" t="s">
        <v>488</v>
      </c>
      <c r="AU595" s="273" t="s">
        <v>92</v>
      </c>
      <c r="AV595" s="14" t="s">
        <v>144</v>
      </c>
      <c r="AW595" s="14" t="s">
        <v>38</v>
      </c>
      <c r="AX595" s="14" t="s">
        <v>90</v>
      </c>
      <c r="AY595" s="273" t="s">
        <v>355</v>
      </c>
    </row>
    <row r="596" s="2" customFormat="1" ht="16.5" customHeight="1">
      <c r="A596" s="40"/>
      <c r="B596" s="41"/>
      <c r="C596" s="229" t="s">
        <v>1169</v>
      </c>
      <c r="D596" s="229" t="s">
        <v>358</v>
      </c>
      <c r="E596" s="230" t="s">
        <v>2823</v>
      </c>
      <c r="F596" s="231" t="s">
        <v>2824</v>
      </c>
      <c r="G596" s="232" t="s">
        <v>519</v>
      </c>
      <c r="H596" s="233">
        <v>559.68499999999995</v>
      </c>
      <c r="I596" s="234"/>
      <c r="J596" s="235">
        <f>ROUND(I596*H596,2)</f>
        <v>0</v>
      </c>
      <c r="K596" s="231" t="s">
        <v>361</v>
      </c>
      <c r="L596" s="46"/>
      <c r="M596" s="236" t="s">
        <v>1</v>
      </c>
      <c r="N596" s="237" t="s">
        <v>48</v>
      </c>
      <c r="O596" s="93"/>
      <c r="P596" s="238">
        <f>O596*H596</f>
        <v>0</v>
      </c>
      <c r="Q596" s="238">
        <v>0.00020000000000000001</v>
      </c>
      <c r="R596" s="238">
        <f>Q596*H596</f>
        <v>0.111937</v>
      </c>
      <c r="S596" s="238">
        <v>0</v>
      </c>
      <c r="T596" s="239">
        <f>S596*H596</f>
        <v>0</v>
      </c>
      <c r="U596" s="40"/>
      <c r="V596" s="40"/>
      <c r="W596" s="40"/>
      <c r="X596" s="40"/>
      <c r="Y596" s="40"/>
      <c r="Z596" s="40"/>
      <c r="AA596" s="40"/>
      <c r="AB596" s="40"/>
      <c r="AC596" s="40"/>
      <c r="AD596" s="40"/>
      <c r="AE596" s="40"/>
      <c r="AR596" s="240" t="s">
        <v>419</v>
      </c>
      <c r="AT596" s="240" t="s">
        <v>358</v>
      </c>
      <c r="AU596" s="240" t="s">
        <v>92</v>
      </c>
      <c r="AY596" s="18" t="s">
        <v>355</v>
      </c>
      <c r="BE596" s="241">
        <f>IF(N596="základní",J596,0)</f>
        <v>0</v>
      </c>
      <c r="BF596" s="241">
        <f>IF(N596="snížená",J596,0)</f>
        <v>0</v>
      </c>
      <c r="BG596" s="241">
        <f>IF(N596="zákl. přenesená",J596,0)</f>
        <v>0</v>
      </c>
      <c r="BH596" s="241">
        <f>IF(N596="sníž. přenesená",J596,0)</f>
        <v>0</v>
      </c>
      <c r="BI596" s="241">
        <f>IF(N596="nulová",J596,0)</f>
        <v>0</v>
      </c>
      <c r="BJ596" s="18" t="s">
        <v>90</v>
      </c>
      <c r="BK596" s="241">
        <f>ROUND(I596*H596,2)</f>
        <v>0</v>
      </c>
      <c r="BL596" s="18" t="s">
        <v>419</v>
      </c>
      <c r="BM596" s="240" t="s">
        <v>9789</v>
      </c>
    </row>
    <row r="597" s="2" customFormat="1" ht="16.5" customHeight="1">
      <c r="A597" s="40"/>
      <c r="B597" s="41"/>
      <c r="C597" s="229" t="s">
        <v>1175</v>
      </c>
      <c r="D597" s="229" t="s">
        <v>358</v>
      </c>
      <c r="E597" s="230" t="s">
        <v>2827</v>
      </c>
      <c r="F597" s="231" t="s">
        <v>2828</v>
      </c>
      <c r="G597" s="232" t="s">
        <v>519</v>
      </c>
      <c r="H597" s="233">
        <v>559.68499999999995</v>
      </c>
      <c r="I597" s="234"/>
      <c r="J597" s="235">
        <f>ROUND(I597*H597,2)</f>
        <v>0</v>
      </c>
      <c r="K597" s="231" t="s">
        <v>361</v>
      </c>
      <c r="L597" s="46"/>
      <c r="M597" s="236" t="s">
        <v>1</v>
      </c>
      <c r="N597" s="237" t="s">
        <v>48</v>
      </c>
      <c r="O597" s="93"/>
      <c r="P597" s="238">
        <f>O597*H597</f>
        <v>0</v>
      </c>
      <c r="Q597" s="238">
        <v>0.00029</v>
      </c>
      <c r="R597" s="238">
        <f>Q597*H597</f>
        <v>0.16230865</v>
      </c>
      <c r="S597" s="238">
        <v>0</v>
      </c>
      <c r="T597" s="239">
        <f>S597*H597</f>
        <v>0</v>
      </c>
      <c r="U597" s="40"/>
      <c r="V597" s="40"/>
      <c r="W597" s="40"/>
      <c r="X597" s="40"/>
      <c r="Y597" s="40"/>
      <c r="Z597" s="40"/>
      <c r="AA597" s="40"/>
      <c r="AB597" s="40"/>
      <c r="AC597" s="40"/>
      <c r="AD597" s="40"/>
      <c r="AE597" s="40"/>
      <c r="AR597" s="240" t="s">
        <v>419</v>
      </c>
      <c r="AT597" s="240" t="s">
        <v>358</v>
      </c>
      <c r="AU597" s="240" t="s">
        <v>92</v>
      </c>
      <c r="AY597" s="18" t="s">
        <v>355</v>
      </c>
      <c r="BE597" s="241">
        <f>IF(N597="základní",J597,0)</f>
        <v>0</v>
      </c>
      <c r="BF597" s="241">
        <f>IF(N597="snížená",J597,0)</f>
        <v>0</v>
      </c>
      <c r="BG597" s="241">
        <f>IF(N597="zákl. přenesená",J597,0)</f>
        <v>0</v>
      </c>
      <c r="BH597" s="241">
        <f>IF(N597="sníž. přenesená",J597,0)</f>
        <v>0</v>
      </c>
      <c r="BI597" s="241">
        <f>IF(N597="nulová",J597,0)</f>
        <v>0</v>
      </c>
      <c r="BJ597" s="18" t="s">
        <v>90</v>
      </c>
      <c r="BK597" s="241">
        <f>ROUND(I597*H597,2)</f>
        <v>0</v>
      </c>
      <c r="BL597" s="18" t="s">
        <v>419</v>
      </c>
      <c r="BM597" s="240" t="s">
        <v>9790</v>
      </c>
    </row>
    <row r="598" s="2" customFormat="1" ht="21.75" customHeight="1">
      <c r="A598" s="40"/>
      <c r="B598" s="41"/>
      <c r="C598" s="229" t="s">
        <v>1179</v>
      </c>
      <c r="D598" s="229" t="s">
        <v>358</v>
      </c>
      <c r="E598" s="230" t="s">
        <v>2831</v>
      </c>
      <c r="F598" s="231" t="s">
        <v>2832</v>
      </c>
      <c r="G598" s="232" t="s">
        <v>519</v>
      </c>
      <c r="H598" s="233">
        <v>559.68499999999995</v>
      </c>
      <c r="I598" s="234"/>
      <c r="J598" s="235">
        <f>ROUND(I598*H598,2)</f>
        <v>0</v>
      </c>
      <c r="K598" s="231" t="s">
        <v>361</v>
      </c>
      <c r="L598" s="46"/>
      <c r="M598" s="236" t="s">
        <v>1</v>
      </c>
      <c r="N598" s="237" t="s">
        <v>48</v>
      </c>
      <c r="O598" s="93"/>
      <c r="P598" s="238">
        <f>O598*H598</f>
        <v>0</v>
      </c>
      <c r="Q598" s="238">
        <v>1.0000000000000001E-05</v>
      </c>
      <c r="R598" s="238">
        <f>Q598*H598</f>
        <v>0.0055968499999999996</v>
      </c>
      <c r="S598" s="238">
        <v>0</v>
      </c>
      <c r="T598" s="239">
        <f>S598*H598</f>
        <v>0</v>
      </c>
      <c r="U598" s="40"/>
      <c r="V598" s="40"/>
      <c r="W598" s="40"/>
      <c r="X598" s="40"/>
      <c r="Y598" s="40"/>
      <c r="Z598" s="40"/>
      <c r="AA598" s="40"/>
      <c r="AB598" s="40"/>
      <c r="AC598" s="40"/>
      <c r="AD598" s="40"/>
      <c r="AE598" s="40"/>
      <c r="AR598" s="240" t="s">
        <v>419</v>
      </c>
      <c r="AT598" s="240" t="s">
        <v>358</v>
      </c>
      <c r="AU598" s="240" t="s">
        <v>92</v>
      </c>
      <c r="AY598" s="18" t="s">
        <v>355</v>
      </c>
      <c r="BE598" s="241">
        <f>IF(N598="základní",J598,0)</f>
        <v>0</v>
      </c>
      <c r="BF598" s="241">
        <f>IF(N598="snížená",J598,0)</f>
        <v>0</v>
      </c>
      <c r="BG598" s="241">
        <f>IF(N598="zákl. přenesená",J598,0)</f>
        <v>0</v>
      </c>
      <c r="BH598" s="241">
        <f>IF(N598="sníž. přenesená",J598,0)</f>
        <v>0</v>
      </c>
      <c r="BI598" s="241">
        <f>IF(N598="nulová",J598,0)</f>
        <v>0</v>
      </c>
      <c r="BJ598" s="18" t="s">
        <v>90</v>
      </c>
      <c r="BK598" s="241">
        <f>ROUND(I598*H598,2)</f>
        <v>0</v>
      </c>
      <c r="BL598" s="18" t="s">
        <v>419</v>
      </c>
      <c r="BM598" s="240" t="s">
        <v>9791</v>
      </c>
    </row>
    <row r="599" s="12" customFormat="1" ht="25.92" customHeight="1">
      <c r="A599" s="12"/>
      <c r="B599" s="213"/>
      <c r="C599" s="214"/>
      <c r="D599" s="215" t="s">
        <v>82</v>
      </c>
      <c r="E599" s="216" t="s">
        <v>2888</v>
      </c>
      <c r="F599" s="216" t="s">
        <v>2889</v>
      </c>
      <c r="G599" s="214"/>
      <c r="H599" s="214"/>
      <c r="I599" s="217"/>
      <c r="J599" s="218">
        <f>BK599</f>
        <v>0</v>
      </c>
      <c r="K599" s="214"/>
      <c r="L599" s="219"/>
      <c r="M599" s="220"/>
      <c r="N599" s="221"/>
      <c r="O599" s="221"/>
      <c r="P599" s="222">
        <f>SUM(P600:P604)</f>
        <v>0</v>
      </c>
      <c r="Q599" s="221"/>
      <c r="R599" s="222">
        <f>SUM(R600:R604)</f>
        <v>0</v>
      </c>
      <c r="S599" s="221"/>
      <c r="T599" s="223">
        <f>SUM(T600:T604)</f>
        <v>0</v>
      </c>
      <c r="U599" s="12"/>
      <c r="V599" s="12"/>
      <c r="W599" s="12"/>
      <c r="X599" s="12"/>
      <c r="Y599" s="12"/>
      <c r="Z599" s="12"/>
      <c r="AA599" s="12"/>
      <c r="AB599" s="12"/>
      <c r="AC599" s="12"/>
      <c r="AD599" s="12"/>
      <c r="AE599" s="12"/>
      <c r="AR599" s="224" t="s">
        <v>144</v>
      </c>
      <c r="AT599" s="225" t="s">
        <v>82</v>
      </c>
      <c r="AU599" s="225" t="s">
        <v>83</v>
      </c>
      <c r="AY599" s="224" t="s">
        <v>355</v>
      </c>
      <c r="BK599" s="226">
        <f>SUM(BK600:BK604)</f>
        <v>0</v>
      </c>
    </row>
    <row r="600" s="2" customFormat="1">
      <c r="A600" s="40"/>
      <c r="B600" s="41"/>
      <c r="C600" s="229" t="s">
        <v>1184</v>
      </c>
      <c r="D600" s="229" t="s">
        <v>358</v>
      </c>
      <c r="E600" s="230" t="s">
        <v>2891</v>
      </c>
      <c r="F600" s="231" t="s">
        <v>2892</v>
      </c>
      <c r="G600" s="232" t="s">
        <v>519</v>
      </c>
      <c r="H600" s="233">
        <v>299.60599999999999</v>
      </c>
      <c r="I600" s="234"/>
      <c r="J600" s="235">
        <f>ROUND(I600*H600,2)</f>
        <v>0</v>
      </c>
      <c r="K600" s="231" t="s">
        <v>525</v>
      </c>
      <c r="L600" s="46"/>
      <c r="M600" s="236" t="s">
        <v>1</v>
      </c>
      <c r="N600" s="237" t="s">
        <v>48</v>
      </c>
      <c r="O600" s="93"/>
      <c r="P600" s="238">
        <f>O600*H600</f>
        <v>0</v>
      </c>
      <c r="Q600" s="238">
        <v>0</v>
      </c>
      <c r="R600" s="238">
        <f>Q600*H600</f>
        <v>0</v>
      </c>
      <c r="S600" s="238">
        <v>0</v>
      </c>
      <c r="T600" s="239">
        <f>S600*H600</f>
        <v>0</v>
      </c>
      <c r="U600" s="40"/>
      <c r="V600" s="40"/>
      <c r="W600" s="40"/>
      <c r="X600" s="40"/>
      <c r="Y600" s="40"/>
      <c r="Z600" s="40"/>
      <c r="AA600" s="40"/>
      <c r="AB600" s="40"/>
      <c r="AC600" s="40"/>
      <c r="AD600" s="40"/>
      <c r="AE600" s="40"/>
      <c r="AR600" s="240" t="s">
        <v>2859</v>
      </c>
      <c r="AT600" s="240" t="s">
        <v>358</v>
      </c>
      <c r="AU600" s="240" t="s">
        <v>90</v>
      </c>
      <c r="AY600" s="18" t="s">
        <v>355</v>
      </c>
      <c r="BE600" s="241">
        <f>IF(N600="základní",J600,0)</f>
        <v>0</v>
      </c>
      <c r="BF600" s="241">
        <f>IF(N600="snížená",J600,0)</f>
        <v>0</v>
      </c>
      <c r="BG600" s="241">
        <f>IF(N600="zákl. přenesená",J600,0)</f>
        <v>0</v>
      </c>
      <c r="BH600" s="241">
        <f>IF(N600="sníž. přenesená",J600,0)</f>
        <v>0</v>
      </c>
      <c r="BI600" s="241">
        <f>IF(N600="nulová",J600,0)</f>
        <v>0</v>
      </c>
      <c r="BJ600" s="18" t="s">
        <v>90</v>
      </c>
      <c r="BK600" s="241">
        <f>ROUND(I600*H600,2)</f>
        <v>0</v>
      </c>
      <c r="BL600" s="18" t="s">
        <v>2859</v>
      </c>
      <c r="BM600" s="240" t="s">
        <v>9792</v>
      </c>
    </row>
    <row r="601" s="2" customFormat="1">
      <c r="A601" s="40"/>
      <c r="B601" s="41"/>
      <c r="C601" s="42"/>
      <c r="D601" s="242" t="s">
        <v>368</v>
      </c>
      <c r="E601" s="42"/>
      <c r="F601" s="243" t="s">
        <v>2894</v>
      </c>
      <c r="G601" s="42"/>
      <c r="H601" s="42"/>
      <c r="I601" s="244"/>
      <c r="J601" s="42"/>
      <c r="K601" s="42"/>
      <c r="L601" s="46"/>
      <c r="M601" s="245"/>
      <c r="N601" s="246"/>
      <c r="O601" s="93"/>
      <c r="P601" s="93"/>
      <c r="Q601" s="93"/>
      <c r="R601" s="93"/>
      <c r="S601" s="93"/>
      <c r="T601" s="94"/>
      <c r="U601" s="40"/>
      <c r="V601" s="40"/>
      <c r="W601" s="40"/>
      <c r="X601" s="40"/>
      <c r="Y601" s="40"/>
      <c r="Z601" s="40"/>
      <c r="AA601" s="40"/>
      <c r="AB601" s="40"/>
      <c r="AC601" s="40"/>
      <c r="AD601" s="40"/>
      <c r="AE601" s="40"/>
      <c r="AT601" s="18" t="s">
        <v>368</v>
      </c>
      <c r="AU601" s="18" t="s">
        <v>90</v>
      </c>
    </row>
    <row r="602" s="15" customFormat="1">
      <c r="A602" s="15"/>
      <c r="B602" s="274"/>
      <c r="C602" s="275"/>
      <c r="D602" s="242" t="s">
        <v>488</v>
      </c>
      <c r="E602" s="276" t="s">
        <v>1</v>
      </c>
      <c r="F602" s="277" t="s">
        <v>9793</v>
      </c>
      <c r="G602" s="275"/>
      <c r="H602" s="276" t="s">
        <v>1</v>
      </c>
      <c r="I602" s="278"/>
      <c r="J602" s="275"/>
      <c r="K602" s="275"/>
      <c r="L602" s="279"/>
      <c r="M602" s="280"/>
      <c r="N602" s="281"/>
      <c r="O602" s="281"/>
      <c r="P602" s="281"/>
      <c r="Q602" s="281"/>
      <c r="R602" s="281"/>
      <c r="S602" s="281"/>
      <c r="T602" s="282"/>
      <c r="U602" s="15"/>
      <c r="V602" s="15"/>
      <c r="W602" s="15"/>
      <c r="X602" s="15"/>
      <c r="Y602" s="15"/>
      <c r="Z602" s="15"/>
      <c r="AA602" s="15"/>
      <c r="AB602" s="15"/>
      <c r="AC602" s="15"/>
      <c r="AD602" s="15"/>
      <c r="AE602" s="15"/>
      <c r="AT602" s="283" t="s">
        <v>488</v>
      </c>
      <c r="AU602" s="283" t="s">
        <v>90</v>
      </c>
      <c r="AV602" s="15" t="s">
        <v>90</v>
      </c>
      <c r="AW602" s="15" t="s">
        <v>38</v>
      </c>
      <c r="AX602" s="15" t="s">
        <v>83</v>
      </c>
      <c r="AY602" s="283" t="s">
        <v>355</v>
      </c>
    </row>
    <row r="603" s="13" customFormat="1">
      <c r="A603" s="13"/>
      <c r="B603" s="252"/>
      <c r="C603" s="253"/>
      <c r="D603" s="242" t="s">
        <v>488</v>
      </c>
      <c r="E603" s="254" t="s">
        <v>1</v>
      </c>
      <c r="F603" s="255" t="s">
        <v>9592</v>
      </c>
      <c r="G603" s="253"/>
      <c r="H603" s="256">
        <v>299.60599999999999</v>
      </c>
      <c r="I603" s="257"/>
      <c r="J603" s="253"/>
      <c r="K603" s="253"/>
      <c r="L603" s="258"/>
      <c r="M603" s="259"/>
      <c r="N603" s="260"/>
      <c r="O603" s="260"/>
      <c r="P603" s="260"/>
      <c r="Q603" s="260"/>
      <c r="R603" s="260"/>
      <c r="S603" s="260"/>
      <c r="T603" s="261"/>
      <c r="U603" s="13"/>
      <c r="V603" s="13"/>
      <c r="W603" s="13"/>
      <c r="X603" s="13"/>
      <c r="Y603" s="13"/>
      <c r="Z603" s="13"/>
      <c r="AA603" s="13"/>
      <c r="AB603" s="13"/>
      <c r="AC603" s="13"/>
      <c r="AD603" s="13"/>
      <c r="AE603" s="13"/>
      <c r="AT603" s="262" t="s">
        <v>488</v>
      </c>
      <c r="AU603" s="262" t="s">
        <v>90</v>
      </c>
      <c r="AV603" s="13" t="s">
        <v>92</v>
      </c>
      <c r="AW603" s="13" t="s">
        <v>38</v>
      </c>
      <c r="AX603" s="13" t="s">
        <v>83</v>
      </c>
      <c r="AY603" s="262" t="s">
        <v>355</v>
      </c>
    </row>
    <row r="604" s="14" customFormat="1">
      <c r="A604" s="14"/>
      <c r="B604" s="263"/>
      <c r="C604" s="264"/>
      <c r="D604" s="242" t="s">
        <v>488</v>
      </c>
      <c r="E604" s="265" t="s">
        <v>1</v>
      </c>
      <c r="F604" s="266" t="s">
        <v>490</v>
      </c>
      <c r="G604" s="264"/>
      <c r="H604" s="267">
        <v>299.60599999999999</v>
      </c>
      <c r="I604" s="268"/>
      <c r="J604" s="264"/>
      <c r="K604" s="264"/>
      <c r="L604" s="269"/>
      <c r="M604" s="270"/>
      <c r="N604" s="271"/>
      <c r="O604" s="271"/>
      <c r="P604" s="271"/>
      <c r="Q604" s="271"/>
      <c r="R604" s="271"/>
      <c r="S604" s="271"/>
      <c r="T604" s="272"/>
      <c r="U604" s="14"/>
      <c r="V604" s="14"/>
      <c r="W604" s="14"/>
      <c r="X604" s="14"/>
      <c r="Y604" s="14"/>
      <c r="Z604" s="14"/>
      <c r="AA604" s="14"/>
      <c r="AB604" s="14"/>
      <c r="AC604" s="14"/>
      <c r="AD604" s="14"/>
      <c r="AE604" s="14"/>
      <c r="AT604" s="273" t="s">
        <v>488</v>
      </c>
      <c r="AU604" s="273" t="s">
        <v>90</v>
      </c>
      <c r="AV604" s="14" t="s">
        <v>144</v>
      </c>
      <c r="AW604" s="14" t="s">
        <v>38</v>
      </c>
      <c r="AX604" s="14" t="s">
        <v>90</v>
      </c>
      <c r="AY604" s="273" t="s">
        <v>355</v>
      </c>
    </row>
    <row r="605" s="12" customFormat="1" ht="25.92" customHeight="1">
      <c r="A605" s="12"/>
      <c r="B605" s="213"/>
      <c r="C605" s="214"/>
      <c r="D605" s="215" t="s">
        <v>82</v>
      </c>
      <c r="E605" s="216" t="s">
        <v>6827</v>
      </c>
      <c r="F605" s="216" t="s">
        <v>3011</v>
      </c>
      <c r="G605" s="214"/>
      <c r="H605" s="214"/>
      <c r="I605" s="217"/>
      <c r="J605" s="218">
        <f>BK605</f>
        <v>0</v>
      </c>
      <c r="K605" s="214"/>
      <c r="L605" s="219"/>
      <c r="M605" s="220"/>
      <c r="N605" s="221"/>
      <c r="O605" s="221"/>
      <c r="P605" s="222">
        <f>SUM(P606:P626)</f>
        <v>0</v>
      </c>
      <c r="Q605" s="221"/>
      <c r="R605" s="222">
        <f>SUM(R606:R626)</f>
        <v>0</v>
      </c>
      <c r="S605" s="221"/>
      <c r="T605" s="223">
        <f>SUM(T606:T626)</f>
        <v>0</v>
      </c>
      <c r="U605" s="12"/>
      <c r="V605" s="12"/>
      <c r="W605" s="12"/>
      <c r="X605" s="12"/>
      <c r="Y605" s="12"/>
      <c r="Z605" s="12"/>
      <c r="AA605" s="12"/>
      <c r="AB605" s="12"/>
      <c r="AC605" s="12"/>
      <c r="AD605" s="12"/>
      <c r="AE605" s="12"/>
      <c r="AR605" s="224" t="s">
        <v>144</v>
      </c>
      <c r="AT605" s="225" t="s">
        <v>82</v>
      </c>
      <c r="AU605" s="225" t="s">
        <v>83</v>
      </c>
      <c r="AY605" s="224" t="s">
        <v>355</v>
      </c>
      <c r="BK605" s="226">
        <f>SUM(BK606:BK626)</f>
        <v>0</v>
      </c>
    </row>
    <row r="606" s="2" customFormat="1">
      <c r="A606" s="40"/>
      <c r="B606" s="41"/>
      <c r="C606" s="229" t="s">
        <v>1188</v>
      </c>
      <c r="D606" s="229" t="s">
        <v>358</v>
      </c>
      <c r="E606" s="230" t="s">
        <v>9794</v>
      </c>
      <c r="F606" s="231" t="s">
        <v>9795</v>
      </c>
      <c r="G606" s="232" t="s">
        <v>514</v>
      </c>
      <c r="H606" s="233">
        <v>4.7000000000000002</v>
      </c>
      <c r="I606" s="234"/>
      <c r="J606" s="235">
        <f>ROUND(I606*H606,2)</f>
        <v>0</v>
      </c>
      <c r="K606" s="231" t="s">
        <v>525</v>
      </c>
      <c r="L606" s="46"/>
      <c r="M606" s="236" t="s">
        <v>1</v>
      </c>
      <c r="N606" s="237" t="s">
        <v>48</v>
      </c>
      <c r="O606" s="93"/>
      <c r="P606" s="238">
        <f>O606*H606</f>
        <v>0</v>
      </c>
      <c r="Q606" s="238">
        <v>0</v>
      </c>
      <c r="R606" s="238">
        <f>Q606*H606</f>
        <v>0</v>
      </c>
      <c r="S606" s="238">
        <v>0</v>
      </c>
      <c r="T606" s="239">
        <f>S606*H606</f>
        <v>0</v>
      </c>
      <c r="U606" s="40"/>
      <c r="V606" s="40"/>
      <c r="W606" s="40"/>
      <c r="X606" s="40"/>
      <c r="Y606" s="40"/>
      <c r="Z606" s="40"/>
      <c r="AA606" s="40"/>
      <c r="AB606" s="40"/>
      <c r="AC606" s="40"/>
      <c r="AD606" s="40"/>
      <c r="AE606" s="40"/>
      <c r="AR606" s="240" t="s">
        <v>144</v>
      </c>
      <c r="AT606" s="240" t="s">
        <v>358</v>
      </c>
      <c r="AU606" s="240" t="s">
        <v>90</v>
      </c>
      <c r="AY606" s="18" t="s">
        <v>355</v>
      </c>
      <c r="BE606" s="241">
        <f>IF(N606="základní",J606,0)</f>
        <v>0</v>
      </c>
      <c r="BF606" s="241">
        <f>IF(N606="snížená",J606,0)</f>
        <v>0</v>
      </c>
      <c r="BG606" s="241">
        <f>IF(N606="zákl. přenesená",J606,0)</f>
        <v>0</v>
      </c>
      <c r="BH606" s="241">
        <f>IF(N606="sníž. přenesená",J606,0)</f>
        <v>0</v>
      </c>
      <c r="BI606" s="241">
        <f>IF(N606="nulová",J606,0)</f>
        <v>0</v>
      </c>
      <c r="BJ606" s="18" t="s">
        <v>90</v>
      </c>
      <c r="BK606" s="241">
        <f>ROUND(I606*H606,2)</f>
        <v>0</v>
      </c>
      <c r="BL606" s="18" t="s">
        <v>144</v>
      </c>
      <c r="BM606" s="240" t="s">
        <v>9796</v>
      </c>
    </row>
    <row r="607" s="2" customFormat="1">
      <c r="A607" s="40"/>
      <c r="B607" s="41"/>
      <c r="C607" s="42"/>
      <c r="D607" s="242" t="s">
        <v>368</v>
      </c>
      <c r="E607" s="42"/>
      <c r="F607" s="243" t="s">
        <v>9674</v>
      </c>
      <c r="G607" s="42"/>
      <c r="H607" s="42"/>
      <c r="I607" s="244"/>
      <c r="J607" s="42"/>
      <c r="K607" s="42"/>
      <c r="L607" s="46"/>
      <c r="M607" s="245"/>
      <c r="N607" s="246"/>
      <c r="O607" s="93"/>
      <c r="P607" s="93"/>
      <c r="Q607" s="93"/>
      <c r="R607" s="93"/>
      <c r="S607" s="93"/>
      <c r="T607" s="94"/>
      <c r="U607" s="40"/>
      <c r="V607" s="40"/>
      <c r="W607" s="40"/>
      <c r="X607" s="40"/>
      <c r="Y607" s="40"/>
      <c r="Z607" s="40"/>
      <c r="AA607" s="40"/>
      <c r="AB607" s="40"/>
      <c r="AC607" s="40"/>
      <c r="AD607" s="40"/>
      <c r="AE607" s="40"/>
      <c r="AT607" s="18" t="s">
        <v>368</v>
      </c>
      <c r="AU607" s="18" t="s">
        <v>90</v>
      </c>
    </row>
    <row r="608" s="13" customFormat="1">
      <c r="A608" s="13"/>
      <c r="B608" s="252"/>
      <c r="C608" s="253"/>
      <c r="D608" s="242" t="s">
        <v>488</v>
      </c>
      <c r="E608" s="254" t="s">
        <v>1</v>
      </c>
      <c r="F608" s="255" t="s">
        <v>9797</v>
      </c>
      <c r="G608" s="253"/>
      <c r="H608" s="256">
        <v>4.7000000000000002</v>
      </c>
      <c r="I608" s="257"/>
      <c r="J608" s="253"/>
      <c r="K608" s="253"/>
      <c r="L608" s="258"/>
      <c r="M608" s="259"/>
      <c r="N608" s="260"/>
      <c r="O608" s="260"/>
      <c r="P608" s="260"/>
      <c r="Q608" s="260"/>
      <c r="R608" s="260"/>
      <c r="S608" s="260"/>
      <c r="T608" s="261"/>
      <c r="U608" s="13"/>
      <c r="V608" s="13"/>
      <c r="W608" s="13"/>
      <c r="X608" s="13"/>
      <c r="Y608" s="13"/>
      <c r="Z608" s="13"/>
      <c r="AA608" s="13"/>
      <c r="AB608" s="13"/>
      <c r="AC608" s="13"/>
      <c r="AD608" s="13"/>
      <c r="AE608" s="13"/>
      <c r="AT608" s="262" t="s">
        <v>488</v>
      </c>
      <c r="AU608" s="262" t="s">
        <v>90</v>
      </c>
      <c r="AV608" s="13" t="s">
        <v>92</v>
      </c>
      <c r="AW608" s="13" t="s">
        <v>38</v>
      </c>
      <c r="AX608" s="13" t="s">
        <v>83</v>
      </c>
      <c r="AY608" s="262" t="s">
        <v>355</v>
      </c>
    </row>
    <row r="609" s="14" customFormat="1">
      <c r="A609" s="14"/>
      <c r="B609" s="263"/>
      <c r="C609" s="264"/>
      <c r="D609" s="242" t="s">
        <v>488</v>
      </c>
      <c r="E609" s="265" t="s">
        <v>1</v>
      </c>
      <c r="F609" s="266" t="s">
        <v>490</v>
      </c>
      <c r="G609" s="264"/>
      <c r="H609" s="267">
        <v>4.7000000000000002</v>
      </c>
      <c r="I609" s="268"/>
      <c r="J609" s="264"/>
      <c r="K609" s="264"/>
      <c r="L609" s="269"/>
      <c r="M609" s="270"/>
      <c r="N609" s="271"/>
      <c r="O609" s="271"/>
      <c r="P609" s="271"/>
      <c r="Q609" s="271"/>
      <c r="R609" s="271"/>
      <c r="S609" s="271"/>
      <c r="T609" s="272"/>
      <c r="U609" s="14"/>
      <c r="V609" s="14"/>
      <c r="W609" s="14"/>
      <c r="X609" s="14"/>
      <c r="Y609" s="14"/>
      <c r="Z609" s="14"/>
      <c r="AA609" s="14"/>
      <c r="AB609" s="14"/>
      <c r="AC609" s="14"/>
      <c r="AD609" s="14"/>
      <c r="AE609" s="14"/>
      <c r="AT609" s="273" t="s">
        <v>488</v>
      </c>
      <c r="AU609" s="273" t="s">
        <v>90</v>
      </c>
      <c r="AV609" s="14" t="s">
        <v>144</v>
      </c>
      <c r="AW609" s="14" t="s">
        <v>38</v>
      </c>
      <c r="AX609" s="14" t="s">
        <v>90</v>
      </c>
      <c r="AY609" s="273" t="s">
        <v>355</v>
      </c>
    </row>
    <row r="610" s="2" customFormat="1" ht="21.75" customHeight="1">
      <c r="A610" s="40"/>
      <c r="B610" s="41"/>
      <c r="C610" s="229" t="s">
        <v>1193</v>
      </c>
      <c r="D610" s="229" t="s">
        <v>358</v>
      </c>
      <c r="E610" s="230" t="s">
        <v>9798</v>
      </c>
      <c r="F610" s="231" t="s">
        <v>9799</v>
      </c>
      <c r="G610" s="232" t="s">
        <v>514</v>
      </c>
      <c r="H610" s="233">
        <v>8.5</v>
      </c>
      <c r="I610" s="234"/>
      <c r="J610" s="235">
        <f>ROUND(I610*H610,2)</f>
        <v>0</v>
      </c>
      <c r="K610" s="231" t="s">
        <v>525</v>
      </c>
      <c r="L610" s="46"/>
      <c r="M610" s="236" t="s">
        <v>1</v>
      </c>
      <c r="N610" s="237" t="s">
        <v>48</v>
      </c>
      <c r="O610" s="93"/>
      <c r="P610" s="238">
        <f>O610*H610</f>
        <v>0</v>
      </c>
      <c r="Q610" s="238">
        <v>0</v>
      </c>
      <c r="R610" s="238">
        <f>Q610*H610</f>
        <v>0</v>
      </c>
      <c r="S610" s="238">
        <v>0</v>
      </c>
      <c r="T610" s="239">
        <f>S610*H610</f>
        <v>0</v>
      </c>
      <c r="U610" s="40"/>
      <c r="V610" s="40"/>
      <c r="W610" s="40"/>
      <c r="X610" s="40"/>
      <c r="Y610" s="40"/>
      <c r="Z610" s="40"/>
      <c r="AA610" s="40"/>
      <c r="AB610" s="40"/>
      <c r="AC610" s="40"/>
      <c r="AD610" s="40"/>
      <c r="AE610" s="40"/>
      <c r="AR610" s="240" t="s">
        <v>144</v>
      </c>
      <c r="AT610" s="240" t="s">
        <v>358</v>
      </c>
      <c r="AU610" s="240" t="s">
        <v>90</v>
      </c>
      <c r="AY610" s="18" t="s">
        <v>355</v>
      </c>
      <c r="BE610" s="241">
        <f>IF(N610="základní",J610,0)</f>
        <v>0</v>
      </c>
      <c r="BF610" s="241">
        <f>IF(N610="snížená",J610,0)</f>
        <v>0</v>
      </c>
      <c r="BG610" s="241">
        <f>IF(N610="zákl. přenesená",J610,0)</f>
        <v>0</v>
      </c>
      <c r="BH610" s="241">
        <f>IF(N610="sníž. přenesená",J610,0)</f>
        <v>0</v>
      </c>
      <c r="BI610" s="241">
        <f>IF(N610="nulová",J610,0)</f>
        <v>0</v>
      </c>
      <c r="BJ610" s="18" t="s">
        <v>90</v>
      </c>
      <c r="BK610" s="241">
        <f>ROUND(I610*H610,2)</f>
        <v>0</v>
      </c>
      <c r="BL610" s="18" t="s">
        <v>144</v>
      </c>
      <c r="BM610" s="240" t="s">
        <v>9800</v>
      </c>
    </row>
    <row r="611" s="2" customFormat="1">
      <c r="A611" s="40"/>
      <c r="B611" s="41"/>
      <c r="C611" s="42"/>
      <c r="D611" s="242" t="s">
        <v>368</v>
      </c>
      <c r="E611" s="42"/>
      <c r="F611" s="243" t="s">
        <v>9674</v>
      </c>
      <c r="G611" s="42"/>
      <c r="H611" s="42"/>
      <c r="I611" s="244"/>
      <c r="J611" s="42"/>
      <c r="K611" s="42"/>
      <c r="L611" s="46"/>
      <c r="M611" s="245"/>
      <c r="N611" s="246"/>
      <c r="O611" s="93"/>
      <c r="P611" s="93"/>
      <c r="Q611" s="93"/>
      <c r="R611" s="93"/>
      <c r="S611" s="93"/>
      <c r="T611" s="94"/>
      <c r="U611" s="40"/>
      <c r="V611" s="40"/>
      <c r="W611" s="40"/>
      <c r="X611" s="40"/>
      <c r="Y611" s="40"/>
      <c r="Z611" s="40"/>
      <c r="AA611" s="40"/>
      <c r="AB611" s="40"/>
      <c r="AC611" s="40"/>
      <c r="AD611" s="40"/>
      <c r="AE611" s="40"/>
      <c r="AT611" s="18" t="s">
        <v>368</v>
      </c>
      <c r="AU611" s="18" t="s">
        <v>90</v>
      </c>
    </row>
    <row r="612" s="13" customFormat="1">
      <c r="A612" s="13"/>
      <c r="B612" s="252"/>
      <c r="C612" s="253"/>
      <c r="D612" s="242" t="s">
        <v>488</v>
      </c>
      <c r="E612" s="254" t="s">
        <v>1</v>
      </c>
      <c r="F612" s="255" t="s">
        <v>9801</v>
      </c>
      <c r="G612" s="253"/>
      <c r="H612" s="256">
        <v>8.5</v>
      </c>
      <c r="I612" s="257"/>
      <c r="J612" s="253"/>
      <c r="K612" s="253"/>
      <c r="L612" s="258"/>
      <c r="M612" s="259"/>
      <c r="N612" s="260"/>
      <c r="O612" s="260"/>
      <c r="P612" s="260"/>
      <c r="Q612" s="260"/>
      <c r="R612" s="260"/>
      <c r="S612" s="260"/>
      <c r="T612" s="261"/>
      <c r="U612" s="13"/>
      <c r="V612" s="13"/>
      <c r="W612" s="13"/>
      <c r="X612" s="13"/>
      <c r="Y612" s="13"/>
      <c r="Z612" s="13"/>
      <c r="AA612" s="13"/>
      <c r="AB612" s="13"/>
      <c r="AC612" s="13"/>
      <c r="AD612" s="13"/>
      <c r="AE612" s="13"/>
      <c r="AT612" s="262" t="s">
        <v>488</v>
      </c>
      <c r="AU612" s="262" t="s">
        <v>90</v>
      </c>
      <c r="AV612" s="13" t="s">
        <v>92</v>
      </c>
      <c r="AW612" s="13" t="s">
        <v>38</v>
      </c>
      <c r="AX612" s="13" t="s">
        <v>83</v>
      </c>
      <c r="AY612" s="262" t="s">
        <v>355</v>
      </c>
    </row>
    <row r="613" s="14" customFormat="1">
      <c r="A613" s="14"/>
      <c r="B613" s="263"/>
      <c r="C613" s="264"/>
      <c r="D613" s="242" t="s">
        <v>488</v>
      </c>
      <c r="E613" s="265" t="s">
        <v>1</v>
      </c>
      <c r="F613" s="266" t="s">
        <v>490</v>
      </c>
      <c r="G613" s="264"/>
      <c r="H613" s="267">
        <v>8.5</v>
      </c>
      <c r="I613" s="268"/>
      <c r="J613" s="264"/>
      <c r="K613" s="264"/>
      <c r="L613" s="269"/>
      <c r="M613" s="270"/>
      <c r="N613" s="271"/>
      <c r="O613" s="271"/>
      <c r="P613" s="271"/>
      <c r="Q613" s="271"/>
      <c r="R613" s="271"/>
      <c r="S613" s="271"/>
      <c r="T613" s="272"/>
      <c r="U613" s="14"/>
      <c r="V613" s="14"/>
      <c r="W613" s="14"/>
      <c r="X613" s="14"/>
      <c r="Y613" s="14"/>
      <c r="Z613" s="14"/>
      <c r="AA613" s="14"/>
      <c r="AB613" s="14"/>
      <c r="AC613" s="14"/>
      <c r="AD613" s="14"/>
      <c r="AE613" s="14"/>
      <c r="AT613" s="273" t="s">
        <v>488</v>
      </c>
      <c r="AU613" s="273" t="s">
        <v>90</v>
      </c>
      <c r="AV613" s="14" t="s">
        <v>144</v>
      </c>
      <c r="AW613" s="14" t="s">
        <v>38</v>
      </c>
      <c r="AX613" s="14" t="s">
        <v>90</v>
      </c>
      <c r="AY613" s="273" t="s">
        <v>355</v>
      </c>
    </row>
    <row r="614" s="2" customFormat="1" ht="21.75" customHeight="1">
      <c r="A614" s="40"/>
      <c r="B614" s="41"/>
      <c r="C614" s="229" t="s">
        <v>1199</v>
      </c>
      <c r="D614" s="229" t="s">
        <v>358</v>
      </c>
      <c r="E614" s="230" t="s">
        <v>9802</v>
      </c>
      <c r="F614" s="231" t="s">
        <v>9803</v>
      </c>
      <c r="G614" s="232" t="s">
        <v>514</v>
      </c>
      <c r="H614" s="233">
        <v>6.5</v>
      </c>
      <c r="I614" s="234"/>
      <c r="J614" s="235">
        <f>ROUND(I614*H614,2)</f>
        <v>0</v>
      </c>
      <c r="K614" s="231" t="s">
        <v>525</v>
      </c>
      <c r="L614" s="46"/>
      <c r="M614" s="236" t="s">
        <v>1</v>
      </c>
      <c r="N614" s="237" t="s">
        <v>48</v>
      </c>
      <c r="O614" s="93"/>
      <c r="P614" s="238">
        <f>O614*H614</f>
        <v>0</v>
      </c>
      <c r="Q614" s="238">
        <v>0</v>
      </c>
      <c r="R614" s="238">
        <f>Q614*H614</f>
        <v>0</v>
      </c>
      <c r="S614" s="238">
        <v>0</v>
      </c>
      <c r="T614" s="239">
        <f>S614*H614</f>
        <v>0</v>
      </c>
      <c r="U614" s="40"/>
      <c r="V614" s="40"/>
      <c r="W614" s="40"/>
      <c r="X614" s="40"/>
      <c r="Y614" s="40"/>
      <c r="Z614" s="40"/>
      <c r="AA614" s="40"/>
      <c r="AB614" s="40"/>
      <c r="AC614" s="40"/>
      <c r="AD614" s="40"/>
      <c r="AE614" s="40"/>
      <c r="AR614" s="240" t="s">
        <v>144</v>
      </c>
      <c r="AT614" s="240" t="s">
        <v>358</v>
      </c>
      <c r="AU614" s="240" t="s">
        <v>90</v>
      </c>
      <c r="AY614" s="18" t="s">
        <v>355</v>
      </c>
      <c r="BE614" s="241">
        <f>IF(N614="základní",J614,0)</f>
        <v>0</v>
      </c>
      <c r="BF614" s="241">
        <f>IF(N614="snížená",J614,0)</f>
        <v>0</v>
      </c>
      <c r="BG614" s="241">
        <f>IF(N614="zákl. přenesená",J614,0)</f>
        <v>0</v>
      </c>
      <c r="BH614" s="241">
        <f>IF(N614="sníž. přenesená",J614,0)</f>
        <v>0</v>
      </c>
      <c r="BI614" s="241">
        <f>IF(N614="nulová",J614,0)</f>
        <v>0</v>
      </c>
      <c r="BJ614" s="18" t="s">
        <v>90</v>
      </c>
      <c r="BK614" s="241">
        <f>ROUND(I614*H614,2)</f>
        <v>0</v>
      </c>
      <c r="BL614" s="18" t="s">
        <v>144</v>
      </c>
      <c r="BM614" s="240" t="s">
        <v>9804</v>
      </c>
    </row>
    <row r="615" s="2" customFormat="1">
      <c r="A615" s="40"/>
      <c r="B615" s="41"/>
      <c r="C615" s="42"/>
      <c r="D615" s="242" t="s">
        <v>368</v>
      </c>
      <c r="E615" s="42"/>
      <c r="F615" s="243" t="s">
        <v>9674</v>
      </c>
      <c r="G615" s="42"/>
      <c r="H615" s="42"/>
      <c r="I615" s="244"/>
      <c r="J615" s="42"/>
      <c r="K615" s="42"/>
      <c r="L615" s="46"/>
      <c r="M615" s="245"/>
      <c r="N615" s="246"/>
      <c r="O615" s="93"/>
      <c r="P615" s="93"/>
      <c r="Q615" s="93"/>
      <c r="R615" s="93"/>
      <c r="S615" s="93"/>
      <c r="T615" s="94"/>
      <c r="U615" s="40"/>
      <c r="V615" s="40"/>
      <c r="W615" s="40"/>
      <c r="X615" s="40"/>
      <c r="Y615" s="40"/>
      <c r="Z615" s="40"/>
      <c r="AA615" s="40"/>
      <c r="AB615" s="40"/>
      <c r="AC615" s="40"/>
      <c r="AD615" s="40"/>
      <c r="AE615" s="40"/>
      <c r="AT615" s="18" t="s">
        <v>368</v>
      </c>
      <c r="AU615" s="18" t="s">
        <v>90</v>
      </c>
    </row>
    <row r="616" s="13" customFormat="1">
      <c r="A616" s="13"/>
      <c r="B616" s="252"/>
      <c r="C616" s="253"/>
      <c r="D616" s="242" t="s">
        <v>488</v>
      </c>
      <c r="E616" s="254" t="s">
        <v>1</v>
      </c>
      <c r="F616" s="255" t="s">
        <v>9805</v>
      </c>
      <c r="G616" s="253"/>
      <c r="H616" s="256">
        <v>6.5</v>
      </c>
      <c r="I616" s="257"/>
      <c r="J616" s="253"/>
      <c r="K616" s="253"/>
      <c r="L616" s="258"/>
      <c r="M616" s="259"/>
      <c r="N616" s="260"/>
      <c r="O616" s="260"/>
      <c r="P616" s="260"/>
      <c r="Q616" s="260"/>
      <c r="R616" s="260"/>
      <c r="S616" s="260"/>
      <c r="T616" s="261"/>
      <c r="U616" s="13"/>
      <c r="V616" s="13"/>
      <c r="W616" s="13"/>
      <c r="X616" s="13"/>
      <c r="Y616" s="13"/>
      <c r="Z616" s="13"/>
      <c r="AA616" s="13"/>
      <c r="AB616" s="13"/>
      <c r="AC616" s="13"/>
      <c r="AD616" s="13"/>
      <c r="AE616" s="13"/>
      <c r="AT616" s="262" t="s">
        <v>488</v>
      </c>
      <c r="AU616" s="262" t="s">
        <v>90</v>
      </c>
      <c r="AV616" s="13" t="s">
        <v>92</v>
      </c>
      <c r="AW616" s="13" t="s">
        <v>38</v>
      </c>
      <c r="AX616" s="13" t="s">
        <v>83</v>
      </c>
      <c r="AY616" s="262" t="s">
        <v>355</v>
      </c>
    </row>
    <row r="617" s="14" customFormat="1">
      <c r="A617" s="14"/>
      <c r="B617" s="263"/>
      <c r="C617" s="264"/>
      <c r="D617" s="242" t="s">
        <v>488</v>
      </c>
      <c r="E617" s="265" t="s">
        <v>1</v>
      </c>
      <c r="F617" s="266" t="s">
        <v>490</v>
      </c>
      <c r="G617" s="264"/>
      <c r="H617" s="267">
        <v>6.5</v>
      </c>
      <c r="I617" s="268"/>
      <c r="J617" s="264"/>
      <c r="K617" s="264"/>
      <c r="L617" s="269"/>
      <c r="M617" s="270"/>
      <c r="N617" s="271"/>
      <c r="O617" s="271"/>
      <c r="P617" s="271"/>
      <c r="Q617" s="271"/>
      <c r="R617" s="271"/>
      <c r="S617" s="271"/>
      <c r="T617" s="272"/>
      <c r="U617" s="14"/>
      <c r="V617" s="14"/>
      <c r="W617" s="14"/>
      <c r="X617" s="14"/>
      <c r="Y617" s="14"/>
      <c r="Z617" s="14"/>
      <c r="AA617" s="14"/>
      <c r="AB617" s="14"/>
      <c r="AC617" s="14"/>
      <c r="AD617" s="14"/>
      <c r="AE617" s="14"/>
      <c r="AT617" s="273" t="s">
        <v>488</v>
      </c>
      <c r="AU617" s="273" t="s">
        <v>90</v>
      </c>
      <c r="AV617" s="14" t="s">
        <v>144</v>
      </c>
      <c r="AW617" s="14" t="s">
        <v>38</v>
      </c>
      <c r="AX617" s="14" t="s">
        <v>90</v>
      </c>
      <c r="AY617" s="273" t="s">
        <v>355</v>
      </c>
    </row>
    <row r="618" s="2" customFormat="1">
      <c r="A618" s="40"/>
      <c r="B618" s="41"/>
      <c r="C618" s="229" t="s">
        <v>1207</v>
      </c>
      <c r="D618" s="229" t="s">
        <v>358</v>
      </c>
      <c r="E618" s="230" t="s">
        <v>9806</v>
      </c>
      <c r="F618" s="231" t="s">
        <v>9807</v>
      </c>
      <c r="G618" s="232" t="s">
        <v>514</v>
      </c>
      <c r="H618" s="233">
        <v>3.5</v>
      </c>
      <c r="I618" s="234"/>
      <c r="J618" s="235">
        <f>ROUND(I618*H618,2)</f>
        <v>0</v>
      </c>
      <c r="K618" s="231" t="s">
        <v>525</v>
      </c>
      <c r="L618" s="46"/>
      <c r="M618" s="236" t="s">
        <v>1</v>
      </c>
      <c r="N618" s="237" t="s">
        <v>48</v>
      </c>
      <c r="O618" s="93"/>
      <c r="P618" s="238">
        <f>O618*H618</f>
        <v>0</v>
      </c>
      <c r="Q618" s="238">
        <v>0</v>
      </c>
      <c r="R618" s="238">
        <f>Q618*H618</f>
        <v>0</v>
      </c>
      <c r="S618" s="238">
        <v>0</v>
      </c>
      <c r="T618" s="239">
        <f>S618*H618</f>
        <v>0</v>
      </c>
      <c r="U618" s="40"/>
      <c r="V618" s="40"/>
      <c r="W618" s="40"/>
      <c r="X618" s="40"/>
      <c r="Y618" s="40"/>
      <c r="Z618" s="40"/>
      <c r="AA618" s="40"/>
      <c r="AB618" s="40"/>
      <c r="AC618" s="40"/>
      <c r="AD618" s="40"/>
      <c r="AE618" s="40"/>
      <c r="AR618" s="240" t="s">
        <v>144</v>
      </c>
      <c r="AT618" s="240" t="s">
        <v>358</v>
      </c>
      <c r="AU618" s="240" t="s">
        <v>90</v>
      </c>
      <c r="AY618" s="18" t="s">
        <v>355</v>
      </c>
      <c r="BE618" s="241">
        <f>IF(N618="základní",J618,0)</f>
        <v>0</v>
      </c>
      <c r="BF618" s="241">
        <f>IF(N618="snížená",J618,0)</f>
        <v>0</v>
      </c>
      <c r="BG618" s="241">
        <f>IF(N618="zákl. přenesená",J618,0)</f>
        <v>0</v>
      </c>
      <c r="BH618" s="241">
        <f>IF(N618="sníž. přenesená",J618,0)</f>
        <v>0</v>
      </c>
      <c r="BI618" s="241">
        <f>IF(N618="nulová",J618,0)</f>
        <v>0</v>
      </c>
      <c r="BJ618" s="18" t="s">
        <v>90</v>
      </c>
      <c r="BK618" s="241">
        <f>ROUND(I618*H618,2)</f>
        <v>0</v>
      </c>
      <c r="BL618" s="18" t="s">
        <v>144</v>
      </c>
      <c r="BM618" s="240" t="s">
        <v>9808</v>
      </c>
    </row>
    <row r="619" s="2" customFormat="1">
      <c r="A619" s="40"/>
      <c r="B619" s="41"/>
      <c r="C619" s="42"/>
      <c r="D619" s="242" t="s">
        <v>368</v>
      </c>
      <c r="E619" s="42"/>
      <c r="F619" s="243" t="s">
        <v>9674</v>
      </c>
      <c r="G619" s="42"/>
      <c r="H619" s="42"/>
      <c r="I619" s="244"/>
      <c r="J619" s="42"/>
      <c r="K619" s="42"/>
      <c r="L619" s="46"/>
      <c r="M619" s="245"/>
      <c r="N619" s="246"/>
      <c r="O619" s="93"/>
      <c r="P619" s="93"/>
      <c r="Q619" s="93"/>
      <c r="R619" s="93"/>
      <c r="S619" s="93"/>
      <c r="T619" s="94"/>
      <c r="U619" s="40"/>
      <c r="V619" s="40"/>
      <c r="W619" s="40"/>
      <c r="X619" s="40"/>
      <c r="Y619" s="40"/>
      <c r="Z619" s="40"/>
      <c r="AA619" s="40"/>
      <c r="AB619" s="40"/>
      <c r="AC619" s="40"/>
      <c r="AD619" s="40"/>
      <c r="AE619" s="40"/>
      <c r="AT619" s="18" t="s">
        <v>368</v>
      </c>
      <c r="AU619" s="18" t="s">
        <v>90</v>
      </c>
    </row>
    <row r="620" s="13" customFormat="1">
      <c r="A620" s="13"/>
      <c r="B620" s="252"/>
      <c r="C620" s="253"/>
      <c r="D620" s="242" t="s">
        <v>488</v>
      </c>
      <c r="E620" s="254" t="s">
        <v>1</v>
      </c>
      <c r="F620" s="255" t="s">
        <v>9809</v>
      </c>
      <c r="G620" s="253"/>
      <c r="H620" s="256">
        <v>3.5</v>
      </c>
      <c r="I620" s="257"/>
      <c r="J620" s="253"/>
      <c r="K620" s="253"/>
      <c r="L620" s="258"/>
      <c r="M620" s="259"/>
      <c r="N620" s="260"/>
      <c r="O620" s="260"/>
      <c r="P620" s="260"/>
      <c r="Q620" s="260"/>
      <c r="R620" s="260"/>
      <c r="S620" s="260"/>
      <c r="T620" s="261"/>
      <c r="U620" s="13"/>
      <c r="V620" s="13"/>
      <c r="W620" s="13"/>
      <c r="X620" s="13"/>
      <c r="Y620" s="13"/>
      <c r="Z620" s="13"/>
      <c r="AA620" s="13"/>
      <c r="AB620" s="13"/>
      <c r="AC620" s="13"/>
      <c r="AD620" s="13"/>
      <c r="AE620" s="13"/>
      <c r="AT620" s="262" t="s">
        <v>488</v>
      </c>
      <c r="AU620" s="262" t="s">
        <v>90</v>
      </c>
      <c r="AV620" s="13" t="s">
        <v>92</v>
      </c>
      <c r="AW620" s="13" t="s">
        <v>38</v>
      </c>
      <c r="AX620" s="13" t="s">
        <v>83</v>
      </c>
      <c r="AY620" s="262" t="s">
        <v>355</v>
      </c>
    </row>
    <row r="621" s="14" customFormat="1">
      <c r="A621" s="14"/>
      <c r="B621" s="263"/>
      <c r="C621" s="264"/>
      <c r="D621" s="242" t="s">
        <v>488</v>
      </c>
      <c r="E621" s="265" t="s">
        <v>1</v>
      </c>
      <c r="F621" s="266" t="s">
        <v>490</v>
      </c>
      <c r="G621" s="264"/>
      <c r="H621" s="267">
        <v>3.5</v>
      </c>
      <c r="I621" s="268"/>
      <c r="J621" s="264"/>
      <c r="K621" s="264"/>
      <c r="L621" s="269"/>
      <c r="M621" s="270"/>
      <c r="N621" s="271"/>
      <c r="O621" s="271"/>
      <c r="P621" s="271"/>
      <c r="Q621" s="271"/>
      <c r="R621" s="271"/>
      <c r="S621" s="271"/>
      <c r="T621" s="272"/>
      <c r="U621" s="14"/>
      <c r="V621" s="14"/>
      <c r="W621" s="14"/>
      <c r="X621" s="14"/>
      <c r="Y621" s="14"/>
      <c r="Z621" s="14"/>
      <c r="AA621" s="14"/>
      <c r="AB621" s="14"/>
      <c r="AC621" s="14"/>
      <c r="AD621" s="14"/>
      <c r="AE621" s="14"/>
      <c r="AT621" s="273" t="s">
        <v>488</v>
      </c>
      <c r="AU621" s="273" t="s">
        <v>90</v>
      </c>
      <c r="AV621" s="14" t="s">
        <v>144</v>
      </c>
      <c r="AW621" s="14" t="s">
        <v>38</v>
      </c>
      <c r="AX621" s="14" t="s">
        <v>90</v>
      </c>
      <c r="AY621" s="273" t="s">
        <v>355</v>
      </c>
    </row>
    <row r="622" s="2" customFormat="1">
      <c r="A622" s="40"/>
      <c r="B622" s="41"/>
      <c r="C622" s="229" t="s">
        <v>1211</v>
      </c>
      <c r="D622" s="229" t="s">
        <v>358</v>
      </c>
      <c r="E622" s="230" t="s">
        <v>9810</v>
      </c>
      <c r="F622" s="231" t="s">
        <v>9811</v>
      </c>
      <c r="G622" s="232" t="s">
        <v>635</v>
      </c>
      <c r="H622" s="233">
        <v>1</v>
      </c>
      <c r="I622" s="234"/>
      <c r="J622" s="235">
        <f>ROUND(I622*H622,2)</f>
        <v>0</v>
      </c>
      <c r="K622" s="231" t="s">
        <v>525</v>
      </c>
      <c r="L622" s="46"/>
      <c r="M622" s="236" t="s">
        <v>1</v>
      </c>
      <c r="N622" s="237" t="s">
        <v>48</v>
      </c>
      <c r="O622" s="93"/>
      <c r="P622" s="238">
        <f>O622*H622</f>
        <v>0</v>
      </c>
      <c r="Q622" s="238">
        <v>0</v>
      </c>
      <c r="R622" s="238">
        <f>Q622*H622</f>
        <v>0</v>
      </c>
      <c r="S622" s="238">
        <v>0</v>
      </c>
      <c r="T622" s="239">
        <f>S622*H622</f>
        <v>0</v>
      </c>
      <c r="U622" s="40"/>
      <c r="V622" s="40"/>
      <c r="W622" s="40"/>
      <c r="X622" s="40"/>
      <c r="Y622" s="40"/>
      <c r="Z622" s="40"/>
      <c r="AA622" s="40"/>
      <c r="AB622" s="40"/>
      <c r="AC622" s="40"/>
      <c r="AD622" s="40"/>
      <c r="AE622" s="40"/>
      <c r="AR622" s="240" t="s">
        <v>144</v>
      </c>
      <c r="AT622" s="240" t="s">
        <v>358</v>
      </c>
      <c r="AU622" s="240" t="s">
        <v>90</v>
      </c>
      <c r="AY622" s="18" t="s">
        <v>355</v>
      </c>
      <c r="BE622" s="241">
        <f>IF(N622="základní",J622,0)</f>
        <v>0</v>
      </c>
      <c r="BF622" s="241">
        <f>IF(N622="snížená",J622,0)</f>
        <v>0</v>
      </c>
      <c r="BG622" s="241">
        <f>IF(N622="zákl. přenesená",J622,0)</f>
        <v>0</v>
      </c>
      <c r="BH622" s="241">
        <f>IF(N622="sníž. přenesená",J622,0)</f>
        <v>0</v>
      </c>
      <c r="BI622" s="241">
        <f>IF(N622="nulová",J622,0)</f>
        <v>0</v>
      </c>
      <c r="BJ622" s="18" t="s">
        <v>90</v>
      </c>
      <c r="BK622" s="241">
        <f>ROUND(I622*H622,2)</f>
        <v>0</v>
      </c>
      <c r="BL622" s="18" t="s">
        <v>144</v>
      </c>
      <c r="BM622" s="240" t="s">
        <v>9812</v>
      </c>
    </row>
    <row r="623" s="2" customFormat="1">
      <c r="A623" s="40"/>
      <c r="B623" s="41"/>
      <c r="C623" s="42"/>
      <c r="D623" s="242" t="s">
        <v>368</v>
      </c>
      <c r="E623" s="42"/>
      <c r="F623" s="243" t="s">
        <v>9813</v>
      </c>
      <c r="G623" s="42"/>
      <c r="H623" s="42"/>
      <c r="I623" s="244"/>
      <c r="J623" s="42"/>
      <c r="K623" s="42"/>
      <c r="L623" s="46"/>
      <c r="M623" s="245"/>
      <c r="N623" s="246"/>
      <c r="O623" s="93"/>
      <c r="P623" s="93"/>
      <c r="Q623" s="93"/>
      <c r="R623" s="93"/>
      <c r="S623" s="93"/>
      <c r="T623" s="94"/>
      <c r="U623" s="40"/>
      <c r="V623" s="40"/>
      <c r="W623" s="40"/>
      <c r="X623" s="40"/>
      <c r="Y623" s="40"/>
      <c r="Z623" s="40"/>
      <c r="AA623" s="40"/>
      <c r="AB623" s="40"/>
      <c r="AC623" s="40"/>
      <c r="AD623" s="40"/>
      <c r="AE623" s="40"/>
      <c r="AT623" s="18" t="s">
        <v>368</v>
      </c>
      <c r="AU623" s="18" t="s">
        <v>90</v>
      </c>
    </row>
    <row r="624" s="15" customFormat="1">
      <c r="A624" s="15"/>
      <c r="B624" s="274"/>
      <c r="C624" s="275"/>
      <c r="D624" s="242" t="s">
        <v>488</v>
      </c>
      <c r="E624" s="276" t="s">
        <v>1</v>
      </c>
      <c r="F624" s="277" t="s">
        <v>9814</v>
      </c>
      <c r="G624" s="275"/>
      <c r="H624" s="276" t="s">
        <v>1</v>
      </c>
      <c r="I624" s="278"/>
      <c r="J624" s="275"/>
      <c r="K624" s="275"/>
      <c r="L624" s="279"/>
      <c r="M624" s="280"/>
      <c r="N624" s="281"/>
      <c r="O624" s="281"/>
      <c r="P624" s="281"/>
      <c r="Q624" s="281"/>
      <c r="R624" s="281"/>
      <c r="S624" s="281"/>
      <c r="T624" s="282"/>
      <c r="U624" s="15"/>
      <c r="V624" s="15"/>
      <c r="W624" s="15"/>
      <c r="X624" s="15"/>
      <c r="Y624" s="15"/>
      <c r="Z624" s="15"/>
      <c r="AA624" s="15"/>
      <c r="AB624" s="15"/>
      <c r="AC624" s="15"/>
      <c r="AD624" s="15"/>
      <c r="AE624" s="15"/>
      <c r="AT624" s="283" t="s">
        <v>488</v>
      </c>
      <c r="AU624" s="283" t="s">
        <v>90</v>
      </c>
      <c r="AV624" s="15" t="s">
        <v>90</v>
      </c>
      <c r="AW624" s="15" t="s">
        <v>38</v>
      </c>
      <c r="AX624" s="15" t="s">
        <v>83</v>
      </c>
      <c r="AY624" s="283" t="s">
        <v>355</v>
      </c>
    </row>
    <row r="625" s="13" customFormat="1">
      <c r="A625" s="13"/>
      <c r="B625" s="252"/>
      <c r="C625" s="253"/>
      <c r="D625" s="242" t="s">
        <v>488</v>
      </c>
      <c r="E625" s="254" t="s">
        <v>1</v>
      </c>
      <c r="F625" s="255" t="s">
        <v>9815</v>
      </c>
      <c r="G625" s="253"/>
      <c r="H625" s="256">
        <v>1</v>
      </c>
      <c r="I625" s="257"/>
      <c r="J625" s="253"/>
      <c r="K625" s="253"/>
      <c r="L625" s="258"/>
      <c r="M625" s="259"/>
      <c r="N625" s="260"/>
      <c r="O625" s="260"/>
      <c r="P625" s="260"/>
      <c r="Q625" s="260"/>
      <c r="R625" s="260"/>
      <c r="S625" s="260"/>
      <c r="T625" s="261"/>
      <c r="U625" s="13"/>
      <c r="V625" s="13"/>
      <c r="W625" s="13"/>
      <c r="X625" s="13"/>
      <c r="Y625" s="13"/>
      <c r="Z625" s="13"/>
      <c r="AA625" s="13"/>
      <c r="AB625" s="13"/>
      <c r="AC625" s="13"/>
      <c r="AD625" s="13"/>
      <c r="AE625" s="13"/>
      <c r="AT625" s="262" t="s">
        <v>488</v>
      </c>
      <c r="AU625" s="262" t="s">
        <v>90</v>
      </c>
      <c r="AV625" s="13" t="s">
        <v>92</v>
      </c>
      <c r="AW625" s="13" t="s">
        <v>38</v>
      </c>
      <c r="AX625" s="13" t="s">
        <v>83</v>
      </c>
      <c r="AY625" s="262" t="s">
        <v>355</v>
      </c>
    </row>
    <row r="626" s="14" customFormat="1">
      <c r="A626" s="14"/>
      <c r="B626" s="263"/>
      <c r="C626" s="264"/>
      <c r="D626" s="242" t="s">
        <v>488</v>
      </c>
      <c r="E626" s="265" t="s">
        <v>1</v>
      </c>
      <c r="F626" s="266" t="s">
        <v>490</v>
      </c>
      <c r="G626" s="264"/>
      <c r="H626" s="267">
        <v>1</v>
      </c>
      <c r="I626" s="268"/>
      <c r="J626" s="264"/>
      <c r="K626" s="264"/>
      <c r="L626" s="269"/>
      <c r="M626" s="313"/>
      <c r="N626" s="314"/>
      <c r="O626" s="314"/>
      <c r="P626" s="314"/>
      <c r="Q626" s="314"/>
      <c r="R626" s="314"/>
      <c r="S626" s="314"/>
      <c r="T626" s="315"/>
      <c r="U626" s="14"/>
      <c r="V626" s="14"/>
      <c r="W626" s="14"/>
      <c r="X626" s="14"/>
      <c r="Y626" s="14"/>
      <c r="Z626" s="14"/>
      <c r="AA626" s="14"/>
      <c r="AB626" s="14"/>
      <c r="AC626" s="14"/>
      <c r="AD626" s="14"/>
      <c r="AE626" s="14"/>
      <c r="AT626" s="273" t="s">
        <v>488</v>
      </c>
      <c r="AU626" s="273" t="s">
        <v>90</v>
      </c>
      <c r="AV626" s="14" t="s">
        <v>144</v>
      </c>
      <c r="AW626" s="14" t="s">
        <v>38</v>
      </c>
      <c r="AX626" s="14" t="s">
        <v>90</v>
      </c>
      <c r="AY626" s="273" t="s">
        <v>355</v>
      </c>
    </row>
    <row r="627" s="2" customFormat="1" ht="6.96" customHeight="1">
      <c r="A627" s="40"/>
      <c r="B627" s="68"/>
      <c r="C627" s="69"/>
      <c r="D627" s="69"/>
      <c r="E627" s="69"/>
      <c r="F627" s="69"/>
      <c r="G627" s="69"/>
      <c r="H627" s="69"/>
      <c r="I627" s="69"/>
      <c r="J627" s="69"/>
      <c r="K627" s="69"/>
      <c r="L627" s="46"/>
      <c r="M627" s="40"/>
      <c r="O627" s="40"/>
      <c r="P627" s="40"/>
      <c r="Q627" s="40"/>
      <c r="R627" s="40"/>
      <c r="S627" s="40"/>
      <c r="T627" s="40"/>
      <c r="U627" s="40"/>
      <c r="V627" s="40"/>
      <c r="W627" s="40"/>
      <c r="X627" s="40"/>
      <c r="Y627" s="40"/>
      <c r="Z627" s="40"/>
      <c r="AA627" s="40"/>
      <c r="AB627" s="40"/>
      <c r="AC627" s="40"/>
      <c r="AD627" s="40"/>
      <c r="AE627" s="40"/>
    </row>
  </sheetData>
  <sheetProtection sheet="1" autoFilter="0" formatColumns="0" formatRows="0" objects="1" scenarios="1" spinCount="100000" saltValue="6L1SYGZq83v0cGBDBGZd4XOZhOdypEaoe9nWrLqImuupwNgbV3OariSs3rijESzyg4sKvReXUjcyxjij2Q0Vdg==" hashValue="mOmg3g/ylIRzQ1IzB3pjZb+jvnoVI6NBTkIzDv5Vy0ZO1JblpkVQMyjD9uDSuCy93Fr+4KArdsU7MrTW9rx98A==" algorithmName="SHA-512" password="E785"/>
  <autoFilter ref="C140:K626"/>
  <mergeCells count="12">
    <mergeCell ref="E7:H7"/>
    <mergeCell ref="E9:H9"/>
    <mergeCell ref="E11:H11"/>
    <mergeCell ref="E20:H20"/>
    <mergeCell ref="E29:H29"/>
    <mergeCell ref="E85:H85"/>
    <mergeCell ref="E87:H87"/>
    <mergeCell ref="E89:H89"/>
    <mergeCell ref="E129:H129"/>
    <mergeCell ref="E131:H131"/>
    <mergeCell ref="E133:H13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9376</v>
      </c>
      <c r="F9" s="1"/>
      <c r="G9" s="1"/>
      <c r="H9" s="1"/>
      <c r="L9" s="21"/>
    </row>
    <row r="10" s="1" customFormat="1" ht="12" customHeight="1">
      <c r="B10" s="21"/>
      <c r="D10" s="153" t="s">
        <v>440</v>
      </c>
      <c r="L10" s="21"/>
    </row>
    <row r="11" s="2" customFormat="1" ht="16.5" customHeight="1">
      <c r="A11" s="40"/>
      <c r="B11" s="46"/>
      <c r="C11" s="40"/>
      <c r="D11" s="40"/>
      <c r="E11" s="165" t="s">
        <v>3668</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9816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ROUND(J130,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ROUND((SUM(BE130:BE242)),  2)</f>
        <v>0</v>
      </c>
      <c r="G37" s="40"/>
      <c r="H37" s="40"/>
      <c r="I37" s="167">
        <v>0.20999999999999999</v>
      </c>
      <c r="J37" s="166">
        <f>ROUND(((SUM(BE130:BE242))*I37),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ROUND((SUM(BF130:BF242)),  2)</f>
        <v>0</v>
      </c>
      <c r="G38" s="40"/>
      <c r="H38" s="40"/>
      <c r="I38" s="167">
        <v>0.14999999999999999</v>
      </c>
      <c r="J38" s="166">
        <f>ROUND(((SUM(BF130:BF242))*I38),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ROUND((SUM(BG130:BG242)),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ROUND((SUM(BH130:BH242)),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ROUND((SUM(BI130:BI242)),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9376</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3668</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D.1.2.1 - Stavebně konstrukční řešení-betonové konstrukce</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J130</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444</v>
      </c>
      <c r="E101" s="194"/>
      <c r="F101" s="194"/>
      <c r="G101" s="194"/>
      <c r="H101" s="194"/>
      <c r="I101" s="194"/>
      <c r="J101" s="195">
        <f>J131</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446</v>
      </c>
      <c r="E102" s="199"/>
      <c r="F102" s="199"/>
      <c r="G102" s="199"/>
      <c r="H102" s="199"/>
      <c r="I102" s="199"/>
      <c r="J102" s="200">
        <f>J132</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447</v>
      </c>
      <c r="E103" s="199"/>
      <c r="F103" s="199"/>
      <c r="G103" s="199"/>
      <c r="H103" s="199"/>
      <c r="I103" s="199"/>
      <c r="J103" s="200">
        <f>J168</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448</v>
      </c>
      <c r="E104" s="199"/>
      <c r="F104" s="199"/>
      <c r="G104" s="199"/>
      <c r="H104" s="199"/>
      <c r="I104" s="199"/>
      <c r="J104" s="200">
        <f>J188</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452</v>
      </c>
      <c r="E105" s="199"/>
      <c r="F105" s="199"/>
      <c r="G105" s="199"/>
      <c r="H105" s="199"/>
      <c r="I105" s="199"/>
      <c r="J105" s="200">
        <f>J234</f>
        <v>0</v>
      </c>
      <c r="K105" s="135"/>
      <c r="L105" s="201"/>
      <c r="S105" s="10"/>
      <c r="T105" s="10"/>
      <c r="U105" s="10"/>
      <c r="V105" s="10"/>
      <c r="W105" s="10"/>
      <c r="X105" s="10"/>
      <c r="Y105" s="10"/>
      <c r="Z105" s="10"/>
      <c r="AA105" s="10"/>
      <c r="AB105" s="10"/>
      <c r="AC105" s="10"/>
      <c r="AD105" s="10"/>
      <c r="AE105" s="10"/>
    </row>
    <row r="106" s="9" customFormat="1" ht="24.96" customHeight="1">
      <c r="A106" s="9"/>
      <c r="B106" s="191"/>
      <c r="C106" s="192"/>
      <c r="D106" s="193" t="s">
        <v>3670</v>
      </c>
      <c r="E106" s="194"/>
      <c r="F106" s="194"/>
      <c r="G106" s="194"/>
      <c r="H106" s="194"/>
      <c r="I106" s="194"/>
      <c r="J106" s="195">
        <f>J236</f>
        <v>0</v>
      </c>
      <c r="K106" s="192"/>
      <c r="L106" s="196"/>
      <c r="S106" s="9"/>
      <c r="T106" s="9"/>
      <c r="U106" s="9"/>
      <c r="V106" s="9"/>
      <c r="W106" s="9"/>
      <c r="X106" s="9"/>
      <c r="Y106" s="9"/>
      <c r="Z106" s="9"/>
      <c r="AA106" s="9"/>
      <c r="AB106" s="9"/>
      <c r="AC106" s="9"/>
      <c r="AD106" s="9"/>
      <c r="AE106" s="9"/>
    </row>
    <row r="107" s="2" customFormat="1" ht="21.84"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69"/>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71"/>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341</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86" t="str">
        <f>E7</f>
        <v>STAVEBNÍ ÚPRAVY Č.P. 511 PRO LABORATOŘE A ONKOLOGII OBLASTNÍ NEMOCNICE JIČÍN A.S.</v>
      </c>
      <c r="F116" s="33"/>
      <c r="G116" s="33"/>
      <c r="H116" s="33"/>
      <c r="I116" s="42"/>
      <c r="J116" s="42"/>
      <c r="K116" s="42"/>
      <c r="L116" s="65"/>
      <c r="S116" s="40"/>
      <c r="T116" s="40"/>
      <c r="U116" s="40"/>
      <c r="V116" s="40"/>
      <c r="W116" s="40"/>
      <c r="X116" s="40"/>
      <c r="Y116" s="40"/>
      <c r="Z116" s="40"/>
      <c r="AA116" s="40"/>
      <c r="AB116" s="40"/>
      <c r="AC116" s="40"/>
      <c r="AD116" s="40"/>
      <c r="AE116" s="40"/>
    </row>
    <row r="117" s="1" customFormat="1" ht="12" customHeight="1">
      <c r="B117" s="22"/>
      <c r="C117" s="33" t="s">
        <v>325</v>
      </c>
      <c r="D117" s="23"/>
      <c r="E117" s="23"/>
      <c r="F117" s="23"/>
      <c r="G117" s="23"/>
      <c r="H117" s="23"/>
      <c r="I117" s="23"/>
      <c r="J117" s="23"/>
      <c r="K117" s="23"/>
      <c r="L117" s="21"/>
    </row>
    <row r="118" s="1" customFormat="1" ht="16.5" customHeight="1">
      <c r="B118" s="22"/>
      <c r="C118" s="23"/>
      <c r="D118" s="23"/>
      <c r="E118" s="186" t="s">
        <v>9376</v>
      </c>
      <c r="F118" s="23"/>
      <c r="G118" s="23"/>
      <c r="H118" s="23"/>
      <c r="I118" s="23"/>
      <c r="J118" s="23"/>
      <c r="K118" s="23"/>
      <c r="L118" s="21"/>
    </row>
    <row r="119" s="1" customFormat="1" ht="12" customHeight="1">
      <c r="B119" s="22"/>
      <c r="C119" s="33" t="s">
        <v>440</v>
      </c>
      <c r="D119" s="23"/>
      <c r="E119" s="23"/>
      <c r="F119" s="23"/>
      <c r="G119" s="23"/>
      <c r="H119" s="23"/>
      <c r="I119" s="23"/>
      <c r="J119" s="23"/>
      <c r="K119" s="23"/>
      <c r="L119" s="21"/>
    </row>
    <row r="120" s="2" customFormat="1" ht="16.5" customHeight="1">
      <c r="A120" s="40"/>
      <c r="B120" s="41"/>
      <c r="C120" s="42"/>
      <c r="D120" s="42"/>
      <c r="E120" s="251" t="s">
        <v>3668</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442</v>
      </c>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6.5" customHeight="1">
      <c r="A122" s="40"/>
      <c r="B122" s="41"/>
      <c r="C122" s="42"/>
      <c r="D122" s="42"/>
      <c r="E122" s="78" t="str">
        <f>E13</f>
        <v>D.1.2.1 - Stavebně konstrukční řešení-betonové konstrukce</v>
      </c>
      <c r="F122" s="42"/>
      <c r="G122" s="42"/>
      <c r="H122" s="42"/>
      <c r="I122" s="42"/>
      <c r="J122" s="42"/>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12" customHeight="1">
      <c r="A124" s="40"/>
      <c r="B124" s="41"/>
      <c r="C124" s="33" t="s">
        <v>22</v>
      </c>
      <c r="D124" s="42"/>
      <c r="E124" s="42"/>
      <c r="F124" s="28" t="str">
        <f>F16</f>
        <v>Jičín</v>
      </c>
      <c r="G124" s="42"/>
      <c r="H124" s="42"/>
      <c r="I124" s="33" t="s">
        <v>24</v>
      </c>
      <c r="J124" s="81" t="str">
        <f>IF(J16="","",J16)</f>
        <v>18. 8. 2020</v>
      </c>
      <c r="K124" s="42"/>
      <c r="L124" s="65"/>
      <c r="S124" s="40"/>
      <c r="T124" s="40"/>
      <c r="U124" s="40"/>
      <c r="V124" s="40"/>
      <c r="W124" s="40"/>
      <c r="X124" s="40"/>
      <c r="Y124" s="40"/>
      <c r="Z124" s="40"/>
      <c r="AA124" s="40"/>
      <c r="AB124" s="40"/>
      <c r="AC124" s="40"/>
      <c r="AD124" s="40"/>
      <c r="AE124" s="40"/>
    </row>
    <row r="125" s="2" customFormat="1" ht="6.96"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2" customFormat="1" ht="25.65" customHeight="1">
      <c r="A126" s="40"/>
      <c r="B126" s="41"/>
      <c r="C126" s="33" t="s">
        <v>30</v>
      </c>
      <c r="D126" s="42"/>
      <c r="E126" s="42"/>
      <c r="F126" s="28" t="str">
        <f>E19</f>
        <v>KRÁLOVÉHRADECKÝ KRAJ</v>
      </c>
      <c r="G126" s="42"/>
      <c r="H126" s="42"/>
      <c r="I126" s="33" t="s">
        <v>36</v>
      </c>
      <c r="J126" s="38" t="str">
        <f>E25</f>
        <v>KANIA a.s. , Špálova 80/9, Ostrava</v>
      </c>
      <c r="K126" s="42"/>
      <c r="L126" s="65"/>
      <c r="S126" s="40"/>
      <c r="T126" s="40"/>
      <c r="U126" s="40"/>
      <c r="V126" s="40"/>
      <c r="W126" s="40"/>
      <c r="X126" s="40"/>
      <c r="Y126" s="40"/>
      <c r="Z126" s="40"/>
      <c r="AA126" s="40"/>
      <c r="AB126" s="40"/>
      <c r="AC126" s="40"/>
      <c r="AD126" s="40"/>
      <c r="AE126" s="40"/>
    </row>
    <row r="127" s="2" customFormat="1" ht="15.15" customHeight="1">
      <c r="A127" s="40"/>
      <c r="B127" s="41"/>
      <c r="C127" s="33" t="s">
        <v>34</v>
      </c>
      <c r="D127" s="42"/>
      <c r="E127" s="42"/>
      <c r="F127" s="28" t="str">
        <f>IF(E22="","",E22)</f>
        <v>Vyplň údaj</v>
      </c>
      <c r="G127" s="42"/>
      <c r="H127" s="42"/>
      <c r="I127" s="33" t="s">
        <v>39</v>
      </c>
      <c r="J127" s="38" t="str">
        <f>E28</f>
        <v xml:space="preserve"> </v>
      </c>
      <c r="K127" s="42"/>
      <c r="L127" s="65"/>
      <c r="S127" s="40"/>
      <c r="T127" s="40"/>
      <c r="U127" s="40"/>
      <c r="V127" s="40"/>
      <c r="W127" s="40"/>
      <c r="X127" s="40"/>
      <c r="Y127" s="40"/>
      <c r="Z127" s="40"/>
      <c r="AA127" s="40"/>
      <c r="AB127" s="40"/>
      <c r="AC127" s="40"/>
      <c r="AD127" s="40"/>
      <c r="AE127" s="40"/>
    </row>
    <row r="128" s="2" customFormat="1" ht="10.32" customHeight="1">
      <c r="A128" s="40"/>
      <c r="B128" s="41"/>
      <c r="C128" s="42"/>
      <c r="D128" s="42"/>
      <c r="E128" s="42"/>
      <c r="F128" s="42"/>
      <c r="G128" s="42"/>
      <c r="H128" s="42"/>
      <c r="I128" s="42"/>
      <c r="J128" s="42"/>
      <c r="K128" s="42"/>
      <c r="L128" s="65"/>
      <c r="S128" s="40"/>
      <c r="T128" s="40"/>
      <c r="U128" s="40"/>
      <c r="V128" s="40"/>
      <c r="W128" s="40"/>
      <c r="X128" s="40"/>
      <c r="Y128" s="40"/>
      <c r="Z128" s="40"/>
      <c r="AA128" s="40"/>
      <c r="AB128" s="40"/>
      <c r="AC128" s="40"/>
      <c r="AD128" s="40"/>
      <c r="AE128" s="40"/>
    </row>
    <row r="129" s="11" customFormat="1" ht="29.28" customHeight="1">
      <c r="A129" s="202"/>
      <c r="B129" s="203"/>
      <c r="C129" s="204" t="s">
        <v>342</v>
      </c>
      <c r="D129" s="205" t="s">
        <v>68</v>
      </c>
      <c r="E129" s="205" t="s">
        <v>64</v>
      </c>
      <c r="F129" s="205" t="s">
        <v>65</v>
      </c>
      <c r="G129" s="205" t="s">
        <v>343</v>
      </c>
      <c r="H129" s="205" t="s">
        <v>344</v>
      </c>
      <c r="I129" s="205" t="s">
        <v>345</v>
      </c>
      <c r="J129" s="205" t="s">
        <v>329</v>
      </c>
      <c r="K129" s="206" t="s">
        <v>346</v>
      </c>
      <c r="L129" s="207"/>
      <c r="M129" s="102" t="s">
        <v>1</v>
      </c>
      <c r="N129" s="103" t="s">
        <v>47</v>
      </c>
      <c r="O129" s="103" t="s">
        <v>347</v>
      </c>
      <c r="P129" s="103" t="s">
        <v>348</v>
      </c>
      <c r="Q129" s="103" t="s">
        <v>349</v>
      </c>
      <c r="R129" s="103" t="s">
        <v>350</v>
      </c>
      <c r="S129" s="103" t="s">
        <v>351</v>
      </c>
      <c r="T129" s="104" t="s">
        <v>352</v>
      </c>
      <c r="U129" s="202"/>
      <c r="V129" s="202"/>
      <c r="W129" s="202"/>
      <c r="X129" s="202"/>
      <c r="Y129" s="202"/>
      <c r="Z129" s="202"/>
      <c r="AA129" s="202"/>
      <c r="AB129" s="202"/>
      <c r="AC129" s="202"/>
      <c r="AD129" s="202"/>
      <c r="AE129" s="202"/>
    </row>
    <row r="130" s="2" customFormat="1" ht="22.8" customHeight="1">
      <c r="A130" s="40"/>
      <c r="B130" s="41"/>
      <c r="C130" s="109" t="s">
        <v>353</v>
      </c>
      <c r="D130" s="42"/>
      <c r="E130" s="42"/>
      <c r="F130" s="42"/>
      <c r="G130" s="42"/>
      <c r="H130" s="42"/>
      <c r="I130" s="42"/>
      <c r="J130" s="208">
        <f>BK130</f>
        <v>0</v>
      </c>
      <c r="K130" s="42"/>
      <c r="L130" s="46"/>
      <c r="M130" s="105"/>
      <c r="N130" s="209"/>
      <c r="O130" s="106"/>
      <c r="P130" s="210">
        <f>P131+P236</f>
        <v>0</v>
      </c>
      <c r="Q130" s="106"/>
      <c r="R130" s="210">
        <f>R131+R236</f>
        <v>407.48072035000001</v>
      </c>
      <c r="S130" s="106"/>
      <c r="T130" s="211">
        <f>T131+T236</f>
        <v>0</v>
      </c>
      <c r="U130" s="40"/>
      <c r="V130" s="40"/>
      <c r="W130" s="40"/>
      <c r="X130" s="40"/>
      <c r="Y130" s="40"/>
      <c r="Z130" s="40"/>
      <c r="AA130" s="40"/>
      <c r="AB130" s="40"/>
      <c r="AC130" s="40"/>
      <c r="AD130" s="40"/>
      <c r="AE130" s="40"/>
      <c r="AT130" s="18" t="s">
        <v>82</v>
      </c>
      <c r="AU130" s="18" t="s">
        <v>331</v>
      </c>
      <c r="BK130" s="212">
        <f>BK131+BK236</f>
        <v>0</v>
      </c>
    </row>
    <row r="131" s="12" customFormat="1" ht="25.92" customHeight="1">
      <c r="A131" s="12"/>
      <c r="B131" s="213"/>
      <c r="C131" s="214"/>
      <c r="D131" s="215" t="s">
        <v>82</v>
      </c>
      <c r="E131" s="216" t="s">
        <v>481</v>
      </c>
      <c r="F131" s="216" t="s">
        <v>482</v>
      </c>
      <c r="G131" s="214"/>
      <c r="H131" s="214"/>
      <c r="I131" s="217"/>
      <c r="J131" s="218">
        <f>BK131</f>
        <v>0</v>
      </c>
      <c r="K131" s="214"/>
      <c r="L131" s="219"/>
      <c r="M131" s="220"/>
      <c r="N131" s="221"/>
      <c r="O131" s="221"/>
      <c r="P131" s="222">
        <f>P132+P168+P188+P234</f>
        <v>0</v>
      </c>
      <c r="Q131" s="221"/>
      <c r="R131" s="222">
        <f>R132+R168+R188+R234</f>
        <v>407.48072035000001</v>
      </c>
      <c r="S131" s="221"/>
      <c r="T131" s="223">
        <f>T132+T168+T188+T234</f>
        <v>0</v>
      </c>
      <c r="U131" s="12"/>
      <c r="V131" s="12"/>
      <c r="W131" s="12"/>
      <c r="X131" s="12"/>
      <c r="Y131" s="12"/>
      <c r="Z131" s="12"/>
      <c r="AA131" s="12"/>
      <c r="AB131" s="12"/>
      <c r="AC131" s="12"/>
      <c r="AD131" s="12"/>
      <c r="AE131" s="12"/>
      <c r="AR131" s="224" t="s">
        <v>90</v>
      </c>
      <c r="AT131" s="225" t="s">
        <v>82</v>
      </c>
      <c r="AU131" s="225" t="s">
        <v>83</v>
      </c>
      <c r="AY131" s="224" t="s">
        <v>355</v>
      </c>
      <c r="BK131" s="226">
        <f>BK132+BK168+BK188+BK234</f>
        <v>0</v>
      </c>
    </row>
    <row r="132" s="12" customFormat="1" ht="22.8" customHeight="1">
      <c r="A132" s="12"/>
      <c r="B132" s="213"/>
      <c r="C132" s="214"/>
      <c r="D132" s="215" t="s">
        <v>82</v>
      </c>
      <c r="E132" s="227" t="s">
        <v>92</v>
      </c>
      <c r="F132" s="227" t="s">
        <v>585</v>
      </c>
      <c r="G132" s="214"/>
      <c r="H132" s="214"/>
      <c r="I132" s="217"/>
      <c r="J132" s="228">
        <f>BK132</f>
        <v>0</v>
      </c>
      <c r="K132" s="214"/>
      <c r="L132" s="219"/>
      <c r="M132" s="220"/>
      <c r="N132" s="221"/>
      <c r="O132" s="221"/>
      <c r="P132" s="222">
        <f>SUM(P133:P167)</f>
        <v>0</v>
      </c>
      <c r="Q132" s="221"/>
      <c r="R132" s="222">
        <f>SUM(R133:R167)</f>
        <v>132.45456787000001</v>
      </c>
      <c r="S132" s="221"/>
      <c r="T132" s="223">
        <f>SUM(T133:T167)</f>
        <v>0</v>
      </c>
      <c r="U132" s="12"/>
      <c r="V132" s="12"/>
      <c r="W132" s="12"/>
      <c r="X132" s="12"/>
      <c r="Y132" s="12"/>
      <c r="Z132" s="12"/>
      <c r="AA132" s="12"/>
      <c r="AB132" s="12"/>
      <c r="AC132" s="12"/>
      <c r="AD132" s="12"/>
      <c r="AE132" s="12"/>
      <c r="AR132" s="224" t="s">
        <v>90</v>
      </c>
      <c r="AT132" s="225" t="s">
        <v>82</v>
      </c>
      <c r="AU132" s="225" t="s">
        <v>90</v>
      </c>
      <c r="AY132" s="224" t="s">
        <v>355</v>
      </c>
      <c r="BK132" s="226">
        <f>SUM(BK133:BK167)</f>
        <v>0</v>
      </c>
    </row>
    <row r="133" s="2" customFormat="1" ht="16.5" customHeight="1">
      <c r="A133" s="40"/>
      <c r="B133" s="41"/>
      <c r="C133" s="229" t="s">
        <v>90</v>
      </c>
      <c r="D133" s="229" t="s">
        <v>358</v>
      </c>
      <c r="E133" s="230" t="s">
        <v>9330</v>
      </c>
      <c r="F133" s="231" t="s">
        <v>9331</v>
      </c>
      <c r="G133" s="232" t="s">
        <v>498</v>
      </c>
      <c r="H133" s="233">
        <v>51.085000000000001</v>
      </c>
      <c r="I133" s="234"/>
      <c r="J133" s="235">
        <f>ROUND(I133*H133,2)</f>
        <v>0</v>
      </c>
      <c r="K133" s="231" t="s">
        <v>361</v>
      </c>
      <c r="L133" s="46"/>
      <c r="M133" s="236" t="s">
        <v>1</v>
      </c>
      <c r="N133" s="237" t="s">
        <v>48</v>
      </c>
      <c r="O133" s="93"/>
      <c r="P133" s="238">
        <f>O133*H133</f>
        <v>0</v>
      </c>
      <c r="Q133" s="238">
        <v>2.45329</v>
      </c>
      <c r="R133" s="238">
        <f>Q133*H133</f>
        <v>125.32631965</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9817</v>
      </c>
    </row>
    <row r="134" s="15" customFormat="1">
      <c r="A134" s="15"/>
      <c r="B134" s="274"/>
      <c r="C134" s="275"/>
      <c r="D134" s="242" t="s">
        <v>488</v>
      </c>
      <c r="E134" s="276" t="s">
        <v>1</v>
      </c>
      <c r="F134" s="277" t="s">
        <v>9818</v>
      </c>
      <c r="G134" s="275"/>
      <c r="H134" s="276" t="s">
        <v>1</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488</v>
      </c>
      <c r="AU134" s="283" t="s">
        <v>92</v>
      </c>
      <c r="AV134" s="15" t="s">
        <v>90</v>
      </c>
      <c r="AW134" s="15" t="s">
        <v>38</v>
      </c>
      <c r="AX134" s="15" t="s">
        <v>83</v>
      </c>
      <c r="AY134" s="283" t="s">
        <v>355</v>
      </c>
    </row>
    <row r="135" s="13" customFormat="1">
      <c r="A135" s="13"/>
      <c r="B135" s="252"/>
      <c r="C135" s="253"/>
      <c r="D135" s="242" t="s">
        <v>488</v>
      </c>
      <c r="E135" s="254" t="s">
        <v>1</v>
      </c>
      <c r="F135" s="255" t="s">
        <v>9819</v>
      </c>
      <c r="G135" s="253"/>
      <c r="H135" s="256">
        <v>4.79</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488</v>
      </c>
      <c r="AU135" s="262" t="s">
        <v>92</v>
      </c>
      <c r="AV135" s="13" t="s">
        <v>92</v>
      </c>
      <c r="AW135" s="13" t="s">
        <v>38</v>
      </c>
      <c r="AX135" s="13" t="s">
        <v>83</v>
      </c>
      <c r="AY135" s="262" t="s">
        <v>355</v>
      </c>
    </row>
    <row r="136" s="13" customFormat="1">
      <c r="A136" s="13"/>
      <c r="B136" s="252"/>
      <c r="C136" s="253"/>
      <c r="D136" s="242" t="s">
        <v>488</v>
      </c>
      <c r="E136" s="254" t="s">
        <v>1</v>
      </c>
      <c r="F136" s="255" t="s">
        <v>9820</v>
      </c>
      <c r="G136" s="253"/>
      <c r="H136" s="256">
        <v>4.2000000000000002</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488</v>
      </c>
      <c r="AU136" s="262" t="s">
        <v>92</v>
      </c>
      <c r="AV136" s="13" t="s">
        <v>92</v>
      </c>
      <c r="AW136" s="13" t="s">
        <v>38</v>
      </c>
      <c r="AX136" s="13" t="s">
        <v>83</v>
      </c>
      <c r="AY136" s="262" t="s">
        <v>355</v>
      </c>
    </row>
    <row r="137" s="13" customFormat="1">
      <c r="A137" s="13"/>
      <c r="B137" s="252"/>
      <c r="C137" s="253"/>
      <c r="D137" s="242" t="s">
        <v>488</v>
      </c>
      <c r="E137" s="254" t="s">
        <v>1</v>
      </c>
      <c r="F137" s="255" t="s">
        <v>9820</v>
      </c>
      <c r="G137" s="253"/>
      <c r="H137" s="256">
        <v>4.2000000000000002</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3" customFormat="1">
      <c r="A138" s="13"/>
      <c r="B138" s="252"/>
      <c r="C138" s="253"/>
      <c r="D138" s="242" t="s">
        <v>488</v>
      </c>
      <c r="E138" s="254" t="s">
        <v>1</v>
      </c>
      <c r="F138" s="255" t="s">
        <v>9821</v>
      </c>
      <c r="G138" s="253"/>
      <c r="H138" s="256">
        <v>7.2160000000000002</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488</v>
      </c>
      <c r="AU138" s="262" t="s">
        <v>92</v>
      </c>
      <c r="AV138" s="13" t="s">
        <v>92</v>
      </c>
      <c r="AW138" s="13" t="s">
        <v>38</v>
      </c>
      <c r="AX138" s="13" t="s">
        <v>83</v>
      </c>
      <c r="AY138" s="262" t="s">
        <v>355</v>
      </c>
    </row>
    <row r="139" s="13" customFormat="1">
      <c r="A139" s="13"/>
      <c r="B139" s="252"/>
      <c r="C139" s="253"/>
      <c r="D139" s="242" t="s">
        <v>488</v>
      </c>
      <c r="E139" s="254" t="s">
        <v>1</v>
      </c>
      <c r="F139" s="255" t="s">
        <v>9821</v>
      </c>
      <c r="G139" s="253"/>
      <c r="H139" s="256">
        <v>7.2160000000000002</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488</v>
      </c>
      <c r="AU139" s="262" t="s">
        <v>92</v>
      </c>
      <c r="AV139" s="13" t="s">
        <v>92</v>
      </c>
      <c r="AW139" s="13" t="s">
        <v>38</v>
      </c>
      <c r="AX139" s="13" t="s">
        <v>83</v>
      </c>
      <c r="AY139" s="262" t="s">
        <v>355</v>
      </c>
    </row>
    <row r="140" s="13" customFormat="1">
      <c r="A140" s="13"/>
      <c r="B140" s="252"/>
      <c r="C140" s="253"/>
      <c r="D140" s="242" t="s">
        <v>488</v>
      </c>
      <c r="E140" s="254" t="s">
        <v>1</v>
      </c>
      <c r="F140" s="255" t="s">
        <v>9822</v>
      </c>
      <c r="G140" s="253"/>
      <c r="H140" s="256">
        <v>4.2000000000000002</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488</v>
      </c>
      <c r="AU140" s="262" t="s">
        <v>92</v>
      </c>
      <c r="AV140" s="13" t="s">
        <v>92</v>
      </c>
      <c r="AW140" s="13" t="s">
        <v>38</v>
      </c>
      <c r="AX140" s="13" t="s">
        <v>83</v>
      </c>
      <c r="AY140" s="262" t="s">
        <v>355</v>
      </c>
    </row>
    <row r="141" s="13" customFormat="1">
      <c r="A141" s="13"/>
      <c r="B141" s="252"/>
      <c r="C141" s="253"/>
      <c r="D141" s="242" t="s">
        <v>488</v>
      </c>
      <c r="E141" s="254" t="s">
        <v>1</v>
      </c>
      <c r="F141" s="255" t="s">
        <v>9822</v>
      </c>
      <c r="G141" s="253"/>
      <c r="H141" s="256">
        <v>4.2000000000000002</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488</v>
      </c>
      <c r="AU141" s="262" t="s">
        <v>92</v>
      </c>
      <c r="AV141" s="13" t="s">
        <v>92</v>
      </c>
      <c r="AW141" s="13" t="s">
        <v>38</v>
      </c>
      <c r="AX141" s="13" t="s">
        <v>83</v>
      </c>
      <c r="AY141" s="262" t="s">
        <v>355</v>
      </c>
    </row>
    <row r="142" s="13" customFormat="1">
      <c r="A142" s="13"/>
      <c r="B142" s="252"/>
      <c r="C142" s="253"/>
      <c r="D142" s="242" t="s">
        <v>488</v>
      </c>
      <c r="E142" s="254" t="s">
        <v>1</v>
      </c>
      <c r="F142" s="255" t="s">
        <v>9822</v>
      </c>
      <c r="G142" s="253"/>
      <c r="H142" s="256">
        <v>4.2000000000000002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488</v>
      </c>
      <c r="AU142" s="262" t="s">
        <v>92</v>
      </c>
      <c r="AV142" s="13" t="s">
        <v>92</v>
      </c>
      <c r="AW142" s="13" t="s">
        <v>38</v>
      </c>
      <c r="AX142" s="13" t="s">
        <v>83</v>
      </c>
      <c r="AY142" s="262" t="s">
        <v>355</v>
      </c>
    </row>
    <row r="143" s="13" customFormat="1">
      <c r="A143" s="13"/>
      <c r="B143" s="252"/>
      <c r="C143" s="253"/>
      <c r="D143" s="242" t="s">
        <v>488</v>
      </c>
      <c r="E143" s="254" t="s">
        <v>1</v>
      </c>
      <c r="F143" s="255" t="s">
        <v>9822</v>
      </c>
      <c r="G143" s="253"/>
      <c r="H143" s="256">
        <v>4.2000000000000002</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488</v>
      </c>
      <c r="AU143" s="262" t="s">
        <v>92</v>
      </c>
      <c r="AV143" s="13" t="s">
        <v>92</v>
      </c>
      <c r="AW143" s="13" t="s">
        <v>38</v>
      </c>
      <c r="AX143" s="13" t="s">
        <v>83</v>
      </c>
      <c r="AY143" s="262" t="s">
        <v>355</v>
      </c>
    </row>
    <row r="144" s="16" customFormat="1">
      <c r="A144" s="16"/>
      <c r="B144" s="294"/>
      <c r="C144" s="295"/>
      <c r="D144" s="242" t="s">
        <v>488</v>
      </c>
      <c r="E144" s="296" t="s">
        <v>1</v>
      </c>
      <c r="F144" s="297" t="s">
        <v>623</v>
      </c>
      <c r="G144" s="295"/>
      <c r="H144" s="298">
        <v>44.421999999999997</v>
      </c>
      <c r="I144" s="299"/>
      <c r="J144" s="295"/>
      <c r="K144" s="295"/>
      <c r="L144" s="300"/>
      <c r="M144" s="301"/>
      <c r="N144" s="302"/>
      <c r="O144" s="302"/>
      <c r="P144" s="302"/>
      <c r="Q144" s="302"/>
      <c r="R144" s="302"/>
      <c r="S144" s="302"/>
      <c r="T144" s="303"/>
      <c r="U144" s="16"/>
      <c r="V144" s="16"/>
      <c r="W144" s="16"/>
      <c r="X144" s="16"/>
      <c r="Y144" s="16"/>
      <c r="Z144" s="16"/>
      <c r="AA144" s="16"/>
      <c r="AB144" s="16"/>
      <c r="AC144" s="16"/>
      <c r="AD144" s="16"/>
      <c r="AE144" s="16"/>
      <c r="AT144" s="304" t="s">
        <v>488</v>
      </c>
      <c r="AU144" s="304" t="s">
        <v>92</v>
      </c>
      <c r="AV144" s="16" t="s">
        <v>102</v>
      </c>
      <c r="AW144" s="16" t="s">
        <v>38</v>
      </c>
      <c r="AX144" s="16" t="s">
        <v>83</v>
      </c>
      <c r="AY144" s="304" t="s">
        <v>355</v>
      </c>
    </row>
    <row r="145" s="13" customFormat="1">
      <c r="A145" s="13"/>
      <c r="B145" s="252"/>
      <c r="C145" s="253"/>
      <c r="D145" s="242" t="s">
        <v>488</v>
      </c>
      <c r="E145" s="254" t="s">
        <v>1</v>
      </c>
      <c r="F145" s="255" t="s">
        <v>9823</v>
      </c>
      <c r="G145" s="253"/>
      <c r="H145" s="256">
        <v>6.6630000000000003</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51.085000000000001</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92</v>
      </c>
      <c r="D147" s="229" t="s">
        <v>358</v>
      </c>
      <c r="E147" s="230" t="s">
        <v>9334</v>
      </c>
      <c r="F147" s="231" t="s">
        <v>9335</v>
      </c>
      <c r="G147" s="232" t="s">
        <v>519</v>
      </c>
      <c r="H147" s="233">
        <v>105.087</v>
      </c>
      <c r="I147" s="234"/>
      <c r="J147" s="235">
        <f>ROUND(I147*H147,2)</f>
        <v>0</v>
      </c>
      <c r="K147" s="231" t="s">
        <v>361</v>
      </c>
      <c r="L147" s="46"/>
      <c r="M147" s="236" t="s">
        <v>1</v>
      </c>
      <c r="N147" s="237" t="s">
        <v>48</v>
      </c>
      <c r="O147" s="93"/>
      <c r="P147" s="238">
        <f>O147*H147</f>
        <v>0</v>
      </c>
      <c r="Q147" s="238">
        <v>0.00264</v>
      </c>
      <c r="R147" s="238">
        <f>Q147*H147</f>
        <v>0.27742968000000001</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9824</v>
      </c>
    </row>
    <row r="148" s="15" customFormat="1">
      <c r="A148" s="15"/>
      <c r="B148" s="274"/>
      <c r="C148" s="275"/>
      <c r="D148" s="242" t="s">
        <v>488</v>
      </c>
      <c r="E148" s="276" t="s">
        <v>1</v>
      </c>
      <c r="F148" s="277" t="s">
        <v>9818</v>
      </c>
      <c r="G148" s="275"/>
      <c r="H148" s="276" t="s">
        <v>1</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488</v>
      </c>
      <c r="AU148" s="283" t="s">
        <v>92</v>
      </c>
      <c r="AV148" s="15" t="s">
        <v>90</v>
      </c>
      <c r="AW148" s="15" t="s">
        <v>38</v>
      </c>
      <c r="AX148" s="15" t="s">
        <v>83</v>
      </c>
      <c r="AY148" s="283" t="s">
        <v>355</v>
      </c>
    </row>
    <row r="149" s="13" customFormat="1">
      <c r="A149" s="13"/>
      <c r="B149" s="252"/>
      <c r="C149" s="253"/>
      <c r="D149" s="242" t="s">
        <v>488</v>
      </c>
      <c r="E149" s="254" t="s">
        <v>1</v>
      </c>
      <c r="F149" s="255" t="s">
        <v>9825</v>
      </c>
      <c r="G149" s="253"/>
      <c r="H149" s="256">
        <v>11.98</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38</v>
      </c>
      <c r="AX149" s="13" t="s">
        <v>83</v>
      </c>
      <c r="AY149" s="262" t="s">
        <v>355</v>
      </c>
    </row>
    <row r="150" s="13" customFormat="1">
      <c r="A150" s="13"/>
      <c r="B150" s="252"/>
      <c r="C150" s="253"/>
      <c r="D150" s="242" t="s">
        <v>488</v>
      </c>
      <c r="E150" s="254" t="s">
        <v>1</v>
      </c>
      <c r="F150" s="255" t="s">
        <v>9826</v>
      </c>
      <c r="G150" s="253"/>
      <c r="H150" s="256">
        <v>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488</v>
      </c>
      <c r="AU150" s="262" t="s">
        <v>92</v>
      </c>
      <c r="AV150" s="13" t="s">
        <v>92</v>
      </c>
      <c r="AW150" s="13" t="s">
        <v>38</v>
      </c>
      <c r="AX150" s="13" t="s">
        <v>83</v>
      </c>
      <c r="AY150" s="262" t="s">
        <v>355</v>
      </c>
    </row>
    <row r="151" s="13" customFormat="1">
      <c r="A151" s="13"/>
      <c r="B151" s="252"/>
      <c r="C151" s="253"/>
      <c r="D151" s="242" t="s">
        <v>488</v>
      </c>
      <c r="E151" s="254" t="s">
        <v>1</v>
      </c>
      <c r="F151" s="255" t="s">
        <v>9826</v>
      </c>
      <c r="G151" s="253"/>
      <c r="H151" s="256">
        <v>7</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488</v>
      </c>
      <c r="AU151" s="262" t="s">
        <v>92</v>
      </c>
      <c r="AV151" s="13" t="s">
        <v>92</v>
      </c>
      <c r="AW151" s="13" t="s">
        <v>38</v>
      </c>
      <c r="AX151" s="13" t="s">
        <v>83</v>
      </c>
      <c r="AY151" s="262" t="s">
        <v>355</v>
      </c>
    </row>
    <row r="152" s="13" customFormat="1">
      <c r="A152" s="13"/>
      <c r="B152" s="252"/>
      <c r="C152" s="253"/>
      <c r="D152" s="242" t="s">
        <v>488</v>
      </c>
      <c r="E152" s="254" t="s">
        <v>1</v>
      </c>
      <c r="F152" s="255" t="s">
        <v>9827</v>
      </c>
      <c r="G152" s="253"/>
      <c r="H152" s="256">
        <v>18.699999999999999</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488</v>
      </c>
      <c r="AU152" s="262" t="s">
        <v>92</v>
      </c>
      <c r="AV152" s="13" t="s">
        <v>92</v>
      </c>
      <c r="AW152" s="13" t="s">
        <v>38</v>
      </c>
      <c r="AX152" s="13" t="s">
        <v>83</v>
      </c>
      <c r="AY152" s="262" t="s">
        <v>355</v>
      </c>
    </row>
    <row r="153" s="13" customFormat="1">
      <c r="A153" s="13"/>
      <c r="B153" s="252"/>
      <c r="C153" s="253"/>
      <c r="D153" s="242" t="s">
        <v>488</v>
      </c>
      <c r="E153" s="254" t="s">
        <v>1</v>
      </c>
      <c r="F153" s="255" t="s">
        <v>9827</v>
      </c>
      <c r="G153" s="253"/>
      <c r="H153" s="256">
        <v>18.699999999999999</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488</v>
      </c>
      <c r="AU153" s="262" t="s">
        <v>92</v>
      </c>
      <c r="AV153" s="13" t="s">
        <v>92</v>
      </c>
      <c r="AW153" s="13" t="s">
        <v>38</v>
      </c>
      <c r="AX153" s="13" t="s">
        <v>83</v>
      </c>
      <c r="AY153" s="262" t="s">
        <v>355</v>
      </c>
    </row>
    <row r="154" s="13" customFormat="1">
      <c r="A154" s="13"/>
      <c r="B154" s="252"/>
      <c r="C154" s="253"/>
      <c r="D154" s="242" t="s">
        <v>488</v>
      </c>
      <c r="E154" s="254" t="s">
        <v>1</v>
      </c>
      <c r="F154" s="255" t="s">
        <v>9826</v>
      </c>
      <c r="G154" s="253"/>
      <c r="H154" s="256">
        <v>7</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488</v>
      </c>
      <c r="AU154" s="262" t="s">
        <v>92</v>
      </c>
      <c r="AV154" s="13" t="s">
        <v>92</v>
      </c>
      <c r="AW154" s="13" t="s">
        <v>38</v>
      </c>
      <c r="AX154" s="13" t="s">
        <v>83</v>
      </c>
      <c r="AY154" s="262" t="s">
        <v>355</v>
      </c>
    </row>
    <row r="155" s="13" customFormat="1">
      <c r="A155" s="13"/>
      <c r="B155" s="252"/>
      <c r="C155" s="253"/>
      <c r="D155" s="242" t="s">
        <v>488</v>
      </c>
      <c r="E155" s="254" t="s">
        <v>1</v>
      </c>
      <c r="F155" s="255" t="s">
        <v>9826</v>
      </c>
      <c r="G155" s="253"/>
      <c r="H155" s="256">
        <v>7</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488</v>
      </c>
      <c r="AU155" s="262" t="s">
        <v>92</v>
      </c>
      <c r="AV155" s="13" t="s">
        <v>92</v>
      </c>
      <c r="AW155" s="13" t="s">
        <v>38</v>
      </c>
      <c r="AX155" s="13" t="s">
        <v>83</v>
      </c>
      <c r="AY155" s="262" t="s">
        <v>355</v>
      </c>
    </row>
    <row r="156" s="13" customFormat="1">
      <c r="A156" s="13"/>
      <c r="B156" s="252"/>
      <c r="C156" s="253"/>
      <c r="D156" s="242" t="s">
        <v>488</v>
      </c>
      <c r="E156" s="254" t="s">
        <v>1</v>
      </c>
      <c r="F156" s="255" t="s">
        <v>9826</v>
      </c>
      <c r="G156" s="253"/>
      <c r="H156" s="256">
        <v>7</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3" customFormat="1">
      <c r="A157" s="13"/>
      <c r="B157" s="252"/>
      <c r="C157" s="253"/>
      <c r="D157" s="242" t="s">
        <v>488</v>
      </c>
      <c r="E157" s="254" t="s">
        <v>1</v>
      </c>
      <c r="F157" s="255" t="s">
        <v>9826</v>
      </c>
      <c r="G157" s="253"/>
      <c r="H157" s="256">
        <v>7</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488</v>
      </c>
      <c r="AU157" s="262" t="s">
        <v>92</v>
      </c>
      <c r="AV157" s="13" t="s">
        <v>92</v>
      </c>
      <c r="AW157" s="13" t="s">
        <v>38</v>
      </c>
      <c r="AX157" s="13" t="s">
        <v>83</v>
      </c>
      <c r="AY157" s="262" t="s">
        <v>355</v>
      </c>
    </row>
    <row r="158" s="16" customFormat="1">
      <c r="A158" s="16"/>
      <c r="B158" s="294"/>
      <c r="C158" s="295"/>
      <c r="D158" s="242" t="s">
        <v>488</v>
      </c>
      <c r="E158" s="296" t="s">
        <v>1</v>
      </c>
      <c r="F158" s="297" t="s">
        <v>623</v>
      </c>
      <c r="G158" s="295"/>
      <c r="H158" s="298">
        <v>91.379999999999995</v>
      </c>
      <c r="I158" s="299"/>
      <c r="J158" s="295"/>
      <c r="K158" s="295"/>
      <c r="L158" s="300"/>
      <c r="M158" s="301"/>
      <c r="N158" s="302"/>
      <c r="O158" s="302"/>
      <c r="P158" s="302"/>
      <c r="Q158" s="302"/>
      <c r="R158" s="302"/>
      <c r="S158" s="302"/>
      <c r="T158" s="303"/>
      <c r="U158" s="16"/>
      <c r="V158" s="16"/>
      <c r="W158" s="16"/>
      <c r="X158" s="16"/>
      <c r="Y158" s="16"/>
      <c r="Z158" s="16"/>
      <c r="AA158" s="16"/>
      <c r="AB158" s="16"/>
      <c r="AC158" s="16"/>
      <c r="AD158" s="16"/>
      <c r="AE158" s="16"/>
      <c r="AT158" s="304" t="s">
        <v>488</v>
      </c>
      <c r="AU158" s="304" t="s">
        <v>92</v>
      </c>
      <c r="AV158" s="16" t="s">
        <v>102</v>
      </c>
      <c r="AW158" s="16" t="s">
        <v>38</v>
      </c>
      <c r="AX158" s="16" t="s">
        <v>83</v>
      </c>
      <c r="AY158" s="304" t="s">
        <v>355</v>
      </c>
    </row>
    <row r="159" s="13" customFormat="1">
      <c r="A159" s="13"/>
      <c r="B159" s="252"/>
      <c r="C159" s="253"/>
      <c r="D159" s="242" t="s">
        <v>488</v>
      </c>
      <c r="E159" s="254" t="s">
        <v>1</v>
      </c>
      <c r="F159" s="255" t="s">
        <v>9828</v>
      </c>
      <c r="G159" s="253"/>
      <c r="H159" s="256">
        <v>13.707000000000001</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4" customFormat="1">
      <c r="A160" s="14"/>
      <c r="B160" s="263"/>
      <c r="C160" s="264"/>
      <c r="D160" s="242" t="s">
        <v>488</v>
      </c>
      <c r="E160" s="265" t="s">
        <v>1</v>
      </c>
      <c r="F160" s="266" t="s">
        <v>490</v>
      </c>
      <c r="G160" s="264"/>
      <c r="H160" s="267">
        <v>105.087</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488</v>
      </c>
      <c r="AU160" s="273" t="s">
        <v>92</v>
      </c>
      <c r="AV160" s="14" t="s">
        <v>144</v>
      </c>
      <c r="AW160" s="14" t="s">
        <v>38</v>
      </c>
      <c r="AX160" s="14" t="s">
        <v>90</v>
      </c>
      <c r="AY160" s="273" t="s">
        <v>355</v>
      </c>
    </row>
    <row r="161" s="2" customFormat="1" ht="16.5" customHeight="1">
      <c r="A161" s="40"/>
      <c r="B161" s="41"/>
      <c r="C161" s="229" t="s">
        <v>102</v>
      </c>
      <c r="D161" s="229" t="s">
        <v>358</v>
      </c>
      <c r="E161" s="230" t="s">
        <v>9339</v>
      </c>
      <c r="F161" s="231" t="s">
        <v>9340</v>
      </c>
      <c r="G161" s="232" t="s">
        <v>519</v>
      </c>
      <c r="H161" s="233">
        <v>105.087</v>
      </c>
      <c r="I161" s="234"/>
      <c r="J161" s="235">
        <f>ROUND(I161*H161,2)</f>
        <v>0</v>
      </c>
      <c r="K161" s="231" t="s">
        <v>361</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92</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9829</v>
      </c>
    </row>
    <row r="162" s="2" customFormat="1" ht="16.5" customHeight="1">
      <c r="A162" s="40"/>
      <c r="B162" s="41"/>
      <c r="C162" s="229" t="s">
        <v>144</v>
      </c>
      <c r="D162" s="229" t="s">
        <v>358</v>
      </c>
      <c r="E162" s="230" t="s">
        <v>9830</v>
      </c>
      <c r="F162" s="231" t="s">
        <v>9831</v>
      </c>
      <c r="G162" s="232" t="s">
        <v>551</v>
      </c>
      <c r="H162" s="233">
        <v>6.4619999999999997</v>
      </c>
      <c r="I162" s="234"/>
      <c r="J162" s="235">
        <f>ROUND(I162*H162,2)</f>
        <v>0</v>
      </c>
      <c r="K162" s="231" t="s">
        <v>361</v>
      </c>
      <c r="L162" s="46"/>
      <c r="M162" s="236" t="s">
        <v>1</v>
      </c>
      <c r="N162" s="237" t="s">
        <v>48</v>
      </c>
      <c r="O162" s="93"/>
      <c r="P162" s="238">
        <f>O162*H162</f>
        <v>0</v>
      </c>
      <c r="Q162" s="238">
        <v>1.0601700000000001</v>
      </c>
      <c r="R162" s="238">
        <f>Q162*H162</f>
        <v>6.8508185399999997</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9832</v>
      </c>
    </row>
    <row r="163" s="15" customFormat="1">
      <c r="A163" s="15"/>
      <c r="B163" s="274"/>
      <c r="C163" s="275"/>
      <c r="D163" s="242" t="s">
        <v>488</v>
      </c>
      <c r="E163" s="276" t="s">
        <v>1</v>
      </c>
      <c r="F163" s="277" t="s">
        <v>9818</v>
      </c>
      <c r="G163" s="275"/>
      <c r="H163" s="276" t="s">
        <v>1</v>
      </c>
      <c r="I163" s="278"/>
      <c r="J163" s="275"/>
      <c r="K163" s="275"/>
      <c r="L163" s="279"/>
      <c r="M163" s="280"/>
      <c r="N163" s="281"/>
      <c r="O163" s="281"/>
      <c r="P163" s="281"/>
      <c r="Q163" s="281"/>
      <c r="R163" s="281"/>
      <c r="S163" s="281"/>
      <c r="T163" s="282"/>
      <c r="U163" s="15"/>
      <c r="V163" s="15"/>
      <c r="W163" s="15"/>
      <c r="X163" s="15"/>
      <c r="Y163" s="15"/>
      <c r="Z163" s="15"/>
      <c r="AA163" s="15"/>
      <c r="AB163" s="15"/>
      <c r="AC163" s="15"/>
      <c r="AD163" s="15"/>
      <c r="AE163" s="15"/>
      <c r="AT163" s="283" t="s">
        <v>488</v>
      </c>
      <c r="AU163" s="283" t="s">
        <v>92</v>
      </c>
      <c r="AV163" s="15" t="s">
        <v>90</v>
      </c>
      <c r="AW163" s="15" t="s">
        <v>38</v>
      </c>
      <c r="AX163" s="15" t="s">
        <v>83</v>
      </c>
      <c r="AY163" s="283" t="s">
        <v>355</v>
      </c>
    </row>
    <row r="164" s="13" customFormat="1">
      <c r="A164" s="13"/>
      <c r="B164" s="252"/>
      <c r="C164" s="253"/>
      <c r="D164" s="242" t="s">
        <v>488</v>
      </c>
      <c r="E164" s="254" t="s">
        <v>1</v>
      </c>
      <c r="F164" s="255" t="s">
        <v>9833</v>
      </c>
      <c r="G164" s="253"/>
      <c r="H164" s="256">
        <v>5.6189999999999998</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488</v>
      </c>
      <c r="AU164" s="262" t="s">
        <v>92</v>
      </c>
      <c r="AV164" s="13" t="s">
        <v>92</v>
      </c>
      <c r="AW164" s="13" t="s">
        <v>38</v>
      </c>
      <c r="AX164" s="13" t="s">
        <v>83</v>
      </c>
      <c r="AY164" s="262" t="s">
        <v>355</v>
      </c>
    </row>
    <row r="165" s="16" customFormat="1">
      <c r="A165" s="16"/>
      <c r="B165" s="294"/>
      <c r="C165" s="295"/>
      <c r="D165" s="242" t="s">
        <v>488</v>
      </c>
      <c r="E165" s="296" t="s">
        <v>1</v>
      </c>
      <c r="F165" s="297" t="s">
        <v>623</v>
      </c>
      <c r="G165" s="295"/>
      <c r="H165" s="298">
        <v>5.6189999999999998</v>
      </c>
      <c r="I165" s="299"/>
      <c r="J165" s="295"/>
      <c r="K165" s="295"/>
      <c r="L165" s="300"/>
      <c r="M165" s="301"/>
      <c r="N165" s="302"/>
      <c r="O165" s="302"/>
      <c r="P165" s="302"/>
      <c r="Q165" s="302"/>
      <c r="R165" s="302"/>
      <c r="S165" s="302"/>
      <c r="T165" s="303"/>
      <c r="U165" s="16"/>
      <c r="V165" s="16"/>
      <c r="W165" s="16"/>
      <c r="X165" s="16"/>
      <c r="Y165" s="16"/>
      <c r="Z165" s="16"/>
      <c r="AA165" s="16"/>
      <c r="AB165" s="16"/>
      <c r="AC165" s="16"/>
      <c r="AD165" s="16"/>
      <c r="AE165" s="16"/>
      <c r="AT165" s="304" t="s">
        <v>488</v>
      </c>
      <c r="AU165" s="304" t="s">
        <v>92</v>
      </c>
      <c r="AV165" s="16" t="s">
        <v>102</v>
      </c>
      <c r="AW165" s="16" t="s">
        <v>38</v>
      </c>
      <c r="AX165" s="16" t="s">
        <v>83</v>
      </c>
      <c r="AY165" s="304" t="s">
        <v>355</v>
      </c>
    </row>
    <row r="166" s="13" customFormat="1">
      <c r="A166" s="13"/>
      <c r="B166" s="252"/>
      <c r="C166" s="253"/>
      <c r="D166" s="242" t="s">
        <v>488</v>
      </c>
      <c r="E166" s="254" t="s">
        <v>1</v>
      </c>
      <c r="F166" s="255" t="s">
        <v>9834</v>
      </c>
      <c r="G166" s="253"/>
      <c r="H166" s="256">
        <v>0.84299999999999997</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92</v>
      </c>
      <c r="AV166" s="13" t="s">
        <v>92</v>
      </c>
      <c r="AW166" s="13" t="s">
        <v>38</v>
      </c>
      <c r="AX166" s="13" t="s">
        <v>83</v>
      </c>
      <c r="AY166" s="262" t="s">
        <v>355</v>
      </c>
    </row>
    <row r="167" s="14" customFormat="1">
      <c r="A167" s="14"/>
      <c r="B167" s="263"/>
      <c r="C167" s="264"/>
      <c r="D167" s="242" t="s">
        <v>488</v>
      </c>
      <c r="E167" s="265" t="s">
        <v>1</v>
      </c>
      <c r="F167" s="266" t="s">
        <v>490</v>
      </c>
      <c r="G167" s="264"/>
      <c r="H167" s="267">
        <v>6.4619999999999997</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488</v>
      </c>
      <c r="AU167" s="273" t="s">
        <v>92</v>
      </c>
      <c r="AV167" s="14" t="s">
        <v>144</v>
      </c>
      <c r="AW167" s="14" t="s">
        <v>38</v>
      </c>
      <c r="AX167" s="14" t="s">
        <v>90</v>
      </c>
      <c r="AY167" s="273" t="s">
        <v>355</v>
      </c>
    </row>
    <row r="168" s="12" customFormat="1" ht="22.8" customHeight="1">
      <c r="A168" s="12"/>
      <c r="B168" s="213"/>
      <c r="C168" s="214"/>
      <c r="D168" s="215" t="s">
        <v>82</v>
      </c>
      <c r="E168" s="227" t="s">
        <v>102</v>
      </c>
      <c r="F168" s="227" t="s">
        <v>607</v>
      </c>
      <c r="G168" s="214"/>
      <c r="H168" s="214"/>
      <c r="I168" s="217"/>
      <c r="J168" s="228">
        <f>BK168</f>
        <v>0</v>
      </c>
      <c r="K168" s="214"/>
      <c r="L168" s="219"/>
      <c r="M168" s="220"/>
      <c r="N168" s="221"/>
      <c r="O168" s="221"/>
      <c r="P168" s="222">
        <f>SUM(P169:P187)</f>
        <v>0</v>
      </c>
      <c r="Q168" s="221"/>
      <c r="R168" s="222">
        <f>SUM(R169:R187)</f>
        <v>27.029715850000002</v>
      </c>
      <c r="S168" s="221"/>
      <c r="T168" s="223">
        <f>SUM(T169:T187)</f>
        <v>0</v>
      </c>
      <c r="U168" s="12"/>
      <c r="V168" s="12"/>
      <c r="W168" s="12"/>
      <c r="X168" s="12"/>
      <c r="Y168" s="12"/>
      <c r="Z168" s="12"/>
      <c r="AA168" s="12"/>
      <c r="AB168" s="12"/>
      <c r="AC168" s="12"/>
      <c r="AD168" s="12"/>
      <c r="AE168" s="12"/>
      <c r="AR168" s="224" t="s">
        <v>90</v>
      </c>
      <c r="AT168" s="225" t="s">
        <v>82</v>
      </c>
      <c r="AU168" s="225" t="s">
        <v>90</v>
      </c>
      <c r="AY168" s="224" t="s">
        <v>355</v>
      </c>
      <c r="BK168" s="226">
        <f>SUM(BK169:BK187)</f>
        <v>0</v>
      </c>
    </row>
    <row r="169" s="2" customFormat="1" ht="21.75" customHeight="1">
      <c r="A169" s="40"/>
      <c r="B169" s="41"/>
      <c r="C169" s="229" t="s">
        <v>152</v>
      </c>
      <c r="D169" s="229" t="s">
        <v>358</v>
      </c>
      <c r="E169" s="230" t="s">
        <v>9835</v>
      </c>
      <c r="F169" s="231" t="s">
        <v>9836</v>
      </c>
      <c r="G169" s="232" t="s">
        <v>498</v>
      </c>
      <c r="H169" s="233">
        <v>9.5099999999999998</v>
      </c>
      <c r="I169" s="234"/>
      <c r="J169" s="235">
        <f>ROUND(I169*H169,2)</f>
        <v>0</v>
      </c>
      <c r="K169" s="231" t="s">
        <v>361</v>
      </c>
      <c r="L169" s="46"/>
      <c r="M169" s="236" t="s">
        <v>1</v>
      </c>
      <c r="N169" s="237" t="s">
        <v>48</v>
      </c>
      <c r="O169" s="93"/>
      <c r="P169" s="238">
        <f>O169*H169</f>
        <v>0</v>
      </c>
      <c r="Q169" s="238">
        <v>2.45329</v>
      </c>
      <c r="R169" s="238">
        <f>Q169*H169</f>
        <v>23.330787900000001</v>
      </c>
      <c r="S169" s="238">
        <v>0</v>
      </c>
      <c r="T169" s="239">
        <f>S169*H169</f>
        <v>0</v>
      </c>
      <c r="U169" s="40"/>
      <c r="V169" s="40"/>
      <c r="W169" s="40"/>
      <c r="X169" s="40"/>
      <c r="Y169" s="40"/>
      <c r="Z169" s="40"/>
      <c r="AA169" s="40"/>
      <c r="AB169" s="40"/>
      <c r="AC169" s="40"/>
      <c r="AD169" s="40"/>
      <c r="AE169" s="40"/>
      <c r="AR169" s="240" t="s">
        <v>144</v>
      </c>
      <c r="AT169" s="240" t="s">
        <v>358</v>
      </c>
      <c r="AU169" s="240" t="s">
        <v>92</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9837</v>
      </c>
    </row>
    <row r="170" s="15" customFormat="1">
      <c r="A170" s="15"/>
      <c r="B170" s="274"/>
      <c r="C170" s="275"/>
      <c r="D170" s="242" t="s">
        <v>488</v>
      </c>
      <c r="E170" s="276" t="s">
        <v>1</v>
      </c>
      <c r="F170" s="277" t="s">
        <v>9818</v>
      </c>
      <c r="G170" s="275"/>
      <c r="H170" s="276" t="s">
        <v>1</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488</v>
      </c>
      <c r="AU170" s="283" t="s">
        <v>92</v>
      </c>
      <c r="AV170" s="15" t="s">
        <v>90</v>
      </c>
      <c r="AW170" s="15" t="s">
        <v>38</v>
      </c>
      <c r="AX170" s="15" t="s">
        <v>83</v>
      </c>
      <c r="AY170" s="283" t="s">
        <v>355</v>
      </c>
    </row>
    <row r="171" s="13" customFormat="1">
      <c r="A171" s="13"/>
      <c r="B171" s="252"/>
      <c r="C171" s="253"/>
      <c r="D171" s="242" t="s">
        <v>488</v>
      </c>
      <c r="E171" s="254" t="s">
        <v>1</v>
      </c>
      <c r="F171" s="255" t="s">
        <v>9838</v>
      </c>
      <c r="G171" s="253"/>
      <c r="H171" s="256">
        <v>8.6449999999999996</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92</v>
      </c>
      <c r="AV171" s="13" t="s">
        <v>92</v>
      </c>
      <c r="AW171" s="13" t="s">
        <v>38</v>
      </c>
      <c r="AX171" s="13" t="s">
        <v>83</v>
      </c>
      <c r="AY171" s="262" t="s">
        <v>355</v>
      </c>
    </row>
    <row r="172" s="16" customFormat="1">
      <c r="A172" s="16"/>
      <c r="B172" s="294"/>
      <c r="C172" s="295"/>
      <c r="D172" s="242" t="s">
        <v>488</v>
      </c>
      <c r="E172" s="296" t="s">
        <v>1</v>
      </c>
      <c r="F172" s="297" t="s">
        <v>623</v>
      </c>
      <c r="G172" s="295"/>
      <c r="H172" s="298">
        <v>8.6449999999999996</v>
      </c>
      <c r="I172" s="299"/>
      <c r="J172" s="295"/>
      <c r="K172" s="295"/>
      <c r="L172" s="300"/>
      <c r="M172" s="301"/>
      <c r="N172" s="302"/>
      <c r="O172" s="302"/>
      <c r="P172" s="302"/>
      <c r="Q172" s="302"/>
      <c r="R172" s="302"/>
      <c r="S172" s="302"/>
      <c r="T172" s="303"/>
      <c r="U172" s="16"/>
      <c r="V172" s="16"/>
      <c r="W172" s="16"/>
      <c r="X172" s="16"/>
      <c r="Y172" s="16"/>
      <c r="Z172" s="16"/>
      <c r="AA172" s="16"/>
      <c r="AB172" s="16"/>
      <c r="AC172" s="16"/>
      <c r="AD172" s="16"/>
      <c r="AE172" s="16"/>
      <c r="AT172" s="304" t="s">
        <v>488</v>
      </c>
      <c r="AU172" s="304" t="s">
        <v>92</v>
      </c>
      <c r="AV172" s="16" t="s">
        <v>102</v>
      </c>
      <c r="AW172" s="16" t="s">
        <v>38</v>
      </c>
      <c r="AX172" s="16" t="s">
        <v>83</v>
      </c>
      <c r="AY172" s="304" t="s">
        <v>355</v>
      </c>
    </row>
    <row r="173" s="13" customFormat="1">
      <c r="A173" s="13"/>
      <c r="B173" s="252"/>
      <c r="C173" s="253"/>
      <c r="D173" s="242" t="s">
        <v>488</v>
      </c>
      <c r="E173" s="254" t="s">
        <v>1</v>
      </c>
      <c r="F173" s="255" t="s">
        <v>9839</v>
      </c>
      <c r="G173" s="253"/>
      <c r="H173" s="256">
        <v>0.86499999999999999</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4" customFormat="1">
      <c r="A174" s="14"/>
      <c r="B174" s="263"/>
      <c r="C174" s="264"/>
      <c r="D174" s="242" t="s">
        <v>488</v>
      </c>
      <c r="E174" s="265" t="s">
        <v>1</v>
      </c>
      <c r="F174" s="266" t="s">
        <v>490</v>
      </c>
      <c r="G174" s="264"/>
      <c r="H174" s="267">
        <v>9.5099999999999998</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488</v>
      </c>
      <c r="AU174" s="273" t="s">
        <v>92</v>
      </c>
      <c r="AV174" s="14" t="s">
        <v>144</v>
      </c>
      <c r="AW174" s="14" t="s">
        <v>38</v>
      </c>
      <c r="AX174" s="14" t="s">
        <v>90</v>
      </c>
      <c r="AY174" s="273" t="s">
        <v>355</v>
      </c>
    </row>
    <row r="175" s="2" customFormat="1" ht="16.5" customHeight="1">
      <c r="A175" s="40"/>
      <c r="B175" s="41"/>
      <c r="C175" s="229" t="s">
        <v>155</v>
      </c>
      <c r="D175" s="229" t="s">
        <v>358</v>
      </c>
      <c r="E175" s="230" t="s">
        <v>9840</v>
      </c>
      <c r="F175" s="231" t="s">
        <v>9841</v>
      </c>
      <c r="G175" s="232" t="s">
        <v>519</v>
      </c>
      <c r="H175" s="233">
        <v>83.599999999999994</v>
      </c>
      <c r="I175" s="234"/>
      <c r="J175" s="235">
        <f>ROUND(I175*H175,2)</f>
        <v>0</v>
      </c>
      <c r="K175" s="231" t="s">
        <v>361</v>
      </c>
      <c r="L175" s="46"/>
      <c r="M175" s="236" t="s">
        <v>1</v>
      </c>
      <c r="N175" s="237" t="s">
        <v>48</v>
      </c>
      <c r="O175" s="93"/>
      <c r="P175" s="238">
        <f>O175*H175</f>
        <v>0</v>
      </c>
      <c r="Q175" s="238">
        <v>0.0022799999999999999</v>
      </c>
      <c r="R175" s="238">
        <f>Q175*H175</f>
        <v>0.19060799999999997</v>
      </c>
      <c r="S175" s="238">
        <v>0</v>
      </c>
      <c r="T175" s="239">
        <f>S175*H175</f>
        <v>0</v>
      </c>
      <c r="U175" s="40"/>
      <c r="V175" s="40"/>
      <c r="W175" s="40"/>
      <c r="X175" s="40"/>
      <c r="Y175" s="40"/>
      <c r="Z175" s="40"/>
      <c r="AA175" s="40"/>
      <c r="AB175" s="40"/>
      <c r="AC175" s="40"/>
      <c r="AD175" s="40"/>
      <c r="AE175" s="40"/>
      <c r="AR175" s="240" t="s">
        <v>144</v>
      </c>
      <c r="AT175" s="240" t="s">
        <v>358</v>
      </c>
      <c r="AU175" s="240" t="s">
        <v>92</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9842</v>
      </c>
    </row>
    <row r="176" s="15" customFormat="1">
      <c r="A176" s="15"/>
      <c r="B176" s="274"/>
      <c r="C176" s="275"/>
      <c r="D176" s="242" t="s">
        <v>488</v>
      </c>
      <c r="E176" s="276" t="s">
        <v>1</v>
      </c>
      <c r="F176" s="277" t="s">
        <v>9818</v>
      </c>
      <c r="G176" s="275"/>
      <c r="H176" s="276" t="s">
        <v>1</v>
      </c>
      <c r="I176" s="278"/>
      <c r="J176" s="275"/>
      <c r="K176" s="275"/>
      <c r="L176" s="279"/>
      <c r="M176" s="280"/>
      <c r="N176" s="281"/>
      <c r="O176" s="281"/>
      <c r="P176" s="281"/>
      <c r="Q176" s="281"/>
      <c r="R176" s="281"/>
      <c r="S176" s="281"/>
      <c r="T176" s="282"/>
      <c r="U176" s="15"/>
      <c r="V176" s="15"/>
      <c r="W176" s="15"/>
      <c r="X176" s="15"/>
      <c r="Y176" s="15"/>
      <c r="Z176" s="15"/>
      <c r="AA176" s="15"/>
      <c r="AB176" s="15"/>
      <c r="AC176" s="15"/>
      <c r="AD176" s="15"/>
      <c r="AE176" s="15"/>
      <c r="AT176" s="283" t="s">
        <v>488</v>
      </c>
      <c r="AU176" s="283" t="s">
        <v>92</v>
      </c>
      <c r="AV176" s="15" t="s">
        <v>90</v>
      </c>
      <c r="AW176" s="15" t="s">
        <v>38</v>
      </c>
      <c r="AX176" s="15" t="s">
        <v>83</v>
      </c>
      <c r="AY176" s="283" t="s">
        <v>355</v>
      </c>
    </row>
    <row r="177" s="13" customFormat="1">
      <c r="A177" s="13"/>
      <c r="B177" s="252"/>
      <c r="C177" s="253"/>
      <c r="D177" s="242" t="s">
        <v>488</v>
      </c>
      <c r="E177" s="254" t="s">
        <v>1</v>
      </c>
      <c r="F177" s="255" t="s">
        <v>9843</v>
      </c>
      <c r="G177" s="253"/>
      <c r="H177" s="256">
        <v>76</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488</v>
      </c>
      <c r="AU177" s="262" t="s">
        <v>92</v>
      </c>
      <c r="AV177" s="13" t="s">
        <v>92</v>
      </c>
      <c r="AW177" s="13" t="s">
        <v>38</v>
      </c>
      <c r="AX177" s="13" t="s">
        <v>83</v>
      </c>
      <c r="AY177" s="262" t="s">
        <v>355</v>
      </c>
    </row>
    <row r="178" s="16" customFormat="1">
      <c r="A178" s="16"/>
      <c r="B178" s="294"/>
      <c r="C178" s="295"/>
      <c r="D178" s="242" t="s">
        <v>488</v>
      </c>
      <c r="E178" s="296" t="s">
        <v>1</v>
      </c>
      <c r="F178" s="297" t="s">
        <v>623</v>
      </c>
      <c r="G178" s="295"/>
      <c r="H178" s="298">
        <v>76</v>
      </c>
      <c r="I178" s="299"/>
      <c r="J178" s="295"/>
      <c r="K178" s="295"/>
      <c r="L178" s="300"/>
      <c r="M178" s="301"/>
      <c r="N178" s="302"/>
      <c r="O178" s="302"/>
      <c r="P178" s="302"/>
      <c r="Q178" s="302"/>
      <c r="R178" s="302"/>
      <c r="S178" s="302"/>
      <c r="T178" s="303"/>
      <c r="U178" s="16"/>
      <c r="V178" s="16"/>
      <c r="W178" s="16"/>
      <c r="X178" s="16"/>
      <c r="Y178" s="16"/>
      <c r="Z178" s="16"/>
      <c r="AA178" s="16"/>
      <c r="AB178" s="16"/>
      <c r="AC178" s="16"/>
      <c r="AD178" s="16"/>
      <c r="AE178" s="16"/>
      <c r="AT178" s="304" t="s">
        <v>488</v>
      </c>
      <c r="AU178" s="304" t="s">
        <v>92</v>
      </c>
      <c r="AV178" s="16" t="s">
        <v>102</v>
      </c>
      <c r="AW178" s="16" t="s">
        <v>38</v>
      </c>
      <c r="AX178" s="16" t="s">
        <v>83</v>
      </c>
      <c r="AY178" s="304" t="s">
        <v>355</v>
      </c>
    </row>
    <row r="179" s="13" customFormat="1">
      <c r="A179" s="13"/>
      <c r="B179" s="252"/>
      <c r="C179" s="253"/>
      <c r="D179" s="242" t="s">
        <v>488</v>
      </c>
      <c r="E179" s="254" t="s">
        <v>1</v>
      </c>
      <c r="F179" s="255" t="s">
        <v>9844</v>
      </c>
      <c r="G179" s="253"/>
      <c r="H179" s="256">
        <v>7.5999999999999996</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488</v>
      </c>
      <c r="AU179" s="262" t="s">
        <v>92</v>
      </c>
      <c r="AV179" s="13" t="s">
        <v>92</v>
      </c>
      <c r="AW179" s="13" t="s">
        <v>38</v>
      </c>
      <c r="AX179" s="13" t="s">
        <v>83</v>
      </c>
      <c r="AY179" s="262" t="s">
        <v>355</v>
      </c>
    </row>
    <row r="180" s="14" customFormat="1">
      <c r="A180" s="14"/>
      <c r="B180" s="263"/>
      <c r="C180" s="264"/>
      <c r="D180" s="242" t="s">
        <v>488</v>
      </c>
      <c r="E180" s="265" t="s">
        <v>1</v>
      </c>
      <c r="F180" s="266" t="s">
        <v>490</v>
      </c>
      <c r="G180" s="264"/>
      <c r="H180" s="267">
        <v>83.599999999999994</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488</v>
      </c>
      <c r="AU180" s="273" t="s">
        <v>92</v>
      </c>
      <c r="AV180" s="14" t="s">
        <v>144</v>
      </c>
      <c r="AW180" s="14" t="s">
        <v>38</v>
      </c>
      <c r="AX180" s="14" t="s">
        <v>90</v>
      </c>
      <c r="AY180" s="273" t="s">
        <v>355</v>
      </c>
    </row>
    <row r="181" s="2" customFormat="1" ht="16.5" customHeight="1">
      <c r="A181" s="40"/>
      <c r="B181" s="41"/>
      <c r="C181" s="229" t="s">
        <v>158</v>
      </c>
      <c r="D181" s="229" t="s">
        <v>358</v>
      </c>
      <c r="E181" s="230" t="s">
        <v>9845</v>
      </c>
      <c r="F181" s="231" t="s">
        <v>9846</v>
      </c>
      <c r="G181" s="232" t="s">
        <v>519</v>
      </c>
      <c r="H181" s="233">
        <v>83.599999999999994</v>
      </c>
      <c r="I181" s="234"/>
      <c r="J181" s="235">
        <f>ROUND(I181*H181,2)</f>
        <v>0</v>
      </c>
      <c r="K181" s="231" t="s">
        <v>361</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92</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9847</v>
      </c>
    </row>
    <row r="182" s="2" customFormat="1" ht="16.5" customHeight="1">
      <c r="A182" s="40"/>
      <c r="B182" s="41"/>
      <c r="C182" s="229" t="s">
        <v>161</v>
      </c>
      <c r="D182" s="229" t="s">
        <v>358</v>
      </c>
      <c r="E182" s="230" t="s">
        <v>3780</v>
      </c>
      <c r="F182" s="231" t="s">
        <v>3781</v>
      </c>
      <c r="G182" s="232" t="s">
        <v>551</v>
      </c>
      <c r="H182" s="233">
        <v>3.335</v>
      </c>
      <c r="I182" s="234"/>
      <c r="J182" s="235">
        <f>ROUND(I182*H182,2)</f>
        <v>0</v>
      </c>
      <c r="K182" s="231" t="s">
        <v>361</v>
      </c>
      <c r="L182" s="46"/>
      <c r="M182" s="236" t="s">
        <v>1</v>
      </c>
      <c r="N182" s="237" t="s">
        <v>48</v>
      </c>
      <c r="O182" s="93"/>
      <c r="P182" s="238">
        <f>O182*H182</f>
        <v>0</v>
      </c>
      <c r="Q182" s="238">
        <v>1.0519700000000001</v>
      </c>
      <c r="R182" s="238">
        <f>Q182*H182</f>
        <v>3.5083199500000002</v>
      </c>
      <c r="S182" s="238">
        <v>0</v>
      </c>
      <c r="T182" s="239">
        <f>S182*H182</f>
        <v>0</v>
      </c>
      <c r="U182" s="40"/>
      <c r="V182" s="40"/>
      <c r="W182" s="40"/>
      <c r="X182" s="40"/>
      <c r="Y182" s="40"/>
      <c r="Z182" s="40"/>
      <c r="AA182" s="40"/>
      <c r="AB182" s="40"/>
      <c r="AC182" s="40"/>
      <c r="AD182" s="40"/>
      <c r="AE182" s="40"/>
      <c r="AR182" s="240" t="s">
        <v>144</v>
      </c>
      <c r="AT182" s="240" t="s">
        <v>358</v>
      </c>
      <c r="AU182" s="240" t="s">
        <v>92</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9848</v>
      </c>
    </row>
    <row r="183" s="15" customFormat="1">
      <c r="A183" s="15"/>
      <c r="B183" s="274"/>
      <c r="C183" s="275"/>
      <c r="D183" s="242" t="s">
        <v>488</v>
      </c>
      <c r="E183" s="276" t="s">
        <v>1</v>
      </c>
      <c r="F183" s="277" t="s">
        <v>9818</v>
      </c>
      <c r="G183" s="275"/>
      <c r="H183" s="276" t="s">
        <v>1</v>
      </c>
      <c r="I183" s="278"/>
      <c r="J183" s="275"/>
      <c r="K183" s="275"/>
      <c r="L183" s="279"/>
      <c r="M183" s="280"/>
      <c r="N183" s="281"/>
      <c r="O183" s="281"/>
      <c r="P183" s="281"/>
      <c r="Q183" s="281"/>
      <c r="R183" s="281"/>
      <c r="S183" s="281"/>
      <c r="T183" s="282"/>
      <c r="U183" s="15"/>
      <c r="V183" s="15"/>
      <c r="W183" s="15"/>
      <c r="X183" s="15"/>
      <c r="Y183" s="15"/>
      <c r="Z183" s="15"/>
      <c r="AA183" s="15"/>
      <c r="AB183" s="15"/>
      <c r="AC183" s="15"/>
      <c r="AD183" s="15"/>
      <c r="AE183" s="15"/>
      <c r="AT183" s="283" t="s">
        <v>488</v>
      </c>
      <c r="AU183" s="283" t="s">
        <v>92</v>
      </c>
      <c r="AV183" s="15" t="s">
        <v>90</v>
      </c>
      <c r="AW183" s="15" t="s">
        <v>38</v>
      </c>
      <c r="AX183" s="15" t="s">
        <v>83</v>
      </c>
      <c r="AY183" s="283" t="s">
        <v>355</v>
      </c>
    </row>
    <row r="184" s="13" customFormat="1">
      <c r="A184" s="13"/>
      <c r="B184" s="252"/>
      <c r="C184" s="253"/>
      <c r="D184" s="242" t="s">
        <v>488</v>
      </c>
      <c r="E184" s="254" t="s">
        <v>1</v>
      </c>
      <c r="F184" s="255" t="s">
        <v>9849</v>
      </c>
      <c r="G184" s="253"/>
      <c r="H184" s="256">
        <v>2.8999999999999999</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488</v>
      </c>
      <c r="AU184" s="262" t="s">
        <v>92</v>
      </c>
      <c r="AV184" s="13" t="s">
        <v>92</v>
      </c>
      <c r="AW184" s="13" t="s">
        <v>38</v>
      </c>
      <c r="AX184" s="13" t="s">
        <v>83</v>
      </c>
      <c r="AY184" s="262" t="s">
        <v>355</v>
      </c>
    </row>
    <row r="185" s="16" customFormat="1">
      <c r="A185" s="16"/>
      <c r="B185" s="294"/>
      <c r="C185" s="295"/>
      <c r="D185" s="242" t="s">
        <v>488</v>
      </c>
      <c r="E185" s="296" t="s">
        <v>1</v>
      </c>
      <c r="F185" s="297" t="s">
        <v>623</v>
      </c>
      <c r="G185" s="295"/>
      <c r="H185" s="298">
        <v>2.8999999999999999</v>
      </c>
      <c r="I185" s="299"/>
      <c r="J185" s="295"/>
      <c r="K185" s="295"/>
      <c r="L185" s="300"/>
      <c r="M185" s="301"/>
      <c r="N185" s="302"/>
      <c r="O185" s="302"/>
      <c r="P185" s="302"/>
      <c r="Q185" s="302"/>
      <c r="R185" s="302"/>
      <c r="S185" s="302"/>
      <c r="T185" s="303"/>
      <c r="U185" s="16"/>
      <c r="V185" s="16"/>
      <c r="W185" s="16"/>
      <c r="X185" s="16"/>
      <c r="Y185" s="16"/>
      <c r="Z185" s="16"/>
      <c r="AA185" s="16"/>
      <c r="AB185" s="16"/>
      <c r="AC185" s="16"/>
      <c r="AD185" s="16"/>
      <c r="AE185" s="16"/>
      <c r="AT185" s="304" t="s">
        <v>488</v>
      </c>
      <c r="AU185" s="304" t="s">
        <v>92</v>
      </c>
      <c r="AV185" s="16" t="s">
        <v>102</v>
      </c>
      <c r="AW185" s="16" t="s">
        <v>38</v>
      </c>
      <c r="AX185" s="16" t="s">
        <v>83</v>
      </c>
      <c r="AY185" s="304" t="s">
        <v>355</v>
      </c>
    </row>
    <row r="186" s="13" customFormat="1">
      <c r="A186" s="13"/>
      <c r="B186" s="252"/>
      <c r="C186" s="253"/>
      <c r="D186" s="242" t="s">
        <v>488</v>
      </c>
      <c r="E186" s="254" t="s">
        <v>1</v>
      </c>
      <c r="F186" s="255" t="s">
        <v>9850</v>
      </c>
      <c r="G186" s="253"/>
      <c r="H186" s="256">
        <v>0.435</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488</v>
      </c>
      <c r="AU186" s="262" t="s">
        <v>92</v>
      </c>
      <c r="AV186" s="13" t="s">
        <v>92</v>
      </c>
      <c r="AW186" s="13" t="s">
        <v>38</v>
      </c>
      <c r="AX186" s="13" t="s">
        <v>83</v>
      </c>
      <c r="AY186" s="262" t="s">
        <v>355</v>
      </c>
    </row>
    <row r="187" s="14" customFormat="1">
      <c r="A187" s="14"/>
      <c r="B187" s="263"/>
      <c r="C187" s="264"/>
      <c r="D187" s="242" t="s">
        <v>488</v>
      </c>
      <c r="E187" s="265" t="s">
        <v>1</v>
      </c>
      <c r="F187" s="266" t="s">
        <v>490</v>
      </c>
      <c r="G187" s="264"/>
      <c r="H187" s="267">
        <v>3.335</v>
      </c>
      <c r="I187" s="268"/>
      <c r="J187" s="264"/>
      <c r="K187" s="264"/>
      <c r="L187" s="269"/>
      <c r="M187" s="270"/>
      <c r="N187" s="271"/>
      <c r="O187" s="271"/>
      <c r="P187" s="271"/>
      <c r="Q187" s="271"/>
      <c r="R187" s="271"/>
      <c r="S187" s="271"/>
      <c r="T187" s="272"/>
      <c r="U187" s="14"/>
      <c r="V187" s="14"/>
      <c r="W187" s="14"/>
      <c r="X187" s="14"/>
      <c r="Y187" s="14"/>
      <c r="Z187" s="14"/>
      <c r="AA187" s="14"/>
      <c r="AB187" s="14"/>
      <c r="AC187" s="14"/>
      <c r="AD187" s="14"/>
      <c r="AE187" s="14"/>
      <c r="AT187" s="273" t="s">
        <v>488</v>
      </c>
      <c r="AU187" s="273" t="s">
        <v>92</v>
      </c>
      <c r="AV187" s="14" t="s">
        <v>144</v>
      </c>
      <c r="AW187" s="14" t="s">
        <v>38</v>
      </c>
      <c r="AX187" s="14" t="s">
        <v>90</v>
      </c>
      <c r="AY187" s="273" t="s">
        <v>355</v>
      </c>
    </row>
    <row r="188" s="12" customFormat="1" ht="22.8" customHeight="1">
      <c r="A188" s="12"/>
      <c r="B188" s="213"/>
      <c r="C188" s="214"/>
      <c r="D188" s="215" t="s">
        <v>82</v>
      </c>
      <c r="E188" s="227" t="s">
        <v>144</v>
      </c>
      <c r="F188" s="227" t="s">
        <v>711</v>
      </c>
      <c r="G188" s="214"/>
      <c r="H188" s="214"/>
      <c r="I188" s="217"/>
      <c r="J188" s="228">
        <f>BK188</f>
        <v>0</v>
      </c>
      <c r="K188" s="214"/>
      <c r="L188" s="219"/>
      <c r="M188" s="220"/>
      <c r="N188" s="221"/>
      <c r="O188" s="221"/>
      <c r="P188" s="222">
        <f>SUM(P189:P233)</f>
        <v>0</v>
      </c>
      <c r="Q188" s="221"/>
      <c r="R188" s="222">
        <f>SUM(R189:R233)</f>
        <v>247.99643663000001</v>
      </c>
      <c r="S188" s="221"/>
      <c r="T188" s="223">
        <f>SUM(T189:T233)</f>
        <v>0</v>
      </c>
      <c r="U188" s="12"/>
      <c r="V188" s="12"/>
      <c r="W188" s="12"/>
      <c r="X188" s="12"/>
      <c r="Y188" s="12"/>
      <c r="Z188" s="12"/>
      <c r="AA188" s="12"/>
      <c r="AB188" s="12"/>
      <c r="AC188" s="12"/>
      <c r="AD188" s="12"/>
      <c r="AE188" s="12"/>
      <c r="AR188" s="224" t="s">
        <v>90</v>
      </c>
      <c r="AT188" s="225" t="s">
        <v>82</v>
      </c>
      <c r="AU188" s="225" t="s">
        <v>90</v>
      </c>
      <c r="AY188" s="224" t="s">
        <v>355</v>
      </c>
      <c r="BK188" s="226">
        <f>SUM(BK189:BK233)</f>
        <v>0</v>
      </c>
    </row>
    <row r="189" s="2" customFormat="1" ht="16.5" customHeight="1">
      <c r="A189" s="40"/>
      <c r="B189" s="41"/>
      <c r="C189" s="229" t="s">
        <v>164</v>
      </c>
      <c r="D189" s="229" t="s">
        <v>358</v>
      </c>
      <c r="E189" s="230" t="s">
        <v>3849</v>
      </c>
      <c r="F189" s="231" t="s">
        <v>3850</v>
      </c>
      <c r="G189" s="232" t="s">
        <v>498</v>
      </c>
      <c r="H189" s="233">
        <v>32.505000000000003</v>
      </c>
      <c r="I189" s="234"/>
      <c r="J189" s="235">
        <f>ROUND(I189*H189,2)</f>
        <v>0</v>
      </c>
      <c r="K189" s="231" t="s">
        <v>361</v>
      </c>
      <c r="L189" s="46"/>
      <c r="M189" s="236" t="s">
        <v>1</v>
      </c>
      <c r="N189" s="237" t="s">
        <v>48</v>
      </c>
      <c r="O189" s="93"/>
      <c r="P189" s="238">
        <f>O189*H189</f>
        <v>0</v>
      </c>
      <c r="Q189" s="238">
        <v>2.45343</v>
      </c>
      <c r="R189" s="238">
        <f>Q189*H189</f>
        <v>79.748742150000012</v>
      </c>
      <c r="S189" s="238">
        <v>0</v>
      </c>
      <c r="T189" s="239">
        <f>S189*H189</f>
        <v>0</v>
      </c>
      <c r="U189" s="40"/>
      <c r="V189" s="40"/>
      <c r="W189" s="40"/>
      <c r="X189" s="40"/>
      <c r="Y189" s="40"/>
      <c r="Z189" s="40"/>
      <c r="AA189" s="40"/>
      <c r="AB189" s="40"/>
      <c r="AC189" s="40"/>
      <c r="AD189" s="40"/>
      <c r="AE189" s="40"/>
      <c r="AR189" s="240" t="s">
        <v>144</v>
      </c>
      <c r="AT189" s="240" t="s">
        <v>358</v>
      </c>
      <c r="AU189" s="240" t="s">
        <v>92</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9851</v>
      </c>
    </row>
    <row r="190" s="15" customFormat="1">
      <c r="A190" s="15"/>
      <c r="B190" s="274"/>
      <c r="C190" s="275"/>
      <c r="D190" s="242" t="s">
        <v>488</v>
      </c>
      <c r="E190" s="276" t="s">
        <v>1</v>
      </c>
      <c r="F190" s="277" t="s">
        <v>9818</v>
      </c>
      <c r="G190" s="275"/>
      <c r="H190" s="276" t="s">
        <v>1</v>
      </c>
      <c r="I190" s="278"/>
      <c r="J190" s="275"/>
      <c r="K190" s="275"/>
      <c r="L190" s="279"/>
      <c r="M190" s="280"/>
      <c r="N190" s="281"/>
      <c r="O190" s="281"/>
      <c r="P190" s="281"/>
      <c r="Q190" s="281"/>
      <c r="R190" s="281"/>
      <c r="S190" s="281"/>
      <c r="T190" s="282"/>
      <c r="U190" s="15"/>
      <c r="V190" s="15"/>
      <c r="W190" s="15"/>
      <c r="X190" s="15"/>
      <c r="Y190" s="15"/>
      <c r="Z190" s="15"/>
      <c r="AA190" s="15"/>
      <c r="AB190" s="15"/>
      <c r="AC190" s="15"/>
      <c r="AD190" s="15"/>
      <c r="AE190" s="15"/>
      <c r="AT190" s="283" t="s">
        <v>488</v>
      </c>
      <c r="AU190" s="283" t="s">
        <v>92</v>
      </c>
      <c r="AV190" s="15" t="s">
        <v>90</v>
      </c>
      <c r="AW190" s="15" t="s">
        <v>38</v>
      </c>
      <c r="AX190" s="15" t="s">
        <v>83</v>
      </c>
      <c r="AY190" s="283" t="s">
        <v>355</v>
      </c>
    </row>
    <row r="191" s="13" customFormat="1">
      <c r="A191" s="13"/>
      <c r="B191" s="252"/>
      <c r="C191" s="253"/>
      <c r="D191" s="242" t="s">
        <v>488</v>
      </c>
      <c r="E191" s="254" t="s">
        <v>1</v>
      </c>
      <c r="F191" s="255" t="s">
        <v>9852</v>
      </c>
      <c r="G191" s="253"/>
      <c r="H191" s="256">
        <v>32.505000000000003</v>
      </c>
      <c r="I191" s="257"/>
      <c r="J191" s="253"/>
      <c r="K191" s="253"/>
      <c r="L191" s="258"/>
      <c r="M191" s="259"/>
      <c r="N191" s="260"/>
      <c r="O191" s="260"/>
      <c r="P191" s="260"/>
      <c r="Q191" s="260"/>
      <c r="R191" s="260"/>
      <c r="S191" s="260"/>
      <c r="T191" s="261"/>
      <c r="U191" s="13"/>
      <c r="V191" s="13"/>
      <c r="W191" s="13"/>
      <c r="X191" s="13"/>
      <c r="Y191" s="13"/>
      <c r="Z191" s="13"/>
      <c r="AA191" s="13"/>
      <c r="AB191" s="13"/>
      <c r="AC191" s="13"/>
      <c r="AD191" s="13"/>
      <c r="AE191" s="13"/>
      <c r="AT191" s="262" t="s">
        <v>488</v>
      </c>
      <c r="AU191" s="262" t="s">
        <v>92</v>
      </c>
      <c r="AV191" s="13" t="s">
        <v>92</v>
      </c>
      <c r="AW191" s="13" t="s">
        <v>38</v>
      </c>
      <c r="AX191" s="13" t="s">
        <v>83</v>
      </c>
      <c r="AY191" s="262" t="s">
        <v>355</v>
      </c>
    </row>
    <row r="192" s="14" customFormat="1">
      <c r="A192" s="14"/>
      <c r="B192" s="263"/>
      <c r="C192" s="264"/>
      <c r="D192" s="242" t="s">
        <v>488</v>
      </c>
      <c r="E192" s="265" t="s">
        <v>1</v>
      </c>
      <c r="F192" s="266" t="s">
        <v>490</v>
      </c>
      <c r="G192" s="264"/>
      <c r="H192" s="267">
        <v>32.505000000000003</v>
      </c>
      <c r="I192" s="268"/>
      <c r="J192" s="264"/>
      <c r="K192" s="264"/>
      <c r="L192" s="269"/>
      <c r="M192" s="270"/>
      <c r="N192" s="271"/>
      <c r="O192" s="271"/>
      <c r="P192" s="271"/>
      <c r="Q192" s="271"/>
      <c r="R192" s="271"/>
      <c r="S192" s="271"/>
      <c r="T192" s="272"/>
      <c r="U192" s="14"/>
      <c r="V192" s="14"/>
      <c r="W192" s="14"/>
      <c r="X192" s="14"/>
      <c r="Y192" s="14"/>
      <c r="Z192" s="14"/>
      <c r="AA192" s="14"/>
      <c r="AB192" s="14"/>
      <c r="AC192" s="14"/>
      <c r="AD192" s="14"/>
      <c r="AE192" s="14"/>
      <c r="AT192" s="273" t="s">
        <v>488</v>
      </c>
      <c r="AU192" s="273" t="s">
        <v>92</v>
      </c>
      <c r="AV192" s="14" t="s">
        <v>144</v>
      </c>
      <c r="AW192" s="14" t="s">
        <v>38</v>
      </c>
      <c r="AX192" s="14" t="s">
        <v>90</v>
      </c>
      <c r="AY192" s="273" t="s">
        <v>355</v>
      </c>
    </row>
    <row r="193" s="2" customFormat="1" ht="16.5" customHeight="1">
      <c r="A193" s="40"/>
      <c r="B193" s="41"/>
      <c r="C193" s="229" t="s">
        <v>166</v>
      </c>
      <c r="D193" s="229" t="s">
        <v>358</v>
      </c>
      <c r="E193" s="230" t="s">
        <v>9853</v>
      </c>
      <c r="F193" s="231" t="s">
        <v>9854</v>
      </c>
      <c r="G193" s="232" t="s">
        <v>519</v>
      </c>
      <c r="H193" s="233">
        <v>238.37000000000001</v>
      </c>
      <c r="I193" s="234"/>
      <c r="J193" s="235">
        <f>ROUND(I193*H193,2)</f>
        <v>0</v>
      </c>
      <c r="K193" s="231" t="s">
        <v>361</v>
      </c>
      <c r="L193" s="46"/>
      <c r="M193" s="236" t="s">
        <v>1</v>
      </c>
      <c r="N193" s="237" t="s">
        <v>48</v>
      </c>
      <c r="O193" s="93"/>
      <c r="P193" s="238">
        <f>O193*H193</f>
        <v>0</v>
      </c>
      <c r="Q193" s="238">
        <v>0.0053299999999999997</v>
      </c>
      <c r="R193" s="238">
        <f>Q193*H193</f>
        <v>1.2705120999999999</v>
      </c>
      <c r="S193" s="238">
        <v>0</v>
      </c>
      <c r="T193" s="239">
        <f>S193*H193</f>
        <v>0</v>
      </c>
      <c r="U193" s="40"/>
      <c r="V193" s="40"/>
      <c r="W193" s="40"/>
      <c r="X193" s="40"/>
      <c r="Y193" s="40"/>
      <c r="Z193" s="40"/>
      <c r="AA193" s="40"/>
      <c r="AB193" s="40"/>
      <c r="AC193" s="40"/>
      <c r="AD193" s="40"/>
      <c r="AE193" s="40"/>
      <c r="AR193" s="240" t="s">
        <v>144</v>
      </c>
      <c r="AT193" s="240" t="s">
        <v>358</v>
      </c>
      <c r="AU193" s="240" t="s">
        <v>92</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9855</v>
      </c>
    </row>
    <row r="194" s="15" customFormat="1">
      <c r="A194" s="15"/>
      <c r="B194" s="274"/>
      <c r="C194" s="275"/>
      <c r="D194" s="242" t="s">
        <v>488</v>
      </c>
      <c r="E194" s="276" t="s">
        <v>1</v>
      </c>
      <c r="F194" s="277" t="s">
        <v>9818</v>
      </c>
      <c r="G194" s="275"/>
      <c r="H194" s="276" t="s">
        <v>1</v>
      </c>
      <c r="I194" s="278"/>
      <c r="J194" s="275"/>
      <c r="K194" s="275"/>
      <c r="L194" s="279"/>
      <c r="M194" s="280"/>
      <c r="N194" s="281"/>
      <c r="O194" s="281"/>
      <c r="P194" s="281"/>
      <c r="Q194" s="281"/>
      <c r="R194" s="281"/>
      <c r="S194" s="281"/>
      <c r="T194" s="282"/>
      <c r="U194" s="15"/>
      <c r="V194" s="15"/>
      <c r="W194" s="15"/>
      <c r="X194" s="15"/>
      <c r="Y194" s="15"/>
      <c r="Z194" s="15"/>
      <c r="AA194" s="15"/>
      <c r="AB194" s="15"/>
      <c r="AC194" s="15"/>
      <c r="AD194" s="15"/>
      <c r="AE194" s="15"/>
      <c r="AT194" s="283" t="s">
        <v>488</v>
      </c>
      <c r="AU194" s="283" t="s">
        <v>92</v>
      </c>
      <c r="AV194" s="15" t="s">
        <v>90</v>
      </c>
      <c r="AW194" s="15" t="s">
        <v>38</v>
      </c>
      <c r="AX194" s="15" t="s">
        <v>83</v>
      </c>
      <c r="AY194" s="283" t="s">
        <v>355</v>
      </c>
    </row>
    <row r="195" s="13" customFormat="1">
      <c r="A195" s="13"/>
      <c r="B195" s="252"/>
      <c r="C195" s="253"/>
      <c r="D195" s="242" t="s">
        <v>488</v>
      </c>
      <c r="E195" s="254" t="s">
        <v>1</v>
      </c>
      <c r="F195" s="255" t="s">
        <v>9856</v>
      </c>
      <c r="G195" s="253"/>
      <c r="H195" s="256">
        <v>216.69999999999999</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92</v>
      </c>
      <c r="AV195" s="13" t="s">
        <v>92</v>
      </c>
      <c r="AW195" s="13" t="s">
        <v>38</v>
      </c>
      <c r="AX195" s="13" t="s">
        <v>83</v>
      </c>
      <c r="AY195" s="262" t="s">
        <v>355</v>
      </c>
    </row>
    <row r="196" s="16" customFormat="1">
      <c r="A196" s="16"/>
      <c r="B196" s="294"/>
      <c r="C196" s="295"/>
      <c r="D196" s="242" t="s">
        <v>488</v>
      </c>
      <c r="E196" s="296" t="s">
        <v>1</v>
      </c>
      <c r="F196" s="297" t="s">
        <v>623</v>
      </c>
      <c r="G196" s="295"/>
      <c r="H196" s="298">
        <v>216.69999999999999</v>
      </c>
      <c r="I196" s="299"/>
      <c r="J196" s="295"/>
      <c r="K196" s="295"/>
      <c r="L196" s="300"/>
      <c r="M196" s="301"/>
      <c r="N196" s="302"/>
      <c r="O196" s="302"/>
      <c r="P196" s="302"/>
      <c r="Q196" s="302"/>
      <c r="R196" s="302"/>
      <c r="S196" s="302"/>
      <c r="T196" s="303"/>
      <c r="U196" s="16"/>
      <c r="V196" s="16"/>
      <c r="W196" s="16"/>
      <c r="X196" s="16"/>
      <c r="Y196" s="16"/>
      <c r="Z196" s="16"/>
      <c r="AA196" s="16"/>
      <c r="AB196" s="16"/>
      <c r="AC196" s="16"/>
      <c r="AD196" s="16"/>
      <c r="AE196" s="16"/>
      <c r="AT196" s="304" t="s">
        <v>488</v>
      </c>
      <c r="AU196" s="304" t="s">
        <v>92</v>
      </c>
      <c r="AV196" s="16" t="s">
        <v>102</v>
      </c>
      <c r="AW196" s="16" t="s">
        <v>38</v>
      </c>
      <c r="AX196" s="16" t="s">
        <v>83</v>
      </c>
      <c r="AY196" s="304" t="s">
        <v>355</v>
      </c>
    </row>
    <row r="197" s="13" customFormat="1">
      <c r="A197" s="13"/>
      <c r="B197" s="252"/>
      <c r="C197" s="253"/>
      <c r="D197" s="242" t="s">
        <v>488</v>
      </c>
      <c r="E197" s="254" t="s">
        <v>1</v>
      </c>
      <c r="F197" s="255" t="s">
        <v>9857</v>
      </c>
      <c r="G197" s="253"/>
      <c r="H197" s="256">
        <v>21.670000000000002</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4" customFormat="1">
      <c r="A198" s="14"/>
      <c r="B198" s="263"/>
      <c r="C198" s="264"/>
      <c r="D198" s="242" t="s">
        <v>488</v>
      </c>
      <c r="E198" s="265" t="s">
        <v>1</v>
      </c>
      <c r="F198" s="266" t="s">
        <v>490</v>
      </c>
      <c r="G198" s="264"/>
      <c r="H198" s="267">
        <v>238.37000000000001</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488</v>
      </c>
      <c r="AU198" s="273" t="s">
        <v>92</v>
      </c>
      <c r="AV198" s="14" t="s">
        <v>144</v>
      </c>
      <c r="AW198" s="14" t="s">
        <v>38</v>
      </c>
      <c r="AX198" s="14" t="s">
        <v>90</v>
      </c>
      <c r="AY198" s="273" t="s">
        <v>355</v>
      </c>
    </row>
    <row r="199" s="2" customFormat="1" ht="16.5" customHeight="1">
      <c r="A199" s="40"/>
      <c r="B199" s="41"/>
      <c r="C199" s="229" t="s">
        <v>169</v>
      </c>
      <c r="D199" s="229" t="s">
        <v>358</v>
      </c>
      <c r="E199" s="230" t="s">
        <v>9858</v>
      </c>
      <c r="F199" s="231" t="s">
        <v>9859</v>
      </c>
      <c r="G199" s="232" t="s">
        <v>519</v>
      </c>
      <c r="H199" s="233">
        <v>238.37000000000001</v>
      </c>
      <c r="I199" s="234"/>
      <c r="J199" s="235">
        <f>ROUND(I199*H199,2)</f>
        <v>0</v>
      </c>
      <c r="K199" s="231" t="s">
        <v>361</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92</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9860</v>
      </c>
    </row>
    <row r="200" s="2" customFormat="1" ht="16.5" customHeight="1">
      <c r="A200" s="40"/>
      <c r="B200" s="41"/>
      <c r="C200" s="229" t="s">
        <v>172</v>
      </c>
      <c r="D200" s="229" t="s">
        <v>358</v>
      </c>
      <c r="E200" s="230" t="s">
        <v>9861</v>
      </c>
      <c r="F200" s="231" t="s">
        <v>9862</v>
      </c>
      <c r="G200" s="232" t="s">
        <v>519</v>
      </c>
      <c r="H200" s="233">
        <v>216.69999999999999</v>
      </c>
      <c r="I200" s="234"/>
      <c r="J200" s="235">
        <f>ROUND(I200*H200,2)</f>
        <v>0</v>
      </c>
      <c r="K200" s="231" t="s">
        <v>361</v>
      </c>
      <c r="L200" s="46"/>
      <c r="M200" s="236" t="s">
        <v>1</v>
      </c>
      <c r="N200" s="237" t="s">
        <v>48</v>
      </c>
      <c r="O200" s="93"/>
      <c r="P200" s="238">
        <f>O200*H200</f>
        <v>0</v>
      </c>
      <c r="Q200" s="238">
        <v>0.00084000000000000003</v>
      </c>
      <c r="R200" s="238">
        <f>Q200*H200</f>
        <v>0.182028</v>
      </c>
      <c r="S200" s="238">
        <v>0</v>
      </c>
      <c r="T200" s="239">
        <f>S200*H200</f>
        <v>0</v>
      </c>
      <c r="U200" s="40"/>
      <c r="V200" s="40"/>
      <c r="W200" s="40"/>
      <c r="X200" s="40"/>
      <c r="Y200" s="40"/>
      <c r="Z200" s="40"/>
      <c r="AA200" s="40"/>
      <c r="AB200" s="40"/>
      <c r="AC200" s="40"/>
      <c r="AD200" s="40"/>
      <c r="AE200" s="40"/>
      <c r="AR200" s="240" t="s">
        <v>144</v>
      </c>
      <c r="AT200" s="240" t="s">
        <v>358</v>
      </c>
      <c r="AU200" s="240" t="s">
        <v>92</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9863</v>
      </c>
    </row>
    <row r="201" s="15" customFormat="1">
      <c r="A201" s="15"/>
      <c r="B201" s="274"/>
      <c r="C201" s="275"/>
      <c r="D201" s="242" t="s">
        <v>488</v>
      </c>
      <c r="E201" s="276" t="s">
        <v>1</v>
      </c>
      <c r="F201" s="277" t="s">
        <v>9818</v>
      </c>
      <c r="G201" s="275"/>
      <c r="H201" s="276" t="s">
        <v>1</v>
      </c>
      <c r="I201" s="278"/>
      <c r="J201" s="275"/>
      <c r="K201" s="275"/>
      <c r="L201" s="279"/>
      <c r="M201" s="280"/>
      <c r="N201" s="281"/>
      <c r="O201" s="281"/>
      <c r="P201" s="281"/>
      <c r="Q201" s="281"/>
      <c r="R201" s="281"/>
      <c r="S201" s="281"/>
      <c r="T201" s="282"/>
      <c r="U201" s="15"/>
      <c r="V201" s="15"/>
      <c r="W201" s="15"/>
      <c r="X201" s="15"/>
      <c r="Y201" s="15"/>
      <c r="Z201" s="15"/>
      <c r="AA201" s="15"/>
      <c r="AB201" s="15"/>
      <c r="AC201" s="15"/>
      <c r="AD201" s="15"/>
      <c r="AE201" s="15"/>
      <c r="AT201" s="283" t="s">
        <v>488</v>
      </c>
      <c r="AU201" s="283" t="s">
        <v>92</v>
      </c>
      <c r="AV201" s="15" t="s">
        <v>90</v>
      </c>
      <c r="AW201" s="15" t="s">
        <v>38</v>
      </c>
      <c r="AX201" s="15" t="s">
        <v>83</v>
      </c>
      <c r="AY201" s="283" t="s">
        <v>355</v>
      </c>
    </row>
    <row r="202" s="13" customFormat="1">
      <c r="A202" s="13"/>
      <c r="B202" s="252"/>
      <c r="C202" s="253"/>
      <c r="D202" s="242" t="s">
        <v>488</v>
      </c>
      <c r="E202" s="254" t="s">
        <v>1</v>
      </c>
      <c r="F202" s="255" t="s">
        <v>9856</v>
      </c>
      <c r="G202" s="253"/>
      <c r="H202" s="256">
        <v>216.69999999999999</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488</v>
      </c>
      <c r="AU202" s="262" t="s">
        <v>92</v>
      </c>
      <c r="AV202" s="13" t="s">
        <v>92</v>
      </c>
      <c r="AW202" s="13" t="s">
        <v>38</v>
      </c>
      <c r="AX202" s="13" t="s">
        <v>83</v>
      </c>
      <c r="AY202" s="262" t="s">
        <v>355</v>
      </c>
    </row>
    <row r="203" s="14" customFormat="1">
      <c r="A203" s="14"/>
      <c r="B203" s="263"/>
      <c r="C203" s="264"/>
      <c r="D203" s="242" t="s">
        <v>488</v>
      </c>
      <c r="E203" s="265" t="s">
        <v>1</v>
      </c>
      <c r="F203" s="266" t="s">
        <v>490</v>
      </c>
      <c r="G203" s="264"/>
      <c r="H203" s="267">
        <v>216.69999999999999</v>
      </c>
      <c r="I203" s="268"/>
      <c r="J203" s="264"/>
      <c r="K203" s="264"/>
      <c r="L203" s="269"/>
      <c r="M203" s="270"/>
      <c r="N203" s="271"/>
      <c r="O203" s="271"/>
      <c r="P203" s="271"/>
      <c r="Q203" s="271"/>
      <c r="R203" s="271"/>
      <c r="S203" s="271"/>
      <c r="T203" s="272"/>
      <c r="U203" s="14"/>
      <c r="V203" s="14"/>
      <c r="W203" s="14"/>
      <c r="X203" s="14"/>
      <c r="Y203" s="14"/>
      <c r="Z203" s="14"/>
      <c r="AA203" s="14"/>
      <c r="AB203" s="14"/>
      <c r="AC203" s="14"/>
      <c r="AD203" s="14"/>
      <c r="AE203" s="14"/>
      <c r="AT203" s="273" t="s">
        <v>488</v>
      </c>
      <c r="AU203" s="273" t="s">
        <v>92</v>
      </c>
      <c r="AV203" s="14" t="s">
        <v>144</v>
      </c>
      <c r="AW203" s="14" t="s">
        <v>38</v>
      </c>
      <c r="AX203" s="14" t="s">
        <v>90</v>
      </c>
      <c r="AY203" s="273" t="s">
        <v>355</v>
      </c>
    </row>
    <row r="204" s="2" customFormat="1" ht="16.5" customHeight="1">
      <c r="A204" s="40"/>
      <c r="B204" s="41"/>
      <c r="C204" s="229" t="s">
        <v>175</v>
      </c>
      <c r="D204" s="229" t="s">
        <v>358</v>
      </c>
      <c r="E204" s="230" t="s">
        <v>9864</v>
      </c>
      <c r="F204" s="231" t="s">
        <v>9865</v>
      </c>
      <c r="G204" s="232" t="s">
        <v>519</v>
      </c>
      <c r="H204" s="233">
        <v>216.69999999999999</v>
      </c>
      <c r="I204" s="234"/>
      <c r="J204" s="235">
        <f>ROUND(I204*H204,2)</f>
        <v>0</v>
      </c>
      <c r="K204" s="231" t="s">
        <v>361</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92</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9866</v>
      </c>
    </row>
    <row r="205" s="2" customFormat="1" ht="16.5" customHeight="1">
      <c r="A205" s="40"/>
      <c r="B205" s="41"/>
      <c r="C205" s="229" t="s">
        <v>178</v>
      </c>
      <c r="D205" s="229" t="s">
        <v>358</v>
      </c>
      <c r="E205" s="230" t="s">
        <v>3879</v>
      </c>
      <c r="F205" s="231" t="s">
        <v>3880</v>
      </c>
      <c r="G205" s="232" t="s">
        <v>551</v>
      </c>
      <c r="H205" s="233">
        <v>4.4850000000000003</v>
      </c>
      <c r="I205" s="234"/>
      <c r="J205" s="235">
        <f>ROUND(I205*H205,2)</f>
        <v>0</v>
      </c>
      <c r="K205" s="231" t="s">
        <v>361</v>
      </c>
      <c r="L205" s="46"/>
      <c r="M205" s="236" t="s">
        <v>1</v>
      </c>
      <c r="N205" s="237" t="s">
        <v>48</v>
      </c>
      <c r="O205" s="93"/>
      <c r="P205" s="238">
        <f>O205*H205</f>
        <v>0</v>
      </c>
      <c r="Q205" s="238">
        <v>1.0551600000000001</v>
      </c>
      <c r="R205" s="238">
        <f>Q205*H205</f>
        <v>4.7323926000000007</v>
      </c>
      <c r="S205" s="238">
        <v>0</v>
      </c>
      <c r="T205" s="239">
        <f>S205*H205</f>
        <v>0</v>
      </c>
      <c r="U205" s="40"/>
      <c r="V205" s="40"/>
      <c r="W205" s="40"/>
      <c r="X205" s="40"/>
      <c r="Y205" s="40"/>
      <c r="Z205" s="40"/>
      <c r="AA205" s="40"/>
      <c r="AB205" s="40"/>
      <c r="AC205" s="40"/>
      <c r="AD205" s="40"/>
      <c r="AE205" s="40"/>
      <c r="AR205" s="240" t="s">
        <v>144</v>
      </c>
      <c r="AT205" s="240" t="s">
        <v>358</v>
      </c>
      <c r="AU205" s="240" t="s">
        <v>92</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9867</v>
      </c>
    </row>
    <row r="206" s="15" customFormat="1">
      <c r="A206" s="15"/>
      <c r="B206" s="274"/>
      <c r="C206" s="275"/>
      <c r="D206" s="242" t="s">
        <v>488</v>
      </c>
      <c r="E206" s="276" t="s">
        <v>1</v>
      </c>
      <c r="F206" s="277" t="s">
        <v>9818</v>
      </c>
      <c r="G206" s="275"/>
      <c r="H206" s="276" t="s">
        <v>1</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488</v>
      </c>
      <c r="AU206" s="283" t="s">
        <v>92</v>
      </c>
      <c r="AV206" s="15" t="s">
        <v>90</v>
      </c>
      <c r="AW206" s="15" t="s">
        <v>38</v>
      </c>
      <c r="AX206" s="15" t="s">
        <v>83</v>
      </c>
      <c r="AY206" s="283" t="s">
        <v>355</v>
      </c>
    </row>
    <row r="207" s="13" customFormat="1">
      <c r="A207" s="13"/>
      <c r="B207" s="252"/>
      <c r="C207" s="253"/>
      <c r="D207" s="242" t="s">
        <v>488</v>
      </c>
      <c r="E207" s="254" t="s">
        <v>1</v>
      </c>
      <c r="F207" s="255" t="s">
        <v>9868</v>
      </c>
      <c r="G207" s="253"/>
      <c r="H207" s="256">
        <v>3.8999999999999999</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6" customFormat="1">
      <c r="A208" s="16"/>
      <c r="B208" s="294"/>
      <c r="C208" s="295"/>
      <c r="D208" s="242" t="s">
        <v>488</v>
      </c>
      <c r="E208" s="296" t="s">
        <v>1</v>
      </c>
      <c r="F208" s="297" t="s">
        <v>623</v>
      </c>
      <c r="G208" s="295"/>
      <c r="H208" s="298">
        <v>3.8999999999999999</v>
      </c>
      <c r="I208" s="299"/>
      <c r="J208" s="295"/>
      <c r="K208" s="295"/>
      <c r="L208" s="300"/>
      <c r="M208" s="301"/>
      <c r="N208" s="302"/>
      <c r="O208" s="302"/>
      <c r="P208" s="302"/>
      <c r="Q208" s="302"/>
      <c r="R208" s="302"/>
      <c r="S208" s="302"/>
      <c r="T208" s="303"/>
      <c r="U208" s="16"/>
      <c r="V208" s="16"/>
      <c r="W208" s="16"/>
      <c r="X208" s="16"/>
      <c r="Y208" s="16"/>
      <c r="Z208" s="16"/>
      <c r="AA208" s="16"/>
      <c r="AB208" s="16"/>
      <c r="AC208" s="16"/>
      <c r="AD208" s="16"/>
      <c r="AE208" s="16"/>
      <c r="AT208" s="304" t="s">
        <v>488</v>
      </c>
      <c r="AU208" s="304" t="s">
        <v>92</v>
      </c>
      <c r="AV208" s="16" t="s">
        <v>102</v>
      </c>
      <c r="AW208" s="16" t="s">
        <v>38</v>
      </c>
      <c r="AX208" s="16" t="s">
        <v>83</v>
      </c>
      <c r="AY208" s="304" t="s">
        <v>355</v>
      </c>
    </row>
    <row r="209" s="13" customFormat="1">
      <c r="A209" s="13"/>
      <c r="B209" s="252"/>
      <c r="C209" s="253"/>
      <c r="D209" s="242" t="s">
        <v>488</v>
      </c>
      <c r="E209" s="254" t="s">
        <v>1</v>
      </c>
      <c r="F209" s="255" t="s">
        <v>9869</v>
      </c>
      <c r="G209" s="253"/>
      <c r="H209" s="256">
        <v>0.58499999999999996</v>
      </c>
      <c r="I209" s="257"/>
      <c r="J209" s="253"/>
      <c r="K209" s="253"/>
      <c r="L209" s="258"/>
      <c r="M209" s="259"/>
      <c r="N209" s="260"/>
      <c r="O209" s="260"/>
      <c r="P209" s="260"/>
      <c r="Q209" s="260"/>
      <c r="R209" s="260"/>
      <c r="S209" s="260"/>
      <c r="T209" s="261"/>
      <c r="U209" s="13"/>
      <c r="V209" s="13"/>
      <c r="W209" s="13"/>
      <c r="X209" s="13"/>
      <c r="Y209" s="13"/>
      <c r="Z209" s="13"/>
      <c r="AA209" s="13"/>
      <c r="AB209" s="13"/>
      <c r="AC209" s="13"/>
      <c r="AD209" s="13"/>
      <c r="AE209" s="13"/>
      <c r="AT209" s="262" t="s">
        <v>488</v>
      </c>
      <c r="AU209" s="262" t="s">
        <v>92</v>
      </c>
      <c r="AV209" s="13" t="s">
        <v>92</v>
      </c>
      <c r="AW209" s="13" t="s">
        <v>38</v>
      </c>
      <c r="AX209" s="13" t="s">
        <v>83</v>
      </c>
      <c r="AY209" s="262" t="s">
        <v>355</v>
      </c>
    </row>
    <row r="210" s="14" customFormat="1">
      <c r="A210" s="14"/>
      <c r="B210" s="263"/>
      <c r="C210" s="264"/>
      <c r="D210" s="242" t="s">
        <v>488</v>
      </c>
      <c r="E210" s="265" t="s">
        <v>1</v>
      </c>
      <c r="F210" s="266" t="s">
        <v>490</v>
      </c>
      <c r="G210" s="264"/>
      <c r="H210" s="267">
        <v>4.4850000000000003</v>
      </c>
      <c r="I210" s="268"/>
      <c r="J210" s="264"/>
      <c r="K210" s="264"/>
      <c r="L210" s="269"/>
      <c r="M210" s="270"/>
      <c r="N210" s="271"/>
      <c r="O210" s="271"/>
      <c r="P210" s="271"/>
      <c r="Q210" s="271"/>
      <c r="R210" s="271"/>
      <c r="S210" s="271"/>
      <c r="T210" s="272"/>
      <c r="U210" s="14"/>
      <c r="V210" s="14"/>
      <c r="W210" s="14"/>
      <c r="X210" s="14"/>
      <c r="Y210" s="14"/>
      <c r="Z210" s="14"/>
      <c r="AA210" s="14"/>
      <c r="AB210" s="14"/>
      <c r="AC210" s="14"/>
      <c r="AD210" s="14"/>
      <c r="AE210" s="14"/>
      <c r="AT210" s="273" t="s">
        <v>488</v>
      </c>
      <c r="AU210" s="273" t="s">
        <v>92</v>
      </c>
      <c r="AV210" s="14" t="s">
        <v>144</v>
      </c>
      <c r="AW210" s="14" t="s">
        <v>38</v>
      </c>
      <c r="AX210" s="14" t="s">
        <v>90</v>
      </c>
      <c r="AY210" s="273" t="s">
        <v>355</v>
      </c>
    </row>
    <row r="211" s="2" customFormat="1" ht="16.5" customHeight="1">
      <c r="A211" s="40"/>
      <c r="B211" s="41"/>
      <c r="C211" s="229" t="s">
        <v>8</v>
      </c>
      <c r="D211" s="229" t="s">
        <v>358</v>
      </c>
      <c r="E211" s="230" t="s">
        <v>3889</v>
      </c>
      <c r="F211" s="231" t="s">
        <v>9870</v>
      </c>
      <c r="G211" s="232" t="s">
        <v>498</v>
      </c>
      <c r="H211" s="233">
        <v>58.463000000000001</v>
      </c>
      <c r="I211" s="234"/>
      <c r="J211" s="235">
        <f>ROUND(I211*H211,2)</f>
        <v>0</v>
      </c>
      <c r="K211" s="231" t="s">
        <v>361</v>
      </c>
      <c r="L211" s="46"/>
      <c r="M211" s="236" t="s">
        <v>1</v>
      </c>
      <c r="N211" s="237" t="s">
        <v>48</v>
      </c>
      <c r="O211" s="93"/>
      <c r="P211" s="238">
        <f>O211*H211</f>
        <v>0</v>
      </c>
      <c r="Q211" s="238">
        <v>2.45336</v>
      </c>
      <c r="R211" s="238">
        <f>Q211*H211</f>
        <v>143.43078568000001</v>
      </c>
      <c r="S211" s="238">
        <v>0</v>
      </c>
      <c r="T211" s="239">
        <f>S211*H211</f>
        <v>0</v>
      </c>
      <c r="U211" s="40"/>
      <c r="V211" s="40"/>
      <c r="W211" s="40"/>
      <c r="X211" s="40"/>
      <c r="Y211" s="40"/>
      <c r="Z211" s="40"/>
      <c r="AA211" s="40"/>
      <c r="AB211" s="40"/>
      <c r="AC211" s="40"/>
      <c r="AD211" s="40"/>
      <c r="AE211" s="40"/>
      <c r="AR211" s="240" t="s">
        <v>144</v>
      </c>
      <c r="AT211" s="240" t="s">
        <v>358</v>
      </c>
      <c r="AU211" s="240" t="s">
        <v>92</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9871</v>
      </c>
    </row>
    <row r="212" s="15" customFormat="1">
      <c r="A212" s="15"/>
      <c r="B212" s="274"/>
      <c r="C212" s="275"/>
      <c r="D212" s="242" t="s">
        <v>488</v>
      </c>
      <c r="E212" s="276" t="s">
        <v>1</v>
      </c>
      <c r="F212" s="277" t="s">
        <v>9818</v>
      </c>
      <c r="G212" s="275"/>
      <c r="H212" s="276" t="s">
        <v>1</v>
      </c>
      <c r="I212" s="278"/>
      <c r="J212" s="275"/>
      <c r="K212" s="275"/>
      <c r="L212" s="279"/>
      <c r="M212" s="280"/>
      <c r="N212" s="281"/>
      <c r="O212" s="281"/>
      <c r="P212" s="281"/>
      <c r="Q212" s="281"/>
      <c r="R212" s="281"/>
      <c r="S212" s="281"/>
      <c r="T212" s="282"/>
      <c r="U212" s="15"/>
      <c r="V212" s="15"/>
      <c r="W212" s="15"/>
      <c r="X212" s="15"/>
      <c r="Y212" s="15"/>
      <c r="Z212" s="15"/>
      <c r="AA212" s="15"/>
      <c r="AB212" s="15"/>
      <c r="AC212" s="15"/>
      <c r="AD212" s="15"/>
      <c r="AE212" s="15"/>
      <c r="AT212" s="283" t="s">
        <v>488</v>
      </c>
      <c r="AU212" s="283" t="s">
        <v>92</v>
      </c>
      <c r="AV212" s="15" t="s">
        <v>90</v>
      </c>
      <c r="AW212" s="15" t="s">
        <v>38</v>
      </c>
      <c r="AX212" s="15" t="s">
        <v>83</v>
      </c>
      <c r="AY212" s="283" t="s">
        <v>355</v>
      </c>
    </row>
    <row r="213" s="13" customFormat="1">
      <c r="A213" s="13"/>
      <c r="B213" s="252"/>
      <c r="C213" s="253"/>
      <c r="D213" s="242" t="s">
        <v>488</v>
      </c>
      <c r="E213" s="254" t="s">
        <v>1</v>
      </c>
      <c r="F213" s="255" t="s">
        <v>9872</v>
      </c>
      <c r="G213" s="253"/>
      <c r="H213" s="256">
        <v>58.463000000000001</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488</v>
      </c>
      <c r="AU213" s="262" t="s">
        <v>92</v>
      </c>
      <c r="AV213" s="13" t="s">
        <v>92</v>
      </c>
      <c r="AW213" s="13" t="s">
        <v>38</v>
      </c>
      <c r="AX213" s="13" t="s">
        <v>83</v>
      </c>
      <c r="AY213" s="262" t="s">
        <v>355</v>
      </c>
    </row>
    <row r="214" s="14" customFormat="1">
      <c r="A214" s="14"/>
      <c r="B214" s="263"/>
      <c r="C214" s="264"/>
      <c r="D214" s="242" t="s">
        <v>488</v>
      </c>
      <c r="E214" s="265" t="s">
        <v>1</v>
      </c>
      <c r="F214" s="266" t="s">
        <v>490</v>
      </c>
      <c r="G214" s="264"/>
      <c r="H214" s="267">
        <v>58.463000000000001</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488</v>
      </c>
      <c r="AU214" s="273" t="s">
        <v>92</v>
      </c>
      <c r="AV214" s="14" t="s">
        <v>144</v>
      </c>
      <c r="AW214" s="14" t="s">
        <v>38</v>
      </c>
      <c r="AX214" s="14" t="s">
        <v>90</v>
      </c>
      <c r="AY214" s="273" t="s">
        <v>355</v>
      </c>
    </row>
    <row r="215" s="2" customFormat="1" ht="16.5" customHeight="1">
      <c r="A215" s="40"/>
      <c r="B215" s="41"/>
      <c r="C215" s="229" t="s">
        <v>419</v>
      </c>
      <c r="D215" s="229" t="s">
        <v>358</v>
      </c>
      <c r="E215" s="230" t="s">
        <v>3899</v>
      </c>
      <c r="F215" s="231" t="s">
        <v>3900</v>
      </c>
      <c r="G215" s="232" t="s">
        <v>519</v>
      </c>
      <c r="H215" s="233">
        <v>492.25</v>
      </c>
      <c r="I215" s="234"/>
      <c r="J215" s="235">
        <f>ROUND(I215*H215,2)</f>
        <v>0</v>
      </c>
      <c r="K215" s="231" t="s">
        <v>361</v>
      </c>
      <c r="L215" s="46"/>
      <c r="M215" s="236" t="s">
        <v>1</v>
      </c>
      <c r="N215" s="237" t="s">
        <v>48</v>
      </c>
      <c r="O215" s="93"/>
      <c r="P215" s="238">
        <f>O215*H215</f>
        <v>0</v>
      </c>
      <c r="Q215" s="238">
        <v>0.0066299999999999996</v>
      </c>
      <c r="R215" s="238">
        <f>Q215*H215</f>
        <v>3.2636174999999996</v>
      </c>
      <c r="S215" s="238">
        <v>0</v>
      </c>
      <c r="T215" s="239">
        <f>S215*H215</f>
        <v>0</v>
      </c>
      <c r="U215" s="40"/>
      <c r="V215" s="40"/>
      <c r="W215" s="40"/>
      <c r="X215" s="40"/>
      <c r="Y215" s="40"/>
      <c r="Z215" s="40"/>
      <c r="AA215" s="40"/>
      <c r="AB215" s="40"/>
      <c r="AC215" s="40"/>
      <c r="AD215" s="40"/>
      <c r="AE215" s="40"/>
      <c r="AR215" s="240" t="s">
        <v>144</v>
      </c>
      <c r="AT215" s="240" t="s">
        <v>358</v>
      </c>
      <c r="AU215" s="240" t="s">
        <v>92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9873</v>
      </c>
    </row>
    <row r="216" s="15" customFormat="1">
      <c r="A216" s="15"/>
      <c r="B216" s="274"/>
      <c r="C216" s="275"/>
      <c r="D216" s="242" t="s">
        <v>488</v>
      </c>
      <c r="E216" s="276" t="s">
        <v>1</v>
      </c>
      <c r="F216" s="277" t="s">
        <v>9818</v>
      </c>
      <c r="G216" s="275"/>
      <c r="H216" s="276" t="s">
        <v>1</v>
      </c>
      <c r="I216" s="278"/>
      <c r="J216" s="275"/>
      <c r="K216" s="275"/>
      <c r="L216" s="279"/>
      <c r="M216" s="280"/>
      <c r="N216" s="281"/>
      <c r="O216" s="281"/>
      <c r="P216" s="281"/>
      <c r="Q216" s="281"/>
      <c r="R216" s="281"/>
      <c r="S216" s="281"/>
      <c r="T216" s="282"/>
      <c r="U216" s="15"/>
      <c r="V216" s="15"/>
      <c r="W216" s="15"/>
      <c r="X216" s="15"/>
      <c r="Y216" s="15"/>
      <c r="Z216" s="15"/>
      <c r="AA216" s="15"/>
      <c r="AB216" s="15"/>
      <c r="AC216" s="15"/>
      <c r="AD216" s="15"/>
      <c r="AE216" s="15"/>
      <c r="AT216" s="283" t="s">
        <v>488</v>
      </c>
      <c r="AU216" s="283" t="s">
        <v>92</v>
      </c>
      <c r="AV216" s="15" t="s">
        <v>90</v>
      </c>
      <c r="AW216" s="15" t="s">
        <v>38</v>
      </c>
      <c r="AX216" s="15" t="s">
        <v>83</v>
      </c>
      <c r="AY216" s="283" t="s">
        <v>355</v>
      </c>
    </row>
    <row r="217" s="13" customFormat="1">
      <c r="A217" s="13"/>
      <c r="B217" s="252"/>
      <c r="C217" s="253"/>
      <c r="D217" s="242" t="s">
        <v>488</v>
      </c>
      <c r="E217" s="254" t="s">
        <v>1</v>
      </c>
      <c r="F217" s="255" t="s">
        <v>9874</v>
      </c>
      <c r="G217" s="253"/>
      <c r="H217" s="256">
        <v>22.5</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488</v>
      </c>
      <c r="AU217" s="262" t="s">
        <v>92</v>
      </c>
      <c r="AV217" s="13" t="s">
        <v>92</v>
      </c>
      <c r="AW217" s="13" t="s">
        <v>38</v>
      </c>
      <c r="AX217" s="13" t="s">
        <v>83</v>
      </c>
      <c r="AY217" s="262" t="s">
        <v>355</v>
      </c>
    </row>
    <row r="218" s="13" customFormat="1">
      <c r="A218" s="13"/>
      <c r="B218" s="252"/>
      <c r="C218" s="253"/>
      <c r="D218" s="242" t="s">
        <v>488</v>
      </c>
      <c r="E218" s="254" t="s">
        <v>1</v>
      </c>
      <c r="F218" s="255" t="s">
        <v>9875</v>
      </c>
      <c r="G218" s="253"/>
      <c r="H218" s="256">
        <v>425</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488</v>
      </c>
      <c r="AU218" s="262" t="s">
        <v>92</v>
      </c>
      <c r="AV218" s="13" t="s">
        <v>92</v>
      </c>
      <c r="AW218" s="13" t="s">
        <v>38</v>
      </c>
      <c r="AX218" s="13" t="s">
        <v>83</v>
      </c>
      <c r="AY218" s="262" t="s">
        <v>355</v>
      </c>
    </row>
    <row r="219" s="16" customFormat="1">
      <c r="A219" s="16"/>
      <c r="B219" s="294"/>
      <c r="C219" s="295"/>
      <c r="D219" s="242" t="s">
        <v>488</v>
      </c>
      <c r="E219" s="296" t="s">
        <v>1</v>
      </c>
      <c r="F219" s="297" t="s">
        <v>623</v>
      </c>
      <c r="G219" s="295"/>
      <c r="H219" s="298">
        <v>447.5</v>
      </c>
      <c r="I219" s="299"/>
      <c r="J219" s="295"/>
      <c r="K219" s="295"/>
      <c r="L219" s="300"/>
      <c r="M219" s="301"/>
      <c r="N219" s="302"/>
      <c r="O219" s="302"/>
      <c r="P219" s="302"/>
      <c r="Q219" s="302"/>
      <c r="R219" s="302"/>
      <c r="S219" s="302"/>
      <c r="T219" s="303"/>
      <c r="U219" s="16"/>
      <c r="V219" s="16"/>
      <c r="W219" s="16"/>
      <c r="X219" s="16"/>
      <c r="Y219" s="16"/>
      <c r="Z219" s="16"/>
      <c r="AA219" s="16"/>
      <c r="AB219" s="16"/>
      <c r="AC219" s="16"/>
      <c r="AD219" s="16"/>
      <c r="AE219" s="16"/>
      <c r="AT219" s="304" t="s">
        <v>488</v>
      </c>
      <c r="AU219" s="304" t="s">
        <v>92</v>
      </c>
      <c r="AV219" s="16" t="s">
        <v>102</v>
      </c>
      <c r="AW219" s="16" t="s">
        <v>38</v>
      </c>
      <c r="AX219" s="16" t="s">
        <v>83</v>
      </c>
      <c r="AY219" s="304" t="s">
        <v>355</v>
      </c>
    </row>
    <row r="220" s="13" customFormat="1">
      <c r="A220" s="13"/>
      <c r="B220" s="252"/>
      <c r="C220" s="253"/>
      <c r="D220" s="242" t="s">
        <v>488</v>
      </c>
      <c r="E220" s="254" t="s">
        <v>1</v>
      </c>
      <c r="F220" s="255" t="s">
        <v>9876</v>
      </c>
      <c r="G220" s="253"/>
      <c r="H220" s="256">
        <v>44.75</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488</v>
      </c>
      <c r="AU220" s="262" t="s">
        <v>92</v>
      </c>
      <c r="AV220" s="13" t="s">
        <v>92</v>
      </c>
      <c r="AW220" s="13" t="s">
        <v>38</v>
      </c>
      <c r="AX220" s="13" t="s">
        <v>83</v>
      </c>
      <c r="AY220" s="262" t="s">
        <v>355</v>
      </c>
    </row>
    <row r="221" s="14" customFormat="1">
      <c r="A221" s="14"/>
      <c r="B221" s="263"/>
      <c r="C221" s="264"/>
      <c r="D221" s="242" t="s">
        <v>488</v>
      </c>
      <c r="E221" s="265" t="s">
        <v>1</v>
      </c>
      <c r="F221" s="266" t="s">
        <v>490</v>
      </c>
      <c r="G221" s="264"/>
      <c r="H221" s="267">
        <v>492.25</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488</v>
      </c>
      <c r="AU221" s="273" t="s">
        <v>92</v>
      </c>
      <c r="AV221" s="14" t="s">
        <v>144</v>
      </c>
      <c r="AW221" s="14" t="s">
        <v>38</v>
      </c>
      <c r="AX221" s="14" t="s">
        <v>90</v>
      </c>
      <c r="AY221" s="273" t="s">
        <v>355</v>
      </c>
    </row>
    <row r="222" s="2" customFormat="1" ht="16.5" customHeight="1">
      <c r="A222" s="40"/>
      <c r="B222" s="41"/>
      <c r="C222" s="229" t="s">
        <v>561</v>
      </c>
      <c r="D222" s="229" t="s">
        <v>358</v>
      </c>
      <c r="E222" s="230" t="s">
        <v>3908</v>
      </c>
      <c r="F222" s="231" t="s">
        <v>3909</v>
      </c>
      <c r="G222" s="232" t="s">
        <v>519</v>
      </c>
      <c r="H222" s="233">
        <v>492.25</v>
      </c>
      <c r="I222" s="234"/>
      <c r="J222" s="235">
        <f>ROUND(I222*H222,2)</f>
        <v>0</v>
      </c>
      <c r="K222" s="231" t="s">
        <v>361</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92</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9877</v>
      </c>
    </row>
    <row r="223" s="2" customFormat="1" ht="16.5" customHeight="1">
      <c r="A223" s="40"/>
      <c r="B223" s="41"/>
      <c r="C223" s="229" t="s">
        <v>565</v>
      </c>
      <c r="D223" s="229" t="s">
        <v>358</v>
      </c>
      <c r="E223" s="230" t="s">
        <v>9878</v>
      </c>
      <c r="F223" s="231" t="s">
        <v>9879</v>
      </c>
      <c r="G223" s="232" t="s">
        <v>519</v>
      </c>
      <c r="H223" s="233">
        <v>57.75</v>
      </c>
      <c r="I223" s="234"/>
      <c r="J223" s="235">
        <f>ROUND(I223*H223,2)</f>
        <v>0</v>
      </c>
      <c r="K223" s="231" t="s">
        <v>361</v>
      </c>
      <c r="L223" s="46"/>
      <c r="M223" s="236" t="s">
        <v>1</v>
      </c>
      <c r="N223" s="237" t="s">
        <v>48</v>
      </c>
      <c r="O223" s="93"/>
      <c r="P223" s="238">
        <f>O223*H223</f>
        <v>0</v>
      </c>
      <c r="Q223" s="238">
        <v>0.0015</v>
      </c>
      <c r="R223" s="238">
        <f>Q223*H223</f>
        <v>0.086625000000000008</v>
      </c>
      <c r="S223" s="238">
        <v>0</v>
      </c>
      <c r="T223" s="239">
        <f>S223*H223</f>
        <v>0</v>
      </c>
      <c r="U223" s="40"/>
      <c r="V223" s="40"/>
      <c r="W223" s="40"/>
      <c r="X223" s="40"/>
      <c r="Y223" s="40"/>
      <c r="Z223" s="40"/>
      <c r="AA223" s="40"/>
      <c r="AB223" s="40"/>
      <c r="AC223" s="40"/>
      <c r="AD223" s="40"/>
      <c r="AE223" s="40"/>
      <c r="AR223" s="240" t="s">
        <v>144</v>
      </c>
      <c r="AT223" s="240" t="s">
        <v>358</v>
      </c>
      <c r="AU223" s="240" t="s">
        <v>92</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9880</v>
      </c>
    </row>
    <row r="224" s="15" customFormat="1">
      <c r="A224" s="15"/>
      <c r="B224" s="274"/>
      <c r="C224" s="275"/>
      <c r="D224" s="242" t="s">
        <v>488</v>
      </c>
      <c r="E224" s="276" t="s">
        <v>1</v>
      </c>
      <c r="F224" s="277" t="s">
        <v>9818</v>
      </c>
      <c r="G224" s="275"/>
      <c r="H224" s="276" t="s">
        <v>1</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488</v>
      </c>
      <c r="AU224" s="283" t="s">
        <v>92</v>
      </c>
      <c r="AV224" s="15" t="s">
        <v>90</v>
      </c>
      <c r="AW224" s="15" t="s">
        <v>38</v>
      </c>
      <c r="AX224" s="15" t="s">
        <v>83</v>
      </c>
      <c r="AY224" s="283" t="s">
        <v>355</v>
      </c>
    </row>
    <row r="225" s="13" customFormat="1">
      <c r="A225" s="13"/>
      <c r="B225" s="252"/>
      <c r="C225" s="253"/>
      <c r="D225" s="242" t="s">
        <v>488</v>
      </c>
      <c r="E225" s="254" t="s">
        <v>1</v>
      </c>
      <c r="F225" s="255" t="s">
        <v>9881</v>
      </c>
      <c r="G225" s="253"/>
      <c r="H225" s="256">
        <v>57.75</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92</v>
      </c>
      <c r="AV225" s="13" t="s">
        <v>92</v>
      </c>
      <c r="AW225" s="13" t="s">
        <v>38</v>
      </c>
      <c r="AX225" s="13" t="s">
        <v>83</v>
      </c>
      <c r="AY225" s="262" t="s">
        <v>355</v>
      </c>
    </row>
    <row r="226" s="14" customFormat="1">
      <c r="A226" s="14"/>
      <c r="B226" s="263"/>
      <c r="C226" s="264"/>
      <c r="D226" s="242" t="s">
        <v>488</v>
      </c>
      <c r="E226" s="265" t="s">
        <v>1</v>
      </c>
      <c r="F226" s="266" t="s">
        <v>490</v>
      </c>
      <c r="G226" s="264"/>
      <c r="H226" s="267">
        <v>57.75</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488</v>
      </c>
      <c r="AU226" s="273" t="s">
        <v>92</v>
      </c>
      <c r="AV226" s="14" t="s">
        <v>144</v>
      </c>
      <c r="AW226" s="14" t="s">
        <v>38</v>
      </c>
      <c r="AX226" s="14" t="s">
        <v>90</v>
      </c>
      <c r="AY226" s="273" t="s">
        <v>355</v>
      </c>
    </row>
    <row r="227" s="2" customFormat="1" ht="16.5" customHeight="1">
      <c r="A227" s="40"/>
      <c r="B227" s="41"/>
      <c r="C227" s="229" t="s">
        <v>570</v>
      </c>
      <c r="D227" s="229" t="s">
        <v>358</v>
      </c>
      <c r="E227" s="230" t="s">
        <v>9882</v>
      </c>
      <c r="F227" s="231" t="s">
        <v>9883</v>
      </c>
      <c r="G227" s="232" t="s">
        <v>519</v>
      </c>
      <c r="H227" s="233">
        <v>57.75</v>
      </c>
      <c r="I227" s="234"/>
      <c r="J227" s="235">
        <f>ROUND(I227*H227,2)</f>
        <v>0</v>
      </c>
      <c r="K227" s="231" t="s">
        <v>361</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92</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9884</v>
      </c>
    </row>
    <row r="228" s="2" customFormat="1" ht="16.5" customHeight="1">
      <c r="A228" s="40"/>
      <c r="B228" s="41"/>
      <c r="C228" s="229" t="s">
        <v>574</v>
      </c>
      <c r="D228" s="229" t="s">
        <v>358</v>
      </c>
      <c r="E228" s="230" t="s">
        <v>3922</v>
      </c>
      <c r="F228" s="231" t="s">
        <v>3923</v>
      </c>
      <c r="G228" s="232" t="s">
        <v>551</v>
      </c>
      <c r="H228" s="233">
        <v>14.49</v>
      </c>
      <c r="I228" s="234"/>
      <c r="J228" s="235">
        <f>ROUND(I228*H228,2)</f>
        <v>0</v>
      </c>
      <c r="K228" s="231" t="s">
        <v>361</v>
      </c>
      <c r="L228" s="46"/>
      <c r="M228" s="236" t="s">
        <v>1</v>
      </c>
      <c r="N228" s="237" t="s">
        <v>48</v>
      </c>
      <c r="O228" s="93"/>
      <c r="P228" s="238">
        <f>O228*H228</f>
        <v>0</v>
      </c>
      <c r="Q228" s="238">
        <v>1.05464</v>
      </c>
      <c r="R228" s="238">
        <f>Q228*H228</f>
        <v>15.281733600000001</v>
      </c>
      <c r="S228" s="238">
        <v>0</v>
      </c>
      <c r="T228" s="239">
        <f>S228*H228</f>
        <v>0</v>
      </c>
      <c r="U228" s="40"/>
      <c r="V228" s="40"/>
      <c r="W228" s="40"/>
      <c r="X228" s="40"/>
      <c r="Y228" s="40"/>
      <c r="Z228" s="40"/>
      <c r="AA228" s="40"/>
      <c r="AB228" s="40"/>
      <c r="AC228" s="40"/>
      <c r="AD228" s="40"/>
      <c r="AE228" s="40"/>
      <c r="AR228" s="240" t="s">
        <v>144</v>
      </c>
      <c r="AT228" s="240" t="s">
        <v>358</v>
      </c>
      <c r="AU228" s="240" t="s">
        <v>92</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9885</v>
      </c>
    </row>
    <row r="229" s="15" customFormat="1">
      <c r="A229" s="15"/>
      <c r="B229" s="274"/>
      <c r="C229" s="275"/>
      <c r="D229" s="242" t="s">
        <v>488</v>
      </c>
      <c r="E229" s="276" t="s">
        <v>1</v>
      </c>
      <c r="F229" s="277" t="s">
        <v>9818</v>
      </c>
      <c r="G229" s="275"/>
      <c r="H229" s="276" t="s">
        <v>1</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488</v>
      </c>
      <c r="AU229" s="283" t="s">
        <v>92</v>
      </c>
      <c r="AV229" s="15" t="s">
        <v>90</v>
      </c>
      <c r="AW229" s="15" t="s">
        <v>38</v>
      </c>
      <c r="AX229" s="15" t="s">
        <v>83</v>
      </c>
      <c r="AY229" s="283" t="s">
        <v>355</v>
      </c>
    </row>
    <row r="230" s="13" customFormat="1">
      <c r="A230" s="13"/>
      <c r="B230" s="252"/>
      <c r="C230" s="253"/>
      <c r="D230" s="242" t="s">
        <v>488</v>
      </c>
      <c r="E230" s="254" t="s">
        <v>1</v>
      </c>
      <c r="F230" s="255" t="s">
        <v>9886</v>
      </c>
      <c r="G230" s="253"/>
      <c r="H230" s="256">
        <v>12.6</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488</v>
      </c>
      <c r="AU230" s="262" t="s">
        <v>92</v>
      </c>
      <c r="AV230" s="13" t="s">
        <v>92</v>
      </c>
      <c r="AW230" s="13" t="s">
        <v>38</v>
      </c>
      <c r="AX230" s="13" t="s">
        <v>83</v>
      </c>
      <c r="AY230" s="262" t="s">
        <v>355</v>
      </c>
    </row>
    <row r="231" s="16" customFormat="1">
      <c r="A231" s="16"/>
      <c r="B231" s="294"/>
      <c r="C231" s="295"/>
      <c r="D231" s="242" t="s">
        <v>488</v>
      </c>
      <c r="E231" s="296" t="s">
        <v>1</v>
      </c>
      <c r="F231" s="297" t="s">
        <v>623</v>
      </c>
      <c r="G231" s="295"/>
      <c r="H231" s="298">
        <v>12.6</v>
      </c>
      <c r="I231" s="299"/>
      <c r="J231" s="295"/>
      <c r="K231" s="295"/>
      <c r="L231" s="300"/>
      <c r="M231" s="301"/>
      <c r="N231" s="302"/>
      <c r="O231" s="302"/>
      <c r="P231" s="302"/>
      <c r="Q231" s="302"/>
      <c r="R231" s="302"/>
      <c r="S231" s="302"/>
      <c r="T231" s="303"/>
      <c r="U231" s="16"/>
      <c r="V231" s="16"/>
      <c r="W231" s="16"/>
      <c r="X231" s="16"/>
      <c r="Y231" s="16"/>
      <c r="Z231" s="16"/>
      <c r="AA231" s="16"/>
      <c r="AB231" s="16"/>
      <c r="AC231" s="16"/>
      <c r="AD231" s="16"/>
      <c r="AE231" s="16"/>
      <c r="AT231" s="304" t="s">
        <v>488</v>
      </c>
      <c r="AU231" s="304" t="s">
        <v>92</v>
      </c>
      <c r="AV231" s="16" t="s">
        <v>102</v>
      </c>
      <c r="AW231" s="16" t="s">
        <v>38</v>
      </c>
      <c r="AX231" s="16" t="s">
        <v>83</v>
      </c>
      <c r="AY231" s="304" t="s">
        <v>355</v>
      </c>
    </row>
    <row r="232" s="13" customFormat="1">
      <c r="A232" s="13"/>
      <c r="B232" s="252"/>
      <c r="C232" s="253"/>
      <c r="D232" s="242" t="s">
        <v>488</v>
      </c>
      <c r="E232" s="254" t="s">
        <v>1</v>
      </c>
      <c r="F232" s="255" t="s">
        <v>9887</v>
      </c>
      <c r="G232" s="253"/>
      <c r="H232" s="256">
        <v>1.8899999999999999</v>
      </c>
      <c r="I232" s="257"/>
      <c r="J232" s="253"/>
      <c r="K232" s="253"/>
      <c r="L232" s="258"/>
      <c r="M232" s="259"/>
      <c r="N232" s="260"/>
      <c r="O232" s="260"/>
      <c r="P232" s="260"/>
      <c r="Q232" s="260"/>
      <c r="R232" s="260"/>
      <c r="S232" s="260"/>
      <c r="T232" s="261"/>
      <c r="U232" s="13"/>
      <c r="V232" s="13"/>
      <c r="W232" s="13"/>
      <c r="X232" s="13"/>
      <c r="Y232" s="13"/>
      <c r="Z232" s="13"/>
      <c r="AA232" s="13"/>
      <c r="AB232" s="13"/>
      <c r="AC232" s="13"/>
      <c r="AD232" s="13"/>
      <c r="AE232" s="13"/>
      <c r="AT232" s="262" t="s">
        <v>488</v>
      </c>
      <c r="AU232" s="262" t="s">
        <v>92</v>
      </c>
      <c r="AV232" s="13" t="s">
        <v>92</v>
      </c>
      <c r="AW232" s="13" t="s">
        <v>38</v>
      </c>
      <c r="AX232" s="13" t="s">
        <v>83</v>
      </c>
      <c r="AY232" s="262" t="s">
        <v>355</v>
      </c>
    </row>
    <row r="233" s="14" customFormat="1">
      <c r="A233" s="14"/>
      <c r="B233" s="263"/>
      <c r="C233" s="264"/>
      <c r="D233" s="242" t="s">
        <v>488</v>
      </c>
      <c r="E233" s="265" t="s">
        <v>1</v>
      </c>
      <c r="F233" s="266" t="s">
        <v>490</v>
      </c>
      <c r="G233" s="264"/>
      <c r="H233" s="267">
        <v>14.49</v>
      </c>
      <c r="I233" s="268"/>
      <c r="J233" s="264"/>
      <c r="K233" s="264"/>
      <c r="L233" s="269"/>
      <c r="M233" s="270"/>
      <c r="N233" s="271"/>
      <c r="O233" s="271"/>
      <c r="P233" s="271"/>
      <c r="Q233" s="271"/>
      <c r="R233" s="271"/>
      <c r="S233" s="271"/>
      <c r="T233" s="272"/>
      <c r="U233" s="14"/>
      <c r="V233" s="14"/>
      <c r="W233" s="14"/>
      <c r="X233" s="14"/>
      <c r="Y233" s="14"/>
      <c r="Z233" s="14"/>
      <c r="AA233" s="14"/>
      <c r="AB233" s="14"/>
      <c r="AC233" s="14"/>
      <c r="AD233" s="14"/>
      <c r="AE233" s="14"/>
      <c r="AT233" s="273" t="s">
        <v>488</v>
      </c>
      <c r="AU233" s="273" t="s">
        <v>92</v>
      </c>
      <c r="AV233" s="14" t="s">
        <v>144</v>
      </c>
      <c r="AW233" s="14" t="s">
        <v>38</v>
      </c>
      <c r="AX233" s="14" t="s">
        <v>90</v>
      </c>
      <c r="AY233" s="273" t="s">
        <v>355</v>
      </c>
    </row>
    <row r="234" s="12" customFormat="1" ht="22.8" customHeight="1">
      <c r="A234" s="12"/>
      <c r="B234" s="213"/>
      <c r="C234" s="214"/>
      <c r="D234" s="215" t="s">
        <v>82</v>
      </c>
      <c r="E234" s="227" t="s">
        <v>1197</v>
      </c>
      <c r="F234" s="227" t="s">
        <v>1198</v>
      </c>
      <c r="G234" s="214"/>
      <c r="H234" s="214"/>
      <c r="I234" s="217"/>
      <c r="J234" s="228">
        <f>BK234</f>
        <v>0</v>
      </c>
      <c r="K234" s="214"/>
      <c r="L234" s="219"/>
      <c r="M234" s="220"/>
      <c r="N234" s="221"/>
      <c r="O234" s="221"/>
      <c r="P234" s="222">
        <f>P235</f>
        <v>0</v>
      </c>
      <c r="Q234" s="221"/>
      <c r="R234" s="222">
        <f>R235</f>
        <v>0</v>
      </c>
      <c r="S234" s="221"/>
      <c r="T234" s="223">
        <f>T235</f>
        <v>0</v>
      </c>
      <c r="U234" s="12"/>
      <c r="V234" s="12"/>
      <c r="W234" s="12"/>
      <c r="X234" s="12"/>
      <c r="Y234" s="12"/>
      <c r="Z234" s="12"/>
      <c r="AA234" s="12"/>
      <c r="AB234" s="12"/>
      <c r="AC234" s="12"/>
      <c r="AD234" s="12"/>
      <c r="AE234" s="12"/>
      <c r="AR234" s="224" t="s">
        <v>90</v>
      </c>
      <c r="AT234" s="225" t="s">
        <v>82</v>
      </c>
      <c r="AU234" s="225" t="s">
        <v>90</v>
      </c>
      <c r="AY234" s="224" t="s">
        <v>355</v>
      </c>
      <c r="BK234" s="226">
        <f>BK235</f>
        <v>0</v>
      </c>
    </row>
    <row r="235" s="2" customFormat="1" ht="16.5" customHeight="1">
      <c r="A235" s="40"/>
      <c r="B235" s="41"/>
      <c r="C235" s="229" t="s">
        <v>7</v>
      </c>
      <c r="D235" s="229" t="s">
        <v>358</v>
      </c>
      <c r="E235" s="230" t="s">
        <v>9583</v>
      </c>
      <c r="F235" s="231" t="s">
        <v>9888</v>
      </c>
      <c r="G235" s="232" t="s">
        <v>551</v>
      </c>
      <c r="H235" s="233">
        <v>407.48099999999999</v>
      </c>
      <c r="I235" s="234"/>
      <c r="J235" s="235">
        <f>ROUND(I235*H235,2)</f>
        <v>0</v>
      </c>
      <c r="K235" s="231" t="s">
        <v>361</v>
      </c>
      <c r="L235" s="46"/>
      <c r="M235" s="236" t="s">
        <v>1</v>
      </c>
      <c r="N235" s="237" t="s">
        <v>48</v>
      </c>
      <c r="O235" s="93"/>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144</v>
      </c>
      <c r="AT235" s="240" t="s">
        <v>358</v>
      </c>
      <c r="AU235" s="240" t="s">
        <v>92</v>
      </c>
      <c r="AY235" s="18" t="s">
        <v>355</v>
      </c>
      <c r="BE235" s="241">
        <f>IF(N235="základní",J235,0)</f>
        <v>0</v>
      </c>
      <c r="BF235" s="241">
        <f>IF(N235="snížená",J235,0)</f>
        <v>0</v>
      </c>
      <c r="BG235" s="241">
        <f>IF(N235="zákl. přenesená",J235,0)</f>
        <v>0</v>
      </c>
      <c r="BH235" s="241">
        <f>IF(N235="sníž. přenesená",J235,0)</f>
        <v>0</v>
      </c>
      <c r="BI235" s="241">
        <f>IF(N235="nulová",J235,0)</f>
        <v>0</v>
      </c>
      <c r="BJ235" s="18" t="s">
        <v>90</v>
      </c>
      <c r="BK235" s="241">
        <f>ROUND(I235*H235,2)</f>
        <v>0</v>
      </c>
      <c r="BL235" s="18" t="s">
        <v>144</v>
      </c>
      <c r="BM235" s="240" t="s">
        <v>9889</v>
      </c>
    </row>
    <row r="236" s="12" customFormat="1" ht="25.92" customHeight="1">
      <c r="A236" s="12"/>
      <c r="B236" s="213"/>
      <c r="C236" s="214"/>
      <c r="D236" s="215" t="s">
        <v>82</v>
      </c>
      <c r="E236" s="216" t="s">
        <v>2888</v>
      </c>
      <c r="F236" s="216" t="s">
        <v>3988</v>
      </c>
      <c r="G236" s="214"/>
      <c r="H236" s="214"/>
      <c r="I236" s="217"/>
      <c r="J236" s="218">
        <f>BK236</f>
        <v>0</v>
      </c>
      <c r="K236" s="214"/>
      <c r="L236" s="219"/>
      <c r="M236" s="220"/>
      <c r="N236" s="221"/>
      <c r="O236" s="221"/>
      <c r="P236" s="222">
        <f>SUM(P237:P242)</f>
        <v>0</v>
      </c>
      <c r="Q236" s="221"/>
      <c r="R236" s="222">
        <f>SUM(R237:R242)</f>
        <v>0</v>
      </c>
      <c r="S236" s="221"/>
      <c r="T236" s="223">
        <f>SUM(T237:T242)</f>
        <v>0</v>
      </c>
      <c r="U236" s="12"/>
      <c r="V236" s="12"/>
      <c r="W236" s="12"/>
      <c r="X236" s="12"/>
      <c r="Y236" s="12"/>
      <c r="Z236" s="12"/>
      <c r="AA236" s="12"/>
      <c r="AB236" s="12"/>
      <c r="AC236" s="12"/>
      <c r="AD236" s="12"/>
      <c r="AE236" s="12"/>
      <c r="AR236" s="224" t="s">
        <v>144</v>
      </c>
      <c r="AT236" s="225" t="s">
        <v>82</v>
      </c>
      <c r="AU236" s="225" t="s">
        <v>83</v>
      </c>
      <c r="AY236" s="224" t="s">
        <v>355</v>
      </c>
      <c r="BK236" s="226">
        <f>SUM(BK237:BK242)</f>
        <v>0</v>
      </c>
    </row>
    <row r="237" s="2" customFormat="1" ht="16.5" customHeight="1">
      <c r="A237" s="40"/>
      <c r="B237" s="41"/>
      <c r="C237" s="229" t="s">
        <v>581</v>
      </c>
      <c r="D237" s="229" t="s">
        <v>358</v>
      </c>
      <c r="E237" s="230" t="s">
        <v>3989</v>
      </c>
      <c r="F237" s="231" t="s">
        <v>3990</v>
      </c>
      <c r="G237" s="232" t="s">
        <v>635</v>
      </c>
      <c r="H237" s="233">
        <v>1</v>
      </c>
      <c r="I237" s="234"/>
      <c r="J237" s="235">
        <f>ROUND(I237*H237,2)</f>
        <v>0</v>
      </c>
      <c r="K237" s="231" t="s">
        <v>525</v>
      </c>
      <c r="L237" s="46"/>
      <c r="M237" s="236" t="s">
        <v>1</v>
      </c>
      <c r="N237" s="237" t="s">
        <v>48</v>
      </c>
      <c r="O237" s="93"/>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2859</v>
      </c>
      <c r="AT237" s="240" t="s">
        <v>358</v>
      </c>
      <c r="AU237" s="240" t="s">
        <v>90</v>
      </c>
      <c r="AY237" s="18" t="s">
        <v>355</v>
      </c>
      <c r="BE237" s="241">
        <f>IF(N237="základní",J237,0)</f>
        <v>0</v>
      </c>
      <c r="BF237" s="241">
        <f>IF(N237="snížená",J237,0)</f>
        <v>0</v>
      </c>
      <c r="BG237" s="241">
        <f>IF(N237="zákl. přenesená",J237,0)</f>
        <v>0</v>
      </c>
      <c r="BH237" s="241">
        <f>IF(N237="sníž. přenesená",J237,0)</f>
        <v>0</v>
      </c>
      <c r="BI237" s="241">
        <f>IF(N237="nulová",J237,0)</f>
        <v>0</v>
      </c>
      <c r="BJ237" s="18" t="s">
        <v>90</v>
      </c>
      <c r="BK237" s="241">
        <f>ROUND(I237*H237,2)</f>
        <v>0</v>
      </c>
      <c r="BL237" s="18" t="s">
        <v>2859</v>
      </c>
      <c r="BM237" s="240" t="s">
        <v>9890</v>
      </c>
    </row>
    <row r="238" s="2" customFormat="1">
      <c r="A238" s="40"/>
      <c r="B238" s="41"/>
      <c r="C238" s="42"/>
      <c r="D238" s="242" t="s">
        <v>368</v>
      </c>
      <c r="E238" s="42"/>
      <c r="F238" s="243" t="s">
        <v>9891</v>
      </c>
      <c r="G238" s="42"/>
      <c r="H238" s="42"/>
      <c r="I238" s="244"/>
      <c r="J238" s="42"/>
      <c r="K238" s="42"/>
      <c r="L238" s="46"/>
      <c r="M238" s="245"/>
      <c r="N238" s="246"/>
      <c r="O238" s="93"/>
      <c r="P238" s="93"/>
      <c r="Q238" s="93"/>
      <c r="R238" s="93"/>
      <c r="S238" s="93"/>
      <c r="T238" s="94"/>
      <c r="U238" s="40"/>
      <c r="V238" s="40"/>
      <c r="W238" s="40"/>
      <c r="X238" s="40"/>
      <c r="Y238" s="40"/>
      <c r="Z238" s="40"/>
      <c r="AA238" s="40"/>
      <c r="AB238" s="40"/>
      <c r="AC238" s="40"/>
      <c r="AD238" s="40"/>
      <c r="AE238" s="40"/>
      <c r="AT238" s="18" t="s">
        <v>368</v>
      </c>
      <c r="AU238" s="18" t="s">
        <v>90</v>
      </c>
    </row>
    <row r="239" s="15" customFormat="1">
      <c r="A239" s="15"/>
      <c r="B239" s="274"/>
      <c r="C239" s="275"/>
      <c r="D239" s="242" t="s">
        <v>488</v>
      </c>
      <c r="E239" s="276" t="s">
        <v>1</v>
      </c>
      <c r="F239" s="277" t="s">
        <v>9818</v>
      </c>
      <c r="G239" s="275"/>
      <c r="H239" s="276" t="s">
        <v>1</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488</v>
      </c>
      <c r="AU239" s="283" t="s">
        <v>90</v>
      </c>
      <c r="AV239" s="15" t="s">
        <v>90</v>
      </c>
      <c r="AW239" s="15" t="s">
        <v>38</v>
      </c>
      <c r="AX239" s="15" t="s">
        <v>83</v>
      </c>
      <c r="AY239" s="283" t="s">
        <v>355</v>
      </c>
    </row>
    <row r="240" s="15" customFormat="1">
      <c r="A240" s="15"/>
      <c r="B240" s="274"/>
      <c r="C240" s="275"/>
      <c r="D240" s="242" t="s">
        <v>488</v>
      </c>
      <c r="E240" s="276" t="s">
        <v>1</v>
      </c>
      <c r="F240" s="277" t="s">
        <v>3993</v>
      </c>
      <c r="G240" s="275"/>
      <c r="H240" s="276" t="s">
        <v>1</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488</v>
      </c>
      <c r="AU240" s="283" t="s">
        <v>90</v>
      </c>
      <c r="AV240" s="15" t="s">
        <v>90</v>
      </c>
      <c r="AW240" s="15" t="s">
        <v>38</v>
      </c>
      <c r="AX240" s="15" t="s">
        <v>83</v>
      </c>
      <c r="AY240" s="283" t="s">
        <v>355</v>
      </c>
    </row>
    <row r="241" s="13" customFormat="1">
      <c r="A241" s="13"/>
      <c r="B241" s="252"/>
      <c r="C241" s="253"/>
      <c r="D241" s="242" t="s">
        <v>488</v>
      </c>
      <c r="E241" s="254" t="s">
        <v>1</v>
      </c>
      <c r="F241" s="255" t="s">
        <v>3994</v>
      </c>
      <c r="G241" s="253"/>
      <c r="H241" s="256">
        <v>1</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488</v>
      </c>
      <c r="AU241" s="262" t="s">
        <v>90</v>
      </c>
      <c r="AV241" s="13" t="s">
        <v>92</v>
      </c>
      <c r="AW241" s="13" t="s">
        <v>38</v>
      </c>
      <c r="AX241" s="13" t="s">
        <v>83</v>
      </c>
      <c r="AY241" s="262" t="s">
        <v>355</v>
      </c>
    </row>
    <row r="242" s="14" customFormat="1">
      <c r="A242" s="14"/>
      <c r="B242" s="263"/>
      <c r="C242" s="264"/>
      <c r="D242" s="242" t="s">
        <v>488</v>
      </c>
      <c r="E242" s="265" t="s">
        <v>1</v>
      </c>
      <c r="F242" s="266" t="s">
        <v>490</v>
      </c>
      <c r="G242" s="264"/>
      <c r="H242" s="267">
        <v>1</v>
      </c>
      <c r="I242" s="268"/>
      <c r="J242" s="264"/>
      <c r="K242" s="264"/>
      <c r="L242" s="269"/>
      <c r="M242" s="313"/>
      <c r="N242" s="314"/>
      <c r="O242" s="314"/>
      <c r="P242" s="314"/>
      <c r="Q242" s="314"/>
      <c r="R242" s="314"/>
      <c r="S242" s="314"/>
      <c r="T242" s="315"/>
      <c r="U242" s="14"/>
      <c r="V242" s="14"/>
      <c r="W242" s="14"/>
      <c r="X242" s="14"/>
      <c r="Y242" s="14"/>
      <c r="Z242" s="14"/>
      <c r="AA242" s="14"/>
      <c r="AB242" s="14"/>
      <c r="AC242" s="14"/>
      <c r="AD242" s="14"/>
      <c r="AE242" s="14"/>
      <c r="AT242" s="273" t="s">
        <v>488</v>
      </c>
      <c r="AU242" s="273" t="s">
        <v>90</v>
      </c>
      <c r="AV242" s="14" t="s">
        <v>144</v>
      </c>
      <c r="AW242" s="14" t="s">
        <v>38</v>
      </c>
      <c r="AX242" s="14" t="s">
        <v>90</v>
      </c>
      <c r="AY242" s="273" t="s">
        <v>355</v>
      </c>
    </row>
    <row r="243" s="2" customFormat="1" ht="6.96" customHeight="1">
      <c r="A243" s="40"/>
      <c r="B243" s="68"/>
      <c r="C243" s="69"/>
      <c r="D243" s="69"/>
      <c r="E243" s="69"/>
      <c r="F243" s="69"/>
      <c r="G243" s="69"/>
      <c r="H243" s="69"/>
      <c r="I243" s="69"/>
      <c r="J243" s="69"/>
      <c r="K243" s="69"/>
      <c r="L243" s="46"/>
      <c r="M243" s="40"/>
      <c r="O243" s="40"/>
      <c r="P243" s="40"/>
      <c r="Q243" s="40"/>
      <c r="R243" s="40"/>
      <c r="S243" s="40"/>
      <c r="T243" s="40"/>
      <c r="U243" s="40"/>
      <c r="V243" s="40"/>
      <c r="W243" s="40"/>
      <c r="X243" s="40"/>
      <c r="Y243" s="40"/>
      <c r="Z243" s="40"/>
      <c r="AA243" s="40"/>
      <c r="AB243" s="40"/>
      <c r="AC243" s="40"/>
      <c r="AD243" s="40"/>
      <c r="AE243" s="40"/>
    </row>
  </sheetData>
  <sheetProtection sheet="1" autoFilter="0" formatColumns="0" formatRows="0" objects="1" scenarios="1" spinCount="100000" saltValue="2Ta5FIVHUEEiBT8oiWZsGh41sUJRhXe1F1GhFHOJf6/ZwtK9NEeqcpsmqIILH2bC6rttzyWZqKfD9h6s/ruTSw==" hashValue="LhBNEcdDLtv16v9mu++l/zGTnSAKtD643GtMPmB8iLEg1IRevLI4LDT+AK6KfbKKJbxQgHGiEqOvpAbf9vSNWA==" algorithmName="SHA-512" password="E785"/>
  <autoFilter ref="C129:K24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9376</v>
      </c>
      <c r="F9" s="1"/>
      <c r="G9" s="1"/>
      <c r="H9" s="1"/>
      <c r="L9" s="21"/>
    </row>
    <row r="10" s="1" customFormat="1" ht="12" customHeight="1">
      <c r="B10" s="21"/>
      <c r="D10" s="153" t="s">
        <v>440</v>
      </c>
      <c r="L10" s="21"/>
    </row>
    <row r="11" s="2" customFormat="1" ht="16.5" customHeight="1">
      <c r="A11" s="40"/>
      <c r="B11" s="46"/>
      <c r="C11" s="40"/>
      <c r="D11" s="40"/>
      <c r="E11" s="165" t="s">
        <v>3668</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9892</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19</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23</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
        <v>1</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
        <v>32</v>
      </c>
      <c r="F19" s="40"/>
      <c r="G19" s="40"/>
      <c r="H19" s="40"/>
      <c r="I19" s="153" t="s">
        <v>33</v>
      </c>
      <c r="J19" s="144" t="s">
        <v>1</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
        <v>1</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
        <v>37</v>
      </c>
      <c r="F25" s="40"/>
      <c r="G25" s="40"/>
      <c r="H25" s="40"/>
      <c r="I25" s="153" t="s">
        <v>33</v>
      </c>
      <c r="J25" s="144" t="s">
        <v>1</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ROUND((SUM(BE126:BE137)),  2)</f>
        <v>0</v>
      </c>
      <c r="G37" s="40"/>
      <c r="H37" s="40"/>
      <c r="I37" s="167">
        <v>0.20999999999999999</v>
      </c>
      <c r="J37" s="166">
        <f>ROUND(((SUM(BE126:BE137))*I37),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ROUND((SUM(BF126:BF137)),  2)</f>
        <v>0</v>
      </c>
      <c r="G38" s="40"/>
      <c r="H38" s="40"/>
      <c r="I38" s="167">
        <v>0.14999999999999999</v>
      </c>
      <c r="J38" s="166">
        <f>ROUND(((SUM(BF126:BF137))*I38),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ROUND((SUM(BG126:BG137)),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ROUND((SUM(BH126:BH137)),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ROUND((SUM(BI126:BI137)),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9376</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3668</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 xml:space="preserve">D.1.2.2 - Stavebně konstrukční řešení-ocelové konstrukce </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Jičín</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453</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461</v>
      </c>
      <c r="E102" s="199"/>
      <c r="F102" s="199"/>
      <c r="G102" s="199"/>
      <c r="H102" s="199"/>
      <c r="I102" s="199"/>
      <c r="J102" s="200">
        <f>J128</f>
        <v>0</v>
      </c>
      <c r="K102" s="135"/>
      <c r="L102" s="201"/>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9376</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3668</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442</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 xml:space="preserve">D.1.2.2 - Stavebně konstrukční řešení-ocelové konstrukce </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Jičín</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f>
        <v>0</v>
      </c>
      <c r="Q126" s="106"/>
      <c r="R126" s="210">
        <f>R127</f>
        <v>8.450545</v>
      </c>
      <c r="S126" s="106"/>
      <c r="T126" s="211">
        <f>T127</f>
        <v>0</v>
      </c>
      <c r="U126" s="40"/>
      <c r="V126" s="40"/>
      <c r="W126" s="40"/>
      <c r="X126" s="40"/>
      <c r="Y126" s="40"/>
      <c r="Z126" s="40"/>
      <c r="AA126" s="40"/>
      <c r="AB126" s="40"/>
      <c r="AC126" s="40"/>
      <c r="AD126" s="40"/>
      <c r="AE126" s="40"/>
      <c r="AT126" s="18" t="s">
        <v>82</v>
      </c>
      <c r="AU126" s="18" t="s">
        <v>331</v>
      </c>
      <c r="BK126" s="212">
        <f>BK127</f>
        <v>0</v>
      </c>
    </row>
    <row r="127" s="12" customFormat="1" ht="25.92" customHeight="1">
      <c r="A127" s="12"/>
      <c r="B127" s="213"/>
      <c r="C127" s="214"/>
      <c r="D127" s="215" t="s">
        <v>82</v>
      </c>
      <c r="E127" s="216" t="s">
        <v>1203</v>
      </c>
      <c r="F127" s="216" t="s">
        <v>1204</v>
      </c>
      <c r="G127" s="214"/>
      <c r="H127" s="214"/>
      <c r="I127" s="217"/>
      <c r="J127" s="218">
        <f>BK127</f>
        <v>0</v>
      </c>
      <c r="K127" s="214"/>
      <c r="L127" s="219"/>
      <c r="M127" s="220"/>
      <c r="N127" s="221"/>
      <c r="O127" s="221"/>
      <c r="P127" s="222">
        <f>P128</f>
        <v>0</v>
      </c>
      <c r="Q127" s="221"/>
      <c r="R127" s="222">
        <f>R128</f>
        <v>8.450545</v>
      </c>
      <c r="S127" s="221"/>
      <c r="T127" s="223">
        <f>T128</f>
        <v>0</v>
      </c>
      <c r="U127" s="12"/>
      <c r="V127" s="12"/>
      <c r="W127" s="12"/>
      <c r="X127" s="12"/>
      <c r="Y127" s="12"/>
      <c r="Z127" s="12"/>
      <c r="AA127" s="12"/>
      <c r="AB127" s="12"/>
      <c r="AC127" s="12"/>
      <c r="AD127" s="12"/>
      <c r="AE127" s="12"/>
      <c r="AR127" s="224" t="s">
        <v>92</v>
      </c>
      <c r="AT127" s="225" t="s">
        <v>82</v>
      </c>
      <c r="AU127" s="225" t="s">
        <v>83</v>
      </c>
      <c r="AY127" s="224" t="s">
        <v>355</v>
      </c>
      <c r="BK127" s="226">
        <f>BK128</f>
        <v>0</v>
      </c>
    </row>
    <row r="128" s="12" customFormat="1" ht="22.8" customHeight="1">
      <c r="A128" s="12"/>
      <c r="B128" s="213"/>
      <c r="C128" s="214"/>
      <c r="D128" s="215" t="s">
        <v>82</v>
      </c>
      <c r="E128" s="227" t="s">
        <v>1962</v>
      </c>
      <c r="F128" s="227" t="s">
        <v>1963</v>
      </c>
      <c r="G128" s="214"/>
      <c r="H128" s="214"/>
      <c r="I128" s="217"/>
      <c r="J128" s="228">
        <f>BK128</f>
        <v>0</v>
      </c>
      <c r="K128" s="214"/>
      <c r="L128" s="219"/>
      <c r="M128" s="220"/>
      <c r="N128" s="221"/>
      <c r="O128" s="221"/>
      <c r="P128" s="222">
        <f>SUM(P129:P137)</f>
        <v>0</v>
      </c>
      <c r="Q128" s="221"/>
      <c r="R128" s="222">
        <f>SUM(R129:R137)</f>
        <v>8.450545</v>
      </c>
      <c r="S128" s="221"/>
      <c r="T128" s="223">
        <f>SUM(T129:T137)</f>
        <v>0</v>
      </c>
      <c r="U128" s="12"/>
      <c r="V128" s="12"/>
      <c r="W128" s="12"/>
      <c r="X128" s="12"/>
      <c r="Y128" s="12"/>
      <c r="Z128" s="12"/>
      <c r="AA128" s="12"/>
      <c r="AB128" s="12"/>
      <c r="AC128" s="12"/>
      <c r="AD128" s="12"/>
      <c r="AE128" s="12"/>
      <c r="AR128" s="224" t="s">
        <v>92</v>
      </c>
      <c r="AT128" s="225" t="s">
        <v>82</v>
      </c>
      <c r="AU128" s="225" t="s">
        <v>90</v>
      </c>
      <c r="AY128" s="224" t="s">
        <v>355</v>
      </c>
      <c r="BK128" s="226">
        <f>SUM(BK129:BK137)</f>
        <v>0</v>
      </c>
    </row>
    <row r="129" s="2" customFormat="1" ht="16.5" customHeight="1">
      <c r="A129" s="40"/>
      <c r="B129" s="41"/>
      <c r="C129" s="229" t="s">
        <v>90</v>
      </c>
      <c r="D129" s="229" t="s">
        <v>358</v>
      </c>
      <c r="E129" s="230" t="s">
        <v>4005</v>
      </c>
      <c r="F129" s="231" t="s">
        <v>2438</v>
      </c>
      <c r="G129" s="232" t="s">
        <v>2330</v>
      </c>
      <c r="H129" s="233">
        <v>8450.5450000000001</v>
      </c>
      <c r="I129" s="234"/>
      <c r="J129" s="235">
        <f>ROUND(I129*H129,2)</f>
        <v>0</v>
      </c>
      <c r="K129" s="231" t="s">
        <v>525</v>
      </c>
      <c r="L129" s="46"/>
      <c r="M129" s="236" t="s">
        <v>1</v>
      </c>
      <c r="N129" s="237" t="s">
        <v>48</v>
      </c>
      <c r="O129" s="93"/>
      <c r="P129" s="238">
        <f>O129*H129</f>
        <v>0</v>
      </c>
      <c r="Q129" s="238">
        <v>0.001</v>
      </c>
      <c r="R129" s="238">
        <f>Q129*H129</f>
        <v>8.450545</v>
      </c>
      <c r="S129" s="238">
        <v>0</v>
      </c>
      <c r="T129" s="239">
        <f>S129*H129</f>
        <v>0</v>
      </c>
      <c r="U129" s="40"/>
      <c r="V129" s="40"/>
      <c r="W129" s="40"/>
      <c r="X129" s="40"/>
      <c r="Y129" s="40"/>
      <c r="Z129" s="40"/>
      <c r="AA129" s="40"/>
      <c r="AB129" s="40"/>
      <c r="AC129" s="40"/>
      <c r="AD129" s="40"/>
      <c r="AE129" s="40"/>
      <c r="AR129" s="240" t="s">
        <v>419</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419</v>
      </c>
      <c r="BM129" s="240" t="s">
        <v>9893</v>
      </c>
    </row>
    <row r="130" s="2" customFormat="1">
      <c r="A130" s="40"/>
      <c r="B130" s="41"/>
      <c r="C130" s="42"/>
      <c r="D130" s="242" t="s">
        <v>368</v>
      </c>
      <c r="E130" s="42"/>
      <c r="F130" s="243" t="s">
        <v>9894</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92</v>
      </c>
    </row>
    <row r="131" s="15" customFormat="1">
      <c r="A131" s="15"/>
      <c r="B131" s="274"/>
      <c r="C131" s="275"/>
      <c r="D131" s="242" t="s">
        <v>488</v>
      </c>
      <c r="E131" s="276" t="s">
        <v>1</v>
      </c>
      <c r="F131" s="277" t="s">
        <v>912</v>
      </c>
      <c r="G131" s="275"/>
      <c r="H131" s="276" t="s">
        <v>1</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488</v>
      </c>
      <c r="AU131" s="283" t="s">
        <v>92</v>
      </c>
      <c r="AV131" s="15" t="s">
        <v>90</v>
      </c>
      <c r="AW131" s="15" t="s">
        <v>38</v>
      </c>
      <c r="AX131" s="15" t="s">
        <v>83</v>
      </c>
      <c r="AY131" s="283" t="s">
        <v>355</v>
      </c>
    </row>
    <row r="132" s="15" customFormat="1">
      <c r="A132" s="15"/>
      <c r="B132" s="274"/>
      <c r="C132" s="275"/>
      <c r="D132" s="242" t="s">
        <v>488</v>
      </c>
      <c r="E132" s="276" t="s">
        <v>1</v>
      </c>
      <c r="F132" s="277" t="s">
        <v>9895</v>
      </c>
      <c r="G132" s="275"/>
      <c r="H132" s="276" t="s">
        <v>1</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488</v>
      </c>
      <c r="AU132" s="283" t="s">
        <v>92</v>
      </c>
      <c r="AV132" s="15" t="s">
        <v>90</v>
      </c>
      <c r="AW132" s="15" t="s">
        <v>38</v>
      </c>
      <c r="AX132" s="15" t="s">
        <v>83</v>
      </c>
      <c r="AY132" s="283" t="s">
        <v>355</v>
      </c>
    </row>
    <row r="133" s="13" customFormat="1">
      <c r="A133" s="13"/>
      <c r="B133" s="252"/>
      <c r="C133" s="253"/>
      <c r="D133" s="242" t="s">
        <v>488</v>
      </c>
      <c r="E133" s="254" t="s">
        <v>1</v>
      </c>
      <c r="F133" s="255" t="s">
        <v>9896</v>
      </c>
      <c r="G133" s="253"/>
      <c r="H133" s="256">
        <v>7348.3000000000002</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6" customFormat="1">
      <c r="A134" s="16"/>
      <c r="B134" s="294"/>
      <c r="C134" s="295"/>
      <c r="D134" s="242" t="s">
        <v>488</v>
      </c>
      <c r="E134" s="296" t="s">
        <v>1</v>
      </c>
      <c r="F134" s="297" t="s">
        <v>623</v>
      </c>
      <c r="G134" s="295"/>
      <c r="H134" s="298">
        <v>7348.3000000000002</v>
      </c>
      <c r="I134" s="299"/>
      <c r="J134" s="295"/>
      <c r="K134" s="295"/>
      <c r="L134" s="300"/>
      <c r="M134" s="301"/>
      <c r="N134" s="302"/>
      <c r="O134" s="302"/>
      <c r="P134" s="302"/>
      <c r="Q134" s="302"/>
      <c r="R134" s="302"/>
      <c r="S134" s="302"/>
      <c r="T134" s="303"/>
      <c r="U134" s="16"/>
      <c r="V134" s="16"/>
      <c r="W134" s="16"/>
      <c r="X134" s="16"/>
      <c r="Y134" s="16"/>
      <c r="Z134" s="16"/>
      <c r="AA134" s="16"/>
      <c r="AB134" s="16"/>
      <c r="AC134" s="16"/>
      <c r="AD134" s="16"/>
      <c r="AE134" s="16"/>
      <c r="AT134" s="304" t="s">
        <v>488</v>
      </c>
      <c r="AU134" s="304" t="s">
        <v>92</v>
      </c>
      <c r="AV134" s="16" t="s">
        <v>102</v>
      </c>
      <c r="AW134" s="16" t="s">
        <v>38</v>
      </c>
      <c r="AX134" s="16" t="s">
        <v>83</v>
      </c>
      <c r="AY134" s="304" t="s">
        <v>355</v>
      </c>
    </row>
    <row r="135" s="13" customFormat="1">
      <c r="A135" s="13"/>
      <c r="B135" s="252"/>
      <c r="C135" s="253"/>
      <c r="D135" s="242" t="s">
        <v>488</v>
      </c>
      <c r="E135" s="254" t="s">
        <v>1</v>
      </c>
      <c r="F135" s="255" t="s">
        <v>9897</v>
      </c>
      <c r="G135" s="253"/>
      <c r="H135" s="256">
        <v>1102.2449999999999</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488</v>
      </c>
      <c r="AU135" s="262" t="s">
        <v>92</v>
      </c>
      <c r="AV135" s="13" t="s">
        <v>92</v>
      </c>
      <c r="AW135" s="13" t="s">
        <v>38</v>
      </c>
      <c r="AX135" s="13" t="s">
        <v>83</v>
      </c>
      <c r="AY135" s="262" t="s">
        <v>355</v>
      </c>
    </row>
    <row r="136" s="14" customFormat="1">
      <c r="A136" s="14"/>
      <c r="B136" s="263"/>
      <c r="C136" s="264"/>
      <c r="D136" s="242" t="s">
        <v>488</v>
      </c>
      <c r="E136" s="265" t="s">
        <v>1</v>
      </c>
      <c r="F136" s="266" t="s">
        <v>490</v>
      </c>
      <c r="G136" s="264"/>
      <c r="H136" s="267">
        <v>8450.5450000000001</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488</v>
      </c>
      <c r="AU136" s="273" t="s">
        <v>92</v>
      </c>
      <c r="AV136" s="14" t="s">
        <v>144</v>
      </c>
      <c r="AW136" s="14" t="s">
        <v>38</v>
      </c>
      <c r="AX136" s="14" t="s">
        <v>90</v>
      </c>
      <c r="AY136" s="273" t="s">
        <v>355</v>
      </c>
    </row>
    <row r="137" s="2" customFormat="1" ht="16.5" customHeight="1">
      <c r="A137" s="40"/>
      <c r="B137" s="41"/>
      <c r="C137" s="229" t="s">
        <v>92</v>
      </c>
      <c r="D137" s="229" t="s">
        <v>358</v>
      </c>
      <c r="E137" s="230" t="s">
        <v>2445</v>
      </c>
      <c r="F137" s="231" t="s">
        <v>4010</v>
      </c>
      <c r="G137" s="232" t="s">
        <v>1263</v>
      </c>
      <c r="H137" s="305"/>
      <c r="I137" s="234"/>
      <c r="J137" s="235">
        <f>ROUND(I137*H137,2)</f>
        <v>0</v>
      </c>
      <c r="K137" s="231" t="s">
        <v>9898</v>
      </c>
      <c r="L137" s="46"/>
      <c r="M137" s="309" t="s">
        <v>1</v>
      </c>
      <c r="N137" s="310" t="s">
        <v>48</v>
      </c>
      <c r="O137" s="249"/>
      <c r="P137" s="311">
        <f>O137*H137</f>
        <v>0</v>
      </c>
      <c r="Q137" s="311">
        <v>0</v>
      </c>
      <c r="R137" s="311">
        <f>Q137*H137</f>
        <v>0</v>
      </c>
      <c r="S137" s="311">
        <v>0</v>
      </c>
      <c r="T137" s="312">
        <f>S137*H137</f>
        <v>0</v>
      </c>
      <c r="U137" s="40"/>
      <c r="V137" s="40"/>
      <c r="W137" s="40"/>
      <c r="X137" s="40"/>
      <c r="Y137" s="40"/>
      <c r="Z137" s="40"/>
      <c r="AA137" s="40"/>
      <c r="AB137" s="40"/>
      <c r="AC137" s="40"/>
      <c r="AD137" s="40"/>
      <c r="AE137" s="40"/>
      <c r="AR137" s="240" t="s">
        <v>419</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419</v>
      </c>
      <c r="BM137" s="240" t="s">
        <v>9899</v>
      </c>
    </row>
    <row r="138" s="2" customFormat="1" ht="6.96" customHeight="1">
      <c r="A138" s="40"/>
      <c r="B138" s="68"/>
      <c r="C138" s="69"/>
      <c r="D138" s="69"/>
      <c r="E138" s="69"/>
      <c r="F138" s="69"/>
      <c r="G138" s="69"/>
      <c r="H138" s="69"/>
      <c r="I138" s="69"/>
      <c r="J138" s="69"/>
      <c r="K138" s="69"/>
      <c r="L138" s="46"/>
      <c r="M138" s="40"/>
      <c r="O138" s="40"/>
      <c r="P138" s="40"/>
      <c r="Q138" s="40"/>
      <c r="R138" s="40"/>
      <c r="S138" s="40"/>
      <c r="T138" s="40"/>
      <c r="U138" s="40"/>
      <c r="V138" s="40"/>
      <c r="W138" s="40"/>
      <c r="X138" s="40"/>
      <c r="Y138" s="40"/>
      <c r="Z138" s="40"/>
      <c r="AA138" s="40"/>
      <c r="AB138" s="40"/>
      <c r="AC138" s="40"/>
      <c r="AD138" s="40"/>
      <c r="AE138" s="40"/>
    </row>
  </sheetData>
  <sheetProtection sheet="1" autoFilter="0" formatColumns="0" formatRows="0" objects="1" scenarios="1" spinCount="100000" saltValue="hNLeIFrV2Wra5ZrvKVduUsTE2Ihm/U+Mhn2XfHO7NWqG32sOteG1yTVCcDEx6TSpOBVBIQSIyyt2MCF/DYa1Pw==" hashValue="vTWwXdr86ob9eFK+9+TqTxthLjs222noUHAMmGbQVqUroGnTQqfrpCnOTZNhbffByENu4Ds5ZRwguLYaZ739jA==" algorithmName="SHA-512" password="E785"/>
  <autoFilter ref="C125:K137"/>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9376</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9900</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ROUND((SUM(BE126:BE130)),  2)</f>
        <v>0</v>
      </c>
      <c r="G37" s="40"/>
      <c r="H37" s="40"/>
      <c r="I37" s="167">
        <v>0.20999999999999999</v>
      </c>
      <c r="J37" s="166">
        <f>ROUND(((SUM(BE126:BE130))*I37),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ROUND((SUM(BF126:BF130)),  2)</f>
        <v>0</v>
      </c>
      <c r="G38" s="40"/>
      <c r="H38" s="40"/>
      <c r="I38" s="167">
        <v>0.14999999999999999</v>
      </c>
      <c r="J38" s="166">
        <f>ROUND(((SUM(BF126:BF130))*I38),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ROUND((SUM(BG126:BG130)),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ROUND((SUM(BH126:BH130)),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ROUND((SUM(BI126:BI130)),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9376</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D.1.4.1 - Zdravotně technické instalace</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9901</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9902</v>
      </c>
      <c r="E102" s="199"/>
      <c r="F102" s="199"/>
      <c r="G102" s="199"/>
      <c r="H102" s="199"/>
      <c r="I102" s="199"/>
      <c r="J102" s="200">
        <f>J128</f>
        <v>0</v>
      </c>
      <c r="K102" s="135"/>
      <c r="L102" s="201"/>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9376</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442</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D.1.4.1 - Zdravotně technické instalace</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f>
        <v>0</v>
      </c>
      <c r="Q126" s="106"/>
      <c r="R126" s="210">
        <f>R127</f>
        <v>0</v>
      </c>
      <c r="S126" s="106"/>
      <c r="T126" s="211">
        <f>T127</f>
        <v>0</v>
      </c>
      <c r="U126" s="40"/>
      <c r="V126" s="40"/>
      <c r="W126" s="40"/>
      <c r="X126" s="40"/>
      <c r="Y126" s="40"/>
      <c r="Z126" s="40"/>
      <c r="AA126" s="40"/>
      <c r="AB126" s="40"/>
      <c r="AC126" s="40"/>
      <c r="AD126" s="40"/>
      <c r="AE126" s="40"/>
      <c r="AT126" s="18" t="s">
        <v>82</v>
      </c>
      <c r="AU126" s="18" t="s">
        <v>331</v>
      </c>
      <c r="BK126" s="212">
        <f>BK127</f>
        <v>0</v>
      </c>
    </row>
    <row r="127" s="12" customFormat="1" ht="25.92" customHeight="1">
      <c r="A127" s="12"/>
      <c r="B127" s="213"/>
      <c r="C127" s="214"/>
      <c r="D127" s="215" t="s">
        <v>82</v>
      </c>
      <c r="E127" s="216" t="s">
        <v>3286</v>
      </c>
      <c r="F127" s="216" t="s">
        <v>9903</v>
      </c>
      <c r="G127" s="214"/>
      <c r="H127" s="214"/>
      <c r="I127" s="217"/>
      <c r="J127" s="218">
        <f>BK127</f>
        <v>0</v>
      </c>
      <c r="K127" s="214"/>
      <c r="L127" s="219"/>
      <c r="M127" s="220"/>
      <c r="N127" s="221"/>
      <c r="O127" s="221"/>
      <c r="P127" s="222">
        <f>P128</f>
        <v>0</v>
      </c>
      <c r="Q127" s="221"/>
      <c r="R127" s="222">
        <f>R128</f>
        <v>0</v>
      </c>
      <c r="S127" s="221"/>
      <c r="T127" s="223">
        <f>T128</f>
        <v>0</v>
      </c>
      <c r="U127" s="12"/>
      <c r="V127" s="12"/>
      <c r="W127" s="12"/>
      <c r="X127" s="12"/>
      <c r="Y127" s="12"/>
      <c r="Z127" s="12"/>
      <c r="AA127" s="12"/>
      <c r="AB127" s="12"/>
      <c r="AC127" s="12"/>
      <c r="AD127" s="12"/>
      <c r="AE127" s="12"/>
      <c r="AR127" s="224" t="s">
        <v>90</v>
      </c>
      <c r="AT127" s="225" t="s">
        <v>82</v>
      </c>
      <c r="AU127" s="225" t="s">
        <v>83</v>
      </c>
      <c r="AY127" s="224" t="s">
        <v>355</v>
      </c>
      <c r="BK127" s="226">
        <f>BK128</f>
        <v>0</v>
      </c>
    </row>
    <row r="128" s="12" customFormat="1" ht="22.8" customHeight="1">
      <c r="A128" s="12"/>
      <c r="B128" s="213"/>
      <c r="C128" s="214"/>
      <c r="D128" s="215" t="s">
        <v>82</v>
      </c>
      <c r="E128" s="227" t="s">
        <v>3288</v>
      </c>
      <c r="F128" s="227" t="s">
        <v>4062</v>
      </c>
      <c r="G128" s="214"/>
      <c r="H128" s="214"/>
      <c r="I128" s="217"/>
      <c r="J128" s="228">
        <f>BK128</f>
        <v>0</v>
      </c>
      <c r="K128" s="214"/>
      <c r="L128" s="219"/>
      <c r="M128" s="220"/>
      <c r="N128" s="221"/>
      <c r="O128" s="221"/>
      <c r="P128" s="222">
        <f>SUM(P129:P130)</f>
        <v>0</v>
      </c>
      <c r="Q128" s="221"/>
      <c r="R128" s="222">
        <f>SUM(R129:R130)</f>
        <v>0</v>
      </c>
      <c r="S128" s="221"/>
      <c r="T128" s="223">
        <f>SUM(T129:T130)</f>
        <v>0</v>
      </c>
      <c r="U128" s="12"/>
      <c r="V128" s="12"/>
      <c r="W128" s="12"/>
      <c r="X128" s="12"/>
      <c r="Y128" s="12"/>
      <c r="Z128" s="12"/>
      <c r="AA128" s="12"/>
      <c r="AB128" s="12"/>
      <c r="AC128" s="12"/>
      <c r="AD128" s="12"/>
      <c r="AE128" s="12"/>
      <c r="AR128" s="224" t="s">
        <v>90</v>
      </c>
      <c r="AT128" s="225" t="s">
        <v>82</v>
      </c>
      <c r="AU128" s="225" t="s">
        <v>90</v>
      </c>
      <c r="AY128" s="224" t="s">
        <v>355</v>
      </c>
      <c r="BK128" s="226">
        <f>SUM(BK129:BK130)</f>
        <v>0</v>
      </c>
    </row>
    <row r="129" s="2" customFormat="1" ht="21.75" customHeight="1">
      <c r="A129" s="40"/>
      <c r="B129" s="41"/>
      <c r="C129" s="229" t="s">
        <v>90</v>
      </c>
      <c r="D129" s="229" t="s">
        <v>358</v>
      </c>
      <c r="E129" s="230" t="s">
        <v>9904</v>
      </c>
      <c r="F129" s="231" t="s">
        <v>9905</v>
      </c>
      <c r="G129" s="232" t="s">
        <v>1718</v>
      </c>
      <c r="H129" s="233">
        <v>9</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92</v>
      </c>
    </row>
    <row r="130" s="2" customFormat="1" ht="16.5" customHeight="1">
      <c r="A130" s="40"/>
      <c r="B130" s="41"/>
      <c r="C130" s="229" t="s">
        <v>92</v>
      </c>
      <c r="D130" s="229" t="s">
        <v>358</v>
      </c>
      <c r="E130" s="230" t="s">
        <v>9906</v>
      </c>
      <c r="F130" s="231" t="s">
        <v>9907</v>
      </c>
      <c r="G130" s="232" t="s">
        <v>1718</v>
      </c>
      <c r="H130" s="233">
        <v>9</v>
      </c>
      <c r="I130" s="234"/>
      <c r="J130" s="235">
        <f>ROUND(I130*H130,2)</f>
        <v>0</v>
      </c>
      <c r="K130" s="231" t="s">
        <v>525</v>
      </c>
      <c r="L130" s="46"/>
      <c r="M130" s="309" t="s">
        <v>1</v>
      </c>
      <c r="N130" s="310" t="s">
        <v>48</v>
      </c>
      <c r="O130" s="249"/>
      <c r="P130" s="311">
        <f>O130*H130</f>
        <v>0</v>
      </c>
      <c r="Q130" s="311">
        <v>0</v>
      </c>
      <c r="R130" s="311">
        <f>Q130*H130</f>
        <v>0</v>
      </c>
      <c r="S130" s="311">
        <v>0</v>
      </c>
      <c r="T130" s="312">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ht="6.96" customHeight="1">
      <c r="A131" s="40"/>
      <c r="B131" s="68"/>
      <c r="C131" s="69"/>
      <c r="D131" s="69"/>
      <c r="E131" s="69"/>
      <c r="F131" s="69"/>
      <c r="G131" s="69"/>
      <c r="H131" s="69"/>
      <c r="I131" s="69"/>
      <c r="J131" s="69"/>
      <c r="K131" s="69"/>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UPRS+QbjcFJKxdPnAYpdidqDYb50WluCfHcPSfkFIQ0dvql+qMUQzDWErOfYsj3/WfWWiHnffWOkhvUD1kU4bQ==" hashValue="5kpTS99MpoqzSrZ1yUOPTy4/Od9jieArw7MmL8VL/S4gp6SLAEus6J/NIzGqQ993sZo2plHZR0mpz4e24EKSkA==" algorithmName="SHA-512" password="E785"/>
  <autoFilter ref="C125:K130"/>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9376</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9908</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ROUND((SUM(BE125:BE160)),  2)</f>
        <v>0</v>
      </c>
      <c r="G37" s="40"/>
      <c r="H37" s="40"/>
      <c r="I37" s="167">
        <v>0.20999999999999999</v>
      </c>
      <c r="J37" s="166">
        <f>ROUND(((SUM(BE125:BE160))*I37),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ROUND((SUM(BF125:BF160)),  2)</f>
        <v>0</v>
      </c>
      <c r="G38" s="40"/>
      <c r="H38" s="40"/>
      <c r="I38" s="167">
        <v>0.14999999999999999</v>
      </c>
      <c r="J38" s="166">
        <f>ROUND(((SUM(BF125:BF160))*I38),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ROUND((SUM(BG125:BG160)),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ROUND((SUM(BH125:BH160)),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ROUND((SUM(BI125:BI160)),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9376</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D.1.4.3 - Vytápění</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9909</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9376</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4056</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442</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D.1.4.3 - Vytápění</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3286</v>
      </c>
      <c r="F126" s="216" t="s">
        <v>9910</v>
      </c>
      <c r="G126" s="214"/>
      <c r="H126" s="214"/>
      <c r="I126" s="217"/>
      <c r="J126" s="218">
        <f>BK126</f>
        <v>0</v>
      </c>
      <c r="K126" s="214"/>
      <c r="L126" s="219"/>
      <c r="M126" s="220"/>
      <c r="N126" s="221"/>
      <c r="O126" s="221"/>
      <c r="P126" s="222">
        <f>SUM(P127:P160)</f>
        <v>0</v>
      </c>
      <c r="Q126" s="221"/>
      <c r="R126" s="222">
        <f>SUM(R127:R160)</f>
        <v>0</v>
      </c>
      <c r="S126" s="221"/>
      <c r="T126" s="223">
        <f>SUM(T127:T160)</f>
        <v>0</v>
      </c>
      <c r="U126" s="12"/>
      <c r="V126" s="12"/>
      <c r="W126" s="12"/>
      <c r="X126" s="12"/>
      <c r="Y126" s="12"/>
      <c r="Z126" s="12"/>
      <c r="AA126" s="12"/>
      <c r="AB126" s="12"/>
      <c r="AC126" s="12"/>
      <c r="AD126" s="12"/>
      <c r="AE126" s="12"/>
      <c r="AR126" s="224" t="s">
        <v>90</v>
      </c>
      <c r="AT126" s="225" t="s">
        <v>82</v>
      </c>
      <c r="AU126" s="225" t="s">
        <v>83</v>
      </c>
      <c r="AY126" s="224" t="s">
        <v>355</v>
      </c>
      <c r="BK126" s="226">
        <f>SUM(BK127:BK160)</f>
        <v>0</v>
      </c>
    </row>
    <row r="127" s="2" customFormat="1">
      <c r="A127" s="40"/>
      <c r="B127" s="41"/>
      <c r="C127" s="229" t="s">
        <v>90</v>
      </c>
      <c r="D127" s="229" t="s">
        <v>358</v>
      </c>
      <c r="E127" s="230" t="s">
        <v>9911</v>
      </c>
      <c r="F127" s="231" t="s">
        <v>9912</v>
      </c>
      <c r="G127" s="232" t="s">
        <v>1718</v>
      </c>
      <c r="H127" s="233">
        <v>1</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92</v>
      </c>
    </row>
    <row r="128" s="2" customFormat="1">
      <c r="A128" s="40"/>
      <c r="B128" s="41"/>
      <c r="C128" s="42"/>
      <c r="D128" s="242" t="s">
        <v>368</v>
      </c>
      <c r="E128" s="42"/>
      <c r="F128" s="243" t="s">
        <v>9913</v>
      </c>
      <c r="G128" s="42"/>
      <c r="H128" s="42"/>
      <c r="I128" s="244"/>
      <c r="J128" s="42"/>
      <c r="K128" s="42"/>
      <c r="L128" s="46"/>
      <c r="M128" s="245"/>
      <c r="N128" s="246"/>
      <c r="O128" s="93"/>
      <c r="P128" s="93"/>
      <c r="Q128" s="93"/>
      <c r="R128" s="93"/>
      <c r="S128" s="93"/>
      <c r="T128" s="94"/>
      <c r="U128" s="40"/>
      <c r="V128" s="40"/>
      <c r="W128" s="40"/>
      <c r="X128" s="40"/>
      <c r="Y128" s="40"/>
      <c r="Z128" s="40"/>
      <c r="AA128" s="40"/>
      <c r="AB128" s="40"/>
      <c r="AC128" s="40"/>
      <c r="AD128" s="40"/>
      <c r="AE128" s="40"/>
      <c r="AT128" s="18" t="s">
        <v>368</v>
      </c>
      <c r="AU128" s="18" t="s">
        <v>90</v>
      </c>
    </row>
    <row r="129" s="2" customFormat="1" ht="16.5" customHeight="1">
      <c r="A129" s="40"/>
      <c r="B129" s="41"/>
      <c r="C129" s="229" t="s">
        <v>92</v>
      </c>
      <c r="D129" s="229" t="s">
        <v>358</v>
      </c>
      <c r="E129" s="230" t="s">
        <v>9914</v>
      </c>
      <c r="F129" s="231" t="s">
        <v>9915</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2" customFormat="1">
      <c r="A130" s="40"/>
      <c r="B130" s="41"/>
      <c r="C130" s="42"/>
      <c r="D130" s="242" t="s">
        <v>368</v>
      </c>
      <c r="E130" s="42"/>
      <c r="F130" s="243" t="s">
        <v>9913</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ht="16.5" customHeight="1">
      <c r="A131" s="40"/>
      <c r="B131" s="41"/>
      <c r="C131" s="229" t="s">
        <v>102</v>
      </c>
      <c r="D131" s="229" t="s">
        <v>358</v>
      </c>
      <c r="E131" s="230" t="s">
        <v>9916</v>
      </c>
      <c r="F131" s="231" t="s">
        <v>9917</v>
      </c>
      <c r="G131" s="232" t="s">
        <v>1718</v>
      </c>
      <c r="H131" s="233">
        <v>3</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c r="A132" s="40"/>
      <c r="B132" s="41"/>
      <c r="C132" s="42"/>
      <c r="D132" s="242" t="s">
        <v>368</v>
      </c>
      <c r="E132" s="42"/>
      <c r="F132" s="243" t="s">
        <v>9913</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2" customFormat="1" ht="16.5" customHeight="1">
      <c r="A133" s="40"/>
      <c r="B133" s="41"/>
      <c r="C133" s="229" t="s">
        <v>144</v>
      </c>
      <c r="D133" s="229" t="s">
        <v>358</v>
      </c>
      <c r="E133" s="230" t="s">
        <v>5457</v>
      </c>
      <c r="F133" s="231" t="s">
        <v>5762</v>
      </c>
      <c r="G133" s="232" t="s">
        <v>1718</v>
      </c>
      <c r="H133" s="233">
        <v>4</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161</v>
      </c>
    </row>
    <row r="134" s="2" customFormat="1">
      <c r="A134" s="40"/>
      <c r="B134" s="41"/>
      <c r="C134" s="42"/>
      <c r="D134" s="242" t="s">
        <v>368</v>
      </c>
      <c r="E134" s="42"/>
      <c r="F134" s="243" t="s">
        <v>9913</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90</v>
      </c>
    </row>
    <row r="135" s="2" customFormat="1" ht="16.5" customHeight="1">
      <c r="A135" s="40"/>
      <c r="B135" s="41"/>
      <c r="C135" s="229" t="s">
        <v>152</v>
      </c>
      <c r="D135" s="229" t="s">
        <v>358</v>
      </c>
      <c r="E135" s="230" t="s">
        <v>6227</v>
      </c>
      <c r="F135" s="231" t="s">
        <v>9918</v>
      </c>
      <c r="G135" s="232" t="s">
        <v>514</v>
      </c>
      <c r="H135" s="233">
        <v>7</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166</v>
      </c>
    </row>
    <row r="136" s="2" customFormat="1">
      <c r="A136" s="40"/>
      <c r="B136" s="41"/>
      <c r="C136" s="42"/>
      <c r="D136" s="242" t="s">
        <v>368</v>
      </c>
      <c r="E136" s="42"/>
      <c r="F136" s="243" t="s">
        <v>9919</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90</v>
      </c>
    </row>
    <row r="137" s="2" customFormat="1" ht="16.5" customHeight="1">
      <c r="A137" s="40"/>
      <c r="B137" s="41"/>
      <c r="C137" s="229" t="s">
        <v>155</v>
      </c>
      <c r="D137" s="229" t="s">
        <v>358</v>
      </c>
      <c r="E137" s="230" t="s">
        <v>9920</v>
      </c>
      <c r="F137" s="231" t="s">
        <v>9921</v>
      </c>
      <c r="G137" s="232" t="s">
        <v>514</v>
      </c>
      <c r="H137" s="233">
        <v>2</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172</v>
      </c>
    </row>
    <row r="138" s="2" customFormat="1">
      <c r="A138" s="40"/>
      <c r="B138" s="41"/>
      <c r="C138" s="42"/>
      <c r="D138" s="242" t="s">
        <v>368</v>
      </c>
      <c r="E138" s="42"/>
      <c r="F138" s="243" t="s">
        <v>9919</v>
      </c>
      <c r="G138" s="42"/>
      <c r="H138" s="42"/>
      <c r="I138" s="244"/>
      <c r="J138" s="42"/>
      <c r="K138" s="42"/>
      <c r="L138" s="46"/>
      <c r="M138" s="245"/>
      <c r="N138" s="246"/>
      <c r="O138" s="93"/>
      <c r="P138" s="93"/>
      <c r="Q138" s="93"/>
      <c r="R138" s="93"/>
      <c r="S138" s="93"/>
      <c r="T138" s="94"/>
      <c r="U138" s="40"/>
      <c r="V138" s="40"/>
      <c r="W138" s="40"/>
      <c r="X138" s="40"/>
      <c r="Y138" s="40"/>
      <c r="Z138" s="40"/>
      <c r="AA138" s="40"/>
      <c r="AB138" s="40"/>
      <c r="AC138" s="40"/>
      <c r="AD138" s="40"/>
      <c r="AE138" s="40"/>
      <c r="AT138" s="18" t="s">
        <v>368</v>
      </c>
      <c r="AU138" s="18" t="s">
        <v>90</v>
      </c>
    </row>
    <row r="139" s="2" customFormat="1" ht="16.5" customHeight="1">
      <c r="A139" s="40"/>
      <c r="B139" s="41"/>
      <c r="C139" s="229" t="s">
        <v>158</v>
      </c>
      <c r="D139" s="229" t="s">
        <v>358</v>
      </c>
      <c r="E139" s="230" t="s">
        <v>9922</v>
      </c>
      <c r="F139" s="231" t="s">
        <v>9923</v>
      </c>
      <c r="G139" s="232" t="s">
        <v>514</v>
      </c>
      <c r="H139" s="233">
        <v>220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178</v>
      </c>
    </row>
    <row r="140" s="2" customFormat="1">
      <c r="A140" s="40"/>
      <c r="B140" s="41"/>
      <c r="C140" s="42"/>
      <c r="D140" s="242" t="s">
        <v>368</v>
      </c>
      <c r="E140" s="42"/>
      <c r="F140" s="243" t="s">
        <v>9924</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90</v>
      </c>
    </row>
    <row r="141" s="2" customFormat="1" ht="16.5" customHeight="1">
      <c r="A141" s="40"/>
      <c r="B141" s="41"/>
      <c r="C141" s="229" t="s">
        <v>161</v>
      </c>
      <c r="D141" s="229" t="s">
        <v>358</v>
      </c>
      <c r="E141" s="230" t="s">
        <v>9925</v>
      </c>
      <c r="F141" s="231" t="s">
        <v>5938</v>
      </c>
      <c r="G141" s="232" t="s">
        <v>514</v>
      </c>
      <c r="H141" s="233">
        <v>2</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419</v>
      </c>
    </row>
    <row r="142" s="2" customFormat="1">
      <c r="A142" s="40"/>
      <c r="B142" s="41"/>
      <c r="C142" s="42"/>
      <c r="D142" s="242" t="s">
        <v>368</v>
      </c>
      <c r="E142" s="42"/>
      <c r="F142" s="243" t="s">
        <v>6097</v>
      </c>
      <c r="G142" s="42"/>
      <c r="H142" s="42"/>
      <c r="I142" s="244"/>
      <c r="J142" s="42"/>
      <c r="K142" s="42"/>
      <c r="L142" s="46"/>
      <c r="M142" s="245"/>
      <c r="N142" s="246"/>
      <c r="O142" s="93"/>
      <c r="P142" s="93"/>
      <c r="Q142" s="93"/>
      <c r="R142" s="93"/>
      <c r="S142" s="93"/>
      <c r="T142" s="94"/>
      <c r="U142" s="40"/>
      <c r="V142" s="40"/>
      <c r="W142" s="40"/>
      <c r="X142" s="40"/>
      <c r="Y142" s="40"/>
      <c r="Z142" s="40"/>
      <c r="AA142" s="40"/>
      <c r="AB142" s="40"/>
      <c r="AC142" s="40"/>
      <c r="AD142" s="40"/>
      <c r="AE142" s="40"/>
      <c r="AT142" s="18" t="s">
        <v>368</v>
      </c>
      <c r="AU142" s="18" t="s">
        <v>90</v>
      </c>
    </row>
    <row r="143" s="2" customFormat="1" ht="16.5" customHeight="1">
      <c r="A143" s="40"/>
      <c r="B143" s="41"/>
      <c r="C143" s="229" t="s">
        <v>164</v>
      </c>
      <c r="D143" s="229" t="s">
        <v>358</v>
      </c>
      <c r="E143" s="230" t="s">
        <v>9926</v>
      </c>
      <c r="F143" s="231" t="s">
        <v>6103</v>
      </c>
      <c r="G143" s="232" t="s">
        <v>514</v>
      </c>
      <c r="H143" s="233">
        <v>7</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565</v>
      </c>
    </row>
    <row r="144" s="2" customFormat="1">
      <c r="A144" s="40"/>
      <c r="B144" s="41"/>
      <c r="C144" s="42"/>
      <c r="D144" s="242" t="s">
        <v>368</v>
      </c>
      <c r="E144" s="42"/>
      <c r="F144" s="243" t="s">
        <v>9927</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90</v>
      </c>
    </row>
    <row r="145" s="2" customFormat="1" ht="16.5" customHeight="1">
      <c r="A145" s="40"/>
      <c r="B145" s="41"/>
      <c r="C145" s="229" t="s">
        <v>166</v>
      </c>
      <c r="D145" s="229" t="s">
        <v>358</v>
      </c>
      <c r="E145" s="230" t="s">
        <v>5565</v>
      </c>
      <c r="F145" s="231" t="s">
        <v>9928</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574</v>
      </c>
    </row>
    <row r="146" s="2" customFormat="1">
      <c r="A146" s="40"/>
      <c r="B146" s="41"/>
      <c r="C146" s="42"/>
      <c r="D146" s="242" t="s">
        <v>368</v>
      </c>
      <c r="E146" s="42"/>
      <c r="F146" s="243" t="s">
        <v>9929</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90</v>
      </c>
    </row>
    <row r="147" s="2" customFormat="1" ht="16.5" customHeight="1">
      <c r="A147" s="40"/>
      <c r="B147" s="41"/>
      <c r="C147" s="229" t="s">
        <v>169</v>
      </c>
      <c r="D147" s="229" t="s">
        <v>358</v>
      </c>
      <c r="E147" s="230" t="s">
        <v>6234</v>
      </c>
      <c r="F147" s="231" t="s">
        <v>9921</v>
      </c>
      <c r="G147" s="232" t="s">
        <v>514</v>
      </c>
      <c r="H147" s="233">
        <v>2</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581</v>
      </c>
    </row>
    <row r="148" s="2" customFormat="1">
      <c r="A148" s="40"/>
      <c r="B148" s="41"/>
      <c r="C148" s="42"/>
      <c r="D148" s="242" t="s">
        <v>368</v>
      </c>
      <c r="E148" s="42"/>
      <c r="F148" s="243" t="s">
        <v>9930</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90</v>
      </c>
    </row>
    <row r="149" s="2" customFormat="1" ht="16.5" customHeight="1">
      <c r="A149" s="40"/>
      <c r="B149" s="41"/>
      <c r="C149" s="229" t="s">
        <v>172</v>
      </c>
      <c r="D149" s="229" t="s">
        <v>358</v>
      </c>
      <c r="E149" s="230" t="s">
        <v>5954</v>
      </c>
      <c r="F149" s="231" t="s">
        <v>9918</v>
      </c>
      <c r="G149" s="232" t="s">
        <v>514</v>
      </c>
      <c r="H149" s="233">
        <v>7</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591</v>
      </c>
    </row>
    <row r="150" s="2" customFormat="1">
      <c r="A150" s="40"/>
      <c r="B150" s="41"/>
      <c r="C150" s="42"/>
      <c r="D150" s="242" t="s">
        <v>368</v>
      </c>
      <c r="E150" s="42"/>
      <c r="F150" s="243" t="s">
        <v>9930</v>
      </c>
      <c r="G150" s="42"/>
      <c r="H150" s="42"/>
      <c r="I150" s="244"/>
      <c r="J150" s="42"/>
      <c r="K150" s="42"/>
      <c r="L150" s="46"/>
      <c r="M150" s="245"/>
      <c r="N150" s="246"/>
      <c r="O150" s="93"/>
      <c r="P150" s="93"/>
      <c r="Q150" s="93"/>
      <c r="R150" s="93"/>
      <c r="S150" s="93"/>
      <c r="T150" s="94"/>
      <c r="U150" s="40"/>
      <c r="V150" s="40"/>
      <c r="W150" s="40"/>
      <c r="X150" s="40"/>
      <c r="Y150" s="40"/>
      <c r="Z150" s="40"/>
      <c r="AA150" s="40"/>
      <c r="AB150" s="40"/>
      <c r="AC150" s="40"/>
      <c r="AD150" s="40"/>
      <c r="AE150" s="40"/>
      <c r="AT150" s="18" t="s">
        <v>368</v>
      </c>
      <c r="AU150" s="18" t="s">
        <v>90</v>
      </c>
    </row>
    <row r="151" s="2" customFormat="1" ht="16.5" customHeight="1">
      <c r="A151" s="40"/>
      <c r="B151" s="41"/>
      <c r="C151" s="229" t="s">
        <v>175</v>
      </c>
      <c r="D151" s="229" t="s">
        <v>358</v>
      </c>
      <c r="E151" s="230" t="s">
        <v>9931</v>
      </c>
      <c r="F151" s="231" t="s">
        <v>9932</v>
      </c>
      <c r="G151" s="232" t="s">
        <v>514</v>
      </c>
      <c r="H151" s="233">
        <v>220</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602</v>
      </c>
    </row>
    <row r="152" s="2" customFormat="1">
      <c r="A152" s="40"/>
      <c r="B152" s="41"/>
      <c r="C152" s="42"/>
      <c r="D152" s="242" t="s">
        <v>368</v>
      </c>
      <c r="E152" s="42"/>
      <c r="F152" s="243" t="s">
        <v>9933</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90</v>
      </c>
    </row>
    <row r="153" s="2" customFormat="1" ht="16.5" customHeight="1">
      <c r="A153" s="40"/>
      <c r="B153" s="41"/>
      <c r="C153" s="229" t="s">
        <v>178</v>
      </c>
      <c r="D153" s="229" t="s">
        <v>358</v>
      </c>
      <c r="E153" s="230" t="s">
        <v>9934</v>
      </c>
      <c r="F153" s="231" t="s">
        <v>9935</v>
      </c>
      <c r="G153" s="232" t="s">
        <v>1718</v>
      </c>
      <c r="H153" s="233">
        <v>2</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614</v>
      </c>
    </row>
    <row r="154" s="2" customFormat="1">
      <c r="A154" s="40"/>
      <c r="B154" s="41"/>
      <c r="C154" s="42"/>
      <c r="D154" s="242" t="s">
        <v>368</v>
      </c>
      <c r="E154" s="42"/>
      <c r="F154" s="243" t="s">
        <v>9913</v>
      </c>
      <c r="G154" s="42"/>
      <c r="H154" s="42"/>
      <c r="I154" s="244"/>
      <c r="J154" s="42"/>
      <c r="K154" s="42"/>
      <c r="L154" s="46"/>
      <c r="M154" s="245"/>
      <c r="N154" s="246"/>
      <c r="O154" s="93"/>
      <c r="P154" s="93"/>
      <c r="Q154" s="93"/>
      <c r="R154" s="93"/>
      <c r="S154" s="93"/>
      <c r="T154" s="94"/>
      <c r="U154" s="40"/>
      <c r="V154" s="40"/>
      <c r="W154" s="40"/>
      <c r="X154" s="40"/>
      <c r="Y154" s="40"/>
      <c r="Z154" s="40"/>
      <c r="AA154" s="40"/>
      <c r="AB154" s="40"/>
      <c r="AC154" s="40"/>
      <c r="AD154" s="40"/>
      <c r="AE154" s="40"/>
      <c r="AT154" s="18" t="s">
        <v>368</v>
      </c>
      <c r="AU154" s="18" t="s">
        <v>90</v>
      </c>
    </row>
    <row r="155" s="2" customFormat="1" ht="16.5" customHeight="1">
      <c r="A155" s="40"/>
      <c r="B155" s="41"/>
      <c r="C155" s="229" t="s">
        <v>8</v>
      </c>
      <c r="D155" s="229" t="s">
        <v>358</v>
      </c>
      <c r="E155" s="230" t="s">
        <v>9936</v>
      </c>
      <c r="F155" s="231" t="s">
        <v>6285</v>
      </c>
      <c r="G155" s="232" t="s">
        <v>366</v>
      </c>
      <c r="H155" s="233">
        <v>1</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632</v>
      </c>
    </row>
    <row r="156" s="2" customFormat="1">
      <c r="A156" s="40"/>
      <c r="B156" s="41"/>
      <c r="C156" s="229" t="s">
        <v>419</v>
      </c>
      <c r="D156" s="229" t="s">
        <v>358</v>
      </c>
      <c r="E156" s="230" t="s">
        <v>9937</v>
      </c>
      <c r="F156" s="231" t="s">
        <v>6259</v>
      </c>
      <c r="G156" s="232" t="s">
        <v>514</v>
      </c>
      <c r="H156" s="233">
        <v>229</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649</v>
      </c>
    </row>
    <row r="157" s="2" customFormat="1" ht="16.5" customHeight="1">
      <c r="A157" s="40"/>
      <c r="B157" s="41"/>
      <c r="C157" s="229" t="s">
        <v>561</v>
      </c>
      <c r="D157" s="229" t="s">
        <v>358</v>
      </c>
      <c r="E157" s="230" t="s">
        <v>9938</v>
      </c>
      <c r="F157" s="231" t="s">
        <v>9939</v>
      </c>
      <c r="G157" s="232" t="s">
        <v>366</v>
      </c>
      <c r="H157" s="233">
        <v>1</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659</v>
      </c>
    </row>
    <row r="158" s="2" customFormat="1" ht="16.5" customHeight="1">
      <c r="A158" s="40"/>
      <c r="B158" s="41"/>
      <c r="C158" s="229" t="s">
        <v>565</v>
      </c>
      <c r="D158" s="229" t="s">
        <v>358</v>
      </c>
      <c r="E158" s="230" t="s">
        <v>9940</v>
      </c>
      <c r="F158" s="231" t="s">
        <v>6274</v>
      </c>
      <c r="G158" s="232" t="s">
        <v>366</v>
      </c>
      <c r="H158" s="233">
        <v>1</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669</v>
      </c>
    </row>
    <row r="159" s="2" customFormat="1">
      <c r="A159" s="40"/>
      <c r="B159" s="41"/>
      <c r="C159" s="42"/>
      <c r="D159" s="242" t="s">
        <v>368</v>
      </c>
      <c r="E159" s="42"/>
      <c r="F159" s="243" t="s">
        <v>9941</v>
      </c>
      <c r="G159" s="42"/>
      <c r="H159" s="42"/>
      <c r="I159" s="244"/>
      <c r="J159" s="42"/>
      <c r="K159" s="42"/>
      <c r="L159" s="46"/>
      <c r="M159" s="245"/>
      <c r="N159" s="246"/>
      <c r="O159" s="93"/>
      <c r="P159" s="93"/>
      <c r="Q159" s="93"/>
      <c r="R159" s="93"/>
      <c r="S159" s="93"/>
      <c r="T159" s="94"/>
      <c r="U159" s="40"/>
      <c r="V159" s="40"/>
      <c r="W159" s="40"/>
      <c r="X159" s="40"/>
      <c r="Y159" s="40"/>
      <c r="Z159" s="40"/>
      <c r="AA159" s="40"/>
      <c r="AB159" s="40"/>
      <c r="AC159" s="40"/>
      <c r="AD159" s="40"/>
      <c r="AE159" s="40"/>
      <c r="AT159" s="18" t="s">
        <v>368</v>
      </c>
      <c r="AU159" s="18" t="s">
        <v>90</v>
      </c>
    </row>
    <row r="160" s="2" customFormat="1" ht="16.5" customHeight="1">
      <c r="A160" s="40"/>
      <c r="B160" s="41"/>
      <c r="C160" s="229" t="s">
        <v>570</v>
      </c>
      <c r="D160" s="229" t="s">
        <v>358</v>
      </c>
      <c r="E160" s="230" t="s">
        <v>9942</v>
      </c>
      <c r="F160" s="231" t="s">
        <v>9943</v>
      </c>
      <c r="G160" s="232" t="s">
        <v>366</v>
      </c>
      <c r="H160" s="233">
        <v>1</v>
      </c>
      <c r="I160" s="234"/>
      <c r="J160" s="235">
        <f>ROUND(I160*H160,2)</f>
        <v>0</v>
      </c>
      <c r="K160" s="231" t="s">
        <v>525</v>
      </c>
      <c r="L160" s="46"/>
      <c r="M160" s="309" t="s">
        <v>1</v>
      </c>
      <c r="N160" s="310" t="s">
        <v>48</v>
      </c>
      <c r="O160" s="249"/>
      <c r="P160" s="311">
        <f>O160*H160</f>
        <v>0</v>
      </c>
      <c r="Q160" s="311">
        <v>0</v>
      </c>
      <c r="R160" s="311">
        <f>Q160*H160</f>
        <v>0</v>
      </c>
      <c r="S160" s="311">
        <v>0</v>
      </c>
      <c r="T160" s="312">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683</v>
      </c>
    </row>
    <row r="161" s="2" customFormat="1" ht="6.96" customHeight="1">
      <c r="A161" s="40"/>
      <c r="B161" s="68"/>
      <c r="C161" s="69"/>
      <c r="D161" s="69"/>
      <c r="E161" s="69"/>
      <c r="F161" s="69"/>
      <c r="G161" s="69"/>
      <c r="H161" s="69"/>
      <c r="I161" s="69"/>
      <c r="J161" s="69"/>
      <c r="K161" s="69"/>
      <c r="L161" s="46"/>
      <c r="M161" s="40"/>
      <c r="O161" s="40"/>
      <c r="P161" s="40"/>
      <c r="Q161" s="40"/>
      <c r="R161" s="40"/>
      <c r="S161" s="40"/>
      <c r="T161" s="40"/>
      <c r="U161" s="40"/>
      <c r="V161" s="40"/>
      <c r="W161" s="40"/>
      <c r="X161" s="40"/>
      <c r="Y161" s="40"/>
      <c r="Z161" s="40"/>
      <c r="AA161" s="40"/>
      <c r="AB161" s="40"/>
      <c r="AC161" s="40"/>
      <c r="AD161" s="40"/>
      <c r="AE161" s="40"/>
    </row>
  </sheetData>
  <sheetProtection sheet="1" autoFilter="0" formatColumns="0" formatRows="0" objects="1" scenarios="1" spinCount="100000" saltValue="5J2oNUVQ5C9R3LE7KUOhXp2YtuHfayXoJDW9k/w6xhzHOoo35BXf5EG2R9oFLfcLv3brJo8Hr+pXF+mQKWC/mQ==" hashValue="6oe79avVTrwQEKaAti6YdK10JlcFHaev8+5BXAJ40Lfia+WMtUzI8t3uMCwH5DF9OEfOUHWf4L9wRII5hax8Vg==" algorithmName="SHA-512" password="E785"/>
  <autoFilter ref="C124:K16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234</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9376</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6306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71.25" customHeight="1">
      <c r="A31" s="157"/>
      <c r="B31" s="158"/>
      <c r="C31" s="157"/>
      <c r="D31" s="157"/>
      <c r="E31" s="159" t="s">
        <v>9944</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ROUND((SUM(BE125:BE158)),  2)</f>
        <v>0</v>
      </c>
      <c r="G37" s="40"/>
      <c r="H37" s="40"/>
      <c r="I37" s="167">
        <v>0.20999999999999999</v>
      </c>
      <c r="J37" s="166">
        <f>ROUND(((SUM(BE125:BE158))*I37),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ROUND((SUM(BF125:BF158)),  2)</f>
        <v>0</v>
      </c>
      <c r="G38" s="40"/>
      <c r="H38" s="40"/>
      <c r="I38" s="167">
        <v>0.14999999999999999</v>
      </c>
      <c r="J38" s="166">
        <f>ROUND(((SUM(BF125:BF158))*I38),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ROUND((SUM(BG125:BG158)),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ROUND((SUM(BH125:BH158)),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ROUND((SUM(BI125:BI158)),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9376</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D.1.4.5 - Silnoproudá elektrotechnika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9945</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9376</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4056</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442</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D.1.4.5 - Silnoproudá elektrotechnika</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3286</v>
      </c>
      <c r="F126" s="216" t="s">
        <v>9946</v>
      </c>
      <c r="G126" s="214"/>
      <c r="H126" s="214"/>
      <c r="I126" s="217"/>
      <c r="J126" s="218">
        <f>BK126</f>
        <v>0</v>
      </c>
      <c r="K126" s="214"/>
      <c r="L126" s="219"/>
      <c r="M126" s="220"/>
      <c r="N126" s="221"/>
      <c r="O126" s="221"/>
      <c r="P126" s="222">
        <f>SUM(P127:P158)</f>
        <v>0</v>
      </c>
      <c r="Q126" s="221"/>
      <c r="R126" s="222">
        <f>SUM(R127:R158)</f>
        <v>0</v>
      </c>
      <c r="S126" s="221"/>
      <c r="T126" s="223">
        <f>SUM(T127:T158)</f>
        <v>0</v>
      </c>
      <c r="U126" s="12"/>
      <c r="V126" s="12"/>
      <c r="W126" s="12"/>
      <c r="X126" s="12"/>
      <c r="Y126" s="12"/>
      <c r="Z126" s="12"/>
      <c r="AA126" s="12"/>
      <c r="AB126" s="12"/>
      <c r="AC126" s="12"/>
      <c r="AD126" s="12"/>
      <c r="AE126" s="12"/>
      <c r="AR126" s="224" t="s">
        <v>90</v>
      </c>
      <c r="AT126" s="225" t="s">
        <v>82</v>
      </c>
      <c r="AU126" s="225" t="s">
        <v>83</v>
      </c>
      <c r="AY126" s="224" t="s">
        <v>355</v>
      </c>
      <c r="BK126" s="226">
        <f>SUM(BK127:BK158)</f>
        <v>0</v>
      </c>
    </row>
    <row r="127" s="2" customFormat="1">
      <c r="A127" s="40"/>
      <c r="B127" s="41"/>
      <c r="C127" s="229" t="s">
        <v>90</v>
      </c>
      <c r="D127" s="229" t="s">
        <v>358</v>
      </c>
      <c r="E127" s="230" t="s">
        <v>9947</v>
      </c>
      <c r="F127" s="231" t="s">
        <v>9948</v>
      </c>
      <c r="G127" s="232" t="s">
        <v>1718</v>
      </c>
      <c r="H127" s="233">
        <v>26</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92</v>
      </c>
    </row>
    <row r="128" s="2" customFormat="1">
      <c r="A128" s="40"/>
      <c r="B128" s="41"/>
      <c r="C128" s="229" t="s">
        <v>92</v>
      </c>
      <c r="D128" s="229" t="s">
        <v>358</v>
      </c>
      <c r="E128" s="230" t="s">
        <v>9949</v>
      </c>
      <c r="F128" s="231" t="s">
        <v>9950</v>
      </c>
      <c r="G128" s="232" t="s">
        <v>1718</v>
      </c>
      <c r="H128" s="233">
        <v>7</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144</v>
      </c>
    </row>
    <row r="129" s="2" customFormat="1" ht="16.5" customHeight="1">
      <c r="A129" s="40"/>
      <c r="B129" s="41"/>
      <c r="C129" s="229" t="s">
        <v>102</v>
      </c>
      <c r="D129" s="229" t="s">
        <v>358</v>
      </c>
      <c r="E129" s="230" t="s">
        <v>9951</v>
      </c>
      <c r="F129" s="231" t="s">
        <v>9952</v>
      </c>
      <c r="G129" s="232" t="s">
        <v>1718</v>
      </c>
      <c r="H129" s="233">
        <v>6</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155</v>
      </c>
    </row>
    <row r="130" s="2" customFormat="1">
      <c r="A130" s="40"/>
      <c r="B130" s="41"/>
      <c r="C130" s="229" t="s">
        <v>144</v>
      </c>
      <c r="D130" s="229" t="s">
        <v>358</v>
      </c>
      <c r="E130" s="230" t="s">
        <v>9953</v>
      </c>
      <c r="F130" s="231" t="s">
        <v>9954</v>
      </c>
      <c r="G130" s="232" t="s">
        <v>514</v>
      </c>
      <c r="H130" s="233">
        <v>85</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161</v>
      </c>
    </row>
    <row r="131" s="2" customFormat="1" ht="16.5" customHeight="1">
      <c r="A131" s="40"/>
      <c r="B131" s="41"/>
      <c r="C131" s="229" t="s">
        <v>152</v>
      </c>
      <c r="D131" s="229" t="s">
        <v>358</v>
      </c>
      <c r="E131" s="230" t="s">
        <v>9955</v>
      </c>
      <c r="F131" s="231" t="s">
        <v>9956</v>
      </c>
      <c r="G131" s="232" t="s">
        <v>1718</v>
      </c>
      <c r="H131" s="233">
        <v>360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166</v>
      </c>
    </row>
    <row r="132" s="2" customFormat="1" ht="16.5" customHeight="1">
      <c r="A132" s="40"/>
      <c r="B132" s="41"/>
      <c r="C132" s="229" t="s">
        <v>155</v>
      </c>
      <c r="D132" s="229" t="s">
        <v>358</v>
      </c>
      <c r="E132" s="230" t="s">
        <v>9957</v>
      </c>
      <c r="F132" s="231" t="s">
        <v>9958</v>
      </c>
      <c r="G132" s="232" t="s">
        <v>1718</v>
      </c>
      <c r="H132" s="233">
        <v>90</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172</v>
      </c>
    </row>
    <row r="133" s="2" customFormat="1" ht="16.5" customHeight="1">
      <c r="A133" s="40"/>
      <c r="B133" s="41"/>
      <c r="C133" s="229" t="s">
        <v>158</v>
      </c>
      <c r="D133" s="229" t="s">
        <v>358</v>
      </c>
      <c r="E133" s="230" t="s">
        <v>9959</v>
      </c>
      <c r="F133" s="231" t="s">
        <v>9960</v>
      </c>
      <c r="G133" s="232" t="s">
        <v>1718</v>
      </c>
      <c r="H133" s="233">
        <v>39</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178</v>
      </c>
    </row>
    <row r="134" s="2" customFormat="1" ht="16.5" customHeight="1">
      <c r="A134" s="40"/>
      <c r="B134" s="41"/>
      <c r="C134" s="229" t="s">
        <v>161</v>
      </c>
      <c r="D134" s="229" t="s">
        <v>358</v>
      </c>
      <c r="E134" s="230" t="s">
        <v>9961</v>
      </c>
      <c r="F134" s="231" t="s">
        <v>9962</v>
      </c>
      <c r="G134" s="232" t="s">
        <v>1718</v>
      </c>
      <c r="H134" s="233">
        <v>7</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419</v>
      </c>
    </row>
    <row r="135" s="2" customFormat="1" ht="16.5" customHeight="1">
      <c r="A135" s="40"/>
      <c r="B135" s="41"/>
      <c r="C135" s="229" t="s">
        <v>164</v>
      </c>
      <c r="D135" s="229" t="s">
        <v>358</v>
      </c>
      <c r="E135" s="230" t="s">
        <v>9963</v>
      </c>
      <c r="F135" s="231" t="s">
        <v>9964</v>
      </c>
      <c r="G135" s="232" t="s">
        <v>519</v>
      </c>
      <c r="H135" s="233">
        <v>0.59999999999999998</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565</v>
      </c>
    </row>
    <row r="136" s="2" customFormat="1" ht="16.5" customHeight="1">
      <c r="A136" s="40"/>
      <c r="B136" s="41"/>
      <c r="C136" s="229" t="s">
        <v>166</v>
      </c>
      <c r="D136" s="229" t="s">
        <v>358</v>
      </c>
      <c r="E136" s="230" t="s">
        <v>9965</v>
      </c>
      <c r="F136" s="231" t="s">
        <v>9966</v>
      </c>
      <c r="G136" s="232" t="s">
        <v>514</v>
      </c>
      <c r="H136" s="233">
        <v>25</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574</v>
      </c>
    </row>
    <row r="137" s="2" customFormat="1" ht="16.5" customHeight="1">
      <c r="A137" s="40"/>
      <c r="B137" s="41"/>
      <c r="C137" s="229" t="s">
        <v>169</v>
      </c>
      <c r="D137" s="229" t="s">
        <v>358</v>
      </c>
      <c r="E137" s="230" t="s">
        <v>9967</v>
      </c>
      <c r="F137" s="231" t="s">
        <v>9968</v>
      </c>
      <c r="G137" s="232" t="s">
        <v>1718</v>
      </c>
      <c r="H137" s="233">
        <v>2</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581</v>
      </c>
    </row>
    <row r="138" s="2" customFormat="1" ht="16.5" customHeight="1">
      <c r="A138" s="40"/>
      <c r="B138" s="41"/>
      <c r="C138" s="229" t="s">
        <v>172</v>
      </c>
      <c r="D138" s="229" t="s">
        <v>358</v>
      </c>
      <c r="E138" s="230" t="s">
        <v>9969</v>
      </c>
      <c r="F138" s="231" t="s">
        <v>9970</v>
      </c>
      <c r="G138" s="232" t="s">
        <v>514</v>
      </c>
      <c r="H138" s="233">
        <v>190</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591</v>
      </c>
    </row>
    <row r="139" s="2" customFormat="1" ht="16.5" customHeight="1">
      <c r="A139" s="40"/>
      <c r="B139" s="41"/>
      <c r="C139" s="229" t="s">
        <v>175</v>
      </c>
      <c r="D139" s="229" t="s">
        <v>358</v>
      </c>
      <c r="E139" s="230" t="s">
        <v>9971</v>
      </c>
      <c r="F139" s="231" t="s">
        <v>9972</v>
      </c>
      <c r="G139" s="232" t="s">
        <v>514</v>
      </c>
      <c r="H139" s="233">
        <v>230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602</v>
      </c>
    </row>
    <row r="140" s="2" customFormat="1" ht="16.5" customHeight="1">
      <c r="A140" s="40"/>
      <c r="B140" s="41"/>
      <c r="C140" s="229" t="s">
        <v>178</v>
      </c>
      <c r="D140" s="229" t="s">
        <v>358</v>
      </c>
      <c r="E140" s="230" t="s">
        <v>9973</v>
      </c>
      <c r="F140" s="231" t="s">
        <v>9974</v>
      </c>
      <c r="G140" s="232" t="s">
        <v>514</v>
      </c>
      <c r="H140" s="233">
        <v>110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614</v>
      </c>
    </row>
    <row r="141" s="2" customFormat="1" ht="16.5" customHeight="1">
      <c r="A141" s="40"/>
      <c r="B141" s="41"/>
      <c r="C141" s="229" t="s">
        <v>8</v>
      </c>
      <c r="D141" s="229" t="s">
        <v>358</v>
      </c>
      <c r="E141" s="230" t="s">
        <v>9975</v>
      </c>
      <c r="F141" s="231" t="s">
        <v>9976</v>
      </c>
      <c r="G141" s="232" t="s">
        <v>514</v>
      </c>
      <c r="H141" s="233">
        <v>110</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632</v>
      </c>
    </row>
    <row r="142" s="2" customFormat="1" ht="16.5" customHeight="1">
      <c r="A142" s="40"/>
      <c r="B142" s="41"/>
      <c r="C142" s="229" t="s">
        <v>419</v>
      </c>
      <c r="D142" s="229" t="s">
        <v>358</v>
      </c>
      <c r="E142" s="230" t="s">
        <v>9977</v>
      </c>
      <c r="F142" s="231" t="s">
        <v>9978</v>
      </c>
      <c r="G142" s="232" t="s">
        <v>514</v>
      </c>
      <c r="H142" s="233">
        <v>375</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649</v>
      </c>
    </row>
    <row r="143" s="2" customFormat="1" ht="16.5" customHeight="1">
      <c r="A143" s="40"/>
      <c r="B143" s="41"/>
      <c r="C143" s="229" t="s">
        <v>561</v>
      </c>
      <c r="D143" s="229" t="s">
        <v>358</v>
      </c>
      <c r="E143" s="230" t="s">
        <v>9979</v>
      </c>
      <c r="F143" s="231" t="s">
        <v>9980</v>
      </c>
      <c r="G143" s="232" t="s">
        <v>1718</v>
      </c>
      <c r="H143" s="233">
        <v>360</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659</v>
      </c>
    </row>
    <row r="144" s="2" customFormat="1" ht="16.5" customHeight="1">
      <c r="A144" s="40"/>
      <c r="B144" s="41"/>
      <c r="C144" s="229" t="s">
        <v>565</v>
      </c>
      <c r="D144" s="229" t="s">
        <v>358</v>
      </c>
      <c r="E144" s="230" t="s">
        <v>9981</v>
      </c>
      <c r="F144" s="231" t="s">
        <v>9982</v>
      </c>
      <c r="G144" s="232" t="s">
        <v>514</v>
      </c>
      <c r="H144" s="233">
        <v>165</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669</v>
      </c>
    </row>
    <row r="145" s="2" customFormat="1" ht="16.5" customHeight="1">
      <c r="A145" s="40"/>
      <c r="B145" s="41"/>
      <c r="C145" s="229" t="s">
        <v>570</v>
      </c>
      <c r="D145" s="229" t="s">
        <v>358</v>
      </c>
      <c r="E145" s="230" t="s">
        <v>9983</v>
      </c>
      <c r="F145" s="231" t="s">
        <v>9984</v>
      </c>
      <c r="G145" s="232" t="s">
        <v>1718</v>
      </c>
      <c r="H145" s="233">
        <v>150</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683</v>
      </c>
    </row>
    <row r="146" s="2" customFormat="1" ht="16.5" customHeight="1">
      <c r="A146" s="40"/>
      <c r="B146" s="41"/>
      <c r="C146" s="229" t="s">
        <v>574</v>
      </c>
      <c r="D146" s="229" t="s">
        <v>358</v>
      </c>
      <c r="E146" s="230" t="s">
        <v>9985</v>
      </c>
      <c r="F146" s="231" t="s">
        <v>9986</v>
      </c>
      <c r="G146" s="232" t="s">
        <v>1718</v>
      </c>
      <c r="H146" s="233">
        <v>19</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695</v>
      </c>
    </row>
    <row r="147" s="2" customFormat="1" ht="16.5" customHeight="1">
      <c r="A147" s="40"/>
      <c r="B147" s="41"/>
      <c r="C147" s="229" t="s">
        <v>7</v>
      </c>
      <c r="D147" s="229" t="s">
        <v>358</v>
      </c>
      <c r="E147" s="230" t="s">
        <v>9987</v>
      </c>
      <c r="F147" s="231" t="s">
        <v>9988</v>
      </c>
      <c r="G147" s="232" t="s">
        <v>1718</v>
      </c>
      <c r="H147" s="233">
        <v>77</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712</v>
      </c>
    </row>
    <row r="148" s="2" customFormat="1" ht="16.5" customHeight="1">
      <c r="A148" s="40"/>
      <c r="B148" s="41"/>
      <c r="C148" s="229" t="s">
        <v>581</v>
      </c>
      <c r="D148" s="229" t="s">
        <v>358</v>
      </c>
      <c r="E148" s="230" t="s">
        <v>9989</v>
      </c>
      <c r="F148" s="231" t="s">
        <v>9990</v>
      </c>
      <c r="G148" s="232" t="s">
        <v>2330</v>
      </c>
      <c r="H148" s="233">
        <v>8</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728</v>
      </c>
    </row>
    <row r="149" s="2" customFormat="1" ht="16.5" customHeight="1">
      <c r="A149" s="40"/>
      <c r="B149" s="41"/>
      <c r="C149" s="229" t="s">
        <v>586</v>
      </c>
      <c r="D149" s="229" t="s">
        <v>358</v>
      </c>
      <c r="E149" s="230" t="s">
        <v>9991</v>
      </c>
      <c r="F149" s="231" t="s">
        <v>9992</v>
      </c>
      <c r="G149" s="232" t="s">
        <v>1718</v>
      </c>
      <c r="H149" s="233">
        <v>9</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737</v>
      </c>
    </row>
    <row r="150" s="2" customFormat="1" ht="16.5" customHeight="1">
      <c r="A150" s="40"/>
      <c r="B150" s="41"/>
      <c r="C150" s="229" t="s">
        <v>591</v>
      </c>
      <c r="D150" s="229" t="s">
        <v>358</v>
      </c>
      <c r="E150" s="230" t="s">
        <v>9993</v>
      </c>
      <c r="F150" s="231" t="s">
        <v>9994</v>
      </c>
      <c r="G150" s="232" t="s">
        <v>514</v>
      </c>
      <c r="H150" s="233">
        <v>210</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746</v>
      </c>
    </row>
    <row r="151" s="2" customFormat="1" ht="16.5" customHeight="1">
      <c r="A151" s="40"/>
      <c r="B151" s="41"/>
      <c r="C151" s="229" t="s">
        <v>597</v>
      </c>
      <c r="D151" s="229" t="s">
        <v>358</v>
      </c>
      <c r="E151" s="230" t="s">
        <v>9995</v>
      </c>
      <c r="F151" s="231" t="s">
        <v>9996</v>
      </c>
      <c r="G151" s="232" t="s">
        <v>514</v>
      </c>
      <c r="H151" s="233">
        <v>190</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754</v>
      </c>
    </row>
    <row r="152" s="2" customFormat="1" ht="16.5" customHeight="1">
      <c r="A152" s="40"/>
      <c r="B152" s="41"/>
      <c r="C152" s="229" t="s">
        <v>602</v>
      </c>
      <c r="D152" s="229" t="s">
        <v>358</v>
      </c>
      <c r="E152" s="230" t="s">
        <v>9997</v>
      </c>
      <c r="F152" s="231" t="s">
        <v>9998</v>
      </c>
      <c r="G152" s="232" t="s">
        <v>514</v>
      </c>
      <c r="H152" s="233">
        <v>190</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766</v>
      </c>
    </row>
    <row r="153" s="2" customFormat="1" ht="16.5" customHeight="1">
      <c r="A153" s="40"/>
      <c r="B153" s="41"/>
      <c r="C153" s="229" t="s">
        <v>608</v>
      </c>
      <c r="D153" s="229" t="s">
        <v>358</v>
      </c>
      <c r="E153" s="230" t="s">
        <v>9999</v>
      </c>
      <c r="F153" s="231" t="s">
        <v>10000</v>
      </c>
      <c r="G153" s="232" t="s">
        <v>498</v>
      </c>
      <c r="H153" s="233">
        <v>3</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776</v>
      </c>
    </row>
    <row r="154" s="2" customFormat="1" ht="16.5" customHeight="1">
      <c r="A154" s="40"/>
      <c r="B154" s="41"/>
      <c r="C154" s="229" t="s">
        <v>614</v>
      </c>
      <c r="D154" s="229" t="s">
        <v>358</v>
      </c>
      <c r="E154" s="230" t="s">
        <v>10001</v>
      </c>
      <c r="F154" s="231" t="s">
        <v>10002</v>
      </c>
      <c r="G154" s="232" t="s">
        <v>519</v>
      </c>
      <c r="H154" s="233">
        <v>110</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785</v>
      </c>
    </row>
    <row r="155" s="2" customFormat="1" ht="16.5" customHeight="1">
      <c r="A155" s="40"/>
      <c r="B155" s="41"/>
      <c r="C155" s="229" t="s">
        <v>627</v>
      </c>
      <c r="D155" s="229" t="s">
        <v>358</v>
      </c>
      <c r="E155" s="230" t="s">
        <v>10003</v>
      </c>
      <c r="F155" s="231" t="s">
        <v>10004</v>
      </c>
      <c r="G155" s="232" t="s">
        <v>1718</v>
      </c>
      <c r="H155" s="233">
        <v>4</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795</v>
      </c>
    </row>
    <row r="156" s="2" customFormat="1" ht="16.5" customHeight="1">
      <c r="A156" s="40"/>
      <c r="B156" s="41"/>
      <c r="C156" s="229" t="s">
        <v>632</v>
      </c>
      <c r="D156" s="229" t="s">
        <v>358</v>
      </c>
      <c r="E156" s="230" t="s">
        <v>10005</v>
      </c>
      <c r="F156" s="231" t="s">
        <v>10006</v>
      </c>
      <c r="G156" s="232" t="s">
        <v>1718</v>
      </c>
      <c r="H156" s="233">
        <v>49</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803</v>
      </c>
    </row>
    <row r="157" s="2" customFormat="1" ht="16.5" customHeight="1">
      <c r="A157" s="40"/>
      <c r="B157" s="41"/>
      <c r="C157" s="229" t="s">
        <v>639</v>
      </c>
      <c r="D157" s="229" t="s">
        <v>358</v>
      </c>
      <c r="E157" s="230" t="s">
        <v>10007</v>
      </c>
      <c r="F157" s="231" t="s">
        <v>6289</v>
      </c>
      <c r="G157" s="232" t="s">
        <v>1718</v>
      </c>
      <c r="H157" s="233">
        <v>1</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815</v>
      </c>
    </row>
    <row r="158" s="2" customFormat="1" ht="16.5" customHeight="1">
      <c r="A158" s="40"/>
      <c r="B158" s="41"/>
      <c r="C158" s="229" t="s">
        <v>649</v>
      </c>
      <c r="D158" s="229" t="s">
        <v>358</v>
      </c>
      <c r="E158" s="230" t="s">
        <v>6846</v>
      </c>
      <c r="F158" s="231" t="s">
        <v>6847</v>
      </c>
      <c r="G158" s="232" t="s">
        <v>486</v>
      </c>
      <c r="H158" s="233">
        <v>12</v>
      </c>
      <c r="I158" s="234"/>
      <c r="J158" s="235">
        <f>ROUND(I158*H158,2)</f>
        <v>0</v>
      </c>
      <c r="K158" s="231" t="s">
        <v>525</v>
      </c>
      <c r="L158" s="46"/>
      <c r="M158" s="309" t="s">
        <v>1</v>
      </c>
      <c r="N158" s="310" t="s">
        <v>48</v>
      </c>
      <c r="O158" s="249"/>
      <c r="P158" s="311">
        <f>O158*H158</f>
        <v>0</v>
      </c>
      <c r="Q158" s="311">
        <v>0</v>
      </c>
      <c r="R158" s="311">
        <f>Q158*H158</f>
        <v>0</v>
      </c>
      <c r="S158" s="311">
        <v>0</v>
      </c>
      <c r="T158" s="312">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824</v>
      </c>
    </row>
    <row r="159" s="2" customFormat="1" ht="6.96" customHeight="1">
      <c r="A159" s="40"/>
      <c r="B159" s="68"/>
      <c r="C159" s="69"/>
      <c r="D159" s="69"/>
      <c r="E159" s="69"/>
      <c r="F159" s="69"/>
      <c r="G159" s="69"/>
      <c r="H159" s="69"/>
      <c r="I159" s="69"/>
      <c r="J159" s="69"/>
      <c r="K159" s="69"/>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KRFRoAfwoOiaVWWv8iN88APwxJaKR7EuvW5F53jk37/3O8vBS4fX18pufb8XVWNIXv/VnY5qXJqmfgojQ9fKeQ==" hashValue="b3cNv25ll4Vu+w9RUy/3VJ6d562f/OSwZoaIeQfmGn5CS4MWGj9gKnKH+aL3LWgzaqE52ssoIQHLo8qc1KNkKg==" algorithmName="SHA-512" password="E785"/>
  <autoFilter ref="C124:K158"/>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239</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10008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10009</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ROUND(J138,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ROUND((SUM(BE138:BE382)),  2)</f>
        <v>0</v>
      </c>
      <c r="G35" s="40"/>
      <c r="H35" s="40"/>
      <c r="I35" s="167">
        <v>0.20999999999999999</v>
      </c>
      <c r="J35" s="166">
        <f>ROUND(((SUM(BE138:BE382))*I35),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ROUND((SUM(BF138:BF382)),  2)</f>
        <v>0</v>
      </c>
      <c r="G36" s="40"/>
      <c r="H36" s="40"/>
      <c r="I36" s="167">
        <v>0.14999999999999999</v>
      </c>
      <c r="J36" s="166">
        <f>ROUND(((SUM(BF138:BF382))*I36),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ROUND((SUM(BG138:BG382)),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ROUND((SUM(BH138:BH382)),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ROUND((SUM(BI138:BI382)),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10008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 xml:space="preserve">D.1.1-2 - Architektonicko-stavební , stavebně konstrukční řešení </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J138</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J139</f>
        <v>0</v>
      </c>
      <c r="K99" s="192"/>
      <c r="L99" s="196"/>
      <c r="S99" s="9"/>
      <c r="T99" s="9"/>
      <c r="U99" s="9"/>
      <c r="V99" s="9"/>
      <c r="W99" s="9"/>
      <c r="X99" s="9"/>
      <c r="Y99" s="9"/>
      <c r="Z99" s="9"/>
      <c r="AA99" s="9"/>
      <c r="AB99" s="9"/>
      <c r="AC99" s="9"/>
      <c r="AD99" s="9"/>
      <c r="AE99" s="9"/>
    </row>
    <row r="100" s="10" customFormat="1" ht="19.92" customHeight="1">
      <c r="A100" s="10"/>
      <c r="B100" s="197"/>
      <c r="C100" s="135"/>
      <c r="D100" s="198" t="s">
        <v>445</v>
      </c>
      <c r="E100" s="199"/>
      <c r="F100" s="199"/>
      <c r="G100" s="199"/>
      <c r="H100" s="199"/>
      <c r="I100" s="199"/>
      <c r="J100" s="200">
        <f>J140</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446</v>
      </c>
      <c r="E101" s="199"/>
      <c r="F101" s="199"/>
      <c r="G101" s="199"/>
      <c r="H101" s="199"/>
      <c r="I101" s="199"/>
      <c r="J101" s="200">
        <f>J186</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447</v>
      </c>
      <c r="E102" s="199"/>
      <c r="F102" s="199"/>
      <c r="G102" s="199"/>
      <c r="H102" s="199"/>
      <c r="I102" s="199"/>
      <c r="J102" s="200">
        <f>J193</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448</v>
      </c>
      <c r="E103" s="199"/>
      <c r="F103" s="199"/>
      <c r="G103" s="199"/>
      <c r="H103" s="199"/>
      <c r="I103" s="199"/>
      <c r="J103" s="200">
        <f>J218</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449</v>
      </c>
      <c r="E104" s="199"/>
      <c r="F104" s="199"/>
      <c r="G104" s="199"/>
      <c r="H104" s="199"/>
      <c r="I104" s="199"/>
      <c r="J104" s="200">
        <f>J223</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450</v>
      </c>
      <c r="E105" s="199"/>
      <c r="F105" s="199"/>
      <c r="G105" s="199"/>
      <c r="H105" s="199"/>
      <c r="I105" s="199"/>
      <c r="J105" s="200">
        <f>J228</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451</v>
      </c>
      <c r="E106" s="199"/>
      <c r="F106" s="199"/>
      <c r="G106" s="199"/>
      <c r="H106" s="199"/>
      <c r="I106" s="199"/>
      <c r="J106" s="200">
        <f>J252</f>
        <v>0</v>
      </c>
      <c r="K106" s="135"/>
      <c r="L106" s="201"/>
      <c r="S106" s="10"/>
      <c r="T106" s="10"/>
      <c r="U106" s="10"/>
      <c r="V106" s="10"/>
      <c r="W106" s="10"/>
      <c r="X106" s="10"/>
      <c r="Y106" s="10"/>
      <c r="Z106" s="10"/>
      <c r="AA106" s="10"/>
      <c r="AB106" s="10"/>
      <c r="AC106" s="10"/>
      <c r="AD106" s="10"/>
      <c r="AE106" s="10"/>
    </row>
    <row r="107" s="10" customFormat="1" ht="19.92" customHeight="1">
      <c r="A107" s="10"/>
      <c r="B107" s="197"/>
      <c r="C107" s="135"/>
      <c r="D107" s="198" t="s">
        <v>452</v>
      </c>
      <c r="E107" s="199"/>
      <c r="F107" s="199"/>
      <c r="G107" s="199"/>
      <c r="H107" s="199"/>
      <c r="I107" s="199"/>
      <c r="J107" s="200">
        <f>J260</f>
        <v>0</v>
      </c>
      <c r="K107" s="135"/>
      <c r="L107" s="201"/>
      <c r="S107" s="10"/>
      <c r="T107" s="10"/>
      <c r="U107" s="10"/>
      <c r="V107" s="10"/>
      <c r="W107" s="10"/>
      <c r="X107" s="10"/>
      <c r="Y107" s="10"/>
      <c r="Z107" s="10"/>
      <c r="AA107" s="10"/>
      <c r="AB107" s="10"/>
      <c r="AC107" s="10"/>
      <c r="AD107" s="10"/>
      <c r="AE107" s="10"/>
    </row>
    <row r="108" s="9" customFormat="1" ht="24.96" customHeight="1">
      <c r="A108" s="9"/>
      <c r="B108" s="191"/>
      <c r="C108" s="192"/>
      <c r="D108" s="193" t="s">
        <v>453</v>
      </c>
      <c r="E108" s="194"/>
      <c r="F108" s="194"/>
      <c r="G108" s="194"/>
      <c r="H108" s="194"/>
      <c r="I108" s="194"/>
      <c r="J108" s="195">
        <f>J262</f>
        <v>0</v>
      </c>
      <c r="K108" s="192"/>
      <c r="L108" s="196"/>
      <c r="S108" s="9"/>
      <c r="T108" s="9"/>
      <c r="U108" s="9"/>
      <c r="V108" s="9"/>
      <c r="W108" s="9"/>
      <c r="X108" s="9"/>
      <c r="Y108" s="9"/>
      <c r="Z108" s="9"/>
      <c r="AA108" s="9"/>
      <c r="AB108" s="9"/>
      <c r="AC108" s="9"/>
      <c r="AD108" s="9"/>
      <c r="AE108" s="9"/>
    </row>
    <row r="109" s="10" customFormat="1" ht="19.92" customHeight="1">
      <c r="A109" s="10"/>
      <c r="B109" s="197"/>
      <c r="C109" s="135"/>
      <c r="D109" s="198" t="s">
        <v>454</v>
      </c>
      <c r="E109" s="199"/>
      <c r="F109" s="199"/>
      <c r="G109" s="199"/>
      <c r="H109" s="199"/>
      <c r="I109" s="199"/>
      <c r="J109" s="200">
        <f>J263</f>
        <v>0</v>
      </c>
      <c r="K109" s="135"/>
      <c r="L109" s="201"/>
      <c r="S109" s="10"/>
      <c r="T109" s="10"/>
      <c r="U109" s="10"/>
      <c r="V109" s="10"/>
      <c r="W109" s="10"/>
      <c r="X109" s="10"/>
      <c r="Y109" s="10"/>
      <c r="Z109" s="10"/>
      <c r="AA109" s="10"/>
      <c r="AB109" s="10"/>
      <c r="AC109" s="10"/>
      <c r="AD109" s="10"/>
      <c r="AE109" s="10"/>
    </row>
    <row r="110" s="10" customFormat="1" ht="19.92" customHeight="1">
      <c r="A110" s="10"/>
      <c r="B110" s="197"/>
      <c r="C110" s="135"/>
      <c r="D110" s="198" t="s">
        <v>461</v>
      </c>
      <c r="E110" s="199"/>
      <c r="F110" s="199"/>
      <c r="G110" s="199"/>
      <c r="H110" s="199"/>
      <c r="I110" s="199"/>
      <c r="J110" s="200">
        <f>J316</f>
        <v>0</v>
      </c>
      <c r="K110" s="135"/>
      <c r="L110" s="201"/>
      <c r="S110" s="10"/>
      <c r="T110" s="10"/>
      <c r="U110" s="10"/>
      <c r="V110" s="10"/>
      <c r="W110" s="10"/>
      <c r="X110" s="10"/>
      <c r="Y110" s="10"/>
      <c r="Z110" s="10"/>
      <c r="AA110" s="10"/>
      <c r="AB110" s="10"/>
      <c r="AC110" s="10"/>
      <c r="AD110" s="10"/>
      <c r="AE110" s="10"/>
    </row>
    <row r="111" s="10" customFormat="1" ht="19.92" customHeight="1">
      <c r="A111" s="10"/>
      <c r="B111" s="197"/>
      <c r="C111" s="135"/>
      <c r="D111" s="198" t="s">
        <v>466</v>
      </c>
      <c r="E111" s="199"/>
      <c r="F111" s="199"/>
      <c r="G111" s="199"/>
      <c r="H111" s="199"/>
      <c r="I111" s="199"/>
      <c r="J111" s="200">
        <f>J343</f>
        <v>0</v>
      </c>
      <c r="K111" s="135"/>
      <c r="L111" s="201"/>
      <c r="S111" s="10"/>
      <c r="T111" s="10"/>
      <c r="U111" s="10"/>
      <c r="V111" s="10"/>
      <c r="W111" s="10"/>
      <c r="X111" s="10"/>
      <c r="Y111" s="10"/>
      <c r="Z111" s="10"/>
      <c r="AA111" s="10"/>
      <c r="AB111" s="10"/>
      <c r="AC111" s="10"/>
      <c r="AD111" s="10"/>
      <c r="AE111" s="10"/>
    </row>
    <row r="112" s="9" customFormat="1" ht="24.96" customHeight="1">
      <c r="A112" s="9"/>
      <c r="B112" s="191"/>
      <c r="C112" s="192"/>
      <c r="D112" s="193" t="s">
        <v>468</v>
      </c>
      <c r="E112" s="194"/>
      <c r="F112" s="194"/>
      <c r="G112" s="194"/>
      <c r="H112" s="194"/>
      <c r="I112" s="194"/>
      <c r="J112" s="195">
        <f>J350</f>
        <v>0</v>
      </c>
      <c r="K112" s="192"/>
      <c r="L112" s="196"/>
      <c r="S112" s="9"/>
      <c r="T112" s="9"/>
      <c r="U112" s="9"/>
      <c r="V112" s="9"/>
      <c r="W112" s="9"/>
      <c r="X112" s="9"/>
      <c r="Y112" s="9"/>
      <c r="Z112" s="9"/>
      <c r="AA112" s="9"/>
      <c r="AB112" s="9"/>
      <c r="AC112" s="9"/>
      <c r="AD112" s="9"/>
      <c r="AE112" s="9"/>
    </row>
    <row r="113" s="10" customFormat="1" ht="19.92" customHeight="1">
      <c r="A113" s="10"/>
      <c r="B113" s="197"/>
      <c r="C113" s="135"/>
      <c r="D113" s="198" t="s">
        <v>469</v>
      </c>
      <c r="E113" s="199"/>
      <c r="F113" s="199"/>
      <c r="G113" s="199"/>
      <c r="H113" s="199"/>
      <c r="I113" s="199"/>
      <c r="J113" s="200">
        <f>J351</f>
        <v>0</v>
      </c>
      <c r="K113" s="135"/>
      <c r="L113" s="201"/>
      <c r="S113" s="10"/>
      <c r="T113" s="10"/>
      <c r="U113" s="10"/>
      <c r="V113" s="10"/>
      <c r="W113" s="10"/>
      <c r="X113" s="10"/>
      <c r="Y113" s="10"/>
      <c r="Z113" s="10"/>
      <c r="AA113" s="10"/>
      <c r="AB113" s="10"/>
      <c r="AC113" s="10"/>
      <c r="AD113" s="10"/>
      <c r="AE113" s="10"/>
    </row>
    <row r="114" s="9" customFormat="1" ht="24.96" customHeight="1">
      <c r="A114" s="9"/>
      <c r="B114" s="191"/>
      <c r="C114" s="192"/>
      <c r="D114" s="193" t="s">
        <v>470</v>
      </c>
      <c r="E114" s="194"/>
      <c r="F114" s="194"/>
      <c r="G114" s="194"/>
      <c r="H114" s="194"/>
      <c r="I114" s="194"/>
      <c r="J114" s="195">
        <f>J356</f>
        <v>0</v>
      </c>
      <c r="K114" s="192"/>
      <c r="L114" s="196"/>
      <c r="S114" s="9"/>
      <c r="T114" s="9"/>
      <c r="U114" s="9"/>
      <c r="V114" s="9"/>
      <c r="W114" s="9"/>
      <c r="X114" s="9"/>
      <c r="Y114" s="9"/>
      <c r="Z114" s="9"/>
      <c r="AA114" s="9"/>
      <c r="AB114" s="9"/>
      <c r="AC114" s="9"/>
      <c r="AD114" s="9"/>
      <c r="AE114" s="9"/>
    </row>
    <row r="115" s="9" customFormat="1" ht="24.96" customHeight="1">
      <c r="A115" s="9"/>
      <c r="B115" s="191"/>
      <c r="C115" s="192"/>
      <c r="D115" s="193" t="s">
        <v>471</v>
      </c>
      <c r="E115" s="194"/>
      <c r="F115" s="194"/>
      <c r="G115" s="194"/>
      <c r="H115" s="194"/>
      <c r="I115" s="194"/>
      <c r="J115" s="195">
        <f>J358</f>
        <v>0</v>
      </c>
      <c r="K115" s="192"/>
      <c r="L115" s="196"/>
      <c r="S115" s="9"/>
      <c r="T115" s="9"/>
      <c r="U115" s="9"/>
      <c r="V115" s="9"/>
      <c r="W115" s="9"/>
      <c r="X115" s="9"/>
      <c r="Y115" s="9"/>
      <c r="Z115" s="9"/>
      <c r="AA115" s="9"/>
      <c r="AB115" s="9"/>
      <c r="AC115" s="9"/>
      <c r="AD115" s="9"/>
      <c r="AE115" s="9"/>
    </row>
    <row r="116" s="9" customFormat="1" ht="24.96" customHeight="1">
      <c r="A116" s="9"/>
      <c r="B116" s="191"/>
      <c r="C116" s="192"/>
      <c r="D116" s="193" t="s">
        <v>6316</v>
      </c>
      <c r="E116" s="194"/>
      <c r="F116" s="194"/>
      <c r="G116" s="194"/>
      <c r="H116" s="194"/>
      <c r="I116" s="194"/>
      <c r="J116" s="195">
        <f>J363</f>
        <v>0</v>
      </c>
      <c r="K116" s="192"/>
      <c r="L116" s="196"/>
      <c r="S116" s="9"/>
      <c r="T116" s="9"/>
      <c r="U116" s="9"/>
      <c r="V116" s="9"/>
      <c r="W116" s="9"/>
      <c r="X116" s="9"/>
      <c r="Y116" s="9"/>
      <c r="Z116" s="9"/>
      <c r="AA116" s="9"/>
      <c r="AB116" s="9"/>
      <c r="AC116" s="9"/>
      <c r="AD116" s="9"/>
      <c r="AE116" s="9"/>
    </row>
    <row r="117" s="2" customFormat="1" ht="21.84" customHeight="1">
      <c r="A117" s="40"/>
      <c r="B117" s="41"/>
      <c r="C117" s="42"/>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68"/>
      <c r="C118" s="69"/>
      <c r="D118" s="69"/>
      <c r="E118" s="69"/>
      <c r="F118" s="69"/>
      <c r="G118" s="69"/>
      <c r="H118" s="69"/>
      <c r="I118" s="69"/>
      <c r="J118" s="69"/>
      <c r="K118" s="69"/>
      <c r="L118" s="65"/>
      <c r="S118" s="40"/>
      <c r="T118" s="40"/>
      <c r="U118" s="40"/>
      <c r="V118" s="40"/>
      <c r="W118" s="40"/>
      <c r="X118" s="40"/>
      <c r="Y118" s="40"/>
      <c r="Z118" s="40"/>
      <c r="AA118" s="40"/>
      <c r="AB118" s="40"/>
      <c r="AC118" s="40"/>
      <c r="AD118" s="40"/>
      <c r="AE118" s="40"/>
    </row>
    <row r="122" s="2" customFormat="1" ht="6.96" customHeight="1">
      <c r="A122" s="40"/>
      <c r="B122" s="70"/>
      <c r="C122" s="71"/>
      <c r="D122" s="71"/>
      <c r="E122" s="71"/>
      <c r="F122" s="71"/>
      <c r="G122" s="71"/>
      <c r="H122" s="71"/>
      <c r="I122" s="71"/>
      <c r="J122" s="71"/>
      <c r="K122" s="71"/>
      <c r="L122" s="65"/>
      <c r="S122" s="40"/>
      <c r="T122" s="40"/>
      <c r="U122" s="40"/>
      <c r="V122" s="40"/>
      <c r="W122" s="40"/>
      <c r="X122" s="40"/>
      <c r="Y122" s="40"/>
      <c r="Z122" s="40"/>
      <c r="AA122" s="40"/>
      <c r="AB122" s="40"/>
      <c r="AC122" s="40"/>
      <c r="AD122" s="40"/>
      <c r="AE122" s="40"/>
    </row>
    <row r="123" s="2" customFormat="1" ht="24.96" customHeight="1">
      <c r="A123" s="40"/>
      <c r="B123" s="41"/>
      <c r="C123" s="24" t="s">
        <v>341</v>
      </c>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2" customFormat="1" ht="12" customHeight="1">
      <c r="A125" s="40"/>
      <c r="B125" s="41"/>
      <c r="C125" s="33" t="s">
        <v>16</v>
      </c>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2" customFormat="1" ht="16.5" customHeight="1">
      <c r="A126" s="40"/>
      <c r="B126" s="41"/>
      <c r="C126" s="42"/>
      <c r="D126" s="42"/>
      <c r="E126" s="186" t="str">
        <f>E7</f>
        <v>STAVEBNÍ ÚPRAVY Č.P. 511 PRO LABORATOŘE A ONKOLOGII OBLASTNÍ NEMOCNICE JIČÍN A.S.</v>
      </c>
      <c r="F126" s="33"/>
      <c r="G126" s="33"/>
      <c r="H126" s="33"/>
      <c r="I126" s="42"/>
      <c r="J126" s="42"/>
      <c r="K126" s="42"/>
      <c r="L126" s="65"/>
      <c r="S126" s="40"/>
      <c r="T126" s="40"/>
      <c r="U126" s="40"/>
      <c r="V126" s="40"/>
      <c r="W126" s="40"/>
      <c r="X126" s="40"/>
      <c r="Y126" s="40"/>
      <c r="Z126" s="40"/>
      <c r="AA126" s="40"/>
      <c r="AB126" s="40"/>
      <c r="AC126" s="40"/>
      <c r="AD126" s="40"/>
      <c r="AE126" s="40"/>
    </row>
    <row r="127" s="1" customFormat="1" ht="12" customHeight="1">
      <c r="B127" s="22"/>
      <c r="C127" s="33" t="s">
        <v>325</v>
      </c>
      <c r="D127" s="23"/>
      <c r="E127" s="23"/>
      <c r="F127" s="23"/>
      <c r="G127" s="23"/>
      <c r="H127" s="23"/>
      <c r="I127" s="23"/>
      <c r="J127" s="23"/>
      <c r="K127" s="23"/>
      <c r="L127" s="21"/>
    </row>
    <row r="128" s="2" customFormat="1" ht="16.5" customHeight="1">
      <c r="A128" s="40"/>
      <c r="B128" s="41"/>
      <c r="C128" s="42"/>
      <c r="D128" s="42"/>
      <c r="E128" s="186" t="s">
        <v>10008</v>
      </c>
      <c r="F128" s="42"/>
      <c r="G128" s="42"/>
      <c r="H128" s="42"/>
      <c r="I128" s="42"/>
      <c r="J128" s="42"/>
      <c r="K128" s="42"/>
      <c r="L128" s="65"/>
      <c r="S128" s="40"/>
      <c r="T128" s="40"/>
      <c r="U128" s="40"/>
      <c r="V128" s="40"/>
      <c r="W128" s="40"/>
      <c r="X128" s="40"/>
      <c r="Y128" s="40"/>
      <c r="Z128" s="40"/>
      <c r="AA128" s="40"/>
      <c r="AB128" s="40"/>
      <c r="AC128" s="40"/>
      <c r="AD128" s="40"/>
      <c r="AE128" s="40"/>
    </row>
    <row r="129" s="2" customFormat="1" ht="12" customHeight="1">
      <c r="A129" s="40"/>
      <c r="B129" s="41"/>
      <c r="C129" s="33" t="s">
        <v>440</v>
      </c>
      <c r="D129" s="42"/>
      <c r="E129" s="42"/>
      <c r="F129" s="42"/>
      <c r="G129" s="42"/>
      <c r="H129" s="42"/>
      <c r="I129" s="42"/>
      <c r="J129" s="42"/>
      <c r="K129" s="42"/>
      <c r="L129" s="65"/>
      <c r="S129" s="40"/>
      <c r="T129" s="40"/>
      <c r="U129" s="40"/>
      <c r="V129" s="40"/>
      <c r="W129" s="40"/>
      <c r="X129" s="40"/>
      <c r="Y129" s="40"/>
      <c r="Z129" s="40"/>
      <c r="AA129" s="40"/>
      <c r="AB129" s="40"/>
      <c r="AC129" s="40"/>
      <c r="AD129" s="40"/>
      <c r="AE129" s="40"/>
    </row>
    <row r="130" s="2" customFormat="1" ht="16.5" customHeight="1">
      <c r="A130" s="40"/>
      <c r="B130" s="41"/>
      <c r="C130" s="42"/>
      <c r="D130" s="42"/>
      <c r="E130" s="78" t="str">
        <f>E11</f>
        <v xml:space="preserve">D.1.1-2 - Architektonicko-stavební , stavebně konstrukční řešení </v>
      </c>
      <c r="F130" s="42"/>
      <c r="G130" s="42"/>
      <c r="H130" s="42"/>
      <c r="I130" s="42"/>
      <c r="J130" s="42"/>
      <c r="K130" s="42"/>
      <c r="L130" s="65"/>
      <c r="S130" s="40"/>
      <c r="T130" s="40"/>
      <c r="U130" s="40"/>
      <c r="V130" s="40"/>
      <c r="W130" s="40"/>
      <c r="X130" s="40"/>
      <c r="Y130" s="40"/>
      <c r="Z130" s="40"/>
      <c r="AA130" s="40"/>
      <c r="AB130" s="40"/>
      <c r="AC130" s="40"/>
      <c r="AD130" s="40"/>
      <c r="AE130" s="40"/>
    </row>
    <row r="131" s="2" customFormat="1" ht="6.96" customHeight="1">
      <c r="A131" s="40"/>
      <c r="B131" s="41"/>
      <c r="C131" s="42"/>
      <c r="D131" s="42"/>
      <c r="E131" s="42"/>
      <c r="F131" s="42"/>
      <c r="G131" s="42"/>
      <c r="H131" s="42"/>
      <c r="I131" s="42"/>
      <c r="J131" s="42"/>
      <c r="K131" s="42"/>
      <c r="L131" s="65"/>
      <c r="S131" s="40"/>
      <c r="T131" s="40"/>
      <c r="U131" s="40"/>
      <c r="V131" s="40"/>
      <c r="W131" s="40"/>
      <c r="X131" s="40"/>
      <c r="Y131" s="40"/>
      <c r="Z131" s="40"/>
      <c r="AA131" s="40"/>
      <c r="AB131" s="40"/>
      <c r="AC131" s="40"/>
      <c r="AD131" s="40"/>
      <c r="AE131" s="40"/>
    </row>
    <row r="132" s="2" customFormat="1" ht="12" customHeight="1">
      <c r="A132" s="40"/>
      <c r="B132" s="41"/>
      <c r="C132" s="33" t="s">
        <v>22</v>
      </c>
      <c r="D132" s="42"/>
      <c r="E132" s="42"/>
      <c r="F132" s="28" t="str">
        <f>F14</f>
        <v>Jičín</v>
      </c>
      <c r="G132" s="42"/>
      <c r="H132" s="42"/>
      <c r="I132" s="33" t="s">
        <v>24</v>
      </c>
      <c r="J132" s="81" t="str">
        <f>IF(J14="","",J14)</f>
        <v>18. 8. 2020</v>
      </c>
      <c r="K132" s="42"/>
      <c r="L132" s="65"/>
      <c r="S132" s="40"/>
      <c r="T132" s="40"/>
      <c r="U132" s="40"/>
      <c r="V132" s="40"/>
      <c r="W132" s="40"/>
      <c r="X132" s="40"/>
      <c r="Y132" s="40"/>
      <c r="Z132" s="40"/>
      <c r="AA132" s="40"/>
      <c r="AB132" s="40"/>
      <c r="AC132" s="40"/>
      <c r="AD132" s="40"/>
      <c r="AE132" s="40"/>
    </row>
    <row r="133" s="2" customFormat="1" ht="6.96" customHeight="1">
      <c r="A133" s="40"/>
      <c r="B133" s="41"/>
      <c r="C133" s="42"/>
      <c r="D133" s="42"/>
      <c r="E133" s="42"/>
      <c r="F133" s="42"/>
      <c r="G133" s="42"/>
      <c r="H133" s="42"/>
      <c r="I133" s="42"/>
      <c r="J133" s="42"/>
      <c r="K133" s="42"/>
      <c r="L133" s="65"/>
      <c r="S133" s="40"/>
      <c r="T133" s="40"/>
      <c r="U133" s="40"/>
      <c r="V133" s="40"/>
      <c r="W133" s="40"/>
      <c r="X133" s="40"/>
      <c r="Y133" s="40"/>
      <c r="Z133" s="40"/>
      <c r="AA133" s="40"/>
      <c r="AB133" s="40"/>
      <c r="AC133" s="40"/>
      <c r="AD133" s="40"/>
      <c r="AE133" s="40"/>
    </row>
    <row r="134" s="2" customFormat="1" ht="25.65" customHeight="1">
      <c r="A134" s="40"/>
      <c r="B134" s="41"/>
      <c r="C134" s="33" t="s">
        <v>30</v>
      </c>
      <c r="D134" s="42"/>
      <c r="E134" s="42"/>
      <c r="F134" s="28" t="str">
        <f>E17</f>
        <v>KRÁLOVÉHRADECKÝ KRAJ</v>
      </c>
      <c r="G134" s="42"/>
      <c r="H134" s="42"/>
      <c r="I134" s="33" t="s">
        <v>36</v>
      </c>
      <c r="J134" s="38" t="str">
        <f>E23</f>
        <v>KANIA a.s. , Špálova 80/9, Ostrava</v>
      </c>
      <c r="K134" s="42"/>
      <c r="L134" s="65"/>
      <c r="S134" s="40"/>
      <c r="T134" s="40"/>
      <c r="U134" s="40"/>
      <c r="V134" s="40"/>
      <c r="W134" s="40"/>
      <c r="X134" s="40"/>
      <c r="Y134" s="40"/>
      <c r="Z134" s="40"/>
      <c r="AA134" s="40"/>
      <c r="AB134" s="40"/>
      <c r="AC134" s="40"/>
      <c r="AD134" s="40"/>
      <c r="AE134" s="40"/>
    </row>
    <row r="135" s="2" customFormat="1" ht="15.15" customHeight="1">
      <c r="A135" s="40"/>
      <c r="B135" s="41"/>
      <c r="C135" s="33" t="s">
        <v>34</v>
      </c>
      <c r="D135" s="42"/>
      <c r="E135" s="42"/>
      <c r="F135" s="28" t="str">
        <f>IF(E20="","",E20)</f>
        <v>Vyplň údaj</v>
      </c>
      <c r="G135" s="42"/>
      <c r="H135" s="42"/>
      <c r="I135" s="33" t="s">
        <v>39</v>
      </c>
      <c r="J135" s="38" t="str">
        <f>E26</f>
        <v xml:space="preserve"> </v>
      </c>
      <c r="K135" s="42"/>
      <c r="L135" s="65"/>
      <c r="S135" s="40"/>
      <c r="T135" s="40"/>
      <c r="U135" s="40"/>
      <c r="V135" s="40"/>
      <c r="W135" s="40"/>
      <c r="X135" s="40"/>
      <c r="Y135" s="40"/>
      <c r="Z135" s="40"/>
      <c r="AA135" s="40"/>
      <c r="AB135" s="40"/>
      <c r="AC135" s="40"/>
      <c r="AD135" s="40"/>
      <c r="AE135" s="40"/>
    </row>
    <row r="136" s="2" customFormat="1" ht="10.32" customHeight="1">
      <c r="A136" s="40"/>
      <c r="B136" s="41"/>
      <c r="C136" s="42"/>
      <c r="D136" s="42"/>
      <c r="E136" s="42"/>
      <c r="F136" s="42"/>
      <c r="G136" s="42"/>
      <c r="H136" s="42"/>
      <c r="I136" s="42"/>
      <c r="J136" s="42"/>
      <c r="K136" s="42"/>
      <c r="L136" s="65"/>
      <c r="S136" s="40"/>
      <c r="T136" s="40"/>
      <c r="U136" s="40"/>
      <c r="V136" s="40"/>
      <c r="W136" s="40"/>
      <c r="X136" s="40"/>
      <c r="Y136" s="40"/>
      <c r="Z136" s="40"/>
      <c r="AA136" s="40"/>
      <c r="AB136" s="40"/>
      <c r="AC136" s="40"/>
      <c r="AD136" s="40"/>
      <c r="AE136" s="40"/>
    </row>
    <row r="137" s="11" customFormat="1" ht="29.28" customHeight="1">
      <c r="A137" s="202"/>
      <c r="B137" s="203"/>
      <c r="C137" s="204" t="s">
        <v>342</v>
      </c>
      <c r="D137" s="205" t="s">
        <v>68</v>
      </c>
      <c r="E137" s="205" t="s">
        <v>64</v>
      </c>
      <c r="F137" s="205" t="s">
        <v>65</v>
      </c>
      <c r="G137" s="205" t="s">
        <v>343</v>
      </c>
      <c r="H137" s="205" t="s">
        <v>344</v>
      </c>
      <c r="I137" s="205" t="s">
        <v>345</v>
      </c>
      <c r="J137" s="205" t="s">
        <v>329</v>
      </c>
      <c r="K137" s="206" t="s">
        <v>346</v>
      </c>
      <c r="L137" s="207"/>
      <c r="M137" s="102" t="s">
        <v>1</v>
      </c>
      <c r="N137" s="103" t="s">
        <v>47</v>
      </c>
      <c r="O137" s="103" t="s">
        <v>347</v>
      </c>
      <c r="P137" s="103" t="s">
        <v>348</v>
      </c>
      <c r="Q137" s="103" t="s">
        <v>349</v>
      </c>
      <c r="R137" s="103" t="s">
        <v>350</v>
      </c>
      <c r="S137" s="103" t="s">
        <v>351</v>
      </c>
      <c r="T137" s="104" t="s">
        <v>352</v>
      </c>
      <c r="U137" s="202"/>
      <c r="V137" s="202"/>
      <c r="W137" s="202"/>
      <c r="X137" s="202"/>
      <c r="Y137" s="202"/>
      <c r="Z137" s="202"/>
      <c r="AA137" s="202"/>
      <c r="AB137" s="202"/>
      <c r="AC137" s="202"/>
      <c r="AD137" s="202"/>
      <c r="AE137" s="202"/>
    </row>
    <row r="138" s="2" customFormat="1" ht="22.8" customHeight="1">
      <c r="A138" s="40"/>
      <c r="B138" s="41"/>
      <c r="C138" s="109" t="s">
        <v>353</v>
      </c>
      <c r="D138" s="42"/>
      <c r="E138" s="42"/>
      <c r="F138" s="42"/>
      <c r="G138" s="42"/>
      <c r="H138" s="42"/>
      <c r="I138" s="42"/>
      <c r="J138" s="208">
        <f>BK138</f>
        <v>0</v>
      </c>
      <c r="K138" s="42"/>
      <c r="L138" s="46"/>
      <c r="M138" s="105"/>
      <c r="N138" s="209"/>
      <c r="O138" s="106"/>
      <c r="P138" s="210">
        <f>P139+P262+P350+P356+P358+P363</f>
        <v>0</v>
      </c>
      <c r="Q138" s="106"/>
      <c r="R138" s="210">
        <f>R139+R262+R350+R356+R358+R363</f>
        <v>2209.0836454199994</v>
      </c>
      <c r="S138" s="106"/>
      <c r="T138" s="211">
        <f>T139+T262+T350+T356+T358+T363</f>
        <v>449.49069600000001</v>
      </c>
      <c r="U138" s="40"/>
      <c r="V138" s="40"/>
      <c r="W138" s="40"/>
      <c r="X138" s="40"/>
      <c r="Y138" s="40"/>
      <c r="Z138" s="40"/>
      <c r="AA138" s="40"/>
      <c r="AB138" s="40"/>
      <c r="AC138" s="40"/>
      <c r="AD138" s="40"/>
      <c r="AE138" s="40"/>
      <c r="AT138" s="18" t="s">
        <v>82</v>
      </c>
      <c r="AU138" s="18" t="s">
        <v>331</v>
      </c>
      <c r="BK138" s="212">
        <f>BK139+BK262+BK350+BK356+BK358+BK363</f>
        <v>0</v>
      </c>
    </row>
    <row r="139" s="12" customFormat="1" ht="25.92" customHeight="1">
      <c r="A139" s="12"/>
      <c r="B139" s="213"/>
      <c r="C139" s="214"/>
      <c r="D139" s="215" t="s">
        <v>82</v>
      </c>
      <c r="E139" s="216" t="s">
        <v>481</v>
      </c>
      <c r="F139" s="216" t="s">
        <v>482</v>
      </c>
      <c r="G139" s="214"/>
      <c r="H139" s="214"/>
      <c r="I139" s="217"/>
      <c r="J139" s="218">
        <f>BK139</f>
        <v>0</v>
      </c>
      <c r="K139" s="214"/>
      <c r="L139" s="219"/>
      <c r="M139" s="220"/>
      <c r="N139" s="221"/>
      <c r="O139" s="221"/>
      <c r="P139" s="222">
        <f>P140+P186+P193+P218+P223+P228+P252+P260</f>
        <v>0</v>
      </c>
      <c r="Q139" s="221"/>
      <c r="R139" s="222">
        <f>R140+R186+R193+R218+R223+R228+R252+R260</f>
        <v>2205.4146009299993</v>
      </c>
      <c r="S139" s="221"/>
      <c r="T139" s="223">
        <f>T140+T186+T193+T218+T223+T228+T252+T260</f>
        <v>449.49069600000001</v>
      </c>
      <c r="U139" s="12"/>
      <c r="V139" s="12"/>
      <c r="W139" s="12"/>
      <c r="X139" s="12"/>
      <c r="Y139" s="12"/>
      <c r="Z139" s="12"/>
      <c r="AA139" s="12"/>
      <c r="AB139" s="12"/>
      <c r="AC139" s="12"/>
      <c r="AD139" s="12"/>
      <c r="AE139" s="12"/>
      <c r="AR139" s="224" t="s">
        <v>90</v>
      </c>
      <c r="AT139" s="225" t="s">
        <v>82</v>
      </c>
      <c r="AU139" s="225" t="s">
        <v>83</v>
      </c>
      <c r="AY139" s="224" t="s">
        <v>355</v>
      </c>
      <c r="BK139" s="226">
        <f>BK140+BK186+BK193+BK218+BK223+BK228+BK252+BK260</f>
        <v>0</v>
      </c>
    </row>
    <row r="140" s="12" customFormat="1" ht="22.8" customHeight="1">
      <c r="A140" s="12"/>
      <c r="B140" s="213"/>
      <c r="C140" s="214"/>
      <c r="D140" s="215" t="s">
        <v>82</v>
      </c>
      <c r="E140" s="227" t="s">
        <v>90</v>
      </c>
      <c r="F140" s="227" t="s">
        <v>483</v>
      </c>
      <c r="G140" s="214"/>
      <c r="H140" s="214"/>
      <c r="I140" s="217"/>
      <c r="J140" s="228">
        <f>BK140</f>
        <v>0</v>
      </c>
      <c r="K140" s="214"/>
      <c r="L140" s="219"/>
      <c r="M140" s="220"/>
      <c r="N140" s="221"/>
      <c r="O140" s="221"/>
      <c r="P140" s="222">
        <f>SUM(P141:P185)</f>
        <v>0</v>
      </c>
      <c r="Q140" s="221"/>
      <c r="R140" s="222">
        <f>SUM(R141:R185)</f>
        <v>1185.5239999999999</v>
      </c>
      <c r="S140" s="221"/>
      <c r="T140" s="223">
        <f>SUM(T141:T185)</f>
        <v>0</v>
      </c>
      <c r="U140" s="12"/>
      <c r="V140" s="12"/>
      <c r="W140" s="12"/>
      <c r="X140" s="12"/>
      <c r="Y140" s="12"/>
      <c r="Z140" s="12"/>
      <c r="AA140" s="12"/>
      <c r="AB140" s="12"/>
      <c r="AC140" s="12"/>
      <c r="AD140" s="12"/>
      <c r="AE140" s="12"/>
      <c r="AR140" s="224" t="s">
        <v>90</v>
      </c>
      <c r="AT140" s="225" t="s">
        <v>82</v>
      </c>
      <c r="AU140" s="225" t="s">
        <v>90</v>
      </c>
      <c r="AY140" s="224" t="s">
        <v>355</v>
      </c>
      <c r="BK140" s="226">
        <f>SUM(BK141:BK185)</f>
        <v>0</v>
      </c>
    </row>
    <row r="141" s="2" customFormat="1" ht="16.5" customHeight="1">
      <c r="A141" s="40"/>
      <c r="B141" s="41"/>
      <c r="C141" s="229" t="s">
        <v>90</v>
      </c>
      <c r="D141" s="229" t="s">
        <v>358</v>
      </c>
      <c r="E141" s="230" t="s">
        <v>484</v>
      </c>
      <c r="F141" s="231" t="s">
        <v>485</v>
      </c>
      <c r="G141" s="232" t="s">
        <v>486</v>
      </c>
      <c r="H141" s="233">
        <v>1440</v>
      </c>
      <c r="I141" s="234"/>
      <c r="J141" s="235">
        <f>ROUND(I141*H141,2)</f>
        <v>0</v>
      </c>
      <c r="K141" s="231" t="s">
        <v>361</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10010</v>
      </c>
    </row>
    <row r="142" s="13" customFormat="1">
      <c r="A142" s="13"/>
      <c r="B142" s="252"/>
      <c r="C142" s="253"/>
      <c r="D142" s="242" t="s">
        <v>488</v>
      </c>
      <c r="E142" s="254" t="s">
        <v>1</v>
      </c>
      <c r="F142" s="255" t="s">
        <v>10011</v>
      </c>
      <c r="G142" s="253"/>
      <c r="H142" s="256">
        <v>1440</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488</v>
      </c>
      <c r="AU142" s="262" t="s">
        <v>92</v>
      </c>
      <c r="AV142" s="13" t="s">
        <v>92</v>
      </c>
      <c r="AW142" s="13" t="s">
        <v>38</v>
      </c>
      <c r="AX142" s="13" t="s">
        <v>83</v>
      </c>
      <c r="AY142" s="262" t="s">
        <v>355</v>
      </c>
    </row>
    <row r="143" s="14" customFormat="1">
      <c r="A143" s="14"/>
      <c r="B143" s="263"/>
      <c r="C143" s="264"/>
      <c r="D143" s="242" t="s">
        <v>488</v>
      </c>
      <c r="E143" s="265" t="s">
        <v>1</v>
      </c>
      <c r="F143" s="266" t="s">
        <v>490</v>
      </c>
      <c r="G143" s="264"/>
      <c r="H143" s="267">
        <v>1440</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488</v>
      </c>
      <c r="AU143" s="273" t="s">
        <v>92</v>
      </c>
      <c r="AV143" s="14" t="s">
        <v>144</v>
      </c>
      <c r="AW143" s="14" t="s">
        <v>38</v>
      </c>
      <c r="AX143" s="14" t="s">
        <v>90</v>
      </c>
      <c r="AY143" s="273" t="s">
        <v>355</v>
      </c>
    </row>
    <row r="144" s="2" customFormat="1" ht="16.5" customHeight="1">
      <c r="A144" s="40"/>
      <c r="B144" s="41"/>
      <c r="C144" s="229" t="s">
        <v>92</v>
      </c>
      <c r="D144" s="229" t="s">
        <v>358</v>
      </c>
      <c r="E144" s="230" t="s">
        <v>491</v>
      </c>
      <c r="F144" s="231" t="s">
        <v>492</v>
      </c>
      <c r="G144" s="232" t="s">
        <v>493</v>
      </c>
      <c r="H144" s="233">
        <v>120</v>
      </c>
      <c r="I144" s="234"/>
      <c r="J144" s="235">
        <f>ROUND(I144*H144,2)</f>
        <v>0</v>
      </c>
      <c r="K144" s="231" t="s">
        <v>361</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10012</v>
      </c>
    </row>
    <row r="145" s="13" customFormat="1">
      <c r="A145" s="13"/>
      <c r="B145" s="252"/>
      <c r="C145" s="253"/>
      <c r="D145" s="242" t="s">
        <v>488</v>
      </c>
      <c r="E145" s="254" t="s">
        <v>1</v>
      </c>
      <c r="F145" s="255" t="s">
        <v>10013</v>
      </c>
      <c r="G145" s="253"/>
      <c r="H145" s="256">
        <v>120</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120</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102</v>
      </c>
      <c r="D147" s="229" t="s">
        <v>358</v>
      </c>
      <c r="E147" s="230" t="s">
        <v>10014</v>
      </c>
      <c r="F147" s="231" t="s">
        <v>10015</v>
      </c>
      <c r="G147" s="232" t="s">
        <v>498</v>
      </c>
      <c r="H147" s="233">
        <v>2371.047</v>
      </c>
      <c r="I147" s="234"/>
      <c r="J147" s="235">
        <f>ROUND(I147*H147,2)</f>
        <v>0</v>
      </c>
      <c r="K147" s="231" t="s">
        <v>361</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10016</v>
      </c>
    </row>
    <row r="148" s="15" customFormat="1">
      <c r="A148" s="15"/>
      <c r="B148" s="274"/>
      <c r="C148" s="275"/>
      <c r="D148" s="242" t="s">
        <v>488</v>
      </c>
      <c r="E148" s="276" t="s">
        <v>1</v>
      </c>
      <c r="F148" s="277" t="s">
        <v>10017</v>
      </c>
      <c r="G148" s="275"/>
      <c r="H148" s="276" t="s">
        <v>1</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488</v>
      </c>
      <c r="AU148" s="283" t="s">
        <v>92</v>
      </c>
      <c r="AV148" s="15" t="s">
        <v>90</v>
      </c>
      <c r="AW148" s="15" t="s">
        <v>38</v>
      </c>
      <c r="AX148" s="15" t="s">
        <v>83</v>
      </c>
      <c r="AY148" s="283" t="s">
        <v>355</v>
      </c>
    </row>
    <row r="149" s="13" customFormat="1">
      <c r="A149" s="13"/>
      <c r="B149" s="252"/>
      <c r="C149" s="253"/>
      <c r="D149" s="242" t="s">
        <v>488</v>
      </c>
      <c r="E149" s="254" t="s">
        <v>1</v>
      </c>
      <c r="F149" s="255" t="s">
        <v>10018</v>
      </c>
      <c r="G149" s="253"/>
      <c r="H149" s="256">
        <v>2748.6660000000002</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38</v>
      </c>
      <c r="AX149" s="13" t="s">
        <v>83</v>
      </c>
      <c r="AY149" s="262" t="s">
        <v>355</v>
      </c>
    </row>
    <row r="150" s="13" customFormat="1">
      <c r="A150" s="13"/>
      <c r="B150" s="252"/>
      <c r="C150" s="253"/>
      <c r="D150" s="242" t="s">
        <v>488</v>
      </c>
      <c r="E150" s="254" t="s">
        <v>1</v>
      </c>
      <c r="F150" s="255" t="s">
        <v>10019</v>
      </c>
      <c r="G150" s="253"/>
      <c r="H150" s="256">
        <v>10</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488</v>
      </c>
      <c r="AU150" s="262" t="s">
        <v>92</v>
      </c>
      <c r="AV150" s="13" t="s">
        <v>92</v>
      </c>
      <c r="AW150" s="13" t="s">
        <v>38</v>
      </c>
      <c r="AX150" s="13" t="s">
        <v>83</v>
      </c>
      <c r="AY150" s="262" t="s">
        <v>355</v>
      </c>
    </row>
    <row r="151" s="16" customFormat="1">
      <c r="A151" s="16"/>
      <c r="B151" s="294"/>
      <c r="C151" s="295"/>
      <c r="D151" s="242" t="s">
        <v>488</v>
      </c>
      <c r="E151" s="296" t="s">
        <v>1</v>
      </c>
      <c r="F151" s="297" t="s">
        <v>623</v>
      </c>
      <c r="G151" s="295"/>
      <c r="H151" s="298">
        <v>2758.6660000000002</v>
      </c>
      <c r="I151" s="299"/>
      <c r="J151" s="295"/>
      <c r="K151" s="295"/>
      <c r="L151" s="300"/>
      <c r="M151" s="301"/>
      <c r="N151" s="302"/>
      <c r="O151" s="302"/>
      <c r="P151" s="302"/>
      <c r="Q151" s="302"/>
      <c r="R151" s="302"/>
      <c r="S151" s="302"/>
      <c r="T151" s="303"/>
      <c r="U151" s="16"/>
      <c r="V151" s="16"/>
      <c r="W151" s="16"/>
      <c r="X151" s="16"/>
      <c r="Y151" s="16"/>
      <c r="Z151" s="16"/>
      <c r="AA151" s="16"/>
      <c r="AB151" s="16"/>
      <c r="AC151" s="16"/>
      <c r="AD151" s="16"/>
      <c r="AE151" s="16"/>
      <c r="AT151" s="304" t="s">
        <v>488</v>
      </c>
      <c r="AU151" s="304" t="s">
        <v>92</v>
      </c>
      <c r="AV151" s="16" t="s">
        <v>102</v>
      </c>
      <c r="AW151" s="16" t="s">
        <v>38</v>
      </c>
      <c r="AX151" s="16" t="s">
        <v>83</v>
      </c>
      <c r="AY151" s="304" t="s">
        <v>355</v>
      </c>
    </row>
    <row r="152" s="13" customFormat="1">
      <c r="A152" s="13"/>
      <c r="B152" s="252"/>
      <c r="C152" s="253"/>
      <c r="D152" s="242" t="s">
        <v>488</v>
      </c>
      <c r="E152" s="254" t="s">
        <v>1</v>
      </c>
      <c r="F152" s="255" t="s">
        <v>10020</v>
      </c>
      <c r="G152" s="253"/>
      <c r="H152" s="256">
        <v>-387.61900000000003</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488</v>
      </c>
      <c r="AU152" s="262" t="s">
        <v>92</v>
      </c>
      <c r="AV152" s="13" t="s">
        <v>92</v>
      </c>
      <c r="AW152" s="13" t="s">
        <v>38</v>
      </c>
      <c r="AX152" s="13" t="s">
        <v>83</v>
      </c>
      <c r="AY152" s="262" t="s">
        <v>355</v>
      </c>
    </row>
    <row r="153" s="14" customFormat="1">
      <c r="A153" s="14"/>
      <c r="B153" s="263"/>
      <c r="C153" s="264"/>
      <c r="D153" s="242" t="s">
        <v>488</v>
      </c>
      <c r="E153" s="265" t="s">
        <v>1</v>
      </c>
      <c r="F153" s="266" t="s">
        <v>490</v>
      </c>
      <c r="G153" s="264"/>
      <c r="H153" s="267">
        <v>2371.047</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488</v>
      </c>
      <c r="AU153" s="273" t="s">
        <v>92</v>
      </c>
      <c r="AV153" s="14" t="s">
        <v>144</v>
      </c>
      <c r="AW153" s="14" t="s">
        <v>38</v>
      </c>
      <c r="AX153" s="14" t="s">
        <v>90</v>
      </c>
      <c r="AY153" s="273" t="s">
        <v>355</v>
      </c>
    </row>
    <row r="154" s="2" customFormat="1" ht="16.5" customHeight="1">
      <c r="A154" s="40"/>
      <c r="B154" s="41"/>
      <c r="C154" s="229" t="s">
        <v>144</v>
      </c>
      <c r="D154" s="229" t="s">
        <v>358</v>
      </c>
      <c r="E154" s="230" t="s">
        <v>10021</v>
      </c>
      <c r="F154" s="231" t="s">
        <v>10022</v>
      </c>
      <c r="G154" s="232" t="s">
        <v>498</v>
      </c>
      <c r="H154" s="233">
        <v>1185.5239999999999</v>
      </c>
      <c r="I154" s="234"/>
      <c r="J154" s="235">
        <f>ROUND(I154*H154,2)</f>
        <v>0</v>
      </c>
      <c r="K154" s="231" t="s">
        <v>361</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92</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10023</v>
      </c>
    </row>
    <row r="155" s="15" customFormat="1">
      <c r="A155" s="15"/>
      <c r="B155" s="274"/>
      <c r="C155" s="275"/>
      <c r="D155" s="242" t="s">
        <v>488</v>
      </c>
      <c r="E155" s="276" t="s">
        <v>1</v>
      </c>
      <c r="F155" s="277" t="s">
        <v>10017</v>
      </c>
      <c r="G155" s="275"/>
      <c r="H155" s="276" t="s">
        <v>1</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488</v>
      </c>
      <c r="AU155" s="283" t="s">
        <v>92</v>
      </c>
      <c r="AV155" s="15" t="s">
        <v>90</v>
      </c>
      <c r="AW155" s="15" t="s">
        <v>38</v>
      </c>
      <c r="AX155" s="15" t="s">
        <v>83</v>
      </c>
      <c r="AY155" s="283" t="s">
        <v>355</v>
      </c>
    </row>
    <row r="156" s="13" customFormat="1">
      <c r="A156" s="13"/>
      <c r="B156" s="252"/>
      <c r="C156" s="253"/>
      <c r="D156" s="242" t="s">
        <v>488</v>
      </c>
      <c r="E156" s="254" t="s">
        <v>1</v>
      </c>
      <c r="F156" s="255" t="s">
        <v>10024</v>
      </c>
      <c r="G156" s="253"/>
      <c r="H156" s="256">
        <v>1185.5239999999999</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4" customFormat="1">
      <c r="A157" s="14"/>
      <c r="B157" s="263"/>
      <c r="C157" s="264"/>
      <c r="D157" s="242" t="s">
        <v>488</v>
      </c>
      <c r="E157" s="265" t="s">
        <v>1</v>
      </c>
      <c r="F157" s="266" t="s">
        <v>490</v>
      </c>
      <c r="G157" s="264"/>
      <c r="H157" s="267">
        <v>1185.5239999999999</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488</v>
      </c>
      <c r="AU157" s="273" t="s">
        <v>92</v>
      </c>
      <c r="AV157" s="14" t="s">
        <v>144</v>
      </c>
      <c r="AW157" s="14" t="s">
        <v>38</v>
      </c>
      <c r="AX157" s="14" t="s">
        <v>90</v>
      </c>
      <c r="AY157" s="273" t="s">
        <v>355</v>
      </c>
    </row>
    <row r="158" s="2" customFormat="1" ht="16.5" customHeight="1">
      <c r="A158" s="40"/>
      <c r="B158" s="41"/>
      <c r="C158" s="229" t="s">
        <v>152</v>
      </c>
      <c r="D158" s="229" t="s">
        <v>358</v>
      </c>
      <c r="E158" s="230" t="s">
        <v>10025</v>
      </c>
      <c r="F158" s="231" t="s">
        <v>10026</v>
      </c>
      <c r="G158" s="232" t="s">
        <v>498</v>
      </c>
      <c r="H158" s="233">
        <v>1940.2339999999999</v>
      </c>
      <c r="I158" s="234"/>
      <c r="J158" s="235">
        <f>ROUND(I158*H158,2)</f>
        <v>0</v>
      </c>
      <c r="K158" s="231" t="s">
        <v>361</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10027</v>
      </c>
    </row>
    <row r="159" s="2" customFormat="1" ht="16.5" customHeight="1">
      <c r="A159" s="40"/>
      <c r="B159" s="41"/>
      <c r="C159" s="229" t="s">
        <v>155</v>
      </c>
      <c r="D159" s="229" t="s">
        <v>358</v>
      </c>
      <c r="E159" s="230" t="s">
        <v>9298</v>
      </c>
      <c r="F159" s="231" t="s">
        <v>9299</v>
      </c>
      <c r="G159" s="232" t="s">
        <v>498</v>
      </c>
      <c r="H159" s="233">
        <v>3556.5700000000002</v>
      </c>
      <c r="I159" s="234"/>
      <c r="J159" s="235">
        <f>ROUND(I159*H159,2)</f>
        <v>0</v>
      </c>
      <c r="K159" s="231" t="s">
        <v>361</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92</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10028</v>
      </c>
    </row>
    <row r="160" s="2" customFormat="1">
      <c r="A160" s="40"/>
      <c r="B160" s="41"/>
      <c r="C160" s="42"/>
      <c r="D160" s="242" t="s">
        <v>368</v>
      </c>
      <c r="E160" s="42"/>
      <c r="F160" s="243" t="s">
        <v>9301</v>
      </c>
      <c r="G160" s="42"/>
      <c r="H160" s="42"/>
      <c r="I160" s="244"/>
      <c r="J160" s="42"/>
      <c r="K160" s="42"/>
      <c r="L160" s="46"/>
      <c r="M160" s="245"/>
      <c r="N160" s="246"/>
      <c r="O160" s="93"/>
      <c r="P160" s="93"/>
      <c r="Q160" s="93"/>
      <c r="R160" s="93"/>
      <c r="S160" s="93"/>
      <c r="T160" s="94"/>
      <c r="U160" s="40"/>
      <c r="V160" s="40"/>
      <c r="W160" s="40"/>
      <c r="X160" s="40"/>
      <c r="Y160" s="40"/>
      <c r="Z160" s="40"/>
      <c r="AA160" s="40"/>
      <c r="AB160" s="40"/>
      <c r="AC160" s="40"/>
      <c r="AD160" s="40"/>
      <c r="AE160" s="40"/>
      <c r="AT160" s="18" t="s">
        <v>368</v>
      </c>
      <c r="AU160" s="18" t="s">
        <v>92</v>
      </c>
    </row>
    <row r="161" s="13" customFormat="1">
      <c r="A161" s="13"/>
      <c r="B161" s="252"/>
      <c r="C161" s="253"/>
      <c r="D161" s="242" t="s">
        <v>488</v>
      </c>
      <c r="E161" s="253"/>
      <c r="F161" s="255" t="s">
        <v>10029</v>
      </c>
      <c r="G161" s="253"/>
      <c r="H161" s="256">
        <v>3556.5700000000002</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488</v>
      </c>
      <c r="AU161" s="262" t="s">
        <v>92</v>
      </c>
      <c r="AV161" s="13" t="s">
        <v>92</v>
      </c>
      <c r="AW161" s="13" t="s">
        <v>4</v>
      </c>
      <c r="AX161" s="13" t="s">
        <v>90</v>
      </c>
      <c r="AY161" s="262" t="s">
        <v>355</v>
      </c>
    </row>
    <row r="162" s="2" customFormat="1" ht="16.5" customHeight="1">
      <c r="A162" s="40"/>
      <c r="B162" s="41"/>
      <c r="C162" s="229" t="s">
        <v>158</v>
      </c>
      <c r="D162" s="229" t="s">
        <v>358</v>
      </c>
      <c r="E162" s="230" t="s">
        <v>9303</v>
      </c>
      <c r="F162" s="231" t="s">
        <v>9304</v>
      </c>
      <c r="G162" s="232" t="s">
        <v>498</v>
      </c>
      <c r="H162" s="233">
        <v>592.76199999999994</v>
      </c>
      <c r="I162" s="234"/>
      <c r="J162" s="235">
        <f>ROUND(I162*H162,2)</f>
        <v>0</v>
      </c>
      <c r="K162" s="231" t="s">
        <v>361</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10030</v>
      </c>
    </row>
    <row r="163" s="15" customFormat="1">
      <c r="A163" s="15"/>
      <c r="B163" s="274"/>
      <c r="C163" s="275"/>
      <c r="D163" s="242" t="s">
        <v>488</v>
      </c>
      <c r="E163" s="276" t="s">
        <v>1</v>
      </c>
      <c r="F163" s="277" t="s">
        <v>10017</v>
      </c>
      <c r="G163" s="275"/>
      <c r="H163" s="276" t="s">
        <v>1</v>
      </c>
      <c r="I163" s="278"/>
      <c r="J163" s="275"/>
      <c r="K163" s="275"/>
      <c r="L163" s="279"/>
      <c r="M163" s="280"/>
      <c r="N163" s="281"/>
      <c r="O163" s="281"/>
      <c r="P163" s="281"/>
      <c r="Q163" s="281"/>
      <c r="R163" s="281"/>
      <c r="S163" s="281"/>
      <c r="T163" s="282"/>
      <c r="U163" s="15"/>
      <c r="V163" s="15"/>
      <c r="W163" s="15"/>
      <c r="X163" s="15"/>
      <c r="Y163" s="15"/>
      <c r="Z163" s="15"/>
      <c r="AA163" s="15"/>
      <c r="AB163" s="15"/>
      <c r="AC163" s="15"/>
      <c r="AD163" s="15"/>
      <c r="AE163" s="15"/>
      <c r="AT163" s="283" t="s">
        <v>488</v>
      </c>
      <c r="AU163" s="283" t="s">
        <v>92</v>
      </c>
      <c r="AV163" s="15" t="s">
        <v>90</v>
      </c>
      <c r="AW163" s="15" t="s">
        <v>38</v>
      </c>
      <c r="AX163" s="15" t="s">
        <v>83</v>
      </c>
      <c r="AY163" s="283" t="s">
        <v>355</v>
      </c>
    </row>
    <row r="164" s="13" customFormat="1">
      <c r="A164" s="13"/>
      <c r="B164" s="252"/>
      <c r="C164" s="253"/>
      <c r="D164" s="242" t="s">
        <v>488</v>
      </c>
      <c r="E164" s="254" t="s">
        <v>1</v>
      </c>
      <c r="F164" s="255" t="s">
        <v>10031</v>
      </c>
      <c r="G164" s="253"/>
      <c r="H164" s="256">
        <v>592.76199999999994</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488</v>
      </c>
      <c r="AU164" s="262" t="s">
        <v>92</v>
      </c>
      <c r="AV164" s="13" t="s">
        <v>92</v>
      </c>
      <c r="AW164" s="13" t="s">
        <v>38</v>
      </c>
      <c r="AX164" s="13" t="s">
        <v>83</v>
      </c>
      <c r="AY164" s="262" t="s">
        <v>355</v>
      </c>
    </row>
    <row r="165" s="14" customFormat="1">
      <c r="A165" s="14"/>
      <c r="B165" s="263"/>
      <c r="C165" s="264"/>
      <c r="D165" s="242" t="s">
        <v>488</v>
      </c>
      <c r="E165" s="265" t="s">
        <v>1</v>
      </c>
      <c r="F165" s="266" t="s">
        <v>490</v>
      </c>
      <c r="G165" s="264"/>
      <c r="H165" s="267">
        <v>592.76199999999994</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488</v>
      </c>
      <c r="AU165" s="273" t="s">
        <v>92</v>
      </c>
      <c r="AV165" s="14" t="s">
        <v>144</v>
      </c>
      <c r="AW165" s="14" t="s">
        <v>38</v>
      </c>
      <c r="AX165" s="14" t="s">
        <v>90</v>
      </c>
      <c r="AY165" s="273" t="s">
        <v>355</v>
      </c>
    </row>
    <row r="166" s="2" customFormat="1">
      <c r="A166" s="40"/>
      <c r="B166" s="41"/>
      <c r="C166" s="229" t="s">
        <v>161</v>
      </c>
      <c r="D166" s="229" t="s">
        <v>358</v>
      </c>
      <c r="E166" s="230" t="s">
        <v>9307</v>
      </c>
      <c r="F166" s="231" t="s">
        <v>9308</v>
      </c>
      <c r="G166" s="232" t="s">
        <v>498</v>
      </c>
      <c r="H166" s="233">
        <v>5927.6199999999999</v>
      </c>
      <c r="I166" s="234"/>
      <c r="J166" s="235">
        <f>ROUND(I166*H166,2)</f>
        <v>0</v>
      </c>
      <c r="K166" s="231" t="s">
        <v>361</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92</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10032</v>
      </c>
    </row>
    <row r="167" s="13" customFormat="1">
      <c r="A167" s="13"/>
      <c r="B167" s="252"/>
      <c r="C167" s="253"/>
      <c r="D167" s="242" t="s">
        <v>488</v>
      </c>
      <c r="E167" s="253"/>
      <c r="F167" s="255" t="s">
        <v>10033</v>
      </c>
      <c r="G167" s="253"/>
      <c r="H167" s="256">
        <v>5927.6199999999999</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488</v>
      </c>
      <c r="AU167" s="262" t="s">
        <v>92</v>
      </c>
      <c r="AV167" s="13" t="s">
        <v>92</v>
      </c>
      <c r="AW167" s="13" t="s">
        <v>4</v>
      </c>
      <c r="AX167" s="13" t="s">
        <v>90</v>
      </c>
      <c r="AY167" s="262" t="s">
        <v>355</v>
      </c>
    </row>
    <row r="168" s="2" customFormat="1" ht="16.5" customHeight="1">
      <c r="A168" s="40"/>
      <c r="B168" s="41"/>
      <c r="C168" s="229" t="s">
        <v>164</v>
      </c>
      <c r="D168" s="229" t="s">
        <v>358</v>
      </c>
      <c r="E168" s="230" t="s">
        <v>549</v>
      </c>
      <c r="F168" s="231" t="s">
        <v>550</v>
      </c>
      <c r="G168" s="232" t="s">
        <v>551</v>
      </c>
      <c r="H168" s="233">
        <v>426.78899999999999</v>
      </c>
      <c r="I168" s="234"/>
      <c r="J168" s="235">
        <f>ROUND(I168*H168,2)</f>
        <v>0</v>
      </c>
      <c r="K168" s="231" t="s">
        <v>361</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92</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10034</v>
      </c>
    </row>
    <row r="169" s="13" customFormat="1">
      <c r="A169" s="13"/>
      <c r="B169" s="252"/>
      <c r="C169" s="253"/>
      <c r="D169" s="242" t="s">
        <v>488</v>
      </c>
      <c r="E169" s="253"/>
      <c r="F169" s="255" t="s">
        <v>10035</v>
      </c>
      <c r="G169" s="253"/>
      <c r="H169" s="256">
        <v>426.78899999999999</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4</v>
      </c>
      <c r="AX169" s="13" t="s">
        <v>90</v>
      </c>
      <c r="AY169" s="262" t="s">
        <v>355</v>
      </c>
    </row>
    <row r="170" s="2" customFormat="1" ht="16.5" customHeight="1">
      <c r="A170" s="40"/>
      <c r="B170" s="41"/>
      <c r="C170" s="229" t="s">
        <v>166</v>
      </c>
      <c r="D170" s="229" t="s">
        <v>358</v>
      </c>
      <c r="E170" s="230" t="s">
        <v>554</v>
      </c>
      <c r="F170" s="231" t="s">
        <v>555</v>
      </c>
      <c r="G170" s="232" t="s">
        <v>498</v>
      </c>
      <c r="H170" s="233">
        <v>237.10499999999999</v>
      </c>
      <c r="I170" s="234"/>
      <c r="J170" s="235">
        <f>ROUND(I170*H170,2)</f>
        <v>0</v>
      </c>
      <c r="K170" s="231" t="s">
        <v>361</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92</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10036</v>
      </c>
    </row>
    <row r="171" s="2" customFormat="1" ht="16.5" customHeight="1">
      <c r="A171" s="40"/>
      <c r="B171" s="41"/>
      <c r="C171" s="229" t="s">
        <v>169</v>
      </c>
      <c r="D171" s="229" t="s">
        <v>358</v>
      </c>
      <c r="E171" s="230" t="s">
        <v>562</v>
      </c>
      <c r="F171" s="231" t="s">
        <v>558</v>
      </c>
      <c r="G171" s="232" t="s">
        <v>498</v>
      </c>
      <c r="H171" s="233">
        <v>592.76199999999994</v>
      </c>
      <c r="I171" s="234"/>
      <c r="J171" s="235">
        <f>ROUND(I171*H171,2)</f>
        <v>0</v>
      </c>
      <c r="K171" s="231" t="s">
        <v>361</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92</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10037</v>
      </c>
    </row>
    <row r="172" s="15" customFormat="1">
      <c r="A172" s="15"/>
      <c r="B172" s="274"/>
      <c r="C172" s="275"/>
      <c r="D172" s="242" t="s">
        <v>488</v>
      </c>
      <c r="E172" s="276" t="s">
        <v>1</v>
      </c>
      <c r="F172" s="277" t="s">
        <v>10017</v>
      </c>
      <c r="G172" s="275"/>
      <c r="H172" s="276" t="s">
        <v>1</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488</v>
      </c>
      <c r="AU172" s="283" t="s">
        <v>92</v>
      </c>
      <c r="AV172" s="15" t="s">
        <v>90</v>
      </c>
      <c r="AW172" s="15" t="s">
        <v>38</v>
      </c>
      <c r="AX172" s="15" t="s">
        <v>83</v>
      </c>
      <c r="AY172" s="283" t="s">
        <v>355</v>
      </c>
    </row>
    <row r="173" s="13" customFormat="1">
      <c r="A173" s="13"/>
      <c r="B173" s="252"/>
      <c r="C173" s="253"/>
      <c r="D173" s="242" t="s">
        <v>488</v>
      </c>
      <c r="E173" s="254" t="s">
        <v>1</v>
      </c>
      <c r="F173" s="255" t="s">
        <v>10038</v>
      </c>
      <c r="G173" s="253"/>
      <c r="H173" s="256">
        <v>592.76199999999994</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4" customFormat="1">
      <c r="A174" s="14"/>
      <c r="B174" s="263"/>
      <c r="C174" s="264"/>
      <c r="D174" s="242" t="s">
        <v>488</v>
      </c>
      <c r="E174" s="265" t="s">
        <v>1</v>
      </c>
      <c r="F174" s="266" t="s">
        <v>490</v>
      </c>
      <c r="G174" s="264"/>
      <c r="H174" s="267">
        <v>592.76199999999994</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488</v>
      </c>
      <c r="AU174" s="273" t="s">
        <v>92</v>
      </c>
      <c r="AV174" s="14" t="s">
        <v>144</v>
      </c>
      <c r="AW174" s="14" t="s">
        <v>38</v>
      </c>
      <c r="AX174" s="14" t="s">
        <v>90</v>
      </c>
      <c r="AY174" s="273" t="s">
        <v>355</v>
      </c>
    </row>
    <row r="175" s="2" customFormat="1" ht="16.5" customHeight="1">
      <c r="A175" s="40"/>
      <c r="B175" s="41"/>
      <c r="C175" s="284" t="s">
        <v>172</v>
      </c>
      <c r="D175" s="284" t="s">
        <v>522</v>
      </c>
      <c r="E175" s="285" t="s">
        <v>566</v>
      </c>
      <c r="F175" s="286" t="s">
        <v>9408</v>
      </c>
      <c r="G175" s="287" t="s">
        <v>551</v>
      </c>
      <c r="H175" s="288">
        <v>1185.5239999999999</v>
      </c>
      <c r="I175" s="289"/>
      <c r="J175" s="290">
        <f>ROUND(I175*H175,2)</f>
        <v>0</v>
      </c>
      <c r="K175" s="286" t="s">
        <v>361</v>
      </c>
      <c r="L175" s="291"/>
      <c r="M175" s="292" t="s">
        <v>1</v>
      </c>
      <c r="N175" s="293" t="s">
        <v>48</v>
      </c>
      <c r="O175" s="93"/>
      <c r="P175" s="238">
        <f>O175*H175</f>
        <v>0</v>
      </c>
      <c r="Q175" s="238">
        <v>1</v>
      </c>
      <c r="R175" s="238">
        <f>Q175*H175</f>
        <v>1185.5239999999999</v>
      </c>
      <c r="S175" s="238">
        <v>0</v>
      </c>
      <c r="T175" s="239">
        <f>S175*H175</f>
        <v>0</v>
      </c>
      <c r="U175" s="40"/>
      <c r="V175" s="40"/>
      <c r="W175" s="40"/>
      <c r="X175" s="40"/>
      <c r="Y175" s="40"/>
      <c r="Z175" s="40"/>
      <c r="AA175" s="40"/>
      <c r="AB175" s="40"/>
      <c r="AC175" s="40"/>
      <c r="AD175" s="40"/>
      <c r="AE175" s="40"/>
      <c r="AR175" s="240" t="s">
        <v>161</v>
      </c>
      <c r="AT175" s="240" t="s">
        <v>522</v>
      </c>
      <c r="AU175" s="240" t="s">
        <v>92</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10039</v>
      </c>
    </row>
    <row r="176" s="13" customFormat="1">
      <c r="A176" s="13"/>
      <c r="B176" s="252"/>
      <c r="C176" s="253"/>
      <c r="D176" s="242" t="s">
        <v>488</v>
      </c>
      <c r="E176" s="253"/>
      <c r="F176" s="255" t="s">
        <v>10040</v>
      </c>
      <c r="G176" s="253"/>
      <c r="H176" s="256">
        <v>1185.5239999999999</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488</v>
      </c>
      <c r="AU176" s="262" t="s">
        <v>92</v>
      </c>
      <c r="AV176" s="13" t="s">
        <v>92</v>
      </c>
      <c r="AW176" s="13" t="s">
        <v>4</v>
      </c>
      <c r="AX176" s="13" t="s">
        <v>90</v>
      </c>
      <c r="AY176" s="262" t="s">
        <v>355</v>
      </c>
    </row>
    <row r="177" s="2" customFormat="1" ht="16.5" customHeight="1">
      <c r="A177" s="40"/>
      <c r="B177" s="41"/>
      <c r="C177" s="229" t="s">
        <v>175</v>
      </c>
      <c r="D177" s="229" t="s">
        <v>358</v>
      </c>
      <c r="E177" s="230" t="s">
        <v>557</v>
      </c>
      <c r="F177" s="231" t="s">
        <v>558</v>
      </c>
      <c r="G177" s="232" t="s">
        <v>498</v>
      </c>
      <c r="H177" s="233">
        <v>1778.2850000000001</v>
      </c>
      <c r="I177" s="234"/>
      <c r="J177" s="235">
        <f>ROUND(I177*H177,2)</f>
        <v>0</v>
      </c>
      <c r="K177" s="231" t="s">
        <v>361</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10041</v>
      </c>
    </row>
    <row r="178" s="15" customFormat="1">
      <c r="A178" s="15"/>
      <c r="B178" s="274"/>
      <c r="C178" s="275"/>
      <c r="D178" s="242" t="s">
        <v>488</v>
      </c>
      <c r="E178" s="276" t="s">
        <v>1</v>
      </c>
      <c r="F178" s="277" t="s">
        <v>10017</v>
      </c>
      <c r="G178" s="275"/>
      <c r="H178" s="276" t="s">
        <v>1</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488</v>
      </c>
      <c r="AU178" s="283" t="s">
        <v>92</v>
      </c>
      <c r="AV178" s="15" t="s">
        <v>90</v>
      </c>
      <c r="AW178" s="15" t="s">
        <v>38</v>
      </c>
      <c r="AX178" s="15" t="s">
        <v>83</v>
      </c>
      <c r="AY178" s="283" t="s">
        <v>355</v>
      </c>
    </row>
    <row r="179" s="13" customFormat="1">
      <c r="A179" s="13"/>
      <c r="B179" s="252"/>
      <c r="C179" s="253"/>
      <c r="D179" s="242" t="s">
        <v>488</v>
      </c>
      <c r="E179" s="254" t="s">
        <v>1</v>
      </c>
      <c r="F179" s="255" t="s">
        <v>10042</v>
      </c>
      <c r="G179" s="253"/>
      <c r="H179" s="256">
        <v>1778.2850000000001</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488</v>
      </c>
      <c r="AU179" s="262" t="s">
        <v>92</v>
      </c>
      <c r="AV179" s="13" t="s">
        <v>92</v>
      </c>
      <c r="AW179" s="13" t="s">
        <v>38</v>
      </c>
      <c r="AX179" s="13" t="s">
        <v>83</v>
      </c>
      <c r="AY179" s="262" t="s">
        <v>355</v>
      </c>
    </row>
    <row r="180" s="14" customFormat="1">
      <c r="A180" s="14"/>
      <c r="B180" s="263"/>
      <c r="C180" s="264"/>
      <c r="D180" s="242" t="s">
        <v>488</v>
      </c>
      <c r="E180" s="265" t="s">
        <v>1</v>
      </c>
      <c r="F180" s="266" t="s">
        <v>490</v>
      </c>
      <c r="G180" s="264"/>
      <c r="H180" s="267">
        <v>1778.2850000000001</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488</v>
      </c>
      <c r="AU180" s="273" t="s">
        <v>92</v>
      </c>
      <c r="AV180" s="14" t="s">
        <v>144</v>
      </c>
      <c r="AW180" s="14" t="s">
        <v>38</v>
      </c>
      <c r="AX180" s="14" t="s">
        <v>90</v>
      </c>
      <c r="AY180" s="273" t="s">
        <v>355</v>
      </c>
    </row>
    <row r="181" s="2" customFormat="1" ht="16.5" customHeight="1">
      <c r="A181" s="40"/>
      <c r="B181" s="41"/>
      <c r="C181" s="229" t="s">
        <v>178</v>
      </c>
      <c r="D181" s="229" t="s">
        <v>358</v>
      </c>
      <c r="E181" s="230" t="s">
        <v>3031</v>
      </c>
      <c r="F181" s="231" t="s">
        <v>10043</v>
      </c>
      <c r="G181" s="232" t="s">
        <v>519</v>
      </c>
      <c r="H181" s="233">
        <v>422.255</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92</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10044</v>
      </c>
    </row>
    <row r="182" s="15" customFormat="1">
      <c r="A182" s="15"/>
      <c r="B182" s="274"/>
      <c r="C182" s="275"/>
      <c r="D182" s="242" t="s">
        <v>488</v>
      </c>
      <c r="E182" s="276" t="s">
        <v>1</v>
      </c>
      <c r="F182" s="277" t="s">
        <v>10017</v>
      </c>
      <c r="G182" s="275"/>
      <c r="H182" s="276" t="s">
        <v>1</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488</v>
      </c>
      <c r="AU182" s="283" t="s">
        <v>92</v>
      </c>
      <c r="AV182" s="15" t="s">
        <v>90</v>
      </c>
      <c r="AW182" s="15" t="s">
        <v>38</v>
      </c>
      <c r="AX182" s="15" t="s">
        <v>83</v>
      </c>
      <c r="AY182" s="283" t="s">
        <v>355</v>
      </c>
    </row>
    <row r="183" s="13" customFormat="1">
      <c r="A183" s="13"/>
      <c r="B183" s="252"/>
      <c r="C183" s="253"/>
      <c r="D183" s="242" t="s">
        <v>488</v>
      </c>
      <c r="E183" s="254" t="s">
        <v>1</v>
      </c>
      <c r="F183" s="255" t="s">
        <v>10045</v>
      </c>
      <c r="G183" s="253"/>
      <c r="H183" s="256">
        <v>422.255</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38</v>
      </c>
      <c r="AX183" s="13" t="s">
        <v>83</v>
      </c>
      <c r="AY183" s="262" t="s">
        <v>355</v>
      </c>
    </row>
    <row r="184" s="14" customFormat="1">
      <c r="A184" s="14"/>
      <c r="B184" s="263"/>
      <c r="C184" s="264"/>
      <c r="D184" s="242" t="s">
        <v>488</v>
      </c>
      <c r="E184" s="265" t="s">
        <v>1</v>
      </c>
      <c r="F184" s="266" t="s">
        <v>490</v>
      </c>
      <c r="G184" s="264"/>
      <c r="H184" s="267">
        <v>422.255</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488</v>
      </c>
      <c r="AU184" s="273" t="s">
        <v>92</v>
      </c>
      <c r="AV184" s="14" t="s">
        <v>144</v>
      </c>
      <c r="AW184" s="14" t="s">
        <v>38</v>
      </c>
      <c r="AX184" s="14" t="s">
        <v>90</v>
      </c>
      <c r="AY184" s="273" t="s">
        <v>355</v>
      </c>
    </row>
    <row r="185" s="2" customFormat="1" ht="16.5" customHeight="1">
      <c r="A185" s="40"/>
      <c r="B185" s="41"/>
      <c r="C185" s="229" t="s">
        <v>8</v>
      </c>
      <c r="D185" s="229" t="s">
        <v>358</v>
      </c>
      <c r="E185" s="230" t="s">
        <v>10046</v>
      </c>
      <c r="F185" s="231" t="s">
        <v>10047</v>
      </c>
      <c r="G185" s="232" t="s">
        <v>498</v>
      </c>
      <c r="H185" s="233">
        <v>1778.2850000000001</v>
      </c>
      <c r="I185" s="234"/>
      <c r="J185" s="235">
        <f>ROUND(I185*H185,2)</f>
        <v>0</v>
      </c>
      <c r="K185" s="231" t="s">
        <v>361</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824</v>
      </c>
      <c r="AT185" s="240" t="s">
        <v>358</v>
      </c>
      <c r="AU185" s="240" t="s">
        <v>92</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824</v>
      </c>
      <c r="BM185" s="240" t="s">
        <v>10048</v>
      </c>
    </row>
    <row r="186" s="12" customFormat="1" ht="22.8" customHeight="1">
      <c r="A186" s="12"/>
      <c r="B186" s="213"/>
      <c r="C186" s="214"/>
      <c r="D186" s="215" t="s">
        <v>82</v>
      </c>
      <c r="E186" s="227" t="s">
        <v>92</v>
      </c>
      <c r="F186" s="227" t="s">
        <v>585</v>
      </c>
      <c r="G186" s="214"/>
      <c r="H186" s="214"/>
      <c r="I186" s="217"/>
      <c r="J186" s="228">
        <f>BK186</f>
        <v>0</v>
      </c>
      <c r="K186" s="214"/>
      <c r="L186" s="219"/>
      <c r="M186" s="220"/>
      <c r="N186" s="221"/>
      <c r="O186" s="221"/>
      <c r="P186" s="222">
        <f>SUM(P187:P192)</f>
        <v>0</v>
      </c>
      <c r="Q186" s="221"/>
      <c r="R186" s="222">
        <f>SUM(R187:R192)</f>
        <v>93.638159999999999</v>
      </c>
      <c r="S186" s="221"/>
      <c r="T186" s="223">
        <f>SUM(T187:T192)</f>
        <v>0</v>
      </c>
      <c r="U186" s="12"/>
      <c r="V186" s="12"/>
      <c r="W186" s="12"/>
      <c r="X186" s="12"/>
      <c r="Y186" s="12"/>
      <c r="Z186" s="12"/>
      <c r="AA186" s="12"/>
      <c r="AB186" s="12"/>
      <c r="AC186" s="12"/>
      <c r="AD186" s="12"/>
      <c r="AE186" s="12"/>
      <c r="AR186" s="224" t="s">
        <v>90</v>
      </c>
      <c r="AT186" s="225" t="s">
        <v>82</v>
      </c>
      <c r="AU186" s="225" t="s">
        <v>90</v>
      </c>
      <c r="AY186" s="224" t="s">
        <v>355</v>
      </c>
      <c r="BK186" s="226">
        <f>SUM(BK187:BK192)</f>
        <v>0</v>
      </c>
    </row>
    <row r="187" s="2" customFormat="1" ht="16.5" customHeight="1">
      <c r="A187" s="40"/>
      <c r="B187" s="41"/>
      <c r="C187" s="229" t="s">
        <v>419</v>
      </c>
      <c r="D187" s="229" t="s">
        <v>358</v>
      </c>
      <c r="E187" s="230" t="s">
        <v>592</v>
      </c>
      <c r="F187" s="231" t="s">
        <v>593</v>
      </c>
      <c r="G187" s="232" t="s">
        <v>498</v>
      </c>
      <c r="H187" s="233">
        <v>43.350999999999999</v>
      </c>
      <c r="I187" s="234"/>
      <c r="J187" s="235">
        <f>ROUND(I187*H187,2)</f>
        <v>0</v>
      </c>
      <c r="K187" s="231" t="s">
        <v>361</v>
      </c>
      <c r="L187" s="46"/>
      <c r="M187" s="236" t="s">
        <v>1</v>
      </c>
      <c r="N187" s="237" t="s">
        <v>48</v>
      </c>
      <c r="O187" s="93"/>
      <c r="P187" s="238">
        <f>O187*H187</f>
        <v>0</v>
      </c>
      <c r="Q187" s="238">
        <v>2.1600000000000001</v>
      </c>
      <c r="R187" s="238">
        <f>Q187*H187</f>
        <v>93.638159999999999</v>
      </c>
      <c r="S187" s="238">
        <v>0</v>
      </c>
      <c r="T187" s="239">
        <f>S187*H187</f>
        <v>0</v>
      </c>
      <c r="U187" s="40"/>
      <c r="V187" s="40"/>
      <c r="W187" s="40"/>
      <c r="X187" s="40"/>
      <c r="Y187" s="40"/>
      <c r="Z187" s="40"/>
      <c r="AA187" s="40"/>
      <c r="AB187" s="40"/>
      <c r="AC187" s="40"/>
      <c r="AD187" s="40"/>
      <c r="AE187" s="40"/>
      <c r="AR187" s="240" t="s">
        <v>144</v>
      </c>
      <c r="AT187" s="240" t="s">
        <v>358</v>
      </c>
      <c r="AU187" s="240" t="s">
        <v>92</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10049</v>
      </c>
    </row>
    <row r="188" s="2" customFormat="1">
      <c r="A188" s="40"/>
      <c r="B188" s="41"/>
      <c r="C188" s="42"/>
      <c r="D188" s="242" t="s">
        <v>368</v>
      </c>
      <c r="E188" s="42"/>
      <c r="F188" s="243" t="s">
        <v>10050</v>
      </c>
      <c r="G188" s="42"/>
      <c r="H188" s="42"/>
      <c r="I188" s="244"/>
      <c r="J188" s="42"/>
      <c r="K188" s="42"/>
      <c r="L188" s="46"/>
      <c r="M188" s="245"/>
      <c r="N188" s="246"/>
      <c r="O188" s="93"/>
      <c r="P188" s="93"/>
      <c r="Q188" s="93"/>
      <c r="R188" s="93"/>
      <c r="S188" s="93"/>
      <c r="T188" s="94"/>
      <c r="U188" s="40"/>
      <c r="V188" s="40"/>
      <c r="W188" s="40"/>
      <c r="X188" s="40"/>
      <c r="Y188" s="40"/>
      <c r="Z188" s="40"/>
      <c r="AA188" s="40"/>
      <c r="AB188" s="40"/>
      <c r="AC188" s="40"/>
      <c r="AD188" s="40"/>
      <c r="AE188" s="40"/>
      <c r="AT188" s="18" t="s">
        <v>368</v>
      </c>
      <c r="AU188" s="18" t="s">
        <v>92</v>
      </c>
    </row>
    <row r="189" s="15" customFormat="1">
      <c r="A189" s="15"/>
      <c r="B189" s="274"/>
      <c r="C189" s="275"/>
      <c r="D189" s="242" t="s">
        <v>488</v>
      </c>
      <c r="E189" s="276" t="s">
        <v>1</v>
      </c>
      <c r="F189" s="277" t="s">
        <v>10017</v>
      </c>
      <c r="G189" s="275"/>
      <c r="H189" s="276" t="s">
        <v>1</v>
      </c>
      <c r="I189" s="278"/>
      <c r="J189" s="275"/>
      <c r="K189" s="275"/>
      <c r="L189" s="279"/>
      <c r="M189" s="280"/>
      <c r="N189" s="281"/>
      <c r="O189" s="281"/>
      <c r="P189" s="281"/>
      <c r="Q189" s="281"/>
      <c r="R189" s="281"/>
      <c r="S189" s="281"/>
      <c r="T189" s="282"/>
      <c r="U189" s="15"/>
      <c r="V189" s="15"/>
      <c r="W189" s="15"/>
      <c r="X189" s="15"/>
      <c r="Y189" s="15"/>
      <c r="Z189" s="15"/>
      <c r="AA189" s="15"/>
      <c r="AB189" s="15"/>
      <c r="AC189" s="15"/>
      <c r="AD189" s="15"/>
      <c r="AE189" s="15"/>
      <c r="AT189" s="283" t="s">
        <v>488</v>
      </c>
      <c r="AU189" s="283" t="s">
        <v>92</v>
      </c>
      <c r="AV189" s="15" t="s">
        <v>90</v>
      </c>
      <c r="AW189" s="15" t="s">
        <v>38</v>
      </c>
      <c r="AX189" s="15" t="s">
        <v>83</v>
      </c>
      <c r="AY189" s="283" t="s">
        <v>355</v>
      </c>
    </row>
    <row r="190" s="13" customFormat="1">
      <c r="A190" s="13"/>
      <c r="B190" s="252"/>
      <c r="C190" s="253"/>
      <c r="D190" s="242" t="s">
        <v>488</v>
      </c>
      <c r="E190" s="254" t="s">
        <v>1</v>
      </c>
      <c r="F190" s="255" t="s">
        <v>10051</v>
      </c>
      <c r="G190" s="253"/>
      <c r="H190" s="256">
        <v>42.225999999999999</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488</v>
      </c>
      <c r="AU190" s="262" t="s">
        <v>92</v>
      </c>
      <c r="AV190" s="13" t="s">
        <v>92</v>
      </c>
      <c r="AW190" s="13" t="s">
        <v>38</v>
      </c>
      <c r="AX190" s="13" t="s">
        <v>83</v>
      </c>
      <c r="AY190" s="262" t="s">
        <v>355</v>
      </c>
    </row>
    <row r="191" s="13" customFormat="1">
      <c r="A191" s="13"/>
      <c r="B191" s="252"/>
      <c r="C191" s="253"/>
      <c r="D191" s="242" t="s">
        <v>488</v>
      </c>
      <c r="E191" s="254" t="s">
        <v>1</v>
      </c>
      <c r="F191" s="255" t="s">
        <v>10052</v>
      </c>
      <c r="G191" s="253"/>
      <c r="H191" s="256">
        <v>1.125</v>
      </c>
      <c r="I191" s="257"/>
      <c r="J191" s="253"/>
      <c r="K191" s="253"/>
      <c r="L191" s="258"/>
      <c r="M191" s="259"/>
      <c r="N191" s="260"/>
      <c r="O191" s="260"/>
      <c r="P191" s="260"/>
      <c r="Q191" s="260"/>
      <c r="R191" s="260"/>
      <c r="S191" s="260"/>
      <c r="T191" s="261"/>
      <c r="U191" s="13"/>
      <c r="V191" s="13"/>
      <c r="W191" s="13"/>
      <c r="X191" s="13"/>
      <c r="Y191" s="13"/>
      <c r="Z191" s="13"/>
      <c r="AA191" s="13"/>
      <c r="AB191" s="13"/>
      <c r="AC191" s="13"/>
      <c r="AD191" s="13"/>
      <c r="AE191" s="13"/>
      <c r="AT191" s="262" t="s">
        <v>488</v>
      </c>
      <c r="AU191" s="262" t="s">
        <v>92</v>
      </c>
      <c r="AV191" s="13" t="s">
        <v>92</v>
      </c>
      <c r="AW191" s="13" t="s">
        <v>38</v>
      </c>
      <c r="AX191" s="13" t="s">
        <v>83</v>
      </c>
      <c r="AY191" s="262" t="s">
        <v>355</v>
      </c>
    </row>
    <row r="192" s="14" customFormat="1">
      <c r="A192" s="14"/>
      <c r="B192" s="263"/>
      <c r="C192" s="264"/>
      <c r="D192" s="242" t="s">
        <v>488</v>
      </c>
      <c r="E192" s="265" t="s">
        <v>1</v>
      </c>
      <c r="F192" s="266" t="s">
        <v>490</v>
      </c>
      <c r="G192" s="264"/>
      <c r="H192" s="267">
        <v>43.350999999999999</v>
      </c>
      <c r="I192" s="268"/>
      <c r="J192" s="264"/>
      <c r="K192" s="264"/>
      <c r="L192" s="269"/>
      <c r="M192" s="270"/>
      <c r="N192" s="271"/>
      <c r="O192" s="271"/>
      <c r="P192" s="271"/>
      <c r="Q192" s="271"/>
      <c r="R192" s="271"/>
      <c r="S192" s="271"/>
      <c r="T192" s="272"/>
      <c r="U192" s="14"/>
      <c r="V192" s="14"/>
      <c r="W192" s="14"/>
      <c r="X192" s="14"/>
      <c r="Y192" s="14"/>
      <c r="Z192" s="14"/>
      <c r="AA192" s="14"/>
      <c r="AB192" s="14"/>
      <c r="AC192" s="14"/>
      <c r="AD192" s="14"/>
      <c r="AE192" s="14"/>
      <c r="AT192" s="273" t="s">
        <v>488</v>
      </c>
      <c r="AU192" s="273" t="s">
        <v>92</v>
      </c>
      <c r="AV192" s="14" t="s">
        <v>144</v>
      </c>
      <c r="AW192" s="14" t="s">
        <v>38</v>
      </c>
      <c r="AX192" s="14" t="s">
        <v>90</v>
      </c>
      <c r="AY192" s="273" t="s">
        <v>355</v>
      </c>
    </row>
    <row r="193" s="12" customFormat="1" ht="22.8" customHeight="1">
      <c r="A193" s="12"/>
      <c r="B193" s="213"/>
      <c r="C193" s="214"/>
      <c r="D193" s="215" t="s">
        <v>82</v>
      </c>
      <c r="E193" s="227" t="s">
        <v>102</v>
      </c>
      <c r="F193" s="227" t="s">
        <v>607</v>
      </c>
      <c r="G193" s="214"/>
      <c r="H193" s="214"/>
      <c r="I193" s="217"/>
      <c r="J193" s="228">
        <f>BK193</f>
        <v>0</v>
      </c>
      <c r="K193" s="214"/>
      <c r="L193" s="219"/>
      <c r="M193" s="220"/>
      <c r="N193" s="221"/>
      <c r="O193" s="221"/>
      <c r="P193" s="222">
        <f>SUM(P194:P217)</f>
        <v>0</v>
      </c>
      <c r="Q193" s="221"/>
      <c r="R193" s="222">
        <f>SUM(R194:R217)</f>
        <v>786.02449961000002</v>
      </c>
      <c r="S193" s="221"/>
      <c r="T193" s="223">
        <f>SUM(T194:T217)</f>
        <v>0</v>
      </c>
      <c r="U193" s="12"/>
      <c r="V193" s="12"/>
      <c r="W193" s="12"/>
      <c r="X193" s="12"/>
      <c r="Y193" s="12"/>
      <c r="Z193" s="12"/>
      <c r="AA193" s="12"/>
      <c r="AB193" s="12"/>
      <c r="AC193" s="12"/>
      <c r="AD193" s="12"/>
      <c r="AE193" s="12"/>
      <c r="AR193" s="224" t="s">
        <v>90</v>
      </c>
      <c r="AT193" s="225" t="s">
        <v>82</v>
      </c>
      <c r="AU193" s="225" t="s">
        <v>90</v>
      </c>
      <c r="AY193" s="224" t="s">
        <v>355</v>
      </c>
      <c r="BK193" s="226">
        <f>SUM(BK194:BK217)</f>
        <v>0</v>
      </c>
    </row>
    <row r="194" s="2" customFormat="1" ht="16.5" customHeight="1">
      <c r="A194" s="40"/>
      <c r="B194" s="41"/>
      <c r="C194" s="229" t="s">
        <v>561</v>
      </c>
      <c r="D194" s="229" t="s">
        <v>358</v>
      </c>
      <c r="E194" s="230" t="s">
        <v>10053</v>
      </c>
      <c r="F194" s="231" t="s">
        <v>10054</v>
      </c>
      <c r="G194" s="232" t="s">
        <v>519</v>
      </c>
      <c r="H194" s="233">
        <v>6.3680000000000003</v>
      </c>
      <c r="I194" s="234"/>
      <c r="J194" s="235">
        <f>ROUND(I194*H194,2)</f>
        <v>0</v>
      </c>
      <c r="K194" s="231" t="s">
        <v>361</v>
      </c>
      <c r="L194" s="46"/>
      <c r="M194" s="236" t="s">
        <v>1</v>
      </c>
      <c r="N194" s="237" t="s">
        <v>48</v>
      </c>
      <c r="O194" s="93"/>
      <c r="P194" s="238">
        <f>O194*H194</f>
        <v>0</v>
      </c>
      <c r="Q194" s="238">
        <v>0.16039999999999999</v>
      </c>
      <c r="R194" s="238">
        <f>Q194*H194</f>
        <v>1.0214272</v>
      </c>
      <c r="S194" s="238">
        <v>0</v>
      </c>
      <c r="T194" s="239">
        <f>S194*H194</f>
        <v>0</v>
      </c>
      <c r="U194" s="40"/>
      <c r="V194" s="40"/>
      <c r="W194" s="40"/>
      <c r="X194" s="40"/>
      <c r="Y194" s="40"/>
      <c r="Z194" s="40"/>
      <c r="AA194" s="40"/>
      <c r="AB194" s="40"/>
      <c r="AC194" s="40"/>
      <c r="AD194" s="40"/>
      <c r="AE194" s="40"/>
      <c r="AR194" s="240" t="s">
        <v>144</v>
      </c>
      <c r="AT194" s="240" t="s">
        <v>358</v>
      </c>
      <c r="AU194" s="240" t="s">
        <v>92</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10055</v>
      </c>
    </row>
    <row r="195" s="15" customFormat="1">
      <c r="A195" s="15"/>
      <c r="B195" s="274"/>
      <c r="C195" s="275"/>
      <c r="D195" s="242" t="s">
        <v>488</v>
      </c>
      <c r="E195" s="276" t="s">
        <v>1</v>
      </c>
      <c r="F195" s="277" t="s">
        <v>10056</v>
      </c>
      <c r="G195" s="275"/>
      <c r="H195" s="276" t="s">
        <v>1</v>
      </c>
      <c r="I195" s="278"/>
      <c r="J195" s="275"/>
      <c r="K195" s="275"/>
      <c r="L195" s="279"/>
      <c r="M195" s="280"/>
      <c r="N195" s="281"/>
      <c r="O195" s="281"/>
      <c r="P195" s="281"/>
      <c r="Q195" s="281"/>
      <c r="R195" s="281"/>
      <c r="S195" s="281"/>
      <c r="T195" s="282"/>
      <c r="U195" s="15"/>
      <c r="V195" s="15"/>
      <c r="W195" s="15"/>
      <c r="X195" s="15"/>
      <c r="Y195" s="15"/>
      <c r="Z195" s="15"/>
      <c r="AA195" s="15"/>
      <c r="AB195" s="15"/>
      <c r="AC195" s="15"/>
      <c r="AD195" s="15"/>
      <c r="AE195" s="15"/>
      <c r="AT195" s="283" t="s">
        <v>488</v>
      </c>
      <c r="AU195" s="283" t="s">
        <v>92</v>
      </c>
      <c r="AV195" s="15" t="s">
        <v>90</v>
      </c>
      <c r="AW195" s="15" t="s">
        <v>38</v>
      </c>
      <c r="AX195" s="15" t="s">
        <v>83</v>
      </c>
      <c r="AY195" s="283" t="s">
        <v>355</v>
      </c>
    </row>
    <row r="196" s="13" customFormat="1">
      <c r="A196" s="13"/>
      <c r="B196" s="252"/>
      <c r="C196" s="253"/>
      <c r="D196" s="242" t="s">
        <v>488</v>
      </c>
      <c r="E196" s="254" t="s">
        <v>1</v>
      </c>
      <c r="F196" s="255" t="s">
        <v>10057</v>
      </c>
      <c r="G196" s="253"/>
      <c r="H196" s="256">
        <v>6.3680000000000003</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488</v>
      </c>
      <c r="AU196" s="262" t="s">
        <v>92</v>
      </c>
      <c r="AV196" s="13" t="s">
        <v>92</v>
      </c>
      <c r="AW196" s="13" t="s">
        <v>38</v>
      </c>
      <c r="AX196" s="13" t="s">
        <v>83</v>
      </c>
      <c r="AY196" s="262" t="s">
        <v>355</v>
      </c>
    </row>
    <row r="197" s="14" customFormat="1">
      <c r="A197" s="14"/>
      <c r="B197" s="263"/>
      <c r="C197" s="264"/>
      <c r="D197" s="242" t="s">
        <v>488</v>
      </c>
      <c r="E197" s="265" t="s">
        <v>1</v>
      </c>
      <c r="F197" s="266" t="s">
        <v>490</v>
      </c>
      <c r="G197" s="264"/>
      <c r="H197" s="267">
        <v>6.3680000000000003</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488</v>
      </c>
      <c r="AU197" s="273" t="s">
        <v>92</v>
      </c>
      <c r="AV197" s="14" t="s">
        <v>144</v>
      </c>
      <c r="AW197" s="14" t="s">
        <v>38</v>
      </c>
      <c r="AX197" s="14" t="s">
        <v>90</v>
      </c>
      <c r="AY197" s="273" t="s">
        <v>355</v>
      </c>
    </row>
    <row r="198" s="2" customFormat="1" ht="16.5" customHeight="1">
      <c r="A198" s="40"/>
      <c r="B198" s="41"/>
      <c r="C198" s="229" t="s">
        <v>565</v>
      </c>
      <c r="D198" s="229" t="s">
        <v>358</v>
      </c>
      <c r="E198" s="230" t="s">
        <v>10058</v>
      </c>
      <c r="F198" s="231" t="s">
        <v>10059</v>
      </c>
      <c r="G198" s="232" t="s">
        <v>498</v>
      </c>
      <c r="H198" s="233">
        <v>2.4169999999999998</v>
      </c>
      <c r="I198" s="234"/>
      <c r="J198" s="235">
        <f>ROUND(I198*H198,2)</f>
        <v>0</v>
      </c>
      <c r="K198" s="231" t="s">
        <v>361</v>
      </c>
      <c r="L198" s="46"/>
      <c r="M198" s="236" t="s">
        <v>1</v>
      </c>
      <c r="N198" s="237" t="s">
        <v>48</v>
      </c>
      <c r="O198" s="93"/>
      <c r="P198" s="238">
        <f>O198*H198</f>
        <v>0</v>
      </c>
      <c r="Q198" s="238">
        <v>2.5143</v>
      </c>
      <c r="R198" s="238">
        <f>Q198*H198</f>
        <v>6.0770630999999993</v>
      </c>
      <c r="S198" s="238">
        <v>0</v>
      </c>
      <c r="T198" s="239">
        <f>S198*H198</f>
        <v>0</v>
      </c>
      <c r="U198" s="40"/>
      <c r="V198" s="40"/>
      <c r="W198" s="40"/>
      <c r="X198" s="40"/>
      <c r="Y198" s="40"/>
      <c r="Z198" s="40"/>
      <c r="AA198" s="40"/>
      <c r="AB198" s="40"/>
      <c r="AC198" s="40"/>
      <c r="AD198" s="40"/>
      <c r="AE198" s="40"/>
      <c r="AR198" s="240" t="s">
        <v>144</v>
      </c>
      <c r="AT198" s="240" t="s">
        <v>358</v>
      </c>
      <c r="AU198" s="240" t="s">
        <v>92</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10060</v>
      </c>
    </row>
    <row r="199" s="15" customFormat="1">
      <c r="A199" s="15"/>
      <c r="B199" s="274"/>
      <c r="C199" s="275"/>
      <c r="D199" s="242" t="s">
        <v>488</v>
      </c>
      <c r="E199" s="276" t="s">
        <v>1</v>
      </c>
      <c r="F199" s="277" t="s">
        <v>10056</v>
      </c>
      <c r="G199" s="275"/>
      <c r="H199" s="276" t="s">
        <v>1</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488</v>
      </c>
      <c r="AU199" s="283" t="s">
        <v>92</v>
      </c>
      <c r="AV199" s="15" t="s">
        <v>90</v>
      </c>
      <c r="AW199" s="15" t="s">
        <v>38</v>
      </c>
      <c r="AX199" s="15" t="s">
        <v>83</v>
      </c>
      <c r="AY199" s="283" t="s">
        <v>355</v>
      </c>
    </row>
    <row r="200" s="13" customFormat="1">
      <c r="A200" s="13"/>
      <c r="B200" s="252"/>
      <c r="C200" s="253"/>
      <c r="D200" s="242" t="s">
        <v>488</v>
      </c>
      <c r="E200" s="254" t="s">
        <v>1</v>
      </c>
      <c r="F200" s="255" t="s">
        <v>10061</v>
      </c>
      <c r="G200" s="253"/>
      <c r="H200" s="256">
        <v>1.024</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92</v>
      </c>
      <c r="AV200" s="13" t="s">
        <v>92</v>
      </c>
      <c r="AW200" s="13" t="s">
        <v>38</v>
      </c>
      <c r="AX200" s="13" t="s">
        <v>83</v>
      </c>
      <c r="AY200" s="262" t="s">
        <v>355</v>
      </c>
    </row>
    <row r="201" s="13" customFormat="1">
      <c r="A201" s="13"/>
      <c r="B201" s="252"/>
      <c r="C201" s="253"/>
      <c r="D201" s="242" t="s">
        <v>488</v>
      </c>
      <c r="E201" s="254" t="s">
        <v>1</v>
      </c>
      <c r="F201" s="255" t="s">
        <v>10062</v>
      </c>
      <c r="G201" s="253"/>
      <c r="H201" s="256">
        <v>1.393</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488</v>
      </c>
      <c r="AU201" s="262" t="s">
        <v>92</v>
      </c>
      <c r="AV201" s="13" t="s">
        <v>92</v>
      </c>
      <c r="AW201" s="13" t="s">
        <v>38</v>
      </c>
      <c r="AX201" s="13" t="s">
        <v>83</v>
      </c>
      <c r="AY201" s="262" t="s">
        <v>355</v>
      </c>
    </row>
    <row r="202" s="14" customFormat="1">
      <c r="A202" s="14"/>
      <c r="B202" s="263"/>
      <c r="C202" s="264"/>
      <c r="D202" s="242" t="s">
        <v>488</v>
      </c>
      <c r="E202" s="265" t="s">
        <v>1</v>
      </c>
      <c r="F202" s="266" t="s">
        <v>490</v>
      </c>
      <c r="G202" s="264"/>
      <c r="H202" s="267">
        <v>2.4169999999999998</v>
      </c>
      <c r="I202" s="268"/>
      <c r="J202" s="264"/>
      <c r="K202" s="264"/>
      <c r="L202" s="269"/>
      <c r="M202" s="270"/>
      <c r="N202" s="271"/>
      <c r="O202" s="271"/>
      <c r="P202" s="271"/>
      <c r="Q202" s="271"/>
      <c r="R202" s="271"/>
      <c r="S202" s="271"/>
      <c r="T202" s="272"/>
      <c r="U202" s="14"/>
      <c r="V202" s="14"/>
      <c r="W202" s="14"/>
      <c r="X202" s="14"/>
      <c r="Y202" s="14"/>
      <c r="Z202" s="14"/>
      <c r="AA202" s="14"/>
      <c r="AB202" s="14"/>
      <c r="AC202" s="14"/>
      <c r="AD202" s="14"/>
      <c r="AE202" s="14"/>
      <c r="AT202" s="273" t="s">
        <v>488</v>
      </c>
      <c r="AU202" s="273" t="s">
        <v>92</v>
      </c>
      <c r="AV202" s="14" t="s">
        <v>144</v>
      </c>
      <c r="AW202" s="14" t="s">
        <v>38</v>
      </c>
      <c r="AX202" s="14" t="s">
        <v>90</v>
      </c>
      <c r="AY202" s="273" t="s">
        <v>355</v>
      </c>
    </row>
    <row r="203" s="2" customFormat="1" ht="16.5" customHeight="1">
      <c r="A203" s="40"/>
      <c r="B203" s="41"/>
      <c r="C203" s="229" t="s">
        <v>570</v>
      </c>
      <c r="D203" s="229" t="s">
        <v>358</v>
      </c>
      <c r="E203" s="230" t="s">
        <v>3835</v>
      </c>
      <c r="F203" s="231" t="s">
        <v>3836</v>
      </c>
      <c r="G203" s="232" t="s">
        <v>519</v>
      </c>
      <c r="H203" s="233">
        <v>15.92</v>
      </c>
      <c r="I203" s="234"/>
      <c r="J203" s="235">
        <f>ROUND(I203*H203,2)</f>
        <v>0</v>
      </c>
      <c r="K203" s="231" t="s">
        <v>361</v>
      </c>
      <c r="L203" s="46"/>
      <c r="M203" s="236" t="s">
        <v>1</v>
      </c>
      <c r="N203" s="237" t="s">
        <v>48</v>
      </c>
      <c r="O203" s="93"/>
      <c r="P203" s="238">
        <f>O203*H203</f>
        <v>0</v>
      </c>
      <c r="Q203" s="238">
        <v>0.00265</v>
      </c>
      <c r="R203" s="238">
        <f>Q203*H203</f>
        <v>0.042188000000000003</v>
      </c>
      <c r="S203" s="238">
        <v>0</v>
      </c>
      <c r="T203" s="239">
        <f>S203*H203</f>
        <v>0</v>
      </c>
      <c r="U203" s="40"/>
      <c r="V203" s="40"/>
      <c r="W203" s="40"/>
      <c r="X203" s="40"/>
      <c r="Y203" s="40"/>
      <c r="Z203" s="40"/>
      <c r="AA203" s="40"/>
      <c r="AB203" s="40"/>
      <c r="AC203" s="40"/>
      <c r="AD203" s="40"/>
      <c r="AE203" s="40"/>
      <c r="AR203" s="240" t="s">
        <v>144</v>
      </c>
      <c r="AT203" s="240" t="s">
        <v>358</v>
      </c>
      <c r="AU203" s="240" t="s">
        <v>92</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10063</v>
      </c>
    </row>
    <row r="204" s="15" customFormat="1">
      <c r="A204" s="15"/>
      <c r="B204" s="274"/>
      <c r="C204" s="275"/>
      <c r="D204" s="242" t="s">
        <v>488</v>
      </c>
      <c r="E204" s="276" t="s">
        <v>1</v>
      </c>
      <c r="F204" s="277" t="s">
        <v>10056</v>
      </c>
      <c r="G204" s="275"/>
      <c r="H204" s="276" t="s">
        <v>1</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488</v>
      </c>
      <c r="AU204" s="283" t="s">
        <v>92</v>
      </c>
      <c r="AV204" s="15" t="s">
        <v>90</v>
      </c>
      <c r="AW204" s="15" t="s">
        <v>38</v>
      </c>
      <c r="AX204" s="15" t="s">
        <v>83</v>
      </c>
      <c r="AY204" s="283" t="s">
        <v>355</v>
      </c>
    </row>
    <row r="205" s="13" customFormat="1">
      <c r="A205" s="13"/>
      <c r="B205" s="252"/>
      <c r="C205" s="253"/>
      <c r="D205" s="242" t="s">
        <v>488</v>
      </c>
      <c r="E205" s="254" t="s">
        <v>1</v>
      </c>
      <c r="F205" s="255" t="s">
        <v>10064</v>
      </c>
      <c r="G205" s="253"/>
      <c r="H205" s="256">
        <v>15.92</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92</v>
      </c>
      <c r="AV205" s="13" t="s">
        <v>92</v>
      </c>
      <c r="AW205" s="13" t="s">
        <v>38</v>
      </c>
      <c r="AX205" s="13" t="s">
        <v>83</v>
      </c>
      <c r="AY205" s="262" t="s">
        <v>355</v>
      </c>
    </row>
    <row r="206" s="14" customFormat="1">
      <c r="A206" s="14"/>
      <c r="B206" s="263"/>
      <c r="C206" s="264"/>
      <c r="D206" s="242" t="s">
        <v>488</v>
      </c>
      <c r="E206" s="265" t="s">
        <v>1</v>
      </c>
      <c r="F206" s="266" t="s">
        <v>490</v>
      </c>
      <c r="G206" s="264"/>
      <c r="H206" s="267">
        <v>15.92</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488</v>
      </c>
      <c r="AU206" s="273" t="s">
        <v>92</v>
      </c>
      <c r="AV206" s="14" t="s">
        <v>144</v>
      </c>
      <c r="AW206" s="14" t="s">
        <v>38</v>
      </c>
      <c r="AX206" s="14" t="s">
        <v>90</v>
      </c>
      <c r="AY206" s="273" t="s">
        <v>355</v>
      </c>
    </row>
    <row r="207" s="2" customFormat="1" ht="16.5" customHeight="1">
      <c r="A207" s="40"/>
      <c r="B207" s="41"/>
      <c r="C207" s="229" t="s">
        <v>574</v>
      </c>
      <c r="D207" s="229" t="s">
        <v>358</v>
      </c>
      <c r="E207" s="230" t="s">
        <v>3840</v>
      </c>
      <c r="F207" s="231" t="s">
        <v>3841</v>
      </c>
      <c r="G207" s="232" t="s">
        <v>519</v>
      </c>
      <c r="H207" s="233">
        <v>15.92</v>
      </c>
      <c r="I207" s="234"/>
      <c r="J207" s="235">
        <f>ROUND(I207*H207,2)</f>
        <v>0</v>
      </c>
      <c r="K207" s="231" t="s">
        <v>361</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92</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10065</v>
      </c>
    </row>
    <row r="208" s="2" customFormat="1" ht="16.5" customHeight="1">
      <c r="A208" s="40"/>
      <c r="B208" s="41"/>
      <c r="C208" s="229" t="s">
        <v>7</v>
      </c>
      <c r="D208" s="229" t="s">
        <v>358</v>
      </c>
      <c r="E208" s="230" t="s">
        <v>3843</v>
      </c>
      <c r="F208" s="231" t="s">
        <v>3844</v>
      </c>
      <c r="G208" s="232" t="s">
        <v>551</v>
      </c>
      <c r="H208" s="233">
        <v>0.18099999999999999</v>
      </c>
      <c r="I208" s="234"/>
      <c r="J208" s="235">
        <f>ROUND(I208*H208,2)</f>
        <v>0</v>
      </c>
      <c r="K208" s="231" t="s">
        <v>361</v>
      </c>
      <c r="L208" s="46"/>
      <c r="M208" s="236" t="s">
        <v>1</v>
      </c>
      <c r="N208" s="237" t="s">
        <v>48</v>
      </c>
      <c r="O208" s="93"/>
      <c r="P208" s="238">
        <f>O208*H208</f>
        <v>0</v>
      </c>
      <c r="Q208" s="238">
        <v>1.10951</v>
      </c>
      <c r="R208" s="238">
        <f>Q208*H208</f>
        <v>0.20082131</v>
      </c>
      <c r="S208" s="238">
        <v>0</v>
      </c>
      <c r="T208" s="239">
        <f>S208*H208</f>
        <v>0</v>
      </c>
      <c r="U208" s="40"/>
      <c r="V208" s="40"/>
      <c r="W208" s="40"/>
      <c r="X208" s="40"/>
      <c r="Y208" s="40"/>
      <c r="Z208" s="40"/>
      <c r="AA208" s="40"/>
      <c r="AB208" s="40"/>
      <c r="AC208" s="40"/>
      <c r="AD208" s="40"/>
      <c r="AE208" s="40"/>
      <c r="AR208" s="240" t="s">
        <v>144</v>
      </c>
      <c r="AT208" s="240" t="s">
        <v>358</v>
      </c>
      <c r="AU208" s="240" t="s">
        <v>92</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10066</v>
      </c>
    </row>
    <row r="209" s="15" customFormat="1">
      <c r="A209" s="15"/>
      <c r="B209" s="274"/>
      <c r="C209" s="275"/>
      <c r="D209" s="242" t="s">
        <v>488</v>
      </c>
      <c r="E209" s="276" t="s">
        <v>1</v>
      </c>
      <c r="F209" s="277" t="s">
        <v>10056</v>
      </c>
      <c r="G209" s="275"/>
      <c r="H209" s="276" t="s">
        <v>1</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488</v>
      </c>
      <c r="AU209" s="283" t="s">
        <v>92</v>
      </c>
      <c r="AV209" s="15" t="s">
        <v>90</v>
      </c>
      <c r="AW209" s="15" t="s">
        <v>38</v>
      </c>
      <c r="AX209" s="15" t="s">
        <v>83</v>
      </c>
      <c r="AY209" s="283" t="s">
        <v>355</v>
      </c>
    </row>
    <row r="210" s="13" customFormat="1">
      <c r="A210" s="13"/>
      <c r="B210" s="252"/>
      <c r="C210" s="253"/>
      <c r="D210" s="242" t="s">
        <v>488</v>
      </c>
      <c r="E210" s="254" t="s">
        <v>1</v>
      </c>
      <c r="F210" s="255" t="s">
        <v>10067</v>
      </c>
      <c r="G210" s="253"/>
      <c r="H210" s="256">
        <v>0.18099999999999999</v>
      </c>
      <c r="I210" s="257"/>
      <c r="J210" s="253"/>
      <c r="K210" s="253"/>
      <c r="L210" s="258"/>
      <c r="M210" s="259"/>
      <c r="N210" s="260"/>
      <c r="O210" s="260"/>
      <c r="P210" s="260"/>
      <c r="Q210" s="260"/>
      <c r="R210" s="260"/>
      <c r="S210" s="260"/>
      <c r="T210" s="261"/>
      <c r="U210" s="13"/>
      <c r="V210" s="13"/>
      <c r="W210" s="13"/>
      <c r="X210" s="13"/>
      <c r="Y210" s="13"/>
      <c r="Z210" s="13"/>
      <c r="AA210" s="13"/>
      <c r="AB210" s="13"/>
      <c r="AC210" s="13"/>
      <c r="AD210" s="13"/>
      <c r="AE210" s="13"/>
      <c r="AT210" s="262" t="s">
        <v>488</v>
      </c>
      <c r="AU210" s="262" t="s">
        <v>92</v>
      </c>
      <c r="AV210" s="13" t="s">
        <v>92</v>
      </c>
      <c r="AW210" s="13" t="s">
        <v>38</v>
      </c>
      <c r="AX210" s="13" t="s">
        <v>83</v>
      </c>
      <c r="AY210" s="262" t="s">
        <v>355</v>
      </c>
    </row>
    <row r="211" s="14" customFormat="1">
      <c r="A211" s="14"/>
      <c r="B211" s="263"/>
      <c r="C211" s="264"/>
      <c r="D211" s="242" t="s">
        <v>488</v>
      </c>
      <c r="E211" s="265" t="s">
        <v>1</v>
      </c>
      <c r="F211" s="266" t="s">
        <v>490</v>
      </c>
      <c r="G211" s="264"/>
      <c r="H211" s="267">
        <v>0.18099999999999999</v>
      </c>
      <c r="I211" s="268"/>
      <c r="J211" s="264"/>
      <c r="K211" s="264"/>
      <c r="L211" s="269"/>
      <c r="M211" s="270"/>
      <c r="N211" s="271"/>
      <c r="O211" s="271"/>
      <c r="P211" s="271"/>
      <c r="Q211" s="271"/>
      <c r="R211" s="271"/>
      <c r="S211" s="271"/>
      <c r="T211" s="272"/>
      <c r="U211" s="14"/>
      <c r="V211" s="14"/>
      <c r="W211" s="14"/>
      <c r="X211" s="14"/>
      <c r="Y211" s="14"/>
      <c r="Z211" s="14"/>
      <c r="AA211" s="14"/>
      <c r="AB211" s="14"/>
      <c r="AC211" s="14"/>
      <c r="AD211" s="14"/>
      <c r="AE211" s="14"/>
      <c r="AT211" s="273" t="s">
        <v>488</v>
      </c>
      <c r="AU211" s="273" t="s">
        <v>92</v>
      </c>
      <c r="AV211" s="14" t="s">
        <v>144</v>
      </c>
      <c r="AW211" s="14" t="s">
        <v>38</v>
      </c>
      <c r="AX211" s="14" t="s">
        <v>90</v>
      </c>
      <c r="AY211" s="273" t="s">
        <v>355</v>
      </c>
    </row>
    <row r="212" s="2" customFormat="1" ht="21.75" customHeight="1">
      <c r="A212" s="40"/>
      <c r="B212" s="41"/>
      <c r="C212" s="229" t="s">
        <v>581</v>
      </c>
      <c r="D212" s="229" t="s">
        <v>358</v>
      </c>
      <c r="E212" s="230" t="s">
        <v>10068</v>
      </c>
      <c r="F212" s="231" t="s">
        <v>10069</v>
      </c>
      <c r="G212" s="232" t="s">
        <v>514</v>
      </c>
      <c r="H212" s="233">
        <v>114.84999999999999</v>
      </c>
      <c r="I212" s="234"/>
      <c r="J212" s="235">
        <f>ROUND(I212*H212,2)</f>
        <v>0</v>
      </c>
      <c r="K212" s="231" t="s">
        <v>525</v>
      </c>
      <c r="L212" s="46"/>
      <c r="M212" s="236" t="s">
        <v>1</v>
      </c>
      <c r="N212" s="237" t="s">
        <v>48</v>
      </c>
      <c r="O212" s="93"/>
      <c r="P212" s="238">
        <f>O212*H212</f>
        <v>0</v>
      </c>
      <c r="Q212" s="238">
        <v>6.7800000000000002</v>
      </c>
      <c r="R212" s="238">
        <f>Q212*H212</f>
        <v>778.68299999999999</v>
      </c>
      <c r="S212" s="238">
        <v>0</v>
      </c>
      <c r="T212" s="239">
        <f>S212*H212</f>
        <v>0</v>
      </c>
      <c r="U212" s="40"/>
      <c r="V212" s="40"/>
      <c r="W212" s="40"/>
      <c r="X212" s="40"/>
      <c r="Y212" s="40"/>
      <c r="Z212" s="40"/>
      <c r="AA212" s="40"/>
      <c r="AB212" s="40"/>
      <c r="AC212" s="40"/>
      <c r="AD212" s="40"/>
      <c r="AE212" s="40"/>
      <c r="AR212" s="240" t="s">
        <v>144</v>
      </c>
      <c r="AT212" s="240" t="s">
        <v>358</v>
      </c>
      <c r="AU212" s="240" t="s">
        <v>92</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10070</v>
      </c>
    </row>
    <row r="213" s="2" customFormat="1">
      <c r="A213" s="40"/>
      <c r="B213" s="41"/>
      <c r="C213" s="42"/>
      <c r="D213" s="242" t="s">
        <v>368</v>
      </c>
      <c r="E213" s="42"/>
      <c r="F213" s="243" t="s">
        <v>10071</v>
      </c>
      <c r="G213" s="42"/>
      <c r="H213" s="42"/>
      <c r="I213" s="244"/>
      <c r="J213" s="42"/>
      <c r="K213" s="42"/>
      <c r="L213" s="46"/>
      <c r="M213" s="245"/>
      <c r="N213" s="246"/>
      <c r="O213" s="93"/>
      <c r="P213" s="93"/>
      <c r="Q213" s="93"/>
      <c r="R213" s="93"/>
      <c r="S213" s="93"/>
      <c r="T213" s="94"/>
      <c r="U213" s="40"/>
      <c r="V213" s="40"/>
      <c r="W213" s="40"/>
      <c r="X213" s="40"/>
      <c r="Y213" s="40"/>
      <c r="Z213" s="40"/>
      <c r="AA213" s="40"/>
      <c r="AB213" s="40"/>
      <c r="AC213" s="40"/>
      <c r="AD213" s="40"/>
      <c r="AE213" s="40"/>
      <c r="AT213" s="18" t="s">
        <v>368</v>
      </c>
      <c r="AU213" s="18" t="s">
        <v>92</v>
      </c>
    </row>
    <row r="214" s="15" customFormat="1">
      <c r="A214" s="15"/>
      <c r="B214" s="274"/>
      <c r="C214" s="275"/>
      <c r="D214" s="242" t="s">
        <v>488</v>
      </c>
      <c r="E214" s="276" t="s">
        <v>1</v>
      </c>
      <c r="F214" s="277" t="s">
        <v>10017</v>
      </c>
      <c r="G214" s="275"/>
      <c r="H214" s="276" t="s">
        <v>1</v>
      </c>
      <c r="I214" s="278"/>
      <c r="J214" s="275"/>
      <c r="K214" s="275"/>
      <c r="L214" s="279"/>
      <c r="M214" s="280"/>
      <c r="N214" s="281"/>
      <c r="O214" s="281"/>
      <c r="P214" s="281"/>
      <c r="Q214" s="281"/>
      <c r="R214" s="281"/>
      <c r="S214" s="281"/>
      <c r="T214" s="282"/>
      <c r="U214" s="15"/>
      <c r="V214" s="15"/>
      <c r="W214" s="15"/>
      <c r="X214" s="15"/>
      <c r="Y214" s="15"/>
      <c r="Z214" s="15"/>
      <c r="AA214" s="15"/>
      <c r="AB214" s="15"/>
      <c r="AC214" s="15"/>
      <c r="AD214" s="15"/>
      <c r="AE214" s="15"/>
      <c r="AT214" s="283" t="s">
        <v>488</v>
      </c>
      <c r="AU214" s="283" t="s">
        <v>92</v>
      </c>
      <c r="AV214" s="15" t="s">
        <v>90</v>
      </c>
      <c r="AW214" s="15" t="s">
        <v>38</v>
      </c>
      <c r="AX214" s="15" t="s">
        <v>83</v>
      </c>
      <c r="AY214" s="283" t="s">
        <v>355</v>
      </c>
    </row>
    <row r="215" s="13" customFormat="1">
      <c r="A215" s="13"/>
      <c r="B215" s="252"/>
      <c r="C215" s="253"/>
      <c r="D215" s="242" t="s">
        <v>488</v>
      </c>
      <c r="E215" s="254" t="s">
        <v>1</v>
      </c>
      <c r="F215" s="255" t="s">
        <v>10072</v>
      </c>
      <c r="G215" s="253"/>
      <c r="H215" s="256">
        <v>109.40000000000001</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488</v>
      </c>
      <c r="AU215" s="262" t="s">
        <v>92</v>
      </c>
      <c r="AV215" s="13" t="s">
        <v>92</v>
      </c>
      <c r="AW215" s="13" t="s">
        <v>38</v>
      </c>
      <c r="AX215" s="13" t="s">
        <v>83</v>
      </c>
      <c r="AY215" s="262" t="s">
        <v>355</v>
      </c>
    </row>
    <row r="216" s="13" customFormat="1">
      <c r="A216" s="13"/>
      <c r="B216" s="252"/>
      <c r="C216" s="253"/>
      <c r="D216" s="242" t="s">
        <v>488</v>
      </c>
      <c r="E216" s="254" t="s">
        <v>1</v>
      </c>
      <c r="F216" s="255" t="s">
        <v>10073</v>
      </c>
      <c r="G216" s="253"/>
      <c r="H216" s="256">
        <v>5.4500000000000002</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488</v>
      </c>
      <c r="AU216" s="262" t="s">
        <v>92</v>
      </c>
      <c r="AV216" s="13" t="s">
        <v>92</v>
      </c>
      <c r="AW216" s="13" t="s">
        <v>38</v>
      </c>
      <c r="AX216" s="13" t="s">
        <v>83</v>
      </c>
      <c r="AY216" s="262" t="s">
        <v>355</v>
      </c>
    </row>
    <row r="217" s="14" customFormat="1">
      <c r="A217" s="14"/>
      <c r="B217" s="263"/>
      <c r="C217" s="264"/>
      <c r="D217" s="242" t="s">
        <v>488</v>
      </c>
      <c r="E217" s="265" t="s">
        <v>1</v>
      </c>
      <c r="F217" s="266" t="s">
        <v>490</v>
      </c>
      <c r="G217" s="264"/>
      <c r="H217" s="267">
        <v>114.84999999999999</v>
      </c>
      <c r="I217" s="268"/>
      <c r="J217" s="264"/>
      <c r="K217" s="264"/>
      <c r="L217" s="269"/>
      <c r="M217" s="270"/>
      <c r="N217" s="271"/>
      <c r="O217" s="271"/>
      <c r="P217" s="271"/>
      <c r="Q217" s="271"/>
      <c r="R217" s="271"/>
      <c r="S217" s="271"/>
      <c r="T217" s="272"/>
      <c r="U217" s="14"/>
      <c r="V217" s="14"/>
      <c r="W217" s="14"/>
      <c r="X217" s="14"/>
      <c r="Y217" s="14"/>
      <c r="Z217" s="14"/>
      <c r="AA217" s="14"/>
      <c r="AB217" s="14"/>
      <c r="AC217" s="14"/>
      <c r="AD217" s="14"/>
      <c r="AE217" s="14"/>
      <c r="AT217" s="273" t="s">
        <v>488</v>
      </c>
      <c r="AU217" s="273" t="s">
        <v>92</v>
      </c>
      <c r="AV217" s="14" t="s">
        <v>144</v>
      </c>
      <c r="AW217" s="14" t="s">
        <v>38</v>
      </c>
      <c r="AX217" s="14" t="s">
        <v>90</v>
      </c>
      <c r="AY217" s="273" t="s">
        <v>355</v>
      </c>
    </row>
    <row r="218" s="12" customFormat="1" ht="22.8" customHeight="1">
      <c r="A218" s="12"/>
      <c r="B218" s="213"/>
      <c r="C218" s="214"/>
      <c r="D218" s="215" t="s">
        <v>82</v>
      </c>
      <c r="E218" s="227" t="s">
        <v>144</v>
      </c>
      <c r="F218" s="227" t="s">
        <v>711</v>
      </c>
      <c r="G218" s="214"/>
      <c r="H218" s="214"/>
      <c r="I218" s="217"/>
      <c r="J218" s="228">
        <f>BK218</f>
        <v>0</v>
      </c>
      <c r="K218" s="214"/>
      <c r="L218" s="219"/>
      <c r="M218" s="220"/>
      <c r="N218" s="221"/>
      <c r="O218" s="221"/>
      <c r="P218" s="222">
        <f>SUM(P219:P222)</f>
        <v>0</v>
      </c>
      <c r="Q218" s="221"/>
      <c r="R218" s="222">
        <f>SUM(R219:R222)</f>
        <v>73.575985399999993</v>
      </c>
      <c r="S218" s="221"/>
      <c r="T218" s="223">
        <f>SUM(T219:T222)</f>
        <v>0</v>
      </c>
      <c r="U218" s="12"/>
      <c r="V218" s="12"/>
      <c r="W218" s="12"/>
      <c r="X218" s="12"/>
      <c r="Y218" s="12"/>
      <c r="Z218" s="12"/>
      <c r="AA218" s="12"/>
      <c r="AB218" s="12"/>
      <c r="AC218" s="12"/>
      <c r="AD218" s="12"/>
      <c r="AE218" s="12"/>
      <c r="AR218" s="224" t="s">
        <v>90</v>
      </c>
      <c r="AT218" s="225" t="s">
        <v>82</v>
      </c>
      <c r="AU218" s="225" t="s">
        <v>90</v>
      </c>
      <c r="AY218" s="224" t="s">
        <v>355</v>
      </c>
      <c r="BK218" s="226">
        <f>SUM(BK219:BK222)</f>
        <v>0</v>
      </c>
    </row>
    <row r="219" s="2" customFormat="1" ht="16.5" customHeight="1">
      <c r="A219" s="40"/>
      <c r="B219" s="41"/>
      <c r="C219" s="229" t="s">
        <v>586</v>
      </c>
      <c r="D219" s="229" t="s">
        <v>358</v>
      </c>
      <c r="E219" s="230" t="s">
        <v>9429</v>
      </c>
      <c r="F219" s="231" t="s">
        <v>9430</v>
      </c>
      <c r="G219" s="232" t="s">
        <v>519</v>
      </c>
      <c r="H219" s="233">
        <v>322.73000000000002</v>
      </c>
      <c r="I219" s="234"/>
      <c r="J219" s="235">
        <f>ROUND(I219*H219,2)</f>
        <v>0</v>
      </c>
      <c r="K219" s="231" t="s">
        <v>361</v>
      </c>
      <c r="L219" s="46"/>
      <c r="M219" s="236" t="s">
        <v>1</v>
      </c>
      <c r="N219" s="237" t="s">
        <v>48</v>
      </c>
      <c r="O219" s="93"/>
      <c r="P219" s="238">
        <f>O219*H219</f>
        <v>0</v>
      </c>
      <c r="Q219" s="238">
        <v>0.22797999999999999</v>
      </c>
      <c r="R219" s="238">
        <f>Q219*H219</f>
        <v>73.575985399999993</v>
      </c>
      <c r="S219" s="238">
        <v>0</v>
      </c>
      <c r="T219" s="239">
        <f>S219*H219</f>
        <v>0</v>
      </c>
      <c r="U219" s="40"/>
      <c r="V219" s="40"/>
      <c r="W219" s="40"/>
      <c r="X219" s="40"/>
      <c r="Y219" s="40"/>
      <c r="Z219" s="40"/>
      <c r="AA219" s="40"/>
      <c r="AB219" s="40"/>
      <c r="AC219" s="40"/>
      <c r="AD219" s="40"/>
      <c r="AE219" s="40"/>
      <c r="AR219" s="240" t="s">
        <v>144</v>
      </c>
      <c r="AT219" s="240" t="s">
        <v>358</v>
      </c>
      <c r="AU219" s="240" t="s">
        <v>92</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10074</v>
      </c>
    </row>
    <row r="220" s="15" customFormat="1">
      <c r="A220" s="15"/>
      <c r="B220" s="274"/>
      <c r="C220" s="275"/>
      <c r="D220" s="242" t="s">
        <v>488</v>
      </c>
      <c r="E220" s="276" t="s">
        <v>1</v>
      </c>
      <c r="F220" s="277" t="s">
        <v>10017</v>
      </c>
      <c r="G220" s="275"/>
      <c r="H220" s="276" t="s">
        <v>1</v>
      </c>
      <c r="I220" s="278"/>
      <c r="J220" s="275"/>
      <c r="K220" s="275"/>
      <c r="L220" s="279"/>
      <c r="M220" s="280"/>
      <c r="N220" s="281"/>
      <c r="O220" s="281"/>
      <c r="P220" s="281"/>
      <c r="Q220" s="281"/>
      <c r="R220" s="281"/>
      <c r="S220" s="281"/>
      <c r="T220" s="282"/>
      <c r="U220" s="15"/>
      <c r="V220" s="15"/>
      <c r="W220" s="15"/>
      <c r="X220" s="15"/>
      <c r="Y220" s="15"/>
      <c r="Z220" s="15"/>
      <c r="AA220" s="15"/>
      <c r="AB220" s="15"/>
      <c r="AC220" s="15"/>
      <c r="AD220" s="15"/>
      <c r="AE220" s="15"/>
      <c r="AT220" s="283" t="s">
        <v>488</v>
      </c>
      <c r="AU220" s="283" t="s">
        <v>92</v>
      </c>
      <c r="AV220" s="15" t="s">
        <v>90</v>
      </c>
      <c r="AW220" s="15" t="s">
        <v>38</v>
      </c>
      <c r="AX220" s="15" t="s">
        <v>83</v>
      </c>
      <c r="AY220" s="283" t="s">
        <v>355</v>
      </c>
    </row>
    <row r="221" s="13" customFormat="1">
      <c r="A221" s="13"/>
      <c r="B221" s="252"/>
      <c r="C221" s="253"/>
      <c r="D221" s="242" t="s">
        <v>488</v>
      </c>
      <c r="E221" s="254" t="s">
        <v>1</v>
      </c>
      <c r="F221" s="255" t="s">
        <v>10075</v>
      </c>
      <c r="G221" s="253"/>
      <c r="H221" s="256">
        <v>322.73000000000002</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488</v>
      </c>
      <c r="AU221" s="262" t="s">
        <v>92</v>
      </c>
      <c r="AV221" s="13" t="s">
        <v>92</v>
      </c>
      <c r="AW221" s="13" t="s">
        <v>38</v>
      </c>
      <c r="AX221" s="13" t="s">
        <v>83</v>
      </c>
      <c r="AY221" s="262" t="s">
        <v>355</v>
      </c>
    </row>
    <row r="222" s="14" customFormat="1">
      <c r="A222" s="14"/>
      <c r="B222" s="263"/>
      <c r="C222" s="264"/>
      <c r="D222" s="242" t="s">
        <v>488</v>
      </c>
      <c r="E222" s="265" t="s">
        <v>1</v>
      </c>
      <c r="F222" s="266" t="s">
        <v>490</v>
      </c>
      <c r="G222" s="264"/>
      <c r="H222" s="267">
        <v>322.73000000000002</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488</v>
      </c>
      <c r="AU222" s="273" t="s">
        <v>92</v>
      </c>
      <c r="AV222" s="14" t="s">
        <v>144</v>
      </c>
      <c r="AW222" s="14" t="s">
        <v>38</v>
      </c>
      <c r="AX222" s="14" t="s">
        <v>90</v>
      </c>
      <c r="AY222" s="273" t="s">
        <v>355</v>
      </c>
    </row>
    <row r="223" s="12" customFormat="1" ht="22.8" customHeight="1">
      <c r="A223" s="12"/>
      <c r="B223" s="213"/>
      <c r="C223" s="214"/>
      <c r="D223" s="215" t="s">
        <v>82</v>
      </c>
      <c r="E223" s="227" t="s">
        <v>155</v>
      </c>
      <c r="F223" s="227" t="s">
        <v>716</v>
      </c>
      <c r="G223" s="214"/>
      <c r="H223" s="214"/>
      <c r="I223" s="217"/>
      <c r="J223" s="228">
        <f>BK223</f>
        <v>0</v>
      </c>
      <c r="K223" s="214"/>
      <c r="L223" s="219"/>
      <c r="M223" s="220"/>
      <c r="N223" s="221"/>
      <c r="O223" s="221"/>
      <c r="P223" s="222">
        <f>SUM(P224:P227)</f>
        <v>0</v>
      </c>
      <c r="Q223" s="221"/>
      <c r="R223" s="222">
        <f>SUM(R224:R227)</f>
        <v>66.647770919999999</v>
      </c>
      <c r="S223" s="221"/>
      <c r="T223" s="223">
        <f>SUM(T224:T227)</f>
        <v>0</v>
      </c>
      <c r="U223" s="12"/>
      <c r="V223" s="12"/>
      <c r="W223" s="12"/>
      <c r="X223" s="12"/>
      <c r="Y223" s="12"/>
      <c r="Z223" s="12"/>
      <c r="AA223" s="12"/>
      <c r="AB223" s="12"/>
      <c r="AC223" s="12"/>
      <c r="AD223" s="12"/>
      <c r="AE223" s="12"/>
      <c r="AR223" s="224" t="s">
        <v>90</v>
      </c>
      <c r="AT223" s="225" t="s">
        <v>82</v>
      </c>
      <c r="AU223" s="225" t="s">
        <v>90</v>
      </c>
      <c r="AY223" s="224" t="s">
        <v>355</v>
      </c>
      <c r="BK223" s="226">
        <f>SUM(BK224:BK227)</f>
        <v>0</v>
      </c>
    </row>
    <row r="224" s="2" customFormat="1" ht="16.5" customHeight="1">
      <c r="A224" s="40"/>
      <c r="B224" s="41"/>
      <c r="C224" s="229" t="s">
        <v>591</v>
      </c>
      <c r="D224" s="229" t="s">
        <v>358</v>
      </c>
      <c r="E224" s="230" t="s">
        <v>10076</v>
      </c>
      <c r="F224" s="231" t="s">
        <v>10077</v>
      </c>
      <c r="G224" s="232" t="s">
        <v>498</v>
      </c>
      <c r="H224" s="233">
        <v>29.538</v>
      </c>
      <c r="I224" s="234"/>
      <c r="J224" s="235">
        <f>ROUND(I224*H224,2)</f>
        <v>0</v>
      </c>
      <c r="K224" s="231" t="s">
        <v>361</v>
      </c>
      <c r="L224" s="46"/>
      <c r="M224" s="236" t="s">
        <v>1</v>
      </c>
      <c r="N224" s="237" t="s">
        <v>48</v>
      </c>
      <c r="O224" s="93"/>
      <c r="P224" s="238">
        <f>O224*H224</f>
        <v>0</v>
      </c>
      <c r="Q224" s="238">
        <v>2.2563399999999998</v>
      </c>
      <c r="R224" s="238">
        <f>Q224*H224</f>
        <v>66.647770919999999</v>
      </c>
      <c r="S224" s="238">
        <v>0</v>
      </c>
      <c r="T224" s="239">
        <f>S224*H224</f>
        <v>0</v>
      </c>
      <c r="U224" s="40"/>
      <c r="V224" s="40"/>
      <c r="W224" s="40"/>
      <c r="X224" s="40"/>
      <c r="Y224" s="40"/>
      <c r="Z224" s="40"/>
      <c r="AA224" s="40"/>
      <c r="AB224" s="40"/>
      <c r="AC224" s="40"/>
      <c r="AD224" s="40"/>
      <c r="AE224" s="40"/>
      <c r="AR224" s="240" t="s">
        <v>144</v>
      </c>
      <c r="AT224" s="240" t="s">
        <v>358</v>
      </c>
      <c r="AU224" s="240" t="s">
        <v>92</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10078</v>
      </c>
    </row>
    <row r="225" s="15" customFormat="1">
      <c r="A225" s="15"/>
      <c r="B225" s="274"/>
      <c r="C225" s="275"/>
      <c r="D225" s="242" t="s">
        <v>488</v>
      </c>
      <c r="E225" s="276" t="s">
        <v>1</v>
      </c>
      <c r="F225" s="277" t="s">
        <v>10017</v>
      </c>
      <c r="G225" s="275"/>
      <c r="H225" s="276" t="s">
        <v>1</v>
      </c>
      <c r="I225" s="278"/>
      <c r="J225" s="275"/>
      <c r="K225" s="275"/>
      <c r="L225" s="279"/>
      <c r="M225" s="280"/>
      <c r="N225" s="281"/>
      <c r="O225" s="281"/>
      <c r="P225" s="281"/>
      <c r="Q225" s="281"/>
      <c r="R225" s="281"/>
      <c r="S225" s="281"/>
      <c r="T225" s="282"/>
      <c r="U225" s="15"/>
      <c r="V225" s="15"/>
      <c r="W225" s="15"/>
      <c r="X225" s="15"/>
      <c r="Y225" s="15"/>
      <c r="Z225" s="15"/>
      <c r="AA225" s="15"/>
      <c r="AB225" s="15"/>
      <c r="AC225" s="15"/>
      <c r="AD225" s="15"/>
      <c r="AE225" s="15"/>
      <c r="AT225" s="283" t="s">
        <v>488</v>
      </c>
      <c r="AU225" s="283" t="s">
        <v>92</v>
      </c>
      <c r="AV225" s="15" t="s">
        <v>90</v>
      </c>
      <c r="AW225" s="15" t="s">
        <v>38</v>
      </c>
      <c r="AX225" s="15" t="s">
        <v>83</v>
      </c>
      <c r="AY225" s="283" t="s">
        <v>355</v>
      </c>
    </row>
    <row r="226" s="13" customFormat="1">
      <c r="A226" s="13"/>
      <c r="B226" s="252"/>
      <c r="C226" s="253"/>
      <c r="D226" s="242" t="s">
        <v>488</v>
      </c>
      <c r="E226" s="254" t="s">
        <v>1</v>
      </c>
      <c r="F226" s="255" t="s">
        <v>10079</v>
      </c>
      <c r="G226" s="253"/>
      <c r="H226" s="256">
        <v>29.538</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4" customFormat="1">
      <c r="A227" s="14"/>
      <c r="B227" s="263"/>
      <c r="C227" s="264"/>
      <c r="D227" s="242" t="s">
        <v>488</v>
      </c>
      <c r="E227" s="265" t="s">
        <v>1</v>
      </c>
      <c r="F227" s="266" t="s">
        <v>490</v>
      </c>
      <c r="G227" s="264"/>
      <c r="H227" s="267">
        <v>29.538</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488</v>
      </c>
      <c r="AU227" s="273" t="s">
        <v>92</v>
      </c>
      <c r="AV227" s="14" t="s">
        <v>144</v>
      </c>
      <c r="AW227" s="14" t="s">
        <v>38</v>
      </c>
      <c r="AX227" s="14" t="s">
        <v>90</v>
      </c>
      <c r="AY227" s="273" t="s">
        <v>355</v>
      </c>
    </row>
    <row r="228" s="12" customFormat="1" ht="22.8" customHeight="1">
      <c r="A228" s="12"/>
      <c r="B228" s="213"/>
      <c r="C228" s="214"/>
      <c r="D228" s="215" t="s">
        <v>82</v>
      </c>
      <c r="E228" s="227" t="s">
        <v>164</v>
      </c>
      <c r="F228" s="227" t="s">
        <v>1004</v>
      </c>
      <c r="G228" s="214"/>
      <c r="H228" s="214"/>
      <c r="I228" s="217"/>
      <c r="J228" s="228">
        <f>BK228</f>
        <v>0</v>
      </c>
      <c r="K228" s="214"/>
      <c r="L228" s="219"/>
      <c r="M228" s="220"/>
      <c r="N228" s="221"/>
      <c r="O228" s="221"/>
      <c r="P228" s="222">
        <f>SUM(P229:P251)</f>
        <v>0</v>
      </c>
      <c r="Q228" s="221"/>
      <c r="R228" s="222">
        <f>SUM(R229:R251)</f>
        <v>0.0041850000000000004</v>
      </c>
      <c r="S228" s="221"/>
      <c r="T228" s="223">
        <f>SUM(T229:T251)</f>
        <v>449.49069600000001</v>
      </c>
      <c r="U228" s="12"/>
      <c r="V228" s="12"/>
      <c r="W228" s="12"/>
      <c r="X228" s="12"/>
      <c r="Y228" s="12"/>
      <c r="Z228" s="12"/>
      <c r="AA228" s="12"/>
      <c r="AB228" s="12"/>
      <c r="AC228" s="12"/>
      <c r="AD228" s="12"/>
      <c r="AE228" s="12"/>
      <c r="AR228" s="224" t="s">
        <v>90</v>
      </c>
      <c r="AT228" s="225" t="s">
        <v>82</v>
      </c>
      <c r="AU228" s="225" t="s">
        <v>90</v>
      </c>
      <c r="AY228" s="224" t="s">
        <v>355</v>
      </c>
      <c r="BK228" s="226">
        <f>SUM(BK229:BK251)</f>
        <v>0</v>
      </c>
    </row>
    <row r="229" s="2" customFormat="1" ht="16.5" customHeight="1">
      <c r="A229" s="40"/>
      <c r="B229" s="41"/>
      <c r="C229" s="229" t="s">
        <v>597</v>
      </c>
      <c r="D229" s="229" t="s">
        <v>358</v>
      </c>
      <c r="E229" s="230" t="s">
        <v>10080</v>
      </c>
      <c r="F229" s="231" t="s">
        <v>10081</v>
      </c>
      <c r="G229" s="232" t="s">
        <v>498</v>
      </c>
      <c r="H229" s="233">
        <v>9.5</v>
      </c>
      <c r="I229" s="234"/>
      <c r="J229" s="235">
        <f>ROUND(I229*H229,2)</f>
        <v>0</v>
      </c>
      <c r="K229" s="231" t="s">
        <v>361</v>
      </c>
      <c r="L229" s="46"/>
      <c r="M229" s="236" t="s">
        <v>1</v>
      </c>
      <c r="N229" s="237" t="s">
        <v>48</v>
      </c>
      <c r="O229" s="93"/>
      <c r="P229" s="238">
        <f>O229*H229</f>
        <v>0</v>
      </c>
      <c r="Q229" s="238">
        <v>0</v>
      </c>
      <c r="R229" s="238">
        <f>Q229*H229</f>
        <v>0</v>
      </c>
      <c r="S229" s="238">
        <v>2.3999999999999999</v>
      </c>
      <c r="T229" s="239">
        <f>S229*H229</f>
        <v>22.800000000000001</v>
      </c>
      <c r="U229" s="40"/>
      <c r="V229" s="40"/>
      <c r="W229" s="40"/>
      <c r="X229" s="40"/>
      <c r="Y229" s="40"/>
      <c r="Z229" s="40"/>
      <c r="AA229" s="40"/>
      <c r="AB229" s="40"/>
      <c r="AC229" s="40"/>
      <c r="AD229" s="40"/>
      <c r="AE229" s="40"/>
      <c r="AR229" s="240" t="s">
        <v>144</v>
      </c>
      <c r="AT229" s="240" t="s">
        <v>358</v>
      </c>
      <c r="AU229" s="240" t="s">
        <v>92</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10082</v>
      </c>
    </row>
    <row r="230" s="13" customFormat="1">
      <c r="A230" s="13"/>
      <c r="B230" s="252"/>
      <c r="C230" s="253"/>
      <c r="D230" s="242" t="s">
        <v>488</v>
      </c>
      <c r="E230" s="254" t="s">
        <v>1</v>
      </c>
      <c r="F230" s="255" t="s">
        <v>10083</v>
      </c>
      <c r="G230" s="253"/>
      <c r="H230" s="256">
        <v>9.5</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488</v>
      </c>
      <c r="AU230" s="262" t="s">
        <v>92</v>
      </c>
      <c r="AV230" s="13" t="s">
        <v>92</v>
      </c>
      <c r="AW230" s="13" t="s">
        <v>38</v>
      </c>
      <c r="AX230" s="13" t="s">
        <v>83</v>
      </c>
      <c r="AY230" s="262" t="s">
        <v>355</v>
      </c>
    </row>
    <row r="231" s="14" customFormat="1">
      <c r="A231" s="14"/>
      <c r="B231" s="263"/>
      <c r="C231" s="264"/>
      <c r="D231" s="242" t="s">
        <v>488</v>
      </c>
      <c r="E231" s="265" t="s">
        <v>1</v>
      </c>
      <c r="F231" s="266" t="s">
        <v>490</v>
      </c>
      <c r="G231" s="264"/>
      <c r="H231" s="267">
        <v>9.5</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488</v>
      </c>
      <c r="AU231" s="273" t="s">
        <v>92</v>
      </c>
      <c r="AV231" s="14" t="s">
        <v>144</v>
      </c>
      <c r="AW231" s="14" t="s">
        <v>38</v>
      </c>
      <c r="AX231" s="14" t="s">
        <v>90</v>
      </c>
      <c r="AY231" s="273" t="s">
        <v>355</v>
      </c>
    </row>
    <row r="232" s="2" customFormat="1" ht="16.5" customHeight="1">
      <c r="A232" s="40"/>
      <c r="B232" s="41"/>
      <c r="C232" s="229" t="s">
        <v>602</v>
      </c>
      <c r="D232" s="229" t="s">
        <v>358</v>
      </c>
      <c r="E232" s="230" t="s">
        <v>10084</v>
      </c>
      <c r="F232" s="231" t="s">
        <v>10085</v>
      </c>
      <c r="G232" s="232" t="s">
        <v>498</v>
      </c>
      <c r="H232" s="233">
        <v>149.92400000000001</v>
      </c>
      <c r="I232" s="234"/>
      <c r="J232" s="235">
        <f>ROUND(I232*H232,2)</f>
        <v>0</v>
      </c>
      <c r="K232" s="231" t="s">
        <v>361</v>
      </c>
      <c r="L232" s="46"/>
      <c r="M232" s="236" t="s">
        <v>1</v>
      </c>
      <c r="N232" s="237" t="s">
        <v>48</v>
      </c>
      <c r="O232" s="93"/>
      <c r="P232" s="238">
        <f>O232*H232</f>
        <v>0</v>
      </c>
      <c r="Q232" s="238">
        <v>0</v>
      </c>
      <c r="R232" s="238">
        <f>Q232*H232</f>
        <v>0</v>
      </c>
      <c r="S232" s="238">
        <v>1.95</v>
      </c>
      <c r="T232" s="239">
        <f>S232*H232</f>
        <v>292.35180000000003</v>
      </c>
      <c r="U232" s="40"/>
      <c r="V232" s="40"/>
      <c r="W232" s="40"/>
      <c r="X232" s="40"/>
      <c r="Y232" s="40"/>
      <c r="Z232" s="40"/>
      <c r="AA232" s="40"/>
      <c r="AB232" s="40"/>
      <c r="AC232" s="40"/>
      <c r="AD232" s="40"/>
      <c r="AE232" s="40"/>
      <c r="AR232" s="240" t="s">
        <v>144</v>
      </c>
      <c r="AT232" s="240" t="s">
        <v>358</v>
      </c>
      <c r="AU232" s="240" t="s">
        <v>92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10086</v>
      </c>
    </row>
    <row r="233" s="15" customFormat="1">
      <c r="A233" s="15"/>
      <c r="B233" s="274"/>
      <c r="C233" s="275"/>
      <c r="D233" s="242" t="s">
        <v>488</v>
      </c>
      <c r="E233" s="276" t="s">
        <v>1</v>
      </c>
      <c r="F233" s="277" t="s">
        <v>10017</v>
      </c>
      <c r="G233" s="275"/>
      <c r="H233" s="276" t="s">
        <v>1</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488</v>
      </c>
      <c r="AU233" s="283" t="s">
        <v>92</v>
      </c>
      <c r="AV233" s="15" t="s">
        <v>90</v>
      </c>
      <c r="AW233" s="15" t="s">
        <v>38</v>
      </c>
      <c r="AX233" s="15" t="s">
        <v>83</v>
      </c>
      <c r="AY233" s="283" t="s">
        <v>355</v>
      </c>
    </row>
    <row r="234" s="13" customFormat="1">
      <c r="A234" s="13"/>
      <c r="B234" s="252"/>
      <c r="C234" s="253"/>
      <c r="D234" s="242" t="s">
        <v>488</v>
      </c>
      <c r="E234" s="254" t="s">
        <v>1</v>
      </c>
      <c r="F234" s="255" t="s">
        <v>10087</v>
      </c>
      <c r="G234" s="253"/>
      <c r="H234" s="256">
        <v>142.785</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92</v>
      </c>
      <c r="AV234" s="13" t="s">
        <v>92</v>
      </c>
      <c r="AW234" s="13" t="s">
        <v>38</v>
      </c>
      <c r="AX234" s="13" t="s">
        <v>83</v>
      </c>
      <c r="AY234" s="262" t="s">
        <v>355</v>
      </c>
    </row>
    <row r="235" s="16" customFormat="1">
      <c r="A235" s="16"/>
      <c r="B235" s="294"/>
      <c r="C235" s="295"/>
      <c r="D235" s="242" t="s">
        <v>488</v>
      </c>
      <c r="E235" s="296" t="s">
        <v>1</v>
      </c>
      <c r="F235" s="297" t="s">
        <v>623</v>
      </c>
      <c r="G235" s="295"/>
      <c r="H235" s="298">
        <v>142.785</v>
      </c>
      <c r="I235" s="299"/>
      <c r="J235" s="295"/>
      <c r="K235" s="295"/>
      <c r="L235" s="300"/>
      <c r="M235" s="301"/>
      <c r="N235" s="302"/>
      <c r="O235" s="302"/>
      <c r="P235" s="302"/>
      <c r="Q235" s="302"/>
      <c r="R235" s="302"/>
      <c r="S235" s="302"/>
      <c r="T235" s="303"/>
      <c r="U235" s="16"/>
      <c r="V235" s="16"/>
      <c r="W235" s="16"/>
      <c r="X235" s="16"/>
      <c r="Y235" s="16"/>
      <c r="Z235" s="16"/>
      <c r="AA235" s="16"/>
      <c r="AB235" s="16"/>
      <c r="AC235" s="16"/>
      <c r="AD235" s="16"/>
      <c r="AE235" s="16"/>
      <c r="AT235" s="304" t="s">
        <v>488</v>
      </c>
      <c r="AU235" s="304" t="s">
        <v>92</v>
      </c>
      <c r="AV235" s="16" t="s">
        <v>102</v>
      </c>
      <c r="AW235" s="16" t="s">
        <v>38</v>
      </c>
      <c r="AX235" s="16" t="s">
        <v>83</v>
      </c>
      <c r="AY235" s="304" t="s">
        <v>355</v>
      </c>
    </row>
    <row r="236" s="13" customFormat="1">
      <c r="A236" s="13"/>
      <c r="B236" s="252"/>
      <c r="C236" s="253"/>
      <c r="D236" s="242" t="s">
        <v>488</v>
      </c>
      <c r="E236" s="254" t="s">
        <v>1</v>
      </c>
      <c r="F236" s="255" t="s">
        <v>10088</v>
      </c>
      <c r="G236" s="253"/>
      <c r="H236" s="256">
        <v>7.1390000000000002</v>
      </c>
      <c r="I236" s="257"/>
      <c r="J236" s="253"/>
      <c r="K236" s="253"/>
      <c r="L236" s="258"/>
      <c r="M236" s="259"/>
      <c r="N236" s="260"/>
      <c r="O236" s="260"/>
      <c r="P236" s="260"/>
      <c r="Q236" s="260"/>
      <c r="R236" s="260"/>
      <c r="S236" s="260"/>
      <c r="T236" s="261"/>
      <c r="U236" s="13"/>
      <c r="V236" s="13"/>
      <c r="W236" s="13"/>
      <c r="X236" s="13"/>
      <c r="Y236" s="13"/>
      <c r="Z236" s="13"/>
      <c r="AA236" s="13"/>
      <c r="AB236" s="13"/>
      <c r="AC236" s="13"/>
      <c r="AD236" s="13"/>
      <c r="AE236" s="13"/>
      <c r="AT236" s="262" t="s">
        <v>488</v>
      </c>
      <c r="AU236" s="262" t="s">
        <v>92</v>
      </c>
      <c r="AV236" s="13" t="s">
        <v>92</v>
      </c>
      <c r="AW236" s="13" t="s">
        <v>38</v>
      </c>
      <c r="AX236" s="13" t="s">
        <v>83</v>
      </c>
      <c r="AY236" s="262" t="s">
        <v>355</v>
      </c>
    </row>
    <row r="237" s="14" customFormat="1">
      <c r="A237" s="14"/>
      <c r="B237" s="263"/>
      <c r="C237" s="264"/>
      <c r="D237" s="242" t="s">
        <v>488</v>
      </c>
      <c r="E237" s="265" t="s">
        <v>1</v>
      </c>
      <c r="F237" s="266" t="s">
        <v>490</v>
      </c>
      <c r="G237" s="264"/>
      <c r="H237" s="267">
        <v>149.92400000000001</v>
      </c>
      <c r="I237" s="268"/>
      <c r="J237" s="264"/>
      <c r="K237" s="264"/>
      <c r="L237" s="269"/>
      <c r="M237" s="270"/>
      <c r="N237" s="271"/>
      <c r="O237" s="271"/>
      <c r="P237" s="271"/>
      <c r="Q237" s="271"/>
      <c r="R237" s="271"/>
      <c r="S237" s="271"/>
      <c r="T237" s="272"/>
      <c r="U237" s="14"/>
      <c r="V237" s="14"/>
      <c r="W237" s="14"/>
      <c r="X237" s="14"/>
      <c r="Y237" s="14"/>
      <c r="Z237" s="14"/>
      <c r="AA237" s="14"/>
      <c r="AB237" s="14"/>
      <c r="AC237" s="14"/>
      <c r="AD237" s="14"/>
      <c r="AE237" s="14"/>
      <c r="AT237" s="273" t="s">
        <v>488</v>
      </c>
      <c r="AU237" s="273" t="s">
        <v>92</v>
      </c>
      <c r="AV237" s="14" t="s">
        <v>144</v>
      </c>
      <c r="AW237" s="14" t="s">
        <v>38</v>
      </c>
      <c r="AX237" s="14" t="s">
        <v>90</v>
      </c>
      <c r="AY237" s="273" t="s">
        <v>355</v>
      </c>
    </row>
    <row r="238" s="2" customFormat="1" ht="16.5" customHeight="1">
      <c r="A238" s="40"/>
      <c r="B238" s="41"/>
      <c r="C238" s="229" t="s">
        <v>608</v>
      </c>
      <c r="D238" s="229" t="s">
        <v>358</v>
      </c>
      <c r="E238" s="230" t="s">
        <v>10089</v>
      </c>
      <c r="F238" s="231" t="s">
        <v>10090</v>
      </c>
      <c r="G238" s="232" t="s">
        <v>498</v>
      </c>
      <c r="H238" s="233">
        <v>34.399999999999999</v>
      </c>
      <c r="I238" s="234"/>
      <c r="J238" s="235">
        <f>ROUND(I238*H238,2)</f>
        <v>0</v>
      </c>
      <c r="K238" s="231" t="s">
        <v>361</v>
      </c>
      <c r="L238" s="46"/>
      <c r="M238" s="236" t="s">
        <v>1</v>
      </c>
      <c r="N238" s="237" t="s">
        <v>48</v>
      </c>
      <c r="O238" s="93"/>
      <c r="P238" s="238">
        <f>O238*H238</f>
        <v>0</v>
      </c>
      <c r="Q238" s="238">
        <v>0</v>
      </c>
      <c r="R238" s="238">
        <f>Q238*H238</f>
        <v>0</v>
      </c>
      <c r="S238" s="238">
        <v>2.3999999999999999</v>
      </c>
      <c r="T238" s="239">
        <f>S238*H238</f>
        <v>82.559999999999988</v>
      </c>
      <c r="U238" s="40"/>
      <c r="V238" s="40"/>
      <c r="W238" s="40"/>
      <c r="X238" s="40"/>
      <c r="Y238" s="40"/>
      <c r="Z238" s="40"/>
      <c r="AA238" s="40"/>
      <c r="AB238" s="40"/>
      <c r="AC238" s="40"/>
      <c r="AD238" s="40"/>
      <c r="AE238" s="40"/>
      <c r="AR238" s="240" t="s">
        <v>144</v>
      </c>
      <c r="AT238" s="240" t="s">
        <v>358</v>
      </c>
      <c r="AU238" s="240" t="s">
        <v>92</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144</v>
      </c>
      <c r="BM238" s="240" t="s">
        <v>10091</v>
      </c>
    </row>
    <row r="239" s="15" customFormat="1">
      <c r="A239" s="15"/>
      <c r="B239" s="274"/>
      <c r="C239" s="275"/>
      <c r="D239" s="242" t="s">
        <v>488</v>
      </c>
      <c r="E239" s="276" t="s">
        <v>1</v>
      </c>
      <c r="F239" s="277" t="s">
        <v>10017</v>
      </c>
      <c r="G239" s="275"/>
      <c r="H239" s="276" t="s">
        <v>1</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488</v>
      </c>
      <c r="AU239" s="283" t="s">
        <v>92</v>
      </c>
      <c r="AV239" s="15" t="s">
        <v>90</v>
      </c>
      <c r="AW239" s="15" t="s">
        <v>38</v>
      </c>
      <c r="AX239" s="15" t="s">
        <v>83</v>
      </c>
      <c r="AY239" s="283" t="s">
        <v>355</v>
      </c>
    </row>
    <row r="240" s="13" customFormat="1">
      <c r="A240" s="13"/>
      <c r="B240" s="252"/>
      <c r="C240" s="253"/>
      <c r="D240" s="242" t="s">
        <v>488</v>
      </c>
      <c r="E240" s="254" t="s">
        <v>1</v>
      </c>
      <c r="F240" s="255" t="s">
        <v>10092</v>
      </c>
      <c r="G240" s="253"/>
      <c r="H240" s="256">
        <v>31.273</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488</v>
      </c>
      <c r="AU240" s="262" t="s">
        <v>92</v>
      </c>
      <c r="AV240" s="13" t="s">
        <v>92</v>
      </c>
      <c r="AW240" s="13" t="s">
        <v>38</v>
      </c>
      <c r="AX240" s="13" t="s">
        <v>83</v>
      </c>
      <c r="AY240" s="262" t="s">
        <v>355</v>
      </c>
    </row>
    <row r="241" s="16" customFormat="1">
      <c r="A241" s="16"/>
      <c r="B241" s="294"/>
      <c r="C241" s="295"/>
      <c r="D241" s="242" t="s">
        <v>488</v>
      </c>
      <c r="E241" s="296" t="s">
        <v>1</v>
      </c>
      <c r="F241" s="297" t="s">
        <v>623</v>
      </c>
      <c r="G241" s="295"/>
      <c r="H241" s="298">
        <v>31.273</v>
      </c>
      <c r="I241" s="299"/>
      <c r="J241" s="295"/>
      <c r="K241" s="295"/>
      <c r="L241" s="300"/>
      <c r="M241" s="301"/>
      <c r="N241" s="302"/>
      <c r="O241" s="302"/>
      <c r="P241" s="302"/>
      <c r="Q241" s="302"/>
      <c r="R241" s="302"/>
      <c r="S241" s="302"/>
      <c r="T241" s="303"/>
      <c r="U241" s="16"/>
      <c r="V241" s="16"/>
      <c r="W241" s="16"/>
      <c r="X241" s="16"/>
      <c r="Y241" s="16"/>
      <c r="Z241" s="16"/>
      <c r="AA241" s="16"/>
      <c r="AB241" s="16"/>
      <c r="AC241" s="16"/>
      <c r="AD241" s="16"/>
      <c r="AE241" s="16"/>
      <c r="AT241" s="304" t="s">
        <v>488</v>
      </c>
      <c r="AU241" s="304" t="s">
        <v>92</v>
      </c>
      <c r="AV241" s="16" t="s">
        <v>102</v>
      </c>
      <c r="AW241" s="16" t="s">
        <v>38</v>
      </c>
      <c r="AX241" s="16" t="s">
        <v>83</v>
      </c>
      <c r="AY241" s="304" t="s">
        <v>355</v>
      </c>
    </row>
    <row r="242" s="13" customFormat="1">
      <c r="A242" s="13"/>
      <c r="B242" s="252"/>
      <c r="C242" s="253"/>
      <c r="D242" s="242" t="s">
        <v>488</v>
      </c>
      <c r="E242" s="254" t="s">
        <v>1</v>
      </c>
      <c r="F242" s="255" t="s">
        <v>10093</v>
      </c>
      <c r="G242" s="253"/>
      <c r="H242" s="256">
        <v>3.1269999999999998</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488</v>
      </c>
      <c r="AU242" s="262" t="s">
        <v>92</v>
      </c>
      <c r="AV242" s="13" t="s">
        <v>92</v>
      </c>
      <c r="AW242" s="13" t="s">
        <v>38</v>
      </c>
      <c r="AX242" s="13" t="s">
        <v>83</v>
      </c>
      <c r="AY242" s="262" t="s">
        <v>355</v>
      </c>
    </row>
    <row r="243" s="14" customFormat="1">
      <c r="A243" s="14"/>
      <c r="B243" s="263"/>
      <c r="C243" s="264"/>
      <c r="D243" s="242" t="s">
        <v>488</v>
      </c>
      <c r="E243" s="265" t="s">
        <v>1</v>
      </c>
      <c r="F243" s="266" t="s">
        <v>490</v>
      </c>
      <c r="G243" s="264"/>
      <c r="H243" s="267">
        <v>34.399999999999999</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488</v>
      </c>
      <c r="AU243" s="273" t="s">
        <v>92</v>
      </c>
      <c r="AV243" s="14" t="s">
        <v>144</v>
      </c>
      <c r="AW243" s="14" t="s">
        <v>38</v>
      </c>
      <c r="AX243" s="14" t="s">
        <v>90</v>
      </c>
      <c r="AY243" s="273" t="s">
        <v>355</v>
      </c>
    </row>
    <row r="244" s="2" customFormat="1" ht="16.5" customHeight="1">
      <c r="A244" s="40"/>
      <c r="B244" s="41"/>
      <c r="C244" s="229" t="s">
        <v>614</v>
      </c>
      <c r="D244" s="229" t="s">
        <v>358</v>
      </c>
      <c r="E244" s="230" t="s">
        <v>10094</v>
      </c>
      <c r="F244" s="231" t="s">
        <v>10095</v>
      </c>
      <c r="G244" s="232" t="s">
        <v>498</v>
      </c>
      <c r="H244" s="233">
        <v>22.934000000000001</v>
      </c>
      <c r="I244" s="234"/>
      <c r="J244" s="235">
        <f>ROUND(I244*H244,2)</f>
        <v>0</v>
      </c>
      <c r="K244" s="231" t="s">
        <v>361</v>
      </c>
      <c r="L244" s="46"/>
      <c r="M244" s="236" t="s">
        <v>1</v>
      </c>
      <c r="N244" s="237" t="s">
        <v>48</v>
      </c>
      <c r="O244" s="93"/>
      <c r="P244" s="238">
        <f>O244*H244</f>
        <v>0</v>
      </c>
      <c r="Q244" s="238">
        <v>0</v>
      </c>
      <c r="R244" s="238">
        <f>Q244*H244</f>
        <v>0</v>
      </c>
      <c r="S244" s="238">
        <v>2.2000000000000002</v>
      </c>
      <c r="T244" s="239">
        <f>S244*H244</f>
        <v>50.454800000000006</v>
      </c>
      <c r="U244" s="40"/>
      <c r="V244" s="40"/>
      <c r="W244" s="40"/>
      <c r="X244" s="40"/>
      <c r="Y244" s="40"/>
      <c r="Z244" s="40"/>
      <c r="AA244" s="40"/>
      <c r="AB244" s="40"/>
      <c r="AC244" s="40"/>
      <c r="AD244" s="40"/>
      <c r="AE244" s="40"/>
      <c r="AR244" s="240" t="s">
        <v>144</v>
      </c>
      <c r="AT244" s="240" t="s">
        <v>358</v>
      </c>
      <c r="AU244" s="240" t="s">
        <v>92</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10096</v>
      </c>
    </row>
    <row r="245" s="15" customFormat="1">
      <c r="A245" s="15"/>
      <c r="B245" s="274"/>
      <c r="C245" s="275"/>
      <c r="D245" s="242" t="s">
        <v>488</v>
      </c>
      <c r="E245" s="276" t="s">
        <v>1</v>
      </c>
      <c r="F245" s="277" t="s">
        <v>10017</v>
      </c>
      <c r="G245" s="275"/>
      <c r="H245" s="276" t="s">
        <v>1</v>
      </c>
      <c r="I245" s="278"/>
      <c r="J245" s="275"/>
      <c r="K245" s="275"/>
      <c r="L245" s="279"/>
      <c r="M245" s="280"/>
      <c r="N245" s="281"/>
      <c r="O245" s="281"/>
      <c r="P245" s="281"/>
      <c r="Q245" s="281"/>
      <c r="R245" s="281"/>
      <c r="S245" s="281"/>
      <c r="T245" s="282"/>
      <c r="U245" s="15"/>
      <c r="V245" s="15"/>
      <c r="W245" s="15"/>
      <c r="X245" s="15"/>
      <c r="Y245" s="15"/>
      <c r="Z245" s="15"/>
      <c r="AA245" s="15"/>
      <c r="AB245" s="15"/>
      <c r="AC245" s="15"/>
      <c r="AD245" s="15"/>
      <c r="AE245" s="15"/>
      <c r="AT245" s="283" t="s">
        <v>488</v>
      </c>
      <c r="AU245" s="283" t="s">
        <v>92</v>
      </c>
      <c r="AV245" s="15" t="s">
        <v>90</v>
      </c>
      <c r="AW245" s="15" t="s">
        <v>38</v>
      </c>
      <c r="AX245" s="15" t="s">
        <v>83</v>
      </c>
      <c r="AY245" s="283" t="s">
        <v>355</v>
      </c>
    </row>
    <row r="246" s="13" customFormat="1">
      <c r="A246" s="13"/>
      <c r="B246" s="252"/>
      <c r="C246" s="253"/>
      <c r="D246" s="242" t="s">
        <v>488</v>
      </c>
      <c r="E246" s="254" t="s">
        <v>1</v>
      </c>
      <c r="F246" s="255" t="s">
        <v>10097</v>
      </c>
      <c r="G246" s="253"/>
      <c r="H246" s="256">
        <v>20.849</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488</v>
      </c>
      <c r="AU246" s="262" t="s">
        <v>92</v>
      </c>
      <c r="AV246" s="13" t="s">
        <v>92</v>
      </c>
      <c r="AW246" s="13" t="s">
        <v>38</v>
      </c>
      <c r="AX246" s="13" t="s">
        <v>83</v>
      </c>
      <c r="AY246" s="262" t="s">
        <v>355</v>
      </c>
    </row>
    <row r="247" s="16" customFormat="1">
      <c r="A247" s="16"/>
      <c r="B247" s="294"/>
      <c r="C247" s="295"/>
      <c r="D247" s="242" t="s">
        <v>488</v>
      </c>
      <c r="E247" s="296" t="s">
        <v>1</v>
      </c>
      <c r="F247" s="297" t="s">
        <v>623</v>
      </c>
      <c r="G247" s="295"/>
      <c r="H247" s="298">
        <v>20.849</v>
      </c>
      <c r="I247" s="299"/>
      <c r="J247" s="295"/>
      <c r="K247" s="295"/>
      <c r="L247" s="300"/>
      <c r="M247" s="301"/>
      <c r="N247" s="302"/>
      <c r="O247" s="302"/>
      <c r="P247" s="302"/>
      <c r="Q247" s="302"/>
      <c r="R247" s="302"/>
      <c r="S247" s="302"/>
      <c r="T247" s="303"/>
      <c r="U247" s="16"/>
      <c r="V247" s="16"/>
      <c r="W247" s="16"/>
      <c r="X247" s="16"/>
      <c r="Y247" s="16"/>
      <c r="Z247" s="16"/>
      <c r="AA247" s="16"/>
      <c r="AB247" s="16"/>
      <c r="AC247" s="16"/>
      <c r="AD247" s="16"/>
      <c r="AE247" s="16"/>
      <c r="AT247" s="304" t="s">
        <v>488</v>
      </c>
      <c r="AU247" s="304" t="s">
        <v>92</v>
      </c>
      <c r="AV247" s="16" t="s">
        <v>102</v>
      </c>
      <c r="AW247" s="16" t="s">
        <v>38</v>
      </c>
      <c r="AX247" s="16" t="s">
        <v>83</v>
      </c>
      <c r="AY247" s="304" t="s">
        <v>355</v>
      </c>
    </row>
    <row r="248" s="13" customFormat="1">
      <c r="A248" s="13"/>
      <c r="B248" s="252"/>
      <c r="C248" s="253"/>
      <c r="D248" s="242" t="s">
        <v>488</v>
      </c>
      <c r="E248" s="254" t="s">
        <v>1</v>
      </c>
      <c r="F248" s="255" t="s">
        <v>10098</v>
      </c>
      <c r="G248" s="253"/>
      <c r="H248" s="256">
        <v>2.085</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488</v>
      </c>
      <c r="AU248" s="262" t="s">
        <v>92</v>
      </c>
      <c r="AV248" s="13" t="s">
        <v>92</v>
      </c>
      <c r="AW248" s="13" t="s">
        <v>38</v>
      </c>
      <c r="AX248" s="13" t="s">
        <v>83</v>
      </c>
      <c r="AY248" s="262" t="s">
        <v>355</v>
      </c>
    </row>
    <row r="249" s="14" customFormat="1">
      <c r="A249" s="14"/>
      <c r="B249" s="263"/>
      <c r="C249" s="264"/>
      <c r="D249" s="242" t="s">
        <v>488</v>
      </c>
      <c r="E249" s="265" t="s">
        <v>1</v>
      </c>
      <c r="F249" s="266" t="s">
        <v>490</v>
      </c>
      <c r="G249" s="264"/>
      <c r="H249" s="267">
        <v>22.934000000000001</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488</v>
      </c>
      <c r="AU249" s="273" t="s">
        <v>92</v>
      </c>
      <c r="AV249" s="14" t="s">
        <v>144</v>
      </c>
      <c r="AW249" s="14" t="s">
        <v>38</v>
      </c>
      <c r="AX249" s="14" t="s">
        <v>90</v>
      </c>
      <c r="AY249" s="273" t="s">
        <v>355</v>
      </c>
    </row>
    <row r="250" s="2" customFormat="1" ht="16.5" customHeight="1">
      <c r="A250" s="40"/>
      <c r="B250" s="41"/>
      <c r="C250" s="229" t="s">
        <v>627</v>
      </c>
      <c r="D250" s="229" t="s">
        <v>358</v>
      </c>
      <c r="E250" s="230" t="s">
        <v>10099</v>
      </c>
      <c r="F250" s="231" t="s">
        <v>10100</v>
      </c>
      <c r="G250" s="232" t="s">
        <v>498</v>
      </c>
      <c r="H250" s="233">
        <v>22.934000000000001</v>
      </c>
      <c r="I250" s="234"/>
      <c r="J250" s="235">
        <f>ROUND(I250*H250,2)</f>
        <v>0</v>
      </c>
      <c r="K250" s="231" t="s">
        <v>361</v>
      </c>
      <c r="L250" s="46"/>
      <c r="M250" s="236" t="s">
        <v>1</v>
      </c>
      <c r="N250" s="237" t="s">
        <v>48</v>
      </c>
      <c r="O250" s="93"/>
      <c r="P250" s="238">
        <f>O250*H250</f>
        <v>0</v>
      </c>
      <c r="Q250" s="238">
        <v>0</v>
      </c>
      <c r="R250" s="238">
        <f>Q250*H250</f>
        <v>0</v>
      </c>
      <c r="S250" s="238">
        <v>0.043999999999999997</v>
      </c>
      <c r="T250" s="239">
        <f>S250*H250</f>
        <v>1.009096</v>
      </c>
      <c r="U250" s="40"/>
      <c r="V250" s="40"/>
      <c r="W250" s="40"/>
      <c r="X250" s="40"/>
      <c r="Y250" s="40"/>
      <c r="Z250" s="40"/>
      <c r="AA250" s="40"/>
      <c r="AB250" s="40"/>
      <c r="AC250" s="40"/>
      <c r="AD250" s="40"/>
      <c r="AE250" s="40"/>
      <c r="AR250" s="240" t="s">
        <v>144</v>
      </c>
      <c r="AT250" s="240" t="s">
        <v>358</v>
      </c>
      <c r="AU250" s="240" t="s">
        <v>92</v>
      </c>
      <c r="AY250" s="18" t="s">
        <v>355</v>
      </c>
      <c r="BE250" s="241">
        <f>IF(N250="základní",J250,0)</f>
        <v>0</v>
      </c>
      <c r="BF250" s="241">
        <f>IF(N250="snížená",J250,0)</f>
        <v>0</v>
      </c>
      <c r="BG250" s="241">
        <f>IF(N250="zákl. přenesená",J250,0)</f>
        <v>0</v>
      </c>
      <c r="BH250" s="241">
        <f>IF(N250="sníž. přenesená",J250,0)</f>
        <v>0</v>
      </c>
      <c r="BI250" s="241">
        <f>IF(N250="nulová",J250,0)</f>
        <v>0</v>
      </c>
      <c r="BJ250" s="18" t="s">
        <v>90</v>
      </c>
      <c r="BK250" s="241">
        <f>ROUND(I250*H250,2)</f>
        <v>0</v>
      </c>
      <c r="BL250" s="18" t="s">
        <v>144</v>
      </c>
      <c r="BM250" s="240" t="s">
        <v>10101</v>
      </c>
    </row>
    <row r="251" s="2" customFormat="1" ht="16.5" customHeight="1">
      <c r="A251" s="40"/>
      <c r="B251" s="41"/>
      <c r="C251" s="229" t="s">
        <v>632</v>
      </c>
      <c r="D251" s="229" t="s">
        <v>358</v>
      </c>
      <c r="E251" s="230" t="s">
        <v>10102</v>
      </c>
      <c r="F251" s="231" t="s">
        <v>10103</v>
      </c>
      <c r="G251" s="232" t="s">
        <v>514</v>
      </c>
      <c r="H251" s="233">
        <v>4.5</v>
      </c>
      <c r="I251" s="234"/>
      <c r="J251" s="235">
        <f>ROUND(I251*H251,2)</f>
        <v>0</v>
      </c>
      <c r="K251" s="231" t="s">
        <v>361</v>
      </c>
      <c r="L251" s="46"/>
      <c r="M251" s="236" t="s">
        <v>1</v>
      </c>
      <c r="N251" s="237" t="s">
        <v>48</v>
      </c>
      <c r="O251" s="93"/>
      <c r="P251" s="238">
        <f>O251*H251</f>
        <v>0</v>
      </c>
      <c r="Q251" s="238">
        <v>0.00093000000000000005</v>
      </c>
      <c r="R251" s="238">
        <f>Q251*H251</f>
        <v>0.0041850000000000004</v>
      </c>
      <c r="S251" s="238">
        <v>0.070000000000000007</v>
      </c>
      <c r="T251" s="239">
        <f>S251*H251</f>
        <v>0.31500000000000006</v>
      </c>
      <c r="U251" s="40"/>
      <c r="V251" s="40"/>
      <c r="W251" s="40"/>
      <c r="X251" s="40"/>
      <c r="Y251" s="40"/>
      <c r="Z251" s="40"/>
      <c r="AA251" s="40"/>
      <c r="AB251" s="40"/>
      <c r="AC251" s="40"/>
      <c r="AD251" s="40"/>
      <c r="AE251" s="40"/>
      <c r="AR251" s="240" t="s">
        <v>144</v>
      </c>
      <c r="AT251" s="240" t="s">
        <v>358</v>
      </c>
      <c r="AU251" s="240" t="s">
        <v>92</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10104</v>
      </c>
    </row>
    <row r="252" s="12" customFormat="1" ht="22.8" customHeight="1">
      <c r="A252" s="12"/>
      <c r="B252" s="213"/>
      <c r="C252" s="214"/>
      <c r="D252" s="215" t="s">
        <v>82</v>
      </c>
      <c r="E252" s="227" t="s">
        <v>1173</v>
      </c>
      <c r="F252" s="227" t="s">
        <v>1174</v>
      </c>
      <c r="G252" s="214"/>
      <c r="H252" s="214"/>
      <c r="I252" s="217"/>
      <c r="J252" s="228">
        <f>BK252</f>
        <v>0</v>
      </c>
      <c r="K252" s="214"/>
      <c r="L252" s="219"/>
      <c r="M252" s="220"/>
      <c r="N252" s="221"/>
      <c r="O252" s="221"/>
      <c r="P252" s="222">
        <f>SUM(P253:P259)</f>
        <v>0</v>
      </c>
      <c r="Q252" s="221"/>
      <c r="R252" s="222">
        <f>SUM(R253:R259)</f>
        <v>0</v>
      </c>
      <c r="S252" s="221"/>
      <c r="T252" s="223">
        <f>SUM(T253:T259)</f>
        <v>0</v>
      </c>
      <c r="U252" s="12"/>
      <c r="V252" s="12"/>
      <c r="W252" s="12"/>
      <c r="X252" s="12"/>
      <c r="Y252" s="12"/>
      <c r="Z252" s="12"/>
      <c r="AA252" s="12"/>
      <c r="AB252" s="12"/>
      <c r="AC252" s="12"/>
      <c r="AD252" s="12"/>
      <c r="AE252" s="12"/>
      <c r="AR252" s="224" t="s">
        <v>90</v>
      </c>
      <c r="AT252" s="225" t="s">
        <v>82</v>
      </c>
      <c r="AU252" s="225" t="s">
        <v>90</v>
      </c>
      <c r="AY252" s="224" t="s">
        <v>355</v>
      </c>
      <c r="BK252" s="226">
        <f>SUM(BK253:BK259)</f>
        <v>0</v>
      </c>
    </row>
    <row r="253" s="2" customFormat="1" ht="16.5" customHeight="1">
      <c r="A253" s="40"/>
      <c r="B253" s="41"/>
      <c r="C253" s="229" t="s">
        <v>639</v>
      </c>
      <c r="D253" s="229" t="s">
        <v>358</v>
      </c>
      <c r="E253" s="230" t="s">
        <v>10105</v>
      </c>
      <c r="F253" s="231" t="s">
        <v>10106</v>
      </c>
      <c r="G253" s="232" t="s">
        <v>551</v>
      </c>
      <c r="H253" s="233">
        <v>449.49099999999999</v>
      </c>
      <c r="I253" s="234"/>
      <c r="J253" s="235">
        <f>ROUND(I253*H253,2)</f>
        <v>0</v>
      </c>
      <c r="K253" s="231" t="s">
        <v>361</v>
      </c>
      <c r="L253" s="46"/>
      <c r="M253" s="236" t="s">
        <v>1</v>
      </c>
      <c r="N253" s="237"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144</v>
      </c>
      <c r="AT253" s="240" t="s">
        <v>358</v>
      </c>
      <c r="AU253" s="240" t="s">
        <v>92</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10107</v>
      </c>
    </row>
    <row r="254" s="2" customFormat="1" ht="16.5" customHeight="1">
      <c r="A254" s="40"/>
      <c r="B254" s="41"/>
      <c r="C254" s="229" t="s">
        <v>649</v>
      </c>
      <c r="D254" s="229" t="s">
        <v>358</v>
      </c>
      <c r="E254" s="230" t="s">
        <v>10108</v>
      </c>
      <c r="F254" s="231" t="s">
        <v>10109</v>
      </c>
      <c r="G254" s="232" t="s">
        <v>551</v>
      </c>
      <c r="H254" s="233">
        <v>449.49099999999999</v>
      </c>
      <c r="I254" s="234"/>
      <c r="J254" s="235">
        <f>ROUND(I254*H254,2)</f>
        <v>0</v>
      </c>
      <c r="K254" s="231" t="s">
        <v>525</v>
      </c>
      <c r="L254" s="46"/>
      <c r="M254" s="236" t="s">
        <v>1</v>
      </c>
      <c r="N254" s="237" t="s">
        <v>48</v>
      </c>
      <c r="O254" s="93"/>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144</v>
      </c>
      <c r="AT254" s="240" t="s">
        <v>358</v>
      </c>
      <c r="AU254" s="240" t="s">
        <v>92</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10110</v>
      </c>
    </row>
    <row r="255" s="2" customFormat="1">
      <c r="A255" s="40"/>
      <c r="B255" s="41"/>
      <c r="C255" s="42"/>
      <c r="D255" s="242" t="s">
        <v>368</v>
      </c>
      <c r="E255" s="42"/>
      <c r="F255" s="243" t="s">
        <v>1183</v>
      </c>
      <c r="G255" s="42"/>
      <c r="H255" s="42"/>
      <c r="I255" s="244"/>
      <c r="J255" s="42"/>
      <c r="K255" s="42"/>
      <c r="L255" s="46"/>
      <c r="M255" s="245"/>
      <c r="N255" s="246"/>
      <c r="O255" s="93"/>
      <c r="P255" s="93"/>
      <c r="Q255" s="93"/>
      <c r="R255" s="93"/>
      <c r="S255" s="93"/>
      <c r="T255" s="94"/>
      <c r="U255" s="40"/>
      <c r="V255" s="40"/>
      <c r="W255" s="40"/>
      <c r="X255" s="40"/>
      <c r="Y255" s="40"/>
      <c r="Z255" s="40"/>
      <c r="AA255" s="40"/>
      <c r="AB255" s="40"/>
      <c r="AC255" s="40"/>
      <c r="AD255" s="40"/>
      <c r="AE255" s="40"/>
      <c r="AT255" s="18" t="s">
        <v>368</v>
      </c>
      <c r="AU255" s="18" t="s">
        <v>92</v>
      </c>
    </row>
    <row r="256" s="2" customFormat="1" ht="16.5" customHeight="1">
      <c r="A256" s="40"/>
      <c r="B256" s="41"/>
      <c r="C256" s="229" t="s">
        <v>654</v>
      </c>
      <c r="D256" s="229" t="s">
        <v>358</v>
      </c>
      <c r="E256" s="230" t="s">
        <v>1185</v>
      </c>
      <c r="F256" s="231" t="s">
        <v>1186</v>
      </c>
      <c r="G256" s="232" t="s">
        <v>551</v>
      </c>
      <c r="H256" s="233">
        <v>449.49099999999999</v>
      </c>
      <c r="I256" s="234"/>
      <c r="J256" s="235">
        <f>ROUND(I256*H256,2)</f>
        <v>0</v>
      </c>
      <c r="K256" s="231" t="s">
        <v>361</v>
      </c>
      <c r="L256" s="46"/>
      <c r="M256" s="236" t="s">
        <v>1</v>
      </c>
      <c r="N256" s="237" t="s">
        <v>48</v>
      </c>
      <c r="O256" s="93"/>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144</v>
      </c>
      <c r="AT256" s="240" t="s">
        <v>358</v>
      </c>
      <c r="AU256" s="240" t="s">
        <v>92</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10111</v>
      </c>
    </row>
    <row r="257" s="2" customFormat="1" ht="16.5" customHeight="1">
      <c r="A257" s="40"/>
      <c r="B257" s="41"/>
      <c r="C257" s="229" t="s">
        <v>659</v>
      </c>
      <c r="D257" s="229" t="s">
        <v>358</v>
      </c>
      <c r="E257" s="230" t="s">
        <v>1189</v>
      </c>
      <c r="F257" s="231" t="s">
        <v>1190</v>
      </c>
      <c r="G257" s="232" t="s">
        <v>551</v>
      </c>
      <c r="H257" s="233">
        <v>8989.8199999999997</v>
      </c>
      <c r="I257" s="234"/>
      <c r="J257" s="235">
        <f>ROUND(I257*H257,2)</f>
        <v>0</v>
      </c>
      <c r="K257" s="231" t="s">
        <v>361</v>
      </c>
      <c r="L257" s="46"/>
      <c r="M257" s="236" t="s">
        <v>1</v>
      </c>
      <c r="N257" s="237" t="s">
        <v>48</v>
      </c>
      <c r="O257" s="93"/>
      <c r="P257" s="238">
        <f>O257*H257</f>
        <v>0</v>
      </c>
      <c r="Q257" s="238">
        <v>0</v>
      </c>
      <c r="R257" s="238">
        <f>Q257*H257</f>
        <v>0</v>
      </c>
      <c r="S257" s="238">
        <v>0</v>
      </c>
      <c r="T257" s="239">
        <f>S257*H257</f>
        <v>0</v>
      </c>
      <c r="U257" s="40"/>
      <c r="V257" s="40"/>
      <c r="W257" s="40"/>
      <c r="X257" s="40"/>
      <c r="Y257" s="40"/>
      <c r="Z257" s="40"/>
      <c r="AA257" s="40"/>
      <c r="AB257" s="40"/>
      <c r="AC257" s="40"/>
      <c r="AD257" s="40"/>
      <c r="AE257" s="40"/>
      <c r="AR257" s="240" t="s">
        <v>144</v>
      </c>
      <c r="AT257" s="240" t="s">
        <v>358</v>
      </c>
      <c r="AU257" s="240" t="s">
        <v>92</v>
      </c>
      <c r="AY257" s="18" t="s">
        <v>355</v>
      </c>
      <c r="BE257" s="241">
        <f>IF(N257="základní",J257,0)</f>
        <v>0</v>
      </c>
      <c r="BF257" s="241">
        <f>IF(N257="snížená",J257,0)</f>
        <v>0</v>
      </c>
      <c r="BG257" s="241">
        <f>IF(N257="zákl. přenesená",J257,0)</f>
        <v>0</v>
      </c>
      <c r="BH257" s="241">
        <f>IF(N257="sníž. přenesená",J257,0)</f>
        <v>0</v>
      </c>
      <c r="BI257" s="241">
        <f>IF(N257="nulová",J257,0)</f>
        <v>0</v>
      </c>
      <c r="BJ257" s="18" t="s">
        <v>90</v>
      </c>
      <c r="BK257" s="241">
        <f>ROUND(I257*H257,2)</f>
        <v>0</v>
      </c>
      <c r="BL257" s="18" t="s">
        <v>144</v>
      </c>
      <c r="BM257" s="240" t="s">
        <v>10112</v>
      </c>
    </row>
    <row r="258" s="13" customFormat="1">
      <c r="A258" s="13"/>
      <c r="B258" s="252"/>
      <c r="C258" s="253"/>
      <c r="D258" s="242" t="s">
        <v>488</v>
      </c>
      <c r="E258" s="253"/>
      <c r="F258" s="255" t="s">
        <v>10113</v>
      </c>
      <c r="G258" s="253"/>
      <c r="H258" s="256">
        <v>8989.8199999999997</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488</v>
      </c>
      <c r="AU258" s="262" t="s">
        <v>92</v>
      </c>
      <c r="AV258" s="13" t="s">
        <v>92</v>
      </c>
      <c r="AW258" s="13" t="s">
        <v>4</v>
      </c>
      <c r="AX258" s="13" t="s">
        <v>90</v>
      </c>
      <c r="AY258" s="262" t="s">
        <v>355</v>
      </c>
    </row>
    <row r="259" s="2" customFormat="1" ht="16.5" customHeight="1">
      <c r="A259" s="40"/>
      <c r="B259" s="41"/>
      <c r="C259" s="229" t="s">
        <v>664</v>
      </c>
      <c r="D259" s="229" t="s">
        <v>358</v>
      </c>
      <c r="E259" s="230" t="s">
        <v>1194</v>
      </c>
      <c r="F259" s="231" t="s">
        <v>1195</v>
      </c>
      <c r="G259" s="232" t="s">
        <v>551</v>
      </c>
      <c r="H259" s="233">
        <v>449.49099999999999</v>
      </c>
      <c r="I259" s="234"/>
      <c r="J259" s="235">
        <f>ROUND(I259*H259,2)</f>
        <v>0</v>
      </c>
      <c r="K259" s="231" t="s">
        <v>361</v>
      </c>
      <c r="L259" s="46"/>
      <c r="M259" s="236" t="s">
        <v>1</v>
      </c>
      <c r="N259" s="237" t="s">
        <v>48</v>
      </c>
      <c r="O259" s="93"/>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144</v>
      </c>
      <c r="AT259" s="240" t="s">
        <v>358</v>
      </c>
      <c r="AU259" s="240" t="s">
        <v>92</v>
      </c>
      <c r="AY259" s="18" t="s">
        <v>355</v>
      </c>
      <c r="BE259" s="241">
        <f>IF(N259="základní",J259,0)</f>
        <v>0</v>
      </c>
      <c r="BF259" s="241">
        <f>IF(N259="snížená",J259,0)</f>
        <v>0</v>
      </c>
      <c r="BG259" s="241">
        <f>IF(N259="zákl. přenesená",J259,0)</f>
        <v>0</v>
      </c>
      <c r="BH259" s="241">
        <f>IF(N259="sníž. přenesená",J259,0)</f>
        <v>0</v>
      </c>
      <c r="BI259" s="241">
        <f>IF(N259="nulová",J259,0)</f>
        <v>0</v>
      </c>
      <c r="BJ259" s="18" t="s">
        <v>90</v>
      </c>
      <c r="BK259" s="241">
        <f>ROUND(I259*H259,2)</f>
        <v>0</v>
      </c>
      <c r="BL259" s="18" t="s">
        <v>144</v>
      </c>
      <c r="BM259" s="240" t="s">
        <v>10114</v>
      </c>
    </row>
    <row r="260" s="12" customFormat="1" ht="22.8" customHeight="1">
      <c r="A260" s="12"/>
      <c r="B260" s="213"/>
      <c r="C260" s="214"/>
      <c r="D260" s="215" t="s">
        <v>82</v>
      </c>
      <c r="E260" s="227" t="s">
        <v>1197</v>
      </c>
      <c r="F260" s="227" t="s">
        <v>1198</v>
      </c>
      <c r="G260" s="214"/>
      <c r="H260" s="214"/>
      <c r="I260" s="217"/>
      <c r="J260" s="228">
        <f>BK260</f>
        <v>0</v>
      </c>
      <c r="K260" s="214"/>
      <c r="L260" s="219"/>
      <c r="M260" s="220"/>
      <c r="N260" s="221"/>
      <c r="O260" s="221"/>
      <c r="P260" s="222">
        <f>P261</f>
        <v>0</v>
      </c>
      <c r="Q260" s="221"/>
      <c r="R260" s="222">
        <f>R261</f>
        <v>0</v>
      </c>
      <c r="S260" s="221"/>
      <c r="T260" s="223">
        <f>T261</f>
        <v>0</v>
      </c>
      <c r="U260" s="12"/>
      <c r="V260" s="12"/>
      <c r="W260" s="12"/>
      <c r="X260" s="12"/>
      <c r="Y260" s="12"/>
      <c r="Z260" s="12"/>
      <c r="AA260" s="12"/>
      <c r="AB260" s="12"/>
      <c r="AC260" s="12"/>
      <c r="AD260" s="12"/>
      <c r="AE260" s="12"/>
      <c r="AR260" s="224" t="s">
        <v>90</v>
      </c>
      <c r="AT260" s="225" t="s">
        <v>82</v>
      </c>
      <c r="AU260" s="225" t="s">
        <v>90</v>
      </c>
      <c r="AY260" s="224" t="s">
        <v>355</v>
      </c>
      <c r="BK260" s="226">
        <f>BK261</f>
        <v>0</v>
      </c>
    </row>
    <row r="261" s="2" customFormat="1" ht="16.5" customHeight="1">
      <c r="A261" s="40"/>
      <c r="B261" s="41"/>
      <c r="C261" s="229" t="s">
        <v>669</v>
      </c>
      <c r="D261" s="229" t="s">
        <v>358</v>
      </c>
      <c r="E261" s="230" t="s">
        <v>10115</v>
      </c>
      <c r="F261" s="231" t="s">
        <v>10116</v>
      </c>
      <c r="G261" s="232" t="s">
        <v>551</v>
      </c>
      <c r="H261" s="233">
        <v>2205.415</v>
      </c>
      <c r="I261" s="234"/>
      <c r="J261" s="235">
        <f>ROUND(I261*H261,2)</f>
        <v>0</v>
      </c>
      <c r="K261" s="231" t="s">
        <v>361</v>
      </c>
      <c r="L261" s="46"/>
      <c r="M261" s="236" t="s">
        <v>1</v>
      </c>
      <c r="N261" s="237" t="s">
        <v>48</v>
      </c>
      <c r="O261" s="93"/>
      <c r="P261" s="238">
        <f>O261*H261</f>
        <v>0</v>
      </c>
      <c r="Q261" s="238">
        <v>0</v>
      </c>
      <c r="R261" s="238">
        <f>Q261*H261</f>
        <v>0</v>
      </c>
      <c r="S261" s="238">
        <v>0</v>
      </c>
      <c r="T261" s="239">
        <f>S261*H261</f>
        <v>0</v>
      </c>
      <c r="U261" s="40"/>
      <c r="V261" s="40"/>
      <c r="W261" s="40"/>
      <c r="X261" s="40"/>
      <c r="Y261" s="40"/>
      <c r="Z261" s="40"/>
      <c r="AA261" s="40"/>
      <c r="AB261" s="40"/>
      <c r="AC261" s="40"/>
      <c r="AD261" s="40"/>
      <c r="AE261" s="40"/>
      <c r="AR261" s="240" t="s">
        <v>144</v>
      </c>
      <c r="AT261" s="240" t="s">
        <v>358</v>
      </c>
      <c r="AU261" s="240" t="s">
        <v>92</v>
      </c>
      <c r="AY261" s="18" t="s">
        <v>355</v>
      </c>
      <c r="BE261" s="241">
        <f>IF(N261="základní",J261,0)</f>
        <v>0</v>
      </c>
      <c r="BF261" s="241">
        <f>IF(N261="snížená",J261,0)</f>
        <v>0</v>
      </c>
      <c r="BG261" s="241">
        <f>IF(N261="zákl. přenesená",J261,0)</f>
        <v>0</v>
      </c>
      <c r="BH261" s="241">
        <f>IF(N261="sníž. přenesená",J261,0)</f>
        <v>0</v>
      </c>
      <c r="BI261" s="241">
        <f>IF(N261="nulová",J261,0)</f>
        <v>0</v>
      </c>
      <c r="BJ261" s="18" t="s">
        <v>90</v>
      </c>
      <c r="BK261" s="241">
        <f>ROUND(I261*H261,2)</f>
        <v>0</v>
      </c>
      <c r="BL261" s="18" t="s">
        <v>144</v>
      </c>
      <c r="BM261" s="240" t="s">
        <v>10117</v>
      </c>
    </row>
    <row r="262" s="12" customFormat="1" ht="25.92" customHeight="1">
      <c r="A262" s="12"/>
      <c r="B262" s="213"/>
      <c r="C262" s="214"/>
      <c r="D262" s="215" t="s">
        <v>82</v>
      </c>
      <c r="E262" s="216" t="s">
        <v>1203</v>
      </c>
      <c r="F262" s="216" t="s">
        <v>1204</v>
      </c>
      <c r="G262" s="214"/>
      <c r="H262" s="214"/>
      <c r="I262" s="217"/>
      <c r="J262" s="218">
        <f>BK262</f>
        <v>0</v>
      </c>
      <c r="K262" s="214"/>
      <c r="L262" s="219"/>
      <c r="M262" s="220"/>
      <c r="N262" s="221"/>
      <c r="O262" s="221"/>
      <c r="P262" s="222">
        <f>P263+P316+P343</f>
        <v>0</v>
      </c>
      <c r="Q262" s="221"/>
      <c r="R262" s="222">
        <f>R263+R316+R343</f>
        <v>3.5063119899999995</v>
      </c>
      <c r="S262" s="221"/>
      <c r="T262" s="223">
        <f>T263+T316+T343</f>
        <v>0</v>
      </c>
      <c r="U262" s="12"/>
      <c r="V262" s="12"/>
      <c r="W262" s="12"/>
      <c r="X262" s="12"/>
      <c r="Y262" s="12"/>
      <c r="Z262" s="12"/>
      <c r="AA262" s="12"/>
      <c r="AB262" s="12"/>
      <c r="AC262" s="12"/>
      <c r="AD262" s="12"/>
      <c r="AE262" s="12"/>
      <c r="AR262" s="224" t="s">
        <v>92</v>
      </c>
      <c r="AT262" s="225" t="s">
        <v>82</v>
      </c>
      <c r="AU262" s="225" t="s">
        <v>83</v>
      </c>
      <c r="AY262" s="224" t="s">
        <v>355</v>
      </c>
      <c r="BK262" s="226">
        <f>BK263+BK316+BK343</f>
        <v>0</v>
      </c>
    </row>
    <row r="263" s="12" customFormat="1" ht="22.8" customHeight="1">
      <c r="A263" s="12"/>
      <c r="B263" s="213"/>
      <c r="C263" s="214"/>
      <c r="D263" s="215" t="s">
        <v>82</v>
      </c>
      <c r="E263" s="227" t="s">
        <v>1205</v>
      </c>
      <c r="F263" s="227" t="s">
        <v>1206</v>
      </c>
      <c r="G263" s="214"/>
      <c r="H263" s="214"/>
      <c r="I263" s="217"/>
      <c r="J263" s="228">
        <f>BK263</f>
        <v>0</v>
      </c>
      <c r="K263" s="214"/>
      <c r="L263" s="219"/>
      <c r="M263" s="220"/>
      <c r="N263" s="221"/>
      <c r="O263" s="221"/>
      <c r="P263" s="222">
        <f>SUM(P264:P315)</f>
        <v>0</v>
      </c>
      <c r="Q263" s="221"/>
      <c r="R263" s="222">
        <f>SUM(R264:R315)</f>
        <v>3.5057429899999994</v>
      </c>
      <c r="S263" s="221"/>
      <c r="T263" s="223">
        <f>SUM(T264:T315)</f>
        <v>0</v>
      </c>
      <c r="U263" s="12"/>
      <c r="V263" s="12"/>
      <c r="W263" s="12"/>
      <c r="X263" s="12"/>
      <c r="Y263" s="12"/>
      <c r="Z263" s="12"/>
      <c r="AA263" s="12"/>
      <c r="AB263" s="12"/>
      <c r="AC263" s="12"/>
      <c r="AD263" s="12"/>
      <c r="AE263" s="12"/>
      <c r="AR263" s="224" t="s">
        <v>92</v>
      </c>
      <c r="AT263" s="225" t="s">
        <v>82</v>
      </c>
      <c r="AU263" s="225" t="s">
        <v>90</v>
      </c>
      <c r="AY263" s="224" t="s">
        <v>355</v>
      </c>
      <c r="BK263" s="226">
        <f>SUM(BK264:BK315)</f>
        <v>0</v>
      </c>
    </row>
    <row r="264" s="2" customFormat="1" ht="16.5" customHeight="1">
      <c r="A264" s="40"/>
      <c r="B264" s="41"/>
      <c r="C264" s="229" t="s">
        <v>673</v>
      </c>
      <c r="D264" s="229" t="s">
        <v>358</v>
      </c>
      <c r="E264" s="230" t="s">
        <v>1232</v>
      </c>
      <c r="F264" s="231" t="s">
        <v>1233</v>
      </c>
      <c r="G264" s="232" t="s">
        <v>519</v>
      </c>
      <c r="H264" s="233">
        <v>604.25999999999999</v>
      </c>
      <c r="I264" s="234"/>
      <c r="J264" s="235">
        <f>ROUND(I264*H264,2)</f>
        <v>0</v>
      </c>
      <c r="K264" s="231" t="s">
        <v>361</v>
      </c>
      <c r="L264" s="46"/>
      <c r="M264" s="236" t="s">
        <v>1</v>
      </c>
      <c r="N264" s="237" t="s">
        <v>48</v>
      </c>
      <c r="O264" s="93"/>
      <c r="P264" s="238">
        <f>O264*H264</f>
        <v>0</v>
      </c>
      <c r="Q264" s="238">
        <v>0.00040000000000000002</v>
      </c>
      <c r="R264" s="238">
        <f>Q264*H264</f>
        <v>0.241704</v>
      </c>
      <c r="S264" s="238">
        <v>0</v>
      </c>
      <c r="T264" s="239">
        <f>S264*H264</f>
        <v>0</v>
      </c>
      <c r="U264" s="40"/>
      <c r="V264" s="40"/>
      <c r="W264" s="40"/>
      <c r="X264" s="40"/>
      <c r="Y264" s="40"/>
      <c r="Z264" s="40"/>
      <c r="AA264" s="40"/>
      <c r="AB264" s="40"/>
      <c r="AC264" s="40"/>
      <c r="AD264" s="40"/>
      <c r="AE264" s="40"/>
      <c r="AR264" s="240" t="s">
        <v>419</v>
      </c>
      <c r="AT264" s="240" t="s">
        <v>358</v>
      </c>
      <c r="AU264" s="240" t="s">
        <v>92</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419</v>
      </c>
      <c r="BM264" s="240" t="s">
        <v>10118</v>
      </c>
    </row>
    <row r="265" s="15" customFormat="1">
      <c r="A265" s="15"/>
      <c r="B265" s="274"/>
      <c r="C265" s="275"/>
      <c r="D265" s="242" t="s">
        <v>488</v>
      </c>
      <c r="E265" s="276" t="s">
        <v>1</v>
      </c>
      <c r="F265" s="277" t="s">
        <v>10017</v>
      </c>
      <c r="G265" s="275"/>
      <c r="H265" s="276" t="s">
        <v>1</v>
      </c>
      <c r="I265" s="278"/>
      <c r="J265" s="275"/>
      <c r="K265" s="275"/>
      <c r="L265" s="279"/>
      <c r="M265" s="280"/>
      <c r="N265" s="281"/>
      <c r="O265" s="281"/>
      <c r="P265" s="281"/>
      <c r="Q265" s="281"/>
      <c r="R265" s="281"/>
      <c r="S265" s="281"/>
      <c r="T265" s="282"/>
      <c r="U265" s="15"/>
      <c r="V265" s="15"/>
      <c r="W265" s="15"/>
      <c r="X265" s="15"/>
      <c r="Y265" s="15"/>
      <c r="Z265" s="15"/>
      <c r="AA265" s="15"/>
      <c r="AB265" s="15"/>
      <c r="AC265" s="15"/>
      <c r="AD265" s="15"/>
      <c r="AE265" s="15"/>
      <c r="AT265" s="283" t="s">
        <v>488</v>
      </c>
      <c r="AU265" s="283" t="s">
        <v>92</v>
      </c>
      <c r="AV265" s="15" t="s">
        <v>90</v>
      </c>
      <c r="AW265" s="15" t="s">
        <v>38</v>
      </c>
      <c r="AX265" s="15" t="s">
        <v>83</v>
      </c>
      <c r="AY265" s="283" t="s">
        <v>355</v>
      </c>
    </row>
    <row r="266" s="13" customFormat="1">
      <c r="A266" s="13"/>
      <c r="B266" s="252"/>
      <c r="C266" s="253"/>
      <c r="D266" s="242" t="s">
        <v>488</v>
      </c>
      <c r="E266" s="254" t="s">
        <v>1</v>
      </c>
      <c r="F266" s="255" t="s">
        <v>10119</v>
      </c>
      <c r="G266" s="253"/>
      <c r="H266" s="256">
        <v>604.25999999999999</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4" customFormat="1">
      <c r="A267" s="14"/>
      <c r="B267" s="263"/>
      <c r="C267" s="264"/>
      <c r="D267" s="242" t="s">
        <v>488</v>
      </c>
      <c r="E267" s="265" t="s">
        <v>1</v>
      </c>
      <c r="F267" s="266" t="s">
        <v>490</v>
      </c>
      <c r="G267" s="264"/>
      <c r="H267" s="267">
        <v>604.25999999999999</v>
      </c>
      <c r="I267" s="268"/>
      <c r="J267" s="264"/>
      <c r="K267" s="264"/>
      <c r="L267" s="269"/>
      <c r="M267" s="270"/>
      <c r="N267" s="271"/>
      <c r="O267" s="271"/>
      <c r="P267" s="271"/>
      <c r="Q267" s="271"/>
      <c r="R267" s="271"/>
      <c r="S267" s="271"/>
      <c r="T267" s="272"/>
      <c r="U267" s="14"/>
      <c r="V267" s="14"/>
      <c r="W267" s="14"/>
      <c r="X267" s="14"/>
      <c r="Y267" s="14"/>
      <c r="Z267" s="14"/>
      <c r="AA267" s="14"/>
      <c r="AB267" s="14"/>
      <c r="AC267" s="14"/>
      <c r="AD267" s="14"/>
      <c r="AE267" s="14"/>
      <c r="AT267" s="273" t="s">
        <v>488</v>
      </c>
      <c r="AU267" s="273" t="s">
        <v>92</v>
      </c>
      <c r="AV267" s="14" t="s">
        <v>144</v>
      </c>
      <c r="AW267" s="14" t="s">
        <v>38</v>
      </c>
      <c r="AX267" s="14" t="s">
        <v>90</v>
      </c>
      <c r="AY267" s="273" t="s">
        <v>355</v>
      </c>
    </row>
    <row r="268" s="2" customFormat="1" ht="16.5" customHeight="1">
      <c r="A268" s="40"/>
      <c r="B268" s="41"/>
      <c r="C268" s="229" t="s">
        <v>683</v>
      </c>
      <c r="D268" s="229" t="s">
        <v>358</v>
      </c>
      <c r="E268" s="230" t="s">
        <v>1236</v>
      </c>
      <c r="F268" s="231" t="s">
        <v>1237</v>
      </c>
      <c r="G268" s="232" t="s">
        <v>514</v>
      </c>
      <c r="H268" s="233">
        <v>218.80000000000001</v>
      </c>
      <c r="I268" s="234"/>
      <c r="J268" s="235">
        <f>ROUND(I268*H268,2)</f>
        <v>0</v>
      </c>
      <c r="K268" s="231" t="s">
        <v>361</v>
      </c>
      <c r="L268" s="46"/>
      <c r="M268" s="236" t="s">
        <v>1</v>
      </c>
      <c r="N268" s="237" t="s">
        <v>48</v>
      </c>
      <c r="O268" s="93"/>
      <c r="P268" s="238">
        <f>O268*H268</f>
        <v>0</v>
      </c>
      <c r="Q268" s="238">
        <v>0.00016000000000000001</v>
      </c>
      <c r="R268" s="238">
        <f>Q268*H268</f>
        <v>0.035008000000000004</v>
      </c>
      <c r="S268" s="238">
        <v>0</v>
      </c>
      <c r="T268" s="239">
        <f>S268*H268</f>
        <v>0</v>
      </c>
      <c r="U268" s="40"/>
      <c r="V268" s="40"/>
      <c r="W268" s="40"/>
      <c r="X268" s="40"/>
      <c r="Y268" s="40"/>
      <c r="Z268" s="40"/>
      <c r="AA268" s="40"/>
      <c r="AB268" s="40"/>
      <c r="AC268" s="40"/>
      <c r="AD268" s="40"/>
      <c r="AE268" s="40"/>
      <c r="AR268" s="240" t="s">
        <v>419</v>
      </c>
      <c r="AT268" s="240" t="s">
        <v>358</v>
      </c>
      <c r="AU268" s="240" t="s">
        <v>92</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419</v>
      </c>
      <c r="BM268" s="240" t="s">
        <v>10120</v>
      </c>
    </row>
    <row r="269" s="2" customFormat="1" ht="16.5" customHeight="1">
      <c r="A269" s="40"/>
      <c r="B269" s="41"/>
      <c r="C269" s="229" t="s">
        <v>691</v>
      </c>
      <c r="D269" s="229" t="s">
        <v>358</v>
      </c>
      <c r="E269" s="230" t="s">
        <v>10121</v>
      </c>
      <c r="F269" s="231" t="s">
        <v>10122</v>
      </c>
      <c r="G269" s="232" t="s">
        <v>519</v>
      </c>
      <c r="H269" s="233">
        <v>594.173</v>
      </c>
      <c r="I269" s="234"/>
      <c r="J269" s="235">
        <f>ROUND(I269*H269,2)</f>
        <v>0</v>
      </c>
      <c r="K269" s="231" t="s">
        <v>361</v>
      </c>
      <c r="L269" s="46"/>
      <c r="M269" s="236" t="s">
        <v>1</v>
      </c>
      <c r="N269" s="237" t="s">
        <v>48</v>
      </c>
      <c r="O269" s="93"/>
      <c r="P269" s="238">
        <f>O269*H269</f>
        <v>0</v>
      </c>
      <c r="Q269" s="238">
        <v>3.0000000000000001E-05</v>
      </c>
      <c r="R269" s="238">
        <f>Q269*H269</f>
        <v>0.017825190000000001</v>
      </c>
      <c r="S269" s="238">
        <v>0</v>
      </c>
      <c r="T269" s="239">
        <f>S269*H269</f>
        <v>0</v>
      </c>
      <c r="U269" s="40"/>
      <c r="V269" s="40"/>
      <c r="W269" s="40"/>
      <c r="X269" s="40"/>
      <c r="Y269" s="40"/>
      <c r="Z269" s="40"/>
      <c r="AA269" s="40"/>
      <c r="AB269" s="40"/>
      <c r="AC269" s="40"/>
      <c r="AD269" s="40"/>
      <c r="AE269" s="40"/>
      <c r="AR269" s="240" t="s">
        <v>419</v>
      </c>
      <c r="AT269" s="240" t="s">
        <v>358</v>
      </c>
      <c r="AU269" s="240" t="s">
        <v>92</v>
      </c>
      <c r="AY269" s="18" t="s">
        <v>355</v>
      </c>
      <c r="BE269" s="241">
        <f>IF(N269="základní",J269,0)</f>
        <v>0</v>
      </c>
      <c r="BF269" s="241">
        <f>IF(N269="snížená",J269,0)</f>
        <v>0</v>
      </c>
      <c r="BG269" s="241">
        <f>IF(N269="zákl. přenesená",J269,0)</f>
        <v>0</v>
      </c>
      <c r="BH269" s="241">
        <f>IF(N269="sníž. přenesená",J269,0)</f>
        <v>0</v>
      </c>
      <c r="BI269" s="241">
        <f>IF(N269="nulová",J269,0)</f>
        <v>0</v>
      </c>
      <c r="BJ269" s="18" t="s">
        <v>90</v>
      </c>
      <c r="BK269" s="241">
        <f>ROUND(I269*H269,2)</f>
        <v>0</v>
      </c>
      <c r="BL269" s="18" t="s">
        <v>419</v>
      </c>
      <c r="BM269" s="240" t="s">
        <v>10123</v>
      </c>
    </row>
    <row r="270" s="2" customFormat="1">
      <c r="A270" s="40"/>
      <c r="B270" s="41"/>
      <c r="C270" s="42"/>
      <c r="D270" s="242" t="s">
        <v>368</v>
      </c>
      <c r="E270" s="42"/>
      <c r="F270" s="243" t="s">
        <v>10124</v>
      </c>
      <c r="G270" s="42"/>
      <c r="H270" s="42"/>
      <c r="I270" s="244"/>
      <c r="J270" s="42"/>
      <c r="K270" s="42"/>
      <c r="L270" s="46"/>
      <c r="M270" s="245"/>
      <c r="N270" s="246"/>
      <c r="O270" s="93"/>
      <c r="P270" s="93"/>
      <c r="Q270" s="93"/>
      <c r="R270" s="93"/>
      <c r="S270" s="93"/>
      <c r="T270" s="94"/>
      <c r="U270" s="40"/>
      <c r="V270" s="40"/>
      <c r="W270" s="40"/>
      <c r="X270" s="40"/>
      <c r="Y270" s="40"/>
      <c r="Z270" s="40"/>
      <c r="AA270" s="40"/>
      <c r="AB270" s="40"/>
      <c r="AC270" s="40"/>
      <c r="AD270" s="40"/>
      <c r="AE270" s="40"/>
      <c r="AT270" s="18" t="s">
        <v>368</v>
      </c>
      <c r="AU270" s="18" t="s">
        <v>92</v>
      </c>
    </row>
    <row r="271" s="15" customFormat="1">
      <c r="A271" s="15"/>
      <c r="B271" s="274"/>
      <c r="C271" s="275"/>
      <c r="D271" s="242" t="s">
        <v>488</v>
      </c>
      <c r="E271" s="276" t="s">
        <v>1</v>
      </c>
      <c r="F271" s="277" t="s">
        <v>10017</v>
      </c>
      <c r="G271" s="275"/>
      <c r="H271" s="276" t="s">
        <v>1</v>
      </c>
      <c r="I271" s="278"/>
      <c r="J271" s="275"/>
      <c r="K271" s="275"/>
      <c r="L271" s="279"/>
      <c r="M271" s="280"/>
      <c r="N271" s="281"/>
      <c r="O271" s="281"/>
      <c r="P271" s="281"/>
      <c r="Q271" s="281"/>
      <c r="R271" s="281"/>
      <c r="S271" s="281"/>
      <c r="T271" s="282"/>
      <c r="U271" s="15"/>
      <c r="V271" s="15"/>
      <c r="W271" s="15"/>
      <c r="X271" s="15"/>
      <c r="Y271" s="15"/>
      <c r="Z271" s="15"/>
      <c r="AA271" s="15"/>
      <c r="AB271" s="15"/>
      <c r="AC271" s="15"/>
      <c r="AD271" s="15"/>
      <c r="AE271" s="15"/>
      <c r="AT271" s="283" t="s">
        <v>488</v>
      </c>
      <c r="AU271" s="283" t="s">
        <v>92</v>
      </c>
      <c r="AV271" s="15" t="s">
        <v>90</v>
      </c>
      <c r="AW271" s="15" t="s">
        <v>38</v>
      </c>
      <c r="AX271" s="15" t="s">
        <v>83</v>
      </c>
      <c r="AY271" s="283" t="s">
        <v>355</v>
      </c>
    </row>
    <row r="272" s="13" customFormat="1">
      <c r="A272" s="13"/>
      <c r="B272" s="252"/>
      <c r="C272" s="253"/>
      <c r="D272" s="242" t="s">
        <v>488</v>
      </c>
      <c r="E272" s="254" t="s">
        <v>1</v>
      </c>
      <c r="F272" s="255" t="s">
        <v>10125</v>
      </c>
      <c r="G272" s="253"/>
      <c r="H272" s="256">
        <v>590.75999999999999</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488</v>
      </c>
      <c r="AU272" s="262" t="s">
        <v>92</v>
      </c>
      <c r="AV272" s="13" t="s">
        <v>92</v>
      </c>
      <c r="AW272" s="13" t="s">
        <v>38</v>
      </c>
      <c r="AX272" s="13" t="s">
        <v>83</v>
      </c>
      <c r="AY272" s="262" t="s">
        <v>355</v>
      </c>
    </row>
    <row r="273" s="13" customFormat="1">
      <c r="A273" s="13"/>
      <c r="B273" s="252"/>
      <c r="C273" s="253"/>
      <c r="D273" s="242" t="s">
        <v>488</v>
      </c>
      <c r="E273" s="254" t="s">
        <v>1</v>
      </c>
      <c r="F273" s="255" t="s">
        <v>10126</v>
      </c>
      <c r="G273" s="253"/>
      <c r="H273" s="256">
        <v>3.4129999999999998</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488</v>
      </c>
      <c r="AU273" s="262" t="s">
        <v>92</v>
      </c>
      <c r="AV273" s="13" t="s">
        <v>92</v>
      </c>
      <c r="AW273" s="13" t="s">
        <v>38</v>
      </c>
      <c r="AX273" s="13" t="s">
        <v>83</v>
      </c>
      <c r="AY273" s="262" t="s">
        <v>355</v>
      </c>
    </row>
    <row r="274" s="14" customFormat="1">
      <c r="A274" s="14"/>
      <c r="B274" s="263"/>
      <c r="C274" s="264"/>
      <c r="D274" s="242" t="s">
        <v>488</v>
      </c>
      <c r="E274" s="265" t="s">
        <v>1</v>
      </c>
      <c r="F274" s="266" t="s">
        <v>490</v>
      </c>
      <c r="G274" s="264"/>
      <c r="H274" s="267">
        <v>594.173</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488</v>
      </c>
      <c r="AU274" s="273" t="s">
        <v>92</v>
      </c>
      <c r="AV274" s="14" t="s">
        <v>144</v>
      </c>
      <c r="AW274" s="14" t="s">
        <v>38</v>
      </c>
      <c r="AX274" s="14" t="s">
        <v>90</v>
      </c>
      <c r="AY274" s="273" t="s">
        <v>355</v>
      </c>
    </row>
    <row r="275" s="2" customFormat="1" ht="16.5" customHeight="1">
      <c r="A275" s="40"/>
      <c r="B275" s="41"/>
      <c r="C275" s="284" t="s">
        <v>695</v>
      </c>
      <c r="D275" s="284" t="s">
        <v>522</v>
      </c>
      <c r="E275" s="285" t="s">
        <v>10127</v>
      </c>
      <c r="F275" s="286" t="s">
        <v>10128</v>
      </c>
      <c r="G275" s="287" t="s">
        <v>519</v>
      </c>
      <c r="H275" s="288">
        <v>653.59000000000003</v>
      </c>
      <c r="I275" s="289"/>
      <c r="J275" s="290">
        <f>ROUND(I275*H275,2)</f>
        <v>0</v>
      </c>
      <c r="K275" s="286" t="s">
        <v>525</v>
      </c>
      <c r="L275" s="291"/>
      <c r="M275" s="292" t="s">
        <v>1</v>
      </c>
      <c r="N275" s="293" t="s">
        <v>48</v>
      </c>
      <c r="O275" s="93"/>
      <c r="P275" s="238">
        <f>O275*H275</f>
        <v>0</v>
      </c>
      <c r="Q275" s="238">
        <v>0.0018</v>
      </c>
      <c r="R275" s="238">
        <f>Q275*H275</f>
        <v>1.1764620000000001</v>
      </c>
      <c r="S275" s="238">
        <v>0</v>
      </c>
      <c r="T275" s="239">
        <f>S275*H275</f>
        <v>0</v>
      </c>
      <c r="U275" s="40"/>
      <c r="V275" s="40"/>
      <c r="W275" s="40"/>
      <c r="X275" s="40"/>
      <c r="Y275" s="40"/>
      <c r="Z275" s="40"/>
      <c r="AA275" s="40"/>
      <c r="AB275" s="40"/>
      <c r="AC275" s="40"/>
      <c r="AD275" s="40"/>
      <c r="AE275" s="40"/>
      <c r="AR275" s="240" t="s">
        <v>649</v>
      </c>
      <c r="AT275" s="240" t="s">
        <v>522</v>
      </c>
      <c r="AU275" s="240" t="s">
        <v>92</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419</v>
      </c>
      <c r="BM275" s="240" t="s">
        <v>10129</v>
      </c>
    </row>
    <row r="276" s="2" customFormat="1">
      <c r="A276" s="40"/>
      <c r="B276" s="41"/>
      <c r="C276" s="42"/>
      <c r="D276" s="242" t="s">
        <v>368</v>
      </c>
      <c r="E276" s="42"/>
      <c r="F276" s="243" t="s">
        <v>10130</v>
      </c>
      <c r="G276" s="42"/>
      <c r="H276" s="42"/>
      <c r="I276" s="244"/>
      <c r="J276" s="42"/>
      <c r="K276" s="42"/>
      <c r="L276" s="46"/>
      <c r="M276" s="245"/>
      <c r="N276" s="246"/>
      <c r="O276" s="93"/>
      <c r="P276" s="93"/>
      <c r="Q276" s="93"/>
      <c r="R276" s="93"/>
      <c r="S276" s="93"/>
      <c r="T276" s="94"/>
      <c r="U276" s="40"/>
      <c r="V276" s="40"/>
      <c r="W276" s="40"/>
      <c r="X276" s="40"/>
      <c r="Y276" s="40"/>
      <c r="Z276" s="40"/>
      <c r="AA276" s="40"/>
      <c r="AB276" s="40"/>
      <c r="AC276" s="40"/>
      <c r="AD276" s="40"/>
      <c r="AE276" s="40"/>
      <c r="AT276" s="18" t="s">
        <v>368</v>
      </c>
      <c r="AU276" s="18" t="s">
        <v>92</v>
      </c>
    </row>
    <row r="277" s="13" customFormat="1">
      <c r="A277" s="13"/>
      <c r="B277" s="252"/>
      <c r="C277" s="253"/>
      <c r="D277" s="242" t="s">
        <v>488</v>
      </c>
      <c r="E277" s="253"/>
      <c r="F277" s="255" t="s">
        <v>10131</v>
      </c>
      <c r="G277" s="253"/>
      <c r="H277" s="256">
        <v>653.59000000000003</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488</v>
      </c>
      <c r="AU277" s="262" t="s">
        <v>92</v>
      </c>
      <c r="AV277" s="13" t="s">
        <v>92</v>
      </c>
      <c r="AW277" s="13" t="s">
        <v>4</v>
      </c>
      <c r="AX277" s="13" t="s">
        <v>90</v>
      </c>
      <c r="AY277" s="262" t="s">
        <v>355</v>
      </c>
    </row>
    <row r="278" s="2" customFormat="1" ht="16.5" customHeight="1">
      <c r="A278" s="40"/>
      <c r="B278" s="41"/>
      <c r="C278" s="229" t="s">
        <v>706</v>
      </c>
      <c r="D278" s="229" t="s">
        <v>358</v>
      </c>
      <c r="E278" s="230" t="s">
        <v>10132</v>
      </c>
      <c r="F278" s="231" t="s">
        <v>10133</v>
      </c>
      <c r="G278" s="232" t="s">
        <v>519</v>
      </c>
      <c r="H278" s="233">
        <v>610.62800000000004</v>
      </c>
      <c r="I278" s="234"/>
      <c r="J278" s="235">
        <f>ROUND(I278*H278,2)</f>
        <v>0</v>
      </c>
      <c r="K278" s="231" t="s">
        <v>361</v>
      </c>
      <c r="L278" s="46"/>
      <c r="M278" s="236" t="s">
        <v>1</v>
      </c>
      <c r="N278" s="237" t="s">
        <v>48</v>
      </c>
      <c r="O278" s="93"/>
      <c r="P278" s="238">
        <f>O278*H278</f>
        <v>0</v>
      </c>
      <c r="Q278" s="238">
        <v>5.0000000000000002E-05</v>
      </c>
      <c r="R278" s="238">
        <f>Q278*H278</f>
        <v>0.030531400000000004</v>
      </c>
      <c r="S278" s="238">
        <v>0</v>
      </c>
      <c r="T278" s="239">
        <f>S278*H278</f>
        <v>0</v>
      </c>
      <c r="U278" s="40"/>
      <c r="V278" s="40"/>
      <c r="W278" s="40"/>
      <c r="X278" s="40"/>
      <c r="Y278" s="40"/>
      <c r="Z278" s="40"/>
      <c r="AA278" s="40"/>
      <c r="AB278" s="40"/>
      <c r="AC278" s="40"/>
      <c r="AD278" s="40"/>
      <c r="AE278" s="40"/>
      <c r="AR278" s="240" t="s">
        <v>419</v>
      </c>
      <c r="AT278" s="240" t="s">
        <v>358</v>
      </c>
      <c r="AU278" s="240" t="s">
        <v>92</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419</v>
      </c>
      <c r="BM278" s="240" t="s">
        <v>10134</v>
      </c>
    </row>
    <row r="279" s="2" customFormat="1">
      <c r="A279" s="40"/>
      <c r="B279" s="41"/>
      <c r="C279" s="42"/>
      <c r="D279" s="242" t="s">
        <v>368</v>
      </c>
      <c r="E279" s="42"/>
      <c r="F279" s="243" t="s">
        <v>10135</v>
      </c>
      <c r="G279" s="42"/>
      <c r="H279" s="42"/>
      <c r="I279" s="244"/>
      <c r="J279" s="42"/>
      <c r="K279" s="42"/>
      <c r="L279" s="46"/>
      <c r="M279" s="245"/>
      <c r="N279" s="246"/>
      <c r="O279" s="93"/>
      <c r="P279" s="93"/>
      <c r="Q279" s="93"/>
      <c r="R279" s="93"/>
      <c r="S279" s="93"/>
      <c r="T279" s="94"/>
      <c r="U279" s="40"/>
      <c r="V279" s="40"/>
      <c r="W279" s="40"/>
      <c r="X279" s="40"/>
      <c r="Y279" s="40"/>
      <c r="Z279" s="40"/>
      <c r="AA279" s="40"/>
      <c r="AB279" s="40"/>
      <c r="AC279" s="40"/>
      <c r="AD279" s="40"/>
      <c r="AE279" s="40"/>
      <c r="AT279" s="18" t="s">
        <v>368</v>
      </c>
      <c r="AU279" s="18" t="s">
        <v>92</v>
      </c>
    </row>
    <row r="280" s="15" customFormat="1">
      <c r="A280" s="15"/>
      <c r="B280" s="274"/>
      <c r="C280" s="275"/>
      <c r="D280" s="242" t="s">
        <v>488</v>
      </c>
      <c r="E280" s="276" t="s">
        <v>1</v>
      </c>
      <c r="F280" s="277" t="s">
        <v>10017</v>
      </c>
      <c r="G280" s="275"/>
      <c r="H280" s="276" t="s">
        <v>1</v>
      </c>
      <c r="I280" s="278"/>
      <c r="J280" s="275"/>
      <c r="K280" s="275"/>
      <c r="L280" s="279"/>
      <c r="M280" s="280"/>
      <c r="N280" s="281"/>
      <c r="O280" s="281"/>
      <c r="P280" s="281"/>
      <c r="Q280" s="281"/>
      <c r="R280" s="281"/>
      <c r="S280" s="281"/>
      <c r="T280" s="282"/>
      <c r="U280" s="15"/>
      <c r="V280" s="15"/>
      <c r="W280" s="15"/>
      <c r="X280" s="15"/>
      <c r="Y280" s="15"/>
      <c r="Z280" s="15"/>
      <c r="AA280" s="15"/>
      <c r="AB280" s="15"/>
      <c r="AC280" s="15"/>
      <c r="AD280" s="15"/>
      <c r="AE280" s="15"/>
      <c r="AT280" s="283" t="s">
        <v>488</v>
      </c>
      <c r="AU280" s="283" t="s">
        <v>92</v>
      </c>
      <c r="AV280" s="15" t="s">
        <v>90</v>
      </c>
      <c r="AW280" s="15" t="s">
        <v>38</v>
      </c>
      <c r="AX280" s="15" t="s">
        <v>83</v>
      </c>
      <c r="AY280" s="283" t="s">
        <v>355</v>
      </c>
    </row>
    <row r="281" s="13" customFormat="1">
      <c r="A281" s="13"/>
      <c r="B281" s="252"/>
      <c r="C281" s="253"/>
      <c r="D281" s="242" t="s">
        <v>488</v>
      </c>
      <c r="E281" s="254" t="s">
        <v>1</v>
      </c>
      <c r="F281" s="255" t="s">
        <v>10136</v>
      </c>
      <c r="G281" s="253"/>
      <c r="H281" s="256">
        <v>604.25999999999999</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488</v>
      </c>
      <c r="AU281" s="262" t="s">
        <v>92</v>
      </c>
      <c r="AV281" s="13" t="s">
        <v>92</v>
      </c>
      <c r="AW281" s="13" t="s">
        <v>38</v>
      </c>
      <c r="AX281" s="13" t="s">
        <v>83</v>
      </c>
      <c r="AY281" s="262" t="s">
        <v>355</v>
      </c>
    </row>
    <row r="282" s="13" customFormat="1">
      <c r="A282" s="13"/>
      <c r="B282" s="252"/>
      <c r="C282" s="253"/>
      <c r="D282" s="242" t="s">
        <v>488</v>
      </c>
      <c r="E282" s="254" t="s">
        <v>1</v>
      </c>
      <c r="F282" s="255" t="s">
        <v>10137</v>
      </c>
      <c r="G282" s="253"/>
      <c r="H282" s="256">
        <v>6.3680000000000003</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488</v>
      </c>
      <c r="AU282" s="262" t="s">
        <v>92</v>
      </c>
      <c r="AV282" s="13" t="s">
        <v>92</v>
      </c>
      <c r="AW282" s="13" t="s">
        <v>38</v>
      </c>
      <c r="AX282" s="13" t="s">
        <v>83</v>
      </c>
      <c r="AY282" s="262" t="s">
        <v>355</v>
      </c>
    </row>
    <row r="283" s="14" customFormat="1">
      <c r="A283" s="14"/>
      <c r="B283" s="263"/>
      <c r="C283" s="264"/>
      <c r="D283" s="242" t="s">
        <v>488</v>
      </c>
      <c r="E283" s="265" t="s">
        <v>1</v>
      </c>
      <c r="F283" s="266" t="s">
        <v>490</v>
      </c>
      <c r="G283" s="264"/>
      <c r="H283" s="267">
        <v>610.62800000000004</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488</v>
      </c>
      <c r="AU283" s="273" t="s">
        <v>92</v>
      </c>
      <c r="AV283" s="14" t="s">
        <v>144</v>
      </c>
      <c r="AW283" s="14" t="s">
        <v>38</v>
      </c>
      <c r="AX283" s="14" t="s">
        <v>90</v>
      </c>
      <c r="AY283" s="273" t="s">
        <v>355</v>
      </c>
    </row>
    <row r="284" s="2" customFormat="1" ht="16.5" customHeight="1">
      <c r="A284" s="40"/>
      <c r="B284" s="41"/>
      <c r="C284" s="284" t="s">
        <v>712</v>
      </c>
      <c r="D284" s="284" t="s">
        <v>522</v>
      </c>
      <c r="E284" s="285" t="s">
        <v>10127</v>
      </c>
      <c r="F284" s="286" t="s">
        <v>10128</v>
      </c>
      <c r="G284" s="287" t="s">
        <v>519</v>
      </c>
      <c r="H284" s="288">
        <v>671.69100000000003</v>
      </c>
      <c r="I284" s="289"/>
      <c r="J284" s="290">
        <f>ROUND(I284*H284,2)</f>
        <v>0</v>
      </c>
      <c r="K284" s="286" t="s">
        <v>525</v>
      </c>
      <c r="L284" s="291"/>
      <c r="M284" s="292" t="s">
        <v>1</v>
      </c>
      <c r="N284" s="293" t="s">
        <v>48</v>
      </c>
      <c r="O284" s="93"/>
      <c r="P284" s="238">
        <f>O284*H284</f>
        <v>0</v>
      </c>
      <c r="Q284" s="238">
        <v>0.0018</v>
      </c>
      <c r="R284" s="238">
        <f>Q284*H284</f>
        <v>1.2090438000000001</v>
      </c>
      <c r="S284" s="238">
        <v>0</v>
      </c>
      <c r="T284" s="239">
        <f>S284*H284</f>
        <v>0</v>
      </c>
      <c r="U284" s="40"/>
      <c r="V284" s="40"/>
      <c r="W284" s="40"/>
      <c r="X284" s="40"/>
      <c r="Y284" s="40"/>
      <c r="Z284" s="40"/>
      <c r="AA284" s="40"/>
      <c r="AB284" s="40"/>
      <c r="AC284" s="40"/>
      <c r="AD284" s="40"/>
      <c r="AE284" s="40"/>
      <c r="AR284" s="240" t="s">
        <v>649</v>
      </c>
      <c r="AT284" s="240" t="s">
        <v>522</v>
      </c>
      <c r="AU284" s="240" t="s">
        <v>92</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419</v>
      </c>
      <c r="BM284" s="240" t="s">
        <v>10138</v>
      </c>
    </row>
    <row r="285" s="2" customFormat="1">
      <c r="A285" s="40"/>
      <c r="B285" s="41"/>
      <c r="C285" s="42"/>
      <c r="D285" s="242" t="s">
        <v>368</v>
      </c>
      <c r="E285" s="42"/>
      <c r="F285" s="243" t="s">
        <v>10130</v>
      </c>
      <c r="G285" s="42"/>
      <c r="H285" s="42"/>
      <c r="I285" s="244"/>
      <c r="J285" s="42"/>
      <c r="K285" s="42"/>
      <c r="L285" s="46"/>
      <c r="M285" s="245"/>
      <c r="N285" s="246"/>
      <c r="O285" s="93"/>
      <c r="P285" s="93"/>
      <c r="Q285" s="93"/>
      <c r="R285" s="93"/>
      <c r="S285" s="93"/>
      <c r="T285" s="94"/>
      <c r="U285" s="40"/>
      <c r="V285" s="40"/>
      <c r="W285" s="40"/>
      <c r="X285" s="40"/>
      <c r="Y285" s="40"/>
      <c r="Z285" s="40"/>
      <c r="AA285" s="40"/>
      <c r="AB285" s="40"/>
      <c r="AC285" s="40"/>
      <c r="AD285" s="40"/>
      <c r="AE285" s="40"/>
      <c r="AT285" s="18" t="s">
        <v>368</v>
      </c>
      <c r="AU285" s="18" t="s">
        <v>92</v>
      </c>
    </row>
    <row r="286" s="13" customFormat="1">
      <c r="A286" s="13"/>
      <c r="B286" s="252"/>
      <c r="C286" s="253"/>
      <c r="D286" s="242" t="s">
        <v>488</v>
      </c>
      <c r="E286" s="253"/>
      <c r="F286" s="255" t="s">
        <v>10139</v>
      </c>
      <c r="G286" s="253"/>
      <c r="H286" s="256">
        <v>671.69100000000003</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488</v>
      </c>
      <c r="AU286" s="262" t="s">
        <v>92</v>
      </c>
      <c r="AV286" s="13" t="s">
        <v>92</v>
      </c>
      <c r="AW286" s="13" t="s">
        <v>4</v>
      </c>
      <c r="AX286" s="13" t="s">
        <v>90</v>
      </c>
      <c r="AY286" s="262" t="s">
        <v>355</v>
      </c>
    </row>
    <row r="287" s="2" customFormat="1" ht="16.5" customHeight="1">
      <c r="A287" s="40"/>
      <c r="B287" s="41"/>
      <c r="C287" s="229" t="s">
        <v>717</v>
      </c>
      <c r="D287" s="229" t="s">
        <v>358</v>
      </c>
      <c r="E287" s="230" t="s">
        <v>10140</v>
      </c>
      <c r="F287" s="231" t="s">
        <v>10141</v>
      </c>
      <c r="G287" s="232" t="s">
        <v>519</v>
      </c>
      <c r="H287" s="233">
        <v>594.173</v>
      </c>
      <c r="I287" s="234"/>
      <c r="J287" s="235">
        <f>ROUND(I287*H287,2)</f>
        <v>0</v>
      </c>
      <c r="K287" s="231" t="s">
        <v>361</v>
      </c>
      <c r="L287" s="46"/>
      <c r="M287" s="236" t="s">
        <v>1</v>
      </c>
      <c r="N287" s="237" t="s">
        <v>48</v>
      </c>
      <c r="O287" s="93"/>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419</v>
      </c>
      <c r="AT287" s="240" t="s">
        <v>358</v>
      </c>
      <c r="AU287" s="240" t="s">
        <v>92</v>
      </c>
      <c r="AY287" s="18" t="s">
        <v>355</v>
      </c>
      <c r="BE287" s="241">
        <f>IF(N287="základní",J287,0)</f>
        <v>0</v>
      </c>
      <c r="BF287" s="241">
        <f>IF(N287="snížená",J287,0)</f>
        <v>0</v>
      </c>
      <c r="BG287" s="241">
        <f>IF(N287="zákl. přenesená",J287,0)</f>
        <v>0</v>
      </c>
      <c r="BH287" s="241">
        <f>IF(N287="sníž. přenesená",J287,0)</f>
        <v>0</v>
      </c>
      <c r="BI287" s="241">
        <f>IF(N287="nulová",J287,0)</f>
        <v>0</v>
      </c>
      <c r="BJ287" s="18" t="s">
        <v>90</v>
      </c>
      <c r="BK287" s="241">
        <f>ROUND(I287*H287,2)</f>
        <v>0</v>
      </c>
      <c r="BL287" s="18" t="s">
        <v>419</v>
      </c>
      <c r="BM287" s="240" t="s">
        <v>10142</v>
      </c>
    </row>
    <row r="288" s="15" customFormat="1">
      <c r="A288" s="15"/>
      <c r="B288" s="274"/>
      <c r="C288" s="275"/>
      <c r="D288" s="242" t="s">
        <v>488</v>
      </c>
      <c r="E288" s="276" t="s">
        <v>1</v>
      </c>
      <c r="F288" s="277" t="s">
        <v>10017</v>
      </c>
      <c r="G288" s="275"/>
      <c r="H288" s="276" t="s">
        <v>1</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488</v>
      </c>
      <c r="AU288" s="283" t="s">
        <v>92</v>
      </c>
      <c r="AV288" s="15" t="s">
        <v>90</v>
      </c>
      <c r="AW288" s="15" t="s">
        <v>38</v>
      </c>
      <c r="AX288" s="15" t="s">
        <v>83</v>
      </c>
      <c r="AY288" s="283" t="s">
        <v>355</v>
      </c>
    </row>
    <row r="289" s="13" customFormat="1">
      <c r="A289" s="13"/>
      <c r="B289" s="252"/>
      <c r="C289" s="253"/>
      <c r="D289" s="242" t="s">
        <v>488</v>
      </c>
      <c r="E289" s="254" t="s">
        <v>1</v>
      </c>
      <c r="F289" s="255" t="s">
        <v>10125</v>
      </c>
      <c r="G289" s="253"/>
      <c r="H289" s="256">
        <v>590.75999999999999</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488</v>
      </c>
      <c r="AU289" s="262" t="s">
        <v>92</v>
      </c>
      <c r="AV289" s="13" t="s">
        <v>92</v>
      </c>
      <c r="AW289" s="13" t="s">
        <v>38</v>
      </c>
      <c r="AX289" s="13" t="s">
        <v>83</v>
      </c>
      <c r="AY289" s="262" t="s">
        <v>355</v>
      </c>
    </row>
    <row r="290" s="13" customFormat="1">
      <c r="A290" s="13"/>
      <c r="B290" s="252"/>
      <c r="C290" s="253"/>
      <c r="D290" s="242" t="s">
        <v>488</v>
      </c>
      <c r="E290" s="254" t="s">
        <v>1</v>
      </c>
      <c r="F290" s="255" t="s">
        <v>10126</v>
      </c>
      <c r="G290" s="253"/>
      <c r="H290" s="256">
        <v>3.4129999999999998</v>
      </c>
      <c r="I290" s="257"/>
      <c r="J290" s="253"/>
      <c r="K290" s="253"/>
      <c r="L290" s="258"/>
      <c r="M290" s="259"/>
      <c r="N290" s="260"/>
      <c r="O290" s="260"/>
      <c r="P290" s="260"/>
      <c r="Q290" s="260"/>
      <c r="R290" s="260"/>
      <c r="S290" s="260"/>
      <c r="T290" s="261"/>
      <c r="U290" s="13"/>
      <c r="V290" s="13"/>
      <c r="W290" s="13"/>
      <c r="X290" s="13"/>
      <c r="Y290" s="13"/>
      <c r="Z290" s="13"/>
      <c r="AA290" s="13"/>
      <c r="AB290" s="13"/>
      <c r="AC290" s="13"/>
      <c r="AD290" s="13"/>
      <c r="AE290" s="13"/>
      <c r="AT290" s="262" t="s">
        <v>488</v>
      </c>
      <c r="AU290" s="262" t="s">
        <v>92</v>
      </c>
      <c r="AV290" s="13" t="s">
        <v>92</v>
      </c>
      <c r="AW290" s="13" t="s">
        <v>38</v>
      </c>
      <c r="AX290" s="13" t="s">
        <v>83</v>
      </c>
      <c r="AY290" s="262" t="s">
        <v>355</v>
      </c>
    </row>
    <row r="291" s="14" customFormat="1">
      <c r="A291" s="14"/>
      <c r="B291" s="263"/>
      <c r="C291" s="264"/>
      <c r="D291" s="242" t="s">
        <v>488</v>
      </c>
      <c r="E291" s="265" t="s">
        <v>1</v>
      </c>
      <c r="F291" s="266" t="s">
        <v>490</v>
      </c>
      <c r="G291" s="264"/>
      <c r="H291" s="267">
        <v>594.173</v>
      </c>
      <c r="I291" s="268"/>
      <c r="J291" s="264"/>
      <c r="K291" s="264"/>
      <c r="L291" s="269"/>
      <c r="M291" s="270"/>
      <c r="N291" s="271"/>
      <c r="O291" s="271"/>
      <c r="P291" s="271"/>
      <c r="Q291" s="271"/>
      <c r="R291" s="271"/>
      <c r="S291" s="271"/>
      <c r="T291" s="272"/>
      <c r="U291" s="14"/>
      <c r="V291" s="14"/>
      <c r="W291" s="14"/>
      <c r="X291" s="14"/>
      <c r="Y291" s="14"/>
      <c r="Z291" s="14"/>
      <c r="AA291" s="14"/>
      <c r="AB291" s="14"/>
      <c r="AC291" s="14"/>
      <c r="AD291" s="14"/>
      <c r="AE291" s="14"/>
      <c r="AT291" s="273" t="s">
        <v>488</v>
      </c>
      <c r="AU291" s="273" t="s">
        <v>92</v>
      </c>
      <c r="AV291" s="14" t="s">
        <v>144</v>
      </c>
      <c r="AW291" s="14" t="s">
        <v>38</v>
      </c>
      <c r="AX291" s="14" t="s">
        <v>90</v>
      </c>
      <c r="AY291" s="273" t="s">
        <v>355</v>
      </c>
    </row>
    <row r="292" s="2" customFormat="1" ht="16.5" customHeight="1">
      <c r="A292" s="40"/>
      <c r="B292" s="41"/>
      <c r="C292" s="284" t="s">
        <v>728</v>
      </c>
      <c r="D292" s="284" t="s">
        <v>522</v>
      </c>
      <c r="E292" s="285" t="s">
        <v>10143</v>
      </c>
      <c r="F292" s="286" t="s">
        <v>10144</v>
      </c>
      <c r="G292" s="287" t="s">
        <v>519</v>
      </c>
      <c r="H292" s="288">
        <v>653.59000000000003</v>
      </c>
      <c r="I292" s="289"/>
      <c r="J292" s="290">
        <f>ROUND(I292*H292,2)</f>
        <v>0</v>
      </c>
      <c r="K292" s="286" t="s">
        <v>361</v>
      </c>
      <c r="L292" s="291"/>
      <c r="M292" s="292" t="s">
        <v>1</v>
      </c>
      <c r="N292" s="293" t="s">
        <v>48</v>
      </c>
      <c r="O292" s="93"/>
      <c r="P292" s="238">
        <f>O292*H292</f>
        <v>0</v>
      </c>
      <c r="Q292" s="238">
        <v>0.00029999999999999997</v>
      </c>
      <c r="R292" s="238">
        <f>Q292*H292</f>
        <v>0.196077</v>
      </c>
      <c r="S292" s="238">
        <v>0</v>
      </c>
      <c r="T292" s="239">
        <f>S292*H292</f>
        <v>0</v>
      </c>
      <c r="U292" s="40"/>
      <c r="V292" s="40"/>
      <c r="W292" s="40"/>
      <c r="X292" s="40"/>
      <c r="Y292" s="40"/>
      <c r="Z292" s="40"/>
      <c r="AA292" s="40"/>
      <c r="AB292" s="40"/>
      <c r="AC292" s="40"/>
      <c r="AD292" s="40"/>
      <c r="AE292" s="40"/>
      <c r="AR292" s="240" t="s">
        <v>649</v>
      </c>
      <c r="AT292" s="240" t="s">
        <v>522</v>
      </c>
      <c r="AU292" s="240" t="s">
        <v>92</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419</v>
      </c>
      <c r="BM292" s="240" t="s">
        <v>10145</v>
      </c>
    </row>
    <row r="293" s="13" customFormat="1">
      <c r="A293" s="13"/>
      <c r="B293" s="252"/>
      <c r="C293" s="253"/>
      <c r="D293" s="242" t="s">
        <v>488</v>
      </c>
      <c r="E293" s="253"/>
      <c r="F293" s="255" t="s">
        <v>10131</v>
      </c>
      <c r="G293" s="253"/>
      <c r="H293" s="256">
        <v>653.59000000000003</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488</v>
      </c>
      <c r="AU293" s="262" t="s">
        <v>92</v>
      </c>
      <c r="AV293" s="13" t="s">
        <v>92</v>
      </c>
      <c r="AW293" s="13" t="s">
        <v>4</v>
      </c>
      <c r="AX293" s="13" t="s">
        <v>90</v>
      </c>
      <c r="AY293" s="262" t="s">
        <v>355</v>
      </c>
    </row>
    <row r="294" s="2" customFormat="1" ht="16.5" customHeight="1">
      <c r="A294" s="40"/>
      <c r="B294" s="41"/>
      <c r="C294" s="229" t="s">
        <v>732</v>
      </c>
      <c r="D294" s="229" t="s">
        <v>358</v>
      </c>
      <c r="E294" s="230" t="s">
        <v>3174</v>
      </c>
      <c r="F294" s="231" t="s">
        <v>10146</v>
      </c>
      <c r="G294" s="232" t="s">
        <v>519</v>
      </c>
      <c r="H294" s="233">
        <v>594.173</v>
      </c>
      <c r="I294" s="234"/>
      <c r="J294" s="235">
        <f>ROUND(I294*H294,2)</f>
        <v>0</v>
      </c>
      <c r="K294" s="231" t="s">
        <v>361</v>
      </c>
      <c r="L294" s="46"/>
      <c r="M294" s="236" t="s">
        <v>1</v>
      </c>
      <c r="N294" s="237" t="s">
        <v>48</v>
      </c>
      <c r="O294" s="93"/>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419</v>
      </c>
      <c r="AT294" s="240" t="s">
        <v>358</v>
      </c>
      <c r="AU294" s="240" t="s">
        <v>92</v>
      </c>
      <c r="AY294" s="18" t="s">
        <v>355</v>
      </c>
      <c r="BE294" s="241">
        <f>IF(N294="základní",J294,0)</f>
        <v>0</v>
      </c>
      <c r="BF294" s="241">
        <f>IF(N294="snížená",J294,0)</f>
        <v>0</v>
      </c>
      <c r="BG294" s="241">
        <f>IF(N294="zákl. přenesená",J294,0)</f>
        <v>0</v>
      </c>
      <c r="BH294" s="241">
        <f>IF(N294="sníž. přenesená",J294,0)</f>
        <v>0</v>
      </c>
      <c r="BI294" s="241">
        <f>IF(N294="nulová",J294,0)</f>
        <v>0</v>
      </c>
      <c r="BJ294" s="18" t="s">
        <v>90</v>
      </c>
      <c r="BK294" s="241">
        <f>ROUND(I294*H294,2)</f>
        <v>0</v>
      </c>
      <c r="BL294" s="18" t="s">
        <v>419</v>
      </c>
      <c r="BM294" s="240" t="s">
        <v>10147</v>
      </c>
    </row>
    <row r="295" s="15" customFormat="1">
      <c r="A295" s="15"/>
      <c r="B295" s="274"/>
      <c r="C295" s="275"/>
      <c r="D295" s="242" t="s">
        <v>488</v>
      </c>
      <c r="E295" s="276" t="s">
        <v>1</v>
      </c>
      <c r="F295" s="277" t="s">
        <v>10017</v>
      </c>
      <c r="G295" s="275"/>
      <c r="H295" s="276" t="s">
        <v>1</v>
      </c>
      <c r="I295" s="278"/>
      <c r="J295" s="275"/>
      <c r="K295" s="275"/>
      <c r="L295" s="279"/>
      <c r="M295" s="280"/>
      <c r="N295" s="281"/>
      <c r="O295" s="281"/>
      <c r="P295" s="281"/>
      <c r="Q295" s="281"/>
      <c r="R295" s="281"/>
      <c r="S295" s="281"/>
      <c r="T295" s="282"/>
      <c r="U295" s="15"/>
      <c r="V295" s="15"/>
      <c r="W295" s="15"/>
      <c r="X295" s="15"/>
      <c r="Y295" s="15"/>
      <c r="Z295" s="15"/>
      <c r="AA295" s="15"/>
      <c r="AB295" s="15"/>
      <c r="AC295" s="15"/>
      <c r="AD295" s="15"/>
      <c r="AE295" s="15"/>
      <c r="AT295" s="283" t="s">
        <v>488</v>
      </c>
      <c r="AU295" s="283" t="s">
        <v>92</v>
      </c>
      <c r="AV295" s="15" t="s">
        <v>90</v>
      </c>
      <c r="AW295" s="15" t="s">
        <v>38</v>
      </c>
      <c r="AX295" s="15" t="s">
        <v>83</v>
      </c>
      <c r="AY295" s="283" t="s">
        <v>355</v>
      </c>
    </row>
    <row r="296" s="13" customFormat="1">
      <c r="A296" s="13"/>
      <c r="B296" s="252"/>
      <c r="C296" s="253"/>
      <c r="D296" s="242" t="s">
        <v>488</v>
      </c>
      <c r="E296" s="254" t="s">
        <v>1</v>
      </c>
      <c r="F296" s="255" t="s">
        <v>10125</v>
      </c>
      <c r="G296" s="253"/>
      <c r="H296" s="256">
        <v>590.75999999999999</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488</v>
      </c>
      <c r="AU296" s="262" t="s">
        <v>92</v>
      </c>
      <c r="AV296" s="13" t="s">
        <v>92</v>
      </c>
      <c r="AW296" s="13" t="s">
        <v>38</v>
      </c>
      <c r="AX296" s="13" t="s">
        <v>83</v>
      </c>
      <c r="AY296" s="262" t="s">
        <v>355</v>
      </c>
    </row>
    <row r="297" s="13" customFormat="1">
      <c r="A297" s="13"/>
      <c r="B297" s="252"/>
      <c r="C297" s="253"/>
      <c r="D297" s="242" t="s">
        <v>488</v>
      </c>
      <c r="E297" s="254" t="s">
        <v>1</v>
      </c>
      <c r="F297" s="255" t="s">
        <v>10126</v>
      </c>
      <c r="G297" s="253"/>
      <c r="H297" s="256">
        <v>3.4129999999999998</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488</v>
      </c>
      <c r="AU297" s="262" t="s">
        <v>92</v>
      </c>
      <c r="AV297" s="13" t="s">
        <v>92</v>
      </c>
      <c r="AW297" s="13" t="s">
        <v>38</v>
      </c>
      <c r="AX297" s="13" t="s">
        <v>83</v>
      </c>
      <c r="AY297" s="262" t="s">
        <v>355</v>
      </c>
    </row>
    <row r="298" s="14" customFormat="1">
      <c r="A298" s="14"/>
      <c r="B298" s="263"/>
      <c r="C298" s="264"/>
      <c r="D298" s="242" t="s">
        <v>488</v>
      </c>
      <c r="E298" s="265" t="s">
        <v>1</v>
      </c>
      <c r="F298" s="266" t="s">
        <v>490</v>
      </c>
      <c r="G298" s="264"/>
      <c r="H298" s="267">
        <v>594.173</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488</v>
      </c>
      <c r="AU298" s="273" t="s">
        <v>92</v>
      </c>
      <c r="AV298" s="14" t="s">
        <v>144</v>
      </c>
      <c r="AW298" s="14" t="s">
        <v>38</v>
      </c>
      <c r="AX298" s="14" t="s">
        <v>90</v>
      </c>
      <c r="AY298" s="273" t="s">
        <v>355</v>
      </c>
    </row>
    <row r="299" s="2" customFormat="1" ht="16.5" customHeight="1">
      <c r="A299" s="40"/>
      <c r="B299" s="41"/>
      <c r="C299" s="284" t="s">
        <v>737</v>
      </c>
      <c r="D299" s="284" t="s">
        <v>522</v>
      </c>
      <c r="E299" s="285" t="s">
        <v>10143</v>
      </c>
      <c r="F299" s="286" t="s">
        <v>10144</v>
      </c>
      <c r="G299" s="287" t="s">
        <v>519</v>
      </c>
      <c r="H299" s="288">
        <v>653.59000000000003</v>
      </c>
      <c r="I299" s="289"/>
      <c r="J299" s="290">
        <f>ROUND(I299*H299,2)</f>
        <v>0</v>
      </c>
      <c r="K299" s="286" t="s">
        <v>361</v>
      </c>
      <c r="L299" s="291"/>
      <c r="M299" s="292" t="s">
        <v>1</v>
      </c>
      <c r="N299" s="293" t="s">
        <v>48</v>
      </c>
      <c r="O299" s="93"/>
      <c r="P299" s="238">
        <f>O299*H299</f>
        <v>0</v>
      </c>
      <c r="Q299" s="238">
        <v>0.00029999999999999997</v>
      </c>
      <c r="R299" s="238">
        <f>Q299*H299</f>
        <v>0.196077</v>
      </c>
      <c r="S299" s="238">
        <v>0</v>
      </c>
      <c r="T299" s="239">
        <f>S299*H299</f>
        <v>0</v>
      </c>
      <c r="U299" s="40"/>
      <c r="V299" s="40"/>
      <c r="W299" s="40"/>
      <c r="X299" s="40"/>
      <c r="Y299" s="40"/>
      <c r="Z299" s="40"/>
      <c r="AA299" s="40"/>
      <c r="AB299" s="40"/>
      <c r="AC299" s="40"/>
      <c r="AD299" s="40"/>
      <c r="AE299" s="40"/>
      <c r="AR299" s="240" t="s">
        <v>649</v>
      </c>
      <c r="AT299" s="240" t="s">
        <v>522</v>
      </c>
      <c r="AU299" s="240" t="s">
        <v>92</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419</v>
      </c>
      <c r="BM299" s="240" t="s">
        <v>10148</v>
      </c>
    </row>
    <row r="300" s="13" customFormat="1">
      <c r="A300" s="13"/>
      <c r="B300" s="252"/>
      <c r="C300" s="253"/>
      <c r="D300" s="242" t="s">
        <v>488</v>
      </c>
      <c r="E300" s="253"/>
      <c r="F300" s="255" t="s">
        <v>10131</v>
      </c>
      <c r="G300" s="253"/>
      <c r="H300" s="256">
        <v>653.59000000000003</v>
      </c>
      <c r="I300" s="257"/>
      <c r="J300" s="253"/>
      <c r="K300" s="253"/>
      <c r="L300" s="258"/>
      <c r="M300" s="259"/>
      <c r="N300" s="260"/>
      <c r="O300" s="260"/>
      <c r="P300" s="260"/>
      <c r="Q300" s="260"/>
      <c r="R300" s="260"/>
      <c r="S300" s="260"/>
      <c r="T300" s="261"/>
      <c r="U300" s="13"/>
      <c r="V300" s="13"/>
      <c r="W300" s="13"/>
      <c r="X300" s="13"/>
      <c r="Y300" s="13"/>
      <c r="Z300" s="13"/>
      <c r="AA300" s="13"/>
      <c r="AB300" s="13"/>
      <c r="AC300" s="13"/>
      <c r="AD300" s="13"/>
      <c r="AE300" s="13"/>
      <c r="AT300" s="262" t="s">
        <v>488</v>
      </c>
      <c r="AU300" s="262" t="s">
        <v>92</v>
      </c>
      <c r="AV300" s="13" t="s">
        <v>92</v>
      </c>
      <c r="AW300" s="13" t="s">
        <v>4</v>
      </c>
      <c r="AX300" s="13" t="s">
        <v>90</v>
      </c>
      <c r="AY300" s="262" t="s">
        <v>355</v>
      </c>
    </row>
    <row r="301" s="2" customFormat="1" ht="16.5" customHeight="1">
      <c r="A301" s="40"/>
      <c r="B301" s="41"/>
      <c r="C301" s="229" t="s">
        <v>741</v>
      </c>
      <c r="D301" s="229" t="s">
        <v>358</v>
      </c>
      <c r="E301" s="230" t="s">
        <v>10149</v>
      </c>
      <c r="F301" s="231" t="s">
        <v>10150</v>
      </c>
      <c r="G301" s="232" t="s">
        <v>519</v>
      </c>
      <c r="H301" s="233">
        <v>610.62800000000004</v>
      </c>
      <c r="I301" s="234"/>
      <c r="J301" s="235">
        <f>ROUND(I301*H301,2)</f>
        <v>0</v>
      </c>
      <c r="K301" s="231" t="s">
        <v>361</v>
      </c>
      <c r="L301" s="46"/>
      <c r="M301" s="236" t="s">
        <v>1</v>
      </c>
      <c r="N301" s="237" t="s">
        <v>48</v>
      </c>
      <c r="O301" s="93"/>
      <c r="P301" s="238">
        <f>O301*H301</f>
        <v>0</v>
      </c>
      <c r="Q301" s="238">
        <v>0</v>
      </c>
      <c r="R301" s="238">
        <f>Q301*H301</f>
        <v>0</v>
      </c>
      <c r="S301" s="238">
        <v>0</v>
      </c>
      <c r="T301" s="239">
        <f>S301*H301</f>
        <v>0</v>
      </c>
      <c r="U301" s="40"/>
      <c r="V301" s="40"/>
      <c r="W301" s="40"/>
      <c r="X301" s="40"/>
      <c r="Y301" s="40"/>
      <c r="Z301" s="40"/>
      <c r="AA301" s="40"/>
      <c r="AB301" s="40"/>
      <c r="AC301" s="40"/>
      <c r="AD301" s="40"/>
      <c r="AE301" s="40"/>
      <c r="AR301" s="240" t="s">
        <v>419</v>
      </c>
      <c r="AT301" s="240" t="s">
        <v>358</v>
      </c>
      <c r="AU301" s="240" t="s">
        <v>92</v>
      </c>
      <c r="AY301" s="18" t="s">
        <v>355</v>
      </c>
      <c r="BE301" s="241">
        <f>IF(N301="základní",J301,0)</f>
        <v>0</v>
      </c>
      <c r="BF301" s="241">
        <f>IF(N301="snížená",J301,0)</f>
        <v>0</v>
      </c>
      <c r="BG301" s="241">
        <f>IF(N301="zákl. přenesená",J301,0)</f>
        <v>0</v>
      </c>
      <c r="BH301" s="241">
        <f>IF(N301="sníž. přenesená",J301,0)</f>
        <v>0</v>
      </c>
      <c r="BI301" s="241">
        <f>IF(N301="nulová",J301,0)</f>
        <v>0</v>
      </c>
      <c r="BJ301" s="18" t="s">
        <v>90</v>
      </c>
      <c r="BK301" s="241">
        <f>ROUND(I301*H301,2)</f>
        <v>0</v>
      </c>
      <c r="BL301" s="18" t="s">
        <v>419</v>
      </c>
      <c r="BM301" s="240" t="s">
        <v>10151</v>
      </c>
    </row>
    <row r="302" s="15" customFormat="1">
      <c r="A302" s="15"/>
      <c r="B302" s="274"/>
      <c r="C302" s="275"/>
      <c r="D302" s="242" t="s">
        <v>488</v>
      </c>
      <c r="E302" s="276" t="s">
        <v>1</v>
      </c>
      <c r="F302" s="277" t="s">
        <v>10017</v>
      </c>
      <c r="G302" s="275"/>
      <c r="H302" s="276" t="s">
        <v>1</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488</v>
      </c>
      <c r="AU302" s="283" t="s">
        <v>92</v>
      </c>
      <c r="AV302" s="15" t="s">
        <v>90</v>
      </c>
      <c r="AW302" s="15" t="s">
        <v>38</v>
      </c>
      <c r="AX302" s="15" t="s">
        <v>83</v>
      </c>
      <c r="AY302" s="283" t="s">
        <v>355</v>
      </c>
    </row>
    <row r="303" s="13" customFormat="1">
      <c r="A303" s="13"/>
      <c r="B303" s="252"/>
      <c r="C303" s="253"/>
      <c r="D303" s="242" t="s">
        <v>488</v>
      </c>
      <c r="E303" s="254" t="s">
        <v>1</v>
      </c>
      <c r="F303" s="255" t="s">
        <v>10136</v>
      </c>
      <c r="G303" s="253"/>
      <c r="H303" s="256">
        <v>604.25999999999999</v>
      </c>
      <c r="I303" s="257"/>
      <c r="J303" s="253"/>
      <c r="K303" s="253"/>
      <c r="L303" s="258"/>
      <c r="M303" s="259"/>
      <c r="N303" s="260"/>
      <c r="O303" s="260"/>
      <c r="P303" s="260"/>
      <c r="Q303" s="260"/>
      <c r="R303" s="260"/>
      <c r="S303" s="260"/>
      <c r="T303" s="261"/>
      <c r="U303" s="13"/>
      <c r="V303" s="13"/>
      <c r="W303" s="13"/>
      <c r="X303" s="13"/>
      <c r="Y303" s="13"/>
      <c r="Z303" s="13"/>
      <c r="AA303" s="13"/>
      <c r="AB303" s="13"/>
      <c r="AC303" s="13"/>
      <c r="AD303" s="13"/>
      <c r="AE303" s="13"/>
      <c r="AT303" s="262" t="s">
        <v>488</v>
      </c>
      <c r="AU303" s="262" t="s">
        <v>92</v>
      </c>
      <c r="AV303" s="13" t="s">
        <v>92</v>
      </c>
      <c r="AW303" s="13" t="s">
        <v>38</v>
      </c>
      <c r="AX303" s="13" t="s">
        <v>83</v>
      </c>
      <c r="AY303" s="262" t="s">
        <v>355</v>
      </c>
    </row>
    <row r="304" s="13" customFormat="1">
      <c r="A304" s="13"/>
      <c r="B304" s="252"/>
      <c r="C304" s="253"/>
      <c r="D304" s="242" t="s">
        <v>488</v>
      </c>
      <c r="E304" s="254" t="s">
        <v>1</v>
      </c>
      <c r="F304" s="255" t="s">
        <v>10137</v>
      </c>
      <c r="G304" s="253"/>
      <c r="H304" s="256">
        <v>6.3680000000000003</v>
      </c>
      <c r="I304" s="257"/>
      <c r="J304" s="253"/>
      <c r="K304" s="253"/>
      <c r="L304" s="258"/>
      <c r="M304" s="259"/>
      <c r="N304" s="260"/>
      <c r="O304" s="260"/>
      <c r="P304" s="260"/>
      <c r="Q304" s="260"/>
      <c r="R304" s="260"/>
      <c r="S304" s="260"/>
      <c r="T304" s="261"/>
      <c r="U304" s="13"/>
      <c r="V304" s="13"/>
      <c r="W304" s="13"/>
      <c r="X304" s="13"/>
      <c r="Y304" s="13"/>
      <c r="Z304" s="13"/>
      <c r="AA304" s="13"/>
      <c r="AB304" s="13"/>
      <c r="AC304" s="13"/>
      <c r="AD304" s="13"/>
      <c r="AE304" s="13"/>
      <c r="AT304" s="262" t="s">
        <v>488</v>
      </c>
      <c r="AU304" s="262" t="s">
        <v>92</v>
      </c>
      <c r="AV304" s="13" t="s">
        <v>92</v>
      </c>
      <c r="AW304" s="13" t="s">
        <v>38</v>
      </c>
      <c r="AX304" s="13" t="s">
        <v>83</v>
      </c>
      <c r="AY304" s="262" t="s">
        <v>355</v>
      </c>
    </row>
    <row r="305" s="14" customFormat="1">
      <c r="A305" s="14"/>
      <c r="B305" s="263"/>
      <c r="C305" s="264"/>
      <c r="D305" s="242" t="s">
        <v>488</v>
      </c>
      <c r="E305" s="265" t="s">
        <v>1</v>
      </c>
      <c r="F305" s="266" t="s">
        <v>490</v>
      </c>
      <c r="G305" s="264"/>
      <c r="H305" s="267">
        <v>610.62800000000004</v>
      </c>
      <c r="I305" s="268"/>
      <c r="J305" s="264"/>
      <c r="K305" s="264"/>
      <c r="L305" s="269"/>
      <c r="M305" s="270"/>
      <c r="N305" s="271"/>
      <c r="O305" s="271"/>
      <c r="P305" s="271"/>
      <c r="Q305" s="271"/>
      <c r="R305" s="271"/>
      <c r="S305" s="271"/>
      <c r="T305" s="272"/>
      <c r="U305" s="14"/>
      <c r="V305" s="14"/>
      <c r="W305" s="14"/>
      <c r="X305" s="14"/>
      <c r="Y305" s="14"/>
      <c r="Z305" s="14"/>
      <c r="AA305" s="14"/>
      <c r="AB305" s="14"/>
      <c r="AC305" s="14"/>
      <c r="AD305" s="14"/>
      <c r="AE305" s="14"/>
      <c r="AT305" s="273" t="s">
        <v>488</v>
      </c>
      <c r="AU305" s="273" t="s">
        <v>92</v>
      </c>
      <c r="AV305" s="14" t="s">
        <v>144</v>
      </c>
      <c r="AW305" s="14" t="s">
        <v>38</v>
      </c>
      <c r="AX305" s="14" t="s">
        <v>90</v>
      </c>
      <c r="AY305" s="273" t="s">
        <v>355</v>
      </c>
    </row>
    <row r="306" s="2" customFormat="1" ht="16.5" customHeight="1">
      <c r="A306" s="40"/>
      <c r="B306" s="41"/>
      <c r="C306" s="284" t="s">
        <v>746</v>
      </c>
      <c r="D306" s="284" t="s">
        <v>522</v>
      </c>
      <c r="E306" s="285" t="s">
        <v>10143</v>
      </c>
      <c r="F306" s="286" t="s">
        <v>10144</v>
      </c>
      <c r="G306" s="287" t="s">
        <v>519</v>
      </c>
      <c r="H306" s="288">
        <v>671.69100000000003</v>
      </c>
      <c r="I306" s="289"/>
      <c r="J306" s="290">
        <f>ROUND(I306*H306,2)</f>
        <v>0</v>
      </c>
      <c r="K306" s="286" t="s">
        <v>361</v>
      </c>
      <c r="L306" s="291"/>
      <c r="M306" s="292" t="s">
        <v>1</v>
      </c>
      <c r="N306" s="293" t="s">
        <v>48</v>
      </c>
      <c r="O306" s="93"/>
      <c r="P306" s="238">
        <f>O306*H306</f>
        <v>0</v>
      </c>
      <c r="Q306" s="238">
        <v>0.00029999999999999997</v>
      </c>
      <c r="R306" s="238">
        <f>Q306*H306</f>
        <v>0.2015073</v>
      </c>
      <c r="S306" s="238">
        <v>0</v>
      </c>
      <c r="T306" s="239">
        <f>S306*H306</f>
        <v>0</v>
      </c>
      <c r="U306" s="40"/>
      <c r="V306" s="40"/>
      <c r="W306" s="40"/>
      <c r="X306" s="40"/>
      <c r="Y306" s="40"/>
      <c r="Z306" s="40"/>
      <c r="AA306" s="40"/>
      <c r="AB306" s="40"/>
      <c r="AC306" s="40"/>
      <c r="AD306" s="40"/>
      <c r="AE306" s="40"/>
      <c r="AR306" s="240" t="s">
        <v>649</v>
      </c>
      <c r="AT306" s="240" t="s">
        <v>522</v>
      </c>
      <c r="AU306" s="240" t="s">
        <v>92</v>
      </c>
      <c r="AY306" s="18" t="s">
        <v>355</v>
      </c>
      <c r="BE306" s="241">
        <f>IF(N306="základní",J306,0)</f>
        <v>0</v>
      </c>
      <c r="BF306" s="241">
        <f>IF(N306="snížená",J306,0)</f>
        <v>0</v>
      </c>
      <c r="BG306" s="241">
        <f>IF(N306="zákl. přenesená",J306,0)</f>
        <v>0</v>
      </c>
      <c r="BH306" s="241">
        <f>IF(N306="sníž. přenesená",J306,0)</f>
        <v>0</v>
      </c>
      <c r="BI306" s="241">
        <f>IF(N306="nulová",J306,0)</f>
        <v>0</v>
      </c>
      <c r="BJ306" s="18" t="s">
        <v>90</v>
      </c>
      <c r="BK306" s="241">
        <f>ROUND(I306*H306,2)</f>
        <v>0</v>
      </c>
      <c r="BL306" s="18" t="s">
        <v>419</v>
      </c>
      <c r="BM306" s="240" t="s">
        <v>10152</v>
      </c>
    </row>
    <row r="307" s="13" customFormat="1">
      <c r="A307" s="13"/>
      <c r="B307" s="252"/>
      <c r="C307" s="253"/>
      <c r="D307" s="242" t="s">
        <v>488</v>
      </c>
      <c r="E307" s="253"/>
      <c r="F307" s="255" t="s">
        <v>10139</v>
      </c>
      <c r="G307" s="253"/>
      <c r="H307" s="256">
        <v>671.69100000000003</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488</v>
      </c>
      <c r="AU307" s="262" t="s">
        <v>92</v>
      </c>
      <c r="AV307" s="13" t="s">
        <v>92</v>
      </c>
      <c r="AW307" s="13" t="s">
        <v>4</v>
      </c>
      <c r="AX307" s="13" t="s">
        <v>90</v>
      </c>
      <c r="AY307" s="262" t="s">
        <v>355</v>
      </c>
    </row>
    <row r="308" s="2" customFormat="1" ht="16.5" customHeight="1">
      <c r="A308" s="40"/>
      <c r="B308" s="41"/>
      <c r="C308" s="229" t="s">
        <v>750</v>
      </c>
      <c r="D308" s="229" t="s">
        <v>358</v>
      </c>
      <c r="E308" s="230" t="s">
        <v>10153</v>
      </c>
      <c r="F308" s="231" t="s">
        <v>10154</v>
      </c>
      <c r="G308" s="232" t="s">
        <v>519</v>
      </c>
      <c r="H308" s="233">
        <v>610.62800000000004</v>
      </c>
      <c r="I308" s="234"/>
      <c r="J308" s="235">
        <f>ROUND(I308*H308,2)</f>
        <v>0</v>
      </c>
      <c r="K308" s="231" t="s">
        <v>361</v>
      </c>
      <c r="L308" s="46"/>
      <c r="M308" s="236" t="s">
        <v>1</v>
      </c>
      <c r="N308" s="237" t="s">
        <v>48</v>
      </c>
      <c r="O308" s="93"/>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419</v>
      </c>
      <c r="AT308" s="240" t="s">
        <v>358</v>
      </c>
      <c r="AU308" s="240" t="s">
        <v>92</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419</v>
      </c>
      <c r="BM308" s="240" t="s">
        <v>10155</v>
      </c>
    </row>
    <row r="309" s="15" customFormat="1">
      <c r="A309" s="15"/>
      <c r="B309" s="274"/>
      <c r="C309" s="275"/>
      <c r="D309" s="242" t="s">
        <v>488</v>
      </c>
      <c r="E309" s="276" t="s">
        <v>1</v>
      </c>
      <c r="F309" s="277" t="s">
        <v>10017</v>
      </c>
      <c r="G309" s="275"/>
      <c r="H309" s="276" t="s">
        <v>1</v>
      </c>
      <c r="I309" s="278"/>
      <c r="J309" s="275"/>
      <c r="K309" s="275"/>
      <c r="L309" s="279"/>
      <c r="M309" s="280"/>
      <c r="N309" s="281"/>
      <c r="O309" s="281"/>
      <c r="P309" s="281"/>
      <c r="Q309" s="281"/>
      <c r="R309" s="281"/>
      <c r="S309" s="281"/>
      <c r="T309" s="282"/>
      <c r="U309" s="15"/>
      <c r="V309" s="15"/>
      <c r="W309" s="15"/>
      <c r="X309" s="15"/>
      <c r="Y309" s="15"/>
      <c r="Z309" s="15"/>
      <c r="AA309" s="15"/>
      <c r="AB309" s="15"/>
      <c r="AC309" s="15"/>
      <c r="AD309" s="15"/>
      <c r="AE309" s="15"/>
      <c r="AT309" s="283" t="s">
        <v>488</v>
      </c>
      <c r="AU309" s="283" t="s">
        <v>92</v>
      </c>
      <c r="AV309" s="15" t="s">
        <v>90</v>
      </c>
      <c r="AW309" s="15" t="s">
        <v>38</v>
      </c>
      <c r="AX309" s="15" t="s">
        <v>83</v>
      </c>
      <c r="AY309" s="283" t="s">
        <v>355</v>
      </c>
    </row>
    <row r="310" s="13" customFormat="1">
      <c r="A310" s="13"/>
      <c r="B310" s="252"/>
      <c r="C310" s="253"/>
      <c r="D310" s="242" t="s">
        <v>488</v>
      </c>
      <c r="E310" s="254" t="s">
        <v>1</v>
      </c>
      <c r="F310" s="255" t="s">
        <v>10136</v>
      </c>
      <c r="G310" s="253"/>
      <c r="H310" s="256">
        <v>604.25999999999999</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488</v>
      </c>
      <c r="AU310" s="262" t="s">
        <v>92</v>
      </c>
      <c r="AV310" s="13" t="s">
        <v>92</v>
      </c>
      <c r="AW310" s="13" t="s">
        <v>38</v>
      </c>
      <c r="AX310" s="13" t="s">
        <v>83</v>
      </c>
      <c r="AY310" s="262" t="s">
        <v>355</v>
      </c>
    </row>
    <row r="311" s="13" customFormat="1">
      <c r="A311" s="13"/>
      <c r="B311" s="252"/>
      <c r="C311" s="253"/>
      <c r="D311" s="242" t="s">
        <v>488</v>
      </c>
      <c r="E311" s="254" t="s">
        <v>1</v>
      </c>
      <c r="F311" s="255" t="s">
        <v>10137</v>
      </c>
      <c r="G311" s="253"/>
      <c r="H311" s="256">
        <v>6.3680000000000003</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488</v>
      </c>
      <c r="AU311" s="262" t="s">
        <v>92</v>
      </c>
      <c r="AV311" s="13" t="s">
        <v>92</v>
      </c>
      <c r="AW311" s="13" t="s">
        <v>38</v>
      </c>
      <c r="AX311" s="13" t="s">
        <v>83</v>
      </c>
      <c r="AY311" s="262" t="s">
        <v>355</v>
      </c>
    </row>
    <row r="312" s="14" customFormat="1">
      <c r="A312" s="14"/>
      <c r="B312" s="263"/>
      <c r="C312" s="264"/>
      <c r="D312" s="242" t="s">
        <v>488</v>
      </c>
      <c r="E312" s="265" t="s">
        <v>1</v>
      </c>
      <c r="F312" s="266" t="s">
        <v>490</v>
      </c>
      <c r="G312" s="264"/>
      <c r="H312" s="267">
        <v>610.62800000000004</v>
      </c>
      <c r="I312" s="268"/>
      <c r="J312" s="264"/>
      <c r="K312" s="264"/>
      <c r="L312" s="269"/>
      <c r="M312" s="270"/>
      <c r="N312" s="271"/>
      <c r="O312" s="271"/>
      <c r="P312" s="271"/>
      <c r="Q312" s="271"/>
      <c r="R312" s="271"/>
      <c r="S312" s="271"/>
      <c r="T312" s="272"/>
      <c r="U312" s="14"/>
      <c r="V312" s="14"/>
      <c r="W312" s="14"/>
      <c r="X312" s="14"/>
      <c r="Y312" s="14"/>
      <c r="Z312" s="14"/>
      <c r="AA312" s="14"/>
      <c r="AB312" s="14"/>
      <c r="AC312" s="14"/>
      <c r="AD312" s="14"/>
      <c r="AE312" s="14"/>
      <c r="AT312" s="273" t="s">
        <v>488</v>
      </c>
      <c r="AU312" s="273" t="s">
        <v>92</v>
      </c>
      <c r="AV312" s="14" t="s">
        <v>144</v>
      </c>
      <c r="AW312" s="14" t="s">
        <v>38</v>
      </c>
      <c r="AX312" s="14" t="s">
        <v>90</v>
      </c>
      <c r="AY312" s="273" t="s">
        <v>355</v>
      </c>
    </row>
    <row r="313" s="2" customFormat="1" ht="16.5" customHeight="1">
      <c r="A313" s="40"/>
      <c r="B313" s="41"/>
      <c r="C313" s="284" t="s">
        <v>754</v>
      </c>
      <c r="D313" s="284" t="s">
        <v>522</v>
      </c>
      <c r="E313" s="285" t="s">
        <v>10143</v>
      </c>
      <c r="F313" s="286" t="s">
        <v>10144</v>
      </c>
      <c r="G313" s="287" t="s">
        <v>519</v>
      </c>
      <c r="H313" s="288">
        <v>671.69100000000003</v>
      </c>
      <c r="I313" s="289"/>
      <c r="J313" s="290">
        <f>ROUND(I313*H313,2)</f>
        <v>0</v>
      </c>
      <c r="K313" s="286" t="s">
        <v>361</v>
      </c>
      <c r="L313" s="291"/>
      <c r="M313" s="292" t="s">
        <v>1</v>
      </c>
      <c r="N313" s="293" t="s">
        <v>48</v>
      </c>
      <c r="O313" s="93"/>
      <c r="P313" s="238">
        <f>O313*H313</f>
        <v>0</v>
      </c>
      <c r="Q313" s="238">
        <v>0.00029999999999999997</v>
      </c>
      <c r="R313" s="238">
        <f>Q313*H313</f>
        <v>0.2015073</v>
      </c>
      <c r="S313" s="238">
        <v>0</v>
      </c>
      <c r="T313" s="239">
        <f>S313*H313</f>
        <v>0</v>
      </c>
      <c r="U313" s="40"/>
      <c r="V313" s="40"/>
      <c r="W313" s="40"/>
      <c r="X313" s="40"/>
      <c r="Y313" s="40"/>
      <c r="Z313" s="40"/>
      <c r="AA313" s="40"/>
      <c r="AB313" s="40"/>
      <c r="AC313" s="40"/>
      <c r="AD313" s="40"/>
      <c r="AE313" s="40"/>
      <c r="AR313" s="240" t="s">
        <v>649</v>
      </c>
      <c r="AT313" s="240" t="s">
        <v>522</v>
      </c>
      <c r="AU313" s="240" t="s">
        <v>92</v>
      </c>
      <c r="AY313" s="18" t="s">
        <v>355</v>
      </c>
      <c r="BE313" s="241">
        <f>IF(N313="základní",J313,0)</f>
        <v>0</v>
      </c>
      <c r="BF313" s="241">
        <f>IF(N313="snížená",J313,0)</f>
        <v>0</v>
      </c>
      <c r="BG313" s="241">
        <f>IF(N313="zákl. přenesená",J313,0)</f>
        <v>0</v>
      </c>
      <c r="BH313" s="241">
        <f>IF(N313="sníž. přenesená",J313,0)</f>
        <v>0</v>
      </c>
      <c r="BI313" s="241">
        <f>IF(N313="nulová",J313,0)</f>
        <v>0</v>
      </c>
      <c r="BJ313" s="18" t="s">
        <v>90</v>
      </c>
      <c r="BK313" s="241">
        <f>ROUND(I313*H313,2)</f>
        <v>0</v>
      </c>
      <c r="BL313" s="18" t="s">
        <v>419</v>
      </c>
      <c r="BM313" s="240" t="s">
        <v>10156</v>
      </c>
    </row>
    <row r="314" s="13" customFormat="1">
      <c r="A314" s="13"/>
      <c r="B314" s="252"/>
      <c r="C314" s="253"/>
      <c r="D314" s="242" t="s">
        <v>488</v>
      </c>
      <c r="E314" s="253"/>
      <c r="F314" s="255" t="s">
        <v>10139</v>
      </c>
      <c r="G314" s="253"/>
      <c r="H314" s="256">
        <v>671.69100000000003</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488</v>
      </c>
      <c r="AU314" s="262" t="s">
        <v>92</v>
      </c>
      <c r="AV314" s="13" t="s">
        <v>92</v>
      </c>
      <c r="AW314" s="13" t="s">
        <v>4</v>
      </c>
      <c r="AX314" s="13" t="s">
        <v>90</v>
      </c>
      <c r="AY314" s="262" t="s">
        <v>355</v>
      </c>
    </row>
    <row r="315" s="2" customFormat="1" ht="16.5" customHeight="1">
      <c r="A315" s="40"/>
      <c r="B315" s="41"/>
      <c r="C315" s="229" t="s">
        <v>758</v>
      </c>
      <c r="D315" s="229" t="s">
        <v>358</v>
      </c>
      <c r="E315" s="230" t="s">
        <v>10157</v>
      </c>
      <c r="F315" s="231" t="s">
        <v>1262</v>
      </c>
      <c r="G315" s="232" t="s">
        <v>1263</v>
      </c>
      <c r="H315" s="305"/>
      <c r="I315" s="234"/>
      <c r="J315" s="235">
        <f>ROUND(I315*H315,2)</f>
        <v>0</v>
      </c>
      <c r="K315" s="231" t="s">
        <v>361</v>
      </c>
      <c r="L315" s="46"/>
      <c r="M315" s="236" t="s">
        <v>1</v>
      </c>
      <c r="N315" s="237" t="s">
        <v>48</v>
      </c>
      <c r="O315" s="93"/>
      <c r="P315" s="238">
        <f>O315*H315</f>
        <v>0</v>
      </c>
      <c r="Q315" s="238">
        <v>0</v>
      </c>
      <c r="R315" s="238">
        <f>Q315*H315</f>
        <v>0</v>
      </c>
      <c r="S315" s="238">
        <v>0</v>
      </c>
      <c r="T315" s="239">
        <f>S315*H315</f>
        <v>0</v>
      </c>
      <c r="U315" s="40"/>
      <c r="V315" s="40"/>
      <c r="W315" s="40"/>
      <c r="X315" s="40"/>
      <c r="Y315" s="40"/>
      <c r="Z315" s="40"/>
      <c r="AA315" s="40"/>
      <c r="AB315" s="40"/>
      <c r="AC315" s="40"/>
      <c r="AD315" s="40"/>
      <c r="AE315" s="40"/>
      <c r="AR315" s="240" t="s">
        <v>419</v>
      </c>
      <c r="AT315" s="240" t="s">
        <v>358</v>
      </c>
      <c r="AU315" s="240" t="s">
        <v>92</v>
      </c>
      <c r="AY315" s="18" t="s">
        <v>355</v>
      </c>
      <c r="BE315" s="241">
        <f>IF(N315="základní",J315,0)</f>
        <v>0</v>
      </c>
      <c r="BF315" s="241">
        <f>IF(N315="snížená",J315,0)</f>
        <v>0</v>
      </c>
      <c r="BG315" s="241">
        <f>IF(N315="zákl. přenesená",J315,0)</f>
        <v>0</v>
      </c>
      <c r="BH315" s="241">
        <f>IF(N315="sníž. přenesená",J315,0)</f>
        <v>0</v>
      </c>
      <c r="BI315" s="241">
        <f>IF(N315="nulová",J315,0)</f>
        <v>0</v>
      </c>
      <c r="BJ315" s="18" t="s">
        <v>90</v>
      </c>
      <c r="BK315" s="241">
        <f>ROUND(I315*H315,2)</f>
        <v>0</v>
      </c>
      <c r="BL315" s="18" t="s">
        <v>419</v>
      </c>
      <c r="BM315" s="240" t="s">
        <v>10158</v>
      </c>
    </row>
    <row r="316" s="12" customFormat="1" ht="22.8" customHeight="1">
      <c r="A316" s="12"/>
      <c r="B316" s="213"/>
      <c r="C316" s="214"/>
      <c r="D316" s="215" t="s">
        <v>82</v>
      </c>
      <c r="E316" s="227" t="s">
        <v>1962</v>
      </c>
      <c r="F316" s="227" t="s">
        <v>1963</v>
      </c>
      <c r="G316" s="214"/>
      <c r="H316" s="214"/>
      <c r="I316" s="217"/>
      <c r="J316" s="228">
        <f>BK316</f>
        <v>0</v>
      </c>
      <c r="K316" s="214"/>
      <c r="L316" s="219"/>
      <c r="M316" s="220"/>
      <c r="N316" s="221"/>
      <c r="O316" s="221"/>
      <c r="P316" s="222">
        <f>SUM(P317:P342)</f>
        <v>0</v>
      </c>
      <c r="Q316" s="221"/>
      <c r="R316" s="222">
        <f>SUM(R317:R342)</f>
        <v>0</v>
      </c>
      <c r="S316" s="221"/>
      <c r="T316" s="223">
        <f>SUM(T317:T342)</f>
        <v>0</v>
      </c>
      <c r="U316" s="12"/>
      <c r="V316" s="12"/>
      <c r="W316" s="12"/>
      <c r="X316" s="12"/>
      <c r="Y316" s="12"/>
      <c r="Z316" s="12"/>
      <c r="AA316" s="12"/>
      <c r="AB316" s="12"/>
      <c r="AC316" s="12"/>
      <c r="AD316" s="12"/>
      <c r="AE316" s="12"/>
      <c r="AR316" s="224" t="s">
        <v>92</v>
      </c>
      <c r="AT316" s="225" t="s">
        <v>82</v>
      </c>
      <c r="AU316" s="225" t="s">
        <v>90</v>
      </c>
      <c r="AY316" s="224" t="s">
        <v>355</v>
      </c>
      <c r="BK316" s="226">
        <f>SUM(BK317:BK342)</f>
        <v>0</v>
      </c>
    </row>
    <row r="317" s="2" customFormat="1" ht="16.5" customHeight="1">
      <c r="A317" s="40"/>
      <c r="B317" s="41"/>
      <c r="C317" s="229" t="s">
        <v>766</v>
      </c>
      <c r="D317" s="229" t="s">
        <v>358</v>
      </c>
      <c r="E317" s="230" t="s">
        <v>10159</v>
      </c>
      <c r="F317" s="231" t="s">
        <v>10160</v>
      </c>
      <c r="G317" s="232" t="s">
        <v>1718</v>
      </c>
      <c r="H317" s="233">
        <v>3</v>
      </c>
      <c r="I317" s="234"/>
      <c r="J317" s="235">
        <f>ROUND(I317*H317,2)</f>
        <v>0</v>
      </c>
      <c r="K317" s="231" t="s">
        <v>525</v>
      </c>
      <c r="L317" s="46"/>
      <c r="M317" s="236" t="s">
        <v>1</v>
      </c>
      <c r="N317" s="237" t="s">
        <v>48</v>
      </c>
      <c r="O317" s="93"/>
      <c r="P317" s="238">
        <f>O317*H317</f>
        <v>0</v>
      </c>
      <c r="Q317" s="238">
        <v>0</v>
      </c>
      <c r="R317" s="238">
        <f>Q317*H317</f>
        <v>0</v>
      </c>
      <c r="S317" s="238">
        <v>0</v>
      </c>
      <c r="T317" s="239">
        <f>S317*H317</f>
        <v>0</v>
      </c>
      <c r="U317" s="40"/>
      <c r="V317" s="40"/>
      <c r="W317" s="40"/>
      <c r="X317" s="40"/>
      <c r="Y317" s="40"/>
      <c r="Z317" s="40"/>
      <c r="AA317" s="40"/>
      <c r="AB317" s="40"/>
      <c r="AC317" s="40"/>
      <c r="AD317" s="40"/>
      <c r="AE317" s="40"/>
      <c r="AR317" s="240" t="s">
        <v>419</v>
      </c>
      <c r="AT317" s="240" t="s">
        <v>358</v>
      </c>
      <c r="AU317" s="240" t="s">
        <v>92</v>
      </c>
      <c r="AY317" s="18" t="s">
        <v>355</v>
      </c>
      <c r="BE317" s="241">
        <f>IF(N317="základní",J317,0)</f>
        <v>0</v>
      </c>
      <c r="BF317" s="241">
        <f>IF(N317="snížená",J317,0)</f>
        <v>0</v>
      </c>
      <c r="BG317" s="241">
        <f>IF(N317="zákl. přenesená",J317,0)</f>
        <v>0</v>
      </c>
      <c r="BH317" s="241">
        <f>IF(N317="sníž. přenesená",J317,0)</f>
        <v>0</v>
      </c>
      <c r="BI317" s="241">
        <f>IF(N317="nulová",J317,0)</f>
        <v>0</v>
      </c>
      <c r="BJ317" s="18" t="s">
        <v>90</v>
      </c>
      <c r="BK317" s="241">
        <f>ROUND(I317*H317,2)</f>
        <v>0</v>
      </c>
      <c r="BL317" s="18" t="s">
        <v>419</v>
      </c>
      <c r="BM317" s="240" t="s">
        <v>10161</v>
      </c>
    </row>
    <row r="318" s="2" customFormat="1">
      <c r="A318" s="40"/>
      <c r="B318" s="41"/>
      <c r="C318" s="42"/>
      <c r="D318" s="242" t="s">
        <v>368</v>
      </c>
      <c r="E318" s="42"/>
      <c r="F318" s="243" t="s">
        <v>9674</v>
      </c>
      <c r="G318" s="42"/>
      <c r="H318" s="42"/>
      <c r="I318" s="244"/>
      <c r="J318" s="42"/>
      <c r="K318" s="42"/>
      <c r="L318" s="46"/>
      <c r="M318" s="245"/>
      <c r="N318" s="246"/>
      <c r="O318" s="93"/>
      <c r="P318" s="93"/>
      <c r="Q318" s="93"/>
      <c r="R318" s="93"/>
      <c r="S318" s="93"/>
      <c r="T318" s="94"/>
      <c r="U318" s="40"/>
      <c r="V318" s="40"/>
      <c r="W318" s="40"/>
      <c r="X318" s="40"/>
      <c r="Y318" s="40"/>
      <c r="Z318" s="40"/>
      <c r="AA318" s="40"/>
      <c r="AB318" s="40"/>
      <c r="AC318" s="40"/>
      <c r="AD318" s="40"/>
      <c r="AE318" s="40"/>
      <c r="AT318" s="18" t="s">
        <v>368</v>
      </c>
      <c r="AU318" s="18" t="s">
        <v>92</v>
      </c>
    </row>
    <row r="319" s="13" customFormat="1">
      <c r="A319" s="13"/>
      <c r="B319" s="252"/>
      <c r="C319" s="253"/>
      <c r="D319" s="242" t="s">
        <v>488</v>
      </c>
      <c r="E319" s="254" t="s">
        <v>1</v>
      </c>
      <c r="F319" s="255" t="s">
        <v>10162</v>
      </c>
      <c r="G319" s="253"/>
      <c r="H319" s="256">
        <v>3</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488</v>
      </c>
      <c r="AU319" s="262" t="s">
        <v>92</v>
      </c>
      <c r="AV319" s="13" t="s">
        <v>92</v>
      </c>
      <c r="AW319" s="13" t="s">
        <v>38</v>
      </c>
      <c r="AX319" s="13" t="s">
        <v>83</v>
      </c>
      <c r="AY319" s="262" t="s">
        <v>355</v>
      </c>
    </row>
    <row r="320" s="14" customFormat="1">
      <c r="A320" s="14"/>
      <c r="B320" s="263"/>
      <c r="C320" s="264"/>
      <c r="D320" s="242" t="s">
        <v>488</v>
      </c>
      <c r="E320" s="265" t="s">
        <v>1</v>
      </c>
      <c r="F320" s="266" t="s">
        <v>490</v>
      </c>
      <c r="G320" s="264"/>
      <c r="H320" s="267">
        <v>3</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488</v>
      </c>
      <c r="AU320" s="273" t="s">
        <v>92</v>
      </c>
      <c r="AV320" s="14" t="s">
        <v>144</v>
      </c>
      <c r="AW320" s="14" t="s">
        <v>38</v>
      </c>
      <c r="AX320" s="14" t="s">
        <v>90</v>
      </c>
      <c r="AY320" s="273" t="s">
        <v>355</v>
      </c>
    </row>
    <row r="321" s="2" customFormat="1" ht="16.5" customHeight="1">
      <c r="A321" s="40"/>
      <c r="B321" s="41"/>
      <c r="C321" s="229" t="s">
        <v>772</v>
      </c>
      <c r="D321" s="229" t="s">
        <v>358</v>
      </c>
      <c r="E321" s="230" t="s">
        <v>10163</v>
      </c>
      <c r="F321" s="231" t="s">
        <v>10164</v>
      </c>
      <c r="G321" s="232" t="s">
        <v>1718</v>
      </c>
      <c r="H321" s="233">
        <v>34</v>
      </c>
      <c r="I321" s="234"/>
      <c r="J321" s="235">
        <f>ROUND(I321*H321,2)</f>
        <v>0</v>
      </c>
      <c r="K321" s="231" t="s">
        <v>525</v>
      </c>
      <c r="L321" s="46"/>
      <c r="M321" s="236" t="s">
        <v>1</v>
      </c>
      <c r="N321" s="237" t="s">
        <v>48</v>
      </c>
      <c r="O321" s="93"/>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419</v>
      </c>
      <c r="AT321" s="240" t="s">
        <v>358</v>
      </c>
      <c r="AU321" s="240" t="s">
        <v>92</v>
      </c>
      <c r="AY321" s="18" t="s">
        <v>355</v>
      </c>
      <c r="BE321" s="241">
        <f>IF(N321="základní",J321,0)</f>
        <v>0</v>
      </c>
      <c r="BF321" s="241">
        <f>IF(N321="snížená",J321,0)</f>
        <v>0</v>
      </c>
      <c r="BG321" s="241">
        <f>IF(N321="zákl. přenesená",J321,0)</f>
        <v>0</v>
      </c>
      <c r="BH321" s="241">
        <f>IF(N321="sníž. přenesená",J321,0)</f>
        <v>0</v>
      </c>
      <c r="BI321" s="241">
        <f>IF(N321="nulová",J321,0)</f>
        <v>0</v>
      </c>
      <c r="BJ321" s="18" t="s">
        <v>90</v>
      </c>
      <c r="BK321" s="241">
        <f>ROUND(I321*H321,2)</f>
        <v>0</v>
      </c>
      <c r="BL321" s="18" t="s">
        <v>419</v>
      </c>
      <c r="BM321" s="240" t="s">
        <v>10165</v>
      </c>
    </row>
    <row r="322" s="2" customFormat="1">
      <c r="A322" s="40"/>
      <c r="B322" s="41"/>
      <c r="C322" s="42"/>
      <c r="D322" s="242" t="s">
        <v>368</v>
      </c>
      <c r="E322" s="42"/>
      <c r="F322" s="243" t="s">
        <v>9674</v>
      </c>
      <c r="G322" s="42"/>
      <c r="H322" s="42"/>
      <c r="I322" s="244"/>
      <c r="J322" s="42"/>
      <c r="K322" s="42"/>
      <c r="L322" s="46"/>
      <c r="M322" s="245"/>
      <c r="N322" s="246"/>
      <c r="O322" s="93"/>
      <c r="P322" s="93"/>
      <c r="Q322" s="93"/>
      <c r="R322" s="93"/>
      <c r="S322" s="93"/>
      <c r="T322" s="94"/>
      <c r="U322" s="40"/>
      <c r="V322" s="40"/>
      <c r="W322" s="40"/>
      <c r="X322" s="40"/>
      <c r="Y322" s="40"/>
      <c r="Z322" s="40"/>
      <c r="AA322" s="40"/>
      <c r="AB322" s="40"/>
      <c r="AC322" s="40"/>
      <c r="AD322" s="40"/>
      <c r="AE322" s="40"/>
      <c r="AT322" s="18" t="s">
        <v>368</v>
      </c>
      <c r="AU322" s="18" t="s">
        <v>92</v>
      </c>
    </row>
    <row r="323" s="13" customFormat="1">
      <c r="A323" s="13"/>
      <c r="B323" s="252"/>
      <c r="C323" s="253"/>
      <c r="D323" s="242" t="s">
        <v>488</v>
      </c>
      <c r="E323" s="254" t="s">
        <v>1</v>
      </c>
      <c r="F323" s="255" t="s">
        <v>10166</v>
      </c>
      <c r="G323" s="253"/>
      <c r="H323" s="256">
        <v>34</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488</v>
      </c>
      <c r="AU323" s="262" t="s">
        <v>92</v>
      </c>
      <c r="AV323" s="13" t="s">
        <v>92</v>
      </c>
      <c r="AW323" s="13" t="s">
        <v>38</v>
      </c>
      <c r="AX323" s="13" t="s">
        <v>83</v>
      </c>
      <c r="AY323" s="262" t="s">
        <v>355</v>
      </c>
    </row>
    <row r="324" s="14" customFormat="1">
      <c r="A324" s="14"/>
      <c r="B324" s="263"/>
      <c r="C324" s="264"/>
      <c r="D324" s="242" t="s">
        <v>488</v>
      </c>
      <c r="E324" s="265" t="s">
        <v>1</v>
      </c>
      <c r="F324" s="266" t="s">
        <v>490</v>
      </c>
      <c r="G324" s="264"/>
      <c r="H324" s="267">
        <v>34</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488</v>
      </c>
      <c r="AU324" s="273" t="s">
        <v>92</v>
      </c>
      <c r="AV324" s="14" t="s">
        <v>144</v>
      </c>
      <c r="AW324" s="14" t="s">
        <v>38</v>
      </c>
      <c r="AX324" s="14" t="s">
        <v>90</v>
      </c>
      <c r="AY324" s="273" t="s">
        <v>355</v>
      </c>
    </row>
    <row r="325" s="2" customFormat="1" ht="16.5" customHeight="1">
      <c r="A325" s="40"/>
      <c r="B325" s="41"/>
      <c r="C325" s="229" t="s">
        <v>776</v>
      </c>
      <c r="D325" s="229" t="s">
        <v>358</v>
      </c>
      <c r="E325" s="230" t="s">
        <v>10167</v>
      </c>
      <c r="F325" s="231" t="s">
        <v>10168</v>
      </c>
      <c r="G325" s="232" t="s">
        <v>1718</v>
      </c>
      <c r="H325" s="233">
        <v>1</v>
      </c>
      <c r="I325" s="234"/>
      <c r="J325" s="235">
        <f>ROUND(I325*H325,2)</f>
        <v>0</v>
      </c>
      <c r="K325" s="231" t="s">
        <v>525</v>
      </c>
      <c r="L325" s="46"/>
      <c r="M325" s="236" t="s">
        <v>1</v>
      </c>
      <c r="N325" s="237" t="s">
        <v>48</v>
      </c>
      <c r="O325" s="93"/>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419</v>
      </c>
      <c r="AT325" s="240" t="s">
        <v>358</v>
      </c>
      <c r="AU325" s="240" t="s">
        <v>92</v>
      </c>
      <c r="AY325" s="18" t="s">
        <v>355</v>
      </c>
      <c r="BE325" s="241">
        <f>IF(N325="základní",J325,0)</f>
        <v>0</v>
      </c>
      <c r="BF325" s="241">
        <f>IF(N325="snížená",J325,0)</f>
        <v>0</v>
      </c>
      <c r="BG325" s="241">
        <f>IF(N325="zákl. přenesená",J325,0)</f>
        <v>0</v>
      </c>
      <c r="BH325" s="241">
        <f>IF(N325="sníž. přenesená",J325,0)</f>
        <v>0</v>
      </c>
      <c r="BI325" s="241">
        <f>IF(N325="nulová",J325,0)</f>
        <v>0</v>
      </c>
      <c r="BJ325" s="18" t="s">
        <v>90</v>
      </c>
      <c r="BK325" s="241">
        <f>ROUND(I325*H325,2)</f>
        <v>0</v>
      </c>
      <c r="BL325" s="18" t="s">
        <v>419</v>
      </c>
      <c r="BM325" s="240" t="s">
        <v>10169</v>
      </c>
    </row>
    <row r="326" s="2" customFormat="1">
      <c r="A326" s="40"/>
      <c r="B326" s="41"/>
      <c r="C326" s="42"/>
      <c r="D326" s="242" t="s">
        <v>368</v>
      </c>
      <c r="E326" s="42"/>
      <c r="F326" s="243" t="s">
        <v>9674</v>
      </c>
      <c r="G326" s="42"/>
      <c r="H326" s="42"/>
      <c r="I326" s="244"/>
      <c r="J326" s="42"/>
      <c r="K326" s="42"/>
      <c r="L326" s="46"/>
      <c r="M326" s="245"/>
      <c r="N326" s="246"/>
      <c r="O326" s="93"/>
      <c r="P326" s="93"/>
      <c r="Q326" s="93"/>
      <c r="R326" s="93"/>
      <c r="S326" s="93"/>
      <c r="T326" s="94"/>
      <c r="U326" s="40"/>
      <c r="V326" s="40"/>
      <c r="W326" s="40"/>
      <c r="X326" s="40"/>
      <c r="Y326" s="40"/>
      <c r="Z326" s="40"/>
      <c r="AA326" s="40"/>
      <c r="AB326" s="40"/>
      <c r="AC326" s="40"/>
      <c r="AD326" s="40"/>
      <c r="AE326" s="40"/>
      <c r="AT326" s="18" t="s">
        <v>368</v>
      </c>
      <c r="AU326" s="18" t="s">
        <v>92</v>
      </c>
    </row>
    <row r="327" s="13" customFormat="1">
      <c r="A327" s="13"/>
      <c r="B327" s="252"/>
      <c r="C327" s="253"/>
      <c r="D327" s="242" t="s">
        <v>488</v>
      </c>
      <c r="E327" s="254" t="s">
        <v>1</v>
      </c>
      <c r="F327" s="255" t="s">
        <v>9736</v>
      </c>
      <c r="G327" s="253"/>
      <c r="H327" s="256">
        <v>1</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488</v>
      </c>
      <c r="AU327" s="262" t="s">
        <v>92</v>
      </c>
      <c r="AV327" s="13" t="s">
        <v>92</v>
      </c>
      <c r="AW327" s="13" t="s">
        <v>38</v>
      </c>
      <c r="AX327" s="13" t="s">
        <v>83</v>
      </c>
      <c r="AY327" s="262" t="s">
        <v>355</v>
      </c>
    </row>
    <row r="328" s="14" customFormat="1">
      <c r="A328" s="14"/>
      <c r="B328" s="263"/>
      <c r="C328" s="264"/>
      <c r="D328" s="242" t="s">
        <v>488</v>
      </c>
      <c r="E328" s="265" t="s">
        <v>1</v>
      </c>
      <c r="F328" s="266" t="s">
        <v>490</v>
      </c>
      <c r="G328" s="264"/>
      <c r="H328" s="267">
        <v>1</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488</v>
      </c>
      <c r="AU328" s="273" t="s">
        <v>92</v>
      </c>
      <c r="AV328" s="14" t="s">
        <v>144</v>
      </c>
      <c r="AW328" s="14" t="s">
        <v>38</v>
      </c>
      <c r="AX328" s="14" t="s">
        <v>90</v>
      </c>
      <c r="AY328" s="273" t="s">
        <v>355</v>
      </c>
    </row>
    <row r="329" s="2" customFormat="1" ht="16.5" customHeight="1">
      <c r="A329" s="40"/>
      <c r="B329" s="41"/>
      <c r="C329" s="229" t="s">
        <v>780</v>
      </c>
      <c r="D329" s="229" t="s">
        <v>358</v>
      </c>
      <c r="E329" s="230" t="s">
        <v>10170</v>
      </c>
      <c r="F329" s="231" t="s">
        <v>10171</v>
      </c>
      <c r="G329" s="232" t="s">
        <v>1718</v>
      </c>
      <c r="H329" s="233">
        <v>1</v>
      </c>
      <c r="I329" s="234"/>
      <c r="J329" s="235">
        <f>ROUND(I329*H329,2)</f>
        <v>0</v>
      </c>
      <c r="K329" s="231" t="s">
        <v>525</v>
      </c>
      <c r="L329" s="46"/>
      <c r="M329" s="236" t="s">
        <v>1</v>
      </c>
      <c r="N329" s="237" t="s">
        <v>48</v>
      </c>
      <c r="O329" s="93"/>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419</v>
      </c>
      <c r="AT329" s="240" t="s">
        <v>358</v>
      </c>
      <c r="AU329" s="240" t="s">
        <v>92</v>
      </c>
      <c r="AY329" s="18" t="s">
        <v>355</v>
      </c>
      <c r="BE329" s="241">
        <f>IF(N329="základní",J329,0)</f>
        <v>0</v>
      </c>
      <c r="BF329" s="241">
        <f>IF(N329="snížená",J329,0)</f>
        <v>0</v>
      </c>
      <c r="BG329" s="241">
        <f>IF(N329="zákl. přenesená",J329,0)</f>
        <v>0</v>
      </c>
      <c r="BH329" s="241">
        <f>IF(N329="sníž. přenesená",J329,0)</f>
        <v>0</v>
      </c>
      <c r="BI329" s="241">
        <f>IF(N329="nulová",J329,0)</f>
        <v>0</v>
      </c>
      <c r="BJ329" s="18" t="s">
        <v>90</v>
      </c>
      <c r="BK329" s="241">
        <f>ROUND(I329*H329,2)</f>
        <v>0</v>
      </c>
      <c r="BL329" s="18" t="s">
        <v>419</v>
      </c>
      <c r="BM329" s="240" t="s">
        <v>10172</v>
      </c>
    </row>
    <row r="330" s="2" customFormat="1">
      <c r="A330" s="40"/>
      <c r="B330" s="41"/>
      <c r="C330" s="42"/>
      <c r="D330" s="242" t="s">
        <v>368</v>
      </c>
      <c r="E330" s="42"/>
      <c r="F330" s="243" t="s">
        <v>9674</v>
      </c>
      <c r="G330" s="42"/>
      <c r="H330" s="42"/>
      <c r="I330" s="244"/>
      <c r="J330" s="42"/>
      <c r="K330" s="42"/>
      <c r="L330" s="46"/>
      <c r="M330" s="245"/>
      <c r="N330" s="246"/>
      <c r="O330" s="93"/>
      <c r="P330" s="93"/>
      <c r="Q330" s="93"/>
      <c r="R330" s="93"/>
      <c r="S330" s="93"/>
      <c r="T330" s="94"/>
      <c r="U330" s="40"/>
      <c r="V330" s="40"/>
      <c r="W330" s="40"/>
      <c r="X330" s="40"/>
      <c r="Y330" s="40"/>
      <c r="Z330" s="40"/>
      <c r="AA330" s="40"/>
      <c r="AB330" s="40"/>
      <c r="AC330" s="40"/>
      <c r="AD330" s="40"/>
      <c r="AE330" s="40"/>
      <c r="AT330" s="18" t="s">
        <v>368</v>
      </c>
      <c r="AU330" s="18" t="s">
        <v>92</v>
      </c>
    </row>
    <row r="331" s="13" customFormat="1">
      <c r="A331" s="13"/>
      <c r="B331" s="252"/>
      <c r="C331" s="253"/>
      <c r="D331" s="242" t="s">
        <v>488</v>
      </c>
      <c r="E331" s="254" t="s">
        <v>1</v>
      </c>
      <c r="F331" s="255" t="s">
        <v>9736</v>
      </c>
      <c r="G331" s="253"/>
      <c r="H331" s="256">
        <v>1</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488</v>
      </c>
      <c r="AU331" s="262" t="s">
        <v>92</v>
      </c>
      <c r="AV331" s="13" t="s">
        <v>92</v>
      </c>
      <c r="AW331" s="13" t="s">
        <v>38</v>
      </c>
      <c r="AX331" s="13" t="s">
        <v>83</v>
      </c>
      <c r="AY331" s="262" t="s">
        <v>355</v>
      </c>
    </row>
    <row r="332" s="14" customFormat="1">
      <c r="A332" s="14"/>
      <c r="B332" s="263"/>
      <c r="C332" s="264"/>
      <c r="D332" s="242" t="s">
        <v>488</v>
      </c>
      <c r="E332" s="265" t="s">
        <v>1</v>
      </c>
      <c r="F332" s="266" t="s">
        <v>490</v>
      </c>
      <c r="G332" s="264"/>
      <c r="H332" s="267">
        <v>1</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488</v>
      </c>
      <c r="AU332" s="273" t="s">
        <v>92</v>
      </c>
      <c r="AV332" s="14" t="s">
        <v>144</v>
      </c>
      <c r="AW332" s="14" t="s">
        <v>38</v>
      </c>
      <c r="AX332" s="14" t="s">
        <v>90</v>
      </c>
      <c r="AY332" s="273" t="s">
        <v>355</v>
      </c>
    </row>
    <row r="333" s="2" customFormat="1" ht="16.5" customHeight="1">
      <c r="A333" s="40"/>
      <c r="B333" s="41"/>
      <c r="C333" s="229" t="s">
        <v>785</v>
      </c>
      <c r="D333" s="229" t="s">
        <v>358</v>
      </c>
      <c r="E333" s="230" t="s">
        <v>10173</v>
      </c>
      <c r="F333" s="231" t="s">
        <v>10174</v>
      </c>
      <c r="G333" s="232" t="s">
        <v>1718</v>
      </c>
      <c r="H333" s="233">
        <v>2</v>
      </c>
      <c r="I333" s="234"/>
      <c r="J333" s="235">
        <f>ROUND(I333*H333,2)</f>
        <v>0</v>
      </c>
      <c r="K333" s="231" t="s">
        <v>525</v>
      </c>
      <c r="L333" s="46"/>
      <c r="M333" s="236" t="s">
        <v>1</v>
      </c>
      <c r="N333" s="237" t="s">
        <v>48</v>
      </c>
      <c r="O333" s="93"/>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419</v>
      </c>
      <c r="AT333" s="240" t="s">
        <v>358</v>
      </c>
      <c r="AU333" s="240" t="s">
        <v>92</v>
      </c>
      <c r="AY333" s="18" t="s">
        <v>355</v>
      </c>
      <c r="BE333" s="241">
        <f>IF(N333="základní",J333,0)</f>
        <v>0</v>
      </c>
      <c r="BF333" s="241">
        <f>IF(N333="snížená",J333,0)</f>
        <v>0</v>
      </c>
      <c r="BG333" s="241">
        <f>IF(N333="zákl. přenesená",J333,0)</f>
        <v>0</v>
      </c>
      <c r="BH333" s="241">
        <f>IF(N333="sníž. přenesená",J333,0)</f>
        <v>0</v>
      </c>
      <c r="BI333" s="241">
        <f>IF(N333="nulová",J333,0)</f>
        <v>0</v>
      </c>
      <c r="BJ333" s="18" t="s">
        <v>90</v>
      </c>
      <c r="BK333" s="241">
        <f>ROUND(I333*H333,2)</f>
        <v>0</v>
      </c>
      <c r="BL333" s="18" t="s">
        <v>419</v>
      </c>
      <c r="BM333" s="240" t="s">
        <v>10175</v>
      </c>
    </row>
    <row r="334" s="2" customFormat="1">
      <c r="A334" s="40"/>
      <c r="B334" s="41"/>
      <c r="C334" s="42"/>
      <c r="D334" s="242" t="s">
        <v>368</v>
      </c>
      <c r="E334" s="42"/>
      <c r="F334" s="243" t="s">
        <v>9674</v>
      </c>
      <c r="G334" s="42"/>
      <c r="H334" s="42"/>
      <c r="I334" s="244"/>
      <c r="J334" s="42"/>
      <c r="K334" s="42"/>
      <c r="L334" s="46"/>
      <c r="M334" s="245"/>
      <c r="N334" s="246"/>
      <c r="O334" s="93"/>
      <c r="P334" s="93"/>
      <c r="Q334" s="93"/>
      <c r="R334" s="93"/>
      <c r="S334" s="93"/>
      <c r="T334" s="94"/>
      <c r="U334" s="40"/>
      <c r="V334" s="40"/>
      <c r="W334" s="40"/>
      <c r="X334" s="40"/>
      <c r="Y334" s="40"/>
      <c r="Z334" s="40"/>
      <c r="AA334" s="40"/>
      <c r="AB334" s="40"/>
      <c r="AC334" s="40"/>
      <c r="AD334" s="40"/>
      <c r="AE334" s="40"/>
      <c r="AT334" s="18" t="s">
        <v>368</v>
      </c>
      <c r="AU334" s="18" t="s">
        <v>92</v>
      </c>
    </row>
    <row r="335" s="13" customFormat="1">
      <c r="A335" s="13"/>
      <c r="B335" s="252"/>
      <c r="C335" s="253"/>
      <c r="D335" s="242" t="s">
        <v>488</v>
      </c>
      <c r="E335" s="254" t="s">
        <v>1</v>
      </c>
      <c r="F335" s="255" t="s">
        <v>1838</v>
      </c>
      <c r="G335" s="253"/>
      <c r="H335" s="256">
        <v>2</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488</v>
      </c>
      <c r="AU335" s="262" t="s">
        <v>92</v>
      </c>
      <c r="AV335" s="13" t="s">
        <v>92</v>
      </c>
      <c r="AW335" s="13" t="s">
        <v>38</v>
      </c>
      <c r="AX335" s="13" t="s">
        <v>83</v>
      </c>
      <c r="AY335" s="262" t="s">
        <v>355</v>
      </c>
    </row>
    <row r="336" s="14" customFormat="1">
      <c r="A336" s="14"/>
      <c r="B336" s="263"/>
      <c r="C336" s="264"/>
      <c r="D336" s="242" t="s">
        <v>488</v>
      </c>
      <c r="E336" s="265" t="s">
        <v>1</v>
      </c>
      <c r="F336" s="266" t="s">
        <v>490</v>
      </c>
      <c r="G336" s="264"/>
      <c r="H336" s="267">
        <v>2</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488</v>
      </c>
      <c r="AU336" s="273" t="s">
        <v>92</v>
      </c>
      <c r="AV336" s="14" t="s">
        <v>144</v>
      </c>
      <c r="AW336" s="14" t="s">
        <v>38</v>
      </c>
      <c r="AX336" s="14" t="s">
        <v>90</v>
      </c>
      <c r="AY336" s="273" t="s">
        <v>355</v>
      </c>
    </row>
    <row r="337" s="2" customFormat="1" ht="16.5" customHeight="1">
      <c r="A337" s="40"/>
      <c r="B337" s="41"/>
      <c r="C337" s="229" t="s">
        <v>791</v>
      </c>
      <c r="D337" s="229" t="s">
        <v>358</v>
      </c>
      <c r="E337" s="230" t="s">
        <v>10176</v>
      </c>
      <c r="F337" s="231" t="s">
        <v>10177</v>
      </c>
      <c r="G337" s="232" t="s">
        <v>1718</v>
      </c>
      <c r="H337" s="233">
        <v>151</v>
      </c>
      <c r="I337" s="234"/>
      <c r="J337" s="235">
        <f>ROUND(I337*H337,2)</f>
        <v>0</v>
      </c>
      <c r="K337" s="231" t="s">
        <v>525</v>
      </c>
      <c r="L337" s="46"/>
      <c r="M337" s="236" t="s">
        <v>1</v>
      </c>
      <c r="N337" s="237" t="s">
        <v>48</v>
      </c>
      <c r="O337" s="93"/>
      <c r="P337" s="238">
        <f>O337*H337</f>
        <v>0</v>
      </c>
      <c r="Q337" s="238">
        <v>0</v>
      </c>
      <c r="R337" s="238">
        <f>Q337*H337</f>
        <v>0</v>
      </c>
      <c r="S337" s="238">
        <v>0</v>
      </c>
      <c r="T337" s="239">
        <f>S337*H337</f>
        <v>0</v>
      </c>
      <c r="U337" s="40"/>
      <c r="V337" s="40"/>
      <c r="W337" s="40"/>
      <c r="X337" s="40"/>
      <c r="Y337" s="40"/>
      <c r="Z337" s="40"/>
      <c r="AA337" s="40"/>
      <c r="AB337" s="40"/>
      <c r="AC337" s="40"/>
      <c r="AD337" s="40"/>
      <c r="AE337" s="40"/>
      <c r="AR337" s="240" t="s">
        <v>419</v>
      </c>
      <c r="AT337" s="240" t="s">
        <v>358</v>
      </c>
      <c r="AU337" s="240" t="s">
        <v>92</v>
      </c>
      <c r="AY337" s="18" t="s">
        <v>355</v>
      </c>
      <c r="BE337" s="241">
        <f>IF(N337="základní",J337,0)</f>
        <v>0</v>
      </c>
      <c r="BF337" s="241">
        <f>IF(N337="snížená",J337,0)</f>
        <v>0</v>
      </c>
      <c r="BG337" s="241">
        <f>IF(N337="zákl. přenesená",J337,0)</f>
        <v>0</v>
      </c>
      <c r="BH337" s="241">
        <f>IF(N337="sníž. přenesená",J337,0)</f>
        <v>0</v>
      </c>
      <c r="BI337" s="241">
        <f>IF(N337="nulová",J337,0)</f>
        <v>0</v>
      </c>
      <c r="BJ337" s="18" t="s">
        <v>90</v>
      </c>
      <c r="BK337" s="241">
        <f>ROUND(I337*H337,2)</f>
        <v>0</v>
      </c>
      <c r="BL337" s="18" t="s">
        <v>419</v>
      </c>
      <c r="BM337" s="240" t="s">
        <v>10178</v>
      </c>
    </row>
    <row r="338" s="15" customFormat="1">
      <c r="A338" s="15"/>
      <c r="B338" s="274"/>
      <c r="C338" s="275"/>
      <c r="D338" s="242" t="s">
        <v>488</v>
      </c>
      <c r="E338" s="276" t="s">
        <v>1</v>
      </c>
      <c r="F338" s="277" t="s">
        <v>4043</v>
      </c>
      <c r="G338" s="275"/>
      <c r="H338" s="276" t="s">
        <v>1</v>
      </c>
      <c r="I338" s="278"/>
      <c r="J338" s="275"/>
      <c r="K338" s="275"/>
      <c r="L338" s="279"/>
      <c r="M338" s="280"/>
      <c r="N338" s="281"/>
      <c r="O338" s="281"/>
      <c r="P338" s="281"/>
      <c r="Q338" s="281"/>
      <c r="R338" s="281"/>
      <c r="S338" s="281"/>
      <c r="T338" s="282"/>
      <c r="U338" s="15"/>
      <c r="V338" s="15"/>
      <c r="W338" s="15"/>
      <c r="X338" s="15"/>
      <c r="Y338" s="15"/>
      <c r="Z338" s="15"/>
      <c r="AA338" s="15"/>
      <c r="AB338" s="15"/>
      <c r="AC338" s="15"/>
      <c r="AD338" s="15"/>
      <c r="AE338" s="15"/>
      <c r="AT338" s="283" t="s">
        <v>488</v>
      </c>
      <c r="AU338" s="283" t="s">
        <v>92</v>
      </c>
      <c r="AV338" s="15" t="s">
        <v>90</v>
      </c>
      <c r="AW338" s="15" t="s">
        <v>38</v>
      </c>
      <c r="AX338" s="15" t="s">
        <v>83</v>
      </c>
      <c r="AY338" s="283" t="s">
        <v>355</v>
      </c>
    </row>
    <row r="339" s="15" customFormat="1">
      <c r="A339" s="15"/>
      <c r="B339" s="274"/>
      <c r="C339" s="275"/>
      <c r="D339" s="242" t="s">
        <v>488</v>
      </c>
      <c r="E339" s="276" t="s">
        <v>1</v>
      </c>
      <c r="F339" s="277" t="s">
        <v>10179</v>
      </c>
      <c r="G339" s="275"/>
      <c r="H339" s="276" t="s">
        <v>1</v>
      </c>
      <c r="I339" s="278"/>
      <c r="J339" s="275"/>
      <c r="K339" s="275"/>
      <c r="L339" s="279"/>
      <c r="M339" s="280"/>
      <c r="N339" s="281"/>
      <c r="O339" s="281"/>
      <c r="P339" s="281"/>
      <c r="Q339" s="281"/>
      <c r="R339" s="281"/>
      <c r="S339" s="281"/>
      <c r="T339" s="282"/>
      <c r="U339" s="15"/>
      <c r="V339" s="15"/>
      <c r="W339" s="15"/>
      <c r="X339" s="15"/>
      <c r="Y339" s="15"/>
      <c r="Z339" s="15"/>
      <c r="AA339" s="15"/>
      <c r="AB339" s="15"/>
      <c r="AC339" s="15"/>
      <c r="AD339" s="15"/>
      <c r="AE339" s="15"/>
      <c r="AT339" s="283" t="s">
        <v>488</v>
      </c>
      <c r="AU339" s="283" t="s">
        <v>92</v>
      </c>
      <c r="AV339" s="15" t="s">
        <v>90</v>
      </c>
      <c r="AW339" s="15" t="s">
        <v>38</v>
      </c>
      <c r="AX339" s="15" t="s">
        <v>83</v>
      </c>
      <c r="AY339" s="283" t="s">
        <v>355</v>
      </c>
    </row>
    <row r="340" s="13" customFormat="1">
      <c r="A340" s="13"/>
      <c r="B340" s="252"/>
      <c r="C340" s="253"/>
      <c r="D340" s="242" t="s">
        <v>488</v>
      </c>
      <c r="E340" s="254" t="s">
        <v>1</v>
      </c>
      <c r="F340" s="255" t="s">
        <v>10180</v>
      </c>
      <c r="G340" s="253"/>
      <c r="H340" s="256">
        <v>151</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488</v>
      </c>
      <c r="AU340" s="262" t="s">
        <v>92</v>
      </c>
      <c r="AV340" s="13" t="s">
        <v>92</v>
      </c>
      <c r="AW340" s="13" t="s">
        <v>38</v>
      </c>
      <c r="AX340" s="13" t="s">
        <v>83</v>
      </c>
      <c r="AY340" s="262" t="s">
        <v>355</v>
      </c>
    </row>
    <row r="341" s="14" customFormat="1">
      <c r="A341" s="14"/>
      <c r="B341" s="263"/>
      <c r="C341" s="264"/>
      <c r="D341" s="242" t="s">
        <v>488</v>
      </c>
      <c r="E341" s="265" t="s">
        <v>1</v>
      </c>
      <c r="F341" s="266" t="s">
        <v>490</v>
      </c>
      <c r="G341" s="264"/>
      <c r="H341" s="267">
        <v>151</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488</v>
      </c>
      <c r="AU341" s="273" t="s">
        <v>92</v>
      </c>
      <c r="AV341" s="14" t="s">
        <v>144</v>
      </c>
      <c r="AW341" s="14" t="s">
        <v>38</v>
      </c>
      <c r="AX341" s="14" t="s">
        <v>90</v>
      </c>
      <c r="AY341" s="273" t="s">
        <v>355</v>
      </c>
    </row>
    <row r="342" s="2" customFormat="1" ht="16.5" customHeight="1">
      <c r="A342" s="40"/>
      <c r="B342" s="41"/>
      <c r="C342" s="229" t="s">
        <v>795</v>
      </c>
      <c r="D342" s="229" t="s">
        <v>358</v>
      </c>
      <c r="E342" s="230" t="s">
        <v>10181</v>
      </c>
      <c r="F342" s="231" t="s">
        <v>2446</v>
      </c>
      <c r="G342" s="232" t="s">
        <v>1263</v>
      </c>
      <c r="H342" s="305"/>
      <c r="I342" s="234"/>
      <c r="J342" s="235">
        <f>ROUND(I342*H342,2)</f>
        <v>0</v>
      </c>
      <c r="K342" s="231" t="s">
        <v>361</v>
      </c>
      <c r="L342" s="46"/>
      <c r="M342" s="236" t="s">
        <v>1</v>
      </c>
      <c r="N342" s="237" t="s">
        <v>48</v>
      </c>
      <c r="O342" s="93"/>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419</v>
      </c>
      <c r="AT342" s="240" t="s">
        <v>358</v>
      </c>
      <c r="AU342" s="240" t="s">
        <v>92</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419</v>
      </c>
      <c r="BM342" s="240" t="s">
        <v>10182</v>
      </c>
    </row>
    <row r="343" s="12" customFormat="1" ht="22.8" customHeight="1">
      <c r="A343" s="12"/>
      <c r="B343" s="213"/>
      <c r="C343" s="214"/>
      <c r="D343" s="215" t="s">
        <v>82</v>
      </c>
      <c r="E343" s="227" t="s">
        <v>2805</v>
      </c>
      <c r="F343" s="227" t="s">
        <v>2806</v>
      </c>
      <c r="G343" s="214"/>
      <c r="H343" s="214"/>
      <c r="I343" s="217"/>
      <c r="J343" s="228">
        <f>BK343</f>
        <v>0</v>
      </c>
      <c r="K343" s="214"/>
      <c r="L343" s="219"/>
      <c r="M343" s="220"/>
      <c r="N343" s="221"/>
      <c r="O343" s="221"/>
      <c r="P343" s="222">
        <f>SUM(P344:P349)</f>
        <v>0</v>
      </c>
      <c r="Q343" s="221"/>
      <c r="R343" s="222">
        <f>SUM(R344:R349)</f>
        <v>0.00056900000000000006</v>
      </c>
      <c r="S343" s="221"/>
      <c r="T343" s="223">
        <f>SUM(T344:T349)</f>
        <v>0</v>
      </c>
      <c r="U343" s="12"/>
      <c r="V343" s="12"/>
      <c r="W343" s="12"/>
      <c r="X343" s="12"/>
      <c r="Y343" s="12"/>
      <c r="Z343" s="12"/>
      <c r="AA343" s="12"/>
      <c r="AB343" s="12"/>
      <c r="AC343" s="12"/>
      <c r="AD343" s="12"/>
      <c r="AE343" s="12"/>
      <c r="AR343" s="224" t="s">
        <v>92</v>
      </c>
      <c r="AT343" s="225" t="s">
        <v>82</v>
      </c>
      <c r="AU343" s="225" t="s">
        <v>90</v>
      </c>
      <c r="AY343" s="224" t="s">
        <v>355</v>
      </c>
      <c r="BK343" s="226">
        <f>SUM(BK344:BK349)</f>
        <v>0</v>
      </c>
    </row>
    <row r="344" s="2" customFormat="1" ht="16.5" customHeight="1">
      <c r="A344" s="40"/>
      <c r="B344" s="41"/>
      <c r="C344" s="229" t="s">
        <v>799</v>
      </c>
      <c r="D344" s="229" t="s">
        <v>358</v>
      </c>
      <c r="E344" s="230" t="s">
        <v>10183</v>
      </c>
      <c r="F344" s="231" t="s">
        <v>10184</v>
      </c>
      <c r="G344" s="232" t="s">
        <v>519</v>
      </c>
      <c r="H344" s="233">
        <v>5.6900000000000004</v>
      </c>
      <c r="I344" s="234"/>
      <c r="J344" s="235">
        <f>ROUND(I344*H344,2)</f>
        <v>0</v>
      </c>
      <c r="K344" s="231" t="s">
        <v>525</v>
      </c>
      <c r="L344" s="46"/>
      <c r="M344" s="236" t="s">
        <v>1</v>
      </c>
      <c r="N344" s="237" t="s">
        <v>48</v>
      </c>
      <c r="O344" s="93"/>
      <c r="P344" s="238">
        <f>O344*H344</f>
        <v>0</v>
      </c>
      <c r="Q344" s="238">
        <v>0.00010000000000000001</v>
      </c>
      <c r="R344" s="238">
        <f>Q344*H344</f>
        <v>0.00056900000000000006</v>
      </c>
      <c r="S344" s="238">
        <v>0</v>
      </c>
      <c r="T344" s="239">
        <f>S344*H344</f>
        <v>0</v>
      </c>
      <c r="U344" s="40"/>
      <c r="V344" s="40"/>
      <c r="W344" s="40"/>
      <c r="X344" s="40"/>
      <c r="Y344" s="40"/>
      <c r="Z344" s="40"/>
      <c r="AA344" s="40"/>
      <c r="AB344" s="40"/>
      <c r="AC344" s="40"/>
      <c r="AD344" s="40"/>
      <c r="AE344" s="40"/>
      <c r="AR344" s="240" t="s">
        <v>419</v>
      </c>
      <c r="AT344" s="240" t="s">
        <v>358</v>
      </c>
      <c r="AU344" s="240" t="s">
        <v>92</v>
      </c>
      <c r="AY344" s="18" t="s">
        <v>355</v>
      </c>
      <c r="BE344" s="241">
        <f>IF(N344="základní",J344,0)</f>
        <v>0</v>
      </c>
      <c r="BF344" s="241">
        <f>IF(N344="snížená",J344,0)</f>
        <v>0</v>
      </c>
      <c r="BG344" s="241">
        <f>IF(N344="zákl. přenesená",J344,0)</f>
        <v>0</v>
      </c>
      <c r="BH344" s="241">
        <f>IF(N344="sníž. přenesená",J344,0)</f>
        <v>0</v>
      </c>
      <c r="BI344" s="241">
        <f>IF(N344="nulová",J344,0)</f>
        <v>0</v>
      </c>
      <c r="BJ344" s="18" t="s">
        <v>90</v>
      </c>
      <c r="BK344" s="241">
        <f>ROUND(I344*H344,2)</f>
        <v>0</v>
      </c>
      <c r="BL344" s="18" t="s">
        <v>419</v>
      </c>
      <c r="BM344" s="240" t="s">
        <v>10185</v>
      </c>
    </row>
    <row r="345" s="2" customFormat="1">
      <c r="A345" s="40"/>
      <c r="B345" s="41"/>
      <c r="C345" s="42"/>
      <c r="D345" s="242" t="s">
        <v>368</v>
      </c>
      <c r="E345" s="42"/>
      <c r="F345" s="243" t="s">
        <v>10186</v>
      </c>
      <c r="G345" s="42"/>
      <c r="H345" s="42"/>
      <c r="I345" s="244"/>
      <c r="J345" s="42"/>
      <c r="K345" s="42"/>
      <c r="L345" s="46"/>
      <c r="M345" s="245"/>
      <c r="N345" s="246"/>
      <c r="O345" s="93"/>
      <c r="P345" s="93"/>
      <c r="Q345" s="93"/>
      <c r="R345" s="93"/>
      <c r="S345" s="93"/>
      <c r="T345" s="94"/>
      <c r="U345" s="40"/>
      <c r="V345" s="40"/>
      <c r="W345" s="40"/>
      <c r="X345" s="40"/>
      <c r="Y345" s="40"/>
      <c r="Z345" s="40"/>
      <c r="AA345" s="40"/>
      <c r="AB345" s="40"/>
      <c r="AC345" s="40"/>
      <c r="AD345" s="40"/>
      <c r="AE345" s="40"/>
      <c r="AT345" s="18" t="s">
        <v>368</v>
      </c>
      <c r="AU345" s="18" t="s">
        <v>92</v>
      </c>
    </row>
    <row r="346" s="15" customFormat="1">
      <c r="A346" s="15"/>
      <c r="B346" s="274"/>
      <c r="C346" s="275"/>
      <c r="D346" s="242" t="s">
        <v>488</v>
      </c>
      <c r="E346" s="276" t="s">
        <v>1</v>
      </c>
      <c r="F346" s="277" t="s">
        <v>10056</v>
      </c>
      <c r="G346" s="275"/>
      <c r="H346" s="276" t="s">
        <v>1</v>
      </c>
      <c r="I346" s="278"/>
      <c r="J346" s="275"/>
      <c r="K346" s="275"/>
      <c r="L346" s="279"/>
      <c r="M346" s="280"/>
      <c r="N346" s="281"/>
      <c r="O346" s="281"/>
      <c r="P346" s="281"/>
      <c r="Q346" s="281"/>
      <c r="R346" s="281"/>
      <c r="S346" s="281"/>
      <c r="T346" s="282"/>
      <c r="U346" s="15"/>
      <c r="V346" s="15"/>
      <c r="W346" s="15"/>
      <c r="X346" s="15"/>
      <c r="Y346" s="15"/>
      <c r="Z346" s="15"/>
      <c r="AA346" s="15"/>
      <c r="AB346" s="15"/>
      <c r="AC346" s="15"/>
      <c r="AD346" s="15"/>
      <c r="AE346" s="15"/>
      <c r="AT346" s="283" t="s">
        <v>488</v>
      </c>
      <c r="AU346" s="283" t="s">
        <v>92</v>
      </c>
      <c r="AV346" s="15" t="s">
        <v>90</v>
      </c>
      <c r="AW346" s="15" t="s">
        <v>38</v>
      </c>
      <c r="AX346" s="15" t="s">
        <v>83</v>
      </c>
      <c r="AY346" s="283" t="s">
        <v>355</v>
      </c>
    </row>
    <row r="347" s="13" customFormat="1">
      <c r="A347" s="13"/>
      <c r="B347" s="252"/>
      <c r="C347" s="253"/>
      <c r="D347" s="242" t="s">
        <v>488</v>
      </c>
      <c r="E347" s="254" t="s">
        <v>1</v>
      </c>
      <c r="F347" s="255" t="s">
        <v>10187</v>
      </c>
      <c r="G347" s="253"/>
      <c r="H347" s="256">
        <v>1.595</v>
      </c>
      <c r="I347" s="257"/>
      <c r="J347" s="253"/>
      <c r="K347" s="253"/>
      <c r="L347" s="258"/>
      <c r="M347" s="259"/>
      <c r="N347" s="260"/>
      <c r="O347" s="260"/>
      <c r="P347" s="260"/>
      <c r="Q347" s="260"/>
      <c r="R347" s="260"/>
      <c r="S347" s="260"/>
      <c r="T347" s="261"/>
      <c r="U347" s="13"/>
      <c r="V347" s="13"/>
      <c r="W347" s="13"/>
      <c r="X347" s="13"/>
      <c r="Y347" s="13"/>
      <c r="Z347" s="13"/>
      <c r="AA347" s="13"/>
      <c r="AB347" s="13"/>
      <c r="AC347" s="13"/>
      <c r="AD347" s="13"/>
      <c r="AE347" s="13"/>
      <c r="AT347" s="262" t="s">
        <v>488</v>
      </c>
      <c r="AU347" s="262" t="s">
        <v>92</v>
      </c>
      <c r="AV347" s="13" t="s">
        <v>92</v>
      </c>
      <c r="AW347" s="13" t="s">
        <v>38</v>
      </c>
      <c r="AX347" s="13" t="s">
        <v>83</v>
      </c>
      <c r="AY347" s="262" t="s">
        <v>355</v>
      </c>
    </row>
    <row r="348" s="13" customFormat="1">
      <c r="A348" s="13"/>
      <c r="B348" s="252"/>
      <c r="C348" s="253"/>
      <c r="D348" s="242" t="s">
        <v>488</v>
      </c>
      <c r="E348" s="254" t="s">
        <v>1</v>
      </c>
      <c r="F348" s="255" t="s">
        <v>10188</v>
      </c>
      <c r="G348" s="253"/>
      <c r="H348" s="256">
        <v>4.0949999999999998</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488</v>
      </c>
      <c r="AU348" s="262" t="s">
        <v>92</v>
      </c>
      <c r="AV348" s="13" t="s">
        <v>92</v>
      </c>
      <c r="AW348" s="13" t="s">
        <v>38</v>
      </c>
      <c r="AX348" s="13" t="s">
        <v>83</v>
      </c>
      <c r="AY348" s="262" t="s">
        <v>355</v>
      </c>
    </row>
    <row r="349" s="14" customFormat="1">
      <c r="A349" s="14"/>
      <c r="B349" s="263"/>
      <c r="C349" s="264"/>
      <c r="D349" s="242" t="s">
        <v>488</v>
      </c>
      <c r="E349" s="265" t="s">
        <v>1</v>
      </c>
      <c r="F349" s="266" t="s">
        <v>490</v>
      </c>
      <c r="G349" s="264"/>
      <c r="H349" s="267">
        <v>5.6900000000000004</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488</v>
      </c>
      <c r="AU349" s="273" t="s">
        <v>92</v>
      </c>
      <c r="AV349" s="14" t="s">
        <v>144</v>
      </c>
      <c r="AW349" s="14" t="s">
        <v>38</v>
      </c>
      <c r="AX349" s="14" t="s">
        <v>90</v>
      </c>
      <c r="AY349" s="273" t="s">
        <v>355</v>
      </c>
    </row>
    <row r="350" s="12" customFormat="1" ht="25.92" customHeight="1">
      <c r="A350" s="12"/>
      <c r="B350" s="213"/>
      <c r="C350" s="214"/>
      <c r="D350" s="215" t="s">
        <v>82</v>
      </c>
      <c r="E350" s="216" t="s">
        <v>522</v>
      </c>
      <c r="F350" s="216" t="s">
        <v>2842</v>
      </c>
      <c r="G350" s="214"/>
      <c r="H350" s="214"/>
      <c r="I350" s="217"/>
      <c r="J350" s="218">
        <f>BK350</f>
        <v>0</v>
      </c>
      <c r="K350" s="214"/>
      <c r="L350" s="219"/>
      <c r="M350" s="220"/>
      <c r="N350" s="221"/>
      <c r="O350" s="221"/>
      <c r="P350" s="222">
        <f>P351</f>
        <v>0</v>
      </c>
      <c r="Q350" s="221"/>
      <c r="R350" s="222">
        <f>R351</f>
        <v>0.1627325</v>
      </c>
      <c r="S350" s="221"/>
      <c r="T350" s="223">
        <f>T351</f>
        <v>0</v>
      </c>
      <c r="U350" s="12"/>
      <c r="V350" s="12"/>
      <c r="W350" s="12"/>
      <c r="X350" s="12"/>
      <c r="Y350" s="12"/>
      <c r="Z350" s="12"/>
      <c r="AA350" s="12"/>
      <c r="AB350" s="12"/>
      <c r="AC350" s="12"/>
      <c r="AD350" s="12"/>
      <c r="AE350" s="12"/>
      <c r="AR350" s="224" t="s">
        <v>102</v>
      </c>
      <c r="AT350" s="225" t="s">
        <v>82</v>
      </c>
      <c r="AU350" s="225" t="s">
        <v>83</v>
      </c>
      <c r="AY350" s="224" t="s">
        <v>355</v>
      </c>
      <c r="BK350" s="226">
        <f>BK351</f>
        <v>0</v>
      </c>
    </row>
    <row r="351" s="12" customFormat="1" ht="22.8" customHeight="1">
      <c r="A351" s="12"/>
      <c r="B351" s="213"/>
      <c r="C351" s="214"/>
      <c r="D351" s="215" t="s">
        <v>82</v>
      </c>
      <c r="E351" s="227" t="s">
        <v>2843</v>
      </c>
      <c r="F351" s="227" t="s">
        <v>2844</v>
      </c>
      <c r="G351" s="214"/>
      <c r="H351" s="214"/>
      <c r="I351" s="217"/>
      <c r="J351" s="228">
        <f>BK351</f>
        <v>0</v>
      </c>
      <c r="K351" s="214"/>
      <c r="L351" s="219"/>
      <c r="M351" s="220"/>
      <c r="N351" s="221"/>
      <c r="O351" s="221"/>
      <c r="P351" s="222">
        <f>SUM(P352:P355)</f>
        <v>0</v>
      </c>
      <c r="Q351" s="221"/>
      <c r="R351" s="222">
        <f>SUM(R352:R355)</f>
        <v>0.1627325</v>
      </c>
      <c r="S351" s="221"/>
      <c r="T351" s="223">
        <f>SUM(T352:T355)</f>
        <v>0</v>
      </c>
      <c r="U351" s="12"/>
      <c r="V351" s="12"/>
      <c r="W351" s="12"/>
      <c r="X351" s="12"/>
      <c r="Y351" s="12"/>
      <c r="Z351" s="12"/>
      <c r="AA351" s="12"/>
      <c r="AB351" s="12"/>
      <c r="AC351" s="12"/>
      <c r="AD351" s="12"/>
      <c r="AE351" s="12"/>
      <c r="AR351" s="224" t="s">
        <v>102</v>
      </c>
      <c r="AT351" s="225" t="s">
        <v>82</v>
      </c>
      <c r="AU351" s="225" t="s">
        <v>90</v>
      </c>
      <c r="AY351" s="224" t="s">
        <v>355</v>
      </c>
      <c r="BK351" s="226">
        <f>SUM(BK352:BK355)</f>
        <v>0</v>
      </c>
    </row>
    <row r="352" s="2" customFormat="1" ht="16.5" customHeight="1">
      <c r="A352" s="40"/>
      <c r="B352" s="41"/>
      <c r="C352" s="229" t="s">
        <v>803</v>
      </c>
      <c r="D352" s="229" t="s">
        <v>358</v>
      </c>
      <c r="E352" s="230" t="s">
        <v>2846</v>
      </c>
      <c r="F352" s="231" t="s">
        <v>2847</v>
      </c>
      <c r="G352" s="232" t="s">
        <v>519</v>
      </c>
      <c r="H352" s="233">
        <v>232.47499999999999</v>
      </c>
      <c r="I352" s="234"/>
      <c r="J352" s="235">
        <f>ROUND(I352*H352,2)</f>
        <v>0</v>
      </c>
      <c r="K352" s="231" t="s">
        <v>361</v>
      </c>
      <c r="L352" s="46"/>
      <c r="M352" s="236" t="s">
        <v>1</v>
      </c>
      <c r="N352" s="237" t="s">
        <v>48</v>
      </c>
      <c r="O352" s="93"/>
      <c r="P352" s="238">
        <f>O352*H352</f>
        <v>0</v>
      </c>
      <c r="Q352" s="238">
        <v>0.00069999999999999999</v>
      </c>
      <c r="R352" s="238">
        <f>Q352*H352</f>
        <v>0.1627325</v>
      </c>
      <c r="S352" s="238">
        <v>0</v>
      </c>
      <c r="T352" s="239">
        <f>S352*H352</f>
        <v>0</v>
      </c>
      <c r="U352" s="40"/>
      <c r="V352" s="40"/>
      <c r="W352" s="40"/>
      <c r="X352" s="40"/>
      <c r="Y352" s="40"/>
      <c r="Z352" s="40"/>
      <c r="AA352" s="40"/>
      <c r="AB352" s="40"/>
      <c r="AC352" s="40"/>
      <c r="AD352" s="40"/>
      <c r="AE352" s="40"/>
      <c r="AR352" s="240" t="s">
        <v>824</v>
      </c>
      <c r="AT352" s="240" t="s">
        <v>358</v>
      </c>
      <c r="AU352" s="240" t="s">
        <v>92</v>
      </c>
      <c r="AY352" s="18" t="s">
        <v>355</v>
      </c>
      <c r="BE352" s="241">
        <f>IF(N352="základní",J352,0)</f>
        <v>0</v>
      </c>
      <c r="BF352" s="241">
        <f>IF(N352="snížená",J352,0)</f>
        <v>0</v>
      </c>
      <c r="BG352" s="241">
        <f>IF(N352="zákl. přenesená",J352,0)</f>
        <v>0</v>
      </c>
      <c r="BH352" s="241">
        <f>IF(N352="sníž. přenesená",J352,0)</f>
        <v>0</v>
      </c>
      <c r="BI352" s="241">
        <f>IF(N352="nulová",J352,0)</f>
        <v>0</v>
      </c>
      <c r="BJ352" s="18" t="s">
        <v>90</v>
      </c>
      <c r="BK352" s="241">
        <f>ROUND(I352*H352,2)</f>
        <v>0</v>
      </c>
      <c r="BL352" s="18" t="s">
        <v>824</v>
      </c>
      <c r="BM352" s="240" t="s">
        <v>10189</v>
      </c>
    </row>
    <row r="353" s="13" customFormat="1">
      <c r="A353" s="13"/>
      <c r="B353" s="252"/>
      <c r="C353" s="253"/>
      <c r="D353" s="242" t="s">
        <v>488</v>
      </c>
      <c r="E353" s="254" t="s">
        <v>1</v>
      </c>
      <c r="F353" s="255" t="s">
        <v>10190</v>
      </c>
      <c r="G353" s="253"/>
      <c r="H353" s="256">
        <v>232.47499999999999</v>
      </c>
      <c r="I353" s="257"/>
      <c r="J353" s="253"/>
      <c r="K353" s="253"/>
      <c r="L353" s="258"/>
      <c r="M353" s="259"/>
      <c r="N353" s="260"/>
      <c r="O353" s="260"/>
      <c r="P353" s="260"/>
      <c r="Q353" s="260"/>
      <c r="R353" s="260"/>
      <c r="S353" s="260"/>
      <c r="T353" s="261"/>
      <c r="U353" s="13"/>
      <c r="V353" s="13"/>
      <c r="W353" s="13"/>
      <c r="X353" s="13"/>
      <c r="Y353" s="13"/>
      <c r="Z353" s="13"/>
      <c r="AA353" s="13"/>
      <c r="AB353" s="13"/>
      <c r="AC353" s="13"/>
      <c r="AD353" s="13"/>
      <c r="AE353" s="13"/>
      <c r="AT353" s="262" t="s">
        <v>488</v>
      </c>
      <c r="AU353" s="262" t="s">
        <v>92</v>
      </c>
      <c r="AV353" s="13" t="s">
        <v>92</v>
      </c>
      <c r="AW353" s="13" t="s">
        <v>38</v>
      </c>
      <c r="AX353" s="13" t="s">
        <v>83</v>
      </c>
      <c r="AY353" s="262" t="s">
        <v>355</v>
      </c>
    </row>
    <row r="354" s="14" customFormat="1">
      <c r="A354" s="14"/>
      <c r="B354" s="263"/>
      <c r="C354" s="264"/>
      <c r="D354" s="242" t="s">
        <v>488</v>
      </c>
      <c r="E354" s="265" t="s">
        <v>1</v>
      </c>
      <c r="F354" s="266" t="s">
        <v>490</v>
      </c>
      <c r="G354" s="264"/>
      <c r="H354" s="267">
        <v>232.47499999999999</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488</v>
      </c>
      <c r="AU354" s="273" t="s">
        <v>92</v>
      </c>
      <c r="AV354" s="14" t="s">
        <v>144</v>
      </c>
      <c r="AW354" s="14" t="s">
        <v>38</v>
      </c>
      <c r="AX354" s="14" t="s">
        <v>90</v>
      </c>
      <c r="AY354" s="273" t="s">
        <v>355</v>
      </c>
    </row>
    <row r="355" s="2" customFormat="1" ht="16.5" customHeight="1">
      <c r="A355" s="40"/>
      <c r="B355" s="41"/>
      <c r="C355" s="229" t="s">
        <v>808</v>
      </c>
      <c r="D355" s="229" t="s">
        <v>358</v>
      </c>
      <c r="E355" s="230" t="s">
        <v>2851</v>
      </c>
      <c r="F355" s="231" t="s">
        <v>2852</v>
      </c>
      <c r="G355" s="232" t="s">
        <v>519</v>
      </c>
      <c r="H355" s="233">
        <v>232.47499999999999</v>
      </c>
      <c r="I355" s="234"/>
      <c r="J355" s="235">
        <f>ROUND(I355*H355,2)</f>
        <v>0</v>
      </c>
      <c r="K355" s="231" t="s">
        <v>361</v>
      </c>
      <c r="L355" s="46"/>
      <c r="M355" s="236" t="s">
        <v>1</v>
      </c>
      <c r="N355" s="237" t="s">
        <v>48</v>
      </c>
      <c r="O355" s="93"/>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824</v>
      </c>
      <c r="AT355" s="240" t="s">
        <v>358</v>
      </c>
      <c r="AU355" s="240" t="s">
        <v>92</v>
      </c>
      <c r="AY355" s="18" t="s">
        <v>355</v>
      </c>
      <c r="BE355" s="241">
        <f>IF(N355="základní",J355,0)</f>
        <v>0</v>
      </c>
      <c r="BF355" s="241">
        <f>IF(N355="snížená",J355,0)</f>
        <v>0</v>
      </c>
      <c r="BG355" s="241">
        <f>IF(N355="zákl. přenesená",J355,0)</f>
        <v>0</v>
      </c>
      <c r="BH355" s="241">
        <f>IF(N355="sníž. přenesená",J355,0)</f>
        <v>0</v>
      </c>
      <c r="BI355" s="241">
        <f>IF(N355="nulová",J355,0)</f>
        <v>0</v>
      </c>
      <c r="BJ355" s="18" t="s">
        <v>90</v>
      </c>
      <c r="BK355" s="241">
        <f>ROUND(I355*H355,2)</f>
        <v>0</v>
      </c>
      <c r="BL355" s="18" t="s">
        <v>824</v>
      </c>
      <c r="BM355" s="240" t="s">
        <v>10191</v>
      </c>
    </row>
    <row r="356" s="12" customFormat="1" ht="25.92" customHeight="1">
      <c r="A356" s="12"/>
      <c r="B356" s="213"/>
      <c r="C356" s="214"/>
      <c r="D356" s="215" t="s">
        <v>82</v>
      </c>
      <c r="E356" s="216" t="s">
        <v>2854</v>
      </c>
      <c r="F356" s="216" t="s">
        <v>2855</v>
      </c>
      <c r="G356" s="214"/>
      <c r="H356" s="214"/>
      <c r="I356" s="217"/>
      <c r="J356" s="218">
        <f>BK356</f>
        <v>0</v>
      </c>
      <c r="K356" s="214"/>
      <c r="L356" s="219"/>
      <c r="M356" s="220"/>
      <c r="N356" s="221"/>
      <c r="O356" s="221"/>
      <c r="P356" s="222">
        <f>P357</f>
        <v>0</v>
      </c>
      <c r="Q356" s="221"/>
      <c r="R356" s="222">
        <f>R357</f>
        <v>0</v>
      </c>
      <c r="S356" s="221"/>
      <c r="T356" s="223">
        <f>T357</f>
        <v>0</v>
      </c>
      <c r="U356" s="12"/>
      <c r="V356" s="12"/>
      <c r="W356" s="12"/>
      <c r="X356" s="12"/>
      <c r="Y356" s="12"/>
      <c r="Z356" s="12"/>
      <c r="AA356" s="12"/>
      <c r="AB356" s="12"/>
      <c r="AC356" s="12"/>
      <c r="AD356" s="12"/>
      <c r="AE356" s="12"/>
      <c r="AR356" s="224" t="s">
        <v>144</v>
      </c>
      <c r="AT356" s="225" t="s">
        <v>82</v>
      </c>
      <c r="AU356" s="225" t="s">
        <v>83</v>
      </c>
      <c r="AY356" s="224" t="s">
        <v>355</v>
      </c>
      <c r="BK356" s="226">
        <f>BK357</f>
        <v>0</v>
      </c>
    </row>
    <row r="357" s="2" customFormat="1" ht="16.5" customHeight="1">
      <c r="A357" s="40"/>
      <c r="B357" s="41"/>
      <c r="C357" s="229" t="s">
        <v>815</v>
      </c>
      <c r="D357" s="229" t="s">
        <v>358</v>
      </c>
      <c r="E357" s="230" t="s">
        <v>2862</v>
      </c>
      <c r="F357" s="231" t="s">
        <v>10192</v>
      </c>
      <c r="G357" s="232" t="s">
        <v>1</v>
      </c>
      <c r="H357" s="233">
        <v>0</v>
      </c>
      <c r="I357" s="234"/>
      <c r="J357" s="235">
        <f>ROUND(I357*H357,2)</f>
        <v>0</v>
      </c>
      <c r="K357" s="231" t="s">
        <v>361</v>
      </c>
      <c r="L357" s="46"/>
      <c r="M357" s="236" t="s">
        <v>1</v>
      </c>
      <c r="N357" s="237" t="s">
        <v>48</v>
      </c>
      <c r="O357" s="93"/>
      <c r="P357" s="238">
        <f>O357*H357</f>
        <v>0</v>
      </c>
      <c r="Q357" s="238">
        <v>0</v>
      </c>
      <c r="R357" s="238">
        <f>Q357*H357</f>
        <v>0</v>
      </c>
      <c r="S357" s="238">
        <v>0</v>
      </c>
      <c r="T357" s="239">
        <f>S357*H357</f>
        <v>0</v>
      </c>
      <c r="U357" s="40"/>
      <c r="V357" s="40"/>
      <c r="W357" s="40"/>
      <c r="X357" s="40"/>
      <c r="Y357" s="40"/>
      <c r="Z357" s="40"/>
      <c r="AA357" s="40"/>
      <c r="AB357" s="40"/>
      <c r="AC357" s="40"/>
      <c r="AD357" s="40"/>
      <c r="AE357" s="40"/>
      <c r="AR357" s="240" t="s">
        <v>2859</v>
      </c>
      <c r="AT357" s="240" t="s">
        <v>358</v>
      </c>
      <c r="AU357" s="240" t="s">
        <v>90</v>
      </c>
      <c r="AY357" s="18" t="s">
        <v>355</v>
      </c>
      <c r="BE357" s="241">
        <f>IF(N357="základní",J357,0)</f>
        <v>0</v>
      </c>
      <c r="BF357" s="241">
        <f>IF(N357="snížená",J357,0)</f>
        <v>0</v>
      </c>
      <c r="BG357" s="241">
        <f>IF(N357="zákl. přenesená",J357,0)</f>
        <v>0</v>
      </c>
      <c r="BH357" s="241">
        <f>IF(N357="sníž. přenesená",J357,0)</f>
        <v>0</v>
      </c>
      <c r="BI357" s="241">
        <f>IF(N357="nulová",J357,0)</f>
        <v>0</v>
      </c>
      <c r="BJ357" s="18" t="s">
        <v>90</v>
      </c>
      <c r="BK357" s="241">
        <f>ROUND(I357*H357,2)</f>
        <v>0</v>
      </c>
      <c r="BL357" s="18" t="s">
        <v>2859</v>
      </c>
      <c r="BM357" s="240" t="s">
        <v>10193</v>
      </c>
    </row>
    <row r="358" s="12" customFormat="1" ht="25.92" customHeight="1">
      <c r="A358" s="12"/>
      <c r="B358" s="213"/>
      <c r="C358" s="214"/>
      <c r="D358" s="215" t="s">
        <v>82</v>
      </c>
      <c r="E358" s="216" t="s">
        <v>2888</v>
      </c>
      <c r="F358" s="216" t="s">
        <v>2889</v>
      </c>
      <c r="G358" s="214"/>
      <c r="H358" s="214"/>
      <c r="I358" s="217"/>
      <c r="J358" s="218">
        <f>BK358</f>
        <v>0</v>
      </c>
      <c r="K358" s="214"/>
      <c r="L358" s="219"/>
      <c r="M358" s="220"/>
      <c r="N358" s="221"/>
      <c r="O358" s="221"/>
      <c r="P358" s="222">
        <f>SUM(P359:P362)</f>
        <v>0</v>
      </c>
      <c r="Q358" s="221"/>
      <c r="R358" s="222">
        <f>SUM(R359:R362)</f>
        <v>0</v>
      </c>
      <c r="S358" s="221"/>
      <c r="T358" s="223">
        <f>SUM(T359:T362)</f>
        <v>0</v>
      </c>
      <c r="U358" s="12"/>
      <c r="V358" s="12"/>
      <c r="W358" s="12"/>
      <c r="X358" s="12"/>
      <c r="Y358" s="12"/>
      <c r="Z358" s="12"/>
      <c r="AA358" s="12"/>
      <c r="AB358" s="12"/>
      <c r="AC358" s="12"/>
      <c r="AD358" s="12"/>
      <c r="AE358" s="12"/>
      <c r="AR358" s="224" t="s">
        <v>144</v>
      </c>
      <c r="AT358" s="225" t="s">
        <v>82</v>
      </c>
      <c r="AU358" s="225" t="s">
        <v>83</v>
      </c>
      <c r="AY358" s="224" t="s">
        <v>355</v>
      </c>
      <c r="BK358" s="226">
        <f>SUM(BK359:BK362)</f>
        <v>0</v>
      </c>
    </row>
    <row r="359" s="2" customFormat="1">
      <c r="A359" s="40"/>
      <c r="B359" s="41"/>
      <c r="C359" s="229" t="s">
        <v>820</v>
      </c>
      <c r="D359" s="229" t="s">
        <v>358</v>
      </c>
      <c r="E359" s="230" t="s">
        <v>10194</v>
      </c>
      <c r="F359" s="231" t="s">
        <v>10195</v>
      </c>
      <c r="G359" s="232" t="s">
        <v>519</v>
      </c>
      <c r="H359" s="233">
        <v>1204.8009999999999</v>
      </c>
      <c r="I359" s="234"/>
      <c r="J359" s="235">
        <f>ROUND(I359*H359,2)</f>
        <v>0</v>
      </c>
      <c r="K359" s="231" t="s">
        <v>525</v>
      </c>
      <c r="L359" s="46"/>
      <c r="M359" s="236" t="s">
        <v>1</v>
      </c>
      <c r="N359" s="237" t="s">
        <v>48</v>
      </c>
      <c r="O359" s="93"/>
      <c r="P359" s="238">
        <f>O359*H359</f>
        <v>0</v>
      </c>
      <c r="Q359" s="238">
        <v>0</v>
      </c>
      <c r="R359" s="238">
        <f>Q359*H359</f>
        <v>0</v>
      </c>
      <c r="S359" s="238">
        <v>0</v>
      </c>
      <c r="T359" s="239">
        <f>S359*H359</f>
        <v>0</v>
      </c>
      <c r="U359" s="40"/>
      <c r="V359" s="40"/>
      <c r="W359" s="40"/>
      <c r="X359" s="40"/>
      <c r="Y359" s="40"/>
      <c r="Z359" s="40"/>
      <c r="AA359" s="40"/>
      <c r="AB359" s="40"/>
      <c r="AC359" s="40"/>
      <c r="AD359" s="40"/>
      <c r="AE359" s="40"/>
      <c r="AR359" s="240" t="s">
        <v>2859</v>
      </c>
      <c r="AT359" s="240" t="s">
        <v>358</v>
      </c>
      <c r="AU359" s="240" t="s">
        <v>90</v>
      </c>
      <c r="AY359" s="18" t="s">
        <v>355</v>
      </c>
      <c r="BE359" s="241">
        <f>IF(N359="základní",J359,0)</f>
        <v>0</v>
      </c>
      <c r="BF359" s="241">
        <f>IF(N359="snížená",J359,0)</f>
        <v>0</v>
      </c>
      <c r="BG359" s="241">
        <f>IF(N359="zákl. přenesená",J359,0)</f>
        <v>0</v>
      </c>
      <c r="BH359" s="241">
        <f>IF(N359="sníž. přenesená",J359,0)</f>
        <v>0</v>
      </c>
      <c r="BI359" s="241">
        <f>IF(N359="nulová",J359,0)</f>
        <v>0</v>
      </c>
      <c r="BJ359" s="18" t="s">
        <v>90</v>
      </c>
      <c r="BK359" s="241">
        <f>ROUND(I359*H359,2)</f>
        <v>0</v>
      </c>
      <c r="BL359" s="18" t="s">
        <v>2859</v>
      </c>
      <c r="BM359" s="240" t="s">
        <v>10196</v>
      </c>
    </row>
    <row r="360" s="2" customFormat="1">
      <c r="A360" s="40"/>
      <c r="B360" s="41"/>
      <c r="C360" s="42"/>
      <c r="D360" s="242" t="s">
        <v>368</v>
      </c>
      <c r="E360" s="42"/>
      <c r="F360" s="243" t="s">
        <v>2894</v>
      </c>
      <c r="G360" s="42"/>
      <c r="H360" s="42"/>
      <c r="I360" s="244"/>
      <c r="J360" s="42"/>
      <c r="K360" s="42"/>
      <c r="L360" s="46"/>
      <c r="M360" s="245"/>
      <c r="N360" s="246"/>
      <c r="O360" s="93"/>
      <c r="P360" s="93"/>
      <c r="Q360" s="93"/>
      <c r="R360" s="93"/>
      <c r="S360" s="93"/>
      <c r="T360" s="94"/>
      <c r="U360" s="40"/>
      <c r="V360" s="40"/>
      <c r="W360" s="40"/>
      <c r="X360" s="40"/>
      <c r="Y360" s="40"/>
      <c r="Z360" s="40"/>
      <c r="AA360" s="40"/>
      <c r="AB360" s="40"/>
      <c r="AC360" s="40"/>
      <c r="AD360" s="40"/>
      <c r="AE360" s="40"/>
      <c r="AT360" s="18" t="s">
        <v>368</v>
      </c>
      <c r="AU360" s="18" t="s">
        <v>90</v>
      </c>
    </row>
    <row r="361" s="13" customFormat="1">
      <c r="A361" s="13"/>
      <c r="B361" s="252"/>
      <c r="C361" s="253"/>
      <c r="D361" s="242" t="s">
        <v>488</v>
      </c>
      <c r="E361" s="254" t="s">
        <v>1</v>
      </c>
      <c r="F361" s="255" t="s">
        <v>10197</v>
      </c>
      <c r="G361" s="253"/>
      <c r="H361" s="256">
        <v>1204.8009999999999</v>
      </c>
      <c r="I361" s="257"/>
      <c r="J361" s="253"/>
      <c r="K361" s="253"/>
      <c r="L361" s="258"/>
      <c r="M361" s="259"/>
      <c r="N361" s="260"/>
      <c r="O361" s="260"/>
      <c r="P361" s="260"/>
      <c r="Q361" s="260"/>
      <c r="R361" s="260"/>
      <c r="S361" s="260"/>
      <c r="T361" s="261"/>
      <c r="U361" s="13"/>
      <c r="V361" s="13"/>
      <c r="W361" s="13"/>
      <c r="X361" s="13"/>
      <c r="Y361" s="13"/>
      <c r="Z361" s="13"/>
      <c r="AA361" s="13"/>
      <c r="AB361" s="13"/>
      <c r="AC361" s="13"/>
      <c r="AD361" s="13"/>
      <c r="AE361" s="13"/>
      <c r="AT361" s="262" t="s">
        <v>488</v>
      </c>
      <c r="AU361" s="262" t="s">
        <v>90</v>
      </c>
      <c r="AV361" s="13" t="s">
        <v>92</v>
      </c>
      <c r="AW361" s="13" t="s">
        <v>38</v>
      </c>
      <c r="AX361" s="13" t="s">
        <v>83</v>
      </c>
      <c r="AY361" s="262" t="s">
        <v>355</v>
      </c>
    </row>
    <row r="362" s="14" customFormat="1">
      <c r="A362" s="14"/>
      <c r="B362" s="263"/>
      <c r="C362" s="264"/>
      <c r="D362" s="242" t="s">
        <v>488</v>
      </c>
      <c r="E362" s="265" t="s">
        <v>1</v>
      </c>
      <c r="F362" s="266" t="s">
        <v>490</v>
      </c>
      <c r="G362" s="264"/>
      <c r="H362" s="267">
        <v>1204.8009999999999</v>
      </c>
      <c r="I362" s="268"/>
      <c r="J362" s="264"/>
      <c r="K362" s="264"/>
      <c r="L362" s="269"/>
      <c r="M362" s="270"/>
      <c r="N362" s="271"/>
      <c r="O362" s="271"/>
      <c r="P362" s="271"/>
      <c r="Q362" s="271"/>
      <c r="R362" s="271"/>
      <c r="S362" s="271"/>
      <c r="T362" s="272"/>
      <c r="U362" s="14"/>
      <c r="V362" s="14"/>
      <c r="W362" s="14"/>
      <c r="X362" s="14"/>
      <c r="Y362" s="14"/>
      <c r="Z362" s="14"/>
      <c r="AA362" s="14"/>
      <c r="AB362" s="14"/>
      <c r="AC362" s="14"/>
      <c r="AD362" s="14"/>
      <c r="AE362" s="14"/>
      <c r="AT362" s="273" t="s">
        <v>488</v>
      </c>
      <c r="AU362" s="273" t="s">
        <v>90</v>
      </c>
      <c r="AV362" s="14" t="s">
        <v>144</v>
      </c>
      <c r="AW362" s="14" t="s">
        <v>38</v>
      </c>
      <c r="AX362" s="14" t="s">
        <v>90</v>
      </c>
      <c r="AY362" s="273" t="s">
        <v>355</v>
      </c>
    </row>
    <row r="363" s="12" customFormat="1" ht="25.92" customHeight="1">
      <c r="A363" s="12"/>
      <c r="B363" s="213"/>
      <c r="C363" s="214"/>
      <c r="D363" s="215" t="s">
        <v>82</v>
      </c>
      <c r="E363" s="216" t="s">
        <v>6827</v>
      </c>
      <c r="F363" s="216" t="s">
        <v>3011</v>
      </c>
      <c r="G363" s="214"/>
      <c r="H363" s="214"/>
      <c r="I363" s="217"/>
      <c r="J363" s="218">
        <f>BK363</f>
        <v>0</v>
      </c>
      <c r="K363" s="214"/>
      <c r="L363" s="219"/>
      <c r="M363" s="220"/>
      <c r="N363" s="221"/>
      <c r="O363" s="221"/>
      <c r="P363" s="222">
        <f>SUM(P364:P382)</f>
        <v>0</v>
      </c>
      <c r="Q363" s="221"/>
      <c r="R363" s="222">
        <f>SUM(R364:R382)</f>
        <v>0</v>
      </c>
      <c r="S363" s="221"/>
      <c r="T363" s="223">
        <f>SUM(T364:T382)</f>
        <v>0</v>
      </c>
      <c r="U363" s="12"/>
      <c r="V363" s="12"/>
      <c r="W363" s="12"/>
      <c r="X363" s="12"/>
      <c r="Y363" s="12"/>
      <c r="Z363" s="12"/>
      <c r="AA363" s="12"/>
      <c r="AB363" s="12"/>
      <c r="AC363" s="12"/>
      <c r="AD363" s="12"/>
      <c r="AE363" s="12"/>
      <c r="AR363" s="224" t="s">
        <v>144</v>
      </c>
      <c r="AT363" s="225" t="s">
        <v>82</v>
      </c>
      <c r="AU363" s="225" t="s">
        <v>83</v>
      </c>
      <c r="AY363" s="224" t="s">
        <v>355</v>
      </c>
      <c r="BK363" s="226">
        <f>SUM(BK364:BK382)</f>
        <v>0</v>
      </c>
    </row>
    <row r="364" s="2" customFormat="1" ht="16.5" customHeight="1">
      <c r="A364" s="40"/>
      <c r="B364" s="41"/>
      <c r="C364" s="229" t="s">
        <v>824</v>
      </c>
      <c r="D364" s="229" t="s">
        <v>358</v>
      </c>
      <c r="E364" s="230" t="s">
        <v>10198</v>
      </c>
      <c r="F364" s="231" t="s">
        <v>10199</v>
      </c>
      <c r="G364" s="232" t="s">
        <v>635</v>
      </c>
      <c r="H364" s="233">
        <v>3</v>
      </c>
      <c r="I364" s="234"/>
      <c r="J364" s="235">
        <f>ROUND(I364*H364,2)</f>
        <v>0</v>
      </c>
      <c r="K364" s="231" t="s">
        <v>525</v>
      </c>
      <c r="L364" s="46"/>
      <c r="M364" s="236" t="s">
        <v>1</v>
      </c>
      <c r="N364" s="237" t="s">
        <v>48</v>
      </c>
      <c r="O364" s="93"/>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2859</v>
      </c>
      <c r="AT364" s="240" t="s">
        <v>358</v>
      </c>
      <c r="AU364" s="240" t="s">
        <v>90</v>
      </c>
      <c r="AY364" s="18" t="s">
        <v>355</v>
      </c>
      <c r="BE364" s="241">
        <f>IF(N364="základní",J364,0)</f>
        <v>0</v>
      </c>
      <c r="BF364" s="241">
        <f>IF(N364="snížená",J364,0)</f>
        <v>0</v>
      </c>
      <c r="BG364" s="241">
        <f>IF(N364="zákl. přenesená",J364,0)</f>
        <v>0</v>
      </c>
      <c r="BH364" s="241">
        <f>IF(N364="sníž. přenesená",J364,0)</f>
        <v>0</v>
      </c>
      <c r="BI364" s="241">
        <f>IF(N364="nulová",J364,0)</f>
        <v>0</v>
      </c>
      <c r="BJ364" s="18" t="s">
        <v>90</v>
      </c>
      <c r="BK364" s="241">
        <f>ROUND(I364*H364,2)</f>
        <v>0</v>
      </c>
      <c r="BL364" s="18" t="s">
        <v>2859</v>
      </c>
      <c r="BM364" s="240" t="s">
        <v>10200</v>
      </c>
    </row>
    <row r="365" s="2" customFormat="1">
      <c r="A365" s="40"/>
      <c r="B365" s="41"/>
      <c r="C365" s="42"/>
      <c r="D365" s="242" t="s">
        <v>368</v>
      </c>
      <c r="E365" s="42"/>
      <c r="F365" s="243" t="s">
        <v>10201</v>
      </c>
      <c r="G365" s="42"/>
      <c r="H365" s="42"/>
      <c r="I365" s="244"/>
      <c r="J365" s="42"/>
      <c r="K365" s="42"/>
      <c r="L365" s="46"/>
      <c r="M365" s="245"/>
      <c r="N365" s="246"/>
      <c r="O365" s="93"/>
      <c r="P365" s="93"/>
      <c r="Q365" s="93"/>
      <c r="R365" s="93"/>
      <c r="S365" s="93"/>
      <c r="T365" s="94"/>
      <c r="U365" s="40"/>
      <c r="V365" s="40"/>
      <c r="W365" s="40"/>
      <c r="X365" s="40"/>
      <c r="Y365" s="40"/>
      <c r="Z365" s="40"/>
      <c r="AA365" s="40"/>
      <c r="AB365" s="40"/>
      <c r="AC365" s="40"/>
      <c r="AD365" s="40"/>
      <c r="AE365" s="40"/>
      <c r="AT365" s="18" t="s">
        <v>368</v>
      </c>
      <c r="AU365" s="18" t="s">
        <v>90</v>
      </c>
    </row>
    <row r="366" s="13" customFormat="1">
      <c r="A366" s="13"/>
      <c r="B366" s="252"/>
      <c r="C366" s="253"/>
      <c r="D366" s="242" t="s">
        <v>488</v>
      </c>
      <c r="E366" s="254" t="s">
        <v>1</v>
      </c>
      <c r="F366" s="255" t="s">
        <v>10202</v>
      </c>
      <c r="G366" s="253"/>
      <c r="H366" s="256">
        <v>3</v>
      </c>
      <c r="I366" s="257"/>
      <c r="J366" s="253"/>
      <c r="K366" s="253"/>
      <c r="L366" s="258"/>
      <c r="M366" s="259"/>
      <c r="N366" s="260"/>
      <c r="O366" s="260"/>
      <c r="P366" s="260"/>
      <c r="Q366" s="260"/>
      <c r="R366" s="260"/>
      <c r="S366" s="260"/>
      <c r="T366" s="261"/>
      <c r="U366" s="13"/>
      <c r="V366" s="13"/>
      <c r="W366" s="13"/>
      <c r="X366" s="13"/>
      <c r="Y366" s="13"/>
      <c r="Z366" s="13"/>
      <c r="AA366" s="13"/>
      <c r="AB366" s="13"/>
      <c r="AC366" s="13"/>
      <c r="AD366" s="13"/>
      <c r="AE366" s="13"/>
      <c r="AT366" s="262" t="s">
        <v>488</v>
      </c>
      <c r="AU366" s="262" t="s">
        <v>90</v>
      </c>
      <c r="AV366" s="13" t="s">
        <v>92</v>
      </c>
      <c r="AW366" s="13" t="s">
        <v>38</v>
      </c>
      <c r="AX366" s="13" t="s">
        <v>83</v>
      </c>
      <c r="AY366" s="262" t="s">
        <v>355</v>
      </c>
    </row>
    <row r="367" s="14" customFormat="1">
      <c r="A367" s="14"/>
      <c r="B367" s="263"/>
      <c r="C367" s="264"/>
      <c r="D367" s="242" t="s">
        <v>488</v>
      </c>
      <c r="E367" s="265" t="s">
        <v>1</v>
      </c>
      <c r="F367" s="266" t="s">
        <v>490</v>
      </c>
      <c r="G367" s="264"/>
      <c r="H367" s="267">
        <v>3</v>
      </c>
      <c r="I367" s="268"/>
      <c r="J367" s="264"/>
      <c r="K367" s="264"/>
      <c r="L367" s="269"/>
      <c r="M367" s="270"/>
      <c r="N367" s="271"/>
      <c r="O367" s="271"/>
      <c r="P367" s="271"/>
      <c r="Q367" s="271"/>
      <c r="R367" s="271"/>
      <c r="S367" s="271"/>
      <c r="T367" s="272"/>
      <c r="U367" s="14"/>
      <c r="V367" s="14"/>
      <c r="W367" s="14"/>
      <c r="X367" s="14"/>
      <c r="Y367" s="14"/>
      <c r="Z367" s="14"/>
      <c r="AA367" s="14"/>
      <c r="AB367" s="14"/>
      <c r="AC367" s="14"/>
      <c r="AD367" s="14"/>
      <c r="AE367" s="14"/>
      <c r="AT367" s="273" t="s">
        <v>488</v>
      </c>
      <c r="AU367" s="273" t="s">
        <v>90</v>
      </c>
      <c r="AV367" s="14" t="s">
        <v>144</v>
      </c>
      <c r="AW367" s="14" t="s">
        <v>38</v>
      </c>
      <c r="AX367" s="14" t="s">
        <v>90</v>
      </c>
      <c r="AY367" s="273" t="s">
        <v>355</v>
      </c>
    </row>
    <row r="368" s="2" customFormat="1" ht="16.5" customHeight="1">
      <c r="A368" s="40"/>
      <c r="B368" s="41"/>
      <c r="C368" s="229" t="s">
        <v>830</v>
      </c>
      <c r="D368" s="229" t="s">
        <v>358</v>
      </c>
      <c r="E368" s="230" t="s">
        <v>10203</v>
      </c>
      <c r="F368" s="231" t="s">
        <v>10204</v>
      </c>
      <c r="G368" s="232" t="s">
        <v>635</v>
      </c>
      <c r="H368" s="233">
        <v>1</v>
      </c>
      <c r="I368" s="234"/>
      <c r="J368" s="235">
        <f>ROUND(I368*H368,2)</f>
        <v>0</v>
      </c>
      <c r="K368" s="231" t="s">
        <v>525</v>
      </c>
      <c r="L368" s="46"/>
      <c r="M368" s="236" t="s">
        <v>1</v>
      </c>
      <c r="N368" s="237" t="s">
        <v>48</v>
      </c>
      <c r="O368" s="93"/>
      <c r="P368" s="238">
        <f>O368*H368</f>
        <v>0</v>
      </c>
      <c r="Q368" s="238">
        <v>0</v>
      </c>
      <c r="R368" s="238">
        <f>Q368*H368</f>
        <v>0</v>
      </c>
      <c r="S368" s="238">
        <v>0</v>
      </c>
      <c r="T368" s="239">
        <f>S368*H368</f>
        <v>0</v>
      </c>
      <c r="U368" s="40"/>
      <c r="V368" s="40"/>
      <c r="W368" s="40"/>
      <c r="X368" s="40"/>
      <c r="Y368" s="40"/>
      <c r="Z368" s="40"/>
      <c r="AA368" s="40"/>
      <c r="AB368" s="40"/>
      <c r="AC368" s="40"/>
      <c r="AD368" s="40"/>
      <c r="AE368" s="40"/>
      <c r="AR368" s="240" t="s">
        <v>2859</v>
      </c>
      <c r="AT368" s="240" t="s">
        <v>358</v>
      </c>
      <c r="AU368" s="240" t="s">
        <v>90</v>
      </c>
      <c r="AY368" s="18" t="s">
        <v>355</v>
      </c>
      <c r="BE368" s="241">
        <f>IF(N368="základní",J368,0)</f>
        <v>0</v>
      </c>
      <c r="BF368" s="241">
        <f>IF(N368="snížená",J368,0)</f>
        <v>0</v>
      </c>
      <c r="BG368" s="241">
        <f>IF(N368="zákl. přenesená",J368,0)</f>
        <v>0</v>
      </c>
      <c r="BH368" s="241">
        <f>IF(N368="sníž. přenesená",J368,0)</f>
        <v>0</v>
      </c>
      <c r="BI368" s="241">
        <f>IF(N368="nulová",J368,0)</f>
        <v>0</v>
      </c>
      <c r="BJ368" s="18" t="s">
        <v>90</v>
      </c>
      <c r="BK368" s="241">
        <f>ROUND(I368*H368,2)</f>
        <v>0</v>
      </c>
      <c r="BL368" s="18" t="s">
        <v>2859</v>
      </c>
      <c r="BM368" s="240" t="s">
        <v>10205</v>
      </c>
    </row>
    <row r="369" s="2" customFormat="1">
      <c r="A369" s="40"/>
      <c r="B369" s="41"/>
      <c r="C369" s="42"/>
      <c r="D369" s="242" t="s">
        <v>368</v>
      </c>
      <c r="E369" s="42"/>
      <c r="F369" s="243" t="s">
        <v>10206</v>
      </c>
      <c r="G369" s="42"/>
      <c r="H369" s="42"/>
      <c r="I369" s="244"/>
      <c r="J369" s="42"/>
      <c r="K369" s="42"/>
      <c r="L369" s="46"/>
      <c r="M369" s="245"/>
      <c r="N369" s="246"/>
      <c r="O369" s="93"/>
      <c r="P369" s="93"/>
      <c r="Q369" s="93"/>
      <c r="R369" s="93"/>
      <c r="S369" s="93"/>
      <c r="T369" s="94"/>
      <c r="U369" s="40"/>
      <c r="V369" s="40"/>
      <c r="W369" s="40"/>
      <c r="X369" s="40"/>
      <c r="Y369" s="40"/>
      <c r="Z369" s="40"/>
      <c r="AA369" s="40"/>
      <c r="AB369" s="40"/>
      <c r="AC369" s="40"/>
      <c r="AD369" s="40"/>
      <c r="AE369" s="40"/>
      <c r="AT369" s="18" t="s">
        <v>368</v>
      </c>
      <c r="AU369" s="18" t="s">
        <v>90</v>
      </c>
    </row>
    <row r="370" s="15" customFormat="1">
      <c r="A370" s="15"/>
      <c r="B370" s="274"/>
      <c r="C370" s="275"/>
      <c r="D370" s="242" t="s">
        <v>488</v>
      </c>
      <c r="E370" s="276" t="s">
        <v>1</v>
      </c>
      <c r="F370" s="277" t="s">
        <v>10207</v>
      </c>
      <c r="G370" s="275"/>
      <c r="H370" s="276" t="s">
        <v>1</v>
      </c>
      <c r="I370" s="278"/>
      <c r="J370" s="275"/>
      <c r="K370" s="275"/>
      <c r="L370" s="279"/>
      <c r="M370" s="280"/>
      <c r="N370" s="281"/>
      <c r="O370" s="281"/>
      <c r="P370" s="281"/>
      <c r="Q370" s="281"/>
      <c r="R370" s="281"/>
      <c r="S370" s="281"/>
      <c r="T370" s="282"/>
      <c r="U370" s="15"/>
      <c r="V370" s="15"/>
      <c r="W370" s="15"/>
      <c r="X370" s="15"/>
      <c r="Y370" s="15"/>
      <c r="Z370" s="15"/>
      <c r="AA370" s="15"/>
      <c r="AB370" s="15"/>
      <c r="AC370" s="15"/>
      <c r="AD370" s="15"/>
      <c r="AE370" s="15"/>
      <c r="AT370" s="283" t="s">
        <v>488</v>
      </c>
      <c r="AU370" s="283" t="s">
        <v>90</v>
      </c>
      <c r="AV370" s="15" t="s">
        <v>90</v>
      </c>
      <c r="AW370" s="15" t="s">
        <v>38</v>
      </c>
      <c r="AX370" s="15" t="s">
        <v>83</v>
      </c>
      <c r="AY370" s="283" t="s">
        <v>355</v>
      </c>
    </row>
    <row r="371" s="13" customFormat="1">
      <c r="A371" s="13"/>
      <c r="B371" s="252"/>
      <c r="C371" s="253"/>
      <c r="D371" s="242" t="s">
        <v>488</v>
      </c>
      <c r="E371" s="254" t="s">
        <v>1</v>
      </c>
      <c r="F371" s="255" t="s">
        <v>10208</v>
      </c>
      <c r="G371" s="253"/>
      <c r="H371" s="256">
        <v>1</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488</v>
      </c>
      <c r="AU371" s="262" t="s">
        <v>90</v>
      </c>
      <c r="AV371" s="13" t="s">
        <v>92</v>
      </c>
      <c r="AW371" s="13" t="s">
        <v>38</v>
      </c>
      <c r="AX371" s="13" t="s">
        <v>83</v>
      </c>
      <c r="AY371" s="262" t="s">
        <v>355</v>
      </c>
    </row>
    <row r="372" s="14" customFormat="1">
      <c r="A372" s="14"/>
      <c r="B372" s="263"/>
      <c r="C372" s="264"/>
      <c r="D372" s="242" t="s">
        <v>488</v>
      </c>
      <c r="E372" s="265" t="s">
        <v>1</v>
      </c>
      <c r="F372" s="266" t="s">
        <v>490</v>
      </c>
      <c r="G372" s="264"/>
      <c r="H372" s="267">
        <v>1</v>
      </c>
      <c r="I372" s="268"/>
      <c r="J372" s="264"/>
      <c r="K372" s="264"/>
      <c r="L372" s="269"/>
      <c r="M372" s="270"/>
      <c r="N372" s="271"/>
      <c r="O372" s="271"/>
      <c r="P372" s="271"/>
      <c r="Q372" s="271"/>
      <c r="R372" s="271"/>
      <c r="S372" s="271"/>
      <c r="T372" s="272"/>
      <c r="U372" s="14"/>
      <c r="V372" s="14"/>
      <c r="W372" s="14"/>
      <c r="X372" s="14"/>
      <c r="Y372" s="14"/>
      <c r="Z372" s="14"/>
      <c r="AA372" s="14"/>
      <c r="AB372" s="14"/>
      <c r="AC372" s="14"/>
      <c r="AD372" s="14"/>
      <c r="AE372" s="14"/>
      <c r="AT372" s="273" t="s">
        <v>488</v>
      </c>
      <c r="AU372" s="273" t="s">
        <v>90</v>
      </c>
      <c r="AV372" s="14" t="s">
        <v>144</v>
      </c>
      <c r="AW372" s="14" t="s">
        <v>38</v>
      </c>
      <c r="AX372" s="14" t="s">
        <v>90</v>
      </c>
      <c r="AY372" s="273" t="s">
        <v>355</v>
      </c>
    </row>
    <row r="373" s="2" customFormat="1" ht="16.5" customHeight="1">
      <c r="A373" s="40"/>
      <c r="B373" s="41"/>
      <c r="C373" s="229" t="s">
        <v>835</v>
      </c>
      <c r="D373" s="229" t="s">
        <v>358</v>
      </c>
      <c r="E373" s="230" t="s">
        <v>10209</v>
      </c>
      <c r="F373" s="231" t="s">
        <v>10210</v>
      </c>
      <c r="G373" s="232" t="s">
        <v>635</v>
      </c>
      <c r="H373" s="233">
        <v>1</v>
      </c>
      <c r="I373" s="234"/>
      <c r="J373" s="235">
        <f>ROUND(I373*H373,2)</f>
        <v>0</v>
      </c>
      <c r="K373" s="231" t="s">
        <v>525</v>
      </c>
      <c r="L373" s="46"/>
      <c r="M373" s="236" t="s">
        <v>1</v>
      </c>
      <c r="N373" s="237" t="s">
        <v>48</v>
      </c>
      <c r="O373" s="93"/>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2859</v>
      </c>
      <c r="AT373" s="240" t="s">
        <v>358</v>
      </c>
      <c r="AU373" s="240" t="s">
        <v>90</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2859</v>
      </c>
      <c r="BM373" s="240" t="s">
        <v>10211</v>
      </c>
    </row>
    <row r="374" s="2" customFormat="1">
      <c r="A374" s="40"/>
      <c r="B374" s="41"/>
      <c r="C374" s="42"/>
      <c r="D374" s="242" t="s">
        <v>368</v>
      </c>
      <c r="E374" s="42"/>
      <c r="F374" s="243" t="s">
        <v>10212</v>
      </c>
      <c r="G374" s="42"/>
      <c r="H374" s="42"/>
      <c r="I374" s="244"/>
      <c r="J374" s="42"/>
      <c r="K374" s="42"/>
      <c r="L374" s="46"/>
      <c r="M374" s="245"/>
      <c r="N374" s="246"/>
      <c r="O374" s="93"/>
      <c r="P374" s="93"/>
      <c r="Q374" s="93"/>
      <c r="R374" s="93"/>
      <c r="S374" s="93"/>
      <c r="T374" s="94"/>
      <c r="U374" s="40"/>
      <c r="V374" s="40"/>
      <c r="W374" s="40"/>
      <c r="X374" s="40"/>
      <c r="Y374" s="40"/>
      <c r="Z374" s="40"/>
      <c r="AA374" s="40"/>
      <c r="AB374" s="40"/>
      <c r="AC374" s="40"/>
      <c r="AD374" s="40"/>
      <c r="AE374" s="40"/>
      <c r="AT374" s="18" t="s">
        <v>368</v>
      </c>
      <c r="AU374" s="18" t="s">
        <v>90</v>
      </c>
    </row>
    <row r="375" s="15" customFormat="1">
      <c r="A375" s="15"/>
      <c r="B375" s="274"/>
      <c r="C375" s="275"/>
      <c r="D375" s="242" t="s">
        <v>488</v>
      </c>
      <c r="E375" s="276" t="s">
        <v>1</v>
      </c>
      <c r="F375" s="277" t="s">
        <v>10207</v>
      </c>
      <c r="G375" s="275"/>
      <c r="H375" s="276" t="s">
        <v>1</v>
      </c>
      <c r="I375" s="278"/>
      <c r="J375" s="275"/>
      <c r="K375" s="275"/>
      <c r="L375" s="279"/>
      <c r="M375" s="280"/>
      <c r="N375" s="281"/>
      <c r="O375" s="281"/>
      <c r="P375" s="281"/>
      <c r="Q375" s="281"/>
      <c r="R375" s="281"/>
      <c r="S375" s="281"/>
      <c r="T375" s="282"/>
      <c r="U375" s="15"/>
      <c r="V375" s="15"/>
      <c r="W375" s="15"/>
      <c r="X375" s="15"/>
      <c r="Y375" s="15"/>
      <c r="Z375" s="15"/>
      <c r="AA375" s="15"/>
      <c r="AB375" s="15"/>
      <c r="AC375" s="15"/>
      <c r="AD375" s="15"/>
      <c r="AE375" s="15"/>
      <c r="AT375" s="283" t="s">
        <v>488</v>
      </c>
      <c r="AU375" s="283" t="s">
        <v>90</v>
      </c>
      <c r="AV375" s="15" t="s">
        <v>90</v>
      </c>
      <c r="AW375" s="15" t="s">
        <v>38</v>
      </c>
      <c r="AX375" s="15" t="s">
        <v>83</v>
      </c>
      <c r="AY375" s="283" t="s">
        <v>355</v>
      </c>
    </row>
    <row r="376" s="13" customFormat="1">
      <c r="A376" s="13"/>
      <c r="B376" s="252"/>
      <c r="C376" s="253"/>
      <c r="D376" s="242" t="s">
        <v>488</v>
      </c>
      <c r="E376" s="254" t="s">
        <v>1</v>
      </c>
      <c r="F376" s="255" t="s">
        <v>10208</v>
      </c>
      <c r="G376" s="253"/>
      <c r="H376" s="256">
        <v>1</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488</v>
      </c>
      <c r="AU376" s="262" t="s">
        <v>90</v>
      </c>
      <c r="AV376" s="13" t="s">
        <v>92</v>
      </c>
      <c r="AW376" s="13" t="s">
        <v>38</v>
      </c>
      <c r="AX376" s="13" t="s">
        <v>83</v>
      </c>
      <c r="AY376" s="262" t="s">
        <v>355</v>
      </c>
    </row>
    <row r="377" s="14" customFormat="1">
      <c r="A377" s="14"/>
      <c r="B377" s="263"/>
      <c r="C377" s="264"/>
      <c r="D377" s="242" t="s">
        <v>488</v>
      </c>
      <c r="E377" s="265" t="s">
        <v>1</v>
      </c>
      <c r="F377" s="266" t="s">
        <v>490</v>
      </c>
      <c r="G377" s="264"/>
      <c r="H377" s="267">
        <v>1</v>
      </c>
      <c r="I377" s="268"/>
      <c r="J377" s="264"/>
      <c r="K377" s="264"/>
      <c r="L377" s="269"/>
      <c r="M377" s="270"/>
      <c r="N377" s="271"/>
      <c r="O377" s="271"/>
      <c r="P377" s="271"/>
      <c r="Q377" s="271"/>
      <c r="R377" s="271"/>
      <c r="S377" s="271"/>
      <c r="T377" s="272"/>
      <c r="U377" s="14"/>
      <c r="V377" s="14"/>
      <c r="W377" s="14"/>
      <c r="X377" s="14"/>
      <c r="Y377" s="14"/>
      <c r="Z377" s="14"/>
      <c r="AA377" s="14"/>
      <c r="AB377" s="14"/>
      <c r="AC377" s="14"/>
      <c r="AD377" s="14"/>
      <c r="AE377" s="14"/>
      <c r="AT377" s="273" t="s">
        <v>488</v>
      </c>
      <c r="AU377" s="273" t="s">
        <v>90</v>
      </c>
      <c r="AV377" s="14" t="s">
        <v>144</v>
      </c>
      <c r="AW377" s="14" t="s">
        <v>38</v>
      </c>
      <c r="AX377" s="14" t="s">
        <v>90</v>
      </c>
      <c r="AY377" s="273" t="s">
        <v>355</v>
      </c>
    </row>
    <row r="378" s="2" customFormat="1" ht="16.5" customHeight="1">
      <c r="A378" s="40"/>
      <c r="B378" s="41"/>
      <c r="C378" s="229" t="s">
        <v>840</v>
      </c>
      <c r="D378" s="229" t="s">
        <v>358</v>
      </c>
      <c r="E378" s="230" t="s">
        <v>10213</v>
      </c>
      <c r="F378" s="231" t="s">
        <v>10214</v>
      </c>
      <c r="G378" s="232" t="s">
        <v>635</v>
      </c>
      <c r="H378" s="233">
        <v>1</v>
      </c>
      <c r="I378" s="234"/>
      <c r="J378" s="235">
        <f>ROUND(I378*H378,2)</f>
        <v>0</v>
      </c>
      <c r="K378" s="231" t="s">
        <v>525</v>
      </c>
      <c r="L378" s="46"/>
      <c r="M378" s="236" t="s">
        <v>1</v>
      </c>
      <c r="N378" s="237" t="s">
        <v>48</v>
      </c>
      <c r="O378" s="93"/>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2859</v>
      </c>
      <c r="AT378" s="240" t="s">
        <v>358</v>
      </c>
      <c r="AU378" s="240" t="s">
        <v>90</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2859</v>
      </c>
      <c r="BM378" s="240" t="s">
        <v>10215</v>
      </c>
    </row>
    <row r="379" s="2" customFormat="1">
      <c r="A379" s="40"/>
      <c r="B379" s="41"/>
      <c r="C379" s="42"/>
      <c r="D379" s="242" t="s">
        <v>368</v>
      </c>
      <c r="E379" s="42"/>
      <c r="F379" s="243" t="s">
        <v>10216</v>
      </c>
      <c r="G379" s="42"/>
      <c r="H379" s="42"/>
      <c r="I379" s="244"/>
      <c r="J379" s="42"/>
      <c r="K379" s="42"/>
      <c r="L379" s="46"/>
      <c r="M379" s="245"/>
      <c r="N379" s="246"/>
      <c r="O379" s="93"/>
      <c r="P379" s="93"/>
      <c r="Q379" s="93"/>
      <c r="R379" s="93"/>
      <c r="S379" s="93"/>
      <c r="T379" s="94"/>
      <c r="U379" s="40"/>
      <c r="V379" s="40"/>
      <c r="W379" s="40"/>
      <c r="X379" s="40"/>
      <c r="Y379" s="40"/>
      <c r="Z379" s="40"/>
      <c r="AA379" s="40"/>
      <c r="AB379" s="40"/>
      <c r="AC379" s="40"/>
      <c r="AD379" s="40"/>
      <c r="AE379" s="40"/>
      <c r="AT379" s="18" t="s">
        <v>368</v>
      </c>
      <c r="AU379" s="18" t="s">
        <v>90</v>
      </c>
    </row>
    <row r="380" s="15" customFormat="1">
      <c r="A380" s="15"/>
      <c r="B380" s="274"/>
      <c r="C380" s="275"/>
      <c r="D380" s="242" t="s">
        <v>488</v>
      </c>
      <c r="E380" s="276" t="s">
        <v>1</v>
      </c>
      <c r="F380" s="277" t="s">
        <v>10207</v>
      </c>
      <c r="G380" s="275"/>
      <c r="H380" s="276" t="s">
        <v>1</v>
      </c>
      <c r="I380" s="278"/>
      <c r="J380" s="275"/>
      <c r="K380" s="275"/>
      <c r="L380" s="279"/>
      <c r="M380" s="280"/>
      <c r="N380" s="281"/>
      <c r="O380" s="281"/>
      <c r="P380" s="281"/>
      <c r="Q380" s="281"/>
      <c r="R380" s="281"/>
      <c r="S380" s="281"/>
      <c r="T380" s="282"/>
      <c r="U380" s="15"/>
      <c r="V380" s="15"/>
      <c r="W380" s="15"/>
      <c r="X380" s="15"/>
      <c r="Y380" s="15"/>
      <c r="Z380" s="15"/>
      <c r="AA380" s="15"/>
      <c r="AB380" s="15"/>
      <c r="AC380" s="15"/>
      <c r="AD380" s="15"/>
      <c r="AE380" s="15"/>
      <c r="AT380" s="283" t="s">
        <v>488</v>
      </c>
      <c r="AU380" s="283" t="s">
        <v>90</v>
      </c>
      <c r="AV380" s="15" t="s">
        <v>90</v>
      </c>
      <c r="AW380" s="15" t="s">
        <v>38</v>
      </c>
      <c r="AX380" s="15" t="s">
        <v>83</v>
      </c>
      <c r="AY380" s="283" t="s">
        <v>355</v>
      </c>
    </row>
    <row r="381" s="13" customFormat="1">
      <c r="A381" s="13"/>
      <c r="B381" s="252"/>
      <c r="C381" s="253"/>
      <c r="D381" s="242" t="s">
        <v>488</v>
      </c>
      <c r="E381" s="254" t="s">
        <v>1</v>
      </c>
      <c r="F381" s="255" t="s">
        <v>10208</v>
      </c>
      <c r="G381" s="253"/>
      <c r="H381" s="256">
        <v>1</v>
      </c>
      <c r="I381" s="257"/>
      <c r="J381" s="253"/>
      <c r="K381" s="253"/>
      <c r="L381" s="258"/>
      <c r="M381" s="259"/>
      <c r="N381" s="260"/>
      <c r="O381" s="260"/>
      <c r="P381" s="260"/>
      <c r="Q381" s="260"/>
      <c r="R381" s="260"/>
      <c r="S381" s="260"/>
      <c r="T381" s="261"/>
      <c r="U381" s="13"/>
      <c r="V381" s="13"/>
      <c r="W381" s="13"/>
      <c r="X381" s="13"/>
      <c r="Y381" s="13"/>
      <c r="Z381" s="13"/>
      <c r="AA381" s="13"/>
      <c r="AB381" s="13"/>
      <c r="AC381" s="13"/>
      <c r="AD381" s="13"/>
      <c r="AE381" s="13"/>
      <c r="AT381" s="262" t="s">
        <v>488</v>
      </c>
      <c r="AU381" s="262" t="s">
        <v>90</v>
      </c>
      <c r="AV381" s="13" t="s">
        <v>92</v>
      </c>
      <c r="AW381" s="13" t="s">
        <v>38</v>
      </c>
      <c r="AX381" s="13" t="s">
        <v>83</v>
      </c>
      <c r="AY381" s="262" t="s">
        <v>355</v>
      </c>
    </row>
    <row r="382" s="14" customFormat="1">
      <c r="A382" s="14"/>
      <c r="B382" s="263"/>
      <c r="C382" s="264"/>
      <c r="D382" s="242" t="s">
        <v>488</v>
      </c>
      <c r="E382" s="265" t="s">
        <v>1</v>
      </c>
      <c r="F382" s="266" t="s">
        <v>490</v>
      </c>
      <c r="G382" s="264"/>
      <c r="H382" s="267">
        <v>1</v>
      </c>
      <c r="I382" s="268"/>
      <c r="J382" s="264"/>
      <c r="K382" s="264"/>
      <c r="L382" s="269"/>
      <c r="M382" s="313"/>
      <c r="N382" s="314"/>
      <c r="O382" s="314"/>
      <c r="P382" s="314"/>
      <c r="Q382" s="314"/>
      <c r="R382" s="314"/>
      <c r="S382" s="314"/>
      <c r="T382" s="315"/>
      <c r="U382" s="14"/>
      <c r="V382" s="14"/>
      <c r="W382" s="14"/>
      <c r="X382" s="14"/>
      <c r="Y382" s="14"/>
      <c r="Z382" s="14"/>
      <c r="AA382" s="14"/>
      <c r="AB382" s="14"/>
      <c r="AC382" s="14"/>
      <c r="AD382" s="14"/>
      <c r="AE382" s="14"/>
      <c r="AT382" s="273" t="s">
        <v>488</v>
      </c>
      <c r="AU382" s="273" t="s">
        <v>90</v>
      </c>
      <c r="AV382" s="14" t="s">
        <v>144</v>
      </c>
      <c r="AW382" s="14" t="s">
        <v>38</v>
      </c>
      <c r="AX382" s="14" t="s">
        <v>90</v>
      </c>
      <c r="AY382" s="273" t="s">
        <v>355</v>
      </c>
    </row>
    <row r="383" s="2" customFormat="1" ht="6.96" customHeight="1">
      <c r="A383" s="40"/>
      <c r="B383" s="68"/>
      <c r="C383" s="69"/>
      <c r="D383" s="69"/>
      <c r="E383" s="69"/>
      <c r="F383" s="69"/>
      <c r="G383" s="69"/>
      <c r="H383" s="69"/>
      <c r="I383" s="69"/>
      <c r="J383" s="69"/>
      <c r="K383" s="69"/>
      <c r="L383" s="46"/>
      <c r="M383" s="40"/>
      <c r="O383" s="40"/>
      <c r="P383" s="40"/>
      <c r="Q383" s="40"/>
      <c r="R383" s="40"/>
      <c r="S383" s="40"/>
      <c r="T383" s="40"/>
      <c r="U383" s="40"/>
      <c r="V383" s="40"/>
      <c r="W383" s="40"/>
      <c r="X383" s="40"/>
      <c r="Y383" s="40"/>
      <c r="Z383" s="40"/>
      <c r="AA383" s="40"/>
      <c r="AB383" s="40"/>
      <c r="AC383" s="40"/>
      <c r="AD383" s="40"/>
      <c r="AE383" s="40"/>
    </row>
  </sheetData>
  <sheetProtection sheet="1" autoFilter="0" formatColumns="0" formatRows="0" objects="1" scenarios="1" spinCount="100000" saltValue="YNvjhGb6ddbHCTkNHH2ldZcUr1dadwu8+nwkTibq+5O3WYaodEhwXUVxWYTdwvQn9CrSOOZ7HEJxO5Q5ET15FA==" hashValue="GqYeLXaOQx7cL8GJfQ52r4QqcpR7aO6clZuympP3qDsFc2ugjujL7MDVqB0CjVWSZr6fhTyJxLkmjct/dqdEHQ==" algorithmName="SHA-512" password="E785"/>
  <autoFilter ref="C137:K382"/>
  <mergeCells count="12">
    <mergeCell ref="E7:H7"/>
    <mergeCell ref="E9:H9"/>
    <mergeCell ref="E11:H11"/>
    <mergeCell ref="E20:H20"/>
    <mergeCell ref="E29:H29"/>
    <mergeCell ref="E85:H85"/>
    <mergeCell ref="E87:H87"/>
    <mergeCell ref="E89:H89"/>
    <mergeCell ref="E126:H126"/>
    <mergeCell ref="E128:H128"/>
    <mergeCell ref="E130:H13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242</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10008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10217</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ROUND(J127,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ROUND((SUM(BE127:BE192)),  2)</f>
        <v>0</v>
      </c>
      <c r="G35" s="40"/>
      <c r="H35" s="40"/>
      <c r="I35" s="167">
        <v>0.20999999999999999</v>
      </c>
      <c r="J35" s="166">
        <f>ROUND(((SUM(BE127:BE192))*I35),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ROUND((SUM(BF127:BF192)),  2)</f>
        <v>0</v>
      </c>
      <c r="G36" s="40"/>
      <c r="H36" s="40"/>
      <c r="I36" s="167">
        <v>0.14999999999999999</v>
      </c>
      <c r="J36" s="166">
        <f>ROUND(((SUM(BF127:BF192))*I36),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ROUND((SUM(BG127:BG192)),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ROUND((SUM(BH127:BH192)),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ROUND((SUM(BI127:BI192)),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10008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D.1.1-zp - Zpevněné plochy</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J127</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J128</f>
        <v>0</v>
      </c>
      <c r="K99" s="192"/>
      <c r="L99" s="196"/>
      <c r="S99" s="9"/>
      <c r="T99" s="9"/>
      <c r="U99" s="9"/>
      <c r="V99" s="9"/>
      <c r="W99" s="9"/>
      <c r="X99" s="9"/>
      <c r="Y99" s="9"/>
      <c r="Z99" s="9"/>
      <c r="AA99" s="9"/>
      <c r="AB99" s="9"/>
      <c r="AC99" s="9"/>
      <c r="AD99" s="9"/>
      <c r="AE99" s="9"/>
    </row>
    <row r="100" s="10" customFormat="1" ht="19.92" customHeight="1">
      <c r="A100" s="10"/>
      <c r="B100" s="197"/>
      <c r="C100" s="135"/>
      <c r="D100" s="198" t="s">
        <v>445</v>
      </c>
      <c r="E100" s="199"/>
      <c r="F100" s="199"/>
      <c r="G100" s="199"/>
      <c r="H100" s="199"/>
      <c r="I100" s="199"/>
      <c r="J100" s="200">
        <f>J129</f>
        <v>0</v>
      </c>
      <c r="K100" s="135"/>
      <c r="L100" s="201"/>
      <c r="S100" s="10"/>
      <c r="T100" s="10"/>
      <c r="U100" s="10"/>
      <c r="V100" s="10"/>
      <c r="W100" s="10"/>
      <c r="X100" s="10"/>
      <c r="Y100" s="10"/>
      <c r="Z100" s="10"/>
      <c r="AA100" s="10"/>
      <c r="AB100" s="10"/>
      <c r="AC100" s="10"/>
      <c r="AD100" s="10"/>
      <c r="AE100" s="10"/>
    </row>
    <row r="101" s="10" customFormat="1" ht="14.88" customHeight="1">
      <c r="A101" s="10"/>
      <c r="B101" s="197"/>
      <c r="C101" s="135"/>
      <c r="D101" s="198" t="s">
        <v>10218</v>
      </c>
      <c r="E101" s="199"/>
      <c r="F101" s="199"/>
      <c r="G101" s="199"/>
      <c r="H101" s="199"/>
      <c r="I101" s="199"/>
      <c r="J101" s="200">
        <f>J146</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9288</v>
      </c>
      <c r="E102" s="199"/>
      <c r="F102" s="199"/>
      <c r="G102" s="199"/>
      <c r="H102" s="199"/>
      <c r="I102" s="199"/>
      <c r="J102" s="200">
        <f>J154</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450</v>
      </c>
      <c r="E103" s="199"/>
      <c r="F103" s="199"/>
      <c r="G103" s="199"/>
      <c r="H103" s="199"/>
      <c r="I103" s="199"/>
      <c r="J103" s="200">
        <f>J180</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451</v>
      </c>
      <c r="E104" s="199"/>
      <c r="F104" s="199"/>
      <c r="G104" s="199"/>
      <c r="H104" s="199"/>
      <c r="I104" s="199"/>
      <c r="J104" s="200">
        <f>J185</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452</v>
      </c>
      <c r="E105" s="199"/>
      <c r="F105" s="199"/>
      <c r="G105" s="199"/>
      <c r="H105" s="199"/>
      <c r="I105" s="199"/>
      <c r="J105" s="200">
        <f>J191</f>
        <v>0</v>
      </c>
      <c r="K105" s="135"/>
      <c r="L105" s="201"/>
      <c r="S105" s="10"/>
      <c r="T105" s="10"/>
      <c r="U105" s="10"/>
      <c r="V105" s="10"/>
      <c r="W105" s="10"/>
      <c r="X105" s="10"/>
      <c r="Y105" s="10"/>
      <c r="Z105" s="10"/>
      <c r="AA105" s="10"/>
      <c r="AB105" s="10"/>
      <c r="AC105" s="10"/>
      <c r="AD105" s="10"/>
      <c r="AE105" s="10"/>
    </row>
    <row r="106" s="2" customFormat="1" ht="21.84"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6.96" customHeight="1">
      <c r="A107" s="40"/>
      <c r="B107" s="68"/>
      <c r="C107" s="69"/>
      <c r="D107" s="69"/>
      <c r="E107" s="69"/>
      <c r="F107" s="69"/>
      <c r="G107" s="69"/>
      <c r="H107" s="69"/>
      <c r="I107" s="69"/>
      <c r="J107" s="69"/>
      <c r="K107" s="69"/>
      <c r="L107" s="65"/>
      <c r="S107" s="40"/>
      <c r="T107" s="40"/>
      <c r="U107" s="40"/>
      <c r="V107" s="40"/>
      <c r="W107" s="40"/>
      <c r="X107" s="40"/>
      <c r="Y107" s="40"/>
      <c r="Z107" s="40"/>
      <c r="AA107" s="40"/>
      <c r="AB107" s="40"/>
      <c r="AC107" s="40"/>
      <c r="AD107" s="40"/>
      <c r="AE107" s="40"/>
    </row>
    <row r="111" s="2" customFormat="1" ht="6.96" customHeight="1">
      <c r="A111" s="40"/>
      <c r="B111" s="70"/>
      <c r="C111" s="71"/>
      <c r="D111" s="71"/>
      <c r="E111" s="71"/>
      <c r="F111" s="71"/>
      <c r="G111" s="71"/>
      <c r="H111" s="71"/>
      <c r="I111" s="71"/>
      <c r="J111" s="71"/>
      <c r="K111" s="71"/>
      <c r="L111" s="65"/>
      <c r="S111" s="40"/>
      <c r="T111" s="40"/>
      <c r="U111" s="40"/>
      <c r="V111" s="40"/>
      <c r="W111" s="40"/>
      <c r="X111" s="40"/>
      <c r="Y111" s="40"/>
      <c r="Z111" s="40"/>
      <c r="AA111" s="40"/>
      <c r="AB111" s="40"/>
      <c r="AC111" s="40"/>
      <c r="AD111" s="40"/>
      <c r="AE111" s="40"/>
    </row>
    <row r="112" s="2" customFormat="1" ht="24.96" customHeight="1">
      <c r="A112" s="40"/>
      <c r="B112" s="41"/>
      <c r="C112" s="24" t="s">
        <v>341</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16</v>
      </c>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6.5" customHeight="1">
      <c r="A115" s="40"/>
      <c r="B115" s="41"/>
      <c r="C115" s="42"/>
      <c r="D115" s="42"/>
      <c r="E115" s="186" t="str">
        <f>E7</f>
        <v>STAVEBNÍ ÚPRAVY Č.P. 511 PRO LABORATOŘE A ONKOLOGII OBLASTNÍ NEMOCNICE JIČÍN A.S.</v>
      </c>
      <c r="F115" s="33"/>
      <c r="G115" s="33"/>
      <c r="H115" s="33"/>
      <c r="I115" s="42"/>
      <c r="J115" s="42"/>
      <c r="K115" s="42"/>
      <c r="L115" s="65"/>
      <c r="S115" s="40"/>
      <c r="T115" s="40"/>
      <c r="U115" s="40"/>
      <c r="V115" s="40"/>
      <c r="W115" s="40"/>
      <c r="X115" s="40"/>
      <c r="Y115" s="40"/>
      <c r="Z115" s="40"/>
      <c r="AA115" s="40"/>
      <c r="AB115" s="40"/>
      <c r="AC115" s="40"/>
      <c r="AD115" s="40"/>
      <c r="AE115" s="40"/>
    </row>
    <row r="116" s="1" customFormat="1" ht="12" customHeight="1">
      <c r="B116" s="22"/>
      <c r="C116" s="33" t="s">
        <v>325</v>
      </c>
      <c r="D116" s="23"/>
      <c r="E116" s="23"/>
      <c r="F116" s="23"/>
      <c r="G116" s="23"/>
      <c r="H116" s="23"/>
      <c r="I116" s="23"/>
      <c r="J116" s="23"/>
      <c r="K116" s="23"/>
      <c r="L116" s="21"/>
    </row>
    <row r="117" s="2" customFormat="1" ht="16.5" customHeight="1">
      <c r="A117" s="40"/>
      <c r="B117" s="41"/>
      <c r="C117" s="42"/>
      <c r="D117" s="42"/>
      <c r="E117" s="186" t="s">
        <v>10008</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440</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E11</f>
        <v>D.1.1-zp - Zpevněné plochy</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F14</f>
        <v>Jičín</v>
      </c>
      <c r="G121" s="42"/>
      <c r="H121" s="42"/>
      <c r="I121" s="33" t="s">
        <v>24</v>
      </c>
      <c r="J121" s="81" t="str">
        <f>IF(J14="","",J14)</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E17</f>
        <v>KRÁLOVÉHRADECKÝ KRAJ</v>
      </c>
      <c r="G123" s="42"/>
      <c r="H123" s="42"/>
      <c r="I123" s="33" t="s">
        <v>36</v>
      </c>
      <c r="J123" s="38" t="str">
        <f>E23</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IF(E20="","",E20)</f>
        <v>Vyplň údaj</v>
      </c>
      <c r="G124" s="42"/>
      <c r="H124" s="42"/>
      <c r="I124" s="33" t="s">
        <v>39</v>
      </c>
      <c r="J124" s="38" t="str">
        <f>E26</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f>
        <v>0</v>
      </c>
      <c r="Q127" s="106"/>
      <c r="R127" s="210">
        <f>R128</f>
        <v>74.535379999999989</v>
      </c>
      <c r="S127" s="106"/>
      <c r="T127" s="211">
        <f>T128</f>
        <v>70.0715</v>
      </c>
      <c r="U127" s="40"/>
      <c r="V127" s="40"/>
      <c r="W127" s="40"/>
      <c r="X127" s="40"/>
      <c r="Y127" s="40"/>
      <c r="Z127" s="40"/>
      <c r="AA127" s="40"/>
      <c r="AB127" s="40"/>
      <c r="AC127" s="40"/>
      <c r="AD127" s="40"/>
      <c r="AE127" s="40"/>
      <c r="AT127" s="18" t="s">
        <v>82</v>
      </c>
      <c r="AU127" s="18" t="s">
        <v>331</v>
      </c>
      <c r="BK127" s="212">
        <f>BK128</f>
        <v>0</v>
      </c>
    </row>
    <row r="128" s="12" customFormat="1" ht="25.92" customHeight="1">
      <c r="A128" s="12"/>
      <c r="B128" s="213"/>
      <c r="C128" s="214"/>
      <c r="D128" s="215" t="s">
        <v>82</v>
      </c>
      <c r="E128" s="216" t="s">
        <v>481</v>
      </c>
      <c r="F128" s="216" t="s">
        <v>482</v>
      </c>
      <c r="G128" s="214"/>
      <c r="H128" s="214"/>
      <c r="I128" s="217"/>
      <c r="J128" s="218">
        <f>BK128</f>
        <v>0</v>
      </c>
      <c r="K128" s="214"/>
      <c r="L128" s="219"/>
      <c r="M128" s="220"/>
      <c r="N128" s="221"/>
      <c r="O128" s="221"/>
      <c r="P128" s="222">
        <f>P129+P154+P180+P185+P191</f>
        <v>0</v>
      </c>
      <c r="Q128" s="221"/>
      <c r="R128" s="222">
        <f>R129+R154+R180+R185+R191</f>
        <v>74.535379999999989</v>
      </c>
      <c r="S128" s="221"/>
      <c r="T128" s="223">
        <f>T129+T154+T180+T185+T191</f>
        <v>70.0715</v>
      </c>
      <c r="U128" s="12"/>
      <c r="V128" s="12"/>
      <c r="W128" s="12"/>
      <c r="X128" s="12"/>
      <c r="Y128" s="12"/>
      <c r="Z128" s="12"/>
      <c r="AA128" s="12"/>
      <c r="AB128" s="12"/>
      <c r="AC128" s="12"/>
      <c r="AD128" s="12"/>
      <c r="AE128" s="12"/>
      <c r="AR128" s="224" t="s">
        <v>90</v>
      </c>
      <c r="AT128" s="225" t="s">
        <v>82</v>
      </c>
      <c r="AU128" s="225" t="s">
        <v>83</v>
      </c>
      <c r="AY128" s="224" t="s">
        <v>355</v>
      </c>
      <c r="BK128" s="226">
        <f>BK129+BK154+BK180+BK185+BK191</f>
        <v>0</v>
      </c>
    </row>
    <row r="129" s="12" customFormat="1" ht="22.8" customHeight="1">
      <c r="A129" s="12"/>
      <c r="B129" s="213"/>
      <c r="C129" s="214"/>
      <c r="D129" s="215" t="s">
        <v>82</v>
      </c>
      <c r="E129" s="227" t="s">
        <v>90</v>
      </c>
      <c r="F129" s="227" t="s">
        <v>483</v>
      </c>
      <c r="G129" s="214"/>
      <c r="H129" s="214"/>
      <c r="I129" s="217"/>
      <c r="J129" s="228">
        <f>BK129</f>
        <v>0</v>
      </c>
      <c r="K129" s="214"/>
      <c r="L129" s="219"/>
      <c r="M129" s="220"/>
      <c r="N129" s="221"/>
      <c r="O129" s="221"/>
      <c r="P129" s="222">
        <f>P130+SUM(P131:P146)</f>
        <v>0</v>
      </c>
      <c r="Q129" s="221"/>
      <c r="R129" s="222">
        <f>R130+SUM(R131:R146)</f>
        <v>0.0077099999999999998</v>
      </c>
      <c r="S129" s="221"/>
      <c r="T129" s="223">
        <f>T130+SUM(T131:T146)</f>
        <v>70.0715</v>
      </c>
      <c r="U129" s="12"/>
      <c r="V129" s="12"/>
      <c r="W129" s="12"/>
      <c r="X129" s="12"/>
      <c r="Y129" s="12"/>
      <c r="Z129" s="12"/>
      <c r="AA129" s="12"/>
      <c r="AB129" s="12"/>
      <c r="AC129" s="12"/>
      <c r="AD129" s="12"/>
      <c r="AE129" s="12"/>
      <c r="AR129" s="224" t="s">
        <v>90</v>
      </c>
      <c r="AT129" s="225" t="s">
        <v>82</v>
      </c>
      <c r="AU129" s="225" t="s">
        <v>90</v>
      </c>
      <c r="AY129" s="224" t="s">
        <v>355</v>
      </c>
      <c r="BK129" s="226">
        <f>BK130+SUM(BK131:BK146)</f>
        <v>0</v>
      </c>
    </row>
    <row r="130" s="2" customFormat="1" ht="16.5" customHeight="1">
      <c r="A130" s="40"/>
      <c r="B130" s="41"/>
      <c r="C130" s="229" t="s">
        <v>90</v>
      </c>
      <c r="D130" s="229" t="s">
        <v>358</v>
      </c>
      <c r="E130" s="230" t="s">
        <v>10219</v>
      </c>
      <c r="F130" s="231" t="s">
        <v>10220</v>
      </c>
      <c r="G130" s="232" t="s">
        <v>519</v>
      </c>
      <c r="H130" s="233">
        <v>19</v>
      </c>
      <c r="I130" s="234"/>
      <c r="J130" s="235">
        <f>ROUND(I130*H130,2)</f>
        <v>0</v>
      </c>
      <c r="K130" s="231" t="s">
        <v>361</v>
      </c>
      <c r="L130" s="46"/>
      <c r="M130" s="236" t="s">
        <v>1</v>
      </c>
      <c r="N130" s="237" t="s">
        <v>48</v>
      </c>
      <c r="O130" s="93"/>
      <c r="P130" s="238">
        <f>O130*H130</f>
        <v>0</v>
      </c>
      <c r="Q130" s="238">
        <v>0</v>
      </c>
      <c r="R130" s="238">
        <f>Q130*H130</f>
        <v>0</v>
      </c>
      <c r="S130" s="238">
        <v>0.26000000000000001</v>
      </c>
      <c r="T130" s="239">
        <f>S130*H130</f>
        <v>4.9400000000000004</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10221</v>
      </c>
    </row>
    <row r="131" s="2" customFormat="1" ht="16.5" customHeight="1">
      <c r="A131" s="40"/>
      <c r="B131" s="41"/>
      <c r="C131" s="229" t="s">
        <v>92</v>
      </c>
      <c r="D131" s="229" t="s">
        <v>358</v>
      </c>
      <c r="E131" s="230" t="s">
        <v>10222</v>
      </c>
      <c r="F131" s="231" t="s">
        <v>10223</v>
      </c>
      <c r="G131" s="232" t="s">
        <v>519</v>
      </c>
      <c r="H131" s="233">
        <v>59</v>
      </c>
      <c r="I131" s="234"/>
      <c r="J131" s="235">
        <f>ROUND(I131*H131,2)</f>
        <v>0</v>
      </c>
      <c r="K131" s="231" t="s">
        <v>361</v>
      </c>
      <c r="L131" s="46"/>
      <c r="M131" s="236" t="s">
        <v>1</v>
      </c>
      <c r="N131" s="237" t="s">
        <v>48</v>
      </c>
      <c r="O131" s="93"/>
      <c r="P131" s="238">
        <f>O131*H131</f>
        <v>0</v>
      </c>
      <c r="Q131" s="238">
        <v>0</v>
      </c>
      <c r="R131" s="238">
        <f>Q131*H131</f>
        <v>0</v>
      </c>
      <c r="S131" s="238">
        <v>0.57999999999999996</v>
      </c>
      <c r="T131" s="239">
        <f>S131*H131</f>
        <v>34.219999999999999</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10224</v>
      </c>
    </row>
    <row r="132" s="2" customFormat="1" ht="16.5" customHeight="1">
      <c r="A132" s="40"/>
      <c r="B132" s="41"/>
      <c r="C132" s="229" t="s">
        <v>102</v>
      </c>
      <c r="D132" s="229" t="s">
        <v>358</v>
      </c>
      <c r="E132" s="230" t="s">
        <v>10225</v>
      </c>
      <c r="F132" s="231" t="s">
        <v>10226</v>
      </c>
      <c r="G132" s="232" t="s">
        <v>519</v>
      </c>
      <c r="H132" s="233">
        <v>59</v>
      </c>
      <c r="I132" s="234"/>
      <c r="J132" s="235">
        <f>ROUND(I132*H132,2)</f>
        <v>0</v>
      </c>
      <c r="K132" s="231" t="s">
        <v>361</v>
      </c>
      <c r="L132" s="46"/>
      <c r="M132" s="236" t="s">
        <v>1</v>
      </c>
      <c r="N132" s="237" t="s">
        <v>48</v>
      </c>
      <c r="O132" s="93"/>
      <c r="P132" s="238">
        <f>O132*H132</f>
        <v>0</v>
      </c>
      <c r="Q132" s="238">
        <v>0</v>
      </c>
      <c r="R132" s="238">
        <f>Q132*H132</f>
        <v>0</v>
      </c>
      <c r="S132" s="238">
        <v>0.316</v>
      </c>
      <c r="T132" s="239">
        <f>S132*H132</f>
        <v>18.644000000000002</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10227</v>
      </c>
    </row>
    <row r="133" s="2" customFormat="1" ht="16.5" customHeight="1">
      <c r="A133" s="40"/>
      <c r="B133" s="41"/>
      <c r="C133" s="229" t="s">
        <v>144</v>
      </c>
      <c r="D133" s="229" t="s">
        <v>358</v>
      </c>
      <c r="E133" s="230" t="s">
        <v>10228</v>
      </c>
      <c r="F133" s="231" t="s">
        <v>10229</v>
      </c>
      <c r="G133" s="232" t="s">
        <v>519</v>
      </c>
      <c r="H133" s="233">
        <v>19</v>
      </c>
      <c r="I133" s="234"/>
      <c r="J133" s="235">
        <f>ROUND(I133*H133,2)</f>
        <v>0</v>
      </c>
      <c r="K133" s="231" t="s">
        <v>361</v>
      </c>
      <c r="L133" s="46"/>
      <c r="M133" s="236" t="s">
        <v>1</v>
      </c>
      <c r="N133" s="237" t="s">
        <v>48</v>
      </c>
      <c r="O133" s="93"/>
      <c r="P133" s="238">
        <f>O133*H133</f>
        <v>0</v>
      </c>
      <c r="Q133" s="238">
        <v>0</v>
      </c>
      <c r="R133" s="238">
        <f>Q133*H133</f>
        <v>0</v>
      </c>
      <c r="S133" s="238">
        <v>0.5</v>
      </c>
      <c r="T133" s="239">
        <f>S133*H133</f>
        <v>9.5</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10230</v>
      </c>
    </row>
    <row r="134" s="2" customFormat="1" ht="16.5" customHeight="1">
      <c r="A134" s="40"/>
      <c r="B134" s="41"/>
      <c r="C134" s="229" t="s">
        <v>152</v>
      </c>
      <c r="D134" s="229" t="s">
        <v>358</v>
      </c>
      <c r="E134" s="230" t="s">
        <v>10231</v>
      </c>
      <c r="F134" s="231" t="s">
        <v>10232</v>
      </c>
      <c r="G134" s="232" t="s">
        <v>514</v>
      </c>
      <c r="H134" s="233">
        <v>13.5</v>
      </c>
      <c r="I134" s="234"/>
      <c r="J134" s="235">
        <f>ROUND(I134*H134,2)</f>
        <v>0</v>
      </c>
      <c r="K134" s="231" t="s">
        <v>361</v>
      </c>
      <c r="L134" s="46"/>
      <c r="M134" s="236" t="s">
        <v>1</v>
      </c>
      <c r="N134" s="237" t="s">
        <v>48</v>
      </c>
      <c r="O134" s="93"/>
      <c r="P134" s="238">
        <f>O134*H134</f>
        <v>0</v>
      </c>
      <c r="Q134" s="238">
        <v>0</v>
      </c>
      <c r="R134" s="238">
        <f>Q134*H134</f>
        <v>0</v>
      </c>
      <c r="S134" s="238">
        <v>0.20499999999999999</v>
      </c>
      <c r="T134" s="239">
        <f>S134*H134</f>
        <v>2.7674999999999996</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10233</v>
      </c>
    </row>
    <row r="135" s="2" customFormat="1" ht="16.5" customHeight="1">
      <c r="A135" s="40"/>
      <c r="B135" s="41"/>
      <c r="C135" s="229" t="s">
        <v>155</v>
      </c>
      <c r="D135" s="229" t="s">
        <v>358</v>
      </c>
      <c r="E135" s="230" t="s">
        <v>10234</v>
      </c>
      <c r="F135" s="231" t="s">
        <v>10235</v>
      </c>
      <c r="G135" s="232" t="s">
        <v>519</v>
      </c>
      <c r="H135" s="233">
        <v>257</v>
      </c>
      <c r="I135" s="234"/>
      <c r="J135" s="235">
        <f>ROUND(I135*H135,2)</f>
        <v>0</v>
      </c>
      <c r="K135" s="231" t="s">
        <v>361</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10236</v>
      </c>
    </row>
    <row r="136" s="2" customFormat="1" ht="16.5" customHeight="1">
      <c r="A136" s="40"/>
      <c r="B136" s="41"/>
      <c r="C136" s="229" t="s">
        <v>158</v>
      </c>
      <c r="D136" s="229" t="s">
        <v>358</v>
      </c>
      <c r="E136" s="230" t="s">
        <v>9298</v>
      </c>
      <c r="F136" s="231" t="s">
        <v>9299</v>
      </c>
      <c r="G136" s="232" t="s">
        <v>498</v>
      </c>
      <c r="H136" s="233">
        <v>102.8</v>
      </c>
      <c r="I136" s="234"/>
      <c r="J136" s="235">
        <f>ROUND(I136*H136,2)</f>
        <v>0</v>
      </c>
      <c r="K136" s="231" t="s">
        <v>361</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10237</v>
      </c>
    </row>
    <row r="137" s="2" customFormat="1">
      <c r="A137" s="40"/>
      <c r="B137" s="41"/>
      <c r="C137" s="42"/>
      <c r="D137" s="242" t="s">
        <v>368</v>
      </c>
      <c r="E137" s="42"/>
      <c r="F137" s="243" t="s">
        <v>10238</v>
      </c>
      <c r="G137" s="42"/>
      <c r="H137" s="42"/>
      <c r="I137" s="244"/>
      <c r="J137" s="42"/>
      <c r="K137" s="42"/>
      <c r="L137" s="46"/>
      <c r="M137" s="245"/>
      <c r="N137" s="246"/>
      <c r="O137" s="93"/>
      <c r="P137" s="93"/>
      <c r="Q137" s="93"/>
      <c r="R137" s="93"/>
      <c r="S137" s="93"/>
      <c r="T137" s="94"/>
      <c r="U137" s="40"/>
      <c r="V137" s="40"/>
      <c r="W137" s="40"/>
      <c r="X137" s="40"/>
      <c r="Y137" s="40"/>
      <c r="Z137" s="40"/>
      <c r="AA137" s="40"/>
      <c r="AB137" s="40"/>
      <c r="AC137" s="40"/>
      <c r="AD137" s="40"/>
      <c r="AE137" s="40"/>
      <c r="AT137" s="18" t="s">
        <v>368</v>
      </c>
      <c r="AU137" s="18" t="s">
        <v>92</v>
      </c>
    </row>
    <row r="138" s="13" customFormat="1">
      <c r="A138" s="13"/>
      <c r="B138" s="252"/>
      <c r="C138" s="253"/>
      <c r="D138" s="242" t="s">
        <v>488</v>
      </c>
      <c r="E138" s="253"/>
      <c r="F138" s="255" t="s">
        <v>10239</v>
      </c>
      <c r="G138" s="253"/>
      <c r="H138" s="256">
        <v>102.8</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488</v>
      </c>
      <c r="AU138" s="262" t="s">
        <v>92</v>
      </c>
      <c r="AV138" s="13" t="s">
        <v>92</v>
      </c>
      <c r="AW138" s="13" t="s">
        <v>4</v>
      </c>
      <c r="AX138" s="13" t="s">
        <v>90</v>
      </c>
      <c r="AY138" s="262" t="s">
        <v>355</v>
      </c>
    </row>
    <row r="139" s="2" customFormat="1" ht="16.5" customHeight="1">
      <c r="A139" s="40"/>
      <c r="B139" s="41"/>
      <c r="C139" s="229" t="s">
        <v>161</v>
      </c>
      <c r="D139" s="229" t="s">
        <v>358</v>
      </c>
      <c r="E139" s="230" t="s">
        <v>10240</v>
      </c>
      <c r="F139" s="231" t="s">
        <v>10241</v>
      </c>
      <c r="G139" s="232" t="s">
        <v>519</v>
      </c>
      <c r="H139" s="233">
        <v>78</v>
      </c>
      <c r="I139" s="234"/>
      <c r="J139" s="235">
        <f>ROUND(I139*H139,2)</f>
        <v>0</v>
      </c>
      <c r="K139" s="231" t="s">
        <v>361</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10242</v>
      </c>
    </row>
    <row r="140" s="13" customFormat="1">
      <c r="A140" s="13"/>
      <c r="B140" s="252"/>
      <c r="C140" s="253"/>
      <c r="D140" s="242" t="s">
        <v>488</v>
      </c>
      <c r="E140" s="254" t="s">
        <v>1</v>
      </c>
      <c r="F140" s="255" t="s">
        <v>10243</v>
      </c>
      <c r="G140" s="253"/>
      <c r="H140" s="256">
        <v>59</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488</v>
      </c>
      <c r="AU140" s="262" t="s">
        <v>92</v>
      </c>
      <c r="AV140" s="13" t="s">
        <v>92</v>
      </c>
      <c r="AW140" s="13" t="s">
        <v>38</v>
      </c>
      <c r="AX140" s="13" t="s">
        <v>83</v>
      </c>
      <c r="AY140" s="262" t="s">
        <v>355</v>
      </c>
    </row>
    <row r="141" s="13" customFormat="1">
      <c r="A141" s="13"/>
      <c r="B141" s="252"/>
      <c r="C141" s="253"/>
      <c r="D141" s="242" t="s">
        <v>488</v>
      </c>
      <c r="E141" s="254" t="s">
        <v>1</v>
      </c>
      <c r="F141" s="255" t="s">
        <v>10244</v>
      </c>
      <c r="G141" s="253"/>
      <c r="H141" s="256">
        <v>19</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488</v>
      </c>
      <c r="AU141" s="262" t="s">
        <v>92</v>
      </c>
      <c r="AV141" s="13" t="s">
        <v>92</v>
      </c>
      <c r="AW141" s="13" t="s">
        <v>38</v>
      </c>
      <c r="AX141" s="13" t="s">
        <v>83</v>
      </c>
      <c r="AY141" s="262" t="s">
        <v>355</v>
      </c>
    </row>
    <row r="142" s="14" customFormat="1">
      <c r="A142" s="14"/>
      <c r="B142" s="263"/>
      <c r="C142" s="264"/>
      <c r="D142" s="242" t="s">
        <v>488</v>
      </c>
      <c r="E142" s="265" t="s">
        <v>1</v>
      </c>
      <c r="F142" s="266" t="s">
        <v>490</v>
      </c>
      <c r="G142" s="264"/>
      <c r="H142" s="267">
        <v>78</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488</v>
      </c>
      <c r="AU142" s="273" t="s">
        <v>92</v>
      </c>
      <c r="AV142" s="14" t="s">
        <v>144</v>
      </c>
      <c r="AW142" s="14" t="s">
        <v>38</v>
      </c>
      <c r="AX142" s="14" t="s">
        <v>90</v>
      </c>
      <c r="AY142" s="273" t="s">
        <v>355</v>
      </c>
    </row>
    <row r="143" s="2" customFormat="1" ht="16.5" customHeight="1">
      <c r="A143" s="40"/>
      <c r="B143" s="41"/>
      <c r="C143" s="229" t="s">
        <v>164</v>
      </c>
      <c r="D143" s="229" t="s">
        <v>358</v>
      </c>
      <c r="E143" s="230" t="s">
        <v>10046</v>
      </c>
      <c r="F143" s="231" t="s">
        <v>10047</v>
      </c>
      <c r="G143" s="232" t="s">
        <v>498</v>
      </c>
      <c r="H143" s="233">
        <v>51.399999999999999</v>
      </c>
      <c r="I143" s="234"/>
      <c r="J143" s="235">
        <f>ROUND(I143*H143,2)</f>
        <v>0</v>
      </c>
      <c r="K143" s="231" t="s">
        <v>361</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824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824</v>
      </c>
      <c r="BM143" s="240" t="s">
        <v>10245</v>
      </c>
    </row>
    <row r="144" s="13" customFormat="1">
      <c r="A144" s="13"/>
      <c r="B144" s="252"/>
      <c r="C144" s="253"/>
      <c r="D144" s="242" t="s">
        <v>488</v>
      </c>
      <c r="E144" s="254" t="s">
        <v>1</v>
      </c>
      <c r="F144" s="255" t="s">
        <v>10246</v>
      </c>
      <c r="G144" s="253"/>
      <c r="H144" s="256">
        <v>51.399999999999999</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488</v>
      </c>
      <c r="AU144" s="262" t="s">
        <v>92</v>
      </c>
      <c r="AV144" s="13" t="s">
        <v>92</v>
      </c>
      <c r="AW144" s="13" t="s">
        <v>38</v>
      </c>
      <c r="AX144" s="13" t="s">
        <v>83</v>
      </c>
      <c r="AY144" s="262" t="s">
        <v>355</v>
      </c>
    </row>
    <row r="145" s="14" customFormat="1">
      <c r="A145" s="14"/>
      <c r="B145" s="263"/>
      <c r="C145" s="264"/>
      <c r="D145" s="242" t="s">
        <v>488</v>
      </c>
      <c r="E145" s="265" t="s">
        <v>1</v>
      </c>
      <c r="F145" s="266" t="s">
        <v>490</v>
      </c>
      <c r="G145" s="264"/>
      <c r="H145" s="267">
        <v>51.399999999999999</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488</v>
      </c>
      <c r="AU145" s="273" t="s">
        <v>92</v>
      </c>
      <c r="AV145" s="14" t="s">
        <v>144</v>
      </c>
      <c r="AW145" s="14" t="s">
        <v>38</v>
      </c>
      <c r="AX145" s="14" t="s">
        <v>90</v>
      </c>
      <c r="AY145" s="273" t="s">
        <v>355</v>
      </c>
    </row>
    <row r="146" s="12" customFormat="1" ht="20.88" customHeight="1">
      <c r="A146" s="12"/>
      <c r="B146" s="213"/>
      <c r="C146" s="214"/>
      <c r="D146" s="215" t="s">
        <v>82</v>
      </c>
      <c r="E146" s="227" t="s">
        <v>565</v>
      </c>
      <c r="F146" s="227" t="s">
        <v>10247</v>
      </c>
      <c r="G146" s="214"/>
      <c r="H146" s="214"/>
      <c r="I146" s="217"/>
      <c r="J146" s="228">
        <f>BK146</f>
        <v>0</v>
      </c>
      <c r="K146" s="214"/>
      <c r="L146" s="219"/>
      <c r="M146" s="220"/>
      <c r="N146" s="221"/>
      <c r="O146" s="221"/>
      <c r="P146" s="222">
        <f>SUM(P147:P153)</f>
        <v>0</v>
      </c>
      <c r="Q146" s="221"/>
      <c r="R146" s="222">
        <f>SUM(R147:R153)</f>
        <v>0.0077099999999999998</v>
      </c>
      <c r="S146" s="221"/>
      <c r="T146" s="223">
        <f>SUM(T147:T153)</f>
        <v>0</v>
      </c>
      <c r="U146" s="12"/>
      <c r="V146" s="12"/>
      <c r="W146" s="12"/>
      <c r="X146" s="12"/>
      <c r="Y146" s="12"/>
      <c r="Z146" s="12"/>
      <c r="AA146" s="12"/>
      <c r="AB146" s="12"/>
      <c r="AC146" s="12"/>
      <c r="AD146" s="12"/>
      <c r="AE146" s="12"/>
      <c r="AR146" s="224" t="s">
        <v>90</v>
      </c>
      <c r="AT146" s="225" t="s">
        <v>82</v>
      </c>
      <c r="AU146" s="225" t="s">
        <v>92</v>
      </c>
      <c r="AY146" s="224" t="s">
        <v>355</v>
      </c>
      <c r="BK146" s="226">
        <f>SUM(BK147:BK153)</f>
        <v>0</v>
      </c>
    </row>
    <row r="147" s="2" customFormat="1" ht="21.75" customHeight="1">
      <c r="A147" s="40"/>
      <c r="B147" s="41"/>
      <c r="C147" s="229" t="s">
        <v>166</v>
      </c>
      <c r="D147" s="229" t="s">
        <v>358</v>
      </c>
      <c r="E147" s="230" t="s">
        <v>10248</v>
      </c>
      <c r="F147" s="231" t="s">
        <v>10249</v>
      </c>
      <c r="G147" s="232" t="s">
        <v>519</v>
      </c>
      <c r="H147" s="233">
        <v>257</v>
      </c>
      <c r="I147" s="234"/>
      <c r="J147" s="235">
        <f>ROUND(I147*H147,2)</f>
        <v>0</v>
      </c>
      <c r="K147" s="231" t="s">
        <v>361</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102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10250</v>
      </c>
    </row>
    <row r="148" s="2" customFormat="1" ht="16.5" customHeight="1">
      <c r="A148" s="40"/>
      <c r="B148" s="41"/>
      <c r="C148" s="229" t="s">
        <v>169</v>
      </c>
      <c r="D148" s="229" t="s">
        <v>358</v>
      </c>
      <c r="E148" s="230" t="s">
        <v>10251</v>
      </c>
      <c r="F148" s="231" t="s">
        <v>10252</v>
      </c>
      <c r="G148" s="232" t="s">
        <v>519</v>
      </c>
      <c r="H148" s="233">
        <v>257</v>
      </c>
      <c r="I148" s="234"/>
      <c r="J148" s="235">
        <f>ROUND(I148*H148,2)</f>
        <v>0</v>
      </c>
      <c r="K148" s="231" t="s">
        <v>361</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102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10253</v>
      </c>
    </row>
    <row r="149" s="2" customFormat="1" ht="16.5" customHeight="1">
      <c r="A149" s="40"/>
      <c r="B149" s="41"/>
      <c r="C149" s="229" t="s">
        <v>172</v>
      </c>
      <c r="D149" s="229" t="s">
        <v>358</v>
      </c>
      <c r="E149" s="230" t="s">
        <v>10254</v>
      </c>
      <c r="F149" s="231" t="s">
        <v>10255</v>
      </c>
      <c r="G149" s="232" t="s">
        <v>519</v>
      </c>
      <c r="H149" s="233">
        <v>257</v>
      </c>
      <c r="I149" s="234"/>
      <c r="J149" s="235">
        <f>ROUND(I149*H149,2)</f>
        <v>0</v>
      </c>
      <c r="K149" s="231" t="s">
        <v>361</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102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10256</v>
      </c>
    </row>
    <row r="150" s="2" customFormat="1" ht="16.5" customHeight="1">
      <c r="A150" s="40"/>
      <c r="B150" s="41"/>
      <c r="C150" s="284" t="s">
        <v>175</v>
      </c>
      <c r="D150" s="284" t="s">
        <v>522</v>
      </c>
      <c r="E150" s="285" t="s">
        <v>10257</v>
      </c>
      <c r="F150" s="286" t="s">
        <v>10258</v>
      </c>
      <c r="G150" s="287" t="s">
        <v>2330</v>
      </c>
      <c r="H150" s="288">
        <v>7.71</v>
      </c>
      <c r="I150" s="289"/>
      <c r="J150" s="290">
        <f>ROUND(I150*H150,2)</f>
        <v>0</v>
      </c>
      <c r="K150" s="286" t="s">
        <v>361</v>
      </c>
      <c r="L150" s="291"/>
      <c r="M150" s="292" t="s">
        <v>1</v>
      </c>
      <c r="N150" s="293" t="s">
        <v>48</v>
      </c>
      <c r="O150" s="93"/>
      <c r="P150" s="238">
        <f>O150*H150</f>
        <v>0</v>
      </c>
      <c r="Q150" s="238">
        <v>0.001</v>
      </c>
      <c r="R150" s="238">
        <f>Q150*H150</f>
        <v>0.0077099999999999998</v>
      </c>
      <c r="S150" s="238">
        <v>0</v>
      </c>
      <c r="T150" s="239">
        <f>S150*H150</f>
        <v>0</v>
      </c>
      <c r="U150" s="40"/>
      <c r="V150" s="40"/>
      <c r="W150" s="40"/>
      <c r="X150" s="40"/>
      <c r="Y150" s="40"/>
      <c r="Z150" s="40"/>
      <c r="AA150" s="40"/>
      <c r="AB150" s="40"/>
      <c r="AC150" s="40"/>
      <c r="AD150" s="40"/>
      <c r="AE150" s="40"/>
      <c r="AR150" s="240" t="s">
        <v>161</v>
      </c>
      <c r="AT150" s="240" t="s">
        <v>522</v>
      </c>
      <c r="AU150" s="240" t="s">
        <v>102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10259</v>
      </c>
    </row>
    <row r="151" s="13" customFormat="1">
      <c r="A151" s="13"/>
      <c r="B151" s="252"/>
      <c r="C151" s="253"/>
      <c r="D151" s="242" t="s">
        <v>488</v>
      </c>
      <c r="E151" s="253"/>
      <c r="F151" s="255" t="s">
        <v>10260</v>
      </c>
      <c r="G151" s="253"/>
      <c r="H151" s="256">
        <v>7.71</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488</v>
      </c>
      <c r="AU151" s="262" t="s">
        <v>102</v>
      </c>
      <c r="AV151" s="13" t="s">
        <v>92</v>
      </c>
      <c r="AW151" s="13" t="s">
        <v>4</v>
      </c>
      <c r="AX151" s="13" t="s">
        <v>90</v>
      </c>
      <c r="AY151" s="262" t="s">
        <v>355</v>
      </c>
    </row>
    <row r="152" s="2" customFormat="1" ht="16.5" customHeight="1">
      <c r="A152" s="40"/>
      <c r="B152" s="41"/>
      <c r="C152" s="229" t="s">
        <v>178</v>
      </c>
      <c r="D152" s="229" t="s">
        <v>358</v>
      </c>
      <c r="E152" s="230" t="s">
        <v>10261</v>
      </c>
      <c r="F152" s="231" t="s">
        <v>10262</v>
      </c>
      <c r="G152" s="232" t="s">
        <v>519</v>
      </c>
      <c r="H152" s="233">
        <v>257</v>
      </c>
      <c r="I152" s="234"/>
      <c r="J152" s="235">
        <f>ROUND(I152*H152,2)</f>
        <v>0</v>
      </c>
      <c r="K152" s="231" t="s">
        <v>361</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102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10263</v>
      </c>
    </row>
    <row r="153" s="2" customFormat="1" ht="16.5" customHeight="1">
      <c r="A153" s="40"/>
      <c r="B153" s="41"/>
      <c r="C153" s="229" t="s">
        <v>8</v>
      </c>
      <c r="D153" s="229" t="s">
        <v>358</v>
      </c>
      <c r="E153" s="230" t="s">
        <v>10264</v>
      </c>
      <c r="F153" s="231" t="s">
        <v>10265</v>
      </c>
      <c r="G153" s="232" t="s">
        <v>519</v>
      </c>
      <c r="H153" s="233">
        <v>257</v>
      </c>
      <c r="I153" s="234"/>
      <c r="J153" s="235">
        <f>ROUND(I153*H153,2)</f>
        <v>0</v>
      </c>
      <c r="K153" s="231" t="s">
        <v>361</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102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10266</v>
      </c>
    </row>
    <row r="154" s="12" customFormat="1" ht="22.8" customHeight="1">
      <c r="A154" s="12"/>
      <c r="B154" s="213"/>
      <c r="C154" s="214"/>
      <c r="D154" s="215" t="s">
        <v>82</v>
      </c>
      <c r="E154" s="227" t="s">
        <v>152</v>
      </c>
      <c r="F154" s="227" t="s">
        <v>9346</v>
      </c>
      <c r="G154" s="214"/>
      <c r="H154" s="214"/>
      <c r="I154" s="217"/>
      <c r="J154" s="228">
        <f>BK154</f>
        <v>0</v>
      </c>
      <c r="K154" s="214"/>
      <c r="L154" s="219"/>
      <c r="M154" s="220"/>
      <c r="N154" s="221"/>
      <c r="O154" s="221"/>
      <c r="P154" s="222">
        <f>SUM(P155:P179)</f>
        <v>0</v>
      </c>
      <c r="Q154" s="221"/>
      <c r="R154" s="222">
        <f>SUM(R155:R179)</f>
        <v>71.241769999999988</v>
      </c>
      <c r="S154" s="221"/>
      <c r="T154" s="223">
        <f>SUM(T155:T179)</f>
        <v>0</v>
      </c>
      <c r="U154" s="12"/>
      <c r="V154" s="12"/>
      <c r="W154" s="12"/>
      <c r="X154" s="12"/>
      <c r="Y154" s="12"/>
      <c r="Z154" s="12"/>
      <c r="AA154" s="12"/>
      <c r="AB154" s="12"/>
      <c r="AC154" s="12"/>
      <c r="AD154" s="12"/>
      <c r="AE154" s="12"/>
      <c r="AR154" s="224" t="s">
        <v>90</v>
      </c>
      <c r="AT154" s="225" t="s">
        <v>82</v>
      </c>
      <c r="AU154" s="225" t="s">
        <v>90</v>
      </c>
      <c r="AY154" s="224" t="s">
        <v>355</v>
      </c>
      <c r="BK154" s="226">
        <f>SUM(BK155:BK179)</f>
        <v>0</v>
      </c>
    </row>
    <row r="155" s="2" customFormat="1" ht="16.5" customHeight="1">
      <c r="A155" s="40"/>
      <c r="B155" s="41"/>
      <c r="C155" s="229" t="s">
        <v>419</v>
      </c>
      <c r="D155" s="229" t="s">
        <v>358</v>
      </c>
      <c r="E155" s="230" t="s">
        <v>10267</v>
      </c>
      <c r="F155" s="231" t="s">
        <v>10268</v>
      </c>
      <c r="G155" s="232" t="s">
        <v>519</v>
      </c>
      <c r="H155" s="233">
        <v>19</v>
      </c>
      <c r="I155" s="234"/>
      <c r="J155" s="235">
        <f>ROUND(I155*H155,2)</f>
        <v>0</v>
      </c>
      <c r="K155" s="231" t="s">
        <v>361</v>
      </c>
      <c r="L155" s="46"/>
      <c r="M155" s="236" t="s">
        <v>1</v>
      </c>
      <c r="N155" s="237" t="s">
        <v>48</v>
      </c>
      <c r="O155" s="93"/>
      <c r="P155" s="238">
        <f>O155*H155</f>
        <v>0</v>
      </c>
      <c r="Q155" s="238">
        <v>0.091999999999999998</v>
      </c>
      <c r="R155" s="238">
        <f>Q155*H155</f>
        <v>1.748</v>
      </c>
      <c r="S155" s="238">
        <v>0</v>
      </c>
      <c r="T155" s="239">
        <f>S155*H155</f>
        <v>0</v>
      </c>
      <c r="U155" s="40"/>
      <c r="V155" s="40"/>
      <c r="W155" s="40"/>
      <c r="X155" s="40"/>
      <c r="Y155" s="40"/>
      <c r="Z155" s="40"/>
      <c r="AA155" s="40"/>
      <c r="AB155" s="40"/>
      <c r="AC155" s="40"/>
      <c r="AD155" s="40"/>
      <c r="AE155" s="40"/>
      <c r="AR155" s="240" t="s">
        <v>144</v>
      </c>
      <c r="AT155" s="240" t="s">
        <v>358</v>
      </c>
      <c r="AU155" s="240" t="s">
        <v>92</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10269</v>
      </c>
    </row>
    <row r="156" s="13" customFormat="1">
      <c r="A156" s="13"/>
      <c r="B156" s="252"/>
      <c r="C156" s="253"/>
      <c r="D156" s="242" t="s">
        <v>488</v>
      </c>
      <c r="E156" s="254" t="s">
        <v>1</v>
      </c>
      <c r="F156" s="255" t="s">
        <v>10244</v>
      </c>
      <c r="G156" s="253"/>
      <c r="H156" s="256">
        <v>19</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4" customFormat="1">
      <c r="A157" s="14"/>
      <c r="B157" s="263"/>
      <c r="C157" s="264"/>
      <c r="D157" s="242" t="s">
        <v>488</v>
      </c>
      <c r="E157" s="265" t="s">
        <v>1</v>
      </c>
      <c r="F157" s="266" t="s">
        <v>490</v>
      </c>
      <c r="G157" s="264"/>
      <c r="H157" s="267">
        <v>19</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488</v>
      </c>
      <c r="AU157" s="273" t="s">
        <v>92</v>
      </c>
      <c r="AV157" s="14" t="s">
        <v>144</v>
      </c>
      <c r="AW157" s="14" t="s">
        <v>38</v>
      </c>
      <c r="AX157" s="14" t="s">
        <v>90</v>
      </c>
      <c r="AY157" s="273" t="s">
        <v>355</v>
      </c>
    </row>
    <row r="158" s="2" customFormat="1" ht="16.5" customHeight="1">
      <c r="A158" s="40"/>
      <c r="B158" s="41"/>
      <c r="C158" s="229" t="s">
        <v>561</v>
      </c>
      <c r="D158" s="229" t="s">
        <v>358</v>
      </c>
      <c r="E158" s="230" t="s">
        <v>10270</v>
      </c>
      <c r="F158" s="231" t="s">
        <v>10271</v>
      </c>
      <c r="G158" s="232" t="s">
        <v>519</v>
      </c>
      <c r="H158" s="233">
        <v>137</v>
      </c>
      <c r="I158" s="234"/>
      <c r="J158" s="235">
        <f>ROUND(I158*H158,2)</f>
        <v>0</v>
      </c>
      <c r="K158" s="231" t="s">
        <v>361</v>
      </c>
      <c r="L158" s="46"/>
      <c r="M158" s="236" t="s">
        <v>1</v>
      </c>
      <c r="N158" s="237" t="s">
        <v>48</v>
      </c>
      <c r="O158" s="93"/>
      <c r="P158" s="238">
        <f>O158*H158</f>
        <v>0</v>
      </c>
      <c r="Q158" s="238">
        <v>0.34499999999999997</v>
      </c>
      <c r="R158" s="238">
        <f>Q158*H158</f>
        <v>47.264999999999993</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10272</v>
      </c>
    </row>
    <row r="159" s="13" customFormat="1">
      <c r="A159" s="13"/>
      <c r="B159" s="252"/>
      <c r="C159" s="253"/>
      <c r="D159" s="242" t="s">
        <v>488</v>
      </c>
      <c r="E159" s="254" t="s">
        <v>1</v>
      </c>
      <c r="F159" s="255" t="s">
        <v>10273</v>
      </c>
      <c r="G159" s="253"/>
      <c r="H159" s="256">
        <v>118</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3" customFormat="1">
      <c r="A160" s="13"/>
      <c r="B160" s="252"/>
      <c r="C160" s="253"/>
      <c r="D160" s="242" t="s">
        <v>488</v>
      </c>
      <c r="E160" s="254" t="s">
        <v>1</v>
      </c>
      <c r="F160" s="255" t="s">
        <v>10244</v>
      </c>
      <c r="G160" s="253"/>
      <c r="H160" s="256">
        <v>19</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488</v>
      </c>
      <c r="AU160" s="262" t="s">
        <v>92</v>
      </c>
      <c r="AV160" s="13" t="s">
        <v>92</v>
      </c>
      <c r="AW160" s="13" t="s">
        <v>38</v>
      </c>
      <c r="AX160" s="13" t="s">
        <v>83</v>
      </c>
      <c r="AY160" s="262" t="s">
        <v>355</v>
      </c>
    </row>
    <row r="161" s="14" customFormat="1">
      <c r="A161" s="14"/>
      <c r="B161" s="263"/>
      <c r="C161" s="264"/>
      <c r="D161" s="242" t="s">
        <v>488</v>
      </c>
      <c r="E161" s="265" t="s">
        <v>1</v>
      </c>
      <c r="F161" s="266" t="s">
        <v>490</v>
      </c>
      <c r="G161" s="264"/>
      <c r="H161" s="267">
        <v>137</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488</v>
      </c>
      <c r="AU161" s="273" t="s">
        <v>92</v>
      </c>
      <c r="AV161" s="14" t="s">
        <v>144</v>
      </c>
      <c r="AW161" s="14" t="s">
        <v>38</v>
      </c>
      <c r="AX161" s="14" t="s">
        <v>90</v>
      </c>
      <c r="AY161" s="273" t="s">
        <v>355</v>
      </c>
    </row>
    <row r="162" s="2" customFormat="1" ht="16.5" customHeight="1">
      <c r="A162" s="40"/>
      <c r="B162" s="41"/>
      <c r="C162" s="229" t="s">
        <v>565</v>
      </c>
      <c r="D162" s="229" t="s">
        <v>358</v>
      </c>
      <c r="E162" s="230" t="s">
        <v>10274</v>
      </c>
      <c r="F162" s="231" t="s">
        <v>10275</v>
      </c>
      <c r="G162" s="232" t="s">
        <v>519</v>
      </c>
      <c r="H162" s="233">
        <v>59</v>
      </c>
      <c r="I162" s="234"/>
      <c r="J162" s="235">
        <f>ROUND(I162*H162,2)</f>
        <v>0</v>
      </c>
      <c r="K162" s="231" t="s">
        <v>361</v>
      </c>
      <c r="L162" s="46"/>
      <c r="M162" s="236" t="s">
        <v>1</v>
      </c>
      <c r="N162" s="237" t="s">
        <v>48</v>
      </c>
      <c r="O162" s="93"/>
      <c r="P162" s="238">
        <f>O162*H162</f>
        <v>0</v>
      </c>
      <c r="Q162" s="238">
        <v>0.18462999999999999</v>
      </c>
      <c r="R162" s="238">
        <f>Q162*H162</f>
        <v>10.89317</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10276</v>
      </c>
    </row>
    <row r="163" s="13" customFormat="1">
      <c r="A163" s="13"/>
      <c r="B163" s="252"/>
      <c r="C163" s="253"/>
      <c r="D163" s="242" t="s">
        <v>488</v>
      </c>
      <c r="E163" s="254" t="s">
        <v>1</v>
      </c>
      <c r="F163" s="255" t="s">
        <v>10243</v>
      </c>
      <c r="G163" s="253"/>
      <c r="H163" s="256">
        <v>59</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488</v>
      </c>
      <c r="AU163" s="262" t="s">
        <v>92</v>
      </c>
      <c r="AV163" s="13" t="s">
        <v>92</v>
      </c>
      <c r="AW163" s="13" t="s">
        <v>38</v>
      </c>
      <c r="AX163" s="13" t="s">
        <v>83</v>
      </c>
      <c r="AY163" s="262" t="s">
        <v>355</v>
      </c>
    </row>
    <row r="164" s="14" customFormat="1">
      <c r="A164" s="14"/>
      <c r="B164" s="263"/>
      <c r="C164" s="264"/>
      <c r="D164" s="242" t="s">
        <v>488</v>
      </c>
      <c r="E164" s="265" t="s">
        <v>1</v>
      </c>
      <c r="F164" s="266" t="s">
        <v>490</v>
      </c>
      <c r="G164" s="264"/>
      <c r="H164" s="267">
        <v>59</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488</v>
      </c>
      <c r="AU164" s="273" t="s">
        <v>92</v>
      </c>
      <c r="AV164" s="14" t="s">
        <v>144</v>
      </c>
      <c r="AW164" s="14" t="s">
        <v>38</v>
      </c>
      <c r="AX164" s="14" t="s">
        <v>90</v>
      </c>
      <c r="AY164" s="273" t="s">
        <v>355</v>
      </c>
    </row>
    <row r="165" s="2" customFormat="1" ht="16.5" customHeight="1">
      <c r="A165" s="40"/>
      <c r="B165" s="41"/>
      <c r="C165" s="229" t="s">
        <v>570</v>
      </c>
      <c r="D165" s="229" t="s">
        <v>358</v>
      </c>
      <c r="E165" s="230" t="s">
        <v>10277</v>
      </c>
      <c r="F165" s="231" t="s">
        <v>10278</v>
      </c>
      <c r="G165" s="232" t="s">
        <v>519</v>
      </c>
      <c r="H165" s="233">
        <v>59</v>
      </c>
      <c r="I165" s="234"/>
      <c r="J165" s="235">
        <f>ROUND(I165*H165,2)</f>
        <v>0</v>
      </c>
      <c r="K165" s="231" t="s">
        <v>361</v>
      </c>
      <c r="L165" s="46"/>
      <c r="M165" s="236" t="s">
        <v>1</v>
      </c>
      <c r="N165" s="237" t="s">
        <v>48</v>
      </c>
      <c r="O165" s="93"/>
      <c r="P165" s="238">
        <f>O165*H165</f>
        <v>0</v>
      </c>
      <c r="Q165" s="238">
        <v>0.0060099999999999997</v>
      </c>
      <c r="R165" s="238">
        <f>Q165*H165</f>
        <v>0.35458999999999996</v>
      </c>
      <c r="S165" s="238">
        <v>0</v>
      </c>
      <c r="T165" s="239">
        <f>S165*H165</f>
        <v>0</v>
      </c>
      <c r="U165" s="40"/>
      <c r="V165" s="40"/>
      <c r="W165" s="40"/>
      <c r="X165" s="40"/>
      <c r="Y165" s="40"/>
      <c r="Z165" s="40"/>
      <c r="AA165" s="40"/>
      <c r="AB165" s="40"/>
      <c r="AC165" s="40"/>
      <c r="AD165" s="40"/>
      <c r="AE165" s="40"/>
      <c r="AR165" s="240" t="s">
        <v>144</v>
      </c>
      <c r="AT165" s="240" t="s">
        <v>358</v>
      </c>
      <c r="AU165" s="240" t="s">
        <v>92</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10279</v>
      </c>
    </row>
    <row r="166" s="13" customFormat="1">
      <c r="A166" s="13"/>
      <c r="B166" s="252"/>
      <c r="C166" s="253"/>
      <c r="D166" s="242" t="s">
        <v>488</v>
      </c>
      <c r="E166" s="254" t="s">
        <v>1</v>
      </c>
      <c r="F166" s="255" t="s">
        <v>10243</v>
      </c>
      <c r="G166" s="253"/>
      <c r="H166" s="256">
        <v>59</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92</v>
      </c>
      <c r="AV166" s="13" t="s">
        <v>92</v>
      </c>
      <c r="AW166" s="13" t="s">
        <v>38</v>
      </c>
      <c r="AX166" s="13" t="s">
        <v>83</v>
      </c>
      <c r="AY166" s="262" t="s">
        <v>355</v>
      </c>
    </row>
    <row r="167" s="14" customFormat="1">
      <c r="A167" s="14"/>
      <c r="B167" s="263"/>
      <c r="C167" s="264"/>
      <c r="D167" s="242" t="s">
        <v>488</v>
      </c>
      <c r="E167" s="265" t="s">
        <v>1</v>
      </c>
      <c r="F167" s="266" t="s">
        <v>490</v>
      </c>
      <c r="G167" s="264"/>
      <c r="H167" s="267">
        <v>59</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488</v>
      </c>
      <c r="AU167" s="273" t="s">
        <v>92</v>
      </c>
      <c r="AV167" s="14" t="s">
        <v>144</v>
      </c>
      <c r="AW167" s="14" t="s">
        <v>38</v>
      </c>
      <c r="AX167" s="14" t="s">
        <v>90</v>
      </c>
      <c r="AY167" s="273" t="s">
        <v>355</v>
      </c>
    </row>
    <row r="168" s="2" customFormat="1" ht="16.5" customHeight="1">
      <c r="A168" s="40"/>
      <c r="B168" s="41"/>
      <c r="C168" s="229" t="s">
        <v>574</v>
      </c>
      <c r="D168" s="229" t="s">
        <v>358</v>
      </c>
      <c r="E168" s="230" t="s">
        <v>10280</v>
      </c>
      <c r="F168" s="231" t="s">
        <v>10281</v>
      </c>
      <c r="G168" s="232" t="s">
        <v>519</v>
      </c>
      <c r="H168" s="233">
        <v>59</v>
      </c>
      <c r="I168" s="234"/>
      <c r="J168" s="235">
        <f>ROUND(I168*H168,2)</f>
        <v>0</v>
      </c>
      <c r="K168" s="231" t="s">
        <v>361</v>
      </c>
      <c r="L168" s="46"/>
      <c r="M168" s="236" t="s">
        <v>1</v>
      </c>
      <c r="N168" s="237" t="s">
        <v>48</v>
      </c>
      <c r="O168" s="93"/>
      <c r="P168" s="238">
        <f>O168*H168</f>
        <v>0</v>
      </c>
      <c r="Q168" s="238">
        <v>0.00031</v>
      </c>
      <c r="R168" s="238">
        <f>Q168*H168</f>
        <v>0.018290000000000001</v>
      </c>
      <c r="S168" s="238">
        <v>0</v>
      </c>
      <c r="T168" s="239">
        <f>S168*H168</f>
        <v>0</v>
      </c>
      <c r="U168" s="40"/>
      <c r="V168" s="40"/>
      <c r="W168" s="40"/>
      <c r="X168" s="40"/>
      <c r="Y168" s="40"/>
      <c r="Z168" s="40"/>
      <c r="AA168" s="40"/>
      <c r="AB168" s="40"/>
      <c r="AC168" s="40"/>
      <c r="AD168" s="40"/>
      <c r="AE168" s="40"/>
      <c r="AR168" s="240" t="s">
        <v>144</v>
      </c>
      <c r="AT168" s="240" t="s">
        <v>358</v>
      </c>
      <c r="AU168" s="240" t="s">
        <v>92</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10282</v>
      </c>
    </row>
    <row r="169" s="13" customFormat="1">
      <c r="A169" s="13"/>
      <c r="B169" s="252"/>
      <c r="C169" s="253"/>
      <c r="D169" s="242" t="s">
        <v>488</v>
      </c>
      <c r="E169" s="254" t="s">
        <v>1</v>
      </c>
      <c r="F169" s="255" t="s">
        <v>10243</v>
      </c>
      <c r="G169" s="253"/>
      <c r="H169" s="256">
        <v>59</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38</v>
      </c>
      <c r="AX169" s="13" t="s">
        <v>83</v>
      </c>
      <c r="AY169" s="262" t="s">
        <v>355</v>
      </c>
    </row>
    <row r="170" s="14" customFormat="1">
      <c r="A170" s="14"/>
      <c r="B170" s="263"/>
      <c r="C170" s="264"/>
      <c r="D170" s="242" t="s">
        <v>488</v>
      </c>
      <c r="E170" s="265" t="s">
        <v>1</v>
      </c>
      <c r="F170" s="266" t="s">
        <v>490</v>
      </c>
      <c r="G170" s="264"/>
      <c r="H170" s="267">
        <v>59</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488</v>
      </c>
      <c r="AU170" s="273" t="s">
        <v>92</v>
      </c>
      <c r="AV170" s="14" t="s">
        <v>144</v>
      </c>
      <c r="AW170" s="14" t="s">
        <v>38</v>
      </c>
      <c r="AX170" s="14" t="s">
        <v>90</v>
      </c>
      <c r="AY170" s="273" t="s">
        <v>355</v>
      </c>
    </row>
    <row r="171" s="2" customFormat="1" ht="16.5" customHeight="1">
      <c r="A171" s="40"/>
      <c r="B171" s="41"/>
      <c r="C171" s="229" t="s">
        <v>7</v>
      </c>
      <c r="D171" s="229" t="s">
        <v>358</v>
      </c>
      <c r="E171" s="230" t="s">
        <v>10283</v>
      </c>
      <c r="F171" s="231" t="s">
        <v>10284</v>
      </c>
      <c r="G171" s="232" t="s">
        <v>519</v>
      </c>
      <c r="H171" s="233">
        <v>59</v>
      </c>
      <c r="I171" s="234"/>
      <c r="J171" s="235">
        <f>ROUND(I171*H171,2)</f>
        <v>0</v>
      </c>
      <c r="K171" s="231" t="s">
        <v>361</v>
      </c>
      <c r="L171" s="46"/>
      <c r="M171" s="236" t="s">
        <v>1</v>
      </c>
      <c r="N171" s="237" t="s">
        <v>48</v>
      </c>
      <c r="O171" s="93"/>
      <c r="P171" s="238">
        <f>O171*H171</f>
        <v>0</v>
      </c>
      <c r="Q171" s="238">
        <v>0.10373</v>
      </c>
      <c r="R171" s="238">
        <f>Q171*H171</f>
        <v>6.1200700000000001</v>
      </c>
      <c r="S171" s="238">
        <v>0</v>
      </c>
      <c r="T171" s="239">
        <f>S171*H171</f>
        <v>0</v>
      </c>
      <c r="U171" s="40"/>
      <c r="V171" s="40"/>
      <c r="W171" s="40"/>
      <c r="X171" s="40"/>
      <c r="Y171" s="40"/>
      <c r="Z171" s="40"/>
      <c r="AA171" s="40"/>
      <c r="AB171" s="40"/>
      <c r="AC171" s="40"/>
      <c r="AD171" s="40"/>
      <c r="AE171" s="40"/>
      <c r="AR171" s="240" t="s">
        <v>144</v>
      </c>
      <c r="AT171" s="240" t="s">
        <v>358</v>
      </c>
      <c r="AU171" s="240" t="s">
        <v>92</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10285</v>
      </c>
    </row>
    <row r="172" s="13" customFormat="1">
      <c r="A172" s="13"/>
      <c r="B172" s="252"/>
      <c r="C172" s="253"/>
      <c r="D172" s="242" t="s">
        <v>488</v>
      </c>
      <c r="E172" s="254" t="s">
        <v>1</v>
      </c>
      <c r="F172" s="255" t="s">
        <v>10243</v>
      </c>
      <c r="G172" s="253"/>
      <c r="H172" s="256">
        <v>59</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488</v>
      </c>
      <c r="AU172" s="262" t="s">
        <v>92</v>
      </c>
      <c r="AV172" s="13" t="s">
        <v>92</v>
      </c>
      <c r="AW172" s="13" t="s">
        <v>38</v>
      </c>
      <c r="AX172" s="13" t="s">
        <v>83</v>
      </c>
      <c r="AY172" s="262" t="s">
        <v>355</v>
      </c>
    </row>
    <row r="173" s="14" customFormat="1">
      <c r="A173" s="14"/>
      <c r="B173" s="263"/>
      <c r="C173" s="264"/>
      <c r="D173" s="242" t="s">
        <v>488</v>
      </c>
      <c r="E173" s="265" t="s">
        <v>1</v>
      </c>
      <c r="F173" s="266" t="s">
        <v>490</v>
      </c>
      <c r="G173" s="264"/>
      <c r="H173" s="267">
        <v>59</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488</v>
      </c>
      <c r="AU173" s="273" t="s">
        <v>92</v>
      </c>
      <c r="AV173" s="14" t="s">
        <v>144</v>
      </c>
      <c r="AW173" s="14" t="s">
        <v>38</v>
      </c>
      <c r="AX173" s="14" t="s">
        <v>90</v>
      </c>
      <c r="AY173" s="273" t="s">
        <v>355</v>
      </c>
    </row>
    <row r="174" s="2" customFormat="1" ht="16.5" customHeight="1">
      <c r="A174" s="40"/>
      <c r="B174" s="41"/>
      <c r="C174" s="229" t="s">
        <v>581</v>
      </c>
      <c r="D174" s="229" t="s">
        <v>358</v>
      </c>
      <c r="E174" s="230" t="s">
        <v>10286</v>
      </c>
      <c r="F174" s="231" t="s">
        <v>10287</v>
      </c>
      <c r="G174" s="232" t="s">
        <v>519</v>
      </c>
      <c r="H174" s="233">
        <v>19</v>
      </c>
      <c r="I174" s="234"/>
      <c r="J174" s="235">
        <f>ROUND(I174*H174,2)</f>
        <v>0</v>
      </c>
      <c r="K174" s="231" t="s">
        <v>361</v>
      </c>
      <c r="L174" s="46"/>
      <c r="M174" s="236" t="s">
        <v>1</v>
      </c>
      <c r="N174" s="237" t="s">
        <v>48</v>
      </c>
      <c r="O174" s="93"/>
      <c r="P174" s="238">
        <f>O174*H174</f>
        <v>0</v>
      </c>
      <c r="Q174" s="238">
        <v>0.084250000000000005</v>
      </c>
      <c r="R174" s="238">
        <f>Q174*H174</f>
        <v>1.6007500000000001</v>
      </c>
      <c r="S174" s="238">
        <v>0</v>
      </c>
      <c r="T174" s="239">
        <f>S174*H174</f>
        <v>0</v>
      </c>
      <c r="U174" s="40"/>
      <c r="V174" s="40"/>
      <c r="W174" s="40"/>
      <c r="X174" s="40"/>
      <c r="Y174" s="40"/>
      <c r="Z174" s="40"/>
      <c r="AA174" s="40"/>
      <c r="AB174" s="40"/>
      <c r="AC174" s="40"/>
      <c r="AD174" s="40"/>
      <c r="AE174" s="40"/>
      <c r="AR174" s="240" t="s">
        <v>144</v>
      </c>
      <c r="AT174" s="240" t="s">
        <v>358</v>
      </c>
      <c r="AU174" s="240" t="s">
        <v>92</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10288</v>
      </c>
    </row>
    <row r="175" s="13" customFormat="1">
      <c r="A175" s="13"/>
      <c r="B175" s="252"/>
      <c r="C175" s="253"/>
      <c r="D175" s="242" t="s">
        <v>488</v>
      </c>
      <c r="E175" s="254" t="s">
        <v>1</v>
      </c>
      <c r="F175" s="255" t="s">
        <v>10244</v>
      </c>
      <c r="G175" s="253"/>
      <c r="H175" s="256">
        <v>19</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488</v>
      </c>
      <c r="AU175" s="262" t="s">
        <v>92</v>
      </c>
      <c r="AV175" s="13" t="s">
        <v>92</v>
      </c>
      <c r="AW175" s="13" t="s">
        <v>38</v>
      </c>
      <c r="AX175" s="13" t="s">
        <v>83</v>
      </c>
      <c r="AY175" s="262" t="s">
        <v>355</v>
      </c>
    </row>
    <row r="176" s="14" customFormat="1">
      <c r="A176" s="14"/>
      <c r="B176" s="263"/>
      <c r="C176" s="264"/>
      <c r="D176" s="242" t="s">
        <v>488</v>
      </c>
      <c r="E176" s="265" t="s">
        <v>1</v>
      </c>
      <c r="F176" s="266" t="s">
        <v>490</v>
      </c>
      <c r="G176" s="264"/>
      <c r="H176" s="267">
        <v>19</v>
      </c>
      <c r="I176" s="268"/>
      <c r="J176" s="264"/>
      <c r="K176" s="264"/>
      <c r="L176" s="269"/>
      <c r="M176" s="270"/>
      <c r="N176" s="271"/>
      <c r="O176" s="271"/>
      <c r="P176" s="271"/>
      <c r="Q176" s="271"/>
      <c r="R176" s="271"/>
      <c r="S176" s="271"/>
      <c r="T176" s="272"/>
      <c r="U176" s="14"/>
      <c r="V176" s="14"/>
      <c r="W176" s="14"/>
      <c r="X176" s="14"/>
      <c r="Y176" s="14"/>
      <c r="Z176" s="14"/>
      <c r="AA176" s="14"/>
      <c r="AB176" s="14"/>
      <c r="AC176" s="14"/>
      <c r="AD176" s="14"/>
      <c r="AE176" s="14"/>
      <c r="AT176" s="273" t="s">
        <v>488</v>
      </c>
      <c r="AU176" s="273" t="s">
        <v>92</v>
      </c>
      <c r="AV176" s="14" t="s">
        <v>144</v>
      </c>
      <c r="AW176" s="14" t="s">
        <v>38</v>
      </c>
      <c r="AX176" s="14" t="s">
        <v>90</v>
      </c>
      <c r="AY176" s="273" t="s">
        <v>355</v>
      </c>
    </row>
    <row r="177" s="2" customFormat="1" ht="16.5" customHeight="1">
      <c r="A177" s="40"/>
      <c r="B177" s="41"/>
      <c r="C177" s="284" t="s">
        <v>586</v>
      </c>
      <c r="D177" s="284" t="s">
        <v>522</v>
      </c>
      <c r="E177" s="285" t="s">
        <v>10289</v>
      </c>
      <c r="F177" s="286" t="s">
        <v>10290</v>
      </c>
      <c r="G177" s="287" t="s">
        <v>519</v>
      </c>
      <c r="H177" s="288">
        <v>20.899999999999999</v>
      </c>
      <c r="I177" s="289"/>
      <c r="J177" s="290">
        <f>ROUND(I177*H177,2)</f>
        <v>0</v>
      </c>
      <c r="K177" s="286" t="s">
        <v>525</v>
      </c>
      <c r="L177" s="291"/>
      <c r="M177" s="292" t="s">
        <v>1</v>
      </c>
      <c r="N177" s="293" t="s">
        <v>48</v>
      </c>
      <c r="O177" s="93"/>
      <c r="P177" s="238">
        <f>O177*H177</f>
        <v>0</v>
      </c>
      <c r="Q177" s="238">
        <v>0.113</v>
      </c>
      <c r="R177" s="238">
        <f>Q177*H177</f>
        <v>2.3616999999999999</v>
      </c>
      <c r="S177" s="238">
        <v>0</v>
      </c>
      <c r="T177" s="239">
        <f>S177*H177</f>
        <v>0</v>
      </c>
      <c r="U177" s="40"/>
      <c r="V177" s="40"/>
      <c r="W177" s="40"/>
      <c r="X177" s="40"/>
      <c r="Y177" s="40"/>
      <c r="Z177" s="40"/>
      <c r="AA177" s="40"/>
      <c r="AB177" s="40"/>
      <c r="AC177" s="40"/>
      <c r="AD177" s="40"/>
      <c r="AE177" s="40"/>
      <c r="AR177" s="240" t="s">
        <v>161</v>
      </c>
      <c r="AT177" s="240" t="s">
        <v>522</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10291</v>
      </c>
    </row>
    <row r="178" s="13" customFormat="1">
      <c r="A178" s="13"/>
      <c r="B178" s="252"/>
      <c r="C178" s="253"/>
      <c r="D178" s="242" t="s">
        <v>488</v>
      </c>
      <c r="E178" s="253"/>
      <c r="F178" s="255" t="s">
        <v>10292</v>
      </c>
      <c r="G178" s="253"/>
      <c r="H178" s="256">
        <v>20.899999999999999</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488</v>
      </c>
      <c r="AU178" s="262" t="s">
        <v>92</v>
      </c>
      <c r="AV178" s="13" t="s">
        <v>92</v>
      </c>
      <c r="AW178" s="13" t="s">
        <v>4</v>
      </c>
      <c r="AX178" s="13" t="s">
        <v>90</v>
      </c>
      <c r="AY178" s="262" t="s">
        <v>355</v>
      </c>
    </row>
    <row r="179" s="2" customFormat="1" ht="16.5" customHeight="1">
      <c r="A179" s="40"/>
      <c r="B179" s="41"/>
      <c r="C179" s="229" t="s">
        <v>591</v>
      </c>
      <c r="D179" s="229" t="s">
        <v>358</v>
      </c>
      <c r="E179" s="230" t="s">
        <v>10293</v>
      </c>
      <c r="F179" s="231" t="s">
        <v>10294</v>
      </c>
      <c r="G179" s="232" t="s">
        <v>514</v>
      </c>
      <c r="H179" s="233">
        <v>244.5</v>
      </c>
      <c r="I179" s="234"/>
      <c r="J179" s="235">
        <f>ROUND(I179*H179,2)</f>
        <v>0</v>
      </c>
      <c r="K179" s="231" t="s">
        <v>361</v>
      </c>
      <c r="L179" s="46"/>
      <c r="M179" s="236" t="s">
        <v>1</v>
      </c>
      <c r="N179" s="237" t="s">
        <v>48</v>
      </c>
      <c r="O179" s="93"/>
      <c r="P179" s="238">
        <f>O179*H179</f>
        <v>0</v>
      </c>
      <c r="Q179" s="238">
        <v>0.0035999999999999999</v>
      </c>
      <c r="R179" s="238">
        <f>Q179*H179</f>
        <v>0.88019999999999998</v>
      </c>
      <c r="S179" s="238">
        <v>0</v>
      </c>
      <c r="T179" s="239">
        <f>S179*H179</f>
        <v>0</v>
      </c>
      <c r="U179" s="40"/>
      <c r="V179" s="40"/>
      <c r="W179" s="40"/>
      <c r="X179" s="40"/>
      <c r="Y179" s="40"/>
      <c r="Z179" s="40"/>
      <c r="AA179" s="40"/>
      <c r="AB179" s="40"/>
      <c r="AC179" s="40"/>
      <c r="AD179" s="40"/>
      <c r="AE179" s="40"/>
      <c r="AR179" s="240" t="s">
        <v>144</v>
      </c>
      <c r="AT179" s="240" t="s">
        <v>358</v>
      </c>
      <c r="AU179" s="240" t="s">
        <v>92</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10295</v>
      </c>
    </row>
    <row r="180" s="12" customFormat="1" ht="22.8" customHeight="1">
      <c r="A180" s="12"/>
      <c r="B180" s="213"/>
      <c r="C180" s="214"/>
      <c r="D180" s="215" t="s">
        <v>82</v>
      </c>
      <c r="E180" s="227" t="s">
        <v>164</v>
      </c>
      <c r="F180" s="227" t="s">
        <v>1004</v>
      </c>
      <c r="G180" s="214"/>
      <c r="H180" s="214"/>
      <c r="I180" s="217"/>
      <c r="J180" s="228">
        <f>BK180</f>
        <v>0</v>
      </c>
      <c r="K180" s="214"/>
      <c r="L180" s="219"/>
      <c r="M180" s="220"/>
      <c r="N180" s="221"/>
      <c r="O180" s="221"/>
      <c r="P180" s="222">
        <f>SUM(P181:P184)</f>
        <v>0</v>
      </c>
      <c r="Q180" s="221"/>
      <c r="R180" s="222">
        <f>SUM(R181:R184)</f>
        <v>3.2858999999999998</v>
      </c>
      <c r="S180" s="221"/>
      <c r="T180" s="223">
        <f>SUM(T181:T184)</f>
        <v>0</v>
      </c>
      <c r="U180" s="12"/>
      <c r="V180" s="12"/>
      <c r="W180" s="12"/>
      <c r="X180" s="12"/>
      <c r="Y180" s="12"/>
      <c r="Z180" s="12"/>
      <c r="AA180" s="12"/>
      <c r="AB180" s="12"/>
      <c r="AC180" s="12"/>
      <c r="AD180" s="12"/>
      <c r="AE180" s="12"/>
      <c r="AR180" s="224" t="s">
        <v>90</v>
      </c>
      <c r="AT180" s="225" t="s">
        <v>82</v>
      </c>
      <c r="AU180" s="225" t="s">
        <v>90</v>
      </c>
      <c r="AY180" s="224" t="s">
        <v>355</v>
      </c>
      <c r="BK180" s="226">
        <f>SUM(BK181:BK184)</f>
        <v>0</v>
      </c>
    </row>
    <row r="181" s="2" customFormat="1" ht="16.5" customHeight="1">
      <c r="A181" s="40"/>
      <c r="B181" s="41"/>
      <c r="C181" s="229" t="s">
        <v>597</v>
      </c>
      <c r="D181" s="229" t="s">
        <v>358</v>
      </c>
      <c r="E181" s="230" t="s">
        <v>10296</v>
      </c>
      <c r="F181" s="231" t="s">
        <v>10297</v>
      </c>
      <c r="G181" s="232" t="s">
        <v>514</v>
      </c>
      <c r="H181" s="233">
        <v>13.5</v>
      </c>
      <c r="I181" s="234"/>
      <c r="J181" s="235">
        <f>ROUND(I181*H181,2)</f>
        <v>0</v>
      </c>
      <c r="K181" s="231" t="s">
        <v>361</v>
      </c>
      <c r="L181" s="46"/>
      <c r="M181" s="236" t="s">
        <v>1</v>
      </c>
      <c r="N181" s="237" t="s">
        <v>48</v>
      </c>
      <c r="O181" s="93"/>
      <c r="P181" s="238">
        <f>O181*H181</f>
        <v>0</v>
      </c>
      <c r="Q181" s="238">
        <v>0.15540000000000001</v>
      </c>
      <c r="R181" s="238">
        <f>Q181*H181</f>
        <v>2.0979000000000001</v>
      </c>
      <c r="S181" s="238">
        <v>0</v>
      </c>
      <c r="T181" s="239">
        <f>S181*H181</f>
        <v>0</v>
      </c>
      <c r="U181" s="40"/>
      <c r="V181" s="40"/>
      <c r="W181" s="40"/>
      <c r="X181" s="40"/>
      <c r="Y181" s="40"/>
      <c r="Z181" s="40"/>
      <c r="AA181" s="40"/>
      <c r="AB181" s="40"/>
      <c r="AC181" s="40"/>
      <c r="AD181" s="40"/>
      <c r="AE181" s="40"/>
      <c r="AR181" s="240" t="s">
        <v>144</v>
      </c>
      <c r="AT181" s="240" t="s">
        <v>358</v>
      </c>
      <c r="AU181" s="240" t="s">
        <v>92</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10298</v>
      </c>
    </row>
    <row r="182" s="2" customFormat="1" ht="16.5" customHeight="1">
      <c r="A182" s="40"/>
      <c r="B182" s="41"/>
      <c r="C182" s="284" t="s">
        <v>602</v>
      </c>
      <c r="D182" s="284" t="s">
        <v>522</v>
      </c>
      <c r="E182" s="285" t="s">
        <v>10299</v>
      </c>
      <c r="F182" s="286" t="s">
        <v>10300</v>
      </c>
      <c r="G182" s="287" t="s">
        <v>514</v>
      </c>
      <c r="H182" s="288">
        <v>14.85</v>
      </c>
      <c r="I182" s="289"/>
      <c r="J182" s="290">
        <f>ROUND(I182*H182,2)</f>
        <v>0</v>
      </c>
      <c r="K182" s="286" t="s">
        <v>525</v>
      </c>
      <c r="L182" s="291"/>
      <c r="M182" s="292" t="s">
        <v>1</v>
      </c>
      <c r="N182" s="293" t="s">
        <v>48</v>
      </c>
      <c r="O182" s="93"/>
      <c r="P182" s="238">
        <f>O182*H182</f>
        <v>0</v>
      </c>
      <c r="Q182" s="238">
        <v>0.080000000000000002</v>
      </c>
      <c r="R182" s="238">
        <f>Q182*H182</f>
        <v>1.1879999999999999</v>
      </c>
      <c r="S182" s="238">
        <v>0</v>
      </c>
      <c r="T182" s="239">
        <f>S182*H182</f>
        <v>0</v>
      </c>
      <c r="U182" s="40"/>
      <c r="V182" s="40"/>
      <c r="W182" s="40"/>
      <c r="X182" s="40"/>
      <c r="Y182" s="40"/>
      <c r="Z182" s="40"/>
      <c r="AA182" s="40"/>
      <c r="AB182" s="40"/>
      <c r="AC182" s="40"/>
      <c r="AD182" s="40"/>
      <c r="AE182" s="40"/>
      <c r="AR182" s="240" t="s">
        <v>161</v>
      </c>
      <c r="AT182" s="240" t="s">
        <v>522</v>
      </c>
      <c r="AU182" s="240" t="s">
        <v>92</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10301</v>
      </c>
    </row>
    <row r="183" s="13" customFormat="1">
      <c r="A183" s="13"/>
      <c r="B183" s="252"/>
      <c r="C183" s="253"/>
      <c r="D183" s="242" t="s">
        <v>488</v>
      </c>
      <c r="E183" s="253"/>
      <c r="F183" s="255" t="s">
        <v>10302</v>
      </c>
      <c r="G183" s="253"/>
      <c r="H183" s="256">
        <v>14.85</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4</v>
      </c>
      <c r="AX183" s="13" t="s">
        <v>90</v>
      </c>
      <c r="AY183" s="262" t="s">
        <v>355</v>
      </c>
    </row>
    <row r="184" s="2" customFormat="1" ht="16.5" customHeight="1">
      <c r="A184" s="40"/>
      <c r="B184" s="41"/>
      <c r="C184" s="229" t="s">
        <v>608</v>
      </c>
      <c r="D184" s="229" t="s">
        <v>358</v>
      </c>
      <c r="E184" s="230" t="s">
        <v>10303</v>
      </c>
      <c r="F184" s="231" t="s">
        <v>10304</v>
      </c>
      <c r="G184" s="232" t="s">
        <v>514</v>
      </c>
      <c r="H184" s="233">
        <v>231</v>
      </c>
      <c r="I184" s="234"/>
      <c r="J184" s="235">
        <f>ROUND(I184*H184,2)</f>
        <v>0</v>
      </c>
      <c r="K184" s="231" t="s">
        <v>361</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92</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10305</v>
      </c>
    </row>
    <row r="185" s="12" customFormat="1" ht="22.8" customHeight="1">
      <c r="A185" s="12"/>
      <c r="B185" s="213"/>
      <c r="C185" s="214"/>
      <c r="D185" s="215" t="s">
        <v>82</v>
      </c>
      <c r="E185" s="227" t="s">
        <v>1173</v>
      </c>
      <c r="F185" s="227" t="s">
        <v>1174</v>
      </c>
      <c r="G185" s="214"/>
      <c r="H185" s="214"/>
      <c r="I185" s="217"/>
      <c r="J185" s="228">
        <f>BK185</f>
        <v>0</v>
      </c>
      <c r="K185" s="214"/>
      <c r="L185" s="219"/>
      <c r="M185" s="220"/>
      <c r="N185" s="221"/>
      <c r="O185" s="221"/>
      <c r="P185" s="222">
        <f>SUM(P186:P190)</f>
        <v>0</v>
      </c>
      <c r="Q185" s="221"/>
      <c r="R185" s="222">
        <f>SUM(R186:R190)</f>
        <v>0</v>
      </c>
      <c r="S185" s="221"/>
      <c r="T185" s="223">
        <f>SUM(T186:T190)</f>
        <v>0</v>
      </c>
      <c r="U185" s="12"/>
      <c r="V185" s="12"/>
      <c r="W185" s="12"/>
      <c r="X185" s="12"/>
      <c r="Y185" s="12"/>
      <c r="Z185" s="12"/>
      <c r="AA185" s="12"/>
      <c r="AB185" s="12"/>
      <c r="AC185" s="12"/>
      <c r="AD185" s="12"/>
      <c r="AE185" s="12"/>
      <c r="AR185" s="224" t="s">
        <v>90</v>
      </c>
      <c r="AT185" s="225" t="s">
        <v>82</v>
      </c>
      <c r="AU185" s="225" t="s">
        <v>90</v>
      </c>
      <c r="AY185" s="224" t="s">
        <v>355</v>
      </c>
      <c r="BK185" s="226">
        <f>SUM(BK186:BK190)</f>
        <v>0</v>
      </c>
    </row>
    <row r="186" s="2" customFormat="1" ht="16.5" customHeight="1">
      <c r="A186" s="40"/>
      <c r="B186" s="41"/>
      <c r="C186" s="229" t="s">
        <v>614</v>
      </c>
      <c r="D186" s="229" t="s">
        <v>358</v>
      </c>
      <c r="E186" s="230" t="s">
        <v>10108</v>
      </c>
      <c r="F186" s="231" t="s">
        <v>10109</v>
      </c>
      <c r="G186" s="232" t="s">
        <v>551</v>
      </c>
      <c r="H186" s="233">
        <v>70.072000000000003</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92</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10306</v>
      </c>
    </row>
    <row r="187" s="2" customFormat="1">
      <c r="A187" s="40"/>
      <c r="B187" s="41"/>
      <c r="C187" s="42"/>
      <c r="D187" s="242" t="s">
        <v>368</v>
      </c>
      <c r="E187" s="42"/>
      <c r="F187" s="243" t="s">
        <v>1183</v>
      </c>
      <c r="G187" s="42"/>
      <c r="H187" s="42"/>
      <c r="I187" s="244"/>
      <c r="J187" s="42"/>
      <c r="K187" s="42"/>
      <c r="L187" s="46"/>
      <c r="M187" s="245"/>
      <c r="N187" s="246"/>
      <c r="O187" s="93"/>
      <c r="P187" s="93"/>
      <c r="Q187" s="93"/>
      <c r="R187" s="93"/>
      <c r="S187" s="93"/>
      <c r="T187" s="94"/>
      <c r="U187" s="40"/>
      <c r="V187" s="40"/>
      <c r="W187" s="40"/>
      <c r="X187" s="40"/>
      <c r="Y187" s="40"/>
      <c r="Z187" s="40"/>
      <c r="AA187" s="40"/>
      <c r="AB187" s="40"/>
      <c r="AC187" s="40"/>
      <c r="AD187" s="40"/>
      <c r="AE187" s="40"/>
      <c r="AT187" s="18" t="s">
        <v>368</v>
      </c>
      <c r="AU187" s="18" t="s">
        <v>92</v>
      </c>
    </row>
    <row r="188" s="2" customFormat="1" ht="16.5" customHeight="1">
      <c r="A188" s="40"/>
      <c r="B188" s="41"/>
      <c r="C188" s="229" t="s">
        <v>627</v>
      </c>
      <c r="D188" s="229" t="s">
        <v>358</v>
      </c>
      <c r="E188" s="230" t="s">
        <v>1185</v>
      </c>
      <c r="F188" s="231" t="s">
        <v>1186</v>
      </c>
      <c r="G188" s="232" t="s">
        <v>551</v>
      </c>
      <c r="H188" s="233">
        <v>70.072000000000003</v>
      </c>
      <c r="I188" s="234"/>
      <c r="J188" s="235">
        <f>ROUND(I188*H188,2)</f>
        <v>0</v>
      </c>
      <c r="K188" s="231" t="s">
        <v>361</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92</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10307</v>
      </c>
    </row>
    <row r="189" s="2" customFormat="1" ht="16.5" customHeight="1">
      <c r="A189" s="40"/>
      <c r="B189" s="41"/>
      <c r="C189" s="229" t="s">
        <v>632</v>
      </c>
      <c r="D189" s="229" t="s">
        <v>358</v>
      </c>
      <c r="E189" s="230" t="s">
        <v>1189</v>
      </c>
      <c r="F189" s="231" t="s">
        <v>1190</v>
      </c>
      <c r="G189" s="232" t="s">
        <v>551</v>
      </c>
      <c r="H189" s="233">
        <v>1401.4400000000001</v>
      </c>
      <c r="I189" s="234"/>
      <c r="J189" s="235">
        <f>ROUND(I189*H189,2)</f>
        <v>0</v>
      </c>
      <c r="K189" s="231" t="s">
        <v>361</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92</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10308</v>
      </c>
    </row>
    <row r="190" s="13" customFormat="1">
      <c r="A190" s="13"/>
      <c r="B190" s="252"/>
      <c r="C190" s="253"/>
      <c r="D190" s="242" t="s">
        <v>488</v>
      </c>
      <c r="E190" s="253"/>
      <c r="F190" s="255" t="s">
        <v>10309</v>
      </c>
      <c r="G190" s="253"/>
      <c r="H190" s="256">
        <v>1401.4400000000001</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488</v>
      </c>
      <c r="AU190" s="262" t="s">
        <v>92</v>
      </c>
      <c r="AV190" s="13" t="s">
        <v>92</v>
      </c>
      <c r="AW190" s="13" t="s">
        <v>4</v>
      </c>
      <c r="AX190" s="13" t="s">
        <v>90</v>
      </c>
      <c r="AY190" s="262" t="s">
        <v>355</v>
      </c>
    </row>
    <row r="191" s="12" customFormat="1" ht="22.8" customHeight="1">
      <c r="A191" s="12"/>
      <c r="B191" s="213"/>
      <c r="C191" s="214"/>
      <c r="D191" s="215" t="s">
        <v>82</v>
      </c>
      <c r="E191" s="227" t="s">
        <v>1197</v>
      </c>
      <c r="F191" s="227" t="s">
        <v>1198</v>
      </c>
      <c r="G191" s="214"/>
      <c r="H191" s="214"/>
      <c r="I191" s="217"/>
      <c r="J191" s="228">
        <f>BK191</f>
        <v>0</v>
      </c>
      <c r="K191" s="214"/>
      <c r="L191" s="219"/>
      <c r="M191" s="220"/>
      <c r="N191" s="221"/>
      <c r="O191" s="221"/>
      <c r="P191" s="222">
        <f>P192</f>
        <v>0</v>
      </c>
      <c r="Q191" s="221"/>
      <c r="R191" s="222">
        <f>R192</f>
        <v>0</v>
      </c>
      <c r="S191" s="221"/>
      <c r="T191" s="223">
        <f>T192</f>
        <v>0</v>
      </c>
      <c r="U191" s="12"/>
      <c r="V191" s="12"/>
      <c r="W191" s="12"/>
      <c r="X191" s="12"/>
      <c r="Y191" s="12"/>
      <c r="Z191" s="12"/>
      <c r="AA191" s="12"/>
      <c r="AB191" s="12"/>
      <c r="AC191" s="12"/>
      <c r="AD191" s="12"/>
      <c r="AE191" s="12"/>
      <c r="AR191" s="224" t="s">
        <v>90</v>
      </c>
      <c r="AT191" s="225" t="s">
        <v>82</v>
      </c>
      <c r="AU191" s="225" t="s">
        <v>90</v>
      </c>
      <c r="AY191" s="224" t="s">
        <v>355</v>
      </c>
      <c r="BK191" s="226">
        <f>BK192</f>
        <v>0</v>
      </c>
    </row>
    <row r="192" s="2" customFormat="1" ht="16.5" customHeight="1">
      <c r="A192" s="40"/>
      <c r="B192" s="41"/>
      <c r="C192" s="229" t="s">
        <v>639</v>
      </c>
      <c r="D192" s="229" t="s">
        <v>358</v>
      </c>
      <c r="E192" s="230" t="s">
        <v>10310</v>
      </c>
      <c r="F192" s="231" t="s">
        <v>10311</v>
      </c>
      <c r="G192" s="232" t="s">
        <v>551</v>
      </c>
      <c r="H192" s="233">
        <v>74.534999999999997</v>
      </c>
      <c r="I192" s="234"/>
      <c r="J192" s="235">
        <f>ROUND(I192*H192,2)</f>
        <v>0</v>
      </c>
      <c r="K192" s="231" t="s">
        <v>361</v>
      </c>
      <c r="L192" s="46"/>
      <c r="M192" s="309" t="s">
        <v>1</v>
      </c>
      <c r="N192" s="310" t="s">
        <v>48</v>
      </c>
      <c r="O192" s="249"/>
      <c r="P192" s="311">
        <f>O192*H192</f>
        <v>0</v>
      </c>
      <c r="Q192" s="311">
        <v>0</v>
      </c>
      <c r="R192" s="311">
        <f>Q192*H192</f>
        <v>0</v>
      </c>
      <c r="S192" s="311">
        <v>0</v>
      </c>
      <c r="T192" s="312">
        <f>S192*H192</f>
        <v>0</v>
      </c>
      <c r="U192" s="40"/>
      <c r="V192" s="40"/>
      <c r="W192" s="40"/>
      <c r="X192" s="40"/>
      <c r="Y192" s="40"/>
      <c r="Z192" s="40"/>
      <c r="AA192" s="40"/>
      <c r="AB192" s="40"/>
      <c r="AC192" s="40"/>
      <c r="AD192" s="40"/>
      <c r="AE192" s="40"/>
      <c r="AR192" s="240" t="s">
        <v>144</v>
      </c>
      <c r="AT192" s="240" t="s">
        <v>358</v>
      </c>
      <c r="AU192" s="240" t="s">
        <v>92</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10312</v>
      </c>
    </row>
    <row r="193" s="2" customFormat="1" ht="6.96" customHeight="1">
      <c r="A193" s="40"/>
      <c r="B193" s="68"/>
      <c r="C193" s="69"/>
      <c r="D193" s="69"/>
      <c r="E193" s="69"/>
      <c r="F193" s="69"/>
      <c r="G193" s="69"/>
      <c r="H193" s="69"/>
      <c r="I193" s="69"/>
      <c r="J193" s="69"/>
      <c r="K193" s="69"/>
      <c r="L193" s="46"/>
      <c r="M193" s="40"/>
      <c r="O193" s="40"/>
      <c r="P193" s="40"/>
      <c r="Q193" s="40"/>
      <c r="R193" s="40"/>
      <c r="S193" s="40"/>
      <c r="T193" s="40"/>
      <c r="U193" s="40"/>
      <c r="V193" s="40"/>
      <c r="W193" s="40"/>
      <c r="X193" s="40"/>
      <c r="Y193" s="40"/>
      <c r="Z193" s="40"/>
      <c r="AA193" s="40"/>
      <c r="AB193" s="40"/>
      <c r="AC193" s="40"/>
      <c r="AD193" s="40"/>
      <c r="AE193" s="40"/>
    </row>
  </sheetData>
  <sheetProtection sheet="1" autoFilter="0" formatColumns="0" formatRows="0" objects="1" scenarios="1" spinCount="100000" saltValue="XYEkDEn8dqLJgeSUYwE8jRhopo3d4dzPvBAT0VYXlLEyYpvMS9UTODe42ignZ2mcZlR260dqLhYgn/mhcOjeEw==" hashValue="5x/adNjJUyMlViu5W7sXr7t6Kn/NPRkZSLJWNwBmhujlxq0qXnnr5AD0nRJgfVCJU0d3B+nsmg6Fo42couRZ0g==" algorithmName="SHA-512" password="E785"/>
  <autoFilter ref="C126:K19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10008</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10313</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ROUND(J127,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ROUND((SUM(BE127:BE139)),  2)</f>
        <v>0</v>
      </c>
      <c r="G37" s="40"/>
      <c r="H37" s="40"/>
      <c r="I37" s="167">
        <v>0.20999999999999999</v>
      </c>
      <c r="J37" s="166">
        <f>ROUND(((SUM(BE127:BE139))*I37),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ROUND((SUM(BF127:BF139)),  2)</f>
        <v>0</v>
      </c>
      <c r="G38" s="40"/>
      <c r="H38" s="40"/>
      <c r="I38" s="167">
        <v>0.14999999999999999</v>
      </c>
      <c r="J38" s="166">
        <f>ROUND(((SUM(BF127:BF139))*I38),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ROUND((SUM(BG127:BG139)),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ROUND((SUM(BH127:BH139)),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ROUND((SUM(BI127:BI139)),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10008</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D.1.4.1 - Zdravotně technické instalace - vodovod</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J127</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9901</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10" customFormat="1" ht="19.92" customHeight="1">
      <c r="A102" s="10"/>
      <c r="B102" s="197"/>
      <c r="C102" s="135"/>
      <c r="D102" s="198" t="s">
        <v>9902</v>
      </c>
      <c r="E102" s="199"/>
      <c r="F102" s="199"/>
      <c r="G102" s="199"/>
      <c r="H102" s="199"/>
      <c r="I102" s="199"/>
      <c r="J102" s="200">
        <f>J129</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10314</v>
      </c>
      <c r="E103" s="199"/>
      <c r="F103" s="199"/>
      <c r="G103" s="199"/>
      <c r="H103" s="199"/>
      <c r="I103" s="199"/>
      <c r="J103" s="200">
        <f>J131</f>
        <v>0</v>
      </c>
      <c r="K103" s="135"/>
      <c r="L103" s="201"/>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1" customFormat="1" ht="16.5" customHeight="1">
      <c r="B115" s="22"/>
      <c r="C115" s="23"/>
      <c r="D115" s="23"/>
      <c r="E115" s="186" t="s">
        <v>10008</v>
      </c>
      <c r="F115" s="23"/>
      <c r="G115" s="23"/>
      <c r="H115" s="23"/>
      <c r="I115" s="23"/>
      <c r="J115" s="23"/>
      <c r="K115" s="23"/>
      <c r="L115" s="21"/>
    </row>
    <row r="116" s="1" customFormat="1" ht="12" customHeight="1">
      <c r="B116" s="22"/>
      <c r="C116" s="33" t="s">
        <v>440</v>
      </c>
      <c r="D116" s="23"/>
      <c r="E116" s="23"/>
      <c r="F116" s="23"/>
      <c r="G116" s="23"/>
      <c r="H116" s="23"/>
      <c r="I116" s="23"/>
      <c r="J116" s="23"/>
      <c r="K116" s="23"/>
      <c r="L116" s="21"/>
    </row>
    <row r="117" s="2" customFormat="1" ht="16.5" customHeight="1">
      <c r="A117" s="40"/>
      <c r="B117" s="41"/>
      <c r="C117" s="42"/>
      <c r="D117" s="42"/>
      <c r="E117" s="251" t="s">
        <v>4056</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442</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E13</f>
        <v>D.1.4.1 - Zdravotně technické instalace - vodovod</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F16</f>
        <v xml:space="preserve"> </v>
      </c>
      <c r="G121" s="42"/>
      <c r="H121" s="42"/>
      <c r="I121" s="33" t="s">
        <v>24</v>
      </c>
      <c r="J121" s="81" t="str">
        <f>IF(J16="","",J16)</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E19</f>
        <v>KRÁLOVÉHRADECKÝ KRAJ</v>
      </c>
      <c r="G123" s="42"/>
      <c r="H123" s="42"/>
      <c r="I123" s="33" t="s">
        <v>36</v>
      </c>
      <c r="J123" s="38" t="str">
        <f>E25</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IF(E22="","",E22)</f>
        <v>Vyplň údaj</v>
      </c>
      <c r="G124" s="42"/>
      <c r="H124" s="42"/>
      <c r="I124" s="33" t="s">
        <v>39</v>
      </c>
      <c r="J124" s="38" t="str">
        <f>E28</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f>
        <v>0</v>
      </c>
      <c r="Q127" s="106"/>
      <c r="R127" s="210">
        <f>R128</f>
        <v>0</v>
      </c>
      <c r="S127" s="106"/>
      <c r="T127" s="211">
        <f>T128</f>
        <v>0</v>
      </c>
      <c r="U127" s="40"/>
      <c r="V127" s="40"/>
      <c r="W127" s="40"/>
      <c r="X127" s="40"/>
      <c r="Y127" s="40"/>
      <c r="Z127" s="40"/>
      <c r="AA127" s="40"/>
      <c r="AB127" s="40"/>
      <c r="AC127" s="40"/>
      <c r="AD127" s="40"/>
      <c r="AE127" s="40"/>
      <c r="AT127" s="18" t="s">
        <v>82</v>
      </c>
      <c r="AU127" s="18" t="s">
        <v>331</v>
      </c>
      <c r="BK127" s="212">
        <f>BK128</f>
        <v>0</v>
      </c>
    </row>
    <row r="128" s="12" customFormat="1" ht="25.92" customHeight="1">
      <c r="A128" s="12"/>
      <c r="B128" s="213"/>
      <c r="C128" s="214"/>
      <c r="D128" s="215" t="s">
        <v>82</v>
      </c>
      <c r="E128" s="216" t="s">
        <v>3286</v>
      </c>
      <c r="F128" s="216" t="s">
        <v>9903</v>
      </c>
      <c r="G128" s="214"/>
      <c r="H128" s="214"/>
      <c r="I128" s="217"/>
      <c r="J128" s="218">
        <f>BK128</f>
        <v>0</v>
      </c>
      <c r="K128" s="214"/>
      <c r="L128" s="219"/>
      <c r="M128" s="220"/>
      <c r="N128" s="221"/>
      <c r="O128" s="221"/>
      <c r="P128" s="222">
        <f>P129+P131</f>
        <v>0</v>
      </c>
      <c r="Q128" s="221"/>
      <c r="R128" s="222">
        <f>R129+R131</f>
        <v>0</v>
      </c>
      <c r="S128" s="221"/>
      <c r="T128" s="223">
        <f>T129+T131</f>
        <v>0</v>
      </c>
      <c r="U128" s="12"/>
      <c r="V128" s="12"/>
      <c r="W128" s="12"/>
      <c r="X128" s="12"/>
      <c r="Y128" s="12"/>
      <c r="Z128" s="12"/>
      <c r="AA128" s="12"/>
      <c r="AB128" s="12"/>
      <c r="AC128" s="12"/>
      <c r="AD128" s="12"/>
      <c r="AE128" s="12"/>
      <c r="AR128" s="224" t="s">
        <v>90</v>
      </c>
      <c r="AT128" s="225" t="s">
        <v>82</v>
      </c>
      <c r="AU128" s="225" t="s">
        <v>83</v>
      </c>
      <c r="AY128" s="224" t="s">
        <v>355</v>
      </c>
      <c r="BK128" s="226">
        <f>BK129+BK131</f>
        <v>0</v>
      </c>
    </row>
    <row r="129" s="12" customFormat="1" ht="22.8" customHeight="1">
      <c r="A129" s="12"/>
      <c r="B129" s="213"/>
      <c r="C129" s="214"/>
      <c r="D129" s="215" t="s">
        <v>82</v>
      </c>
      <c r="E129" s="227" t="s">
        <v>3288</v>
      </c>
      <c r="F129" s="227" t="s">
        <v>4062</v>
      </c>
      <c r="G129" s="214"/>
      <c r="H129" s="214"/>
      <c r="I129" s="217"/>
      <c r="J129" s="228">
        <f>BK129</f>
        <v>0</v>
      </c>
      <c r="K129" s="214"/>
      <c r="L129" s="219"/>
      <c r="M129" s="220"/>
      <c r="N129" s="221"/>
      <c r="O129" s="221"/>
      <c r="P129" s="222">
        <f>P130</f>
        <v>0</v>
      </c>
      <c r="Q129" s="221"/>
      <c r="R129" s="222">
        <f>R130</f>
        <v>0</v>
      </c>
      <c r="S129" s="221"/>
      <c r="T129" s="223">
        <f>T130</f>
        <v>0</v>
      </c>
      <c r="U129" s="12"/>
      <c r="V129" s="12"/>
      <c r="W129" s="12"/>
      <c r="X129" s="12"/>
      <c r="Y129" s="12"/>
      <c r="Z129" s="12"/>
      <c r="AA129" s="12"/>
      <c r="AB129" s="12"/>
      <c r="AC129" s="12"/>
      <c r="AD129" s="12"/>
      <c r="AE129" s="12"/>
      <c r="AR129" s="224" t="s">
        <v>90</v>
      </c>
      <c r="AT129" s="225" t="s">
        <v>82</v>
      </c>
      <c r="AU129" s="225" t="s">
        <v>90</v>
      </c>
      <c r="AY129" s="224" t="s">
        <v>355</v>
      </c>
      <c r="BK129" s="226">
        <f>BK130</f>
        <v>0</v>
      </c>
    </row>
    <row r="130" s="2" customFormat="1">
      <c r="A130" s="40"/>
      <c r="B130" s="41"/>
      <c r="C130" s="229" t="s">
        <v>90</v>
      </c>
      <c r="D130" s="229" t="s">
        <v>358</v>
      </c>
      <c r="E130" s="230" t="s">
        <v>10315</v>
      </c>
      <c r="F130" s="231" t="s">
        <v>10316</v>
      </c>
      <c r="G130" s="232" t="s">
        <v>1718</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92</v>
      </c>
    </row>
    <row r="131" s="12" customFormat="1" ht="22.8" customHeight="1">
      <c r="A131" s="12"/>
      <c r="B131" s="213"/>
      <c r="C131" s="214"/>
      <c r="D131" s="215" t="s">
        <v>82</v>
      </c>
      <c r="E131" s="227" t="s">
        <v>3293</v>
      </c>
      <c r="F131" s="227" t="s">
        <v>10317</v>
      </c>
      <c r="G131" s="214"/>
      <c r="H131" s="214"/>
      <c r="I131" s="217"/>
      <c r="J131" s="228">
        <f>BK131</f>
        <v>0</v>
      </c>
      <c r="K131" s="214"/>
      <c r="L131" s="219"/>
      <c r="M131" s="220"/>
      <c r="N131" s="221"/>
      <c r="O131" s="221"/>
      <c r="P131" s="222">
        <f>SUM(P132:P139)</f>
        <v>0</v>
      </c>
      <c r="Q131" s="221"/>
      <c r="R131" s="222">
        <f>SUM(R132:R139)</f>
        <v>0</v>
      </c>
      <c r="S131" s="221"/>
      <c r="T131" s="223">
        <f>SUM(T132:T139)</f>
        <v>0</v>
      </c>
      <c r="U131" s="12"/>
      <c r="V131" s="12"/>
      <c r="W131" s="12"/>
      <c r="X131" s="12"/>
      <c r="Y131" s="12"/>
      <c r="Z131" s="12"/>
      <c r="AA131" s="12"/>
      <c r="AB131" s="12"/>
      <c r="AC131" s="12"/>
      <c r="AD131" s="12"/>
      <c r="AE131" s="12"/>
      <c r="AR131" s="224" t="s">
        <v>90</v>
      </c>
      <c r="AT131" s="225" t="s">
        <v>82</v>
      </c>
      <c r="AU131" s="225" t="s">
        <v>90</v>
      </c>
      <c r="AY131" s="224" t="s">
        <v>355</v>
      </c>
      <c r="BK131" s="226">
        <f>SUM(BK132:BK139)</f>
        <v>0</v>
      </c>
    </row>
    <row r="132" s="2" customFormat="1" ht="16.5" customHeight="1">
      <c r="A132" s="40"/>
      <c r="B132" s="41"/>
      <c r="C132" s="229" t="s">
        <v>92</v>
      </c>
      <c r="D132" s="229" t="s">
        <v>358</v>
      </c>
      <c r="E132" s="230" t="s">
        <v>10318</v>
      </c>
      <c r="F132" s="231" t="s">
        <v>10319</v>
      </c>
      <c r="G132" s="232" t="s">
        <v>514</v>
      </c>
      <c r="H132" s="233">
        <v>111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144</v>
      </c>
    </row>
    <row r="133" s="2" customFormat="1">
      <c r="A133" s="40"/>
      <c r="B133" s="41"/>
      <c r="C133" s="42"/>
      <c r="D133" s="242" t="s">
        <v>368</v>
      </c>
      <c r="E133" s="42"/>
      <c r="F133" s="243" t="s">
        <v>10320</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92</v>
      </c>
    </row>
    <row r="134" s="2" customFormat="1" ht="16.5" customHeight="1">
      <c r="A134" s="40"/>
      <c r="B134" s="41"/>
      <c r="C134" s="229" t="s">
        <v>102</v>
      </c>
      <c r="D134" s="229" t="s">
        <v>358</v>
      </c>
      <c r="E134" s="230" t="s">
        <v>10321</v>
      </c>
      <c r="F134" s="231" t="s">
        <v>10322</v>
      </c>
      <c r="G134" s="232" t="s">
        <v>514</v>
      </c>
      <c r="H134" s="233">
        <v>111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155</v>
      </c>
    </row>
    <row r="135" s="2" customFormat="1">
      <c r="A135" s="40"/>
      <c r="B135" s="41"/>
      <c r="C135" s="42"/>
      <c r="D135" s="242" t="s">
        <v>368</v>
      </c>
      <c r="E135" s="42"/>
      <c r="F135" s="243" t="s">
        <v>10323</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92</v>
      </c>
    </row>
    <row r="136" s="2" customFormat="1">
      <c r="A136" s="40"/>
      <c r="B136" s="41"/>
      <c r="C136" s="229" t="s">
        <v>144</v>
      </c>
      <c r="D136" s="229" t="s">
        <v>358</v>
      </c>
      <c r="E136" s="230" t="s">
        <v>10324</v>
      </c>
      <c r="F136" s="231" t="s">
        <v>10325</v>
      </c>
      <c r="G136" s="232" t="s">
        <v>1718</v>
      </c>
      <c r="H136" s="233">
        <v>1</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161</v>
      </c>
    </row>
    <row r="137" s="2" customFormat="1">
      <c r="A137" s="40"/>
      <c r="B137" s="41"/>
      <c r="C137" s="229" t="s">
        <v>152</v>
      </c>
      <c r="D137" s="229" t="s">
        <v>358</v>
      </c>
      <c r="E137" s="230" t="s">
        <v>10326</v>
      </c>
      <c r="F137" s="231" t="s">
        <v>10327</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166</v>
      </c>
    </row>
    <row r="138" s="2" customFormat="1">
      <c r="A138" s="40"/>
      <c r="B138" s="41"/>
      <c r="C138" s="229" t="s">
        <v>155</v>
      </c>
      <c r="D138" s="229" t="s">
        <v>358</v>
      </c>
      <c r="E138" s="230" t="s">
        <v>10328</v>
      </c>
      <c r="F138" s="231" t="s">
        <v>4208</v>
      </c>
      <c r="G138" s="232" t="s">
        <v>1718</v>
      </c>
      <c r="H138" s="233">
        <v>2</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172</v>
      </c>
    </row>
    <row r="139" s="2" customFormat="1" ht="16.5" customHeight="1">
      <c r="A139" s="40"/>
      <c r="B139" s="41"/>
      <c r="C139" s="229" t="s">
        <v>158</v>
      </c>
      <c r="D139" s="229" t="s">
        <v>358</v>
      </c>
      <c r="E139" s="230" t="s">
        <v>10329</v>
      </c>
      <c r="F139" s="231" t="s">
        <v>10330</v>
      </c>
      <c r="G139" s="232" t="s">
        <v>514</v>
      </c>
      <c r="H139" s="233">
        <v>222</v>
      </c>
      <c r="I139" s="234"/>
      <c r="J139" s="235">
        <f>ROUND(I139*H139,2)</f>
        <v>0</v>
      </c>
      <c r="K139" s="231" t="s">
        <v>525</v>
      </c>
      <c r="L139" s="46"/>
      <c r="M139" s="309" t="s">
        <v>1</v>
      </c>
      <c r="N139" s="310" t="s">
        <v>48</v>
      </c>
      <c r="O139" s="249"/>
      <c r="P139" s="311">
        <f>O139*H139</f>
        <v>0</v>
      </c>
      <c r="Q139" s="311">
        <v>0</v>
      </c>
      <c r="R139" s="311">
        <f>Q139*H139</f>
        <v>0</v>
      </c>
      <c r="S139" s="311">
        <v>0</v>
      </c>
      <c r="T139" s="312">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178</v>
      </c>
    </row>
    <row r="140" s="2" customFormat="1" ht="6.96" customHeight="1">
      <c r="A140" s="40"/>
      <c r="B140" s="68"/>
      <c r="C140" s="69"/>
      <c r="D140" s="69"/>
      <c r="E140" s="69"/>
      <c r="F140" s="69"/>
      <c r="G140" s="69"/>
      <c r="H140" s="69"/>
      <c r="I140" s="69"/>
      <c r="J140" s="69"/>
      <c r="K140" s="69"/>
      <c r="L140" s="46"/>
      <c r="M140" s="40"/>
      <c r="O140" s="40"/>
      <c r="P140" s="40"/>
      <c r="Q140" s="40"/>
      <c r="R140" s="40"/>
      <c r="S140" s="40"/>
      <c r="T140" s="40"/>
      <c r="U140" s="40"/>
      <c r="V140" s="40"/>
      <c r="W140" s="40"/>
      <c r="X140" s="40"/>
      <c r="Y140" s="40"/>
      <c r="Z140" s="40"/>
      <c r="AA140" s="40"/>
      <c r="AB140" s="40"/>
      <c r="AC140" s="40"/>
      <c r="AD140" s="40"/>
      <c r="AE140" s="40"/>
    </row>
  </sheetData>
  <sheetProtection sheet="1" autoFilter="0" formatColumns="0" formatRows="0" objects="1" scenarios="1" spinCount="100000" saltValue="8zrFekGoqP2+FOLG73njO334PTynsQJEGhW9a5nZaU/Bjk05kCSk3Zk0ScnhIE4Bn+pZL5w8zI+OaFSIla3+cw==" hashValue="55X7QOoN3uUrO2muXrRBoNlHgNCgVlQA9DGoUET8yPsJZSrJ1V6LLvGOCUMjhrvCOk/HUTXGf4/LQVbysSbrog==" algorithmName="SHA-512" password="E785"/>
  <autoFilter ref="C126:K139"/>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246</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10008</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9908</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59.25" customHeight="1">
      <c r="A31" s="157"/>
      <c r="B31" s="158"/>
      <c r="C31" s="157"/>
      <c r="D31" s="157"/>
      <c r="E31" s="159" t="s">
        <v>42</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ROUND((SUM(BE126:BE292)),  2)</f>
        <v>0</v>
      </c>
      <c r="G37" s="40"/>
      <c r="H37" s="40"/>
      <c r="I37" s="167">
        <v>0.20999999999999999</v>
      </c>
      <c r="J37" s="166">
        <f>ROUND(((SUM(BE126:BE292))*I37),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ROUND((SUM(BF126:BF292)),  2)</f>
        <v>0</v>
      </c>
      <c r="G38" s="40"/>
      <c r="H38" s="40"/>
      <c r="I38" s="167">
        <v>0.14999999999999999</v>
      </c>
      <c r="J38" s="166">
        <f>ROUND(((SUM(BF126:BF292))*I38),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ROUND((SUM(BG126:BG292)),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ROUND((SUM(BH126:BH292)),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ROUND((SUM(BI126:BI292)),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10008</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D.1.4.3 - Vytápění</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10331</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10332</v>
      </c>
      <c r="E102" s="194"/>
      <c r="F102" s="194"/>
      <c r="G102" s="194"/>
      <c r="H102" s="194"/>
      <c r="I102" s="194"/>
      <c r="J102" s="195">
        <f>J179</f>
        <v>0</v>
      </c>
      <c r="K102" s="192"/>
      <c r="L102" s="196"/>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10008</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442</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D.1.4.3 - Vytápění</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P127+P179</f>
        <v>0</v>
      </c>
      <c r="Q126" s="106"/>
      <c r="R126" s="210">
        <f>R127+R179</f>
        <v>0</v>
      </c>
      <c r="S126" s="106"/>
      <c r="T126" s="211">
        <f>T127+T179</f>
        <v>0</v>
      </c>
      <c r="U126" s="40"/>
      <c r="V126" s="40"/>
      <c r="W126" s="40"/>
      <c r="X126" s="40"/>
      <c r="Y126" s="40"/>
      <c r="Z126" s="40"/>
      <c r="AA126" s="40"/>
      <c r="AB126" s="40"/>
      <c r="AC126" s="40"/>
      <c r="AD126" s="40"/>
      <c r="AE126" s="40"/>
      <c r="AT126" s="18" t="s">
        <v>82</v>
      </c>
      <c r="AU126" s="18" t="s">
        <v>331</v>
      </c>
      <c r="BK126" s="212">
        <f>BK127+BK179</f>
        <v>0</v>
      </c>
    </row>
    <row r="127" s="12" customFormat="1" ht="25.92" customHeight="1">
      <c r="A127" s="12"/>
      <c r="B127" s="213"/>
      <c r="C127" s="214"/>
      <c r="D127" s="215" t="s">
        <v>82</v>
      </c>
      <c r="E127" s="216" t="s">
        <v>3286</v>
      </c>
      <c r="F127" s="216" t="s">
        <v>10333</v>
      </c>
      <c r="G127" s="214"/>
      <c r="H127" s="214"/>
      <c r="I127" s="217"/>
      <c r="J127" s="218">
        <f>BK127</f>
        <v>0</v>
      </c>
      <c r="K127" s="214"/>
      <c r="L127" s="219"/>
      <c r="M127" s="220"/>
      <c r="N127" s="221"/>
      <c r="O127" s="221"/>
      <c r="P127" s="222">
        <f>SUM(P128:P178)</f>
        <v>0</v>
      </c>
      <c r="Q127" s="221"/>
      <c r="R127" s="222">
        <f>SUM(R128:R178)</f>
        <v>0</v>
      </c>
      <c r="S127" s="221"/>
      <c r="T127" s="223">
        <f>SUM(T128:T178)</f>
        <v>0</v>
      </c>
      <c r="U127" s="12"/>
      <c r="V127" s="12"/>
      <c r="W127" s="12"/>
      <c r="X127" s="12"/>
      <c r="Y127" s="12"/>
      <c r="Z127" s="12"/>
      <c r="AA127" s="12"/>
      <c r="AB127" s="12"/>
      <c r="AC127" s="12"/>
      <c r="AD127" s="12"/>
      <c r="AE127" s="12"/>
      <c r="AR127" s="224" t="s">
        <v>90</v>
      </c>
      <c r="AT127" s="225" t="s">
        <v>82</v>
      </c>
      <c r="AU127" s="225" t="s">
        <v>83</v>
      </c>
      <c r="AY127" s="224" t="s">
        <v>355</v>
      </c>
      <c r="BK127" s="226">
        <f>SUM(BK128:BK178)</f>
        <v>0</v>
      </c>
    </row>
    <row r="128" s="2" customFormat="1" ht="16.5" customHeight="1">
      <c r="A128" s="40"/>
      <c r="B128" s="41"/>
      <c r="C128" s="229" t="s">
        <v>90</v>
      </c>
      <c r="D128" s="229" t="s">
        <v>358</v>
      </c>
      <c r="E128" s="230" t="s">
        <v>10334</v>
      </c>
      <c r="F128" s="231" t="s">
        <v>10335</v>
      </c>
      <c r="G128" s="232" t="s">
        <v>514</v>
      </c>
      <c r="H128" s="233">
        <v>10</v>
      </c>
      <c r="I128" s="234"/>
      <c r="J128" s="235">
        <f>ROUND(I128*H128,2)</f>
        <v>0</v>
      </c>
      <c r="K128" s="231" t="s">
        <v>361</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92</v>
      </c>
    </row>
    <row r="129" s="2" customFormat="1">
      <c r="A129" s="40"/>
      <c r="B129" s="41"/>
      <c r="C129" s="42"/>
      <c r="D129" s="242" t="s">
        <v>368</v>
      </c>
      <c r="E129" s="42"/>
      <c r="F129" s="243" t="s">
        <v>10336</v>
      </c>
      <c r="G129" s="42"/>
      <c r="H129" s="42"/>
      <c r="I129" s="244"/>
      <c r="J129" s="42"/>
      <c r="K129" s="42"/>
      <c r="L129" s="46"/>
      <c r="M129" s="245"/>
      <c r="N129" s="246"/>
      <c r="O129" s="93"/>
      <c r="P129" s="93"/>
      <c r="Q129" s="93"/>
      <c r="R129" s="93"/>
      <c r="S129" s="93"/>
      <c r="T129" s="94"/>
      <c r="U129" s="40"/>
      <c r="V129" s="40"/>
      <c r="W129" s="40"/>
      <c r="X129" s="40"/>
      <c r="Y129" s="40"/>
      <c r="Z129" s="40"/>
      <c r="AA129" s="40"/>
      <c r="AB129" s="40"/>
      <c r="AC129" s="40"/>
      <c r="AD129" s="40"/>
      <c r="AE129" s="40"/>
      <c r="AT129" s="18" t="s">
        <v>368</v>
      </c>
      <c r="AU129" s="18" t="s">
        <v>90</v>
      </c>
    </row>
    <row r="130" s="2" customFormat="1" ht="16.5" customHeight="1">
      <c r="A130" s="40"/>
      <c r="B130" s="41"/>
      <c r="C130" s="229" t="s">
        <v>92</v>
      </c>
      <c r="D130" s="229" t="s">
        <v>358</v>
      </c>
      <c r="E130" s="230" t="s">
        <v>10337</v>
      </c>
      <c r="F130" s="231" t="s">
        <v>10338</v>
      </c>
      <c r="G130" s="232" t="s">
        <v>514</v>
      </c>
      <c r="H130" s="233">
        <v>5</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c r="A131" s="40"/>
      <c r="B131" s="41"/>
      <c r="C131" s="42"/>
      <c r="D131" s="242" t="s">
        <v>368</v>
      </c>
      <c r="E131" s="42"/>
      <c r="F131" s="243" t="s">
        <v>10336</v>
      </c>
      <c r="G131" s="42"/>
      <c r="H131" s="42"/>
      <c r="I131" s="244"/>
      <c r="J131" s="42"/>
      <c r="K131" s="42"/>
      <c r="L131" s="46"/>
      <c r="M131" s="245"/>
      <c r="N131" s="246"/>
      <c r="O131" s="93"/>
      <c r="P131" s="93"/>
      <c r="Q131" s="93"/>
      <c r="R131" s="93"/>
      <c r="S131" s="93"/>
      <c r="T131" s="94"/>
      <c r="U131" s="40"/>
      <c r="V131" s="40"/>
      <c r="W131" s="40"/>
      <c r="X131" s="40"/>
      <c r="Y131" s="40"/>
      <c r="Z131" s="40"/>
      <c r="AA131" s="40"/>
      <c r="AB131" s="40"/>
      <c r="AC131" s="40"/>
      <c r="AD131" s="40"/>
      <c r="AE131" s="40"/>
      <c r="AT131" s="18" t="s">
        <v>368</v>
      </c>
      <c r="AU131" s="18" t="s">
        <v>90</v>
      </c>
    </row>
    <row r="132" s="2" customFormat="1" ht="16.5" customHeight="1">
      <c r="A132" s="40"/>
      <c r="B132" s="41"/>
      <c r="C132" s="229" t="s">
        <v>102</v>
      </c>
      <c r="D132" s="229" t="s">
        <v>358</v>
      </c>
      <c r="E132" s="230" t="s">
        <v>10339</v>
      </c>
      <c r="F132" s="231" t="s">
        <v>10340</v>
      </c>
      <c r="G132" s="232" t="s">
        <v>514</v>
      </c>
      <c r="H132" s="233">
        <v>120</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155</v>
      </c>
    </row>
    <row r="133" s="2" customFormat="1">
      <c r="A133" s="40"/>
      <c r="B133" s="41"/>
      <c r="C133" s="42"/>
      <c r="D133" s="242" t="s">
        <v>368</v>
      </c>
      <c r="E133" s="42"/>
      <c r="F133" s="243" t="s">
        <v>10336</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144</v>
      </c>
      <c r="D134" s="229" t="s">
        <v>358</v>
      </c>
      <c r="E134" s="230" t="s">
        <v>10341</v>
      </c>
      <c r="F134" s="231" t="s">
        <v>10342</v>
      </c>
      <c r="G134" s="232" t="s">
        <v>514</v>
      </c>
      <c r="H134" s="233">
        <v>250</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161</v>
      </c>
    </row>
    <row r="135" s="2" customFormat="1">
      <c r="A135" s="40"/>
      <c r="B135" s="41"/>
      <c r="C135" s="42"/>
      <c r="D135" s="242" t="s">
        <v>368</v>
      </c>
      <c r="E135" s="42"/>
      <c r="F135" s="243" t="s">
        <v>10336</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90</v>
      </c>
    </row>
    <row r="136" s="2" customFormat="1" ht="21.75" customHeight="1">
      <c r="A136" s="40"/>
      <c r="B136" s="41"/>
      <c r="C136" s="229" t="s">
        <v>152</v>
      </c>
      <c r="D136" s="229" t="s">
        <v>358</v>
      </c>
      <c r="E136" s="230" t="s">
        <v>10343</v>
      </c>
      <c r="F136" s="231" t="s">
        <v>10344</v>
      </c>
      <c r="G136" s="232" t="s">
        <v>1718</v>
      </c>
      <c r="H136" s="233">
        <v>4</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166</v>
      </c>
    </row>
    <row r="137" s="2" customFormat="1" ht="16.5" customHeight="1">
      <c r="A137" s="40"/>
      <c r="B137" s="41"/>
      <c r="C137" s="229" t="s">
        <v>155</v>
      </c>
      <c r="D137" s="229" t="s">
        <v>358</v>
      </c>
      <c r="E137" s="230" t="s">
        <v>10345</v>
      </c>
      <c r="F137" s="231" t="s">
        <v>10346</v>
      </c>
      <c r="G137" s="232" t="s">
        <v>1718</v>
      </c>
      <c r="H137" s="233">
        <v>2</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172</v>
      </c>
    </row>
    <row r="138" s="2" customFormat="1">
      <c r="A138" s="40"/>
      <c r="B138" s="41"/>
      <c r="C138" s="229" t="s">
        <v>158</v>
      </c>
      <c r="D138" s="229" t="s">
        <v>358</v>
      </c>
      <c r="E138" s="230" t="s">
        <v>10347</v>
      </c>
      <c r="F138" s="231" t="s">
        <v>10348</v>
      </c>
      <c r="G138" s="232" t="s">
        <v>514</v>
      </c>
      <c r="H138" s="233">
        <v>391</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178</v>
      </c>
    </row>
    <row r="139" s="2" customFormat="1" ht="16.5" customHeight="1">
      <c r="A139" s="40"/>
      <c r="B139" s="41"/>
      <c r="C139" s="229" t="s">
        <v>161</v>
      </c>
      <c r="D139" s="229" t="s">
        <v>358</v>
      </c>
      <c r="E139" s="230" t="s">
        <v>10349</v>
      </c>
      <c r="F139" s="231" t="s">
        <v>10350</v>
      </c>
      <c r="G139" s="232" t="s">
        <v>2330</v>
      </c>
      <c r="H139" s="233">
        <v>1600</v>
      </c>
      <c r="I139" s="234"/>
      <c r="J139" s="235">
        <f>ROUND(I139*H139,2)</f>
        <v>0</v>
      </c>
      <c r="K139" s="231" t="s">
        <v>361</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419</v>
      </c>
    </row>
    <row r="140" s="2" customFormat="1" ht="16.5" customHeight="1">
      <c r="A140" s="40"/>
      <c r="B140" s="41"/>
      <c r="C140" s="229" t="s">
        <v>164</v>
      </c>
      <c r="D140" s="229" t="s">
        <v>358</v>
      </c>
      <c r="E140" s="230" t="s">
        <v>10351</v>
      </c>
      <c r="F140" s="231" t="s">
        <v>10352</v>
      </c>
      <c r="G140" s="232" t="s">
        <v>514</v>
      </c>
      <c r="H140" s="233">
        <v>385</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565</v>
      </c>
    </row>
    <row r="141" s="2" customFormat="1" ht="16.5" customHeight="1">
      <c r="A141" s="40"/>
      <c r="B141" s="41"/>
      <c r="C141" s="229" t="s">
        <v>166</v>
      </c>
      <c r="D141" s="229" t="s">
        <v>358</v>
      </c>
      <c r="E141" s="230" t="s">
        <v>10353</v>
      </c>
      <c r="F141" s="231" t="s">
        <v>10354</v>
      </c>
      <c r="G141" s="232" t="s">
        <v>1263</v>
      </c>
      <c r="H141" s="305"/>
      <c r="I141" s="234"/>
      <c r="J141" s="235">
        <f>ROUND(I141*H141,2)</f>
        <v>0</v>
      </c>
      <c r="K141" s="231" t="s">
        <v>361</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574</v>
      </c>
    </row>
    <row r="142" s="2" customFormat="1" ht="16.5" customHeight="1">
      <c r="A142" s="40"/>
      <c r="B142" s="41"/>
      <c r="C142" s="229" t="s">
        <v>169</v>
      </c>
      <c r="D142" s="229" t="s">
        <v>358</v>
      </c>
      <c r="E142" s="230" t="s">
        <v>10355</v>
      </c>
      <c r="F142" s="231" t="s">
        <v>10356</v>
      </c>
      <c r="G142" s="232" t="s">
        <v>1263</v>
      </c>
      <c r="H142" s="305"/>
      <c r="I142" s="234"/>
      <c r="J142" s="235">
        <f>ROUND(I142*H142,2)</f>
        <v>0</v>
      </c>
      <c r="K142" s="231" t="s">
        <v>361</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581</v>
      </c>
    </row>
    <row r="143" s="2" customFormat="1" ht="16.5" customHeight="1">
      <c r="A143" s="40"/>
      <c r="B143" s="41"/>
      <c r="C143" s="229" t="s">
        <v>172</v>
      </c>
      <c r="D143" s="229" t="s">
        <v>358</v>
      </c>
      <c r="E143" s="230" t="s">
        <v>10357</v>
      </c>
      <c r="F143" s="231" t="s">
        <v>5687</v>
      </c>
      <c r="G143" s="232" t="s">
        <v>1718</v>
      </c>
      <c r="H143" s="233">
        <v>4</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591</v>
      </c>
    </row>
    <row r="144" s="2" customFormat="1">
      <c r="A144" s="40"/>
      <c r="B144" s="41"/>
      <c r="C144" s="42"/>
      <c r="D144" s="242" t="s">
        <v>368</v>
      </c>
      <c r="E144" s="42"/>
      <c r="F144" s="243" t="s">
        <v>10358</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90</v>
      </c>
    </row>
    <row r="145" s="2" customFormat="1" ht="16.5" customHeight="1">
      <c r="A145" s="40"/>
      <c r="B145" s="41"/>
      <c r="C145" s="229" t="s">
        <v>175</v>
      </c>
      <c r="D145" s="229" t="s">
        <v>358</v>
      </c>
      <c r="E145" s="230" t="s">
        <v>10359</v>
      </c>
      <c r="F145" s="231" t="s">
        <v>10360</v>
      </c>
      <c r="G145" s="232" t="s">
        <v>1718</v>
      </c>
      <c r="H145" s="233">
        <v>4</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602</v>
      </c>
    </row>
    <row r="146" s="2" customFormat="1">
      <c r="A146" s="40"/>
      <c r="B146" s="41"/>
      <c r="C146" s="42"/>
      <c r="D146" s="242" t="s">
        <v>368</v>
      </c>
      <c r="E146" s="42"/>
      <c r="F146" s="243" t="s">
        <v>10358</v>
      </c>
      <c r="G146" s="42"/>
      <c r="H146" s="42"/>
      <c r="I146" s="244"/>
      <c r="J146" s="42"/>
      <c r="K146" s="42"/>
      <c r="L146" s="46"/>
      <c r="M146" s="245"/>
      <c r="N146" s="246"/>
      <c r="O146" s="93"/>
      <c r="P146" s="93"/>
      <c r="Q146" s="93"/>
      <c r="R146" s="93"/>
      <c r="S146" s="93"/>
      <c r="T146" s="94"/>
      <c r="U146" s="40"/>
      <c r="V146" s="40"/>
      <c r="W146" s="40"/>
      <c r="X146" s="40"/>
      <c r="Y146" s="40"/>
      <c r="Z146" s="40"/>
      <c r="AA146" s="40"/>
      <c r="AB146" s="40"/>
      <c r="AC146" s="40"/>
      <c r="AD146" s="40"/>
      <c r="AE146" s="40"/>
      <c r="AT146" s="18" t="s">
        <v>368</v>
      </c>
      <c r="AU146" s="18" t="s">
        <v>90</v>
      </c>
    </row>
    <row r="147" s="2" customFormat="1" ht="21.75" customHeight="1">
      <c r="A147" s="40"/>
      <c r="B147" s="41"/>
      <c r="C147" s="229" t="s">
        <v>178</v>
      </c>
      <c r="D147" s="229" t="s">
        <v>358</v>
      </c>
      <c r="E147" s="230" t="s">
        <v>10361</v>
      </c>
      <c r="F147" s="231" t="s">
        <v>10362</v>
      </c>
      <c r="G147" s="232" t="s">
        <v>1718</v>
      </c>
      <c r="H147" s="233">
        <v>2</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614</v>
      </c>
    </row>
    <row r="148" s="2" customFormat="1">
      <c r="A148" s="40"/>
      <c r="B148" s="41"/>
      <c r="C148" s="42"/>
      <c r="D148" s="242" t="s">
        <v>368</v>
      </c>
      <c r="E148" s="42"/>
      <c r="F148" s="243" t="s">
        <v>10358</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90</v>
      </c>
    </row>
    <row r="149" s="2" customFormat="1" ht="16.5" customHeight="1">
      <c r="A149" s="40"/>
      <c r="B149" s="41"/>
      <c r="C149" s="229" t="s">
        <v>8</v>
      </c>
      <c r="D149" s="229" t="s">
        <v>358</v>
      </c>
      <c r="E149" s="230" t="s">
        <v>10363</v>
      </c>
      <c r="F149" s="231" t="s">
        <v>10364</v>
      </c>
      <c r="G149" s="232" t="s">
        <v>1718</v>
      </c>
      <c r="H149" s="233">
        <v>4</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632</v>
      </c>
    </row>
    <row r="150" s="2" customFormat="1" ht="16.5" customHeight="1">
      <c r="A150" s="40"/>
      <c r="B150" s="41"/>
      <c r="C150" s="229" t="s">
        <v>419</v>
      </c>
      <c r="D150" s="229" t="s">
        <v>358</v>
      </c>
      <c r="E150" s="230" t="s">
        <v>10365</v>
      </c>
      <c r="F150" s="231" t="s">
        <v>10366</v>
      </c>
      <c r="G150" s="232" t="s">
        <v>1718</v>
      </c>
      <c r="H150" s="233">
        <v>2</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649</v>
      </c>
    </row>
    <row r="151" s="2" customFormat="1" ht="16.5" customHeight="1">
      <c r="A151" s="40"/>
      <c r="B151" s="41"/>
      <c r="C151" s="229" t="s">
        <v>561</v>
      </c>
      <c r="D151" s="229" t="s">
        <v>358</v>
      </c>
      <c r="E151" s="230" t="s">
        <v>10367</v>
      </c>
      <c r="F151" s="231" t="s">
        <v>10368</v>
      </c>
      <c r="G151" s="232" t="s">
        <v>1718</v>
      </c>
      <c r="H151" s="233">
        <v>4</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659</v>
      </c>
    </row>
    <row r="152" s="2" customFormat="1" ht="16.5" customHeight="1">
      <c r="A152" s="40"/>
      <c r="B152" s="41"/>
      <c r="C152" s="229" t="s">
        <v>565</v>
      </c>
      <c r="D152" s="229" t="s">
        <v>358</v>
      </c>
      <c r="E152" s="230" t="s">
        <v>10369</v>
      </c>
      <c r="F152" s="231" t="s">
        <v>10370</v>
      </c>
      <c r="G152" s="232" t="s">
        <v>1718</v>
      </c>
      <c r="H152" s="233">
        <v>2</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669</v>
      </c>
    </row>
    <row r="153" s="2" customFormat="1" ht="16.5" customHeight="1">
      <c r="A153" s="40"/>
      <c r="B153" s="41"/>
      <c r="C153" s="229" t="s">
        <v>570</v>
      </c>
      <c r="D153" s="229" t="s">
        <v>358</v>
      </c>
      <c r="E153" s="230" t="s">
        <v>10371</v>
      </c>
      <c r="F153" s="231" t="s">
        <v>10372</v>
      </c>
      <c r="G153" s="232" t="s">
        <v>1718</v>
      </c>
      <c r="H153" s="233">
        <v>4</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683</v>
      </c>
    </row>
    <row r="154" s="2" customFormat="1" ht="16.5" customHeight="1">
      <c r="A154" s="40"/>
      <c r="B154" s="41"/>
      <c r="C154" s="229" t="s">
        <v>574</v>
      </c>
      <c r="D154" s="229" t="s">
        <v>358</v>
      </c>
      <c r="E154" s="230" t="s">
        <v>10373</v>
      </c>
      <c r="F154" s="231" t="s">
        <v>10374</v>
      </c>
      <c r="G154" s="232" t="s">
        <v>1718</v>
      </c>
      <c r="H154" s="233">
        <v>2</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695</v>
      </c>
    </row>
    <row r="155" s="2" customFormat="1" ht="16.5" customHeight="1">
      <c r="A155" s="40"/>
      <c r="B155" s="41"/>
      <c r="C155" s="229" t="s">
        <v>7</v>
      </c>
      <c r="D155" s="229" t="s">
        <v>358</v>
      </c>
      <c r="E155" s="230" t="s">
        <v>10375</v>
      </c>
      <c r="F155" s="231" t="s">
        <v>10376</v>
      </c>
      <c r="G155" s="232" t="s">
        <v>1263</v>
      </c>
      <c r="H155" s="305"/>
      <c r="I155" s="234"/>
      <c r="J155" s="235">
        <f>ROUND(I155*H155,2)</f>
        <v>0</v>
      </c>
      <c r="K155" s="231" t="s">
        <v>361</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712</v>
      </c>
    </row>
    <row r="156" s="2" customFormat="1" ht="16.5" customHeight="1">
      <c r="A156" s="40"/>
      <c r="B156" s="41"/>
      <c r="C156" s="229" t="s">
        <v>581</v>
      </c>
      <c r="D156" s="229" t="s">
        <v>358</v>
      </c>
      <c r="E156" s="230" t="s">
        <v>10377</v>
      </c>
      <c r="F156" s="231" t="s">
        <v>10378</v>
      </c>
      <c r="G156" s="232" t="s">
        <v>1263</v>
      </c>
      <c r="H156" s="305"/>
      <c r="I156" s="234"/>
      <c r="J156" s="235">
        <f>ROUND(I156*H156,2)</f>
        <v>0</v>
      </c>
      <c r="K156" s="231" t="s">
        <v>361</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728</v>
      </c>
    </row>
    <row r="157" s="2" customFormat="1" ht="16.5" customHeight="1">
      <c r="A157" s="40"/>
      <c r="B157" s="41"/>
      <c r="C157" s="229" t="s">
        <v>586</v>
      </c>
      <c r="D157" s="229" t="s">
        <v>358</v>
      </c>
      <c r="E157" s="230" t="s">
        <v>10379</v>
      </c>
      <c r="F157" s="231" t="s">
        <v>10380</v>
      </c>
      <c r="G157" s="232" t="s">
        <v>10381</v>
      </c>
      <c r="H157" s="233">
        <v>2</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90</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737</v>
      </c>
    </row>
    <row r="158" s="2" customFormat="1" ht="21.75" customHeight="1">
      <c r="A158" s="40"/>
      <c r="B158" s="41"/>
      <c r="C158" s="229" t="s">
        <v>591</v>
      </c>
      <c r="D158" s="229" t="s">
        <v>358</v>
      </c>
      <c r="E158" s="230" t="s">
        <v>10382</v>
      </c>
      <c r="F158" s="231" t="s">
        <v>10383</v>
      </c>
      <c r="G158" s="232" t="s">
        <v>514</v>
      </c>
      <c r="H158" s="233">
        <v>135</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90</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746</v>
      </c>
    </row>
    <row r="159" s="2" customFormat="1" ht="16.5" customHeight="1">
      <c r="A159" s="40"/>
      <c r="B159" s="41"/>
      <c r="C159" s="229" t="s">
        <v>597</v>
      </c>
      <c r="D159" s="229" t="s">
        <v>358</v>
      </c>
      <c r="E159" s="230" t="s">
        <v>10384</v>
      </c>
      <c r="F159" s="231" t="s">
        <v>10385</v>
      </c>
      <c r="G159" s="232" t="s">
        <v>10381</v>
      </c>
      <c r="H159" s="233">
        <v>1</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90</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754</v>
      </c>
    </row>
    <row r="160" s="2" customFormat="1" ht="21.75" customHeight="1">
      <c r="A160" s="40"/>
      <c r="B160" s="41"/>
      <c r="C160" s="229" t="s">
        <v>602</v>
      </c>
      <c r="D160" s="229" t="s">
        <v>358</v>
      </c>
      <c r="E160" s="230" t="s">
        <v>10386</v>
      </c>
      <c r="F160" s="231" t="s">
        <v>10387</v>
      </c>
      <c r="G160" s="232" t="s">
        <v>514</v>
      </c>
      <c r="H160" s="233">
        <v>250</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90</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766</v>
      </c>
    </row>
    <row r="161" s="2" customFormat="1" ht="16.5" customHeight="1">
      <c r="A161" s="40"/>
      <c r="B161" s="41"/>
      <c r="C161" s="229" t="s">
        <v>608</v>
      </c>
      <c r="D161" s="229" t="s">
        <v>358</v>
      </c>
      <c r="E161" s="230" t="s">
        <v>10388</v>
      </c>
      <c r="F161" s="231" t="s">
        <v>10389</v>
      </c>
      <c r="G161" s="232" t="s">
        <v>514</v>
      </c>
      <c r="H161" s="233">
        <v>270</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90</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776</v>
      </c>
    </row>
    <row r="162" s="2" customFormat="1">
      <c r="A162" s="40"/>
      <c r="B162" s="41"/>
      <c r="C162" s="42"/>
      <c r="D162" s="242" t="s">
        <v>368</v>
      </c>
      <c r="E162" s="42"/>
      <c r="F162" s="243" t="s">
        <v>10390</v>
      </c>
      <c r="G162" s="42"/>
      <c r="H162" s="42"/>
      <c r="I162" s="244"/>
      <c r="J162" s="42"/>
      <c r="K162" s="42"/>
      <c r="L162" s="46"/>
      <c r="M162" s="245"/>
      <c r="N162" s="246"/>
      <c r="O162" s="93"/>
      <c r="P162" s="93"/>
      <c r="Q162" s="93"/>
      <c r="R162" s="93"/>
      <c r="S162" s="93"/>
      <c r="T162" s="94"/>
      <c r="U162" s="40"/>
      <c r="V162" s="40"/>
      <c r="W162" s="40"/>
      <c r="X162" s="40"/>
      <c r="Y162" s="40"/>
      <c r="Z162" s="40"/>
      <c r="AA162" s="40"/>
      <c r="AB162" s="40"/>
      <c r="AC162" s="40"/>
      <c r="AD162" s="40"/>
      <c r="AE162" s="40"/>
      <c r="AT162" s="18" t="s">
        <v>368</v>
      </c>
      <c r="AU162" s="18" t="s">
        <v>90</v>
      </c>
    </row>
    <row r="163" s="2" customFormat="1" ht="16.5" customHeight="1">
      <c r="A163" s="40"/>
      <c r="B163" s="41"/>
      <c r="C163" s="229" t="s">
        <v>614</v>
      </c>
      <c r="D163" s="229" t="s">
        <v>358</v>
      </c>
      <c r="E163" s="230" t="s">
        <v>10391</v>
      </c>
      <c r="F163" s="231" t="s">
        <v>10392</v>
      </c>
      <c r="G163" s="232" t="s">
        <v>514</v>
      </c>
      <c r="H163" s="233">
        <v>500</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90</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785</v>
      </c>
    </row>
    <row r="164" s="2" customFormat="1">
      <c r="A164" s="40"/>
      <c r="B164" s="41"/>
      <c r="C164" s="42"/>
      <c r="D164" s="242" t="s">
        <v>368</v>
      </c>
      <c r="E164" s="42"/>
      <c r="F164" s="243" t="s">
        <v>10390</v>
      </c>
      <c r="G164" s="42"/>
      <c r="H164" s="42"/>
      <c r="I164" s="244"/>
      <c r="J164" s="42"/>
      <c r="K164" s="42"/>
      <c r="L164" s="46"/>
      <c r="M164" s="245"/>
      <c r="N164" s="246"/>
      <c r="O164" s="93"/>
      <c r="P164" s="93"/>
      <c r="Q164" s="93"/>
      <c r="R164" s="93"/>
      <c r="S164" s="93"/>
      <c r="T164" s="94"/>
      <c r="U164" s="40"/>
      <c r="V164" s="40"/>
      <c r="W164" s="40"/>
      <c r="X164" s="40"/>
      <c r="Y164" s="40"/>
      <c r="Z164" s="40"/>
      <c r="AA164" s="40"/>
      <c r="AB164" s="40"/>
      <c r="AC164" s="40"/>
      <c r="AD164" s="40"/>
      <c r="AE164" s="40"/>
      <c r="AT164" s="18" t="s">
        <v>368</v>
      </c>
      <c r="AU164" s="18" t="s">
        <v>90</v>
      </c>
    </row>
    <row r="165" s="2" customFormat="1" ht="16.5" customHeight="1">
      <c r="A165" s="40"/>
      <c r="B165" s="41"/>
      <c r="C165" s="229" t="s">
        <v>627</v>
      </c>
      <c r="D165" s="229" t="s">
        <v>358</v>
      </c>
      <c r="E165" s="230" t="s">
        <v>10393</v>
      </c>
      <c r="F165" s="231" t="s">
        <v>10394</v>
      </c>
      <c r="G165" s="232" t="s">
        <v>514</v>
      </c>
      <c r="H165" s="233">
        <v>120</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90</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795</v>
      </c>
    </row>
    <row r="166" s="2" customFormat="1">
      <c r="A166" s="40"/>
      <c r="B166" s="41"/>
      <c r="C166" s="42"/>
      <c r="D166" s="242" t="s">
        <v>368</v>
      </c>
      <c r="E166" s="42"/>
      <c r="F166" s="243" t="s">
        <v>10395</v>
      </c>
      <c r="G166" s="42"/>
      <c r="H166" s="42"/>
      <c r="I166" s="244"/>
      <c r="J166" s="42"/>
      <c r="K166" s="42"/>
      <c r="L166" s="46"/>
      <c r="M166" s="245"/>
      <c r="N166" s="246"/>
      <c r="O166" s="93"/>
      <c r="P166" s="93"/>
      <c r="Q166" s="93"/>
      <c r="R166" s="93"/>
      <c r="S166" s="93"/>
      <c r="T166" s="94"/>
      <c r="U166" s="40"/>
      <c r="V166" s="40"/>
      <c r="W166" s="40"/>
      <c r="X166" s="40"/>
      <c r="Y166" s="40"/>
      <c r="Z166" s="40"/>
      <c r="AA166" s="40"/>
      <c r="AB166" s="40"/>
      <c r="AC166" s="40"/>
      <c r="AD166" s="40"/>
      <c r="AE166" s="40"/>
      <c r="AT166" s="18" t="s">
        <v>368</v>
      </c>
      <c r="AU166" s="18" t="s">
        <v>90</v>
      </c>
    </row>
    <row r="167" s="2" customFormat="1" ht="16.5" customHeight="1">
      <c r="A167" s="40"/>
      <c r="B167" s="41"/>
      <c r="C167" s="229" t="s">
        <v>632</v>
      </c>
      <c r="D167" s="229" t="s">
        <v>358</v>
      </c>
      <c r="E167" s="230" t="s">
        <v>10396</v>
      </c>
      <c r="F167" s="231" t="s">
        <v>10397</v>
      </c>
      <c r="G167" s="232" t="s">
        <v>514</v>
      </c>
      <c r="H167" s="233">
        <v>250</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90</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803</v>
      </c>
    </row>
    <row r="168" s="2" customFormat="1">
      <c r="A168" s="40"/>
      <c r="B168" s="41"/>
      <c r="C168" s="42"/>
      <c r="D168" s="242" t="s">
        <v>368</v>
      </c>
      <c r="E168" s="42"/>
      <c r="F168" s="243" t="s">
        <v>10395</v>
      </c>
      <c r="G168" s="42"/>
      <c r="H168" s="42"/>
      <c r="I168" s="244"/>
      <c r="J168" s="42"/>
      <c r="K168" s="42"/>
      <c r="L168" s="46"/>
      <c r="M168" s="245"/>
      <c r="N168" s="246"/>
      <c r="O168" s="93"/>
      <c r="P168" s="93"/>
      <c r="Q168" s="93"/>
      <c r="R168" s="93"/>
      <c r="S168" s="93"/>
      <c r="T168" s="94"/>
      <c r="U168" s="40"/>
      <c r="V168" s="40"/>
      <c r="W168" s="40"/>
      <c r="X168" s="40"/>
      <c r="Y168" s="40"/>
      <c r="Z168" s="40"/>
      <c r="AA168" s="40"/>
      <c r="AB168" s="40"/>
      <c r="AC168" s="40"/>
      <c r="AD168" s="40"/>
      <c r="AE168" s="40"/>
      <c r="AT168" s="18" t="s">
        <v>368</v>
      </c>
      <c r="AU168" s="18" t="s">
        <v>90</v>
      </c>
    </row>
    <row r="169" s="2" customFormat="1" ht="21.75" customHeight="1">
      <c r="A169" s="40"/>
      <c r="B169" s="41"/>
      <c r="C169" s="229" t="s">
        <v>639</v>
      </c>
      <c r="D169" s="229" t="s">
        <v>358</v>
      </c>
      <c r="E169" s="230" t="s">
        <v>10398</v>
      </c>
      <c r="F169" s="231" t="s">
        <v>10399</v>
      </c>
      <c r="G169" s="232" t="s">
        <v>514</v>
      </c>
      <c r="H169" s="233">
        <v>370</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90</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815</v>
      </c>
    </row>
    <row r="170" s="2" customFormat="1" ht="21.75" customHeight="1">
      <c r="A170" s="40"/>
      <c r="B170" s="41"/>
      <c r="C170" s="229" t="s">
        <v>649</v>
      </c>
      <c r="D170" s="229" t="s">
        <v>358</v>
      </c>
      <c r="E170" s="230" t="s">
        <v>10400</v>
      </c>
      <c r="F170" s="231" t="s">
        <v>10401</v>
      </c>
      <c r="G170" s="232" t="s">
        <v>1718</v>
      </c>
      <c r="H170" s="233">
        <v>40</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90</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824</v>
      </c>
    </row>
    <row r="171" s="2" customFormat="1" ht="16.5" customHeight="1">
      <c r="A171" s="40"/>
      <c r="B171" s="41"/>
      <c r="C171" s="229" t="s">
        <v>654</v>
      </c>
      <c r="D171" s="229" t="s">
        <v>358</v>
      </c>
      <c r="E171" s="230" t="s">
        <v>10402</v>
      </c>
      <c r="F171" s="231" t="s">
        <v>10403</v>
      </c>
      <c r="G171" s="232" t="s">
        <v>519</v>
      </c>
      <c r="H171" s="233">
        <v>322</v>
      </c>
      <c r="I171" s="234"/>
      <c r="J171" s="235">
        <f>ROUND(I171*H171,2)</f>
        <v>0</v>
      </c>
      <c r="K171" s="231" t="s">
        <v>361</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90</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835</v>
      </c>
    </row>
    <row r="172" s="2" customFormat="1" ht="16.5" customHeight="1">
      <c r="A172" s="40"/>
      <c r="B172" s="41"/>
      <c r="C172" s="229" t="s">
        <v>659</v>
      </c>
      <c r="D172" s="229" t="s">
        <v>358</v>
      </c>
      <c r="E172" s="230" t="s">
        <v>10404</v>
      </c>
      <c r="F172" s="231" t="s">
        <v>10405</v>
      </c>
      <c r="G172" s="232" t="s">
        <v>1718</v>
      </c>
      <c r="H172" s="233">
        <v>2</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90</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844</v>
      </c>
    </row>
    <row r="173" s="2" customFormat="1">
      <c r="A173" s="40"/>
      <c r="B173" s="41"/>
      <c r="C173" s="229" t="s">
        <v>664</v>
      </c>
      <c r="D173" s="229" t="s">
        <v>358</v>
      </c>
      <c r="E173" s="230" t="s">
        <v>10406</v>
      </c>
      <c r="F173" s="231" t="s">
        <v>10407</v>
      </c>
      <c r="G173" s="232" t="s">
        <v>2944</v>
      </c>
      <c r="H173" s="233">
        <v>1</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90</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854</v>
      </c>
    </row>
    <row r="174" s="2" customFormat="1">
      <c r="A174" s="40"/>
      <c r="B174" s="41"/>
      <c r="C174" s="229" t="s">
        <v>669</v>
      </c>
      <c r="D174" s="229" t="s">
        <v>358</v>
      </c>
      <c r="E174" s="230" t="s">
        <v>10408</v>
      </c>
      <c r="F174" s="231" t="s">
        <v>10409</v>
      </c>
      <c r="G174" s="232" t="s">
        <v>514</v>
      </c>
      <c r="H174" s="233">
        <v>385</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90</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864</v>
      </c>
    </row>
    <row r="175" s="2" customFormat="1" ht="16.5" customHeight="1">
      <c r="A175" s="40"/>
      <c r="B175" s="41"/>
      <c r="C175" s="229" t="s">
        <v>673</v>
      </c>
      <c r="D175" s="229" t="s">
        <v>358</v>
      </c>
      <c r="E175" s="230" t="s">
        <v>10410</v>
      </c>
      <c r="F175" s="231" t="s">
        <v>10411</v>
      </c>
      <c r="G175" s="232" t="s">
        <v>1263</v>
      </c>
      <c r="H175" s="305"/>
      <c r="I175" s="234"/>
      <c r="J175" s="235">
        <f>ROUND(I175*H175,2)</f>
        <v>0</v>
      </c>
      <c r="K175" s="231" t="s">
        <v>361</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90</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877</v>
      </c>
    </row>
    <row r="176" s="2" customFormat="1" ht="16.5" customHeight="1">
      <c r="A176" s="40"/>
      <c r="B176" s="41"/>
      <c r="C176" s="229" t="s">
        <v>683</v>
      </c>
      <c r="D176" s="229" t="s">
        <v>358</v>
      </c>
      <c r="E176" s="230" t="s">
        <v>10412</v>
      </c>
      <c r="F176" s="231" t="s">
        <v>10413</v>
      </c>
      <c r="G176" s="232" t="s">
        <v>1263</v>
      </c>
      <c r="H176" s="305"/>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90</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887</v>
      </c>
    </row>
    <row r="177" s="2" customFormat="1" ht="16.5" customHeight="1">
      <c r="A177" s="40"/>
      <c r="B177" s="41"/>
      <c r="C177" s="229" t="s">
        <v>691</v>
      </c>
      <c r="D177" s="229" t="s">
        <v>358</v>
      </c>
      <c r="E177" s="230" t="s">
        <v>10414</v>
      </c>
      <c r="F177" s="231" t="s">
        <v>9939</v>
      </c>
      <c r="G177" s="232" t="s">
        <v>1718</v>
      </c>
      <c r="H177" s="233">
        <v>3</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90</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896</v>
      </c>
    </row>
    <row r="178" s="2" customFormat="1" ht="16.5" customHeight="1">
      <c r="A178" s="40"/>
      <c r="B178" s="41"/>
      <c r="C178" s="229" t="s">
        <v>695</v>
      </c>
      <c r="D178" s="229" t="s">
        <v>358</v>
      </c>
      <c r="E178" s="230" t="s">
        <v>10415</v>
      </c>
      <c r="F178" s="231" t="s">
        <v>10416</v>
      </c>
      <c r="G178" s="232" t="s">
        <v>366</v>
      </c>
      <c r="H178" s="233">
        <v>1</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90</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904</v>
      </c>
    </row>
    <row r="179" s="12" customFormat="1" ht="25.92" customHeight="1">
      <c r="A179" s="12"/>
      <c r="B179" s="213"/>
      <c r="C179" s="214"/>
      <c r="D179" s="215" t="s">
        <v>82</v>
      </c>
      <c r="E179" s="216" t="s">
        <v>522</v>
      </c>
      <c r="F179" s="216" t="s">
        <v>10417</v>
      </c>
      <c r="G179" s="214"/>
      <c r="H179" s="214"/>
      <c r="I179" s="217"/>
      <c r="J179" s="218">
        <f>BK179</f>
        <v>0</v>
      </c>
      <c r="K179" s="214"/>
      <c r="L179" s="219"/>
      <c r="M179" s="220"/>
      <c r="N179" s="221"/>
      <c r="O179" s="221"/>
      <c r="P179" s="222">
        <f>SUM(P180:P292)</f>
        <v>0</v>
      </c>
      <c r="Q179" s="221"/>
      <c r="R179" s="222">
        <f>SUM(R180:R292)</f>
        <v>0</v>
      </c>
      <c r="S179" s="221"/>
      <c r="T179" s="223">
        <f>SUM(T180:T292)</f>
        <v>0</v>
      </c>
      <c r="U179" s="12"/>
      <c r="V179" s="12"/>
      <c r="W179" s="12"/>
      <c r="X179" s="12"/>
      <c r="Y179" s="12"/>
      <c r="Z179" s="12"/>
      <c r="AA179" s="12"/>
      <c r="AB179" s="12"/>
      <c r="AC179" s="12"/>
      <c r="AD179" s="12"/>
      <c r="AE179" s="12"/>
      <c r="AR179" s="224" t="s">
        <v>102</v>
      </c>
      <c r="AT179" s="225" t="s">
        <v>82</v>
      </c>
      <c r="AU179" s="225" t="s">
        <v>83</v>
      </c>
      <c r="AY179" s="224" t="s">
        <v>355</v>
      </c>
      <c r="BK179" s="226">
        <f>SUM(BK180:BK292)</f>
        <v>0</v>
      </c>
    </row>
    <row r="180" s="2" customFormat="1" ht="16.5" customHeight="1">
      <c r="A180" s="40"/>
      <c r="B180" s="41"/>
      <c r="C180" s="229" t="s">
        <v>706</v>
      </c>
      <c r="D180" s="229" t="s">
        <v>358</v>
      </c>
      <c r="E180" s="230" t="s">
        <v>10418</v>
      </c>
      <c r="F180" s="231" t="s">
        <v>10419</v>
      </c>
      <c r="G180" s="232" t="s">
        <v>514</v>
      </c>
      <c r="H180" s="233">
        <v>250</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90</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10420</v>
      </c>
    </row>
    <row r="181" s="2" customFormat="1" ht="16.5" customHeight="1">
      <c r="A181" s="40"/>
      <c r="B181" s="41"/>
      <c r="C181" s="229" t="s">
        <v>712</v>
      </c>
      <c r="D181" s="229" t="s">
        <v>358</v>
      </c>
      <c r="E181" s="230" t="s">
        <v>10421</v>
      </c>
      <c r="F181" s="231" t="s">
        <v>10422</v>
      </c>
      <c r="G181" s="232" t="s">
        <v>1718</v>
      </c>
      <c r="H181" s="233">
        <v>6</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90</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10423</v>
      </c>
    </row>
    <row r="182" s="2" customFormat="1" ht="21.75" customHeight="1">
      <c r="A182" s="40"/>
      <c r="B182" s="41"/>
      <c r="C182" s="229" t="s">
        <v>717</v>
      </c>
      <c r="D182" s="229" t="s">
        <v>358</v>
      </c>
      <c r="E182" s="230" t="s">
        <v>10424</v>
      </c>
      <c r="F182" s="231" t="s">
        <v>10425</v>
      </c>
      <c r="G182" s="232" t="s">
        <v>2944</v>
      </c>
      <c r="H182" s="233">
        <v>1</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90</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10426</v>
      </c>
    </row>
    <row r="183" s="2" customFormat="1" ht="16.5" customHeight="1">
      <c r="A183" s="40"/>
      <c r="B183" s="41"/>
      <c r="C183" s="229" t="s">
        <v>728</v>
      </c>
      <c r="D183" s="229" t="s">
        <v>358</v>
      </c>
      <c r="E183" s="230" t="s">
        <v>10427</v>
      </c>
      <c r="F183" s="231" t="s">
        <v>10428</v>
      </c>
      <c r="G183" s="232" t="s">
        <v>514</v>
      </c>
      <c r="H183" s="233">
        <v>250</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90</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10429</v>
      </c>
    </row>
    <row r="184" s="2" customFormat="1" ht="16.5" customHeight="1">
      <c r="A184" s="40"/>
      <c r="B184" s="41"/>
      <c r="C184" s="229" t="s">
        <v>732</v>
      </c>
      <c r="D184" s="229" t="s">
        <v>358</v>
      </c>
      <c r="E184" s="230" t="s">
        <v>10430</v>
      </c>
      <c r="F184" s="231" t="s">
        <v>10431</v>
      </c>
      <c r="G184" s="232" t="s">
        <v>551</v>
      </c>
      <c r="H184" s="233">
        <v>3</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90</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10432</v>
      </c>
    </row>
    <row r="185" s="2" customFormat="1" ht="16.5" customHeight="1">
      <c r="A185" s="40"/>
      <c r="B185" s="41"/>
      <c r="C185" s="229" t="s">
        <v>737</v>
      </c>
      <c r="D185" s="229" t="s">
        <v>358</v>
      </c>
      <c r="E185" s="230" t="s">
        <v>10433</v>
      </c>
      <c r="F185" s="231" t="s">
        <v>10434</v>
      </c>
      <c r="G185" s="232" t="s">
        <v>514</v>
      </c>
      <c r="H185" s="233">
        <v>282</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90</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10435</v>
      </c>
    </row>
    <row r="186" s="2" customFormat="1">
      <c r="A186" s="40"/>
      <c r="B186" s="41"/>
      <c r="C186" s="229" t="s">
        <v>741</v>
      </c>
      <c r="D186" s="229" t="s">
        <v>358</v>
      </c>
      <c r="E186" s="230" t="s">
        <v>10436</v>
      </c>
      <c r="F186" s="231" t="s">
        <v>10437</v>
      </c>
      <c r="G186" s="232" t="s">
        <v>2944</v>
      </c>
      <c r="H186" s="233">
        <v>1</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90</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10438</v>
      </c>
    </row>
    <row r="187" s="2" customFormat="1" ht="16.5" customHeight="1">
      <c r="A187" s="40"/>
      <c r="B187" s="41"/>
      <c r="C187" s="229" t="s">
        <v>746</v>
      </c>
      <c r="D187" s="229" t="s">
        <v>358</v>
      </c>
      <c r="E187" s="230" t="s">
        <v>10421</v>
      </c>
      <c r="F187" s="231" t="s">
        <v>10422</v>
      </c>
      <c r="G187" s="232" t="s">
        <v>1718</v>
      </c>
      <c r="H187" s="233">
        <v>6</v>
      </c>
      <c r="I187" s="234"/>
      <c r="J187" s="235">
        <f>ROUND(I187*H187,2)</f>
        <v>0</v>
      </c>
      <c r="K187" s="231" t="s">
        <v>525</v>
      </c>
      <c r="L187" s="46"/>
      <c r="M187" s="236" t="s">
        <v>1</v>
      </c>
      <c r="N187" s="237" t="s">
        <v>48</v>
      </c>
      <c r="O187" s="93"/>
      <c r="P187" s="238">
        <f>O187*H187</f>
        <v>0</v>
      </c>
      <c r="Q187" s="238">
        <v>0</v>
      </c>
      <c r="R187" s="238">
        <f>Q187*H187</f>
        <v>0</v>
      </c>
      <c r="S187" s="238">
        <v>0</v>
      </c>
      <c r="T187" s="239">
        <f>S187*H187</f>
        <v>0</v>
      </c>
      <c r="U187" s="40"/>
      <c r="V187" s="40"/>
      <c r="W187" s="40"/>
      <c r="X187" s="40"/>
      <c r="Y187" s="40"/>
      <c r="Z187" s="40"/>
      <c r="AA187" s="40"/>
      <c r="AB187" s="40"/>
      <c r="AC187" s="40"/>
      <c r="AD187" s="40"/>
      <c r="AE187" s="40"/>
      <c r="AR187" s="240" t="s">
        <v>144</v>
      </c>
      <c r="AT187" s="240" t="s">
        <v>358</v>
      </c>
      <c r="AU187" s="240" t="s">
        <v>90</v>
      </c>
      <c r="AY187" s="18" t="s">
        <v>355</v>
      </c>
      <c r="BE187" s="241">
        <f>IF(N187="základní",J187,0)</f>
        <v>0</v>
      </c>
      <c r="BF187" s="241">
        <f>IF(N187="snížená",J187,0)</f>
        <v>0</v>
      </c>
      <c r="BG187" s="241">
        <f>IF(N187="zákl. přenesená",J187,0)</f>
        <v>0</v>
      </c>
      <c r="BH187" s="241">
        <f>IF(N187="sníž. přenesená",J187,0)</f>
        <v>0</v>
      </c>
      <c r="BI187" s="241">
        <f>IF(N187="nulová",J187,0)</f>
        <v>0</v>
      </c>
      <c r="BJ187" s="18" t="s">
        <v>90</v>
      </c>
      <c r="BK187" s="241">
        <f>ROUND(I187*H187,2)</f>
        <v>0</v>
      </c>
      <c r="BL187" s="18" t="s">
        <v>144</v>
      </c>
      <c r="BM187" s="240" t="s">
        <v>10439</v>
      </c>
    </row>
    <row r="188" s="2" customFormat="1" ht="16.5" customHeight="1">
      <c r="A188" s="40"/>
      <c r="B188" s="41"/>
      <c r="C188" s="229" t="s">
        <v>750</v>
      </c>
      <c r="D188" s="229" t="s">
        <v>358</v>
      </c>
      <c r="E188" s="230" t="s">
        <v>10440</v>
      </c>
      <c r="F188" s="231" t="s">
        <v>10441</v>
      </c>
      <c r="G188" s="232" t="s">
        <v>551</v>
      </c>
      <c r="H188" s="233">
        <v>22.300000000000001</v>
      </c>
      <c r="I188" s="234"/>
      <c r="J188" s="235">
        <f>ROUND(I188*H188,2)</f>
        <v>0</v>
      </c>
      <c r="K188" s="231" t="s">
        <v>525</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90</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10442</v>
      </c>
    </row>
    <row r="189" s="2" customFormat="1" ht="16.5" customHeight="1">
      <c r="A189" s="40"/>
      <c r="B189" s="41"/>
      <c r="C189" s="229" t="s">
        <v>754</v>
      </c>
      <c r="D189" s="229" t="s">
        <v>358</v>
      </c>
      <c r="E189" s="230" t="s">
        <v>10443</v>
      </c>
      <c r="F189" s="231" t="s">
        <v>10444</v>
      </c>
      <c r="G189" s="232" t="s">
        <v>551</v>
      </c>
      <c r="H189" s="233">
        <v>22.300000000000001</v>
      </c>
      <c r="I189" s="234"/>
      <c r="J189" s="235">
        <f>ROUND(I189*H189,2)</f>
        <v>0</v>
      </c>
      <c r="K189" s="231" t="s">
        <v>525</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90</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10445</v>
      </c>
    </row>
    <row r="190" s="2" customFormat="1" ht="16.5" customHeight="1">
      <c r="A190" s="40"/>
      <c r="B190" s="41"/>
      <c r="C190" s="229" t="s">
        <v>758</v>
      </c>
      <c r="D190" s="229" t="s">
        <v>358</v>
      </c>
      <c r="E190" s="230" t="s">
        <v>10446</v>
      </c>
      <c r="F190" s="231" t="s">
        <v>10447</v>
      </c>
      <c r="G190" s="232" t="s">
        <v>551</v>
      </c>
      <c r="H190" s="233">
        <v>22.300000000000001</v>
      </c>
      <c r="I190" s="234"/>
      <c r="J190" s="235">
        <f>ROUND(I190*H190,2)</f>
        <v>0</v>
      </c>
      <c r="K190" s="231" t="s">
        <v>525</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90</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10448</v>
      </c>
    </row>
    <row r="191" s="2" customFormat="1" ht="24.15" customHeight="1">
      <c r="A191" s="40"/>
      <c r="B191" s="41"/>
      <c r="C191" s="229" t="s">
        <v>766</v>
      </c>
      <c r="D191" s="229" t="s">
        <v>358</v>
      </c>
      <c r="E191" s="230" t="s">
        <v>10449</v>
      </c>
      <c r="F191" s="231" t="s">
        <v>10450</v>
      </c>
      <c r="G191" s="232" t="s">
        <v>10451</v>
      </c>
      <c r="H191" s="233">
        <v>1</v>
      </c>
      <c r="I191" s="234"/>
      <c r="J191" s="235">
        <f>ROUND(I191*H191,2)</f>
        <v>0</v>
      </c>
      <c r="K191" s="231" t="s">
        <v>525</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90</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10452</v>
      </c>
    </row>
    <row r="192" s="2" customFormat="1" ht="16.5" customHeight="1">
      <c r="A192" s="40"/>
      <c r="B192" s="41"/>
      <c r="C192" s="229" t="s">
        <v>772</v>
      </c>
      <c r="D192" s="229" t="s">
        <v>358</v>
      </c>
      <c r="E192" s="230" t="s">
        <v>10341</v>
      </c>
      <c r="F192" s="231" t="s">
        <v>10342</v>
      </c>
      <c r="G192" s="232" t="s">
        <v>514</v>
      </c>
      <c r="H192" s="233">
        <v>2</v>
      </c>
      <c r="I192" s="234"/>
      <c r="J192" s="235">
        <f>ROUND(I192*H192,2)</f>
        <v>0</v>
      </c>
      <c r="K192" s="231" t="s">
        <v>525</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90</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10453</v>
      </c>
    </row>
    <row r="193" s="2" customFormat="1">
      <c r="A193" s="40"/>
      <c r="B193" s="41"/>
      <c r="C193" s="42"/>
      <c r="D193" s="242" t="s">
        <v>368</v>
      </c>
      <c r="E193" s="42"/>
      <c r="F193" s="243" t="s">
        <v>10336</v>
      </c>
      <c r="G193" s="42"/>
      <c r="H193" s="42"/>
      <c r="I193" s="244"/>
      <c r="J193" s="42"/>
      <c r="K193" s="42"/>
      <c r="L193" s="46"/>
      <c r="M193" s="245"/>
      <c r="N193" s="246"/>
      <c r="O193" s="93"/>
      <c r="P193" s="93"/>
      <c r="Q193" s="93"/>
      <c r="R193" s="93"/>
      <c r="S193" s="93"/>
      <c r="T193" s="94"/>
      <c r="U193" s="40"/>
      <c r="V193" s="40"/>
      <c r="W193" s="40"/>
      <c r="X193" s="40"/>
      <c r="Y193" s="40"/>
      <c r="Z193" s="40"/>
      <c r="AA193" s="40"/>
      <c r="AB193" s="40"/>
      <c r="AC193" s="40"/>
      <c r="AD193" s="40"/>
      <c r="AE193" s="40"/>
      <c r="AT193" s="18" t="s">
        <v>368</v>
      </c>
      <c r="AU193" s="18" t="s">
        <v>90</v>
      </c>
    </row>
    <row r="194" s="2" customFormat="1" ht="16.5" customHeight="1">
      <c r="A194" s="40"/>
      <c r="B194" s="41"/>
      <c r="C194" s="229" t="s">
        <v>776</v>
      </c>
      <c r="D194" s="229" t="s">
        <v>358</v>
      </c>
      <c r="E194" s="230" t="s">
        <v>10454</v>
      </c>
      <c r="F194" s="231" t="s">
        <v>10455</v>
      </c>
      <c r="G194" s="232" t="s">
        <v>514</v>
      </c>
      <c r="H194" s="233">
        <v>10</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90</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10456</v>
      </c>
    </row>
    <row r="195" s="2" customFormat="1">
      <c r="A195" s="40"/>
      <c r="B195" s="41"/>
      <c r="C195" s="42"/>
      <c r="D195" s="242" t="s">
        <v>368</v>
      </c>
      <c r="E195" s="42"/>
      <c r="F195" s="243" t="s">
        <v>10336</v>
      </c>
      <c r="G195" s="42"/>
      <c r="H195" s="42"/>
      <c r="I195" s="244"/>
      <c r="J195" s="42"/>
      <c r="K195" s="42"/>
      <c r="L195" s="46"/>
      <c r="M195" s="245"/>
      <c r="N195" s="246"/>
      <c r="O195" s="93"/>
      <c r="P195" s="93"/>
      <c r="Q195" s="93"/>
      <c r="R195" s="93"/>
      <c r="S195" s="93"/>
      <c r="T195" s="94"/>
      <c r="U195" s="40"/>
      <c r="V195" s="40"/>
      <c r="W195" s="40"/>
      <c r="X195" s="40"/>
      <c r="Y195" s="40"/>
      <c r="Z195" s="40"/>
      <c r="AA195" s="40"/>
      <c r="AB195" s="40"/>
      <c r="AC195" s="40"/>
      <c r="AD195" s="40"/>
      <c r="AE195" s="40"/>
      <c r="AT195" s="18" t="s">
        <v>368</v>
      </c>
      <c r="AU195" s="18" t="s">
        <v>90</v>
      </c>
    </row>
    <row r="196" s="2" customFormat="1" ht="16.5" customHeight="1">
      <c r="A196" s="40"/>
      <c r="B196" s="41"/>
      <c r="C196" s="229" t="s">
        <v>780</v>
      </c>
      <c r="D196" s="229" t="s">
        <v>358</v>
      </c>
      <c r="E196" s="230" t="s">
        <v>10457</v>
      </c>
      <c r="F196" s="231" t="s">
        <v>10458</v>
      </c>
      <c r="G196" s="232" t="s">
        <v>514</v>
      </c>
      <c r="H196" s="233">
        <v>10</v>
      </c>
      <c r="I196" s="234"/>
      <c r="J196" s="235">
        <f>ROUND(I196*H196,2)</f>
        <v>0</v>
      </c>
      <c r="K196" s="231" t="s">
        <v>525</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90</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10459</v>
      </c>
    </row>
    <row r="197" s="2" customFormat="1">
      <c r="A197" s="40"/>
      <c r="B197" s="41"/>
      <c r="C197" s="42"/>
      <c r="D197" s="242" t="s">
        <v>368</v>
      </c>
      <c r="E197" s="42"/>
      <c r="F197" s="243" t="s">
        <v>10336</v>
      </c>
      <c r="G197" s="42"/>
      <c r="H197" s="42"/>
      <c r="I197" s="244"/>
      <c r="J197" s="42"/>
      <c r="K197" s="42"/>
      <c r="L197" s="46"/>
      <c r="M197" s="245"/>
      <c r="N197" s="246"/>
      <c r="O197" s="93"/>
      <c r="P197" s="93"/>
      <c r="Q197" s="93"/>
      <c r="R197" s="93"/>
      <c r="S197" s="93"/>
      <c r="T197" s="94"/>
      <c r="U197" s="40"/>
      <c r="V197" s="40"/>
      <c r="W197" s="40"/>
      <c r="X197" s="40"/>
      <c r="Y197" s="40"/>
      <c r="Z197" s="40"/>
      <c r="AA197" s="40"/>
      <c r="AB197" s="40"/>
      <c r="AC197" s="40"/>
      <c r="AD197" s="40"/>
      <c r="AE197" s="40"/>
      <c r="AT197" s="18" t="s">
        <v>368</v>
      </c>
      <c r="AU197" s="18" t="s">
        <v>90</v>
      </c>
    </row>
    <row r="198" s="2" customFormat="1" ht="16.5" customHeight="1">
      <c r="A198" s="40"/>
      <c r="B198" s="41"/>
      <c r="C198" s="229" t="s">
        <v>785</v>
      </c>
      <c r="D198" s="229" t="s">
        <v>358</v>
      </c>
      <c r="E198" s="230" t="s">
        <v>10339</v>
      </c>
      <c r="F198" s="231" t="s">
        <v>10340</v>
      </c>
      <c r="G198" s="232" t="s">
        <v>514</v>
      </c>
      <c r="H198" s="233">
        <v>10</v>
      </c>
      <c r="I198" s="234"/>
      <c r="J198" s="235">
        <f>ROUND(I198*H198,2)</f>
        <v>0</v>
      </c>
      <c r="K198" s="231" t="s">
        <v>525</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90</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10460</v>
      </c>
    </row>
    <row r="199" s="2" customFormat="1">
      <c r="A199" s="40"/>
      <c r="B199" s="41"/>
      <c r="C199" s="42"/>
      <c r="D199" s="242" t="s">
        <v>368</v>
      </c>
      <c r="E199" s="42"/>
      <c r="F199" s="243" t="s">
        <v>10336</v>
      </c>
      <c r="G199" s="42"/>
      <c r="H199" s="42"/>
      <c r="I199" s="244"/>
      <c r="J199" s="42"/>
      <c r="K199" s="42"/>
      <c r="L199" s="46"/>
      <c r="M199" s="245"/>
      <c r="N199" s="246"/>
      <c r="O199" s="93"/>
      <c r="P199" s="93"/>
      <c r="Q199" s="93"/>
      <c r="R199" s="93"/>
      <c r="S199" s="93"/>
      <c r="T199" s="94"/>
      <c r="U199" s="40"/>
      <c r="V199" s="40"/>
      <c r="W199" s="40"/>
      <c r="X199" s="40"/>
      <c r="Y199" s="40"/>
      <c r="Z199" s="40"/>
      <c r="AA199" s="40"/>
      <c r="AB199" s="40"/>
      <c r="AC199" s="40"/>
      <c r="AD199" s="40"/>
      <c r="AE199" s="40"/>
      <c r="AT199" s="18" t="s">
        <v>368</v>
      </c>
      <c r="AU199" s="18" t="s">
        <v>90</v>
      </c>
    </row>
    <row r="200" s="2" customFormat="1" ht="16.5" customHeight="1">
      <c r="A200" s="40"/>
      <c r="B200" s="41"/>
      <c r="C200" s="229" t="s">
        <v>791</v>
      </c>
      <c r="D200" s="229" t="s">
        <v>358</v>
      </c>
      <c r="E200" s="230" t="s">
        <v>10337</v>
      </c>
      <c r="F200" s="231" t="s">
        <v>10338</v>
      </c>
      <c r="G200" s="232" t="s">
        <v>514</v>
      </c>
      <c r="H200" s="233">
        <v>2</v>
      </c>
      <c r="I200" s="234"/>
      <c r="J200" s="235">
        <f>ROUND(I200*H200,2)</f>
        <v>0</v>
      </c>
      <c r="K200" s="231" t="s">
        <v>525</v>
      </c>
      <c r="L200" s="46"/>
      <c r="M200" s="236" t="s">
        <v>1</v>
      </c>
      <c r="N200" s="237" t="s">
        <v>48</v>
      </c>
      <c r="O200" s="93"/>
      <c r="P200" s="238">
        <f>O200*H200</f>
        <v>0</v>
      </c>
      <c r="Q200" s="238">
        <v>0</v>
      </c>
      <c r="R200" s="238">
        <f>Q200*H200</f>
        <v>0</v>
      </c>
      <c r="S200" s="238">
        <v>0</v>
      </c>
      <c r="T200" s="239">
        <f>S200*H200</f>
        <v>0</v>
      </c>
      <c r="U200" s="40"/>
      <c r="V200" s="40"/>
      <c r="W200" s="40"/>
      <c r="X200" s="40"/>
      <c r="Y200" s="40"/>
      <c r="Z200" s="40"/>
      <c r="AA200" s="40"/>
      <c r="AB200" s="40"/>
      <c r="AC200" s="40"/>
      <c r="AD200" s="40"/>
      <c r="AE200" s="40"/>
      <c r="AR200" s="240" t="s">
        <v>144</v>
      </c>
      <c r="AT200" s="240" t="s">
        <v>358</v>
      </c>
      <c r="AU200" s="240" t="s">
        <v>90</v>
      </c>
      <c r="AY200" s="18" t="s">
        <v>355</v>
      </c>
      <c r="BE200" s="241">
        <f>IF(N200="základní",J200,0)</f>
        <v>0</v>
      </c>
      <c r="BF200" s="241">
        <f>IF(N200="snížená",J200,0)</f>
        <v>0</v>
      </c>
      <c r="BG200" s="241">
        <f>IF(N200="zákl. přenesená",J200,0)</f>
        <v>0</v>
      </c>
      <c r="BH200" s="241">
        <f>IF(N200="sníž. přenesená",J200,0)</f>
        <v>0</v>
      </c>
      <c r="BI200" s="241">
        <f>IF(N200="nulová",J200,0)</f>
        <v>0</v>
      </c>
      <c r="BJ200" s="18" t="s">
        <v>90</v>
      </c>
      <c r="BK200" s="241">
        <f>ROUND(I200*H200,2)</f>
        <v>0</v>
      </c>
      <c r="BL200" s="18" t="s">
        <v>144</v>
      </c>
      <c r="BM200" s="240" t="s">
        <v>10461</v>
      </c>
    </row>
    <row r="201" s="2" customFormat="1">
      <c r="A201" s="40"/>
      <c r="B201" s="41"/>
      <c r="C201" s="42"/>
      <c r="D201" s="242" t="s">
        <v>368</v>
      </c>
      <c r="E201" s="42"/>
      <c r="F201" s="243" t="s">
        <v>10336</v>
      </c>
      <c r="G201" s="42"/>
      <c r="H201" s="42"/>
      <c r="I201" s="244"/>
      <c r="J201" s="42"/>
      <c r="K201" s="42"/>
      <c r="L201" s="46"/>
      <c r="M201" s="245"/>
      <c r="N201" s="246"/>
      <c r="O201" s="93"/>
      <c r="P201" s="93"/>
      <c r="Q201" s="93"/>
      <c r="R201" s="93"/>
      <c r="S201" s="93"/>
      <c r="T201" s="94"/>
      <c r="U201" s="40"/>
      <c r="V201" s="40"/>
      <c r="W201" s="40"/>
      <c r="X201" s="40"/>
      <c r="Y201" s="40"/>
      <c r="Z201" s="40"/>
      <c r="AA201" s="40"/>
      <c r="AB201" s="40"/>
      <c r="AC201" s="40"/>
      <c r="AD201" s="40"/>
      <c r="AE201" s="40"/>
      <c r="AT201" s="18" t="s">
        <v>368</v>
      </c>
      <c r="AU201" s="18" t="s">
        <v>90</v>
      </c>
    </row>
    <row r="202" s="2" customFormat="1" ht="16.5" customHeight="1">
      <c r="A202" s="40"/>
      <c r="B202" s="41"/>
      <c r="C202" s="229" t="s">
        <v>795</v>
      </c>
      <c r="D202" s="229" t="s">
        <v>358</v>
      </c>
      <c r="E202" s="230" t="s">
        <v>10345</v>
      </c>
      <c r="F202" s="231" t="s">
        <v>10346</v>
      </c>
      <c r="G202" s="232" t="s">
        <v>1718</v>
      </c>
      <c r="H202" s="233">
        <v>10</v>
      </c>
      <c r="I202" s="234"/>
      <c r="J202" s="235">
        <f>ROUND(I202*H202,2)</f>
        <v>0</v>
      </c>
      <c r="K202" s="231" t="s">
        <v>525</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90</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10462</v>
      </c>
    </row>
    <row r="203" s="2" customFormat="1" ht="16.5" customHeight="1">
      <c r="A203" s="40"/>
      <c r="B203" s="41"/>
      <c r="C203" s="229" t="s">
        <v>799</v>
      </c>
      <c r="D203" s="229" t="s">
        <v>358</v>
      </c>
      <c r="E203" s="230" t="s">
        <v>10463</v>
      </c>
      <c r="F203" s="231" t="s">
        <v>10464</v>
      </c>
      <c r="G203" s="232" t="s">
        <v>1718</v>
      </c>
      <c r="H203" s="233">
        <v>2</v>
      </c>
      <c r="I203" s="234"/>
      <c r="J203" s="235">
        <f>ROUND(I203*H203,2)</f>
        <v>0</v>
      </c>
      <c r="K203" s="231" t="s">
        <v>525</v>
      </c>
      <c r="L203" s="46"/>
      <c r="M203" s="236" t="s">
        <v>1</v>
      </c>
      <c r="N203" s="237" t="s">
        <v>48</v>
      </c>
      <c r="O203" s="93"/>
      <c r="P203" s="238">
        <f>O203*H203</f>
        <v>0</v>
      </c>
      <c r="Q203" s="238">
        <v>0</v>
      </c>
      <c r="R203" s="238">
        <f>Q203*H203</f>
        <v>0</v>
      </c>
      <c r="S203" s="238">
        <v>0</v>
      </c>
      <c r="T203" s="239">
        <f>S203*H203</f>
        <v>0</v>
      </c>
      <c r="U203" s="40"/>
      <c r="V203" s="40"/>
      <c r="W203" s="40"/>
      <c r="X203" s="40"/>
      <c r="Y203" s="40"/>
      <c r="Z203" s="40"/>
      <c r="AA203" s="40"/>
      <c r="AB203" s="40"/>
      <c r="AC203" s="40"/>
      <c r="AD203" s="40"/>
      <c r="AE203" s="40"/>
      <c r="AR203" s="240" t="s">
        <v>144</v>
      </c>
      <c r="AT203" s="240" t="s">
        <v>358</v>
      </c>
      <c r="AU203" s="240" t="s">
        <v>90</v>
      </c>
      <c r="AY203" s="18" t="s">
        <v>355</v>
      </c>
      <c r="BE203" s="241">
        <f>IF(N203="základní",J203,0)</f>
        <v>0</v>
      </c>
      <c r="BF203" s="241">
        <f>IF(N203="snížená",J203,0)</f>
        <v>0</v>
      </c>
      <c r="BG203" s="241">
        <f>IF(N203="zákl. přenesená",J203,0)</f>
        <v>0</v>
      </c>
      <c r="BH203" s="241">
        <f>IF(N203="sníž. přenesená",J203,0)</f>
        <v>0</v>
      </c>
      <c r="BI203" s="241">
        <f>IF(N203="nulová",J203,0)</f>
        <v>0</v>
      </c>
      <c r="BJ203" s="18" t="s">
        <v>90</v>
      </c>
      <c r="BK203" s="241">
        <f>ROUND(I203*H203,2)</f>
        <v>0</v>
      </c>
      <c r="BL203" s="18" t="s">
        <v>144</v>
      </c>
      <c r="BM203" s="240" t="s">
        <v>10465</v>
      </c>
    </row>
    <row r="204" s="2" customFormat="1">
      <c r="A204" s="40"/>
      <c r="B204" s="41"/>
      <c r="C204" s="229" t="s">
        <v>803</v>
      </c>
      <c r="D204" s="229" t="s">
        <v>358</v>
      </c>
      <c r="E204" s="230" t="s">
        <v>10466</v>
      </c>
      <c r="F204" s="231" t="s">
        <v>10467</v>
      </c>
      <c r="G204" s="232" t="s">
        <v>514</v>
      </c>
      <c r="H204" s="233">
        <v>34</v>
      </c>
      <c r="I204" s="234"/>
      <c r="J204" s="235">
        <f>ROUND(I204*H204,2)</f>
        <v>0</v>
      </c>
      <c r="K204" s="231" t="s">
        <v>525</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90</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10468</v>
      </c>
    </row>
    <row r="205" s="2" customFormat="1" ht="16.5" customHeight="1">
      <c r="A205" s="40"/>
      <c r="B205" s="41"/>
      <c r="C205" s="229" t="s">
        <v>808</v>
      </c>
      <c r="D205" s="229" t="s">
        <v>358</v>
      </c>
      <c r="E205" s="230" t="s">
        <v>10469</v>
      </c>
      <c r="F205" s="231" t="s">
        <v>10470</v>
      </c>
      <c r="G205" s="232" t="s">
        <v>514</v>
      </c>
      <c r="H205" s="233">
        <v>2</v>
      </c>
      <c r="I205" s="234"/>
      <c r="J205" s="235">
        <f>ROUND(I205*H205,2)</f>
        <v>0</v>
      </c>
      <c r="K205" s="231" t="s">
        <v>525</v>
      </c>
      <c r="L205" s="46"/>
      <c r="M205" s="236" t="s">
        <v>1</v>
      </c>
      <c r="N205" s="237"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144</v>
      </c>
      <c r="AT205" s="240" t="s">
        <v>358</v>
      </c>
      <c r="AU205" s="240" t="s">
        <v>90</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10471</v>
      </c>
    </row>
    <row r="206" s="2" customFormat="1" ht="16.5" customHeight="1">
      <c r="A206" s="40"/>
      <c r="B206" s="41"/>
      <c r="C206" s="229" t="s">
        <v>815</v>
      </c>
      <c r="D206" s="229" t="s">
        <v>358</v>
      </c>
      <c r="E206" s="230" t="s">
        <v>10472</v>
      </c>
      <c r="F206" s="231" t="s">
        <v>10473</v>
      </c>
      <c r="G206" s="232" t="s">
        <v>514</v>
      </c>
      <c r="H206" s="233">
        <v>10</v>
      </c>
      <c r="I206" s="234"/>
      <c r="J206" s="235">
        <f>ROUND(I206*H206,2)</f>
        <v>0</v>
      </c>
      <c r="K206" s="231" t="s">
        <v>525</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90</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10474</v>
      </c>
    </row>
    <row r="207" s="2" customFormat="1" ht="16.5" customHeight="1">
      <c r="A207" s="40"/>
      <c r="B207" s="41"/>
      <c r="C207" s="229" t="s">
        <v>820</v>
      </c>
      <c r="D207" s="229" t="s">
        <v>358</v>
      </c>
      <c r="E207" s="230" t="s">
        <v>10475</v>
      </c>
      <c r="F207" s="231" t="s">
        <v>10476</v>
      </c>
      <c r="G207" s="232" t="s">
        <v>514</v>
      </c>
      <c r="H207" s="233">
        <v>10</v>
      </c>
      <c r="I207" s="234"/>
      <c r="J207" s="235">
        <f>ROUND(I207*H207,2)</f>
        <v>0</v>
      </c>
      <c r="K207" s="231" t="s">
        <v>525</v>
      </c>
      <c r="L207" s="46"/>
      <c r="M207" s="236" t="s">
        <v>1</v>
      </c>
      <c r="N207" s="237" t="s">
        <v>48</v>
      </c>
      <c r="O207" s="93"/>
      <c r="P207" s="238">
        <f>O207*H207</f>
        <v>0</v>
      </c>
      <c r="Q207" s="238">
        <v>0</v>
      </c>
      <c r="R207" s="238">
        <f>Q207*H207</f>
        <v>0</v>
      </c>
      <c r="S207" s="238">
        <v>0</v>
      </c>
      <c r="T207" s="239">
        <f>S207*H207</f>
        <v>0</v>
      </c>
      <c r="U207" s="40"/>
      <c r="V207" s="40"/>
      <c r="W207" s="40"/>
      <c r="X207" s="40"/>
      <c r="Y207" s="40"/>
      <c r="Z207" s="40"/>
      <c r="AA207" s="40"/>
      <c r="AB207" s="40"/>
      <c r="AC207" s="40"/>
      <c r="AD207" s="40"/>
      <c r="AE207" s="40"/>
      <c r="AR207" s="240" t="s">
        <v>144</v>
      </c>
      <c r="AT207" s="240" t="s">
        <v>358</v>
      </c>
      <c r="AU207" s="240" t="s">
        <v>90</v>
      </c>
      <c r="AY207" s="18" t="s">
        <v>355</v>
      </c>
      <c r="BE207" s="241">
        <f>IF(N207="základní",J207,0)</f>
        <v>0</v>
      </c>
      <c r="BF207" s="241">
        <f>IF(N207="snížená",J207,0)</f>
        <v>0</v>
      </c>
      <c r="BG207" s="241">
        <f>IF(N207="zákl. přenesená",J207,0)</f>
        <v>0</v>
      </c>
      <c r="BH207" s="241">
        <f>IF(N207="sníž. přenesená",J207,0)</f>
        <v>0</v>
      </c>
      <c r="BI207" s="241">
        <f>IF(N207="nulová",J207,0)</f>
        <v>0</v>
      </c>
      <c r="BJ207" s="18" t="s">
        <v>90</v>
      </c>
      <c r="BK207" s="241">
        <f>ROUND(I207*H207,2)</f>
        <v>0</v>
      </c>
      <c r="BL207" s="18" t="s">
        <v>144</v>
      </c>
      <c r="BM207" s="240" t="s">
        <v>10477</v>
      </c>
    </row>
    <row r="208" s="2" customFormat="1" ht="16.5" customHeight="1">
      <c r="A208" s="40"/>
      <c r="B208" s="41"/>
      <c r="C208" s="229" t="s">
        <v>824</v>
      </c>
      <c r="D208" s="229" t="s">
        <v>358</v>
      </c>
      <c r="E208" s="230" t="s">
        <v>10478</v>
      </c>
      <c r="F208" s="231" t="s">
        <v>10479</v>
      </c>
      <c r="G208" s="232" t="s">
        <v>514</v>
      </c>
      <c r="H208" s="233">
        <v>10</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90</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10480</v>
      </c>
    </row>
    <row r="209" s="2" customFormat="1" ht="16.5" customHeight="1">
      <c r="A209" s="40"/>
      <c r="B209" s="41"/>
      <c r="C209" s="229" t="s">
        <v>830</v>
      </c>
      <c r="D209" s="229" t="s">
        <v>358</v>
      </c>
      <c r="E209" s="230" t="s">
        <v>10481</v>
      </c>
      <c r="F209" s="231" t="s">
        <v>10482</v>
      </c>
      <c r="G209" s="232" t="s">
        <v>514</v>
      </c>
      <c r="H209" s="233">
        <v>2</v>
      </c>
      <c r="I209" s="234"/>
      <c r="J209" s="235">
        <f>ROUND(I209*H209,2)</f>
        <v>0</v>
      </c>
      <c r="K209" s="231" t="s">
        <v>525</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90</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10483</v>
      </c>
    </row>
    <row r="210" s="2" customFormat="1" ht="16.5" customHeight="1">
      <c r="A210" s="40"/>
      <c r="B210" s="41"/>
      <c r="C210" s="229" t="s">
        <v>835</v>
      </c>
      <c r="D210" s="229" t="s">
        <v>358</v>
      </c>
      <c r="E210" s="230" t="s">
        <v>10440</v>
      </c>
      <c r="F210" s="231" t="s">
        <v>10441</v>
      </c>
      <c r="G210" s="232" t="s">
        <v>551</v>
      </c>
      <c r="H210" s="233">
        <v>0.20000000000000001</v>
      </c>
      <c r="I210" s="234"/>
      <c r="J210" s="235">
        <f>ROUND(I210*H210,2)</f>
        <v>0</v>
      </c>
      <c r="K210" s="231" t="s">
        <v>525</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90</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10484</v>
      </c>
    </row>
    <row r="211" s="2" customFormat="1" ht="16.5" customHeight="1">
      <c r="A211" s="40"/>
      <c r="B211" s="41"/>
      <c r="C211" s="229" t="s">
        <v>840</v>
      </c>
      <c r="D211" s="229" t="s">
        <v>358</v>
      </c>
      <c r="E211" s="230" t="s">
        <v>10443</v>
      </c>
      <c r="F211" s="231" t="s">
        <v>10444</v>
      </c>
      <c r="G211" s="232" t="s">
        <v>551</v>
      </c>
      <c r="H211" s="233">
        <v>0.20000000000000001</v>
      </c>
      <c r="I211" s="234"/>
      <c r="J211" s="235">
        <f>ROUND(I211*H211,2)</f>
        <v>0</v>
      </c>
      <c r="K211" s="231" t="s">
        <v>525</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90</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10485</v>
      </c>
    </row>
    <row r="212" s="2" customFormat="1" ht="16.5" customHeight="1">
      <c r="A212" s="40"/>
      <c r="B212" s="41"/>
      <c r="C212" s="229" t="s">
        <v>844</v>
      </c>
      <c r="D212" s="229" t="s">
        <v>358</v>
      </c>
      <c r="E212" s="230" t="s">
        <v>10446</v>
      </c>
      <c r="F212" s="231" t="s">
        <v>10447</v>
      </c>
      <c r="G212" s="232" t="s">
        <v>551</v>
      </c>
      <c r="H212" s="233">
        <v>0.20000000000000001</v>
      </c>
      <c r="I212" s="234"/>
      <c r="J212" s="235">
        <f>ROUND(I212*H212,2)</f>
        <v>0</v>
      </c>
      <c r="K212" s="231" t="s">
        <v>525</v>
      </c>
      <c r="L212" s="46"/>
      <c r="M212" s="236" t="s">
        <v>1</v>
      </c>
      <c r="N212" s="237" t="s">
        <v>48</v>
      </c>
      <c r="O212" s="93"/>
      <c r="P212" s="238">
        <f>O212*H212</f>
        <v>0</v>
      </c>
      <c r="Q212" s="238">
        <v>0</v>
      </c>
      <c r="R212" s="238">
        <f>Q212*H212</f>
        <v>0</v>
      </c>
      <c r="S212" s="238">
        <v>0</v>
      </c>
      <c r="T212" s="239">
        <f>S212*H212</f>
        <v>0</v>
      </c>
      <c r="U212" s="40"/>
      <c r="V212" s="40"/>
      <c r="W212" s="40"/>
      <c r="X212" s="40"/>
      <c r="Y212" s="40"/>
      <c r="Z212" s="40"/>
      <c r="AA212" s="40"/>
      <c r="AB212" s="40"/>
      <c r="AC212" s="40"/>
      <c r="AD212" s="40"/>
      <c r="AE212" s="40"/>
      <c r="AR212" s="240" t="s">
        <v>144</v>
      </c>
      <c r="AT212" s="240" t="s">
        <v>358</v>
      </c>
      <c r="AU212" s="240" t="s">
        <v>90</v>
      </c>
      <c r="AY212" s="18" t="s">
        <v>355</v>
      </c>
      <c r="BE212" s="241">
        <f>IF(N212="základní",J212,0)</f>
        <v>0</v>
      </c>
      <c r="BF212" s="241">
        <f>IF(N212="snížená",J212,0)</f>
        <v>0</v>
      </c>
      <c r="BG212" s="241">
        <f>IF(N212="zákl. přenesená",J212,0)</f>
        <v>0</v>
      </c>
      <c r="BH212" s="241">
        <f>IF(N212="sníž. přenesená",J212,0)</f>
        <v>0</v>
      </c>
      <c r="BI212" s="241">
        <f>IF(N212="nulová",J212,0)</f>
        <v>0</v>
      </c>
      <c r="BJ212" s="18" t="s">
        <v>90</v>
      </c>
      <c r="BK212" s="241">
        <f>ROUND(I212*H212,2)</f>
        <v>0</v>
      </c>
      <c r="BL212" s="18" t="s">
        <v>144</v>
      </c>
      <c r="BM212" s="240" t="s">
        <v>10486</v>
      </c>
    </row>
    <row r="213" s="2" customFormat="1" ht="16.5" customHeight="1">
      <c r="A213" s="40"/>
      <c r="B213" s="41"/>
      <c r="C213" s="229" t="s">
        <v>849</v>
      </c>
      <c r="D213" s="229" t="s">
        <v>358</v>
      </c>
      <c r="E213" s="230" t="s">
        <v>10487</v>
      </c>
      <c r="F213" s="231" t="s">
        <v>5687</v>
      </c>
      <c r="G213" s="232" t="s">
        <v>1718</v>
      </c>
      <c r="H213" s="233">
        <v>2</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90</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10488</v>
      </c>
    </row>
    <row r="214" s="2" customFormat="1">
      <c r="A214" s="40"/>
      <c r="B214" s="41"/>
      <c r="C214" s="42"/>
      <c r="D214" s="242" t="s">
        <v>368</v>
      </c>
      <c r="E214" s="42"/>
      <c r="F214" s="243" t="s">
        <v>10358</v>
      </c>
      <c r="G214" s="42"/>
      <c r="H214" s="42"/>
      <c r="I214" s="244"/>
      <c r="J214" s="42"/>
      <c r="K214" s="42"/>
      <c r="L214" s="46"/>
      <c r="M214" s="245"/>
      <c r="N214" s="246"/>
      <c r="O214" s="93"/>
      <c r="P214" s="93"/>
      <c r="Q214" s="93"/>
      <c r="R214" s="93"/>
      <c r="S214" s="93"/>
      <c r="T214" s="94"/>
      <c r="U214" s="40"/>
      <c r="V214" s="40"/>
      <c r="W214" s="40"/>
      <c r="X214" s="40"/>
      <c r="Y214" s="40"/>
      <c r="Z214" s="40"/>
      <c r="AA214" s="40"/>
      <c r="AB214" s="40"/>
      <c r="AC214" s="40"/>
      <c r="AD214" s="40"/>
      <c r="AE214" s="40"/>
      <c r="AT214" s="18" t="s">
        <v>368</v>
      </c>
      <c r="AU214" s="18" t="s">
        <v>90</v>
      </c>
    </row>
    <row r="215" s="2" customFormat="1">
      <c r="A215" s="40"/>
      <c r="B215" s="41"/>
      <c r="C215" s="229" t="s">
        <v>854</v>
      </c>
      <c r="D215" s="229" t="s">
        <v>358</v>
      </c>
      <c r="E215" s="230" t="s">
        <v>10489</v>
      </c>
      <c r="F215" s="231" t="s">
        <v>10490</v>
      </c>
      <c r="G215" s="232" t="s">
        <v>1718</v>
      </c>
      <c r="H215" s="233">
        <v>2</v>
      </c>
      <c r="I215" s="234"/>
      <c r="J215" s="235">
        <f>ROUND(I215*H215,2)</f>
        <v>0</v>
      </c>
      <c r="K215" s="231" t="s">
        <v>525</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90</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10491</v>
      </c>
    </row>
    <row r="216" s="2" customFormat="1">
      <c r="A216" s="40"/>
      <c r="B216" s="41"/>
      <c r="C216" s="42"/>
      <c r="D216" s="242" t="s">
        <v>368</v>
      </c>
      <c r="E216" s="42"/>
      <c r="F216" s="243" t="s">
        <v>10358</v>
      </c>
      <c r="G216" s="42"/>
      <c r="H216" s="42"/>
      <c r="I216" s="244"/>
      <c r="J216" s="42"/>
      <c r="K216" s="42"/>
      <c r="L216" s="46"/>
      <c r="M216" s="245"/>
      <c r="N216" s="246"/>
      <c r="O216" s="93"/>
      <c r="P216" s="93"/>
      <c r="Q216" s="93"/>
      <c r="R216" s="93"/>
      <c r="S216" s="93"/>
      <c r="T216" s="94"/>
      <c r="U216" s="40"/>
      <c r="V216" s="40"/>
      <c r="W216" s="40"/>
      <c r="X216" s="40"/>
      <c r="Y216" s="40"/>
      <c r="Z216" s="40"/>
      <c r="AA216" s="40"/>
      <c r="AB216" s="40"/>
      <c r="AC216" s="40"/>
      <c r="AD216" s="40"/>
      <c r="AE216" s="40"/>
      <c r="AT216" s="18" t="s">
        <v>368</v>
      </c>
      <c r="AU216" s="18" t="s">
        <v>90</v>
      </c>
    </row>
    <row r="217" s="2" customFormat="1" ht="16.5" customHeight="1">
      <c r="A217" s="40"/>
      <c r="B217" s="41"/>
      <c r="C217" s="229" t="s">
        <v>859</v>
      </c>
      <c r="D217" s="229" t="s">
        <v>358</v>
      </c>
      <c r="E217" s="230" t="s">
        <v>10365</v>
      </c>
      <c r="F217" s="231" t="s">
        <v>10366</v>
      </c>
      <c r="G217" s="232" t="s">
        <v>1718</v>
      </c>
      <c r="H217" s="233">
        <v>2</v>
      </c>
      <c r="I217" s="234"/>
      <c r="J217" s="235">
        <f>ROUND(I217*H217,2)</f>
        <v>0</v>
      </c>
      <c r="K217" s="231" t="s">
        <v>525</v>
      </c>
      <c r="L217" s="46"/>
      <c r="M217" s="236" t="s">
        <v>1</v>
      </c>
      <c r="N217" s="237" t="s">
        <v>48</v>
      </c>
      <c r="O217" s="93"/>
      <c r="P217" s="238">
        <f>O217*H217</f>
        <v>0</v>
      </c>
      <c r="Q217" s="238">
        <v>0</v>
      </c>
      <c r="R217" s="238">
        <f>Q217*H217</f>
        <v>0</v>
      </c>
      <c r="S217" s="238">
        <v>0</v>
      </c>
      <c r="T217" s="239">
        <f>S217*H217</f>
        <v>0</v>
      </c>
      <c r="U217" s="40"/>
      <c r="V217" s="40"/>
      <c r="W217" s="40"/>
      <c r="X217" s="40"/>
      <c r="Y217" s="40"/>
      <c r="Z217" s="40"/>
      <c r="AA217" s="40"/>
      <c r="AB217" s="40"/>
      <c r="AC217" s="40"/>
      <c r="AD217" s="40"/>
      <c r="AE217" s="40"/>
      <c r="AR217" s="240" t="s">
        <v>144</v>
      </c>
      <c r="AT217" s="240" t="s">
        <v>358</v>
      </c>
      <c r="AU217" s="240" t="s">
        <v>90</v>
      </c>
      <c r="AY217" s="18" t="s">
        <v>355</v>
      </c>
      <c r="BE217" s="241">
        <f>IF(N217="základní",J217,0)</f>
        <v>0</v>
      </c>
      <c r="BF217" s="241">
        <f>IF(N217="snížená",J217,0)</f>
        <v>0</v>
      </c>
      <c r="BG217" s="241">
        <f>IF(N217="zákl. přenesená",J217,0)</f>
        <v>0</v>
      </c>
      <c r="BH217" s="241">
        <f>IF(N217="sníž. přenesená",J217,0)</f>
        <v>0</v>
      </c>
      <c r="BI217" s="241">
        <f>IF(N217="nulová",J217,0)</f>
        <v>0</v>
      </c>
      <c r="BJ217" s="18" t="s">
        <v>90</v>
      </c>
      <c r="BK217" s="241">
        <f>ROUND(I217*H217,2)</f>
        <v>0</v>
      </c>
      <c r="BL217" s="18" t="s">
        <v>144</v>
      </c>
      <c r="BM217" s="240" t="s">
        <v>10492</v>
      </c>
    </row>
    <row r="218" s="2" customFormat="1" ht="16.5" customHeight="1">
      <c r="A218" s="40"/>
      <c r="B218" s="41"/>
      <c r="C218" s="229" t="s">
        <v>864</v>
      </c>
      <c r="D218" s="229" t="s">
        <v>358</v>
      </c>
      <c r="E218" s="230" t="s">
        <v>10493</v>
      </c>
      <c r="F218" s="231" t="s">
        <v>10494</v>
      </c>
      <c r="G218" s="232" t="s">
        <v>1718</v>
      </c>
      <c r="H218" s="233">
        <v>2</v>
      </c>
      <c r="I218" s="234"/>
      <c r="J218" s="235">
        <f>ROUND(I218*H218,2)</f>
        <v>0</v>
      </c>
      <c r="K218" s="231" t="s">
        <v>525</v>
      </c>
      <c r="L218" s="46"/>
      <c r="M218" s="236" t="s">
        <v>1</v>
      </c>
      <c r="N218" s="237" t="s">
        <v>48</v>
      </c>
      <c r="O218" s="93"/>
      <c r="P218" s="238">
        <f>O218*H218</f>
        <v>0</v>
      </c>
      <c r="Q218" s="238">
        <v>0</v>
      </c>
      <c r="R218" s="238">
        <f>Q218*H218</f>
        <v>0</v>
      </c>
      <c r="S218" s="238">
        <v>0</v>
      </c>
      <c r="T218" s="239">
        <f>S218*H218</f>
        <v>0</v>
      </c>
      <c r="U218" s="40"/>
      <c r="V218" s="40"/>
      <c r="W218" s="40"/>
      <c r="X218" s="40"/>
      <c r="Y218" s="40"/>
      <c r="Z218" s="40"/>
      <c r="AA218" s="40"/>
      <c r="AB218" s="40"/>
      <c r="AC218" s="40"/>
      <c r="AD218" s="40"/>
      <c r="AE218" s="40"/>
      <c r="AR218" s="240" t="s">
        <v>144</v>
      </c>
      <c r="AT218" s="240" t="s">
        <v>358</v>
      </c>
      <c r="AU218" s="240" t="s">
        <v>90</v>
      </c>
      <c r="AY218" s="18" t="s">
        <v>355</v>
      </c>
      <c r="BE218" s="241">
        <f>IF(N218="základní",J218,0)</f>
        <v>0</v>
      </c>
      <c r="BF218" s="241">
        <f>IF(N218="snížená",J218,0)</f>
        <v>0</v>
      </c>
      <c r="BG218" s="241">
        <f>IF(N218="zákl. přenesená",J218,0)</f>
        <v>0</v>
      </c>
      <c r="BH218" s="241">
        <f>IF(N218="sníž. přenesená",J218,0)</f>
        <v>0</v>
      </c>
      <c r="BI218" s="241">
        <f>IF(N218="nulová",J218,0)</f>
        <v>0</v>
      </c>
      <c r="BJ218" s="18" t="s">
        <v>90</v>
      </c>
      <c r="BK218" s="241">
        <f>ROUND(I218*H218,2)</f>
        <v>0</v>
      </c>
      <c r="BL218" s="18" t="s">
        <v>144</v>
      </c>
      <c r="BM218" s="240" t="s">
        <v>10495</v>
      </c>
    </row>
    <row r="219" s="2" customFormat="1" ht="16.5" customHeight="1">
      <c r="A219" s="40"/>
      <c r="B219" s="41"/>
      <c r="C219" s="229" t="s">
        <v>869</v>
      </c>
      <c r="D219" s="229" t="s">
        <v>358</v>
      </c>
      <c r="E219" s="230" t="s">
        <v>10496</v>
      </c>
      <c r="F219" s="231" t="s">
        <v>10497</v>
      </c>
      <c r="G219" s="232" t="s">
        <v>1718</v>
      </c>
      <c r="H219" s="233">
        <v>2</v>
      </c>
      <c r="I219" s="234"/>
      <c r="J219" s="235">
        <f>ROUND(I219*H219,2)</f>
        <v>0</v>
      </c>
      <c r="K219" s="231" t="s">
        <v>525</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90</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10498</v>
      </c>
    </row>
    <row r="220" s="2" customFormat="1" ht="16.5" customHeight="1">
      <c r="A220" s="40"/>
      <c r="B220" s="41"/>
      <c r="C220" s="229" t="s">
        <v>877</v>
      </c>
      <c r="D220" s="229" t="s">
        <v>358</v>
      </c>
      <c r="E220" s="230" t="s">
        <v>10499</v>
      </c>
      <c r="F220" s="231" t="s">
        <v>10500</v>
      </c>
      <c r="G220" s="232" t="s">
        <v>1718</v>
      </c>
      <c r="H220" s="233">
        <v>6</v>
      </c>
      <c r="I220" s="234"/>
      <c r="J220" s="235">
        <f>ROUND(I220*H220,2)</f>
        <v>0</v>
      </c>
      <c r="K220" s="231" t="s">
        <v>525</v>
      </c>
      <c r="L220" s="46"/>
      <c r="M220" s="236" t="s">
        <v>1</v>
      </c>
      <c r="N220" s="237" t="s">
        <v>48</v>
      </c>
      <c r="O220" s="93"/>
      <c r="P220" s="238">
        <f>O220*H220</f>
        <v>0</v>
      </c>
      <c r="Q220" s="238">
        <v>0</v>
      </c>
      <c r="R220" s="238">
        <f>Q220*H220</f>
        <v>0</v>
      </c>
      <c r="S220" s="238">
        <v>0</v>
      </c>
      <c r="T220" s="239">
        <f>S220*H220</f>
        <v>0</v>
      </c>
      <c r="U220" s="40"/>
      <c r="V220" s="40"/>
      <c r="W220" s="40"/>
      <c r="X220" s="40"/>
      <c r="Y220" s="40"/>
      <c r="Z220" s="40"/>
      <c r="AA220" s="40"/>
      <c r="AB220" s="40"/>
      <c r="AC220" s="40"/>
      <c r="AD220" s="40"/>
      <c r="AE220" s="40"/>
      <c r="AR220" s="240" t="s">
        <v>144</v>
      </c>
      <c r="AT220" s="240" t="s">
        <v>358</v>
      </c>
      <c r="AU220" s="240" t="s">
        <v>90</v>
      </c>
      <c r="AY220" s="18" t="s">
        <v>355</v>
      </c>
      <c r="BE220" s="241">
        <f>IF(N220="základní",J220,0)</f>
        <v>0</v>
      </c>
      <c r="BF220" s="241">
        <f>IF(N220="snížená",J220,0)</f>
        <v>0</v>
      </c>
      <c r="BG220" s="241">
        <f>IF(N220="zákl. přenesená",J220,0)</f>
        <v>0</v>
      </c>
      <c r="BH220" s="241">
        <f>IF(N220="sníž. přenesená",J220,0)</f>
        <v>0</v>
      </c>
      <c r="BI220" s="241">
        <f>IF(N220="nulová",J220,0)</f>
        <v>0</v>
      </c>
      <c r="BJ220" s="18" t="s">
        <v>90</v>
      </c>
      <c r="BK220" s="241">
        <f>ROUND(I220*H220,2)</f>
        <v>0</v>
      </c>
      <c r="BL220" s="18" t="s">
        <v>144</v>
      </c>
      <c r="BM220" s="240" t="s">
        <v>10501</v>
      </c>
    </row>
    <row r="221" s="2" customFormat="1" ht="16.5" customHeight="1">
      <c r="A221" s="40"/>
      <c r="B221" s="41"/>
      <c r="C221" s="229" t="s">
        <v>882</v>
      </c>
      <c r="D221" s="229" t="s">
        <v>358</v>
      </c>
      <c r="E221" s="230" t="s">
        <v>10369</v>
      </c>
      <c r="F221" s="231" t="s">
        <v>10370</v>
      </c>
      <c r="G221" s="232" t="s">
        <v>1718</v>
      </c>
      <c r="H221" s="233">
        <v>4</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90</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10502</v>
      </c>
    </row>
    <row r="222" s="2" customFormat="1" ht="16.5" customHeight="1">
      <c r="A222" s="40"/>
      <c r="B222" s="41"/>
      <c r="C222" s="229" t="s">
        <v>887</v>
      </c>
      <c r="D222" s="229" t="s">
        <v>358</v>
      </c>
      <c r="E222" s="230" t="s">
        <v>10503</v>
      </c>
      <c r="F222" s="231" t="s">
        <v>10504</v>
      </c>
      <c r="G222" s="232" t="s">
        <v>1718</v>
      </c>
      <c r="H222" s="233">
        <v>14</v>
      </c>
      <c r="I222" s="234"/>
      <c r="J222" s="235">
        <f>ROUND(I222*H222,2)</f>
        <v>0</v>
      </c>
      <c r="K222" s="231" t="s">
        <v>525</v>
      </c>
      <c r="L222" s="46"/>
      <c r="M222" s="236" t="s">
        <v>1</v>
      </c>
      <c r="N222" s="237" t="s">
        <v>48</v>
      </c>
      <c r="O222" s="93"/>
      <c r="P222" s="238">
        <f>O222*H222</f>
        <v>0</v>
      </c>
      <c r="Q222" s="238">
        <v>0</v>
      </c>
      <c r="R222" s="238">
        <f>Q222*H222</f>
        <v>0</v>
      </c>
      <c r="S222" s="238">
        <v>0</v>
      </c>
      <c r="T222" s="239">
        <f>S222*H222</f>
        <v>0</v>
      </c>
      <c r="U222" s="40"/>
      <c r="V222" s="40"/>
      <c r="W222" s="40"/>
      <c r="X222" s="40"/>
      <c r="Y222" s="40"/>
      <c r="Z222" s="40"/>
      <c r="AA222" s="40"/>
      <c r="AB222" s="40"/>
      <c r="AC222" s="40"/>
      <c r="AD222" s="40"/>
      <c r="AE222" s="40"/>
      <c r="AR222" s="240" t="s">
        <v>144</v>
      </c>
      <c r="AT222" s="240" t="s">
        <v>358</v>
      </c>
      <c r="AU222" s="240" t="s">
        <v>90</v>
      </c>
      <c r="AY222" s="18" t="s">
        <v>355</v>
      </c>
      <c r="BE222" s="241">
        <f>IF(N222="základní",J222,0)</f>
        <v>0</v>
      </c>
      <c r="BF222" s="241">
        <f>IF(N222="snížená",J222,0)</f>
        <v>0</v>
      </c>
      <c r="BG222" s="241">
        <f>IF(N222="zákl. přenesená",J222,0)</f>
        <v>0</v>
      </c>
      <c r="BH222" s="241">
        <f>IF(N222="sníž. přenesená",J222,0)</f>
        <v>0</v>
      </c>
      <c r="BI222" s="241">
        <f>IF(N222="nulová",J222,0)</f>
        <v>0</v>
      </c>
      <c r="BJ222" s="18" t="s">
        <v>90</v>
      </c>
      <c r="BK222" s="241">
        <f>ROUND(I222*H222,2)</f>
        <v>0</v>
      </c>
      <c r="BL222" s="18" t="s">
        <v>144</v>
      </c>
      <c r="BM222" s="240" t="s">
        <v>10505</v>
      </c>
    </row>
    <row r="223" s="2" customFormat="1" ht="16.5" customHeight="1">
      <c r="A223" s="40"/>
      <c r="B223" s="41"/>
      <c r="C223" s="229" t="s">
        <v>892</v>
      </c>
      <c r="D223" s="229" t="s">
        <v>358</v>
      </c>
      <c r="E223" s="230" t="s">
        <v>10506</v>
      </c>
      <c r="F223" s="231" t="s">
        <v>10507</v>
      </c>
      <c r="G223" s="232" t="s">
        <v>1718</v>
      </c>
      <c r="H223" s="233">
        <v>6</v>
      </c>
      <c r="I223" s="234"/>
      <c r="J223" s="235">
        <f>ROUND(I223*H223,2)</f>
        <v>0</v>
      </c>
      <c r="K223" s="231" t="s">
        <v>525</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90</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10508</v>
      </c>
    </row>
    <row r="224" s="2" customFormat="1" ht="16.5" customHeight="1">
      <c r="A224" s="40"/>
      <c r="B224" s="41"/>
      <c r="C224" s="229" t="s">
        <v>896</v>
      </c>
      <c r="D224" s="229" t="s">
        <v>358</v>
      </c>
      <c r="E224" s="230" t="s">
        <v>10509</v>
      </c>
      <c r="F224" s="231" t="s">
        <v>10510</v>
      </c>
      <c r="G224" s="232" t="s">
        <v>1718</v>
      </c>
      <c r="H224" s="233">
        <v>6</v>
      </c>
      <c r="I224" s="234"/>
      <c r="J224" s="235">
        <f>ROUND(I224*H224,2)</f>
        <v>0</v>
      </c>
      <c r="K224" s="231" t="s">
        <v>525</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90</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10511</v>
      </c>
    </row>
    <row r="225" s="2" customFormat="1" ht="16.5" customHeight="1">
      <c r="A225" s="40"/>
      <c r="B225" s="41"/>
      <c r="C225" s="229" t="s">
        <v>900</v>
      </c>
      <c r="D225" s="229" t="s">
        <v>358</v>
      </c>
      <c r="E225" s="230" t="s">
        <v>10440</v>
      </c>
      <c r="F225" s="231" t="s">
        <v>10441</v>
      </c>
      <c r="G225" s="232" t="s">
        <v>551</v>
      </c>
      <c r="H225" s="233">
        <v>0.29999999999999999</v>
      </c>
      <c r="I225" s="234"/>
      <c r="J225" s="235">
        <f>ROUND(I225*H225,2)</f>
        <v>0</v>
      </c>
      <c r="K225" s="231" t="s">
        <v>525</v>
      </c>
      <c r="L225" s="46"/>
      <c r="M225" s="236" t="s">
        <v>1</v>
      </c>
      <c r="N225" s="237" t="s">
        <v>48</v>
      </c>
      <c r="O225" s="93"/>
      <c r="P225" s="238">
        <f>O225*H225</f>
        <v>0</v>
      </c>
      <c r="Q225" s="238">
        <v>0</v>
      </c>
      <c r="R225" s="238">
        <f>Q225*H225</f>
        <v>0</v>
      </c>
      <c r="S225" s="238">
        <v>0</v>
      </c>
      <c r="T225" s="239">
        <f>S225*H225</f>
        <v>0</v>
      </c>
      <c r="U225" s="40"/>
      <c r="V225" s="40"/>
      <c r="W225" s="40"/>
      <c r="X225" s="40"/>
      <c r="Y225" s="40"/>
      <c r="Z225" s="40"/>
      <c r="AA225" s="40"/>
      <c r="AB225" s="40"/>
      <c r="AC225" s="40"/>
      <c r="AD225" s="40"/>
      <c r="AE225" s="40"/>
      <c r="AR225" s="240" t="s">
        <v>144</v>
      </c>
      <c r="AT225" s="240" t="s">
        <v>358</v>
      </c>
      <c r="AU225" s="240" t="s">
        <v>90</v>
      </c>
      <c r="AY225" s="18" t="s">
        <v>355</v>
      </c>
      <c r="BE225" s="241">
        <f>IF(N225="základní",J225,0)</f>
        <v>0</v>
      </c>
      <c r="BF225" s="241">
        <f>IF(N225="snížená",J225,0)</f>
        <v>0</v>
      </c>
      <c r="BG225" s="241">
        <f>IF(N225="zákl. přenesená",J225,0)</f>
        <v>0</v>
      </c>
      <c r="BH225" s="241">
        <f>IF(N225="sníž. přenesená",J225,0)</f>
        <v>0</v>
      </c>
      <c r="BI225" s="241">
        <f>IF(N225="nulová",J225,0)</f>
        <v>0</v>
      </c>
      <c r="BJ225" s="18" t="s">
        <v>90</v>
      </c>
      <c r="BK225" s="241">
        <f>ROUND(I225*H225,2)</f>
        <v>0</v>
      </c>
      <c r="BL225" s="18" t="s">
        <v>144</v>
      </c>
      <c r="BM225" s="240" t="s">
        <v>10512</v>
      </c>
    </row>
    <row r="226" s="2" customFormat="1" ht="16.5" customHeight="1">
      <c r="A226" s="40"/>
      <c r="B226" s="41"/>
      <c r="C226" s="229" t="s">
        <v>904</v>
      </c>
      <c r="D226" s="229" t="s">
        <v>358</v>
      </c>
      <c r="E226" s="230" t="s">
        <v>10443</v>
      </c>
      <c r="F226" s="231" t="s">
        <v>10444</v>
      </c>
      <c r="G226" s="232" t="s">
        <v>551</v>
      </c>
      <c r="H226" s="233">
        <v>0.29999999999999999</v>
      </c>
      <c r="I226" s="234"/>
      <c r="J226" s="235">
        <f>ROUND(I226*H226,2)</f>
        <v>0</v>
      </c>
      <c r="K226" s="231" t="s">
        <v>525</v>
      </c>
      <c r="L226" s="46"/>
      <c r="M226" s="236" t="s">
        <v>1</v>
      </c>
      <c r="N226" s="237" t="s">
        <v>48</v>
      </c>
      <c r="O226" s="93"/>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144</v>
      </c>
      <c r="AT226" s="240" t="s">
        <v>358</v>
      </c>
      <c r="AU226" s="240" t="s">
        <v>90</v>
      </c>
      <c r="AY226" s="18" t="s">
        <v>355</v>
      </c>
      <c r="BE226" s="241">
        <f>IF(N226="základní",J226,0)</f>
        <v>0</v>
      </c>
      <c r="BF226" s="241">
        <f>IF(N226="snížená",J226,0)</f>
        <v>0</v>
      </c>
      <c r="BG226" s="241">
        <f>IF(N226="zákl. přenesená",J226,0)</f>
        <v>0</v>
      </c>
      <c r="BH226" s="241">
        <f>IF(N226="sníž. přenesená",J226,0)</f>
        <v>0</v>
      </c>
      <c r="BI226" s="241">
        <f>IF(N226="nulová",J226,0)</f>
        <v>0</v>
      </c>
      <c r="BJ226" s="18" t="s">
        <v>90</v>
      </c>
      <c r="BK226" s="241">
        <f>ROUND(I226*H226,2)</f>
        <v>0</v>
      </c>
      <c r="BL226" s="18" t="s">
        <v>144</v>
      </c>
      <c r="BM226" s="240" t="s">
        <v>10513</v>
      </c>
    </row>
    <row r="227" s="2" customFormat="1" ht="16.5" customHeight="1">
      <c r="A227" s="40"/>
      <c r="B227" s="41"/>
      <c r="C227" s="229" t="s">
        <v>908</v>
      </c>
      <c r="D227" s="229" t="s">
        <v>358</v>
      </c>
      <c r="E227" s="230" t="s">
        <v>10446</v>
      </c>
      <c r="F227" s="231" t="s">
        <v>10447</v>
      </c>
      <c r="G227" s="232" t="s">
        <v>551</v>
      </c>
      <c r="H227" s="233">
        <v>0.29999999999999999</v>
      </c>
      <c r="I227" s="234"/>
      <c r="J227" s="235">
        <f>ROUND(I227*H227,2)</f>
        <v>0</v>
      </c>
      <c r="K227" s="231" t="s">
        <v>525</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90</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10514</v>
      </c>
    </row>
    <row r="228" s="2" customFormat="1" ht="16.5" customHeight="1">
      <c r="A228" s="40"/>
      <c r="B228" s="41"/>
      <c r="C228" s="229" t="s">
        <v>917</v>
      </c>
      <c r="D228" s="229" t="s">
        <v>358</v>
      </c>
      <c r="E228" s="230" t="s">
        <v>10515</v>
      </c>
      <c r="F228" s="231" t="s">
        <v>10516</v>
      </c>
      <c r="G228" s="232" t="s">
        <v>514</v>
      </c>
      <c r="H228" s="233">
        <v>316</v>
      </c>
      <c r="I228" s="234"/>
      <c r="J228" s="235">
        <f>ROUND(I228*H228,2)</f>
        <v>0</v>
      </c>
      <c r="K228" s="231" t="s">
        <v>525</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90</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10517</v>
      </c>
    </row>
    <row r="229" s="2" customFormat="1" ht="16.5" customHeight="1">
      <c r="A229" s="40"/>
      <c r="B229" s="41"/>
      <c r="C229" s="229" t="s">
        <v>923</v>
      </c>
      <c r="D229" s="229" t="s">
        <v>358</v>
      </c>
      <c r="E229" s="230" t="s">
        <v>10518</v>
      </c>
      <c r="F229" s="231" t="s">
        <v>10519</v>
      </c>
      <c r="G229" s="232" t="s">
        <v>514</v>
      </c>
      <c r="H229" s="233">
        <v>316</v>
      </c>
      <c r="I229" s="234"/>
      <c r="J229" s="235">
        <f>ROUND(I229*H229,2)</f>
        <v>0</v>
      </c>
      <c r="K229" s="231" t="s">
        <v>525</v>
      </c>
      <c r="L229" s="46"/>
      <c r="M229" s="236" t="s">
        <v>1</v>
      </c>
      <c r="N229" s="237" t="s">
        <v>48</v>
      </c>
      <c r="O229" s="93"/>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144</v>
      </c>
      <c r="AT229" s="240" t="s">
        <v>358</v>
      </c>
      <c r="AU229" s="240" t="s">
        <v>90</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10520</v>
      </c>
    </row>
    <row r="230" s="2" customFormat="1" ht="16.5" customHeight="1">
      <c r="A230" s="40"/>
      <c r="B230" s="41"/>
      <c r="C230" s="229" t="s">
        <v>929</v>
      </c>
      <c r="D230" s="229" t="s">
        <v>358</v>
      </c>
      <c r="E230" s="230" t="s">
        <v>10388</v>
      </c>
      <c r="F230" s="231" t="s">
        <v>10389</v>
      </c>
      <c r="G230" s="232" t="s">
        <v>514</v>
      </c>
      <c r="H230" s="233">
        <v>22</v>
      </c>
      <c r="I230" s="234"/>
      <c r="J230" s="235">
        <f>ROUND(I230*H230,2)</f>
        <v>0</v>
      </c>
      <c r="K230" s="231" t="s">
        <v>525</v>
      </c>
      <c r="L230" s="46"/>
      <c r="M230" s="236" t="s">
        <v>1</v>
      </c>
      <c r="N230" s="237" t="s">
        <v>48</v>
      </c>
      <c r="O230" s="93"/>
      <c r="P230" s="238">
        <f>O230*H230</f>
        <v>0</v>
      </c>
      <c r="Q230" s="238">
        <v>0</v>
      </c>
      <c r="R230" s="238">
        <f>Q230*H230</f>
        <v>0</v>
      </c>
      <c r="S230" s="238">
        <v>0</v>
      </c>
      <c r="T230" s="239">
        <f>S230*H230</f>
        <v>0</v>
      </c>
      <c r="U230" s="40"/>
      <c r="V230" s="40"/>
      <c r="W230" s="40"/>
      <c r="X230" s="40"/>
      <c r="Y230" s="40"/>
      <c r="Z230" s="40"/>
      <c r="AA230" s="40"/>
      <c r="AB230" s="40"/>
      <c r="AC230" s="40"/>
      <c r="AD230" s="40"/>
      <c r="AE230" s="40"/>
      <c r="AR230" s="240" t="s">
        <v>144</v>
      </c>
      <c r="AT230" s="240" t="s">
        <v>358</v>
      </c>
      <c r="AU230" s="240" t="s">
        <v>90</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10521</v>
      </c>
    </row>
    <row r="231" s="2" customFormat="1">
      <c r="A231" s="40"/>
      <c r="B231" s="41"/>
      <c r="C231" s="42"/>
      <c r="D231" s="242" t="s">
        <v>368</v>
      </c>
      <c r="E231" s="42"/>
      <c r="F231" s="243" t="s">
        <v>10390</v>
      </c>
      <c r="G231" s="42"/>
      <c r="H231" s="42"/>
      <c r="I231" s="244"/>
      <c r="J231" s="42"/>
      <c r="K231" s="42"/>
      <c r="L231" s="46"/>
      <c r="M231" s="245"/>
      <c r="N231" s="246"/>
      <c r="O231" s="93"/>
      <c r="P231" s="93"/>
      <c r="Q231" s="93"/>
      <c r="R231" s="93"/>
      <c r="S231" s="93"/>
      <c r="T231" s="94"/>
      <c r="U231" s="40"/>
      <c r="V231" s="40"/>
      <c r="W231" s="40"/>
      <c r="X231" s="40"/>
      <c r="Y231" s="40"/>
      <c r="Z231" s="40"/>
      <c r="AA231" s="40"/>
      <c r="AB231" s="40"/>
      <c r="AC231" s="40"/>
      <c r="AD231" s="40"/>
      <c r="AE231" s="40"/>
      <c r="AT231" s="18" t="s">
        <v>368</v>
      </c>
      <c r="AU231" s="18" t="s">
        <v>90</v>
      </c>
    </row>
    <row r="232" s="2" customFormat="1" ht="16.5" customHeight="1">
      <c r="A232" s="40"/>
      <c r="B232" s="41"/>
      <c r="C232" s="229" t="s">
        <v>933</v>
      </c>
      <c r="D232" s="229" t="s">
        <v>358</v>
      </c>
      <c r="E232" s="230" t="s">
        <v>10391</v>
      </c>
      <c r="F232" s="231" t="s">
        <v>10392</v>
      </c>
      <c r="G232" s="232" t="s">
        <v>514</v>
      </c>
      <c r="H232" s="233">
        <v>12</v>
      </c>
      <c r="I232" s="234"/>
      <c r="J232" s="235">
        <f>ROUND(I232*H232,2)</f>
        <v>0</v>
      </c>
      <c r="K232" s="231" t="s">
        <v>525</v>
      </c>
      <c r="L232" s="46"/>
      <c r="M232" s="236" t="s">
        <v>1</v>
      </c>
      <c r="N232" s="237"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144</v>
      </c>
      <c r="AT232" s="240" t="s">
        <v>358</v>
      </c>
      <c r="AU232" s="240" t="s">
        <v>90</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10522</v>
      </c>
    </row>
    <row r="233" s="2" customFormat="1">
      <c r="A233" s="40"/>
      <c r="B233" s="41"/>
      <c r="C233" s="42"/>
      <c r="D233" s="242" t="s">
        <v>368</v>
      </c>
      <c r="E233" s="42"/>
      <c r="F233" s="243" t="s">
        <v>10390</v>
      </c>
      <c r="G233" s="42"/>
      <c r="H233" s="42"/>
      <c r="I233" s="244"/>
      <c r="J233" s="42"/>
      <c r="K233" s="42"/>
      <c r="L233" s="46"/>
      <c r="M233" s="245"/>
      <c r="N233" s="246"/>
      <c r="O233" s="93"/>
      <c r="P233" s="93"/>
      <c r="Q233" s="93"/>
      <c r="R233" s="93"/>
      <c r="S233" s="93"/>
      <c r="T233" s="94"/>
      <c r="U233" s="40"/>
      <c r="V233" s="40"/>
      <c r="W233" s="40"/>
      <c r="X233" s="40"/>
      <c r="Y233" s="40"/>
      <c r="Z233" s="40"/>
      <c r="AA233" s="40"/>
      <c r="AB233" s="40"/>
      <c r="AC233" s="40"/>
      <c r="AD233" s="40"/>
      <c r="AE233" s="40"/>
      <c r="AT233" s="18" t="s">
        <v>368</v>
      </c>
      <c r="AU233" s="18" t="s">
        <v>90</v>
      </c>
    </row>
    <row r="234" s="2" customFormat="1" ht="16.5" customHeight="1">
      <c r="A234" s="40"/>
      <c r="B234" s="41"/>
      <c r="C234" s="229" t="s">
        <v>938</v>
      </c>
      <c r="D234" s="229" t="s">
        <v>358</v>
      </c>
      <c r="E234" s="230" t="s">
        <v>10523</v>
      </c>
      <c r="F234" s="231" t="s">
        <v>10524</v>
      </c>
      <c r="G234" s="232" t="s">
        <v>514</v>
      </c>
      <c r="H234" s="233">
        <v>10</v>
      </c>
      <c r="I234" s="234"/>
      <c r="J234" s="235">
        <f>ROUND(I234*H234,2)</f>
        <v>0</v>
      </c>
      <c r="K234" s="231" t="s">
        <v>525</v>
      </c>
      <c r="L234" s="46"/>
      <c r="M234" s="236" t="s">
        <v>1</v>
      </c>
      <c r="N234" s="237" t="s">
        <v>48</v>
      </c>
      <c r="O234" s="93"/>
      <c r="P234" s="238">
        <f>O234*H234</f>
        <v>0</v>
      </c>
      <c r="Q234" s="238">
        <v>0</v>
      </c>
      <c r="R234" s="238">
        <f>Q234*H234</f>
        <v>0</v>
      </c>
      <c r="S234" s="238">
        <v>0</v>
      </c>
      <c r="T234" s="239">
        <f>S234*H234</f>
        <v>0</v>
      </c>
      <c r="U234" s="40"/>
      <c r="V234" s="40"/>
      <c r="W234" s="40"/>
      <c r="X234" s="40"/>
      <c r="Y234" s="40"/>
      <c r="Z234" s="40"/>
      <c r="AA234" s="40"/>
      <c r="AB234" s="40"/>
      <c r="AC234" s="40"/>
      <c r="AD234" s="40"/>
      <c r="AE234" s="40"/>
      <c r="AR234" s="240" t="s">
        <v>144</v>
      </c>
      <c r="AT234" s="240" t="s">
        <v>358</v>
      </c>
      <c r="AU234" s="240" t="s">
        <v>90</v>
      </c>
      <c r="AY234" s="18" t="s">
        <v>355</v>
      </c>
      <c r="BE234" s="241">
        <f>IF(N234="základní",J234,0)</f>
        <v>0</v>
      </c>
      <c r="BF234" s="241">
        <f>IF(N234="snížená",J234,0)</f>
        <v>0</v>
      </c>
      <c r="BG234" s="241">
        <f>IF(N234="zákl. přenesená",J234,0)</f>
        <v>0</v>
      </c>
      <c r="BH234" s="241">
        <f>IF(N234="sníž. přenesená",J234,0)</f>
        <v>0</v>
      </c>
      <c r="BI234" s="241">
        <f>IF(N234="nulová",J234,0)</f>
        <v>0</v>
      </c>
      <c r="BJ234" s="18" t="s">
        <v>90</v>
      </c>
      <c r="BK234" s="241">
        <f>ROUND(I234*H234,2)</f>
        <v>0</v>
      </c>
      <c r="BL234" s="18" t="s">
        <v>144</v>
      </c>
      <c r="BM234" s="240" t="s">
        <v>10525</v>
      </c>
    </row>
    <row r="235" s="2" customFormat="1">
      <c r="A235" s="40"/>
      <c r="B235" s="41"/>
      <c r="C235" s="42"/>
      <c r="D235" s="242" t="s">
        <v>368</v>
      </c>
      <c r="E235" s="42"/>
      <c r="F235" s="243" t="s">
        <v>10395</v>
      </c>
      <c r="G235" s="42"/>
      <c r="H235" s="42"/>
      <c r="I235" s="244"/>
      <c r="J235" s="42"/>
      <c r="K235" s="42"/>
      <c r="L235" s="46"/>
      <c r="M235" s="245"/>
      <c r="N235" s="246"/>
      <c r="O235" s="93"/>
      <c r="P235" s="93"/>
      <c r="Q235" s="93"/>
      <c r="R235" s="93"/>
      <c r="S235" s="93"/>
      <c r="T235" s="94"/>
      <c r="U235" s="40"/>
      <c r="V235" s="40"/>
      <c r="W235" s="40"/>
      <c r="X235" s="40"/>
      <c r="Y235" s="40"/>
      <c r="Z235" s="40"/>
      <c r="AA235" s="40"/>
      <c r="AB235" s="40"/>
      <c r="AC235" s="40"/>
      <c r="AD235" s="40"/>
      <c r="AE235" s="40"/>
      <c r="AT235" s="18" t="s">
        <v>368</v>
      </c>
      <c r="AU235" s="18" t="s">
        <v>90</v>
      </c>
    </row>
    <row r="236" s="2" customFormat="1" ht="16.5" customHeight="1">
      <c r="A236" s="40"/>
      <c r="B236" s="41"/>
      <c r="C236" s="229" t="s">
        <v>946</v>
      </c>
      <c r="D236" s="229" t="s">
        <v>358</v>
      </c>
      <c r="E236" s="230" t="s">
        <v>10526</v>
      </c>
      <c r="F236" s="231" t="s">
        <v>10527</v>
      </c>
      <c r="G236" s="232" t="s">
        <v>514</v>
      </c>
      <c r="H236" s="233">
        <v>22</v>
      </c>
      <c r="I236" s="234"/>
      <c r="J236" s="235">
        <f>ROUND(I236*H236,2)</f>
        <v>0</v>
      </c>
      <c r="K236" s="231" t="s">
        <v>525</v>
      </c>
      <c r="L236" s="46"/>
      <c r="M236" s="236" t="s">
        <v>1</v>
      </c>
      <c r="N236" s="237"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144</v>
      </c>
      <c r="AT236" s="240" t="s">
        <v>358</v>
      </c>
      <c r="AU236" s="240" t="s">
        <v>90</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10528</v>
      </c>
    </row>
    <row r="237" s="2" customFormat="1">
      <c r="A237" s="40"/>
      <c r="B237" s="41"/>
      <c r="C237" s="42"/>
      <c r="D237" s="242" t="s">
        <v>368</v>
      </c>
      <c r="E237" s="42"/>
      <c r="F237" s="243" t="s">
        <v>10395</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90</v>
      </c>
    </row>
    <row r="238" s="2" customFormat="1" ht="21.75" customHeight="1">
      <c r="A238" s="40"/>
      <c r="B238" s="41"/>
      <c r="C238" s="229" t="s">
        <v>953</v>
      </c>
      <c r="D238" s="229" t="s">
        <v>358</v>
      </c>
      <c r="E238" s="230" t="s">
        <v>10398</v>
      </c>
      <c r="F238" s="231" t="s">
        <v>10399</v>
      </c>
      <c r="G238" s="232" t="s">
        <v>514</v>
      </c>
      <c r="H238" s="233">
        <v>32</v>
      </c>
      <c r="I238" s="234"/>
      <c r="J238" s="235">
        <f>ROUND(I238*H238,2)</f>
        <v>0</v>
      </c>
      <c r="K238" s="231" t="s">
        <v>525</v>
      </c>
      <c r="L238" s="46"/>
      <c r="M238" s="236" t="s">
        <v>1</v>
      </c>
      <c r="N238" s="237" t="s">
        <v>48</v>
      </c>
      <c r="O238" s="93"/>
      <c r="P238" s="238">
        <f>O238*H238</f>
        <v>0</v>
      </c>
      <c r="Q238" s="238">
        <v>0</v>
      </c>
      <c r="R238" s="238">
        <f>Q238*H238</f>
        <v>0</v>
      </c>
      <c r="S238" s="238">
        <v>0</v>
      </c>
      <c r="T238" s="239">
        <f>S238*H238</f>
        <v>0</v>
      </c>
      <c r="U238" s="40"/>
      <c r="V238" s="40"/>
      <c r="W238" s="40"/>
      <c r="X238" s="40"/>
      <c r="Y238" s="40"/>
      <c r="Z238" s="40"/>
      <c r="AA238" s="40"/>
      <c r="AB238" s="40"/>
      <c r="AC238" s="40"/>
      <c r="AD238" s="40"/>
      <c r="AE238" s="40"/>
      <c r="AR238" s="240" t="s">
        <v>144</v>
      </c>
      <c r="AT238" s="240" t="s">
        <v>358</v>
      </c>
      <c r="AU238" s="240" t="s">
        <v>90</v>
      </c>
      <c r="AY238" s="18" t="s">
        <v>355</v>
      </c>
      <c r="BE238" s="241">
        <f>IF(N238="základní",J238,0)</f>
        <v>0</v>
      </c>
      <c r="BF238" s="241">
        <f>IF(N238="snížená",J238,0)</f>
        <v>0</v>
      </c>
      <c r="BG238" s="241">
        <f>IF(N238="zákl. přenesená",J238,0)</f>
        <v>0</v>
      </c>
      <c r="BH238" s="241">
        <f>IF(N238="sníž. přenesená",J238,0)</f>
        <v>0</v>
      </c>
      <c r="BI238" s="241">
        <f>IF(N238="nulová",J238,0)</f>
        <v>0</v>
      </c>
      <c r="BJ238" s="18" t="s">
        <v>90</v>
      </c>
      <c r="BK238" s="241">
        <f>ROUND(I238*H238,2)</f>
        <v>0</v>
      </c>
      <c r="BL238" s="18" t="s">
        <v>144</v>
      </c>
      <c r="BM238" s="240" t="s">
        <v>10529</v>
      </c>
    </row>
    <row r="239" s="2" customFormat="1" ht="21.75" customHeight="1">
      <c r="A239" s="40"/>
      <c r="B239" s="41"/>
      <c r="C239" s="229" t="s">
        <v>957</v>
      </c>
      <c r="D239" s="229" t="s">
        <v>358</v>
      </c>
      <c r="E239" s="230" t="s">
        <v>10400</v>
      </c>
      <c r="F239" s="231" t="s">
        <v>10401</v>
      </c>
      <c r="G239" s="232" t="s">
        <v>1718</v>
      </c>
      <c r="H239" s="233">
        <v>8</v>
      </c>
      <c r="I239" s="234"/>
      <c r="J239" s="235">
        <f>ROUND(I239*H239,2)</f>
        <v>0</v>
      </c>
      <c r="K239" s="231" t="s">
        <v>525</v>
      </c>
      <c r="L239" s="46"/>
      <c r="M239" s="236" t="s">
        <v>1</v>
      </c>
      <c r="N239" s="237" t="s">
        <v>48</v>
      </c>
      <c r="O239" s="93"/>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144</v>
      </c>
      <c r="AT239" s="240" t="s">
        <v>358</v>
      </c>
      <c r="AU239" s="240" t="s">
        <v>90</v>
      </c>
      <c r="AY239" s="18" t="s">
        <v>355</v>
      </c>
      <c r="BE239" s="241">
        <f>IF(N239="základní",J239,0)</f>
        <v>0</v>
      </c>
      <c r="BF239" s="241">
        <f>IF(N239="snížená",J239,0)</f>
        <v>0</v>
      </c>
      <c r="BG239" s="241">
        <f>IF(N239="zákl. přenesená",J239,0)</f>
        <v>0</v>
      </c>
      <c r="BH239" s="241">
        <f>IF(N239="sníž. přenesená",J239,0)</f>
        <v>0</v>
      </c>
      <c r="BI239" s="241">
        <f>IF(N239="nulová",J239,0)</f>
        <v>0</v>
      </c>
      <c r="BJ239" s="18" t="s">
        <v>90</v>
      </c>
      <c r="BK239" s="241">
        <f>ROUND(I239*H239,2)</f>
        <v>0</v>
      </c>
      <c r="BL239" s="18" t="s">
        <v>144</v>
      </c>
      <c r="BM239" s="240" t="s">
        <v>10530</v>
      </c>
    </row>
    <row r="240" s="2" customFormat="1">
      <c r="A240" s="40"/>
      <c r="B240" s="41"/>
      <c r="C240" s="229" t="s">
        <v>960</v>
      </c>
      <c r="D240" s="229" t="s">
        <v>358</v>
      </c>
      <c r="E240" s="230" t="s">
        <v>10531</v>
      </c>
      <c r="F240" s="231" t="s">
        <v>10407</v>
      </c>
      <c r="G240" s="232" t="s">
        <v>2944</v>
      </c>
      <c r="H240" s="233">
        <v>1</v>
      </c>
      <c r="I240" s="234"/>
      <c r="J240" s="235">
        <f>ROUND(I240*H240,2)</f>
        <v>0</v>
      </c>
      <c r="K240" s="231" t="s">
        <v>525</v>
      </c>
      <c r="L240" s="46"/>
      <c r="M240" s="236" t="s">
        <v>1</v>
      </c>
      <c r="N240" s="237"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144</v>
      </c>
      <c r="AT240" s="240" t="s">
        <v>358</v>
      </c>
      <c r="AU240" s="240" t="s">
        <v>90</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10532</v>
      </c>
    </row>
    <row r="241" s="2" customFormat="1">
      <c r="A241" s="40"/>
      <c r="B241" s="41"/>
      <c r="C241" s="229" t="s">
        <v>962</v>
      </c>
      <c r="D241" s="229" t="s">
        <v>358</v>
      </c>
      <c r="E241" s="230" t="s">
        <v>10533</v>
      </c>
      <c r="F241" s="231" t="s">
        <v>10409</v>
      </c>
      <c r="G241" s="232" t="s">
        <v>514</v>
      </c>
      <c r="H241" s="233">
        <v>532</v>
      </c>
      <c r="I241" s="234"/>
      <c r="J241" s="235">
        <f>ROUND(I241*H241,2)</f>
        <v>0</v>
      </c>
      <c r="K241" s="231" t="s">
        <v>525</v>
      </c>
      <c r="L241" s="46"/>
      <c r="M241" s="236" t="s">
        <v>1</v>
      </c>
      <c r="N241" s="237" t="s">
        <v>48</v>
      </c>
      <c r="O241" s="93"/>
      <c r="P241" s="238">
        <f>O241*H241</f>
        <v>0</v>
      </c>
      <c r="Q241" s="238">
        <v>0</v>
      </c>
      <c r="R241" s="238">
        <f>Q241*H241</f>
        <v>0</v>
      </c>
      <c r="S241" s="238">
        <v>0</v>
      </c>
      <c r="T241" s="239">
        <f>S241*H241</f>
        <v>0</v>
      </c>
      <c r="U241" s="40"/>
      <c r="V241" s="40"/>
      <c r="W241" s="40"/>
      <c r="X241" s="40"/>
      <c r="Y241" s="40"/>
      <c r="Z241" s="40"/>
      <c r="AA241" s="40"/>
      <c r="AB241" s="40"/>
      <c r="AC241" s="40"/>
      <c r="AD241" s="40"/>
      <c r="AE241" s="40"/>
      <c r="AR241" s="240" t="s">
        <v>144</v>
      </c>
      <c r="AT241" s="240" t="s">
        <v>358</v>
      </c>
      <c r="AU241" s="240" t="s">
        <v>90</v>
      </c>
      <c r="AY241" s="18" t="s">
        <v>355</v>
      </c>
      <c r="BE241" s="241">
        <f>IF(N241="základní",J241,0)</f>
        <v>0</v>
      </c>
      <c r="BF241" s="241">
        <f>IF(N241="snížená",J241,0)</f>
        <v>0</v>
      </c>
      <c r="BG241" s="241">
        <f>IF(N241="zákl. přenesená",J241,0)</f>
        <v>0</v>
      </c>
      <c r="BH241" s="241">
        <f>IF(N241="sníž. přenesená",J241,0)</f>
        <v>0</v>
      </c>
      <c r="BI241" s="241">
        <f>IF(N241="nulová",J241,0)</f>
        <v>0</v>
      </c>
      <c r="BJ241" s="18" t="s">
        <v>90</v>
      </c>
      <c r="BK241" s="241">
        <f>ROUND(I241*H241,2)</f>
        <v>0</v>
      </c>
      <c r="BL241" s="18" t="s">
        <v>144</v>
      </c>
      <c r="BM241" s="240" t="s">
        <v>10534</v>
      </c>
    </row>
    <row r="242" s="2" customFormat="1" ht="16.5" customHeight="1">
      <c r="A242" s="40"/>
      <c r="B242" s="41"/>
      <c r="C242" s="229" t="s">
        <v>972</v>
      </c>
      <c r="D242" s="229" t="s">
        <v>358</v>
      </c>
      <c r="E242" s="230" t="s">
        <v>10535</v>
      </c>
      <c r="F242" s="231" t="s">
        <v>10411</v>
      </c>
      <c r="G242" s="232" t="s">
        <v>1263</v>
      </c>
      <c r="H242" s="305"/>
      <c r="I242" s="234"/>
      <c r="J242" s="235">
        <f>ROUND(I242*H242,2)</f>
        <v>0</v>
      </c>
      <c r="K242" s="231" t="s">
        <v>525</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90</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10536</v>
      </c>
    </row>
    <row r="243" s="2" customFormat="1" ht="16.5" customHeight="1">
      <c r="A243" s="40"/>
      <c r="B243" s="41"/>
      <c r="C243" s="229" t="s">
        <v>977</v>
      </c>
      <c r="D243" s="229" t="s">
        <v>358</v>
      </c>
      <c r="E243" s="230" t="s">
        <v>10537</v>
      </c>
      <c r="F243" s="231" t="s">
        <v>10413</v>
      </c>
      <c r="G243" s="232" t="s">
        <v>1263</v>
      </c>
      <c r="H243" s="305"/>
      <c r="I243" s="234"/>
      <c r="J243" s="235">
        <f>ROUND(I243*H243,2)</f>
        <v>0</v>
      </c>
      <c r="K243" s="231" t="s">
        <v>525</v>
      </c>
      <c r="L243" s="46"/>
      <c r="M243" s="236" t="s">
        <v>1</v>
      </c>
      <c r="N243" s="237"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144</v>
      </c>
      <c r="AT243" s="240" t="s">
        <v>358</v>
      </c>
      <c r="AU243" s="240" t="s">
        <v>90</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144</v>
      </c>
      <c r="BM243" s="240" t="s">
        <v>10538</v>
      </c>
    </row>
    <row r="244" s="2" customFormat="1" ht="16.5" customHeight="1">
      <c r="A244" s="40"/>
      <c r="B244" s="41"/>
      <c r="C244" s="229" t="s">
        <v>982</v>
      </c>
      <c r="D244" s="229" t="s">
        <v>358</v>
      </c>
      <c r="E244" s="230" t="s">
        <v>10539</v>
      </c>
      <c r="F244" s="231" t="s">
        <v>10540</v>
      </c>
      <c r="G244" s="232" t="s">
        <v>1718</v>
      </c>
      <c r="H244" s="233">
        <v>1</v>
      </c>
      <c r="I244" s="234"/>
      <c r="J244" s="235">
        <f>ROUND(I244*H244,2)</f>
        <v>0</v>
      </c>
      <c r="K244" s="231" t="s">
        <v>525</v>
      </c>
      <c r="L244" s="46"/>
      <c r="M244" s="236" t="s">
        <v>1</v>
      </c>
      <c r="N244" s="237"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144</v>
      </c>
      <c r="AT244" s="240" t="s">
        <v>358</v>
      </c>
      <c r="AU244" s="240" t="s">
        <v>90</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10541</v>
      </c>
    </row>
    <row r="245" s="2" customFormat="1" ht="16.5" customHeight="1">
      <c r="A245" s="40"/>
      <c r="B245" s="41"/>
      <c r="C245" s="229" t="s">
        <v>988</v>
      </c>
      <c r="D245" s="229" t="s">
        <v>358</v>
      </c>
      <c r="E245" s="230" t="s">
        <v>10542</v>
      </c>
      <c r="F245" s="231" t="s">
        <v>10543</v>
      </c>
      <c r="G245" s="232" t="s">
        <v>514</v>
      </c>
      <c r="H245" s="233">
        <v>60</v>
      </c>
      <c r="I245" s="234"/>
      <c r="J245" s="235">
        <f>ROUND(I245*H245,2)</f>
        <v>0</v>
      </c>
      <c r="K245" s="231" t="s">
        <v>525</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90</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10544</v>
      </c>
    </row>
    <row r="246" s="2" customFormat="1">
      <c r="A246" s="40"/>
      <c r="B246" s="41"/>
      <c r="C246" s="42"/>
      <c r="D246" s="242" t="s">
        <v>368</v>
      </c>
      <c r="E246" s="42"/>
      <c r="F246" s="243" t="s">
        <v>10545</v>
      </c>
      <c r="G246" s="42"/>
      <c r="H246" s="42"/>
      <c r="I246" s="244"/>
      <c r="J246" s="42"/>
      <c r="K246" s="42"/>
      <c r="L246" s="46"/>
      <c r="M246" s="245"/>
      <c r="N246" s="246"/>
      <c r="O246" s="93"/>
      <c r="P246" s="93"/>
      <c r="Q246" s="93"/>
      <c r="R246" s="93"/>
      <c r="S246" s="93"/>
      <c r="T246" s="94"/>
      <c r="U246" s="40"/>
      <c r="V246" s="40"/>
      <c r="W246" s="40"/>
      <c r="X246" s="40"/>
      <c r="Y246" s="40"/>
      <c r="Z246" s="40"/>
      <c r="AA246" s="40"/>
      <c r="AB246" s="40"/>
      <c r="AC246" s="40"/>
      <c r="AD246" s="40"/>
      <c r="AE246" s="40"/>
      <c r="AT246" s="18" t="s">
        <v>368</v>
      </c>
      <c r="AU246" s="18" t="s">
        <v>90</v>
      </c>
    </row>
    <row r="247" s="2" customFormat="1" ht="16.5" customHeight="1">
      <c r="A247" s="40"/>
      <c r="B247" s="41"/>
      <c r="C247" s="229" t="s">
        <v>993</v>
      </c>
      <c r="D247" s="229" t="s">
        <v>358</v>
      </c>
      <c r="E247" s="230" t="s">
        <v>10546</v>
      </c>
      <c r="F247" s="231" t="s">
        <v>10547</v>
      </c>
      <c r="G247" s="232" t="s">
        <v>1718</v>
      </c>
      <c r="H247" s="233">
        <v>2</v>
      </c>
      <c r="I247" s="234"/>
      <c r="J247" s="235">
        <f>ROUND(I247*H247,2)</f>
        <v>0</v>
      </c>
      <c r="K247" s="231" t="s">
        <v>525</v>
      </c>
      <c r="L247" s="46"/>
      <c r="M247" s="236" t="s">
        <v>1</v>
      </c>
      <c r="N247" s="237" t="s">
        <v>48</v>
      </c>
      <c r="O247" s="93"/>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144</v>
      </c>
      <c r="AT247" s="240" t="s">
        <v>358</v>
      </c>
      <c r="AU247" s="240" t="s">
        <v>90</v>
      </c>
      <c r="AY247" s="18" t="s">
        <v>355</v>
      </c>
      <c r="BE247" s="241">
        <f>IF(N247="základní",J247,0)</f>
        <v>0</v>
      </c>
      <c r="BF247" s="241">
        <f>IF(N247="snížená",J247,0)</f>
        <v>0</v>
      </c>
      <c r="BG247" s="241">
        <f>IF(N247="zákl. přenesená",J247,0)</f>
        <v>0</v>
      </c>
      <c r="BH247" s="241">
        <f>IF(N247="sníž. přenesená",J247,0)</f>
        <v>0</v>
      </c>
      <c r="BI247" s="241">
        <f>IF(N247="nulová",J247,0)</f>
        <v>0</v>
      </c>
      <c r="BJ247" s="18" t="s">
        <v>90</v>
      </c>
      <c r="BK247" s="241">
        <f>ROUND(I247*H247,2)</f>
        <v>0</v>
      </c>
      <c r="BL247" s="18" t="s">
        <v>144</v>
      </c>
      <c r="BM247" s="240" t="s">
        <v>10548</v>
      </c>
    </row>
    <row r="248" s="2" customFormat="1">
      <c r="A248" s="40"/>
      <c r="B248" s="41"/>
      <c r="C248" s="42"/>
      <c r="D248" s="242" t="s">
        <v>368</v>
      </c>
      <c r="E248" s="42"/>
      <c r="F248" s="243" t="s">
        <v>10549</v>
      </c>
      <c r="G248" s="42"/>
      <c r="H248" s="42"/>
      <c r="I248" s="244"/>
      <c r="J248" s="42"/>
      <c r="K248" s="42"/>
      <c r="L248" s="46"/>
      <c r="M248" s="245"/>
      <c r="N248" s="246"/>
      <c r="O248" s="93"/>
      <c r="P248" s="93"/>
      <c r="Q248" s="93"/>
      <c r="R248" s="93"/>
      <c r="S248" s="93"/>
      <c r="T248" s="94"/>
      <c r="U248" s="40"/>
      <c r="V248" s="40"/>
      <c r="W248" s="40"/>
      <c r="X248" s="40"/>
      <c r="Y248" s="40"/>
      <c r="Z248" s="40"/>
      <c r="AA248" s="40"/>
      <c r="AB248" s="40"/>
      <c r="AC248" s="40"/>
      <c r="AD248" s="40"/>
      <c r="AE248" s="40"/>
      <c r="AT248" s="18" t="s">
        <v>368</v>
      </c>
      <c r="AU248" s="18" t="s">
        <v>90</v>
      </c>
    </row>
    <row r="249" s="2" customFormat="1" ht="16.5" customHeight="1">
      <c r="A249" s="40"/>
      <c r="B249" s="41"/>
      <c r="C249" s="229" t="s">
        <v>999</v>
      </c>
      <c r="D249" s="229" t="s">
        <v>358</v>
      </c>
      <c r="E249" s="230" t="s">
        <v>10550</v>
      </c>
      <c r="F249" s="231" t="s">
        <v>10551</v>
      </c>
      <c r="G249" s="232" t="s">
        <v>1718</v>
      </c>
      <c r="H249" s="233">
        <v>2</v>
      </c>
      <c r="I249" s="234"/>
      <c r="J249" s="235">
        <f>ROUND(I249*H249,2)</f>
        <v>0</v>
      </c>
      <c r="K249" s="231" t="s">
        <v>525</v>
      </c>
      <c r="L249" s="46"/>
      <c r="M249" s="236" t="s">
        <v>1</v>
      </c>
      <c r="N249" s="237" t="s">
        <v>48</v>
      </c>
      <c r="O249" s="93"/>
      <c r="P249" s="238">
        <f>O249*H249</f>
        <v>0</v>
      </c>
      <c r="Q249" s="238">
        <v>0</v>
      </c>
      <c r="R249" s="238">
        <f>Q249*H249</f>
        <v>0</v>
      </c>
      <c r="S249" s="238">
        <v>0</v>
      </c>
      <c r="T249" s="239">
        <f>S249*H249</f>
        <v>0</v>
      </c>
      <c r="U249" s="40"/>
      <c r="V249" s="40"/>
      <c r="W249" s="40"/>
      <c r="X249" s="40"/>
      <c r="Y249" s="40"/>
      <c r="Z249" s="40"/>
      <c r="AA249" s="40"/>
      <c r="AB249" s="40"/>
      <c r="AC249" s="40"/>
      <c r="AD249" s="40"/>
      <c r="AE249" s="40"/>
      <c r="AR249" s="240" t="s">
        <v>144</v>
      </c>
      <c r="AT249" s="240" t="s">
        <v>358</v>
      </c>
      <c r="AU249" s="240" t="s">
        <v>90</v>
      </c>
      <c r="AY249" s="18" t="s">
        <v>355</v>
      </c>
      <c r="BE249" s="241">
        <f>IF(N249="základní",J249,0)</f>
        <v>0</v>
      </c>
      <c r="BF249" s="241">
        <f>IF(N249="snížená",J249,0)</f>
        <v>0</v>
      </c>
      <c r="BG249" s="241">
        <f>IF(N249="zákl. přenesená",J249,0)</f>
        <v>0</v>
      </c>
      <c r="BH249" s="241">
        <f>IF(N249="sníž. přenesená",J249,0)</f>
        <v>0</v>
      </c>
      <c r="BI249" s="241">
        <f>IF(N249="nulová",J249,0)</f>
        <v>0</v>
      </c>
      <c r="BJ249" s="18" t="s">
        <v>90</v>
      </c>
      <c r="BK249" s="241">
        <f>ROUND(I249*H249,2)</f>
        <v>0</v>
      </c>
      <c r="BL249" s="18" t="s">
        <v>144</v>
      </c>
      <c r="BM249" s="240" t="s">
        <v>10552</v>
      </c>
    </row>
    <row r="250" s="2" customFormat="1">
      <c r="A250" s="40"/>
      <c r="B250" s="41"/>
      <c r="C250" s="42"/>
      <c r="D250" s="242" t="s">
        <v>368</v>
      </c>
      <c r="E250" s="42"/>
      <c r="F250" s="243" t="s">
        <v>10553</v>
      </c>
      <c r="G250" s="42"/>
      <c r="H250" s="42"/>
      <c r="I250" s="244"/>
      <c r="J250" s="42"/>
      <c r="K250" s="42"/>
      <c r="L250" s="46"/>
      <c r="M250" s="245"/>
      <c r="N250" s="246"/>
      <c r="O250" s="93"/>
      <c r="P250" s="93"/>
      <c r="Q250" s="93"/>
      <c r="R250" s="93"/>
      <c r="S250" s="93"/>
      <c r="T250" s="94"/>
      <c r="U250" s="40"/>
      <c r="V250" s="40"/>
      <c r="W250" s="40"/>
      <c r="X250" s="40"/>
      <c r="Y250" s="40"/>
      <c r="Z250" s="40"/>
      <c r="AA250" s="40"/>
      <c r="AB250" s="40"/>
      <c r="AC250" s="40"/>
      <c r="AD250" s="40"/>
      <c r="AE250" s="40"/>
      <c r="AT250" s="18" t="s">
        <v>368</v>
      </c>
      <c r="AU250" s="18" t="s">
        <v>90</v>
      </c>
    </row>
    <row r="251" s="2" customFormat="1" ht="16.5" customHeight="1">
      <c r="A251" s="40"/>
      <c r="B251" s="41"/>
      <c r="C251" s="229" t="s">
        <v>1005</v>
      </c>
      <c r="D251" s="229" t="s">
        <v>358</v>
      </c>
      <c r="E251" s="230" t="s">
        <v>10554</v>
      </c>
      <c r="F251" s="231" t="s">
        <v>10555</v>
      </c>
      <c r="G251" s="232" t="s">
        <v>10381</v>
      </c>
      <c r="H251" s="233">
        <v>14</v>
      </c>
      <c r="I251" s="234"/>
      <c r="J251" s="235">
        <f>ROUND(I251*H251,2)</f>
        <v>0</v>
      </c>
      <c r="K251" s="231" t="s">
        <v>525</v>
      </c>
      <c r="L251" s="46"/>
      <c r="M251" s="236" t="s">
        <v>1</v>
      </c>
      <c r="N251" s="237" t="s">
        <v>48</v>
      </c>
      <c r="O251" s="93"/>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144</v>
      </c>
      <c r="AT251" s="240" t="s">
        <v>358</v>
      </c>
      <c r="AU251" s="240" t="s">
        <v>90</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10556</v>
      </c>
    </row>
    <row r="252" s="2" customFormat="1">
      <c r="A252" s="40"/>
      <c r="B252" s="41"/>
      <c r="C252" s="42"/>
      <c r="D252" s="242" t="s">
        <v>368</v>
      </c>
      <c r="E252" s="42"/>
      <c r="F252" s="243" t="s">
        <v>10557</v>
      </c>
      <c r="G252" s="42"/>
      <c r="H252" s="42"/>
      <c r="I252" s="244"/>
      <c r="J252" s="42"/>
      <c r="K252" s="42"/>
      <c r="L252" s="46"/>
      <c r="M252" s="245"/>
      <c r="N252" s="246"/>
      <c r="O252" s="93"/>
      <c r="P252" s="93"/>
      <c r="Q252" s="93"/>
      <c r="R252" s="93"/>
      <c r="S252" s="93"/>
      <c r="T252" s="94"/>
      <c r="U252" s="40"/>
      <c r="V252" s="40"/>
      <c r="W252" s="40"/>
      <c r="X252" s="40"/>
      <c r="Y252" s="40"/>
      <c r="Z252" s="40"/>
      <c r="AA252" s="40"/>
      <c r="AB252" s="40"/>
      <c r="AC252" s="40"/>
      <c r="AD252" s="40"/>
      <c r="AE252" s="40"/>
      <c r="AT252" s="18" t="s">
        <v>368</v>
      </c>
      <c r="AU252" s="18" t="s">
        <v>90</v>
      </c>
    </row>
    <row r="253" s="2" customFormat="1" ht="16.5" customHeight="1">
      <c r="A253" s="40"/>
      <c r="B253" s="41"/>
      <c r="C253" s="229" t="s">
        <v>1012</v>
      </c>
      <c r="D253" s="229" t="s">
        <v>358</v>
      </c>
      <c r="E253" s="230" t="s">
        <v>10558</v>
      </c>
      <c r="F253" s="231" t="s">
        <v>10559</v>
      </c>
      <c r="G253" s="232" t="s">
        <v>1718</v>
      </c>
      <c r="H253" s="233">
        <v>14</v>
      </c>
      <c r="I253" s="234"/>
      <c r="J253" s="235">
        <f>ROUND(I253*H253,2)</f>
        <v>0</v>
      </c>
      <c r="K253" s="231" t="s">
        <v>525</v>
      </c>
      <c r="L253" s="46"/>
      <c r="M253" s="236" t="s">
        <v>1</v>
      </c>
      <c r="N253" s="237"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144</v>
      </c>
      <c r="AT253" s="240" t="s">
        <v>358</v>
      </c>
      <c r="AU253" s="240" t="s">
        <v>90</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10560</v>
      </c>
    </row>
    <row r="254" s="2" customFormat="1" ht="16.5" customHeight="1">
      <c r="A254" s="40"/>
      <c r="B254" s="41"/>
      <c r="C254" s="229" t="s">
        <v>1017</v>
      </c>
      <c r="D254" s="229" t="s">
        <v>358</v>
      </c>
      <c r="E254" s="230" t="s">
        <v>10561</v>
      </c>
      <c r="F254" s="231" t="s">
        <v>10562</v>
      </c>
      <c r="G254" s="232" t="s">
        <v>1718</v>
      </c>
      <c r="H254" s="233">
        <v>14</v>
      </c>
      <c r="I254" s="234"/>
      <c r="J254" s="235">
        <f>ROUND(I254*H254,2)</f>
        <v>0</v>
      </c>
      <c r="K254" s="231" t="s">
        <v>525</v>
      </c>
      <c r="L254" s="46"/>
      <c r="M254" s="236" t="s">
        <v>1</v>
      </c>
      <c r="N254" s="237" t="s">
        <v>48</v>
      </c>
      <c r="O254" s="93"/>
      <c r="P254" s="238">
        <f>O254*H254</f>
        <v>0</v>
      </c>
      <c r="Q254" s="238">
        <v>0</v>
      </c>
      <c r="R254" s="238">
        <f>Q254*H254</f>
        <v>0</v>
      </c>
      <c r="S254" s="238">
        <v>0</v>
      </c>
      <c r="T254" s="239">
        <f>S254*H254</f>
        <v>0</v>
      </c>
      <c r="U254" s="40"/>
      <c r="V254" s="40"/>
      <c r="W254" s="40"/>
      <c r="X254" s="40"/>
      <c r="Y254" s="40"/>
      <c r="Z254" s="40"/>
      <c r="AA254" s="40"/>
      <c r="AB254" s="40"/>
      <c r="AC254" s="40"/>
      <c r="AD254" s="40"/>
      <c r="AE254" s="40"/>
      <c r="AR254" s="240" t="s">
        <v>144</v>
      </c>
      <c r="AT254" s="240" t="s">
        <v>358</v>
      </c>
      <c r="AU254" s="240" t="s">
        <v>90</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10563</v>
      </c>
    </row>
    <row r="255" s="2" customFormat="1">
      <c r="A255" s="40"/>
      <c r="B255" s="41"/>
      <c r="C255" s="42"/>
      <c r="D255" s="242" t="s">
        <v>368</v>
      </c>
      <c r="E255" s="42"/>
      <c r="F255" s="243" t="s">
        <v>10564</v>
      </c>
      <c r="G255" s="42"/>
      <c r="H255" s="42"/>
      <c r="I255" s="244"/>
      <c r="J255" s="42"/>
      <c r="K255" s="42"/>
      <c r="L255" s="46"/>
      <c r="M255" s="245"/>
      <c r="N255" s="246"/>
      <c r="O255" s="93"/>
      <c r="P255" s="93"/>
      <c r="Q255" s="93"/>
      <c r="R255" s="93"/>
      <c r="S255" s="93"/>
      <c r="T255" s="94"/>
      <c r="U255" s="40"/>
      <c r="V255" s="40"/>
      <c r="W255" s="40"/>
      <c r="X255" s="40"/>
      <c r="Y255" s="40"/>
      <c r="Z255" s="40"/>
      <c r="AA255" s="40"/>
      <c r="AB255" s="40"/>
      <c r="AC255" s="40"/>
      <c r="AD255" s="40"/>
      <c r="AE255" s="40"/>
      <c r="AT255" s="18" t="s">
        <v>368</v>
      </c>
      <c r="AU255" s="18" t="s">
        <v>90</v>
      </c>
    </row>
    <row r="256" s="2" customFormat="1" ht="16.5" customHeight="1">
      <c r="A256" s="40"/>
      <c r="B256" s="41"/>
      <c r="C256" s="229" t="s">
        <v>1021</v>
      </c>
      <c r="D256" s="229" t="s">
        <v>358</v>
      </c>
      <c r="E256" s="230" t="s">
        <v>10565</v>
      </c>
      <c r="F256" s="231" t="s">
        <v>10566</v>
      </c>
      <c r="G256" s="232" t="s">
        <v>1718</v>
      </c>
      <c r="H256" s="233">
        <v>2</v>
      </c>
      <c r="I256" s="234"/>
      <c r="J256" s="235">
        <f>ROUND(I256*H256,2)</f>
        <v>0</v>
      </c>
      <c r="K256" s="231" t="s">
        <v>525</v>
      </c>
      <c r="L256" s="46"/>
      <c r="M256" s="236" t="s">
        <v>1</v>
      </c>
      <c r="N256" s="237" t="s">
        <v>48</v>
      </c>
      <c r="O256" s="93"/>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144</v>
      </c>
      <c r="AT256" s="240" t="s">
        <v>358</v>
      </c>
      <c r="AU256" s="240" t="s">
        <v>90</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10567</v>
      </c>
    </row>
    <row r="257" s="2" customFormat="1">
      <c r="A257" s="40"/>
      <c r="B257" s="41"/>
      <c r="C257" s="42"/>
      <c r="D257" s="242" t="s">
        <v>368</v>
      </c>
      <c r="E257" s="42"/>
      <c r="F257" s="243" t="s">
        <v>10568</v>
      </c>
      <c r="G257" s="42"/>
      <c r="H257" s="42"/>
      <c r="I257" s="244"/>
      <c r="J257" s="42"/>
      <c r="K257" s="42"/>
      <c r="L257" s="46"/>
      <c r="M257" s="245"/>
      <c r="N257" s="246"/>
      <c r="O257" s="93"/>
      <c r="P257" s="93"/>
      <c r="Q257" s="93"/>
      <c r="R257" s="93"/>
      <c r="S257" s="93"/>
      <c r="T257" s="94"/>
      <c r="U257" s="40"/>
      <c r="V257" s="40"/>
      <c r="W257" s="40"/>
      <c r="X257" s="40"/>
      <c r="Y257" s="40"/>
      <c r="Z257" s="40"/>
      <c r="AA257" s="40"/>
      <c r="AB257" s="40"/>
      <c r="AC257" s="40"/>
      <c r="AD257" s="40"/>
      <c r="AE257" s="40"/>
      <c r="AT257" s="18" t="s">
        <v>368</v>
      </c>
      <c r="AU257" s="18" t="s">
        <v>90</v>
      </c>
    </row>
    <row r="258" s="2" customFormat="1" ht="16.5" customHeight="1">
      <c r="A258" s="40"/>
      <c r="B258" s="41"/>
      <c r="C258" s="229" t="s">
        <v>1024</v>
      </c>
      <c r="D258" s="229" t="s">
        <v>358</v>
      </c>
      <c r="E258" s="230" t="s">
        <v>10569</v>
      </c>
      <c r="F258" s="231" t="s">
        <v>10570</v>
      </c>
      <c r="G258" s="232" t="s">
        <v>1718</v>
      </c>
      <c r="H258" s="233">
        <v>4</v>
      </c>
      <c r="I258" s="234"/>
      <c r="J258" s="235">
        <f>ROUND(I258*H258,2)</f>
        <v>0</v>
      </c>
      <c r="K258" s="231" t="s">
        <v>525</v>
      </c>
      <c r="L258" s="46"/>
      <c r="M258" s="236" t="s">
        <v>1</v>
      </c>
      <c r="N258" s="237" t="s">
        <v>48</v>
      </c>
      <c r="O258" s="93"/>
      <c r="P258" s="238">
        <f>O258*H258</f>
        <v>0</v>
      </c>
      <c r="Q258" s="238">
        <v>0</v>
      </c>
      <c r="R258" s="238">
        <f>Q258*H258</f>
        <v>0</v>
      </c>
      <c r="S258" s="238">
        <v>0</v>
      </c>
      <c r="T258" s="239">
        <f>S258*H258</f>
        <v>0</v>
      </c>
      <c r="U258" s="40"/>
      <c r="V258" s="40"/>
      <c r="W258" s="40"/>
      <c r="X258" s="40"/>
      <c r="Y258" s="40"/>
      <c r="Z258" s="40"/>
      <c r="AA258" s="40"/>
      <c r="AB258" s="40"/>
      <c r="AC258" s="40"/>
      <c r="AD258" s="40"/>
      <c r="AE258" s="40"/>
      <c r="AR258" s="240" t="s">
        <v>144</v>
      </c>
      <c r="AT258" s="240" t="s">
        <v>358</v>
      </c>
      <c r="AU258" s="240" t="s">
        <v>90</v>
      </c>
      <c r="AY258" s="18" t="s">
        <v>355</v>
      </c>
      <c r="BE258" s="241">
        <f>IF(N258="základní",J258,0)</f>
        <v>0</v>
      </c>
      <c r="BF258" s="241">
        <f>IF(N258="snížená",J258,0)</f>
        <v>0</v>
      </c>
      <c r="BG258" s="241">
        <f>IF(N258="zákl. přenesená",J258,0)</f>
        <v>0</v>
      </c>
      <c r="BH258" s="241">
        <f>IF(N258="sníž. přenesená",J258,0)</f>
        <v>0</v>
      </c>
      <c r="BI258" s="241">
        <f>IF(N258="nulová",J258,0)</f>
        <v>0</v>
      </c>
      <c r="BJ258" s="18" t="s">
        <v>90</v>
      </c>
      <c r="BK258" s="241">
        <f>ROUND(I258*H258,2)</f>
        <v>0</v>
      </c>
      <c r="BL258" s="18" t="s">
        <v>144</v>
      </c>
      <c r="BM258" s="240" t="s">
        <v>10571</v>
      </c>
    </row>
    <row r="259" s="2" customFormat="1">
      <c r="A259" s="40"/>
      <c r="B259" s="41"/>
      <c r="C259" s="42"/>
      <c r="D259" s="242" t="s">
        <v>368</v>
      </c>
      <c r="E259" s="42"/>
      <c r="F259" s="243" t="s">
        <v>10572</v>
      </c>
      <c r="G259" s="42"/>
      <c r="H259" s="42"/>
      <c r="I259" s="244"/>
      <c r="J259" s="42"/>
      <c r="K259" s="42"/>
      <c r="L259" s="46"/>
      <c r="M259" s="245"/>
      <c r="N259" s="246"/>
      <c r="O259" s="93"/>
      <c r="P259" s="93"/>
      <c r="Q259" s="93"/>
      <c r="R259" s="93"/>
      <c r="S259" s="93"/>
      <c r="T259" s="94"/>
      <c r="U259" s="40"/>
      <c r="V259" s="40"/>
      <c r="W259" s="40"/>
      <c r="X259" s="40"/>
      <c r="Y259" s="40"/>
      <c r="Z259" s="40"/>
      <c r="AA259" s="40"/>
      <c r="AB259" s="40"/>
      <c r="AC259" s="40"/>
      <c r="AD259" s="40"/>
      <c r="AE259" s="40"/>
      <c r="AT259" s="18" t="s">
        <v>368</v>
      </c>
      <c r="AU259" s="18" t="s">
        <v>90</v>
      </c>
    </row>
    <row r="260" s="2" customFormat="1" ht="16.5" customHeight="1">
      <c r="A260" s="40"/>
      <c r="B260" s="41"/>
      <c r="C260" s="229" t="s">
        <v>1033</v>
      </c>
      <c r="D260" s="229" t="s">
        <v>358</v>
      </c>
      <c r="E260" s="230" t="s">
        <v>10573</v>
      </c>
      <c r="F260" s="231" t="s">
        <v>10574</v>
      </c>
      <c r="G260" s="232" t="s">
        <v>514</v>
      </c>
      <c r="H260" s="233">
        <v>6</v>
      </c>
      <c r="I260" s="234"/>
      <c r="J260" s="235">
        <f>ROUND(I260*H260,2)</f>
        <v>0</v>
      </c>
      <c r="K260" s="231" t="s">
        <v>525</v>
      </c>
      <c r="L260" s="46"/>
      <c r="M260" s="236" t="s">
        <v>1</v>
      </c>
      <c r="N260" s="237" t="s">
        <v>48</v>
      </c>
      <c r="O260" s="93"/>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144</v>
      </c>
      <c r="AT260" s="240" t="s">
        <v>358</v>
      </c>
      <c r="AU260" s="240" t="s">
        <v>90</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144</v>
      </c>
      <c r="BM260" s="240" t="s">
        <v>10575</v>
      </c>
    </row>
    <row r="261" s="2" customFormat="1">
      <c r="A261" s="40"/>
      <c r="B261" s="41"/>
      <c r="C261" s="42"/>
      <c r="D261" s="242" t="s">
        <v>368</v>
      </c>
      <c r="E261" s="42"/>
      <c r="F261" s="243" t="s">
        <v>10576</v>
      </c>
      <c r="G261" s="42"/>
      <c r="H261" s="42"/>
      <c r="I261" s="244"/>
      <c r="J261" s="42"/>
      <c r="K261" s="42"/>
      <c r="L261" s="46"/>
      <c r="M261" s="245"/>
      <c r="N261" s="246"/>
      <c r="O261" s="93"/>
      <c r="P261" s="93"/>
      <c r="Q261" s="93"/>
      <c r="R261" s="93"/>
      <c r="S261" s="93"/>
      <c r="T261" s="94"/>
      <c r="U261" s="40"/>
      <c r="V261" s="40"/>
      <c r="W261" s="40"/>
      <c r="X261" s="40"/>
      <c r="Y261" s="40"/>
      <c r="Z261" s="40"/>
      <c r="AA261" s="40"/>
      <c r="AB261" s="40"/>
      <c r="AC261" s="40"/>
      <c r="AD261" s="40"/>
      <c r="AE261" s="40"/>
      <c r="AT261" s="18" t="s">
        <v>368</v>
      </c>
      <c r="AU261" s="18" t="s">
        <v>90</v>
      </c>
    </row>
    <row r="262" s="2" customFormat="1" ht="16.5" customHeight="1">
      <c r="A262" s="40"/>
      <c r="B262" s="41"/>
      <c r="C262" s="229" t="s">
        <v>1038</v>
      </c>
      <c r="D262" s="229" t="s">
        <v>358</v>
      </c>
      <c r="E262" s="230" t="s">
        <v>10577</v>
      </c>
      <c r="F262" s="231" t="s">
        <v>10578</v>
      </c>
      <c r="G262" s="232" t="s">
        <v>1718</v>
      </c>
      <c r="H262" s="233">
        <v>2</v>
      </c>
      <c r="I262" s="234"/>
      <c r="J262" s="235">
        <f>ROUND(I262*H262,2)</f>
        <v>0</v>
      </c>
      <c r="K262" s="231" t="s">
        <v>525</v>
      </c>
      <c r="L262" s="46"/>
      <c r="M262" s="236" t="s">
        <v>1</v>
      </c>
      <c r="N262" s="237" t="s">
        <v>48</v>
      </c>
      <c r="O262" s="93"/>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144</v>
      </c>
      <c r="AT262" s="240" t="s">
        <v>358</v>
      </c>
      <c r="AU262" s="240" t="s">
        <v>90</v>
      </c>
      <c r="AY262" s="18" t="s">
        <v>355</v>
      </c>
      <c r="BE262" s="241">
        <f>IF(N262="základní",J262,0)</f>
        <v>0</v>
      </c>
      <c r="BF262" s="241">
        <f>IF(N262="snížená",J262,0)</f>
        <v>0</v>
      </c>
      <c r="BG262" s="241">
        <f>IF(N262="zákl. přenesená",J262,0)</f>
        <v>0</v>
      </c>
      <c r="BH262" s="241">
        <f>IF(N262="sníž. přenesená",J262,0)</f>
        <v>0</v>
      </c>
      <c r="BI262" s="241">
        <f>IF(N262="nulová",J262,0)</f>
        <v>0</v>
      </c>
      <c r="BJ262" s="18" t="s">
        <v>90</v>
      </c>
      <c r="BK262" s="241">
        <f>ROUND(I262*H262,2)</f>
        <v>0</v>
      </c>
      <c r="BL262" s="18" t="s">
        <v>144</v>
      </c>
      <c r="BM262" s="240" t="s">
        <v>10579</v>
      </c>
    </row>
    <row r="263" s="2" customFormat="1" ht="16.5" customHeight="1">
      <c r="A263" s="40"/>
      <c r="B263" s="41"/>
      <c r="C263" s="229" t="s">
        <v>1042</v>
      </c>
      <c r="D263" s="229" t="s">
        <v>358</v>
      </c>
      <c r="E263" s="230" t="s">
        <v>10580</v>
      </c>
      <c r="F263" s="231" t="s">
        <v>10581</v>
      </c>
      <c r="G263" s="232" t="s">
        <v>10381</v>
      </c>
      <c r="H263" s="233">
        <v>5</v>
      </c>
      <c r="I263" s="234"/>
      <c r="J263" s="235">
        <f>ROUND(I263*H263,2)</f>
        <v>0</v>
      </c>
      <c r="K263" s="231" t="s">
        <v>525</v>
      </c>
      <c r="L263" s="46"/>
      <c r="M263" s="236" t="s">
        <v>1</v>
      </c>
      <c r="N263" s="237" t="s">
        <v>48</v>
      </c>
      <c r="O263" s="93"/>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144</v>
      </c>
      <c r="AT263" s="240" t="s">
        <v>358</v>
      </c>
      <c r="AU263" s="240" t="s">
        <v>90</v>
      </c>
      <c r="AY263" s="18" t="s">
        <v>355</v>
      </c>
      <c r="BE263" s="241">
        <f>IF(N263="základní",J263,0)</f>
        <v>0</v>
      </c>
      <c r="BF263" s="241">
        <f>IF(N263="snížená",J263,0)</f>
        <v>0</v>
      </c>
      <c r="BG263" s="241">
        <f>IF(N263="zákl. přenesená",J263,0)</f>
        <v>0</v>
      </c>
      <c r="BH263" s="241">
        <f>IF(N263="sníž. přenesená",J263,0)</f>
        <v>0</v>
      </c>
      <c r="BI263" s="241">
        <f>IF(N263="nulová",J263,0)</f>
        <v>0</v>
      </c>
      <c r="BJ263" s="18" t="s">
        <v>90</v>
      </c>
      <c r="BK263" s="241">
        <f>ROUND(I263*H263,2)</f>
        <v>0</v>
      </c>
      <c r="BL263" s="18" t="s">
        <v>144</v>
      </c>
      <c r="BM263" s="240" t="s">
        <v>10582</v>
      </c>
    </row>
    <row r="264" s="2" customFormat="1" ht="16.5" customHeight="1">
      <c r="A264" s="40"/>
      <c r="B264" s="41"/>
      <c r="C264" s="229" t="s">
        <v>1048</v>
      </c>
      <c r="D264" s="229" t="s">
        <v>358</v>
      </c>
      <c r="E264" s="230" t="s">
        <v>10583</v>
      </c>
      <c r="F264" s="231" t="s">
        <v>10584</v>
      </c>
      <c r="G264" s="232" t="s">
        <v>1718</v>
      </c>
      <c r="H264" s="233">
        <v>5</v>
      </c>
      <c r="I264" s="234"/>
      <c r="J264" s="235">
        <f>ROUND(I264*H264,2)</f>
        <v>0</v>
      </c>
      <c r="K264" s="231" t="s">
        <v>525</v>
      </c>
      <c r="L264" s="46"/>
      <c r="M264" s="236" t="s">
        <v>1</v>
      </c>
      <c r="N264" s="237"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144</v>
      </c>
      <c r="AT264" s="240" t="s">
        <v>358</v>
      </c>
      <c r="AU264" s="240" t="s">
        <v>90</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144</v>
      </c>
      <c r="BM264" s="240" t="s">
        <v>10585</v>
      </c>
    </row>
    <row r="265" s="2" customFormat="1">
      <c r="A265" s="40"/>
      <c r="B265" s="41"/>
      <c r="C265" s="42"/>
      <c r="D265" s="242" t="s">
        <v>368</v>
      </c>
      <c r="E265" s="42"/>
      <c r="F265" s="243" t="s">
        <v>10586</v>
      </c>
      <c r="G265" s="42"/>
      <c r="H265" s="42"/>
      <c r="I265" s="244"/>
      <c r="J265" s="42"/>
      <c r="K265" s="42"/>
      <c r="L265" s="46"/>
      <c r="M265" s="245"/>
      <c r="N265" s="246"/>
      <c r="O265" s="93"/>
      <c r="P265" s="93"/>
      <c r="Q265" s="93"/>
      <c r="R265" s="93"/>
      <c r="S265" s="93"/>
      <c r="T265" s="94"/>
      <c r="U265" s="40"/>
      <c r="V265" s="40"/>
      <c r="W265" s="40"/>
      <c r="X265" s="40"/>
      <c r="Y265" s="40"/>
      <c r="Z265" s="40"/>
      <c r="AA265" s="40"/>
      <c r="AB265" s="40"/>
      <c r="AC265" s="40"/>
      <c r="AD265" s="40"/>
      <c r="AE265" s="40"/>
      <c r="AT265" s="18" t="s">
        <v>368</v>
      </c>
      <c r="AU265" s="18" t="s">
        <v>90</v>
      </c>
    </row>
    <row r="266" s="2" customFormat="1" ht="16.5" customHeight="1">
      <c r="A266" s="40"/>
      <c r="B266" s="41"/>
      <c r="C266" s="229" t="s">
        <v>1052</v>
      </c>
      <c r="D266" s="229" t="s">
        <v>358</v>
      </c>
      <c r="E266" s="230" t="s">
        <v>10587</v>
      </c>
      <c r="F266" s="231" t="s">
        <v>10562</v>
      </c>
      <c r="G266" s="232" t="s">
        <v>1718</v>
      </c>
      <c r="H266" s="233">
        <v>5</v>
      </c>
      <c r="I266" s="234"/>
      <c r="J266" s="235">
        <f>ROUND(I266*H266,2)</f>
        <v>0</v>
      </c>
      <c r="K266" s="231" t="s">
        <v>525</v>
      </c>
      <c r="L266" s="46"/>
      <c r="M266" s="236" t="s">
        <v>1</v>
      </c>
      <c r="N266" s="237" t="s">
        <v>48</v>
      </c>
      <c r="O266" s="93"/>
      <c r="P266" s="238">
        <f>O266*H266</f>
        <v>0</v>
      </c>
      <c r="Q266" s="238">
        <v>0</v>
      </c>
      <c r="R266" s="238">
        <f>Q266*H266</f>
        <v>0</v>
      </c>
      <c r="S266" s="238">
        <v>0</v>
      </c>
      <c r="T266" s="239">
        <f>S266*H266</f>
        <v>0</v>
      </c>
      <c r="U266" s="40"/>
      <c r="V266" s="40"/>
      <c r="W266" s="40"/>
      <c r="X266" s="40"/>
      <c r="Y266" s="40"/>
      <c r="Z266" s="40"/>
      <c r="AA266" s="40"/>
      <c r="AB266" s="40"/>
      <c r="AC266" s="40"/>
      <c r="AD266" s="40"/>
      <c r="AE266" s="40"/>
      <c r="AR266" s="240" t="s">
        <v>144</v>
      </c>
      <c r="AT266" s="240" t="s">
        <v>358</v>
      </c>
      <c r="AU266" s="240" t="s">
        <v>90</v>
      </c>
      <c r="AY266" s="18" t="s">
        <v>355</v>
      </c>
      <c r="BE266" s="241">
        <f>IF(N266="základní",J266,0)</f>
        <v>0</v>
      </c>
      <c r="BF266" s="241">
        <f>IF(N266="snížená",J266,0)</f>
        <v>0</v>
      </c>
      <c r="BG266" s="241">
        <f>IF(N266="zákl. přenesená",J266,0)</f>
        <v>0</v>
      </c>
      <c r="BH266" s="241">
        <f>IF(N266="sníž. přenesená",J266,0)</f>
        <v>0</v>
      </c>
      <c r="BI266" s="241">
        <f>IF(N266="nulová",J266,0)</f>
        <v>0</v>
      </c>
      <c r="BJ266" s="18" t="s">
        <v>90</v>
      </c>
      <c r="BK266" s="241">
        <f>ROUND(I266*H266,2)</f>
        <v>0</v>
      </c>
      <c r="BL266" s="18" t="s">
        <v>144</v>
      </c>
      <c r="BM266" s="240" t="s">
        <v>10588</v>
      </c>
    </row>
    <row r="267" s="2" customFormat="1">
      <c r="A267" s="40"/>
      <c r="B267" s="41"/>
      <c r="C267" s="42"/>
      <c r="D267" s="242" t="s">
        <v>368</v>
      </c>
      <c r="E267" s="42"/>
      <c r="F267" s="243" t="s">
        <v>10564</v>
      </c>
      <c r="G267" s="42"/>
      <c r="H267" s="42"/>
      <c r="I267" s="244"/>
      <c r="J267" s="42"/>
      <c r="K267" s="42"/>
      <c r="L267" s="46"/>
      <c r="M267" s="245"/>
      <c r="N267" s="246"/>
      <c r="O267" s="93"/>
      <c r="P267" s="93"/>
      <c r="Q267" s="93"/>
      <c r="R267" s="93"/>
      <c r="S267" s="93"/>
      <c r="T267" s="94"/>
      <c r="U267" s="40"/>
      <c r="V267" s="40"/>
      <c r="W267" s="40"/>
      <c r="X267" s="40"/>
      <c r="Y267" s="40"/>
      <c r="Z267" s="40"/>
      <c r="AA267" s="40"/>
      <c r="AB267" s="40"/>
      <c r="AC267" s="40"/>
      <c r="AD267" s="40"/>
      <c r="AE267" s="40"/>
      <c r="AT267" s="18" t="s">
        <v>368</v>
      </c>
      <c r="AU267" s="18" t="s">
        <v>90</v>
      </c>
    </row>
    <row r="268" s="2" customFormat="1" ht="16.5" customHeight="1">
      <c r="A268" s="40"/>
      <c r="B268" s="41"/>
      <c r="C268" s="229" t="s">
        <v>1057</v>
      </c>
      <c r="D268" s="229" t="s">
        <v>358</v>
      </c>
      <c r="E268" s="230" t="s">
        <v>10589</v>
      </c>
      <c r="F268" s="231" t="s">
        <v>10590</v>
      </c>
      <c r="G268" s="232" t="s">
        <v>1718</v>
      </c>
      <c r="H268" s="233">
        <v>2</v>
      </c>
      <c r="I268" s="234"/>
      <c r="J268" s="235">
        <f>ROUND(I268*H268,2)</f>
        <v>0</v>
      </c>
      <c r="K268" s="231" t="s">
        <v>525</v>
      </c>
      <c r="L268" s="46"/>
      <c r="M268" s="236" t="s">
        <v>1</v>
      </c>
      <c r="N268" s="237"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144</v>
      </c>
      <c r="AT268" s="240" t="s">
        <v>358</v>
      </c>
      <c r="AU268" s="240" t="s">
        <v>90</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10591</v>
      </c>
    </row>
    <row r="269" s="2" customFormat="1">
      <c r="A269" s="40"/>
      <c r="B269" s="41"/>
      <c r="C269" s="42"/>
      <c r="D269" s="242" t="s">
        <v>368</v>
      </c>
      <c r="E269" s="42"/>
      <c r="F269" s="243" t="s">
        <v>10592</v>
      </c>
      <c r="G269" s="42"/>
      <c r="H269" s="42"/>
      <c r="I269" s="244"/>
      <c r="J269" s="42"/>
      <c r="K269" s="42"/>
      <c r="L269" s="46"/>
      <c r="M269" s="245"/>
      <c r="N269" s="246"/>
      <c r="O269" s="93"/>
      <c r="P269" s="93"/>
      <c r="Q269" s="93"/>
      <c r="R269" s="93"/>
      <c r="S269" s="93"/>
      <c r="T269" s="94"/>
      <c r="U269" s="40"/>
      <c r="V269" s="40"/>
      <c r="W269" s="40"/>
      <c r="X269" s="40"/>
      <c r="Y269" s="40"/>
      <c r="Z269" s="40"/>
      <c r="AA269" s="40"/>
      <c r="AB269" s="40"/>
      <c r="AC269" s="40"/>
      <c r="AD269" s="40"/>
      <c r="AE269" s="40"/>
      <c r="AT269" s="18" t="s">
        <v>368</v>
      </c>
      <c r="AU269" s="18" t="s">
        <v>90</v>
      </c>
    </row>
    <row r="270" s="2" customFormat="1" ht="16.5" customHeight="1">
      <c r="A270" s="40"/>
      <c r="B270" s="41"/>
      <c r="C270" s="229" t="s">
        <v>1061</v>
      </c>
      <c r="D270" s="229" t="s">
        <v>358</v>
      </c>
      <c r="E270" s="230" t="s">
        <v>10593</v>
      </c>
      <c r="F270" s="231" t="s">
        <v>10594</v>
      </c>
      <c r="G270" s="232" t="s">
        <v>514</v>
      </c>
      <c r="H270" s="233">
        <v>132</v>
      </c>
      <c r="I270" s="234"/>
      <c r="J270" s="235">
        <f>ROUND(I270*H270,2)</f>
        <v>0</v>
      </c>
      <c r="K270" s="231" t="s">
        <v>525</v>
      </c>
      <c r="L270" s="46"/>
      <c r="M270" s="236" t="s">
        <v>1</v>
      </c>
      <c r="N270" s="237" t="s">
        <v>48</v>
      </c>
      <c r="O270" s="93"/>
      <c r="P270" s="238">
        <f>O270*H270</f>
        <v>0</v>
      </c>
      <c r="Q270" s="238">
        <v>0</v>
      </c>
      <c r="R270" s="238">
        <f>Q270*H270</f>
        <v>0</v>
      </c>
      <c r="S270" s="238">
        <v>0</v>
      </c>
      <c r="T270" s="239">
        <f>S270*H270</f>
        <v>0</v>
      </c>
      <c r="U270" s="40"/>
      <c r="V270" s="40"/>
      <c r="W270" s="40"/>
      <c r="X270" s="40"/>
      <c r="Y270" s="40"/>
      <c r="Z270" s="40"/>
      <c r="AA270" s="40"/>
      <c r="AB270" s="40"/>
      <c r="AC270" s="40"/>
      <c r="AD270" s="40"/>
      <c r="AE270" s="40"/>
      <c r="AR270" s="240" t="s">
        <v>144</v>
      </c>
      <c r="AT270" s="240" t="s">
        <v>358</v>
      </c>
      <c r="AU270" s="240" t="s">
        <v>90</v>
      </c>
      <c r="AY270" s="18" t="s">
        <v>355</v>
      </c>
      <c r="BE270" s="241">
        <f>IF(N270="základní",J270,0)</f>
        <v>0</v>
      </c>
      <c r="BF270" s="241">
        <f>IF(N270="snížená",J270,0)</f>
        <v>0</v>
      </c>
      <c r="BG270" s="241">
        <f>IF(N270="zákl. přenesená",J270,0)</f>
        <v>0</v>
      </c>
      <c r="BH270" s="241">
        <f>IF(N270="sníž. přenesená",J270,0)</f>
        <v>0</v>
      </c>
      <c r="BI270" s="241">
        <f>IF(N270="nulová",J270,0)</f>
        <v>0</v>
      </c>
      <c r="BJ270" s="18" t="s">
        <v>90</v>
      </c>
      <c r="BK270" s="241">
        <f>ROUND(I270*H270,2)</f>
        <v>0</v>
      </c>
      <c r="BL270" s="18" t="s">
        <v>144</v>
      </c>
      <c r="BM270" s="240" t="s">
        <v>10595</v>
      </c>
    </row>
    <row r="271" s="2" customFormat="1">
      <c r="A271" s="40"/>
      <c r="B271" s="41"/>
      <c r="C271" s="42"/>
      <c r="D271" s="242" t="s">
        <v>368</v>
      </c>
      <c r="E271" s="42"/>
      <c r="F271" s="243" t="s">
        <v>10596</v>
      </c>
      <c r="G271" s="42"/>
      <c r="H271" s="42"/>
      <c r="I271" s="244"/>
      <c r="J271" s="42"/>
      <c r="K271" s="42"/>
      <c r="L271" s="46"/>
      <c r="M271" s="245"/>
      <c r="N271" s="246"/>
      <c r="O271" s="93"/>
      <c r="P271" s="93"/>
      <c r="Q271" s="93"/>
      <c r="R271" s="93"/>
      <c r="S271" s="93"/>
      <c r="T271" s="94"/>
      <c r="U271" s="40"/>
      <c r="V271" s="40"/>
      <c r="W271" s="40"/>
      <c r="X271" s="40"/>
      <c r="Y271" s="40"/>
      <c r="Z271" s="40"/>
      <c r="AA271" s="40"/>
      <c r="AB271" s="40"/>
      <c r="AC271" s="40"/>
      <c r="AD271" s="40"/>
      <c r="AE271" s="40"/>
      <c r="AT271" s="18" t="s">
        <v>368</v>
      </c>
      <c r="AU271" s="18" t="s">
        <v>90</v>
      </c>
    </row>
    <row r="272" s="2" customFormat="1" ht="16.5" customHeight="1">
      <c r="A272" s="40"/>
      <c r="B272" s="41"/>
      <c r="C272" s="229" t="s">
        <v>1065</v>
      </c>
      <c r="D272" s="229" t="s">
        <v>358</v>
      </c>
      <c r="E272" s="230" t="s">
        <v>10597</v>
      </c>
      <c r="F272" s="231" t="s">
        <v>10598</v>
      </c>
      <c r="G272" s="232" t="s">
        <v>1718</v>
      </c>
      <c r="H272" s="233">
        <v>20</v>
      </c>
      <c r="I272" s="234"/>
      <c r="J272" s="235">
        <f>ROUND(I272*H272,2)</f>
        <v>0</v>
      </c>
      <c r="K272" s="231" t="s">
        <v>525</v>
      </c>
      <c r="L272" s="46"/>
      <c r="M272" s="236" t="s">
        <v>1</v>
      </c>
      <c r="N272" s="237" t="s">
        <v>48</v>
      </c>
      <c r="O272" s="93"/>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144</v>
      </c>
      <c r="AT272" s="240" t="s">
        <v>358</v>
      </c>
      <c r="AU272" s="240" t="s">
        <v>90</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10599</v>
      </c>
    </row>
    <row r="273" s="2" customFormat="1">
      <c r="A273" s="40"/>
      <c r="B273" s="41"/>
      <c r="C273" s="42"/>
      <c r="D273" s="242" t="s">
        <v>368</v>
      </c>
      <c r="E273" s="42"/>
      <c r="F273" s="243" t="s">
        <v>10600</v>
      </c>
      <c r="G273" s="42"/>
      <c r="H273" s="42"/>
      <c r="I273" s="244"/>
      <c r="J273" s="42"/>
      <c r="K273" s="42"/>
      <c r="L273" s="46"/>
      <c r="M273" s="245"/>
      <c r="N273" s="246"/>
      <c r="O273" s="93"/>
      <c r="P273" s="93"/>
      <c r="Q273" s="93"/>
      <c r="R273" s="93"/>
      <c r="S273" s="93"/>
      <c r="T273" s="94"/>
      <c r="U273" s="40"/>
      <c r="V273" s="40"/>
      <c r="W273" s="40"/>
      <c r="X273" s="40"/>
      <c r="Y273" s="40"/>
      <c r="Z273" s="40"/>
      <c r="AA273" s="40"/>
      <c r="AB273" s="40"/>
      <c r="AC273" s="40"/>
      <c r="AD273" s="40"/>
      <c r="AE273" s="40"/>
      <c r="AT273" s="18" t="s">
        <v>368</v>
      </c>
      <c r="AU273" s="18" t="s">
        <v>90</v>
      </c>
    </row>
    <row r="274" s="2" customFormat="1" ht="16.5" customHeight="1">
      <c r="A274" s="40"/>
      <c r="B274" s="41"/>
      <c r="C274" s="229" t="s">
        <v>1070</v>
      </c>
      <c r="D274" s="229" t="s">
        <v>358</v>
      </c>
      <c r="E274" s="230" t="s">
        <v>10601</v>
      </c>
      <c r="F274" s="231" t="s">
        <v>10602</v>
      </c>
      <c r="G274" s="232" t="s">
        <v>1718</v>
      </c>
      <c r="H274" s="233">
        <v>2</v>
      </c>
      <c r="I274" s="234"/>
      <c r="J274" s="235">
        <f>ROUND(I274*H274,2)</f>
        <v>0</v>
      </c>
      <c r="K274" s="231" t="s">
        <v>525</v>
      </c>
      <c r="L274" s="46"/>
      <c r="M274" s="236" t="s">
        <v>1</v>
      </c>
      <c r="N274" s="237" t="s">
        <v>48</v>
      </c>
      <c r="O274" s="93"/>
      <c r="P274" s="238">
        <f>O274*H274</f>
        <v>0</v>
      </c>
      <c r="Q274" s="238">
        <v>0</v>
      </c>
      <c r="R274" s="238">
        <f>Q274*H274</f>
        <v>0</v>
      </c>
      <c r="S274" s="238">
        <v>0</v>
      </c>
      <c r="T274" s="239">
        <f>S274*H274</f>
        <v>0</v>
      </c>
      <c r="U274" s="40"/>
      <c r="V274" s="40"/>
      <c r="W274" s="40"/>
      <c r="X274" s="40"/>
      <c r="Y274" s="40"/>
      <c r="Z274" s="40"/>
      <c r="AA274" s="40"/>
      <c r="AB274" s="40"/>
      <c r="AC274" s="40"/>
      <c r="AD274" s="40"/>
      <c r="AE274" s="40"/>
      <c r="AR274" s="240" t="s">
        <v>144</v>
      </c>
      <c r="AT274" s="240" t="s">
        <v>358</v>
      </c>
      <c r="AU274" s="240" t="s">
        <v>90</v>
      </c>
      <c r="AY274" s="18" t="s">
        <v>355</v>
      </c>
      <c r="BE274" s="241">
        <f>IF(N274="základní",J274,0)</f>
        <v>0</v>
      </c>
      <c r="BF274" s="241">
        <f>IF(N274="snížená",J274,0)</f>
        <v>0</v>
      </c>
      <c r="BG274" s="241">
        <f>IF(N274="zákl. přenesená",J274,0)</f>
        <v>0</v>
      </c>
      <c r="BH274" s="241">
        <f>IF(N274="sníž. přenesená",J274,0)</f>
        <v>0</v>
      </c>
      <c r="BI274" s="241">
        <f>IF(N274="nulová",J274,0)</f>
        <v>0</v>
      </c>
      <c r="BJ274" s="18" t="s">
        <v>90</v>
      </c>
      <c r="BK274" s="241">
        <f>ROUND(I274*H274,2)</f>
        <v>0</v>
      </c>
      <c r="BL274" s="18" t="s">
        <v>144</v>
      </c>
      <c r="BM274" s="240" t="s">
        <v>10603</v>
      </c>
    </row>
    <row r="275" s="2" customFormat="1" ht="16.5" customHeight="1">
      <c r="A275" s="40"/>
      <c r="B275" s="41"/>
      <c r="C275" s="229" t="s">
        <v>1074</v>
      </c>
      <c r="D275" s="229" t="s">
        <v>358</v>
      </c>
      <c r="E275" s="230" t="s">
        <v>10604</v>
      </c>
      <c r="F275" s="231" t="s">
        <v>10605</v>
      </c>
      <c r="G275" s="232" t="s">
        <v>10381</v>
      </c>
      <c r="H275" s="233">
        <v>42</v>
      </c>
      <c r="I275" s="234"/>
      <c r="J275" s="235">
        <f>ROUND(I275*H275,2)</f>
        <v>0</v>
      </c>
      <c r="K275" s="231" t="s">
        <v>525</v>
      </c>
      <c r="L275" s="46"/>
      <c r="M275" s="236" t="s">
        <v>1</v>
      </c>
      <c r="N275" s="237" t="s">
        <v>48</v>
      </c>
      <c r="O275" s="93"/>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144</v>
      </c>
      <c r="AT275" s="240" t="s">
        <v>358</v>
      </c>
      <c r="AU275" s="240" t="s">
        <v>90</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144</v>
      </c>
      <c r="BM275" s="240" t="s">
        <v>10606</v>
      </c>
    </row>
    <row r="276" s="2" customFormat="1">
      <c r="A276" s="40"/>
      <c r="B276" s="41"/>
      <c r="C276" s="42"/>
      <c r="D276" s="242" t="s">
        <v>368</v>
      </c>
      <c r="E276" s="42"/>
      <c r="F276" s="243" t="s">
        <v>10557</v>
      </c>
      <c r="G276" s="42"/>
      <c r="H276" s="42"/>
      <c r="I276" s="244"/>
      <c r="J276" s="42"/>
      <c r="K276" s="42"/>
      <c r="L276" s="46"/>
      <c r="M276" s="245"/>
      <c r="N276" s="246"/>
      <c r="O276" s="93"/>
      <c r="P276" s="93"/>
      <c r="Q276" s="93"/>
      <c r="R276" s="93"/>
      <c r="S276" s="93"/>
      <c r="T276" s="94"/>
      <c r="U276" s="40"/>
      <c r="V276" s="40"/>
      <c r="W276" s="40"/>
      <c r="X276" s="40"/>
      <c r="Y276" s="40"/>
      <c r="Z276" s="40"/>
      <c r="AA276" s="40"/>
      <c r="AB276" s="40"/>
      <c r="AC276" s="40"/>
      <c r="AD276" s="40"/>
      <c r="AE276" s="40"/>
      <c r="AT276" s="18" t="s">
        <v>368</v>
      </c>
      <c r="AU276" s="18" t="s">
        <v>90</v>
      </c>
    </row>
    <row r="277" s="2" customFormat="1" ht="16.5" customHeight="1">
      <c r="A277" s="40"/>
      <c r="B277" s="41"/>
      <c r="C277" s="229" t="s">
        <v>1079</v>
      </c>
      <c r="D277" s="229" t="s">
        <v>358</v>
      </c>
      <c r="E277" s="230" t="s">
        <v>10607</v>
      </c>
      <c r="F277" s="231" t="s">
        <v>10608</v>
      </c>
      <c r="G277" s="232" t="s">
        <v>1718</v>
      </c>
      <c r="H277" s="233">
        <v>42</v>
      </c>
      <c r="I277" s="234"/>
      <c r="J277" s="235">
        <f>ROUND(I277*H277,2)</f>
        <v>0</v>
      </c>
      <c r="K277" s="231" t="s">
        <v>525</v>
      </c>
      <c r="L277" s="46"/>
      <c r="M277" s="236" t="s">
        <v>1</v>
      </c>
      <c r="N277" s="237" t="s">
        <v>48</v>
      </c>
      <c r="O277" s="93"/>
      <c r="P277" s="238">
        <f>O277*H277</f>
        <v>0</v>
      </c>
      <c r="Q277" s="238">
        <v>0</v>
      </c>
      <c r="R277" s="238">
        <f>Q277*H277</f>
        <v>0</v>
      </c>
      <c r="S277" s="238">
        <v>0</v>
      </c>
      <c r="T277" s="239">
        <f>S277*H277</f>
        <v>0</v>
      </c>
      <c r="U277" s="40"/>
      <c r="V277" s="40"/>
      <c r="W277" s="40"/>
      <c r="X277" s="40"/>
      <c r="Y277" s="40"/>
      <c r="Z277" s="40"/>
      <c r="AA277" s="40"/>
      <c r="AB277" s="40"/>
      <c r="AC277" s="40"/>
      <c r="AD277" s="40"/>
      <c r="AE277" s="40"/>
      <c r="AR277" s="240" t="s">
        <v>144</v>
      </c>
      <c r="AT277" s="240" t="s">
        <v>358</v>
      </c>
      <c r="AU277" s="240" t="s">
        <v>90</v>
      </c>
      <c r="AY277" s="18" t="s">
        <v>355</v>
      </c>
      <c r="BE277" s="241">
        <f>IF(N277="základní",J277,0)</f>
        <v>0</v>
      </c>
      <c r="BF277" s="241">
        <f>IF(N277="snížená",J277,0)</f>
        <v>0</v>
      </c>
      <c r="BG277" s="241">
        <f>IF(N277="zákl. přenesená",J277,0)</f>
        <v>0</v>
      </c>
      <c r="BH277" s="241">
        <f>IF(N277="sníž. přenesená",J277,0)</f>
        <v>0</v>
      </c>
      <c r="BI277" s="241">
        <f>IF(N277="nulová",J277,0)</f>
        <v>0</v>
      </c>
      <c r="BJ277" s="18" t="s">
        <v>90</v>
      </c>
      <c r="BK277" s="241">
        <f>ROUND(I277*H277,2)</f>
        <v>0</v>
      </c>
      <c r="BL277" s="18" t="s">
        <v>144</v>
      </c>
      <c r="BM277" s="240" t="s">
        <v>10609</v>
      </c>
    </row>
    <row r="278" s="2" customFormat="1" ht="16.5" customHeight="1">
      <c r="A278" s="40"/>
      <c r="B278" s="41"/>
      <c r="C278" s="229" t="s">
        <v>1083</v>
      </c>
      <c r="D278" s="229" t="s">
        <v>358</v>
      </c>
      <c r="E278" s="230" t="s">
        <v>10610</v>
      </c>
      <c r="F278" s="231" t="s">
        <v>10562</v>
      </c>
      <c r="G278" s="232" t="s">
        <v>1718</v>
      </c>
      <c r="H278" s="233">
        <v>42</v>
      </c>
      <c r="I278" s="234"/>
      <c r="J278" s="235">
        <f>ROUND(I278*H278,2)</f>
        <v>0</v>
      </c>
      <c r="K278" s="231" t="s">
        <v>525</v>
      </c>
      <c r="L278" s="46"/>
      <c r="M278" s="236" t="s">
        <v>1</v>
      </c>
      <c r="N278" s="237" t="s">
        <v>48</v>
      </c>
      <c r="O278" s="93"/>
      <c r="P278" s="238">
        <f>O278*H278</f>
        <v>0</v>
      </c>
      <c r="Q278" s="238">
        <v>0</v>
      </c>
      <c r="R278" s="238">
        <f>Q278*H278</f>
        <v>0</v>
      </c>
      <c r="S278" s="238">
        <v>0</v>
      </c>
      <c r="T278" s="239">
        <f>S278*H278</f>
        <v>0</v>
      </c>
      <c r="U278" s="40"/>
      <c r="V278" s="40"/>
      <c r="W278" s="40"/>
      <c r="X278" s="40"/>
      <c r="Y278" s="40"/>
      <c r="Z278" s="40"/>
      <c r="AA278" s="40"/>
      <c r="AB278" s="40"/>
      <c r="AC278" s="40"/>
      <c r="AD278" s="40"/>
      <c r="AE278" s="40"/>
      <c r="AR278" s="240" t="s">
        <v>144</v>
      </c>
      <c r="AT278" s="240" t="s">
        <v>358</v>
      </c>
      <c r="AU278" s="240" t="s">
        <v>90</v>
      </c>
      <c r="AY278" s="18" t="s">
        <v>355</v>
      </c>
      <c r="BE278" s="241">
        <f>IF(N278="základní",J278,0)</f>
        <v>0</v>
      </c>
      <c r="BF278" s="241">
        <f>IF(N278="snížená",J278,0)</f>
        <v>0</v>
      </c>
      <c r="BG278" s="241">
        <f>IF(N278="zákl. přenesená",J278,0)</f>
        <v>0</v>
      </c>
      <c r="BH278" s="241">
        <f>IF(N278="sníž. přenesená",J278,0)</f>
        <v>0</v>
      </c>
      <c r="BI278" s="241">
        <f>IF(N278="nulová",J278,0)</f>
        <v>0</v>
      </c>
      <c r="BJ278" s="18" t="s">
        <v>90</v>
      </c>
      <c r="BK278" s="241">
        <f>ROUND(I278*H278,2)</f>
        <v>0</v>
      </c>
      <c r="BL278" s="18" t="s">
        <v>144</v>
      </c>
      <c r="BM278" s="240" t="s">
        <v>10611</v>
      </c>
    </row>
    <row r="279" s="2" customFormat="1">
      <c r="A279" s="40"/>
      <c r="B279" s="41"/>
      <c r="C279" s="42"/>
      <c r="D279" s="242" t="s">
        <v>368</v>
      </c>
      <c r="E279" s="42"/>
      <c r="F279" s="243" t="s">
        <v>10612</v>
      </c>
      <c r="G279" s="42"/>
      <c r="H279" s="42"/>
      <c r="I279" s="244"/>
      <c r="J279" s="42"/>
      <c r="K279" s="42"/>
      <c r="L279" s="46"/>
      <c r="M279" s="245"/>
      <c r="N279" s="246"/>
      <c r="O279" s="93"/>
      <c r="P279" s="93"/>
      <c r="Q279" s="93"/>
      <c r="R279" s="93"/>
      <c r="S279" s="93"/>
      <c r="T279" s="94"/>
      <c r="U279" s="40"/>
      <c r="V279" s="40"/>
      <c r="W279" s="40"/>
      <c r="X279" s="40"/>
      <c r="Y279" s="40"/>
      <c r="Z279" s="40"/>
      <c r="AA279" s="40"/>
      <c r="AB279" s="40"/>
      <c r="AC279" s="40"/>
      <c r="AD279" s="40"/>
      <c r="AE279" s="40"/>
      <c r="AT279" s="18" t="s">
        <v>368</v>
      </c>
      <c r="AU279" s="18" t="s">
        <v>90</v>
      </c>
    </row>
    <row r="280" s="2" customFormat="1" ht="16.5" customHeight="1">
      <c r="A280" s="40"/>
      <c r="B280" s="41"/>
      <c r="C280" s="229" t="s">
        <v>1087</v>
      </c>
      <c r="D280" s="229" t="s">
        <v>358</v>
      </c>
      <c r="E280" s="230" t="s">
        <v>10613</v>
      </c>
      <c r="F280" s="231" t="s">
        <v>10614</v>
      </c>
      <c r="G280" s="232" t="s">
        <v>1718</v>
      </c>
      <c r="H280" s="233">
        <v>12</v>
      </c>
      <c r="I280" s="234"/>
      <c r="J280" s="235">
        <f>ROUND(I280*H280,2)</f>
        <v>0</v>
      </c>
      <c r="K280" s="231" t="s">
        <v>525</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90</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10615</v>
      </c>
    </row>
    <row r="281" s="2" customFormat="1" ht="16.5" customHeight="1">
      <c r="A281" s="40"/>
      <c r="B281" s="41"/>
      <c r="C281" s="229" t="s">
        <v>1093</v>
      </c>
      <c r="D281" s="229" t="s">
        <v>358</v>
      </c>
      <c r="E281" s="230" t="s">
        <v>10616</v>
      </c>
      <c r="F281" s="231" t="s">
        <v>10617</v>
      </c>
      <c r="G281" s="232" t="s">
        <v>1718</v>
      </c>
      <c r="H281" s="233">
        <v>160</v>
      </c>
      <c r="I281" s="234"/>
      <c r="J281" s="235">
        <f>ROUND(I281*H281,2)</f>
        <v>0</v>
      </c>
      <c r="K281" s="231" t="s">
        <v>525</v>
      </c>
      <c r="L281" s="46"/>
      <c r="M281" s="236" t="s">
        <v>1</v>
      </c>
      <c r="N281" s="237" t="s">
        <v>48</v>
      </c>
      <c r="O281" s="93"/>
      <c r="P281" s="238">
        <f>O281*H281</f>
        <v>0</v>
      </c>
      <c r="Q281" s="238">
        <v>0</v>
      </c>
      <c r="R281" s="238">
        <f>Q281*H281</f>
        <v>0</v>
      </c>
      <c r="S281" s="238">
        <v>0</v>
      </c>
      <c r="T281" s="239">
        <f>S281*H281</f>
        <v>0</v>
      </c>
      <c r="U281" s="40"/>
      <c r="V281" s="40"/>
      <c r="W281" s="40"/>
      <c r="X281" s="40"/>
      <c r="Y281" s="40"/>
      <c r="Z281" s="40"/>
      <c r="AA281" s="40"/>
      <c r="AB281" s="40"/>
      <c r="AC281" s="40"/>
      <c r="AD281" s="40"/>
      <c r="AE281" s="40"/>
      <c r="AR281" s="240" t="s">
        <v>144</v>
      </c>
      <c r="AT281" s="240" t="s">
        <v>358</v>
      </c>
      <c r="AU281" s="240" t="s">
        <v>90</v>
      </c>
      <c r="AY281" s="18" t="s">
        <v>355</v>
      </c>
      <c r="BE281" s="241">
        <f>IF(N281="základní",J281,0)</f>
        <v>0</v>
      </c>
      <c r="BF281" s="241">
        <f>IF(N281="snížená",J281,0)</f>
        <v>0</v>
      </c>
      <c r="BG281" s="241">
        <f>IF(N281="zákl. přenesená",J281,0)</f>
        <v>0</v>
      </c>
      <c r="BH281" s="241">
        <f>IF(N281="sníž. přenesená",J281,0)</f>
        <v>0</v>
      </c>
      <c r="BI281" s="241">
        <f>IF(N281="nulová",J281,0)</f>
        <v>0</v>
      </c>
      <c r="BJ281" s="18" t="s">
        <v>90</v>
      </c>
      <c r="BK281" s="241">
        <f>ROUND(I281*H281,2)</f>
        <v>0</v>
      </c>
      <c r="BL281" s="18" t="s">
        <v>144</v>
      </c>
      <c r="BM281" s="240" t="s">
        <v>10618</v>
      </c>
    </row>
    <row r="282" s="2" customFormat="1" ht="16.5" customHeight="1">
      <c r="A282" s="40"/>
      <c r="B282" s="41"/>
      <c r="C282" s="229" t="s">
        <v>1098</v>
      </c>
      <c r="D282" s="229" t="s">
        <v>358</v>
      </c>
      <c r="E282" s="230" t="s">
        <v>10619</v>
      </c>
      <c r="F282" s="231" t="s">
        <v>10620</v>
      </c>
      <c r="G282" s="232" t="s">
        <v>498</v>
      </c>
      <c r="H282" s="233">
        <v>3</v>
      </c>
      <c r="I282" s="234"/>
      <c r="J282" s="235">
        <f>ROUND(I282*H282,2)</f>
        <v>0</v>
      </c>
      <c r="K282" s="231" t="s">
        <v>525</v>
      </c>
      <c r="L282" s="46"/>
      <c r="M282" s="236" t="s">
        <v>1</v>
      </c>
      <c r="N282" s="237" t="s">
        <v>48</v>
      </c>
      <c r="O282" s="93"/>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144</v>
      </c>
      <c r="AT282" s="240" t="s">
        <v>358</v>
      </c>
      <c r="AU282" s="240" t="s">
        <v>90</v>
      </c>
      <c r="AY282" s="18" t="s">
        <v>355</v>
      </c>
      <c r="BE282" s="241">
        <f>IF(N282="základní",J282,0)</f>
        <v>0</v>
      </c>
      <c r="BF282" s="241">
        <f>IF(N282="snížená",J282,0)</f>
        <v>0</v>
      </c>
      <c r="BG282" s="241">
        <f>IF(N282="zákl. přenesená",J282,0)</f>
        <v>0</v>
      </c>
      <c r="BH282" s="241">
        <f>IF(N282="sníž. přenesená",J282,0)</f>
        <v>0</v>
      </c>
      <c r="BI282" s="241">
        <f>IF(N282="nulová",J282,0)</f>
        <v>0</v>
      </c>
      <c r="BJ282" s="18" t="s">
        <v>90</v>
      </c>
      <c r="BK282" s="241">
        <f>ROUND(I282*H282,2)</f>
        <v>0</v>
      </c>
      <c r="BL282" s="18" t="s">
        <v>144</v>
      </c>
      <c r="BM282" s="240" t="s">
        <v>10621</v>
      </c>
    </row>
    <row r="283" s="2" customFormat="1" ht="24.15" customHeight="1">
      <c r="A283" s="40"/>
      <c r="B283" s="41"/>
      <c r="C283" s="229" t="s">
        <v>1103</v>
      </c>
      <c r="D283" s="229" t="s">
        <v>358</v>
      </c>
      <c r="E283" s="230" t="s">
        <v>10622</v>
      </c>
      <c r="F283" s="231" t="s">
        <v>10623</v>
      </c>
      <c r="G283" s="232" t="s">
        <v>10451</v>
      </c>
      <c r="H283" s="233">
        <v>1</v>
      </c>
      <c r="I283" s="234"/>
      <c r="J283" s="235">
        <f>ROUND(I283*H283,2)</f>
        <v>0</v>
      </c>
      <c r="K283" s="231" t="s">
        <v>525</v>
      </c>
      <c r="L283" s="46"/>
      <c r="M283" s="236" t="s">
        <v>1</v>
      </c>
      <c r="N283" s="237" t="s">
        <v>48</v>
      </c>
      <c r="O283" s="93"/>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144</v>
      </c>
      <c r="AT283" s="240" t="s">
        <v>358</v>
      </c>
      <c r="AU283" s="240" t="s">
        <v>90</v>
      </c>
      <c r="AY283" s="18" t="s">
        <v>355</v>
      </c>
      <c r="BE283" s="241">
        <f>IF(N283="základní",J283,0)</f>
        <v>0</v>
      </c>
      <c r="BF283" s="241">
        <f>IF(N283="snížená",J283,0)</f>
        <v>0</v>
      </c>
      <c r="BG283" s="241">
        <f>IF(N283="zákl. přenesená",J283,0)</f>
        <v>0</v>
      </c>
      <c r="BH283" s="241">
        <f>IF(N283="sníž. přenesená",J283,0)</f>
        <v>0</v>
      </c>
      <c r="BI283" s="241">
        <f>IF(N283="nulová",J283,0)</f>
        <v>0</v>
      </c>
      <c r="BJ283" s="18" t="s">
        <v>90</v>
      </c>
      <c r="BK283" s="241">
        <f>ROUND(I283*H283,2)</f>
        <v>0</v>
      </c>
      <c r="BL283" s="18" t="s">
        <v>144</v>
      </c>
      <c r="BM283" s="240" t="s">
        <v>10624</v>
      </c>
    </row>
    <row r="284" s="2" customFormat="1" ht="16.5" customHeight="1">
      <c r="A284" s="40"/>
      <c r="B284" s="41"/>
      <c r="C284" s="229" t="s">
        <v>1107</v>
      </c>
      <c r="D284" s="229" t="s">
        <v>358</v>
      </c>
      <c r="E284" s="230" t="s">
        <v>10625</v>
      </c>
      <c r="F284" s="231" t="s">
        <v>10626</v>
      </c>
      <c r="G284" s="232" t="s">
        <v>519</v>
      </c>
      <c r="H284" s="233">
        <v>16</v>
      </c>
      <c r="I284" s="234"/>
      <c r="J284" s="235">
        <f>ROUND(I284*H284,2)</f>
        <v>0</v>
      </c>
      <c r="K284" s="231" t="s">
        <v>525</v>
      </c>
      <c r="L284" s="46"/>
      <c r="M284" s="236" t="s">
        <v>1</v>
      </c>
      <c r="N284" s="237" t="s">
        <v>48</v>
      </c>
      <c r="O284" s="93"/>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144</v>
      </c>
      <c r="AT284" s="240" t="s">
        <v>358</v>
      </c>
      <c r="AU284" s="240" t="s">
        <v>90</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10627</v>
      </c>
    </row>
    <row r="285" s="2" customFormat="1" ht="16.5" customHeight="1">
      <c r="A285" s="40"/>
      <c r="B285" s="41"/>
      <c r="C285" s="229" t="s">
        <v>1112</v>
      </c>
      <c r="D285" s="229" t="s">
        <v>358</v>
      </c>
      <c r="E285" s="230" t="s">
        <v>10628</v>
      </c>
      <c r="F285" s="231" t="s">
        <v>10629</v>
      </c>
      <c r="G285" s="232" t="s">
        <v>498</v>
      </c>
      <c r="H285" s="233">
        <v>0.17000000000000001</v>
      </c>
      <c r="I285" s="234"/>
      <c r="J285" s="235">
        <f>ROUND(I285*H285,2)</f>
        <v>0</v>
      </c>
      <c r="K285" s="231" t="s">
        <v>525</v>
      </c>
      <c r="L285" s="46"/>
      <c r="M285" s="236" t="s">
        <v>1</v>
      </c>
      <c r="N285" s="237" t="s">
        <v>48</v>
      </c>
      <c r="O285" s="93"/>
      <c r="P285" s="238">
        <f>O285*H285</f>
        <v>0</v>
      </c>
      <c r="Q285" s="238">
        <v>0</v>
      </c>
      <c r="R285" s="238">
        <f>Q285*H285</f>
        <v>0</v>
      </c>
      <c r="S285" s="238">
        <v>0</v>
      </c>
      <c r="T285" s="239">
        <f>S285*H285</f>
        <v>0</v>
      </c>
      <c r="U285" s="40"/>
      <c r="V285" s="40"/>
      <c r="W285" s="40"/>
      <c r="X285" s="40"/>
      <c r="Y285" s="40"/>
      <c r="Z285" s="40"/>
      <c r="AA285" s="40"/>
      <c r="AB285" s="40"/>
      <c r="AC285" s="40"/>
      <c r="AD285" s="40"/>
      <c r="AE285" s="40"/>
      <c r="AR285" s="240" t="s">
        <v>144</v>
      </c>
      <c r="AT285" s="240" t="s">
        <v>358</v>
      </c>
      <c r="AU285" s="240" t="s">
        <v>90</v>
      </c>
      <c r="AY285" s="18" t="s">
        <v>355</v>
      </c>
      <c r="BE285" s="241">
        <f>IF(N285="základní",J285,0)</f>
        <v>0</v>
      </c>
      <c r="BF285" s="241">
        <f>IF(N285="snížená",J285,0)</f>
        <v>0</v>
      </c>
      <c r="BG285" s="241">
        <f>IF(N285="zákl. přenesená",J285,0)</f>
        <v>0</v>
      </c>
      <c r="BH285" s="241">
        <f>IF(N285="sníž. přenesená",J285,0)</f>
        <v>0</v>
      </c>
      <c r="BI285" s="241">
        <f>IF(N285="nulová",J285,0)</f>
        <v>0</v>
      </c>
      <c r="BJ285" s="18" t="s">
        <v>90</v>
      </c>
      <c r="BK285" s="241">
        <f>ROUND(I285*H285,2)</f>
        <v>0</v>
      </c>
      <c r="BL285" s="18" t="s">
        <v>144</v>
      </c>
      <c r="BM285" s="240" t="s">
        <v>10630</v>
      </c>
    </row>
    <row r="286" s="2" customFormat="1" ht="24.15" customHeight="1">
      <c r="A286" s="40"/>
      <c r="B286" s="41"/>
      <c r="C286" s="229" t="s">
        <v>1117</v>
      </c>
      <c r="D286" s="229" t="s">
        <v>358</v>
      </c>
      <c r="E286" s="230" t="s">
        <v>10631</v>
      </c>
      <c r="F286" s="231" t="s">
        <v>10632</v>
      </c>
      <c r="G286" s="232" t="s">
        <v>10451</v>
      </c>
      <c r="H286" s="233">
        <v>1</v>
      </c>
      <c r="I286" s="234"/>
      <c r="J286" s="235">
        <f>ROUND(I286*H286,2)</f>
        <v>0</v>
      </c>
      <c r="K286" s="231" t="s">
        <v>525</v>
      </c>
      <c r="L286" s="46"/>
      <c r="M286" s="236" t="s">
        <v>1</v>
      </c>
      <c r="N286" s="237" t="s">
        <v>48</v>
      </c>
      <c r="O286" s="93"/>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144</v>
      </c>
      <c r="AT286" s="240" t="s">
        <v>358</v>
      </c>
      <c r="AU286" s="240" t="s">
        <v>90</v>
      </c>
      <c r="AY286" s="18" t="s">
        <v>355</v>
      </c>
      <c r="BE286" s="241">
        <f>IF(N286="základní",J286,0)</f>
        <v>0</v>
      </c>
      <c r="BF286" s="241">
        <f>IF(N286="snížená",J286,0)</f>
        <v>0</v>
      </c>
      <c r="BG286" s="241">
        <f>IF(N286="zákl. přenesená",J286,0)</f>
        <v>0</v>
      </c>
      <c r="BH286" s="241">
        <f>IF(N286="sníž. přenesená",J286,0)</f>
        <v>0</v>
      </c>
      <c r="BI286" s="241">
        <f>IF(N286="nulová",J286,0)</f>
        <v>0</v>
      </c>
      <c r="BJ286" s="18" t="s">
        <v>90</v>
      </c>
      <c r="BK286" s="241">
        <f>ROUND(I286*H286,2)</f>
        <v>0</v>
      </c>
      <c r="BL286" s="18" t="s">
        <v>144</v>
      </c>
      <c r="BM286" s="240" t="s">
        <v>10633</v>
      </c>
    </row>
    <row r="287" s="2" customFormat="1" ht="16.5" customHeight="1">
      <c r="A287" s="40"/>
      <c r="B287" s="41"/>
      <c r="C287" s="229" t="s">
        <v>1121</v>
      </c>
      <c r="D287" s="229" t="s">
        <v>358</v>
      </c>
      <c r="E287" s="230" t="s">
        <v>10634</v>
      </c>
      <c r="F287" s="231" t="s">
        <v>10635</v>
      </c>
      <c r="G287" s="232" t="s">
        <v>1718</v>
      </c>
      <c r="H287" s="233">
        <v>84</v>
      </c>
      <c r="I287" s="234"/>
      <c r="J287" s="235">
        <f>ROUND(I287*H287,2)</f>
        <v>0</v>
      </c>
      <c r="K287" s="231" t="s">
        <v>525</v>
      </c>
      <c r="L287" s="46"/>
      <c r="M287" s="236" t="s">
        <v>1</v>
      </c>
      <c r="N287" s="237" t="s">
        <v>48</v>
      </c>
      <c r="O287" s="93"/>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144</v>
      </c>
      <c r="AT287" s="240" t="s">
        <v>358</v>
      </c>
      <c r="AU287" s="240" t="s">
        <v>90</v>
      </c>
      <c r="AY287" s="18" t="s">
        <v>355</v>
      </c>
      <c r="BE287" s="241">
        <f>IF(N287="základní",J287,0)</f>
        <v>0</v>
      </c>
      <c r="BF287" s="241">
        <f>IF(N287="snížená",J287,0)</f>
        <v>0</v>
      </c>
      <c r="BG287" s="241">
        <f>IF(N287="zákl. přenesená",J287,0)</f>
        <v>0</v>
      </c>
      <c r="BH287" s="241">
        <f>IF(N287="sníž. přenesená",J287,0)</f>
        <v>0</v>
      </c>
      <c r="BI287" s="241">
        <f>IF(N287="nulová",J287,0)</f>
        <v>0</v>
      </c>
      <c r="BJ287" s="18" t="s">
        <v>90</v>
      </c>
      <c r="BK287" s="241">
        <f>ROUND(I287*H287,2)</f>
        <v>0</v>
      </c>
      <c r="BL287" s="18" t="s">
        <v>144</v>
      </c>
      <c r="BM287" s="240" t="s">
        <v>10636</v>
      </c>
    </row>
    <row r="288" s="2" customFormat="1" ht="16.5" customHeight="1">
      <c r="A288" s="40"/>
      <c r="B288" s="41"/>
      <c r="C288" s="229" t="s">
        <v>1124</v>
      </c>
      <c r="D288" s="229" t="s">
        <v>358</v>
      </c>
      <c r="E288" s="230" t="s">
        <v>10440</v>
      </c>
      <c r="F288" s="231" t="s">
        <v>10441</v>
      </c>
      <c r="G288" s="232" t="s">
        <v>551</v>
      </c>
      <c r="H288" s="233">
        <v>22.5</v>
      </c>
      <c r="I288" s="234"/>
      <c r="J288" s="235">
        <f>ROUND(I288*H288,2)</f>
        <v>0</v>
      </c>
      <c r="K288" s="231" t="s">
        <v>525</v>
      </c>
      <c r="L288" s="46"/>
      <c r="M288" s="236" t="s">
        <v>1</v>
      </c>
      <c r="N288" s="237" t="s">
        <v>48</v>
      </c>
      <c r="O288" s="93"/>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144</v>
      </c>
      <c r="AT288" s="240" t="s">
        <v>358</v>
      </c>
      <c r="AU288" s="240" t="s">
        <v>90</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10637</v>
      </c>
    </row>
    <row r="289" s="2" customFormat="1" ht="16.5" customHeight="1">
      <c r="A289" s="40"/>
      <c r="B289" s="41"/>
      <c r="C289" s="229" t="s">
        <v>1130</v>
      </c>
      <c r="D289" s="229" t="s">
        <v>358</v>
      </c>
      <c r="E289" s="230" t="s">
        <v>10443</v>
      </c>
      <c r="F289" s="231" t="s">
        <v>10444</v>
      </c>
      <c r="G289" s="232" t="s">
        <v>551</v>
      </c>
      <c r="H289" s="233">
        <v>22.5</v>
      </c>
      <c r="I289" s="234"/>
      <c r="J289" s="235">
        <f>ROUND(I289*H289,2)</f>
        <v>0</v>
      </c>
      <c r="K289" s="231" t="s">
        <v>525</v>
      </c>
      <c r="L289" s="46"/>
      <c r="M289" s="236" t="s">
        <v>1</v>
      </c>
      <c r="N289" s="237" t="s">
        <v>48</v>
      </c>
      <c r="O289" s="93"/>
      <c r="P289" s="238">
        <f>O289*H289</f>
        <v>0</v>
      </c>
      <c r="Q289" s="238">
        <v>0</v>
      </c>
      <c r="R289" s="238">
        <f>Q289*H289</f>
        <v>0</v>
      </c>
      <c r="S289" s="238">
        <v>0</v>
      </c>
      <c r="T289" s="239">
        <f>S289*H289</f>
        <v>0</v>
      </c>
      <c r="U289" s="40"/>
      <c r="V289" s="40"/>
      <c r="W289" s="40"/>
      <c r="X289" s="40"/>
      <c r="Y289" s="40"/>
      <c r="Z289" s="40"/>
      <c r="AA289" s="40"/>
      <c r="AB289" s="40"/>
      <c r="AC289" s="40"/>
      <c r="AD289" s="40"/>
      <c r="AE289" s="40"/>
      <c r="AR289" s="240" t="s">
        <v>144</v>
      </c>
      <c r="AT289" s="240" t="s">
        <v>358</v>
      </c>
      <c r="AU289" s="240" t="s">
        <v>90</v>
      </c>
      <c r="AY289" s="18" t="s">
        <v>355</v>
      </c>
      <c r="BE289" s="241">
        <f>IF(N289="základní",J289,0)</f>
        <v>0</v>
      </c>
      <c r="BF289" s="241">
        <f>IF(N289="snížená",J289,0)</f>
        <v>0</v>
      </c>
      <c r="BG289" s="241">
        <f>IF(N289="zákl. přenesená",J289,0)</f>
        <v>0</v>
      </c>
      <c r="BH289" s="241">
        <f>IF(N289="sníž. přenesená",J289,0)</f>
        <v>0</v>
      </c>
      <c r="BI289" s="241">
        <f>IF(N289="nulová",J289,0)</f>
        <v>0</v>
      </c>
      <c r="BJ289" s="18" t="s">
        <v>90</v>
      </c>
      <c r="BK289" s="241">
        <f>ROUND(I289*H289,2)</f>
        <v>0</v>
      </c>
      <c r="BL289" s="18" t="s">
        <v>144</v>
      </c>
      <c r="BM289" s="240" t="s">
        <v>10638</v>
      </c>
    </row>
    <row r="290" s="2" customFormat="1" ht="16.5" customHeight="1">
      <c r="A290" s="40"/>
      <c r="B290" s="41"/>
      <c r="C290" s="229" t="s">
        <v>1134</v>
      </c>
      <c r="D290" s="229" t="s">
        <v>358</v>
      </c>
      <c r="E290" s="230" t="s">
        <v>10446</v>
      </c>
      <c r="F290" s="231" t="s">
        <v>10447</v>
      </c>
      <c r="G290" s="232" t="s">
        <v>551</v>
      </c>
      <c r="H290" s="233">
        <v>22.5</v>
      </c>
      <c r="I290" s="234"/>
      <c r="J290" s="235">
        <f>ROUND(I290*H290,2)</f>
        <v>0</v>
      </c>
      <c r="K290" s="231" t="s">
        <v>525</v>
      </c>
      <c r="L290" s="46"/>
      <c r="M290" s="236" t="s">
        <v>1</v>
      </c>
      <c r="N290" s="237" t="s">
        <v>48</v>
      </c>
      <c r="O290" s="93"/>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144</v>
      </c>
      <c r="AT290" s="240" t="s">
        <v>358</v>
      </c>
      <c r="AU290" s="240" t="s">
        <v>90</v>
      </c>
      <c r="AY290" s="18" t="s">
        <v>355</v>
      </c>
      <c r="BE290" s="241">
        <f>IF(N290="základní",J290,0)</f>
        <v>0</v>
      </c>
      <c r="BF290" s="241">
        <f>IF(N290="snížená",J290,0)</f>
        <v>0</v>
      </c>
      <c r="BG290" s="241">
        <f>IF(N290="zákl. přenesená",J290,0)</f>
        <v>0</v>
      </c>
      <c r="BH290" s="241">
        <f>IF(N290="sníž. přenesená",J290,0)</f>
        <v>0</v>
      </c>
      <c r="BI290" s="241">
        <f>IF(N290="nulová",J290,0)</f>
        <v>0</v>
      </c>
      <c r="BJ290" s="18" t="s">
        <v>90</v>
      </c>
      <c r="BK290" s="241">
        <f>ROUND(I290*H290,2)</f>
        <v>0</v>
      </c>
      <c r="BL290" s="18" t="s">
        <v>144</v>
      </c>
      <c r="BM290" s="240" t="s">
        <v>10639</v>
      </c>
    </row>
    <row r="291" s="2" customFormat="1" ht="24.15" customHeight="1">
      <c r="A291" s="40"/>
      <c r="B291" s="41"/>
      <c r="C291" s="229" t="s">
        <v>1140</v>
      </c>
      <c r="D291" s="229" t="s">
        <v>358</v>
      </c>
      <c r="E291" s="230" t="s">
        <v>10640</v>
      </c>
      <c r="F291" s="231" t="s">
        <v>10450</v>
      </c>
      <c r="G291" s="232" t="s">
        <v>10451</v>
      </c>
      <c r="H291" s="233">
        <v>1</v>
      </c>
      <c r="I291" s="234"/>
      <c r="J291" s="235">
        <f>ROUND(I291*H291,2)</f>
        <v>0</v>
      </c>
      <c r="K291" s="231" t="s">
        <v>525</v>
      </c>
      <c r="L291" s="46"/>
      <c r="M291" s="236" t="s">
        <v>1</v>
      </c>
      <c r="N291" s="237" t="s">
        <v>48</v>
      </c>
      <c r="O291" s="93"/>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144</v>
      </c>
      <c r="AT291" s="240" t="s">
        <v>358</v>
      </c>
      <c r="AU291" s="240" t="s">
        <v>90</v>
      </c>
      <c r="AY291" s="18" t="s">
        <v>355</v>
      </c>
      <c r="BE291" s="241">
        <f>IF(N291="základní",J291,0)</f>
        <v>0</v>
      </c>
      <c r="BF291" s="241">
        <f>IF(N291="snížená",J291,0)</f>
        <v>0</v>
      </c>
      <c r="BG291" s="241">
        <f>IF(N291="zákl. přenesená",J291,0)</f>
        <v>0</v>
      </c>
      <c r="BH291" s="241">
        <f>IF(N291="sníž. přenesená",J291,0)</f>
        <v>0</v>
      </c>
      <c r="BI291" s="241">
        <f>IF(N291="nulová",J291,0)</f>
        <v>0</v>
      </c>
      <c r="BJ291" s="18" t="s">
        <v>90</v>
      </c>
      <c r="BK291" s="241">
        <f>ROUND(I291*H291,2)</f>
        <v>0</v>
      </c>
      <c r="BL291" s="18" t="s">
        <v>144</v>
      </c>
      <c r="BM291" s="240" t="s">
        <v>10641</v>
      </c>
    </row>
    <row r="292" s="2" customFormat="1" ht="16.5" customHeight="1">
      <c r="A292" s="40"/>
      <c r="B292" s="41"/>
      <c r="C292" s="229" t="s">
        <v>1144</v>
      </c>
      <c r="D292" s="229" t="s">
        <v>358</v>
      </c>
      <c r="E292" s="230" t="s">
        <v>10642</v>
      </c>
      <c r="F292" s="231" t="s">
        <v>714</v>
      </c>
      <c r="G292" s="232" t="s">
        <v>1</v>
      </c>
      <c r="H292" s="233">
        <v>0</v>
      </c>
      <c r="I292" s="234"/>
      <c r="J292" s="235">
        <f>ROUND(I292*H292,2)</f>
        <v>0</v>
      </c>
      <c r="K292" s="231" t="s">
        <v>525</v>
      </c>
      <c r="L292" s="46"/>
      <c r="M292" s="309" t="s">
        <v>1</v>
      </c>
      <c r="N292" s="310" t="s">
        <v>48</v>
      </c>
      <c r="O292" s="249"/>
      <c r="P292" s="311">
        <f>O292*H292</f>
        <v>0</v>
      </c>
      <c r="Q292" s="311">
        <v>0</v>
      </c>
      <c r="R292" s="311">
        <f>Q292*H292</f>
        <v>0</v>
      </c>
      <c r="S292" s="311">
        <v>0</v>
      </c>
      <c r="T292" s="312">
        <f>S292*H292</f>
        <v>0</v>
      </c>
      <c r="U292" s="40"/>
      <c r="V292" s="40"/>
      <c r="W292" s="40"/>
      <c r="X292" s="40"/>
      <c r="Y292" s="40"/>
      <c r="Z292" s="40"/>
      <c r="AA292" s="40"/>
      <c r="AB292" s="40"/>
      <c r="AC292" s="40"/>
      <c r="AD292" s="40"/>
      <c r="AE292" s="40"/>
      <c r="AR292" s="240" t="s">
        <v>144</v>
      </c>
      <c r="AT292" s="240" t="s">
        <v>358</v>
      </c>
      <c r="AU292" s="240" t="s">
        <v>90</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10643</v>
      </c>
    </row>
    <row r="293" s="2" customFormat="1" ht="6.96" customHeight="1">
      <c r="A293" s="40"/>
      <c r="B293" s="68"/>
      <c r="C293" s="69"/>
      <c r="D293" s="69"/>
      <c r="E293" s="69"/>
      <c r="F293" s="69"/>
      <c r="G293" s="69"/>
      <c r="H293" s="69"/>
      <c r="I293" s="69"/>
      <c r="J293" s="69"/>
      <c r="K293" s="69"/>
      <c r="L293" s="46"/>
      <c r="M293" s="40"/>
      <c r="O293" s="40"/>
      <c r="P293" s="40"/>
      <c r="Q293" s="40"/>
      <c r="R293" s="40"/>
      <c r="S293" s="40"/>
      <c r="T293" s="40"/>
      <c r="U293" s="40"/>
      <c r="V293" s="40"/>
      <c r="W293" s="40"/>
      <c r="X293" s="40"/>
      <c r="Y293" s="40"/>
      <c r="Z293" s="40"/>
      <c r="AA293" s="40"/>
      <c r="AB293" s="40"/>
      <c r="AC293" s="40"/>
      <c r="AD293" s="40"/>
      <c r="AE293" s="40"/>
    </row>
  </sheetData>
  <sheetProtection sheet="1" autoFilter="0" formatColumns="0" formatRows="0" objects="1" scenarios="1" spinCount="100000" saltValue="PWTKnwOTssAmK6HVMBszLuu2ArNw6kGgNCtF3S6xOaadzzH1QFWtxZCdRFeV/Gsy/2b5Qqzhmz7ofoNpNhkx/A==" hashValue="KsUlz17YtdWZNzvBZYQ+ZvF7ORo6cRWa8yT5zz3a4Na7eNwzXAVfrvLynM9h1Yr4Mu/9Yd4Robo9o3xIDl7Vhw==" algorithmName="SHA-512" password="E785"/>
  <autoFilter ref="C125:K292"/>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10008</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6306</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71.25" customHeight="1">
      <c r="A31" s="157"/>
      <c r="B31" s="158"/>
      <c r="C31" s="157"/>
      <c r="D31" s="157"/>
      <c r="E31" s="159" t="s">
        <v>9944</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ROUND(J125,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ROUND((SUM(BE125:BE150)),  2)</f>
        <v>0</v>
      </c>
      <c r="G37" s="40"/>
      <c r="H37" s="40"/>
      <c r="I37" s="167">
        <v>0.20999999999999999</v>
      </c>
      <c r="J37" s="166">
        <f>ROUND(((SUM(BE125:BE150))*I37),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ROUND((SUM(BF125:BF150)),  2)</f>
        <v>0</v>
      </c>
      <c r="G38" s="40"/>
      <c r="H38" s="40"/>
      <c r="I38" s="167">
        <v>0.14999999999999999</v>
      </c>
      <c r="J38" s="166">
        <f>ROUND(((SUM(BF125:BF150))*I38),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ROUND((SUM(BG125:BG150)),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ROUND((SUM(BH125:BH150)),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ROUND((SUM(BI125:BI150)),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10008</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D.1.4.5 - Silnoproudá elektrotechnika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J125</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9945</v>
      </c>
      <c r="E101" s="194"/>
      <c r="F101" s="194"/>
      <c r="G101" s="194"/>
      <c r="H101" s="194"/>
      <c r="I101" s="194"/>
      <c r="J101" s="195">
        <f>J126</f>
        <v>0</v>
      </c>
      <c r="K101" s="192"/>
      <c r="L101" s="196"/>
      <c r="S101" s="9"/>
      <c r="T101" s="9"/>
      <c r="U101" s="9"/>
      <c r="V101" s="9"/>
      <c r="W101" s="9"/>
      <c r="X101" s="9"/>
      <c r="Y101" s="9"/>
      <c r="Z101" s="9"/>
      <c r="AA101" s="9"/>
      <c r="AB101" s="9"/>
      <c r="AC101" s="9"/>
      <c r="AD101" s="9"/>
      <c r="AE101" s="9"/>
    </row>
    <row r="102" s="2" customFormat="1" ht="21.84" customHeight="1">
      <c r="A102" s="40"/>
      <c r="B102" s="41"/>
      <c r="C102" s="42"/>
      <c r="D102" s="42"/>
      <c r="E102" s="42"/>
      <c r="F102" s="42"/>
      <c r="G102" s="42"/>
      <c r="H102" s="42"/>
      <c r="I102" s="42"/>
      <c r="J102" s="42"/>
      <c r="K102" s="42"/>
      <c r="L102" s="65"/>
      <c r="S102" s="40"/>
      <c r="T102" s="40"/>
      <c r="U102" s="40"/>
      <c r="V102" s="40"/>
      <c r="W102" s="40"/>
      <c r="X102" s="40"/>
      <c r="Y102" s="40"/>
      <c r="Z102" s="40"/>
      <c r="AA102" s="40"/>
      <c r="AB102" s="40"/>
      <c r="AC102" s="40"/>
      <c r="AD102" s="40"/>
      <c r="AE102" s="40"/>
    </row>
    <row r="103" s="2" customFormat="1" ht="6.96" customHeight="1">
      <c r="A103" s="40"/>
      <c r="B103" s="68"/>
      <c r="C103" s="69"/>
      <c r="D103" s="69"/>
      <c r="E103" s="69"/>
      <c r="F103" s="69"/>
      <c r="G103" s="69"/>
      <c r="H103" s="69"/>
      <c r="I103" s="69"/>
      <c r="J103" s="69"/>
      <c r="K103" s="69"/>
      <c r="L103" s="65"/>
      <c r="S103" s="40"/>
      <c r="T103" s="40"/>
      <c r="U103" s="40"/>
      <c r="V103" s="40"/>
      <c r="W103" s="40"/>
      <c r="X103" s="40"/>
      <c r="Y103" s="40"/>
      <c r="Z103" s="40"/>
      <c r="AA103" s="40"/>
      <c r="AB103" s="40"/>
      <c r="AC103" s="40"/>
      <c r="AD103" s="40"/>
      <c r="AE103" s="40"/>
    </row>
    <row r="107" s="2" customFormat="1" ht="6.96" customHeight="1">
      <c r="A107" s="40"/>
      <c r="B107" s="70"/>
      <c r="C107" s="71"/>
      <c r="D107" s="71"/>
      <c r="E107" s="71"/>
      <c r="F107" s="71"/>
      <c r="G107" s="71"/>
      <c r="H107" s="71"/>
      <c r="I107" s="71"/>
      <c r="J107" s="71"/>
      <c r="K107" s="71"/>
      <c r="L107" s="65"/>
      <c r="S107" s="40"/>
      <c r="T107" s="40"/>
      <c r="U107" s="40"/>
      <c r="V107" s="40"/>
      <c r="W107" s="40"/>
      <c r="X107" s="40"/>
      <c r="Y107" s="40"/>
      <c r="Z107" s="40"/>
      <c r="AA107" s="40"/>
      <c r="AB107" s="40"/>
      <c r="AC107" s="40"/>
      <c r="AD107" s="40"/>
      <c r="AE107" s="40"/>
    </row>
    <row r="108" s="2" customFormat="1" ht="24.96" customHeight="1">
      <c r="A108" s="40"/>
      <c r="B108" s="41"/>
      <c r="C108" s="24" t="s">
        <v>341</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16</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6.5" customHeight="1">
      <c r="A111" s="40"/>
      <c r="B111" s="41"/>
      <c r="C111" s="42"/>
      <c r="D111" s="42"/>
      <c r="E111" s="186" t="str">
        <f>E7</f>
        <v>STAVEBNÍ ÚPRAVY Č.P. 511 PRO LABORATOŘE A ONKOLOGII OBLASTNÍ NEMOCNICE JIČÍN A.S.</v>
      </c>
      <c r="F111" s="33"/>
      <c r="G111" s="33"/>
      <c r="H111" s="33"/>
      <c r="I111" s="42"/>
      <c r="J111" s="42"/>
      <c r="K111" s="42"/>
      <c r="L111" s="65"/>
      <c r="S111" s="40"/>
      <c r="T111" s="40"/>
      <c r="U111" s="40"/>
      <c r="V111" s="40"/>
      <c r="W111" s="40"/>
      <c r="X111" s="40"/>
      <c r="Y111" s="40"/>
      <c r="Z111" s="40"/>
      <c r="AA111" s="40"/>
      <c r="AB111" s="40"/>
      <c r="AC111" s="40"/>
      <c r="AD111" s="40"/>
      <c r="AE111" s="40"/>
    </row>
    <row r="112" s="1" customFormat="1" ht="12" customHeight="1">
      <c r="B112" s="22"/>
      <c r="C112" s="33" t="s">
        <v>325</v>
      </c>
      <c r="D112" s="23"/>
      <c r="E112" s="23"/>
      <c r="F112" s="23"/>
      <c r="G112" s="23"/>
      <c r="H112" s="23"/>
      <c r="I112" s="23"/>
      <c r="J112" s="23"/>
      <c r="K112" s="23"/>
      <c r="L112" s="21"/>
    </row>
    <row r="113" s="1" customFormat="1" ht="16.5" customHeight="1">
      <c r="B113" s="22"/>
      <c r="C113" s="23"/>
      <c r="D113" s="23"/>
      <c r="E113" s="186" t="s">
        <v>10008</v>
      </c>
      <c r="F113" s="23"/>
      <c r="G113" s="23"/>
      <c r="H113" s="23"/>
      <c r="I113" s="23"/>
      <c r="J113" s="23"/>
      <c r="K113" s="23"/>
      <c r="L113" s="21"/>
    </row>
    <row r="114" s="1" customFormat="1" ht="12" customHeight="1">
      <c r="B114" s="22"/>
      <c r="C114" s="33" t="s">
        <v>440</v>
      </c>
      <c r="D114" s="23"/>
      <c r="E114" s="23"/>
      <c r="F114" s="23"/>
      <c r="G114" s="23"/>
      <c r="H114" s="23"/>
      <c r="I114" s="23"/>
      <c r="J114" s="23"/>
      <c r="K114" s="23"/>
      <c r="L114" s="21"/>
    </row>
    <row r="115" s="2" customFormat="1" ht="16.5" customHeight="1">
      <c r="A115" s="40"/>
      <c r="B115" s="41"/>
      <c r="C115" s="42"/>
      <c r="D115" s="42"/>
      <c r="E115" s="251" t="s">
        <v>4056</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442</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E13</f>
        <v>D.1.4.5 - Silnoproudá elektrotechnika</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F16</f>
        <v xml:space="preserve"> </v>
      </c>
      <c r="G119" s="42"/>
      <c r="H119" s="42"/>
      <c r="I119" s="33" t="s">
        <v>24</v>
      </c>
      <c r="J119" s="81" t="str">
        <f>IF(J16="","",J16)</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E19</f>
        <v>KRÁLOVÉHRADECKÝ KRAJ</v>
      </c>
      <c r="G121" s="42"/>
      <c r="H121" s="42"/>
      <c r="I121" s="33" t="s">
        <v>36</v>
      </c>
      <c r="J121" s="38" t="str">
        <f>E25</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IF(E22="","",E22)</f>
        <v>Vyplň údaj</v>
      </c>
      <c r="G122" s="42"/>
      <c r="H122" s="42"/>
      <c r="I122" s="33" t="s">
        <v>39</v>
      </c>
      <c r="J122" s="38" t="str">
        <f>E28</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f>
        <v>0</v>
      </c>
      <c r="Q125" s="106"/>
      <c r="R125" s="210">
        <f>R126</f>
        <v>0</v>
      </c>
      <c r="S125" s="106"/>
      <c r="T125" s="211">
        <f>T126</f>
        <v>0</v>
      </c>
      <c r="U125" s="40"/>
      <c r="V125" s="40"/>
      <c r="W125" s="40"/>
      <c r="X125" s="40"/>
      <c r="Y125" s="40"/>
      <c r="Z125" s="40"/>
      <c r="AA125" s="40"/>
      <c r="AB125" s="40"/>
      <c r="AC125" s="40"/>
      <c r="AD125" s="40"/>
      <c r="AE125" s="40"/>
      <c r="AT125" s="18" t="s">
        <v>82</v>
      </c>
      <c r="AU125" s="18" t="s">
        <v>331</v>
      </c>
      <c r="BK125" s="212">
        <f>BK126</f>
        <v>0</v>
      </c>
    </row>
    <row r="126" s="12" customFormat="1" ht="25.92" customHeight="1">
      <c r="A126" s="12"/>
      <c r="B126" s="213"/>
      <c r="C126" s="214"/>
      <c r="D126" s="215" t="s">
        <v>82</v>
      </c>
      <c r="E126" s="216" t="s">
        <v>3286</v>
      </c>
      <c r="F126" s="216" t="s">
        <v>9946</v>
      </c>
      <c r="G126" s="214"/>
      <c r="H126" s="214"/>
      <c r="I126" s="217"/>
      <c r="J126" s="218">
        <f>BK126</f>
        <v>0</v>
      </c>
      <c r="K126" s="214"/>
      <c r="L126" s="219"/>
      <c r="M126" s="220"/>
      <c r="N126" s="221"/>
      <c r="O126" s="221"/>
      <c r="P126" s="222">
        <f>SUM(P127:P150)</f>
        <v>0</v>
      </c>
      <c r="Q126" s="221"/>
      <c r="R126" s="222">
        <f>SUM(R127:R150)</f>
        <v>0</v>
      </c>
      <c r="S126" s="221"/>
      <c r="T126" s="223">
        <f>SUM(T127:T150)</f>
        <v>0</v>
      </c>
      <c r="U126" s="12"/>
      <c r="V126" s="12"/>
      <c r="W126" s="12"/>
      <c r="X126" s="12"/>
      <c r="Y126" s="12"/>
      <c r="Z126" s="12"/>
      <c r="AA126" s="12"/>
      <c r="AB126" s="12"/>
      <c r="AC126" s="12"/>
      <c r="AD126" s="12"/>
      <c r="AE126" s="12"/>
      <c r="AR126" s="224" t="s">
        <v>90</v>
      </c>
      <c r="AT126" s="225" t="s">
        <v>82</v>
      </c>
      <c r="AU126" s="225" t="s">
        <v>83</v>
      </c>
      <c r="AY126" s="224" t="s">
        <v>355</v>
      </c>
      <c r="BK126" s="226">
        <f>SUM(BK127:BK150)</f>
        <v>0</v>
      </c>
    </row>
    <row r="127" s="2" customFormat="1" ht="21.75" customHeight="1">
      <c r="A127" s="40"/>
      <c r="B127" s="41"/>
      <c r="C127" s="229" t="s">
        <v>90</v>
      </c>
      <c r="D127" s="229" t="s">
        <v>358</v>
      </c>
      <c r="E127" s="230" t="s">
        <v>10644</v>
      </c>
      <c r="F127" s="231" t="s">
        <v>10645</v>
      </c>
      <c r="G127" s="232" t="s">
        <v>1718</v>
      </c>
      <c r="H127" s="233">
        <v>22</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92</v>
      </c>
    </row>
    <row r="128" s="2" customFormat="1" ht="16.5" customHeight="1">
      <c r="A128" s="40"/>
      <c r="B128" s="41"/>
      <c r="C128" s="229" t="s">
        <v>92</v>
      </c>
      <c r="D128" s="229" t="s">
        <v>358</v>
      </c>
      <c r="E128" s="230" t="s">
        <v>10646</v>
      </c>
      <c r="F128" s="231" t="s">
        <v>10647</v>
      </c>
      <c r="G128" s="232" t="s">
        <v>1718</v>
      </c>
      <c r="H128" s="233">
        <v>36</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144</v>
      </c>
    </row>
    <row r="129" s="2" customFormat="1" ht="16.5" customHeight="1">
      <c r="A129" s="40"/>
      <c r="B129" s="41"/>
      <c r="C129" s="229" t="s">
        <v>102</v>
      </c>
      <c r="D129" s="229" t="s">
        <v>358</v>
      </c>
      <c r="E129" s="230" t="s">
        <v>10648</v>
      </c>
      <c r="F129" s="231" t="s">
        <v>10649</v>
      </c>
      <c r="G129" s="232" t="s">
        <v>514</v>
      </c>
      <c r="H129" s="233">
        <v>180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155</v>
      </c>
    </row>
    <row r="130" s="2" customFormat="1" ht="16.5" customHeight="1">
      <c r="A130" s="40"/>
      <c r="B130" s="41"/>
      <c r="C130" s="229" t="s">
        <v>144</v>
      </c>
      <c r="D130" s="229" t="s">
        <v>358</v>
      </c>
      <c r="E130" s="230" t="s">
        <v>10650</v>
      </c>
      <c r="F130" s="231" t="s">
        <v>10651</v>
      </c>
      <c r="G130" s="232" t="s">
        <v>514</v>
      </c>
      <c r="H130" s="233">
        <v>140</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161</v>
      </c>
    </row>
    <row r="131" s="2" customFormat="1" ht="16.5" customHeight="1">
      <c r="A131" s="40"/>
      <c r="B131" s="41"/>
      <c r="C131" s="229" t="s">
        <v>152</v>
      </c>
      <c r="D131" s="229" t="s">
        <v>358</v>
      </c>
      <c r="E131" s="230" t="s">
        <v>10652</v>
      </c>
      <c r="F131" s="231" t="s">
        <v>10653</v>
      </c>
      <c r="G131" s="232" t="s">
        <v>1718</v>
      </c>
      <c r="H131" s="233">
        <v>4</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166</v>
      </c>
    </row>
    <row r="132" s="2" customFormat="1" ht="16.5" customHeight="1">
      <c r="A132" s="40"/>
      <c r="B132" s="41"/>
      <c r="C132" s="229" t="s">
        <v>155</v>
      </c>
      <c r="D132" s="229" t="s">
        <v>358</v>
      </c>
      <c r="E132" s="230" t="s">
        <v>10654</v>
      </c>
      <c r="F132" s="231" t="s">
        <v>10655</v>
      </c>
      <c r="G132" s="232" t="s">
        <v>1718</v>
      </c>
      <c r="H132" s="233">
        <v>2</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172</v>
      </c>
    </row>
    <row r="133" s="2" customFormat="1" ht="16.5" customHeight="1">
      <c r="A133" s="40"/>
      <c r="B133" s="41"/>
      <c r="C133" s="229" t="s">
        <v>158</v>
      </c>
      <c r="D133" s="229" t="s">
        <v>358</v>
      </c>
      <c r="E133" s="230" t="s">
        <v>10656</v>
      </c>
      <c r="F133" s="231" t="s">
        <v>10657</v>
      </c>
      <c r="G133" s="232" t="s">
        <v>514</v>
      </c>
      <c r="H133" s="233">
        <v>195</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178</v>
      </c>
    </row>
    <row r="134" s="2" customFormat="1" ht="16.5" customHeight="1">
      <c r="A134" s="40"/>
      <c r="B134" s="41"/>
      <c r="C134" s="229" t="s">
        <v>161</v>
      </c>
      <c r="D134" s="229" t="s">
        <v>358</v>
      </c>
      <c r="E134" s="230" t="s">
        <v>10658</v>
      </c>
      <c r="F134" s="231" t="s">
        <v>10659</v>
      </c>
      <c r="G134" s="232" t="s">
        <v>514</v>
      </c>
      <c r="H134" s="233">
        <v>290</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419</v>
      </c>
    </row>
    <row r="135" s="2" customFormat="1" ht="16.5" customHeight="1">
      <c r="A135" s="40"/>
      <c r="B135" s="41"/>
      <c r="C135" s="229" t="s">
        <v>164</v>
      </c>
      <c r="D135" s="229" t="s">
        <v>358</v>
      </c>
      <c r="E135" s="230" t="s">
        <v>10660</v>
      </c>
      <c r="F135" s="231" t="s">
        <v>10661</v>
      </c>
      <c r="G135" s="232" t="s">
        <v>514</v>
      </c>
      <c r="H135" s="233">
        <v>110</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565</v>
      </c>
    </row>
    <row r="136" s="2" customFormat="1" ht="16.5" customHeight="1">
      <c r="A136" s="40"/>
      <c r="B136" s="41"/>
      <c r="C136" s="229" t="s">
        <v>166</v>
      </c>
      <c r="D136" s="229" t="s">
        <v>358</v>
      </c>
      <c r="E136" s="230" t="s">
        <v>10662</v>
      </c>
      <c r="F136" s="231" t="s">
        <v>10663</v>
      </c>
      <c r="G136" s="232" t="s">
        <v>1718</v>
      </c>
      <c r="H136" s="233">
        <v>39</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574</v>
      </c>
    </row>
    <row r="137" s="2" customFormat="1" ht="16.5" customHeight="1">
      <c r="A137" s="40"/>
      <c r="B137" s="41"/>
      <c r="C137" s="229" t="s">
        <v>169</v>
      </c>
      <c r="D137" s="229" t="s">
        <v>358</v>
      </c>
      <c r="E137" s="230" t="s">
        <v>10664</v>
      </c>
      <c r="F137" s="231" t="s">
        <v>9990</v>
      </c>
      <c r="G137" s="232" t="s">
        <v>2330</v>
      </c>
      <c r="H137" s="233">
        <v>4</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581</v>
      </c>
    </row>
    <row r="138" s="2" customFormat="1" ht="16.5" customHeight="1">
      <c r="A138" s="40"/>
      <c r="B138" s="41"/>
      <c r="C138" s="229" t="s">
        <v>172</v>
      </c>
      <c r="D138" s="229" t="s">
        <v>358</v>
      </c>
      <c r="E138" s="230" t="s">
        <v>10665</v>
      </c>
      <c r="F138" s="231" t="s">
        <v>9992</v>
      </c>
      <c r="G138" s="232" t="s">
        <v>1718</v>
      </c>
      <c r="H138" s="233">
        <v>3</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591</v>
      </c>
    </row>
    <row r="139" s="2" customFormat="1" ht="16.5" customHeight="1">
      <c r="A139" s="40"/>
      <c r="B139" s="41"/>
      <c r="C139" s="229" t="s">
        <v>175</v>
      </c>
      <c r="D139" s="229" t="s">
        <v>358</v>
      </c>
      <c r="E139" s="230" t="s">
        <v>10666</v>
      </c>
      <c r="F139" s="231" t="s">
        <v>10667</v>
      </c>
      <c r="G139" s="232" t="s">
        <v>514</v>
      </c>
      <c r="H139" s="233">
        <v>90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602</v>
      </c>
    </row>
    <row r="140" s="2" customFormat="1" ht="16.5" customHeight="1">
      <c r="A140" s="40"/>
      <c r="B140" s="41"/>
      <c r="C140" s="229" t="s">
        <v>178</v>
      </c>
      <c r="D140" s="229" t="s">
        <v>358</v>
      </c>
      <c r="E140" s="230" t="s">
        <v>10668</v>
      </c>
      <c r="F140" s="231" t="s">
        <v>10669</v>
      </c>
      <c r="G140" s="232" t="s">
        <v>514</v>
      </c>
      <c r="H140" s="233">
        <v>90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614</v>
      </c>
    </row>
    <row r="141" s="2" customFormat="1" ht="16.5" customHeight="1">
      <c r="A141" s="40"/>
      <c r="B141" s="41"/>
      <c r="C141" s="229" t="s">
        <v>8</v>
      </c>
      <c r="D141" s="229" t="s">
        <v>358</v>
      </c>
      <c r="E141" s="230" t="s">
        <v>10670</v>
      </c>
      <c r="F141" s="231" t="s">
        <v>10671</v>
      </c>
      <c r="G141" s="232" t="s">
        <v>498</v>
      </c>
      <c r="H141" s="233">
        <v>3</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632</v>
      </c>
    </row>
    <row r="142" s="2" customFormat="1" ht="16.5" customHeight="1">
      <c r="A142" s="40"/>
      <c r="B142" s="41"/>
      <c r="C142" s="229" t="s">
        <v>419</v>
      </c>
      <c r="D142" s="229" t="s">
        <v>358</v>
      </c>
      <c r="E142" s="230" t="s">
        <v>10672</v>
      </c>
      <c r="F142" s="231" t="s">
        <v>10673</v>
      </c>
      <c r="G142" s="232" t="s">
        <v>519</v>
      </c>
      <c r="H142" s="233">
        <v>105</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649</v>
      </c>
    </row>
    <row r="143" s="2" customFormat="1" ht="16.5" customHeight="1">
      <c r="A143" s="40"/>
      <c r="B143" s="41"/>
      <c r="C143" s="229" t="s">
        <v>561</v>
      </c>
      <c r="D143" s="229" t="s">
        <v>358</v>
      </c>
      <c r="E143" s="230" t="s">
        <v>10674</v>
      </c>
      <c r="F143" s="231" t="s">
        <v>10675</v>
      </c>
      <c r="G143" s="232" t="s">
        <v>519</v>
      </c>
      <c r="H143" s="233">
        <v>0.59999999999999998</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659</v>
      </c>
    </row>
    <row r="144" s="2" customFormat="1" ht="16.5" customHeight="1">
      <c r="A144" s="40"/>
      <c r="B144" s="41"/>
      <c r="C144" s="229" t="s">
        <v>565</v>
      </c>
      <c r="D144" s="229" t="s">
        <v>358</v>
      </c>
      <c r="E144" s="230" t="s">
        <v>10676</v>
      </c>
      <c r="F144" s="231" t="s">
        <v>10677</v>
      </c>
      <c r="G144" s="232" t="s">
        <v>514</v>
      </c>
      <c r="H144" s="233">
        <v>25</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669</v>
      </c>
    </row>
    <row r="145" s="2" customFormat="1" ht="16.5" customHeight="1">
      <c r="A145" s="40"/>
      <c r="B145" s="41"/>
      <c r="C145" s="229" t="s">
        <v>570</v>
      </c>
      <c r="D145" s="229" t="s">
        <v>358</v>
      </c>
      <c r="E145" s="230" t="s">
        <v>10678</v>
      </c>
      <c r="F145" s="231" t="s">
        <v>10679</v>
      </c>
      <c r="G145" s="232" t="s">
        <v>1718</v>
      </c>
      <c r="H145" s="233">
        <v>2</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683</v>
      </c>
    </row>
    <row r="146" s="2" customFormat="1" ht="16.5" customHeight="1">
      <c r="A146" s="40"/>
      <c r="B146" s="41"/>
      <c r="C146" s="229" t="s">
        <v>574</v>
      </c>
      <c r="D146" s="229" t="s">
        <v>358</v>
      </c>
      <c r="E146" s="230" t="s">
        <v>10680</v>
      </c>
      <c r="F146" s="231" t="s">
        <v>10681</v>
      </c>
      <c r="G146" s="232" t="s">
        <v>1718</v>
      </c>
      <c r="H146" s="233">
        <v>420</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695</v>
      </c>
    </row>
    <row r="147" s="2" customFormat="1" ht="16.5" customHeight="1">
      <c r="A147" s="40"/>
      <c r="B147" s="41"/>
      <c r="C147" s="229" t="s">
        <v>7</v>
      </c>
      <c r="D147" s="229" t="s">
        <v>358</v>
      </c>
      <c r="E147" s="230" t="s">
        <v>10682</v>
      </c>
      <c r="F147" s="231" t="s">
        <v>10683</v>
      </c>
      <c r="G147" s="232" t="s">
        <v>1718</v>
      </c>
      <c r="H147" s="233">
        <v>4</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712</v>
      </c>
    </row>
    <row r="148" s="2" customFormat="1" ht="16.5" customHeight="1">
      <c r="A148" s="40"/>
      <c r="B148" s="41"/>
      <c r="C148" s="229" t="s">
        <v>581</v>
      </c>
      <c r="D148" s="229" t="s">
        <v>358</v>
      </c>
      <c r="E148" s="230" t="s">
        <v>10684</v>
      </c>
      <c r="F148" s="231" t="s">
        <v>10685</v>
      </c>
      <c r="G148" s="232" t="s">
        <v>1718</v>
      </c>
      <c r="H148" s="233">
        <v>46</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728</v>
      </c>
    </row>
    <row r="149" s="2" customFormat="1" ht="16.5" customHeight="1">
      <c r="A149" s="40"/>
      <c r="B149" s="41"/>
      <c r="C149" s="229" t="s">
        <v>586</v>
      </c>
      <c r="D149" s="229" t="s">
        <v>358</v>
      </c>
      <c r="E149" s="230" t="s">
        <v>10686</v>
      </c>
      <c r="F149" s="231" t="s">
        <v>6289</v>
      </c>
      <c r="G149" s="232" t="s">
        <v>1718</v>
      </c>
      <c r="H149" s="233">
        <v>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737</v>
      </c>
    </row>
    <row r="150" s="2" customFormat="1" ht="16.5" customHeight="1">
      <c r="A150" s="40"/>
      <c r="B150" s="41"/>
      <c r="C150" s="229" t="s">
        <v>591</v>
      </c>
      <c r="D150" s="229" t="s">
        <v>358</v>
      </c>
      <c r="E150" s="230" t="s">
        <v>10687</v>
      </c>
      <c r="F150" s="231" t="s">
        <v>6847</v>
      </c>
      <c r="G150" s="232" t="s">
        <v>486</v>
      </c>
      <c r="H150" s="233">
        <v>12</v>
      </c>
      <c r="I150" s="234"/>
      <c r="J150" s="235">
        <f>ROUND(I150*H150,2)</f>
        <v>0</v>
      </c>
      <c r="K150" s="231" t="s">
        <v>525</v>
      </c>
      <c r="L150" s="46"/>
      <c r="M150" s="309" t="s">
        <v>1</v>
      </c>
      <c r="N150" s="310" t="s">
        <v>48</v>
      </c>
      <c r="O150" s="249"/>
      <c r="P150" s="311">
        <f>O150*H150</f>
        <v>0</v>
      </c>
      <c r="Q150" s="311">
        <v>0</v>
      </c>
      <c r="R150" s="311">
        <f>Q150*H150</f>
        <v>0</v>
      </c>
      <c r="S150" s="311">
        <v>0</v>
      </c>
      <c r="T150" s="312">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746</v>
      </c>
    </row>
    <row r="151" s="2" customFormat="1" ht="6.96" customHeight="1">
      <c r="A151" s="40"/>
      <c r="B151" s="68"/>
      <c r="C151" s="69"/>
      <c r="D151" s="69"/>
      <c r="E151" s="69"/>
      <c r="F151" s="69"/>
      <c r="G151" s="69"/>
      <c r="H151" s="69"/>
      <c r="I151" s="69"/>
      <c r="J151" s="69"/>
      <c r="K151" s="69"/>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PBAYCXjOCRoTI81SrX3lhBjDP5//P1Nnr1Cxc17WpVX31OJJWo5CdFMmXDd+M8MMczzO9LZygGLFMU/GSRtYsQ==" hashValue="Js4LgqBT+D9DvkirBIMBGknGYIM8kjpxjn6iXuCmzeMB9HzzjZtQ5EZTYI+JH1HWA1cNOE45lsJa9EmpQKnopA==" algorithmName="SHA-512" password="E785"/>
  <autoFilter ref="C124:K15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248</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c r="B8" s="21"/>
      <c r="D8" s="153" t="s">
        <v>325</v>
      </c>
      <c r="L8" s="21"/>
    </row>
    <row r="9" s="1" customFormat="1" ht="16.5" customHeight="1">
      <c r="B9" s="21"/>
      <c r="E9" s="154" t="s">
        <v>10008</v>
      </c>
      <c r="F9" s="1"/>
      <c r="G9" s="1"/>
      <c r="H9" s="1"/>
      <c r="L9" s="21"/>
    </row>
    <row r="10" s="1" customFormat="1" ht="12" customHeight="1">
      <c r="B10" s="21"/>
      <c r="D10" s="153" t="s">
        <v>440</v>
      </c>
      <c r="L10" s="21"/>
    </row>
    <row r="11" s="2" customFormat="1" ht="16.5" customHeight="1">
      <c r="A11" s="40"/>
      <c r="B11" s="46"/>
      <c r="C11" s="40"/>
      <c r="D11" s="40"/>
      <c r="E11" s="165" t="s">
        <v>4056</v>
      </c>
      <c r="F11" s="40"/>
      <c r="G11" s="40"/>
      <c r="H11" s="40"/>
      <c r="I11" s="40"/>
      <c r="J11" s="40"/>
      <c r="K11" s="40"/>
      <c r="L11" s="65"/>
      <c r="S11" s="40"/>
      <c r="T11" s="40"/>
      <c r="U11" s="40"/>
      <c r="V11" s="40"/>
      <c r="W11" s="40"/>
      <c r="X11" s="40"/>
      <c r="Y11" s="40"/>
      <c r="Z11" s="40"/>
      <c r="AA11" s="40"/>
      <c r="AB11" s="40"/>
      <c r="AC11" s="40"/>
      <c r="AD11" s="40"/>
      <c r="AE11" s="40"/>
    </row>
    <row r="12" s="2" customFormat="1" ht="12" customHeight="1">
      <c r="A12" s="40"/>
      <c r="B12" s="46"/>
      <c r="C12" s="40"/>
      <c r="D12" s="153" t="s">
        <v>442</v>
      </c>
      <c r="E12" s="40"/>
      <c r="F12" s="40"/>
      <c r="G12" s="40"/>
      <c r="H12" s="40"/>
      <c r="I12" s="40"/>
      <c r="J12" s="40"/>
      <c r="K12" s="40"/>
      <c r="L12" s="65"/>
      <c r="S12" s="40"/>
      <c r="T12" s="40"/>
      <c r="U12" s="40"/>
      <c r="V12" s="40"/>
      <c r="W12" s="40"/>
      <c r="X12" s="40"/>
      <c r="Y12" s="40"/>
      <c r="Z12" s="40"/>
      <c r="AA12" s="40"/>
      <c r="AB12" s="40"/>
      <c r="AC12" s="40"/>
      <c r="AD12" s="40"/>
      <c r="AE12" s="40"/>
    </row>
    <row r="13" s="2" customFormat="1" ht="16.5" customHeight="1">
      <c r="A13" s="40"/>
      <c r="B13" s="46"/>
      <c r="C13" s="40"/>
      <c r="D13" s="40"/>
      <c r="E13" s="155" t="s">
        <v>10688</v>
      </c>
      <c r="F13" s="40"/>
      <c r="G13" s="40"/>
      <c r="H13" s="40"/>
      <c r="I13" s="40"/>
      <c r="J13" s="40"/>
      <c r="K13" s="40"/>
      <c r="L13" s="65"/>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65"/>
      <c r="S14" s="40"/>
      <c r="T14" s="40"/>
      <c r="U14" s="40"/>
      <c r="V14" s="40"/>
      <c r="W14" s="40"/>
      <c r="X14" s="40"/>
      <c r="Y14" s="40"/>
      <c r="Z14" s="40"/>
      <c r="AA14" s="40"/>
      <c r="AB14" s="40"/>
      <c r="AC14" s="40"/>
      <c r="AD14" s="40"/>
      <c r="AE14" s="40"/>
    </row>
    <row r="15" s="2" customFormat="1" ht="12" customHeight="1">
      <c r="A15" s="40"/>
      <c r="B15" s="46"/>
      <c r="C15" s="40"/>
      <c r="D15" s="153" t="s">
        <v>18</v>
      </c>
      <c r="E15" s="40"/>
      <c r="F15" s="144" t="s">
        <v>1</v>
      </c>
      <c r="G15" s="40"/>
      <c r="H15" s="40"/>
      <c r="I15" s="153" t="s">
        <v>20</v>
      </c>
      <c r="J15" s="144" t="s">
        <v>1</v>
      </c>
      <c r="K15" s="40"/>
      <c r="L15" s="65"/>
      <c r="S15" s="40"/>
      <c r="T15" s="40"/>
      <c r="U15" s="40"/>
      <c r="V15" s="40"/>
      <c r="W15" s="40"/>
      <c r="X15" s="40"/>
      <c r="Y15" s="40"/>
      <c r="Z15" s="40"/>
      <c r="AA15" s="40"/>
      <c r="AB15" s="40"/>
      <c r="AC15" s="40"/>
      <c r="AD15" s="40"/>
      <c r="AE15" s="40"/>
    </row>
    <row r="16" s="2" customFormat="1" ht="12" customHeight="1">
      <c r="A16" s="40"/>
      <c r="B16" s="46"/>
      <c r="C16" s="40"/>
      <c r="D16" s="153" t="s">
        <v>22</v>
      </c>
      <c r="E16" s="40"/>
      <c r="F16" s="144" t="s">
        <v>40</v>
      </c>
      <c r="G16" s="40"/>
      <c r="H16" s="40"/>
      <c r="I16" s="153" t="s">
        <v>24</v>
      </c>
      <c r="J16" s="156" t="str">
        <f>'Rekapitulace stavby'!AN8</f>
        <v>18. 8. 2020</v>
      </c>
      <c r="K16" s="40"/>
      <c r="L16" s="65"/>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65"/>
      <c r="S17" s="40"/>
      <c r="T17" s="40"/>
      <c r="U17" s="40"/>
      <c r="V17" s="40"/>
      <c r="W17" s="40"/>
      <c r="X17" s="40"/>
      <c r="Y17" s="40"/>
      <c r="Z17" s="40"/>
      <c r="AA17" s="40"/>
      <c r="AB17" s="40"/>
      <c r="AC17" s="40"/>
      <c r="AD17" s="40"/>
      <c r="AE17" s="40"/>
    </row>
    <row r="18" s="2" customFormat="1" ht="12" customHeight="1">
      <c r="A18" s="40"/>
      <c r="B18" s="46"/>
      <c r="C18" s="40"/>
      <c r="D18" s="153" t="s">
        <v>30</v>
      </c>
      <c r="E18" s="40"/>
      <c r="F18" s="40"/>
      <c r="G18" s="40"/>
      <c r="H18" s="40"/>
      <c r="I18" s="153" t="s">
        <v>31</v>
      </c>
      <c r="J18" s="144" t="str">
        <f>IF('Rekapitulace stavby'!AN10="","",'Rekapitulace stavby'!AN10)</f>
        <v/>
      </c>
      <c r="K18" s="40"/>
      <c r="L18" s="65"/>
      <c r="S18" s="40"/>
      <c r="T18" s="40"/>
      <c r="U18" s="40"/>
      <c r="V18" s="40"/>
      <c r="W18" s="40"/>
      <c r="X18" s="40"/>
      <c r="Y18" s="40"/>
      <c r="Z18" s="40"/>
      <c r="AA18" s="40"/>
      <c r="AB18" s="40"/>
      <c r="AC18" s="40"/>
      <c r="AD18" s="40"/>
      <c r="AE18" s="40"/>
    </row>
    <row r="19" s="2" customFormat="1" ht="18" customHeight="1">
      <c r="A19" s="40"/>
      <c r="B19" s="46"/>
      <c r="C19" s="40"/>
      <c r="D19" s="40"/>
      <c r="E19" s="144" t="str">
        <f>IF('Rekapitulace stavby'!E11="","",'Rekapitulace stavby'!E11)</f>
        <v>KRÁLOVÉHRADECKÝ KRAJ</v>
      </c>
      <c r="F19" s="40"/>
      <c r="G19" s="40"/>
      <c r="H19" s="40"/>
      <c r="I19" s="153" t="s">
        <v>33</v>
      </c>
      <c r="J19" s="144" t="str">
        <f>IF('Rekapitulace stavby'!AN11="","",'Rekapitulace stavby'!AN11)</f>
        <v/>
      </c>
      <c r="K19" s="40"/>
      <c r="L19" s="65"/>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65"/>
      <c r="S20" s="40"/>
      <c r="T20" s="40"/>
      <c r="U20" s="40"/>
      <c r="V20" s="40"/>
      <c r="W20" s="40"/>
      <c r="X20" s="40"/>
      <c r="Y20" s="40"/>
      <c r="Z20" s="40"/>
      <c r="AA20" s="40"/>
      <c r="AB20" s="40"/>
      <c r="AC20" s="40"/>
      <c r="AD20" s="40"/>
      <c r="AE20" s="40"/>
    </row>
    <row r="21" s="2" customFormat="1" ht="12" customHeight="1">
      <c r="A21" s="40"/>
      <c r="B21" s="46"/>
      <c r="C21" s="40"/>
      <c r="D21" s="153" t="s">
        <v>34</v>
      </c>
      <c r="E21" s="40"/>
      <c r="F21" s="40"/>
      <c r="G21" s="40"/>
      <c r="H21" s="40"/>
      <c r="I21" s="153" t="s">
        <v>31</v>
      </c>
      <c r="J21" s="34" t="str">
        <f>'Rekapitulace stavby'!AN13</f>
        <v>Vyplň údaj</v>
      </c>
      <c r="K21" s="40"/>
      <c r="L21" s="65"/>
      <c r="S21" s="40"/>
      <c r="T21" s="40"/>
      <c r="U21" s="40"/>
      <c r="V21" s="40"/>
      <c r="W21" s="40"/>
      <c r="X21" s="40"/>
      <c r="Y21" s="40"/>
      <c r="Z21" s="40"/>
      <c r="AA21" s="40"/>
      <c r="AB21" s="40"/>
      <c r="AC21" s="40"/>
      <c r="AD21" s="40"/>
      <c r="AE21" s="40"/>
    </row>
    <row r="22" s="2" customFormat="1" ht="18" customHeight="1">
      <c r="A22" s="40"/>
      <c r="B22" s="46"/>
      <c r="C22" s="40"/>
      <c r="D22" s="40"/>
      <c r="E22" s="34" t="str">
        <f>'Rekapitulace stavby'!E14</f>
        <v>Vyplň údaj</v>
      </c>
      <c r="F22" s="144"/>
      <c r="G22" s="144"/>
      <c r="H22" s="144"/>
      <c r="I22" s="153" t="s">
        <v>33</v>
      </c>
      <c r="J22" s="34" t="str">
        <f>'Rekapitulace stavby'!AN14</f>
        <v>Vyplň údaj</v>
      </c>
      <c r="K22" s="40"/>
      <c r="L22" s="65"/>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65"/>
      <c r="S23" s="40"/>
      <c r="T23" s="40"/>
      <c r="U23" s="40"/>
      <c r="V23" s="40"/>
      <c r="W23" s="40"/>
      <c r="X23" s="40"/>
      <c r="Y23" s="40"/>
      <c r="Z23" s="40"/>
      <c r="AA23" s="40"/>
      <c r="AB23" s="40"/>
      <c r="AC23" s="40"/>
      <c r="AD23" s="40"/>
      <c r="AE23" s="40"/>
    </row>
    <row r="24" s="2" customFormat="1" ht="12" customHeight="1">
      <c r="A24" s="40"/>
      <c r="B24" s="46"/>
      <c r="C24" s="40"/>
      <c r="D24" s="153" t="s">
        <v>36</v>
      </c>
      <c r="E24" s="40"/>
      <c r="F24" s="40"/>
      <c r="G24" s="40"/>
      <c r="H24" s="40"/>
      <c r="I24" s="153" t="s">
        <v>31</v>
      </c>
      <c r="J24" s="144" t="str">
        <f>IF('Rekapitulace stavby'!AN16="","",'Rekapitulace stavby'!AN16)</f>
        <v/>
      </c>
      <c r="K24" s="40"/>
      <c r="L24" s="65"/>
      <c r="S24" s="40"/>
      <c r="T24" s="40"/>
      <c r="U24" s="40"/>
      <c r="V24" s="40"/>
      <c r="W24" s="40"/>
      <c r="X24" s="40"/>
      <c r="Y24" s="40"/>
      <c r="Z24" s="40"/>
      <c r="AA24" s="40"/>
      <c r="AB24" s="40"/>
      <c r="AC24" s="40"/>
      <c r="AD24" s="40"/>
      <c r="AE24" s="40"/>
    </row>
    <row r="25" s="2" customFormat="1" ht="18" customHeight="1">
      <c r="A25" s="40"/>
      <c r="B25" s="46"/>
      <c r="C25" s="40"/>
      <c r="D25" s="40"/>
      <c r="E25" s="144" t="str">
        <f>IF('Rekapitulace stavby'!E17="","",'Rekapitulace stavby'!E17)</f>
        <v>KANIA a.s. , Špálova 80/9, Ostrava</v>
      </c>
      <c r="F25" s="40"/>
      <c r="G25" s="40"/>
      <c r="H25" s="40"/>
      <c r="I25" s="153" t="s">
        <v>33</v>
      </c>
      <c r="J25" s="144" t="str">
        <f>IF('Rekapitulace stavby'!AN17="","",'Rekapitulace stavby'!AN17)</f>
        <v/>
      </c>
      <c r="K25" s="40"/>
      <c r="L25" s="65"/>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65"/>
      <c r="S26" s="40"/>
      <c r="T26" s="40"/>
      <c r="U26" s="40"/>
      <c r="V26" s="40"/>
      <c r="W26" s="40"/>
      <c r="X26" s="40"/>
      <c r="Y26" s="40"/>
      <c r="Z26" s="40"/>
      <c r="AA26" s="40"/>
      <c r="AB26" s="40"/>
      <c r="AC26" s="40"/>
      <c r="AD26" s="40"/>
      <c r="AE26" s="40"/>
    </row>
    <row r="27" s="2" customFormat="1" ht="12" customHeight="1">
      <c r="A27" s="40"/>
      <c r="B27" s="46"/>
      <c r="C27" s="40"/>
      <c r="D27" s="153" t="s">
        <v>39</v>
      </c>
      <c r="E27" s="40"/>
      <c r="F27" s="40"/>
      <c r="G27" s="40"/>
      <c r="H27" s="40"/>
      <c r="I27" s="153" t="s">
        <v>31</v>
      </c>
      <c r="J27" s="144" t="str">
        <f>IF('Rekapitulace stavby'!AN19="","",'Rekapitulace stavby'!AN19)</f>
        <v/>
      </c>
      <c r="K27" s="40"/>
      <c r="L27" s="65"/>
      <c r="S27" s="40"/>
      <c r="T27" s="40"/>
      <c r="U27" s="40"/>
      <c r="V27" s="40"/>
      <c r="W27" s="40"/>
      <c r="X27" s="40"/>
      <c r="Y27" s="40"/>
      <c r="Z27" s="40"/>
      <c r="AA27" s="40"/>
      <c r="AB27" s="40"/>
      <c r="AC27" s="40"/>
      <c r="AD27" s="40"/>
      <c r="AE27" s="40"/>
    </row>
    <row r="28" s="2" customFormat="1" ht="18" customHeight="1">
      <c r="A28" s="40"/>
      <c r="B28" s="46"/>
      <c r="C28" s="40"/>
      <c r="D28" s="40"/>
      <c r="E28" s="144" t="str">
        <f>IF('Rekapitulace stavby'!E20="","",'Rekapitulace stavby'!E20)</f>
        <v xml:space="preserve"> </v>
      </c>
      <c r="F28" s="40"/>
      <c r="G28" s="40"/>
      <c r="H28" s="40"/>
      <c r="I28" s="153" t="s">
        <v>33</v>
      </c>
      <c r="J28" s="144" t="str">
        <f>IF('Rekapitulace stavby'!AN20="","",'Rekapitulace stavby'!AN20)</f>
        <v/>
      </c>
      <c r="K28" s="40"/>
      <c r="L28" s="65"/>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65"/>
      <c r="S29" s="40"/>
      <c r="T29" s="40"/>
      <c r="U29" s="40"/>
      <c r="V29" s="40"/>
      <c r="W29" s="40"/>
      <c r="X29" s="40"/>
      <c r="Y29" s="40"/>
      <c r="Z29" s="40"/>
      <c r="AA29" s="40"/>
      <c r="AB29" s="40"/>
      <c r="AC29" s="40"/>
      <c r="AD29" s="40"/>
      <c r="AE29" s="40"/>
    </row>
    <row r="30" s="2" customFormat="1" ht="12" customHeight="1">
      <c r="A30" s="40"/>
      <c r="B30" s="46"/>
      <c r="C30" s="40"/>
      <c r="D30" s="153" t="s">
        <v>41</v>
      </c>
      <c r="E30" s="40"/>
      <c r="F30" s="40"/>
      <c r="G30" s="40"/>
      <c r="H30" s="40"/>
      <c r="I30" s="40"/>
      <c r="J30" s="40"/>
      <c r="K30" s="40"/>
      <c r="L30" s="65"/>
      <c r="S30" s="40"/>
      <c r="T30" s="40"/>
      <c r="U30" s="40"/>
      <c r="V30" s="40"/>
      <c r="W30" s="40"/>
      <c r="X30" s="40"/>
      <c r="Y30" s="40"/>
      <c r="Z30" s="40"/>
      <c r="AA30" s="40"/>
      <c r="AB30" s="40"/>
      <c r="AC30" s="40"/>
      <c r="AD30" s="40"/>
      <c r="AE30" s="40"/>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40"/>
      <c r="B32" s="46"/>
      <c r="C32" s="40"/>
      <c r="D32" s="40"/>
      <c r="E32" s="40"/>
      <c r="F32" s="40"/>
      <c r="G32" s="40"/>
      <c r="H32" s="40"/>
      <c r="I32" s="40"/>
      <c r="J32" s="40"/>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25.44" customHeight="1">
      <c r="A34" s="40"/>
      <c r="B34" s="46"/>
      <c r="C34" s="40"/>
      <c r="D34" s="162" t="s">
        <v>43</v>
      </c>
      <c r="E34" s="40"/>
      <c r="F34" s="40"/>
      <c r="G34" s="40"/>
      <c r="H34" s="40"/>
      <c r="I34" s="40"/>
      <c r="J34" s="163">
        <f>ROUND(J126, 2)</f>
        <v>0</v>
      </c>
      <c r="K34" s="40"/>
      <c r="L34" s="65"/>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1"/>
      <c r="J35" s="161"/>
      <c r="K35" s="161"/>
      <c r="L35" s="65"/>
      <c r="S35" s="40"/>
      <c r="T35" s="40"/>
      <c r="U35" s="40"/>
      <c r="V35" s="40"/>
      <c r="W35" s="40"/>
      <c r="X35" s="40"/>
      <c r="Y35" s="40"/>
      <c r="Z35" s="40"/>
      <c r="AA35" s="40"/>
      <c r="AB35" s="40"/>
      <c r="AC35" s="40"/>
      <c r="AD35" s="40"/>
      <c r="AE35" s="40"/>
    </row>
    <row r="36" s="2" customFormat="1" ht="14.4" customHeight="1">
      <c r="A36" s="40"/>
      <c r="B36" s="46"/>
      <c r="C36" s="40"/>
      <c r="D36" s="40"/>
      <c r="E36" s="40"/>
      <c r="F36" s="164" t="s">
        <v>45</v>
      </c>
      <c r="G36" s="40"/>
      <c r="H36" s="40"/>
      <c r="I36" s="164" t="s">
        <v>44</v>
      </c>
      <c r="J36" s="164" t="s">
        <v>46</v>
      </c>
      <c r="K36" s="40"/>
      <c r="L36" s="65"/>
      <c r="S36" s="40"/>
      <c r="T36" s="40"/>
      <c r="U36" s="40"/>
      <c r="V36" s="40"/>
      <c r="W36" s="40"/>
      <c r="X36" s="40"/>
      <c r="Y36" s="40"/>
      <c r="Z36" s="40"/>
      <c r="AA36" s="40"/>
      <c r="AB36" s="40"/>
      <c r="AC36" s="40"/>
      <c r="AD36" s="40"/>
      <c r="AE36" s="40"/>
    </row>
    <row r="37" s="2" customFormat="1" ht="14.4" customHeight="1">
      <c r="A37" s="40"/>
      <c r="B37" s="46"/>
      <c r="C37" s="40"/>
      <c r="D37" s="165" t="s">
        <v>47</v>
      </c>
      <c r="E37" s="153" t="s">
        <v>48</v>
      </c>
      <c r="F37" s="166">
        <f>ROUND((SUM(BE126:BE136)),  2)</f>
        <v>0</v>
      </c>
      <c r="G37" s="40"/>
      <c r="H37" s="40"/>
      <c r="I37" s="167">
        <v>0.20999999999999999</v>
      </c>
      <c r="J37" s="166">
        <f>ROUND(((SUM(BE126:BE136))*I37),  2)</f>
        <v>0</v>
      </c>
      <c r="K37" s="40"/>
      <c r="L37" s="65"/>
      <c r="S37" s="40"/>
      <c r="T37" s="40"/>
      <c r="U37" s="40"/>
      <c r="V37" s="40"/>
      <c r="W37" s="40"/>
      <c r="X37" s="40"/>
      <c r="Y37" s="40"/>
      <c r="Z37" s="40"/>
      <c r="AA37" s="40"/>
      <c r="AB37" s="40"/>
      <c r="AC37" s="40"/>
      <c r="AD37" s="40"/>
      <c r="AE37" s="40"/>
    </row>
    <row r="38" s="2" customFormat="1" ht="14.4" customHeight="1">
      <c r="A38" s="40"/>
      <c r="B38" s="46"/>
      <c r="C38" s="40"/>
      <c r="D38" s="40"/>
      <c r="E38" s="153" t="s">
        <v>49</v>
      </c>
      <c r="F38" s="166">
        <f>ROUND((SUM(BF126:BF136)),  2)</f>
        <v>0</v>
      </c>
      <c r="G38" s="40"/>
      <c r="H38" s="40"/>
      <c r="I38" s="167">
        <v>0.14999999999999999</v>
      </c>
      <c r="J38" s="166">
        <f>ROUND(((SUM(BF126:BF136))*I38),  2)</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50</v>
      </c>
      <c r="F39" s="166">
        <f>ROUND((SUM(BG126:BG136)),  2)</f>
        <v>0</v>
      </c>
      <c r="G39" s="40"/>
      <c r="H39" s="40"/>
      <c r="I39" s="167">
        <v>0.20999999999999999</v>
      </c>
      <c r="J39" s="166">
        <f>0</f>
        <v>0</v>
      </c>
      <c r="K39" s="40"/>
      <c r="L39" s="65"/>
      <c r="S39" s="40"/>
      <c r="T39" s="40"/>
      <c r="U39" s="40"/>
      <c r="V39" s="40"/>
      <c r="W39" s="40"/>
      <c r="X39" s="40"/>
      <c r="Y39" s="40"/>
      <c r="Z39" s="40"/>
      <c r="AA39" s="40"/>
      <c r="AB39" s="40"/>
      <c r="AC39" s="40"/>
      <c r="AD39" s="40"/>
      <c r="AE39" s="40"/>
    </row>
    <row r="40" hidden="1" s="2" customFormat="1" ht="14.4" customHeight="1">
      <c r="A40" s="40"/>
      <c r="B40" s="46"/>
      <c r="C40" s="40"/>
      <c r="D40" s="40"/>
      <c r="E40" s="153" t="s">
        <v>51</v>
      </c>
      <c r="F40" s="166">
        <f>ROUND((SUM(BH126:BH136)),  2)</f>
        <v>0</v>
      </c>
      <c r="G40" s="40"/>
      <c r="H40" s="40"/>
      <c r="I40" s="167">
        <v>0.14999999999999999</v>
      </c>
      <c r="J40" s="166">
        <f>0</f>
        <v>0</v>
      </c>
      <c r="K40" s="40"/>
      <c r="L40" s="65"/>
      <c r="S40" s="40"/>
      <c r="T40" s="40"/>
      <c r="U40" s="40"/>
      <c r="V40" s="40"/>
      <c r="W40" s="40"/>
      <c r="X40" s="40"/>
      <c r="Y40" s="40"/>
      <c r="Z40" s="40"/>
      <c r="AA40" s="40"/>
      <c r="AB40" s="40"/>
      <c r="AC40" s="40"/>
      <c r="AD40" s="40"/>
      <c r="AE40" s="40"/>
    </row>
    <row r="41" hidden="1" s="2" customFormat="1" ht="14.4" customHeight="1">
      <c r="A41" s="40"/>
      <c r="B41" s="46"/>
      <c r="C41" s="40"/>
      <c r="D41" s="40"/>
      <c r="E41" s="153" t="s">
        <v>52</v>
      </c>
      <c r="F41" s="166">
        <f>ROUND((SUM(BI126:BI136)),  2)</f>
        <v>0</v>
      </c>
      <c r="G41" s="40"/>
      <c r="H41" s="40"/>
      <c r="I41" s="167">
        <v>0</v>
      </c>
      <c r="J41" s="166">
        <f>0</f>
        <v>0</v>
      </c>
      <c r="K41" s="40"/>
      <c r="L41" s="65"/>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2" customFormat="1" ht="25.44" customHeight="1">
      <c r="A43" s="40"/>
      <c r="B43" s="46"/>
      <c r="C43" s="168"/>
      <c r="D43" s="169" t="s">
        <v>53</v>
      </c>
      <c r="E43" s="170"/>
      <c r="F43" s="170"/>
      <c r="G43" s="171" t="s">
        <v>54</v>
      </c>
      <c r="H43" s="172" t="s">
        <v>55</v>
      </c>
      <c r="I43" s="170"/>
      <c r="J43" s="173">
        <f>SUM(J34:J41)</f>
        <v>0</v>
      </c>
      <c r="K43" s="174"/>
      <c r="L43" s="65"/>
      <c r="S43" s="40"/>
      <c r="T43" s="40"/>
      <c r="U43" s="40"/>
      <c r="V43" s="40"/>
      <c r="W43" s="40"/>
      <c r="X43" s="40"/>
      <c r="Y43" s="40"/>
      <c r="Z43" s="40"/>
      <c r="AA43" s="40"/>
      <c r="AB43" s="40"/>
      <c r="AC43" s="40"/>
      <c r="AD43" s="40"/>
      <c r="AE43" s="40"/>
    </row>
    <row r="44" s="2" customFormat="1" ht="14.4" customHeight="1">
      <c r="A44" s="40"/>
      <c r="B44" s="46"/>
      <c r="C44" s="40"/>
      <c r="D44" s="40"/>
      <c r="E44" s="40"/>
      <c r="F44" s="40"/>
      <c r="G44" s="40"/>
      <c r="H44" s="40"/>
      <c r="I44" s="40"/>
      <c r="J44" s="40"/>
      <c r="K44" s="40"/>
      <c r="L44" s="65"/>
      <c r="S44" s="40"/>
      <c r="T44" s="40"/>
      <c r="U44" s="40"/>
      <c r="V44" s="40"/>
      <c r="W44" s="40"/>
      <c r="X44" s="40"/>
      <c r="Y44" s="40"/>
      <c r="Z44" s="40"/>
      <c r="AA44" s="40"/>
      <c r="AB44" s="40"/>
      <c r="AC44" s="40"/>
      <c r="AD44" s="40"/>
      <c r="AE44" s="40"/>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1" customFormat="1" ht="16.5" customHeight="1">
      <c r="B87" s="22"/>
      <c r="C87" s="23"/>
      <c r="D87" s="23"/>
      <c r="E87" s="186" t="s">
        <v>10008</v>
      </c>
      <c r="F87" s="23"/>
      <c r="G87" s="23"/>
      <c r="H87" s="23"/>
      <c r="I87" s="23"/>
      <c r="J87" s="23"/>
      <c r="K87" s="23"/>
      <c r="L87" s="21"/>
    </row>
    <row r="88" s="1" customFormat="1" ht="12" customHeight="1">
      <c r="B88" s="22"/>
      <c r="C88" s="33" t="s">
        <v>440</v>
      </c>
      <c r="D88" s="23"/>
      <c r="E88" s="23"/>
      <c r="F88" s="23"/>
      <c r="G88" s="23"/>
      <c r="H88" s="23"/>
      <c r="I88" s="23"/>
      <c r="J88" s="23"/>
      <c r="K88" s="23"/>
      <c r="L88" s="21"/>
    </row>
    <row r="89" s="2" customFormat="1" ht="16.5" customHeight="1">
      <c r="A89" s="40"/>
      <c r="B89" s="41"/>
      <c r="C89" s="42"/>
      <c r="D89" s="42"/>
      <c r="E89" s="251" t="s">
        <v>4056</v>
      </c>
      <c r="F89" s="42"/>
      <c r="G89" s="42"/>
      <c r="H89" s="42"/>
      <c r="I89" s="42"/>
      <c r="J89" s="42"/>
      <c r="K89" s="42"/>
      <c r="L89" s="65"/>
      <c r="S89" s="40"/>
      <c r="T89" s="40"/>
      <c r="U89" s="40"/>
      <c r="V89" s="40"/>
      <c r="W89" s="40"/>
      <c r="X89" s="40"/>
      <c r="Y89" s="40"/>
      <c r="Z89" s="40"/>
      <c r="AA89" s="40"/>
      <c r="AB89" s="40"/>
      <c r="AC89" s="40"/>
      <c r="AD89" s="40"/>
      <c r="AE89" s="40"/>
    </row>
    <row r="90" s="2" customFormat="1" ht="12" customHeight="1">
      <c r="A90" s="40"/>
      <c r="B90" s="41"/>
      <c r="C90" s="33" t="s">
        <v>442</v>
      </c>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6.5" customHeight="1">
      <c r="A91" s="40"/>
      <c r="B91" s="41"/>
      <c r="C91" s="42"/>
      <c r="D91" s="42"/>
      <c r="E91" s="78" t="str">
        <f>E13</f>
        <v>D.1.4.6 - Slaboproudá elektrotechnika</v>
      </c>
      <c r="F91" s="42"/>
      <c r="G91" s="42"/>
      <c r="H91" s="42"/>
      <c r="I91" s="42"/>
      <c r="J91" s="42"/>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2" customHeight="1">
      <c r="A93" s="40"/>
      <c r="B93" s="41"/>
      <c r="C93" s="33" t="s">
        <v>22</v>
      </c>
      <c r="D93" s="42"/>
      <c r="E93" s="42"/>
      <c r="F93" s="28" t="str">
        <f>F16</f>
        <v xml:space="preserve"> </v>
      </c>
      <c r="G93" s="42"/>
      <c r="H93" s="42"/>
      <c r="I93" s="33" t="s">
        <v>24</v>
      </c>
      <c r="J93" s="81" t="str">
        <f>IF(J16="","",J16)</f>
        <v>18. 8. 2020</v>
      </c>
      <c r="K93" s="42"/>
      <c r="L93" s="65"/>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65"/>
      <c r="S94" s="40"/>
      <c r="T94" s="40"/>
      <c r="U94" s="40"/>
      <c r="V94" s="40"/>
      <c r="W94" s="40"/>
      <c r="X94" s="40"/>
      <c r="Y94" s="40"/>
      <c r="Z94" s="40"/>
      <c r="AA94" s="40"/>
      <c r="AB94" s="40"/>
      <c r="AC94" s="40"/>
      <c r="AD94" s="40"/>
      <c r="AE94" s="40"/>
    </row>
    <row r="95" s="2" customFormat="1" ht="25.65" customHeight="1">
      <c r="A95" s="40"/>
      <c r="B95" s="41"/>
      <c r="C95" s="33" t="s">
        <v>30</v>
      </c>
      <c r="D95" s="42"/>
      <c r="E95" s="42"/>
      <c r="F95" s="28" t="str">
        <f>E19</f>
        <v>KRÁLOVÉHRADECKÝ KRAJ</v>
      </c>
      <c r="G95" s="42"/>
      <c r="H95" s="42"/>
      <c r="I95" s="33" t="s">
        <v>36</v>
      </c>
      <c r="J95" s="38" t="str">
        <f>E25</f>
        <v>KANIA a.s. , Špálova 80/9, Ostrava</v>
      </c>
      <c r="K95" s="42"/>
      <c r="L95" s="65"/>
      <c r="S95" s="40"/>
      <c r="T95" s="40"/>
      <c r="U95" s="40"/>
      <c r="V95" s="40"/>
      <c r="W95" s="40"/>
      <c r="X95" s="40"/>
      <c r="Y95" s="40"/>
      <c r="Z95" s="40"/>
      <c r="AA95" s="40"/>
      <c r="AB95" s="40"/>
      <c r="AC95" s="40"/>
      <c r="AD95" s="40"/>
      <c r="AE95" s="40"/>
    </row>
    <row r="96" s="2" customFormat="1" ht="15.15" customHeight="1">
      <c r="A96" s="40"/>
      <c r="B96" s="41"/>
      <c r="C96" s="33" t="s">
        <v>34</v>
      </c>
      <c r="D96" s="42"/>
      <c r="E96" s="42"/>
      <c r="F96" s="28" t="str">
        <f>IF(E22="","",E22)</f>
        <v>Vyplň údaj</v>
      </c>
      <c r="G96" s="42"/>
      <c r="H96" s="42"/>
      <c r="I96" s="33" t="s">
        <v>39</v>
      </c>
      <c r="J96" s="38" t="str">
        <f>E28</f>
        <v xml:space="preserve"> </v>
      </c>
      <c r="K96" s="42"/>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9.28" customHeight="1">
      <c r="A98" s="40"/>
      <c r="B98" s="41"/>
      <c r="C98" s="187" t="s">
        <v>328</v>
      </c>
      <c r="D98" s="188"/>
      <c r="E98" s="188"/>
      <c r="F98" s="188"/>
      <c r="G98" s="188"/>
      <c r="H98" s="188"/>
      <c r="I98" s="188"/>
      <c r="J98" s="189" t="s">
        <v>329</v>
      </c>
      <c r="K98" s="188"/>
      <c r="L98" s="65"/>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22.8" customHeight="1">
      <c r="A100" s="40"/>
      <c r="B100" s="41"/>
      <c r="C100" s="190" t="s">
        <v>330</v>
      </c>
      <c r="D100" s="42"/>
      <c r="E100" s="42"/>
      <c r="F100" s="42"/>
      <c r="G100" s="42"/>
      <c r="H100" s="42"/>
      <c r="I100" s="42"/>
      <c r="J100" s="112">
        <f>J126</f>
        <v>0</v>
      </c>
      <c r="K100" s="42"/>
      <c r="L100" s="65"/>
      <c r="S100" s="40"/>
      <c r="T100" s="40"/>
      <c r="U100" s="40"/>
      <c r="V100" s="40"/>
      <c r="W100" s="40"/>
      <c r="X100" s="40"/>
      <c r="Y100" s="40"/>
      <c r="Z100" s="40"/>
      <c r="AA100" s="40"/>
      <c r="AB100" s="40"/>
      <c r="AC100" s="40"/>
      <c r="AD100" s="40"/>
      <c r="AE100" s="40"/>
      <c r="AU100" s="18" t="s">
        <v>331</v>
      </c>
    </row>
    <row r="101" s="9" customFormat="1" ht="24.96" customHeight="1">
      <c r="A101" s="9"/>
      <c r="B101" s="191"/>
      <c r="C101" s="192"/>
      <c r="D101" s="193" t="s">
        <v>10689</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6852</v>
      </c>
      <c r="E102" s="194"/>
      <c r="F102" s="194"/>
      <c r="G102" s="194"/>
      <c r="H102" s="194"/>
      <c r="I102" s="194"/>
      <c r="J102" s="195">
        <f>J130</f>
        <v>0</v>
      </c>
      <c r="K102" s="192"/>
      <c r="L102" s="196"/>
      <c r="S102" s="9"/>
      <c r="T102" s="9"/>
      <c r="U102" s="9"/>
      <c r="V102" s="9"/>
      <c r="W102" s="9"/>
      <c r="X102" s="9"/>
      <c r="Y102" s="9"/>
      <c r="Z102" s="9"/>
      <c r="AA102" s="9"/>
      <c r="AB102" s="9"/>
      <c r="AC102" s="9"/>
      <c r="AD102" s="9"/>
      <c r="AE102" s="9"/>
    </row>
    <row r="103" s="2" customFormat="1" ht="21.84" customHeight="1">
      <c r="A103" s="40"/>
      <c r="B103" s="41"/>
      <c r="C103" s="42"/>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68"/>
      <c r="C104" s="69"/>
      <c r="D104" s="69"/>
      <c r="E104" s="69"/>
      <c r="F104" s="69"/>
      <c r="G104" s="69"/>
      <c r="H104" s="69"/>
      <c r="I104" s="69"/>
      <c r="J104" s="69"/>
      <c r="K104" s="69"/>
      <c r="L104" s="65"/>
      <c r="S104" s="40"/>
      <c r="T104" s="40"/>
      <c r="U104" s="40"/>
      <c r="V104" s="40"/>
      <c r="W104" s="40"/>
      <c r="X104" s="40"/>
      <c r="Y104" s="40"/>
      <c r="Z104" s="40"/>
      <c r="AA104" s="40"/>
      <c r="AB104" s="40"/>
      <c r="AC104" s="40"/>
      <c r="AD104" s="40"/>
      <c r="AE104" s="40"/>
    </row>
    <row r="108" s="2" customFormat="1" ht="6.96" customHeight="1">
      <c r="A108" s="40"/>
      <c r="B108" s="70"/>
      <c r="C108" s="71"/>
      <c r="D108" s="71"/>
      <c r="E108" s="71"/>
      <c r="F108" s="71"/>
      <c r="G108" s="71"/>
      <c r="H108" s="71"/>
      <c r="I108" s="71"/>
      <c r="J108" s="71"/>
      <c r="K108" s="71"/>
      <c r="L108" s="65"/>
      <c r="S108" s="40"/>
      <c r="T108" s="40"/>
      <c r="U108" s="40"/>
      <c r="V108" s="40"/>
      <c r="W108" s="40"/>
      <c r="X108" s="40"/>
      <c r="Y108" s="40"/>
      <c r="Z108" s="40"/>
      <c r="AA108" s="40"/>
      <c r="AB108" s="40"/>
      <c r="AC108" s="40"/>
      <c r="AD108" s="40"/>
      <c r="AE108" s="40"/>
    </row>
    <row r="109" s="2" customFormat="1" ht="24.96" customHeight="1">
      <c r="A109" s="40"/>
      <c r="B109" s="41"/>
      <c r="C109" s="24" t="s">
        <v>341</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16</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186" t="str">
        <f>E7</f>
        <v>STAVEBNÍ ÚPRAVY Č.P. 511 PRO LABORATOŘE A ONKOLOGII OBLASTNÍ NEMOCNICE JIČÍN A.S.</v>
      </c>
      <c r="F112" s="33"/>
      <c r="G112" s="33"/>
      <c r="H112" s="33"/>
      <c r="I112" s="42"/>
      <c r="J112" s="42"/>
      <c r="K112" s="42"/>
      <c r="L112" s="65"/>
      <c r="S112" s="40"/>
      <c r="T112" s="40"/>
      <c r="U112" s="40"/>
      <c r="V112" s="40"/>
      <c r="W112" s="40"/>
      <c r="X112" s="40"/>
      <c r="Y112" s="40"/>
      <c r="Z112" s="40"/>
      <c r="AA112" s="40"/>
      <c r="AB112" s="40"/>
      <c r="AC112" s="40"/>
      <c r="AD112" s="40"/>
      <c r="AE112" s="40"/>
    </row>
    <row r="113" s="1" customFormat="1" ht="12" customHeight="1">
      <c r="B113" s="22"/>
      <c r="C113" s="33" t="s">
        <v>325</v>
      </c>
      <c r="D113" s="23"/>
      <c r="E113" s="23"/>
      <c r="F113" s="23"/>
      <c r="G113" s="23"/>
      <c r="H113" s="23"/>
      <c r="I113" s="23"/>
      <c r="J113" s="23"/>
      <c r="K113" s="23"/>
      <c r="L113" s="21"/>
    </row>
    <row r="114" s="1" customFormat="1" ht="16.5" customHeight="1">
      <c r="B114" s="22"/>
      <c r="C114" s="23"/>
      <c r="D114" s="23"/>
      <c r="E114" s="186" t="s">
        <v>10008</v>
      </c>
      <c r="F114" s="23"/>
      <c r="G114" s="23"/>
      <c r="H114" s="23"/>
      <c r="I114" s="23"/>
      <c r="J114" s="23"/>
      <c r="K114" s="23"/>
      <c r="L114" s="21"/>
    </row>
    <row r="115" s="1" customFormat="1" ht="12" customHeight="1">
      <c r="B115" s="22"/>
      <c r="C115" s="33" t="s">
        <v>440</v>
      </c>
      <c r="D115" s="23"/>
      <c r="E115" s="23"/>
      <c r="F115" s="23"/>
      <c r="G115" s="23"/>
      <c r="H115" s="23"/>
      <c r="I115" s="23"/>
      <c r="J115" s="23"/>
      <c r="K115" s="23"/>
      <c r="L115" s="21"/>
    </row>
    <row r="116" s="2" customFormat="1" ht="16.5" customHeight="1">
      <c r="A116" s="40"/>
      <c r="B116" s="41"/>
      <c r="C116" s="42"/>
      <c r="D116" s="42"/>
      <c r="E116" s="251" t="s">
        <v>4056</v>
      </c>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442</v>
      </c>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16.5" customHeight="1">
      <c r="A118" s="40"/>
      <c r="B118" s="41"/>
      <c r="C118" s="42"/>
      <c r="D118" s="42"/>
      <c r="E118" s="78" t="str">
        <f>E13</f>
        <v>D.1.4.6 - Slaboproudá elektrotechnika</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22</v>
      </c>
      <c r="D120" s="42"/>
      <c r="E120" s="42"/>
      <c r="F120" s="28" t="str">
        <f>F16</f>
        <v xml:space="preserve"> </v>
      </c>
      <c r="G120" s="42"/>
      <c r="H120" s="42"/>
      <c r="I120" s="33" t="s">
        <v>24</v>
      </c>
      <c r="J120" s="81" t="str">
        <f>IF(J16="","",J16)</f>
        <v>18. 8. 2020</v>
      </c>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25.65" customHeight="1">
      <c r="A122" s="40"/>
      <c r="B122" s="41"/>
      <c r="C122" s="33" t="s">
        <v>30</v>
      </c>
      <c r="D122" s="42"/>
      <c r="E122" s="42"/>
      <c r="F122" s="28" t="str">
        <f>E19</f>
        <v>KRÁLOVÉHRADECKÝ KRAJ</v>
      </c>
      <c r="G122" s="42"/>
      <c r="H122" s="42"/>
      <c r="I122" s="33" t="s">
        <v>36</v>
      </c>
      <c r="J122" s="38" t="str">
        <f>E25</f>
        <v>KANIA a.s. , Špálova 80/9, Ostrava</v>
      </c>
      <c r="K122" s="42"/>
      <c r="L122" s="65"/>
      <c r="S122" s="40"/>
      <c r="T122" s="40"/>
      <c r="U122" s="40"/>
      <c r="V122" s="40"/>
      <c r="W122" s="40"/>
      <c r="X122" s="40"/>
      <c r="Y122" s="40"/>
      <c r="Z122" s="40"/>
      <c r="AA122" s="40"/>
      <c r="AB122" s="40"/>
      <c r="AC122" s="40"/>
      <c r="AD122" s="40"/>
      <c r="AE122" s="40"/>
    </row>
    <row r="123" s="2" customFormat="1" ht="15.15" customHeight="1">
      <c r="A123" s="40"/>
      <c r="B123" s="41"/>
      <c r="C123" s="33" t="s">
        <v>34</v>
      </c>
      <c r="D123" s="42"/>
      <c r="E123" s="42"/>
      <c r="F123" s="28" t="str">
        <f>IF(E22="","",E22)</f>
        <v>Vyplň údaj</v>
      </c>
      <c r="G123" s="42"/>
      <c r="H123" s="42"/>
      <c r="I123" s="33" t="s">
        <v>39</v>
      </c>
      <c r="J123" s="38" t="str">
        <f>E28</f>
        <v xml:space="preserve"> </v>
      </c>
      <c r="K123" s="42"/>
      <c r="L123" s="65"/>
      <c r="S123" s="40"/>
      <c r="T123" s="40"/>
      <c r="U123" s="40"/>
      <c r="V123" s="40"/>
      <c r="W123" s="40"/>
      <c r="X123" s="40"/>
      <c r="Y123" s="40"/>
      <c r="Z123" s="40"/>
      <c r="AA123" s="40"/>
      <c r="AB123" s="40"/>
      <c r="AC123" s="40"/>
      <c r="AD123" s="40"/>
      <c r="AE123" s="40"/>
    </row>
    <row r="124" s="2" customFormat="1" ht="10.32"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11" customFormat="1" ht="29.28" customHeight="1">
      <c r="A125" s="202"/>
      <c r="B125" s="203"/>
      <c r="C125" s="204" t="s">
        <v>342</v>
      </c>
      <c r="D125" s="205" t="s">
        <v>68</v>
      </c>
      <c r="E125" s="205" t="s">
        <v>64</v>
      </c>
      <c r="F125" s="205" t="s">
        <v>65</v>
      </c>
      <c r="G125" s="205" t="s">
        <v>343</v>
      </c>
      <c r="H125" s="205" t="s">
        <v>344</v>
      </c>
      <c r="I125" s="205" t="s">
        <v>345</v>
      </c>
      <c r="J125" s="205" t="s">
        <v>329</v>
      </c>
      <c r="K125" s="206" t="s">
        <v>346</v>
      </c>
      <c r="L125" s="207"/>
      <c r="M125" s="102" t="s">
        <v>1</v>
      </c>
      <c r="N125" s="103" t="s">
        <v>47</v>
      </c>
      <c r="O125" s="103" t="s">
        <v>347</v>
      </c>
      <c r="P125" s="103" t="s">
        <v>348</v>
      </c>
      <c r="Q125" s="103" t="s">
        <v>349</v>
      </c>
      <c r="R125" s="103" t="s">
        <v>350</v>
      </c>
      <c r="S125" s="103" t="s">
        <v>351</v>
      </c>
      <c r="T125" s="104" t="s">
        <v>352</v>
      </c>
      <c r="U125" s="202"/>
      <c r="V125" s="202"/>
      <c r="W125" s="202"/>
      <c r="X125" s="202"/>
      <c r="Y125" s="202"/>
      <c r="Z125" s="202"/>
      <c r="AA125" s="202"/>
      <c r="AB125" s="202"/>
      <c r="AC125" s="202"/>
      <c r="AD125" s="202"/>
      <c r="AE125" s="202"/>
    </row>
    <row r="126" s="2" customFormat="1" ht="22.8" customHeight="1">
      <c r="A126" s="40"/>
      <c r="B126" s="41"/>
      <c r="C126" s="109" t="s">
        <v>353</v>
      </c>
      <c r="D126" s="42"/>
      <c r="E126" s="42"/>
      <c r="F126" s="42"/>
      <c r="G126" s="42"/>
      <c r="H126" s="42"/>
      <c r="I126" s="42"/>
      <c r="J126" s="208">
        <f>BK126</f>
        <v>0</v>
      </c>
      <c r="K126" s="42"/>
      <c r="L126" s="46"/>
      <c r="M126" s="105"/>
      <c r="N126" s="209"/>
      <c r="O126" s="106"/>
      <c r="P126" s="210">
        <f>P127+P130</f>
        <v>0</v>
      </c>
      <c r="Q126" s="106"/>
      <c r="R126" s="210">
        <f>R127+R130</f>
        <v>0</v>
      </c>
      <c r="S126" s="106"/>
      <c r="T126" s="211">
        <f>T127+T130</f>
        <v>0</v>
      </c>
      <c r="U126" s="40"/>
      <c r="V126" s="40"/>
      <c r="W126" s="40"/>
      <c r="X126" s="40"/>
      <c r="Y126" s="40"/>
      <c r="Z126" s="40"/>
      <c r="AA126" s="40"/>
      <c r="AB126" s="40"/>
      <c r="AC126" s="40"/>
      <c r="AD126" s="40"/>
      <c r="AE126" s="40"/>
      <c r="AT126" s="18" t="s">
        <v>82</v>
      </c>
      <c r="AU126" s="18" t="s">
        <v>331</v>
      </c>
      <c r="BK126" s="212">
        <f>BK127+BK130</f>
        <v>0</v>
      </c>
    </row>
    <row r="127" s="12" customFormat="1" ht="25.92" customHeight="1">
      <c r="A127" s="12"/>
      <c r="B127" s="213"/>
      <c r="C127" s="214"/>
      <c r="D127" s="215" t="s">
        <v>82</v>
      </c>
      <c r="E127" s="216" t="s">
        <v>3286</v>
      </c>
      <c r="F127" s="216" t="s">
        <v>10690</v>
      </c>
      <c r="G127" s="214"/>
      <c r="H127" s="214"/>
      <c r="I127" s="217"/>
      <c r="J127" s="218">
        <f>BK127</f>
        <v>0</v>
      </c>
      <c r="K127" s="214"/>
      <c r="L127" s="219"/>
      <c r="M127" s="220"/>
      <c r="N127" s="221"/>
      <c r="O127" s="221"/>
      <c r="P127" s="222">
        <f>SUM(P128:P129)</f>
        <v>0</v>
      </c>
      <c r="Q127" s="221"/>
      <c r="R127" s="222">
        <f>SUM(R128:R129)</f>
        <v>0</v>
      </c>
      <c r="S127" s="221"/>
      <c r="T127" s="223">
        <f>SUM(T128:T129)</f>
        <v>0</v>
      </c>
      <c r="U127" s="12"/>
      <c r="V127" s="12"/>
      <c r="W127" s="12"/>
      <c r="X127" s="12"/>
      <c r="Y127" s="12"/>
      <c r="Z127" s="12"/>
      <c r="AA127" s="12"/>
      <c r="AB127" s="12"/>
      <c r="AC127" s="12"/>
      <c r="AD127" s="12"/>
      <c r="AE127" s="12"/>
      <c r="AR127" s="224" t="s">
        <v>90</v>
      </c>
      <c r="AT127" s="225" t="s">
        <v>82</v>
      </c>
      <c r="AU127" s="225" t="s">
        <v>83</v>
      </c>
      <c r="AY127" s="224" t="s">
        <v>355</v>
      </c>
      <c r="BK127" s="226">
        <f>SUM(BK128:BK129)</f>
        <v>0</v>
      </c>
    </row>
    <row r="128" s="2" customFormat="1" ht="16.5" customHeight="1">
      <c r="A128" s="40"/>
      <c r="B128" s="41"/>
      <c r="C128" s="229" t="s">
        <v>90</v>
      </c>
      <c r="D128" s="229" t="s">
        <v>358</v>
      </c>
      <c r="E128" s="230" t="s">
        <v>90</v>
      </c>
      <c r="F128" s="231" t="s">
        <v>7821</v>
      </c>
      <c r="G128" s="232" t="s">
        <v>514</v>
      </c>
      <c r="H128" s="233">
        <v>120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92</v>
      </c>
    </row>
    <row r="129" s="2" customFormat="1" ht="16.5" customHeight="1">
      <c r="A129" s="40"/>
      <c r="B129" s="41"/>
      <c r="C129" s="229" t="s">
        <v>92</v>
      </c>
      <c r="D129" s="229" t="s">
        <v>358</v>
      </c>
      <c r="E129" s="230" t="s">
        <v>92</v>
      </c>
      <c r="F129" s="231" t="s">
        <v>10691</v>
      </c>
      <c r="G129" s="232" t="s">
        <v>514</v>
      </c>
      <c r="H129" s="233">
        <v>120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12" customFormat="1" ht="25.92" customHeight="1">
      <c r="A130" s="12"/>
      <c r="B130" s="213"/>
      <c r="C130" s="214"/>
      <c r="D130" s="215" t="s">
        <v>82</v>
      </c>
      <c r="E130" s="216" t="s">
        <v>3288</v>
      </c>
      <c r="F130" s="216" t="s">
        <v>3011</v>
      </c>
      <c r="G130" s="214"/>
      <c r="H130" s="214"/>
      <c r="I130" s="217"/>
      <c r="J130" s="218">
        <f>BK130</f>
        <v>0</v>
      </c>
      <c r="K130" s="214"/>
      <c r="L130" s="219"/>
      <c r="M130" s="220"/>
      <c r="N130" s="221"/>
      <c r="O130" s="221"/>
      <c r="P130" s="222">
        <f>SUM(P131:P136)</f>
        <v>0</v>
      </c>
      <c r="Q130" s="221"/>
      <c r="R130" s="222">
        <f>SUM(R131:R136)</f>
        <v>0</v>
      </c>
      <c r="S130" s="221"/>
      <c r="T130" s="223">
        <f>SUM(T131:T136)</f>
        <v>0</v>
      </c>
      <c r="U130" s="12"/>
      <c r="V130" s="12"/>
      <c r="W130" s="12"/>
      <c r="X130" s="12"/>
      <c r="Y130" s="12"/>
      <c r="Z130" s="12"/>
      <c r="AA130" s="12"/>
      <c r="AB130" s="12"/>
      <c r="AC130" s="12"/>
      <c r="AD130" s="12"/>
      <c r="AE130" s="12"/>
      <c r="AR130" s="224" t="s">
        <v>90</v>
      </c>
      <c r="AT130" s="225" t="s">
        <v>82</v>
      </c>
      <c r="AU130" s="225" t="s">
        <v>83</v>
      </c>
      <c r="AY130" s="224" t="s">
        <v>355</v>
      </c>
      <c r="BK130" s="226">
        <f>SUM(BK131:BK136)</f>
        <v>0</v>
      </c>
    </row>
    <row r="131" s="2" customFormat="1" ht="16.5" customHeight="1">
      <c r="A131" s="40"/>
      <c r="B131" s="41"/>
      <c r="C131" s="229" t="s">
        <v>102</v>
      </c>
      <c r="D131" s="229" t="s">
        <v>358</v>
      </c>
      <c r="E131" s="230" t="s">
        <v>102</v>
      </c>
      <c r="F131" s="231" t="s">
        <v>10692</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ht="16.5" customHeight="1">
      <c r="A132" s="40"/>
      <c r="B132" s="41"/>
      <c r="C132" s="229" t="s">
        <v>144</v>
      </c>
      <c r="D132" s="229" t="s">
        <v>358</v>
      </c>
      <c r="E132" s="230" t="s">
        <v>144</v>
      </c>
      <c r="F132" s="231" t="s">
        <v>10693</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161</v>
      </c>
    </row>
    <row r="133" s="2" customFormat="1">
      <c r="A133" s="40"/>
      <c r="B133" s="41"/>
      <c r="C133" s="42"/>
      <c r="D133" s="242" t="s">
        <v>368</v>
      </c>
      <c r="E133" s="42"/>
      <c r="F133" s="243" t="s">
        <v>10694</v>
      </c>
      <c r="G133" s="42"/>
      <c r="H133" s="42"/>
      <c r="I133" s="244"/>
      <c r="J133" s="42"/>
      <c r="K133" s="42"/>
      <c r="L133" s="46"/>
      <c r="M133" s="245"/>
      <c r="N133" s="246"/>
      <c r="O133" s="93"/>
      <c r="P133" s="93"/>
      <c r="Q133" s="93"/>
      <c r="R133" s="93"/>
      <c r="S133" s="93"/>
      <c r="T133" s="94"/>
      <c r="U133" s="40"/>
      <c r="V133" s="40"/>
      <c r="W133" s="40"/>
      <c r="X133" s="40"/>
      <c r="Y133" s="40"/>
      <c r="Z133" s="40"/>
      <c r="AA133" s="40"/>
      <c r="AB133" s="40"/>
      <c r="AC133" s="40"/>
      <c r="AD133" s="40"/>
      <c r="AE133" s="40"/>
      <c r="AT133" s="18" t="s">
        <v>368</v>
      </c>
      <c r="AU133" s="18" t="s">
        <v>90</v>
      </c>
    </row>
    <row r="134" s="2" customFormat="1" ht="16.5" customHeight="1">
      <c r="A134" s="40"/>
      <c r="B134" s="41"/>
      <c r="C134" s="229" t="s">
        <v>152</v>
      </c>
      <c r="D134" s="229" t="s">
        <v>358</v>
      </c>
      <c r="E134" s="230" t="s">
        <v>152</v>
      </c>
      <c r="F134" s="231" t="s">
        <v>7055</v>
      </c>
      <c r="G134" s="232" t="s">
        <v>1718</v>
      </c>
      <c r="H134" s="233">
        <v>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166</v>
      </c>
    </row>
    <row r="135" s="2" customFormat="1">
      <c r="A135" s="40"/>
      <c r="B135" s="41"/>
      <c r="C135" s="42"/>
      <c r="D135" s="242" t="s">
        <v>368</v>
      </c>
      <c r="E135" s="42"/>
      <c r="F135" s="243" t="s">
        <v>7056</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90</v>
      </c>
    </row>
    <row r="136" s="2" customFormat="1" ht="16.5" customHeight="1">
      <c r="A136" s="40"/>
      <c r="B136" s="41"/>
      <c r="C136" s="229" t="s">
        <v>155</v>
      </c>
      <c r="D136" s="229" t="s">
        <v>358</v>
      </c>
      <c r="E136" s="230" t="s">
        <v>155</v>
      </c>
      <c r="F136" s="231" t="s">
        <v>7058</v>
      </c>
      <c r="G136" s="232" t="s">
        <v>1718</v>
      </c>
      <c r="H136" s="233">
        <v>1</v>
      </c>
      <c r="I136" s="234"/>
      <c r="J136" s="235">
        <f>ROUND(I136*H136,2)</f>
        <v>0</v>
      </c>
      <c r="K136" s="231" t="s">
        <v>525</v>
      </c>
      <c r="L136" s="46"/>
      <c r="M136" s="309" t="s">
        <v>1</v>
      </c>
      <c r="N136" s="310" t="s">
        <v>48</v>
      </c>
      <c r="O136" s="249"/>
      <c r="P136" s="311">
        <f>O136*H136</f>
        <v>0</v>
      </c>
      <c r="Q136" s="311">
        <v>0</v>
      </c>
      <c r="R136" s="311">
        <f>Q136*H136</f>
        <v>0</v>
      </c>
      <c r="S136" s="311">
        <v>0</v>
      </c>
      <c r="T136" s="312">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172</v>
      </c>
    </row>
    <row r="137" s="2" customFormat="1" ht="6.96" customHeight="1">
      <c r="A137" s="40"/>
      <c r="B137" s="68"/>
      <c r="C137" s="69"/>
      <c r="D137" s="69"/>
      <c r="E137" s="69"/>
      <c r="F137" s="69"/>
      <c r="G137" s="69"/>
      <c r="H137" s="69"/>
      <c r="I137" s="69"/>
      <c r="J137" s="69"/>
      <c r="K137" s="69"/>
      <c r="L137" s="46"/>
      <c r="M137" s="40"/>
      <c r="O137" s="40"/>
      <c r="P137" s="40"/>
      <c r="Q137" s="40"/>
      <c r="R137" s="40"/>
      <c r="S137" s="40"/>
      <c r="T137" s="40"/>
      <c r="U137" s="40"/>
      <c r="V137" s="40"/>
      <c r="W137" s="40"/>
      <c r="X137" s="40"/>
      <c r="Y137" s="40"/>
      <c r="Z137" s="40"/>
      <c r="AA137" s="40"/>
      <c r="AB137" s="40"/>
      <c r="AC137" s="40"/>
      <c r="AD137" s="40"/>
      <c r="AE137" s="40"/>
    </row>
  </sheetData>
  <sheetProtection sheet="1" autoFilter="0" formatColumns="0" formatRows="0" objects="1" scenarios="1" spinCount="100000" saltValue="2fCq+VdQ8tXHt7SPYQ+aOOC1gGII19UTVq3LeRrVirWpedvRuGnVHlQOuCUpr6sLXEvCg4MBtmR0BGtlzMp9zQ==" hashValue="UBbXSiHFLEW0VMcVjummv55CdksyMfYqlQ6Q3YVy8pG8jR4jjEilp0x420TaGyw4MdCS1iT/Ki8aTxcpIHhLOg==" algorithmName="SHA-512" password="E785"/>
  <autoFilter ref="C125:K13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10008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10695</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4308</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4309</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ROUND((SUM(BE128:BE389)),  2)</f>
        <v>0</v>
      </c>
      <c r="G35" s="40"/>
      <c r="H35" s="40"/>
      <c r="I35" s="167">
        <v>0.20999999999999999</v>
      </c>
      <c r="J35" s="166">
        <f>ROUND(((SUM(BE128:BE389))*I35),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ROUND((SUM(BF128:BF389)),  2)</f>
        <v>0</v>
      </c>
      <c r="G36" s="40"/>
      <c r="H36" s="40"/>
      <c r="I36" s="167">
        <v>0.14999999999999999</v>
      </c>
      <c r="J36" s="166">
        <f>ROUND(((SUM(BF128:BF389))*I36),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ROUND((SUM(BG128:BG389)),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ROUND((SUM(BH128:BH389)),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ROUND((SUM(BI128:BI389)),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10008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D.1.5 - SO 04 - PŘELOŽKY</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15.15" customHeight="1">
      <c r="A93" s="40"/>
      <c r="B93" s="41"/>
      <c r="C93" s="33" t="s">
        <v>30</v>
      </c>
      <c r="D93" s="42"/>
      <c r="E93" s="42"/>
      <c r="F93" s="28" t="str">
        <f>E17</f>
        <v>KRÁLOVEHRADECKÝ KRAJ,PIVOVARSKÉ NÁM.1245,500 03</v>
      </c>
      <c r="G93" s="42"/>
      <c r="H93" s="42"/>
      <c r="I93" s="33" t="s">
        <v>36</v>
      </c>
      <c r="J93" s="38" t="str">
        <f>E23</f>
        <v>Sanit Studio, s.r.o.</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J128</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J129</f>
        <v>0</v>
      </c>
      <c r="K99" s="192"/>
      <c r="L99" s="196"/>
      <c r="S99" s="9"/>
      <c r="T99" s="9"/>
      <c r="U99" s="9"/>
      <c r="V99" s="9"/>
      <c r="W99" s="9"/>
      <c r="X99" s="9"/>
      <c r="Y99" s="9"/>
      <c r="Z99" s="9"/>
      <c r="AA99" s="9"/>
      <c r="AB99" s="9"/>
      <c r="AC99" s="9"/>
      <c r="AD99" s="9"/>
      <c r="AE99" s="9"/>
    </row>
    <row r="100" s="10" customFormat="1" ht="19.92" customHeight="1">
      <c r="A100" s="10"/>
      <c r="B100" s="197"/>
      <c r="C100" s="135"/>
      <c r="D100" s="198" t="s">
        <v>445</v>
      </c>
      <c r="E100" s="199"/>
      <c r="F100" s="199"/>
      <c r="G100" s="199"/>
      <c r="H100" s="199"/>
      <c r="I100" s="199"/>
      <c r="J100" s="200">
        <f>J130</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447</v>
      </c>
      <c r="E101" s="199"/>
      <c r="F101" s="199"/>
      <c r="G101" s="199"/>
      <c r="H101" s="199"/>
      <c r="I101" s="199"/>
      <c r="J101" s="200">
        <f>J241</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448</v>
      </c>
      <c r="E102" s="199"/>
      <c r="F102" s="199"/>
      <c r="G102" s="199"/>
      <c r="H102" s="199"/>
      <c r="I102" s="199"/>
      <c r="J102" s="200">
        <f>J254</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10696</v>
      </c>
      <c r="E103" s="199"/>
      <c r="F103" s="199"/>
      <c r="G103" s="199"/>
      <c r="H103" s="199"/>
      <c r="I103" s="199"/>
      <c r="J103" s="200">
        <f>J259</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450</v>
      </c>
      <c r="E104" s="199"/>
      <c r="F104" s="199"/>
      <c r="G104" s="199"/>
      <c r="H104" s="199"/>
      <c r="I104" s="199"/>
      <c r="J104" s="200">
        <f>J354</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451</v>
      </c>
      <c r="E105" s="199"/>
      <c r="F105" s="199"/>
      <c r="G105" s="199"/>
      <c r="H105" s="199"/>
      <c r="I105" s="199"/>
      <c r="J105" s="200">
        <f>J364</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452</v>
      </c>
      <c r="E106" s="199"/>
      <c r="F106" s="199"/>
      <c r="G106" s="199"/>
      <c r="H106" s="199"/>
      <c r="I106" s="199"/>
      <c r="J106" s="200">
        <f>J385</f>
        <v>0</v>
      </c>
      <c r="K106" s="135"/>
      <c r="L106" s="201"/>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69"/>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71"/>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341</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86" t="str">
        <f>E7</f>
        <v>STAVEBNÍ ÚPRAVY Č.P. 511 PRO LABORATOŘE A ONKOLOGII OBLASTNÍ NEMOCNICE JIČÍN A.S.</v>
      </c>
      <c r="F116" s="33"/>
      <c r="G116" s="33"/>
      <c r="H116" s="33"/>
      <c r="I116" s="42"/>
      <c r="J116" s="42"/>
      <c r="K116" s="42"/>
      <c r="L116" s="65"/>
      <c r="S116" s="40"/>
      <c r="T116" s="40"/>
      <c r="U116" s="40"/>
      <c r="V116" s="40"/>
      <c r="W116" s="40"/>
      <c r="X116" s="40"/>
      <c r="Y116" s="40"/>
      <c r="Z116" s="40"/>
      <c r="AA116" s="40"/>
      <c r="AB116" s="40"/>
      <c r="AC116" s="40"/>
      <c r="AD116" s="40"/>
      <c r="AE116" s="40"/>
    </row>
    <row r="117" s="1" customFormat="1" ht="12" customHeight="1">
      <c r="B117" s="22"/>
      <c r="C117" s="33" t="s">
        <v>325</v>
      </c>
      <c r="D117" s="23"/>
      <c r="E117" s="23"/>
      <c r="F117" s="23"/>
      <c r="G117" s="23"/>
      <c r="H117" s="23"/>
      <c r="I117" s="23"/>
      <c r="J117" s="23"/>
      <c r="K117" s="23"/>
      <c r="L117" s="21"/>
    </row>
    <row r="118" s="2" customFormat="1" ht="16.5" customHeight="1">
      <c r="A118" s="40"/>
      <c r="B118" s="41"/>
      <c r="C118" s="42"/>
      <c r="D118" s="42"/>
      <c r="E118" s="186" t="s">
        <v>10008</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440</v>
      </c>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D.1.5 - SO 04 - PŘELOŽKY</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Jičín</v>
      </c>
      <c r="G122" s="42"/>
      <c r="H122" s="42"/>
      <c r="I122" s="33" t="s">
        <v>24</v>
      </c>
      <c r="J122" s="81" t="str">
        <f>IF(J14="","",J14)</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15.15" customHeight="1">
      <c r="A124" s="40"/>
      <c r="B124" s="41"/>
      <c r="C124" s="33" t="s">
        <v>30</v>
      </c>
      <c r="D124" s="42"/>
      <c r="E124" s="42"/>
      <c r="F124" s="28" t="str">
        <f>E17</f>
        <v>KRÁLOVEHRADECKÝ KRAJ,PIVOVARSKÉ NÁM.1245,500 03</v>
      </c>
      <c r="G124" s="42"/>
      <c r="H124" s="42"/>
      <c r="I124" s="33" t="s">
        <v>36</v>
      </c>
      <c r="J124" s="38" t="str">
        <f>E23</f>
        <v>Sanit Studio, s.r.o.</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33"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11" customFormat="1" ht="29.28" customHeight="1">
      <c r="A127" s="202"/>
      <c r="B127" s="203"/>
      <c r="C127" s="204" t="s">
        <v>342</v>
      </c>
      <c r="D127" s="205" t="s">
        <v>68</v>
      </c>
      <c r="E127" s="205" t="s">
        <v>64</v>
      </c>
      <c r="F127" s="205" t="s">
        <v>65</v>
      </c>
      <c r="G127" s="205" t="s">
        <v>343</v>
      </c>
      <c r="H127" s="205" t="s">
        <v>344</v>
      </c>
      <c r="I127" s="205" t="s">
        <v>345</v>
      </c>
      <c r="J127" s="205" t="s">
        <v>329</v>
      </c>
      <c r="K127" s="206" t="s">
        <v>346</v>
      </c>
      <c r="L127" s="207"/>
      <c r="M127" s="102" t="s">
        <v>1</v>
      </c>
      <c r="N127" s="103" t="s">
        <v>47</v>
      </c>
      <c r="O127" s="103" t="s">
        <v>347</v>
      </c>
      <c r="P127" s="103" t="s">
        <v>348</v>
      </c>
      <c r="Q127" s="103" t="s">
        <v>349</v>
      </c>
      <c r="R127" s="103" t="s">
        <v>350</v>
      </c>
      <c r="S127" s="103" t="s">
        <v>351</v>
      </c>
      <c r="T127" s="104" t="s">
        <v>352</v>
      </c>
      <c r="U127" s="202"/>
      <c r="V127" s="202"/>
      <c r="W127" s="202"/>
      <c r="X127" s="202"/>
      <c r="Y127" s="202"/>
      <c r="Z127" s="202"/>
      <c r="AA127" s="202"/>
      <c r="AB127" s="202"/>
      <c r="AC127" s="202"/>
      <c r="AD127" s="202"/>
      <c r="AE127" s="202"/>
    </row>
    <row r="128" s="2" customFormat="1" ht="22.8" customHeight="1">
      <c r="A128" s="40"/>
      <c r="B128" s="41"/>
      <c r="C128" s="109" t="s">
        <v>353</v>
      </c>
      <c r="D128" s="42"/>
      <c r="E128" s="42"/>
      <c r="F128" s="42"/>
      <c r="G128" s="42"/>
      <c r="H128" s="42"/>
      <c r="I128" s="42"/>
      <c r="J128" s="208">
        <f>BK128</f>
        <v>0</v>
      </c>
      <c r="K128" s="42"/>
      <c r="L128" s="46"/>
      <c r="M128" s="105"/>
      <c r="N128" s="209"/>
      <c r="O128" s="106"/>
      <c r="P128" s="210">
        <f>P129</f>
        <v>0</v>
      </c>
      <c r="Q128" s="106"/>
      <c r="R128" s="210">
        <f>R129</f>
        <v>25.088485133599995</v>
      </c>
      <c r="S128" s="106"/>
      <c r="T128" s="211">
        <f>T129</f>
        <v>46.879800000000003</v>
      </c>
      <c r="U128" s="40"/>
      <c r="V128" s="40"/>
      <c r="W128" s="40"/>
      <c r="X128" s="40"/>
      <c r="Y128" s="40"/>
      <c r="Z128" s="40"/>
      <c r="AA128" s="40"/>
      <c r="AB128" s="40"/>
      <c r="AC128" s="40"/>
      <c r="AD128" s="40"/>
      <c r="AE128" s="40"/>
      <c r="AT128" s="18" t="s">
        <v>82</v>
      </c>
      <c r="AU128" s="18" t="s">
        <v>331</v>
      </c>
      <c r="BK128" s="212">
        <f>BK129</f>
        <v>0</v>
      </c>
    </row>
    <row r="129" s="12" customFormat="1" ht="25.92" customHeight="1">
      <c r="A129" s="12"/>
      <c r="B129" s="213"/>
      <c r="C129" s="214"/>
      <c r="D129" s="215" t="s">
        <v>82</v>
      </c>
      <c r="E129" s="216" t="s">
        <v>481</v>
      </c>
      <c r="F129" s="216" t="s">
        <v>482</v>
      </c>
      <c r="G129" s="214"/>
      <c r="H129" s="214"/>
      <c r="I129" s="217"/>
      <c r="J129" s="218">
        <f>BK129</f>
        <v>0</v>
      </c>
      <c r="K129" s="214"/>
      <c r="L129" s="219"/>
      <c r="M129" s="220"/>
      <c r="N129" s="221"/>
      <c r="O129" s="221"/>
      <c r="P129" s="222">
        <f>P130+P241+P254+P259+P354+P364+P385</f>
        <v>0</v>
      </c>
      <c r="Q129" s="221"/>
      <c r="R129" s="222">
        <f>R130+R241+R254+R259+R354+R364+R385</f>
        <v>25.088485133599995</v>
      </c>
      <c r="S129" s="221"/>
      <c r="T129" s="223">
        <f>T130+T241+T254+T259+T354+T364+T385</f>
        <v>46.879800000000003</v>
      </c>
      <c r="U129" s="12"/>
      <c r="V129" s="12"/>
      <c r="W129" s="12"/>
      <c r="X129" s="12"/>
      <c r="Y129" s="12"/>
      <c r="Z129" s="12"/>
      <c r="AA129" s="12"/>
      <c r="AB129" s="12"/>
      <c r="AC129" s="12"/>
      <c r="AD129" s="12"/>
      <c r="AE129" s="12"/>
      <c r="AR129" s="224" t="s">
        <v>90</v>
      </c>
      <c r="AT129" s="225" t="s">
        <v>82</v>
      </c>
      <c r="AU129" s="225" t="s">
        <v>83</v>
      </c>
      <c r="AY129" s="224" t="s">
        <v>355</v>
      </c>
      <c r="BK129" s="226">
        <f>BK130+BK241+BK254+BK259+BK354+BK364+BK385</f>
        <v>0</v>
      </c>
    </row>
    <row r="130" s="12" customFormat="1" ht="22.8" customHeight="1">
      <c r="A130" s="12"/>
      <c r="B130" s="213"/>
      <c r="C130" s="214"/>
      <c r="D130" s="215" t="s">
        <v>82</v>
      </c>
      <c r="E130" s="227" t="s">
        <v>90</v>
      </c>
      <c r="F130" s="227" t="s">
        <v>483</v>
      </c>
      <c r="G130" s="214"/>
      <c r="H130" s="214"/>
      <c r="I130" s="217"/>
      <c r="J130" s="228">
        <f>BK130</f>
        <v>0</v>
      </c>
      <c r="K130" s="214"/>
      <c r="L130" s="219"/>
      <c r="M130" s="220"/>
      <c r="N130" s="221"/>
      <c r="O130" s="221"/>
      <c r="P130" s="222">
        <f>SUM(P131:P240)</f>
        <v>0</v>
      </c>
      <c r="Q130" s="221"/>
      <c r="R130" s="222">
        <f>SUM(R131:R240)</f>
        <v>23.064804959999996</v>
      </c>
      <c r="S130" s="221"/>
      <c r="T130" s="223">
        <f>SUM(T131:T240)</f>
        <v>46.656000000000006</v>
      </c>
      <c r="U130" s="12"/>
      <c r="V130" s="12"/>
      <c r="W130" s="12"/>
      <c r="X130" s="12"/>
      <c r="Y130" s="12"/>
      <c r="Z130" s="12"/>
      <c r="AA130" s="12"/>
      <c r="AB130" s="12"/>
      <c r="AC130" s="12"/>
      <c r="AD130" s="12"/>
      <c r="AE130" s="12"/>
      <c r="AR130" s="224" t="s">
        <v>90</v>
      </c>
      <c r="AT130" s="225" t="s">
        <v>82</v>
      </c>
      <c r="AU130" s="225" t="s">
        <v>90</v>
      </c>
      <c r="AY130" s="224" t="s">
        <v>355</v>
      </c>
      <c r="BK130" s="226">
        <f>SUM(BK131:BK240)</f>
        <v>0</v>
      </c>
    </row>
    <row r="131" s="2" customFormat="1" ht="16.5" customHeight="1">
      <c r="A131" s="40"/>
      <c r="B131" s="41"/>
      <c r="C131" s="229" t="s">
        <v>90</v>
      </c>
      <c r="D131" s="229" t="s">
        <v>358</v>
      </c>
      <c r="E131" s="230" t="s">
        <v>10697</v>
      </c>
      <c r="F131" s="231" t="s">
        <v>10698</v>
      </c>
      <c r="G131" s="232" t="s">
        <v>519</v>
      </c>
      <c r="H131" s="233">
        <v>57.600000000000001</v>
      </c>
      <c r="I131" s="234"/>
      <c r="J131" s="235">
        <f>ROUND(I131*H131,2)</f>
        <v>0</v>
      </c>
      <c r="K131" s="231" t="s">
        <v>361</v>
      </c>
      <c r="L131" s="46"/>
      <c r="M131" s="236" t="s">
        <v>1</v>
      </c>
      <c r="N131" s="237" t="s">
        <v>48</v>
      </c>
      <c r="O131" s="93"/>
      <c r="P131" s="238">
        <f>O131*H131</f>
        <v>0</v>
      </c>
      <c r="Q131" s="238">
        <v>0</v>
      </c>
      <c r="R131" s="238">
        <f>Q131*H131</f>
        <v>0</v>
      </c>
      <c r="S131" s="238">
        <v>0.29999999999999999</v>
      </c>
      <c r="T131" s="239">
        <f>S131*H131</f>
        <v>17.280000000000001</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10699</v>
      </c>
    </row>
    <row r="132" s="2" customFormat="1">
      <c r="A132" s="40"/>
      <c r="B132" s="41"/>
      <c r="C132" s="42"/>
      <c r="D132" s="242" t="s">
        <v>368</v>
      </c>
      <c r="E132" s="42"/>
      <c r="F132" s="243" t="s">
        <v>10700</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92</v>
      </c>
    </row>
    <row r="133" s="13" customFormat="1">
      <c r="A133" s="13"/>
      <c r="B133" s="252"/>
      <c r="C133" s="253"/>
      <c r="D133" s="242" t="s">
        <v>488</v>
      </c>
      <c r="E133" s="254" t="s">
        <v>1</v>
      </c>
      <c r="F133" s="255" t="s">
        <v>10701</v>
      </c>
      <c r="G133" s="253"/>
      <c r="H133" s="256">
        <v>57.600000000000001</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4" customFormat="1">
      <c r="A134" s="14"/>
      <c r="B134" s="263"/>
      <c r="C134" s="264"/>
      <c r="D134" s="242" t="s">
        <v>488</v>
      </c>
      <c r="E134" s="265" t="s">
        <v>1</v>
      </c>
      <c r="F134" s="266" t="s">
        <v>490</v>
      </c>
      <c r="G134" s="264"/>
      <c r="H134" s="267">
        <v>57.600000000000001</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488</v>
      </c>
      <c r="AU134" s="273" t="s">
        <v>92</v>
      </c>
      <c r="AV134" s="14" t="s">
        <v>144</v>
      </c>
      <c r="AW134" s="14" t="s">
        <v>38</v>
      </c>
      <c r="AX134" s="14" t="s">
        <v>90</v>
      </c>
      <c r="AY134" s="273" t="s">
        <v>355</v>
      </c>
    </row>
    <row r="135" s="2" customFormat="1" ht="16.5" customHeight="1">
      <c r="A135" s="40"/>
      <c r="B135" s="41"/>
      <c r="C135" s="229" t="s">
        <v>92</v>
      </c>
      <c r="D135" s="229" t="s">
        <v>358</v>
      </c>
      <c r="E135" s="230" t="s">
        <v>10702</v>
      </c>
      <c r="F135" s="231" t="s">
        <v>10703</v>
      </c>
      <c r="G135" s="232" t="s">
        <v>519</v>
      </c>
      <c r="H135" s="233">
        <v>57.600000000000001</v>
      </c>
      <c r="I135" s="234"/>
      <c r="J135" s="235">
        <f>ROUND(I135*H135,2)</f>
        <v>0</v>
      </c>
      <c r="K135" s="231" t="s">
        <v>361</v>
      </c>
      <c r="L135" s="46"/>
      <c r="M135" s="236" t="s">
        <v>1</v>
      </c>
      <c r="N135" s="237" t="s">
        <v>48</v>
      </c>
      <c r="O135" s="93"/>
      <c r="P135" s="238">
        <f>O135*H135</f>
        <v>0</v>
      </c>
      <c r="Q135" s="238">
        <v>0</v>
      </c>
      <c r="R135" s="238">
        <f>Q135*H135</f>
        <v>0</v>
      </c>
      <c r="S135" s="238">
        <v>0.28999999999999998</v>
      </c>
      <c r="T135" s="239">
        <f>S135*H135</f>
        <v>16.704000000000001</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10704</v>
      </c>
    </row>
    <row r="136" s="2" customFormat="1">
      <c r="A136" s="40"/>
      <c r="B136" s="41"/>
      <c r="C136" s="42"/>
      <c r="D136" s="242" t="s">
        <v>368</v>
      </c>
      <c r="E136" s="42"/>
      <c r="F136" s="243" t="s">
        <v>10700</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92</v>
      </c>
    </row>
    <row r="137" s="13" customFormat="1">
      <c r="A137" s="13"/>
      <c r="B137" s="252"/>
      <c r="C137" s="253"/>
      <c r="D137" s="242" t="s">
        <v>488</v>
      </c>
      <c r="E137" s="254" t="s">
        <v>1</v>
      </c>
      <c r="F137" s="255" t="s">
        <v>10701</v>
      </c>
      <c r="G137" s="253"/>
      <c r="H137" s="256">
        <v>57.600000000000001</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4" customFormat="1">
      <c r="A138" s="14"/>
      <c r="B138" s="263"/>
      <c r="C138" s="264"/>
      <c r="D138" s="242" t="s">
        <v>488</v>
      </c>
      <c r="E138" s="265" t="s">
        <v>1</v>
      </c>
      <c r="F138" s="266" t="s">
        <v>490</v>
      </c>
      <c r="G138" s="264"/>
      <c r="H138" s="267">
        <v>57.600000000000001</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488</v>
      </c>
      <c r="AU138" s="273" t="s">
        <v>92</v>
      </c>
      <c r="AV138" s="14" t="s">
        <v>144</v>
      </c>
      <c r="AW138" s="14" t="s">
        <v>38</v>
      </c>
      <c r="AX138" s="14" t="s">
        <v>90</v>
      </c>
      <c r="AY138" s="273" t="s">
        <v>355</v>
      </c>
    </row>
    <row r="139" s="2" customFormat="1" ht="16.5" customHeight="1">
      <c r="A139" s="40"/>
      <c r="B139" s="41"/>
      <c r="C139" s="229" t="s">
        <v>102</v>
      </c>
      <c r="D139" s="229" t="s">
        <v>358</v>
      </c>
      <c r="E139" s="230" t="s">
        <v>10705</v>
      </c>
      <c r="F139" s="231" t="s">
        <v>10706</v>
      </c>
      <c r="G139" s="232" t="s">
        <v>519</v>
      </c>
      <c r="H139" s="233">
        <v>57.600000000000001</v>
      </c>
      <c r="I139" s="234"/>
      <c r="J139" s="235">
        <f>ROUND(I139*H139,2)</f>
        <v>0</v>
      </c>
      <c r="K139" s="231" t="s">
        <v>361</v>
      </c>
      <c r="L139" s="46"/>
      <c r="M139" s="236" t="s">
        <v>1</v>
      </c>
      <c r="N139" s="237" t="s">
        <v>48</v>
      </c>
      <c r="O139" s="93"/>
      <c r="P139" s="238">
        <f>O139*H139</f>
        <v>0</v>
      </c>
      <c r="Q139" s="238">
        <v>0</v>
      </c>
      <c r="R139" s="238">
        <f>Q139*H139</f>
        <v>0</v>
      </c>
      <c r="S139" s="238">
        <v>0.22</v>
      </c>
      <c r="T139" s="239">
        <f>S139*H139</f>
        <v>12.672000000000001</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10707</v>
      </c>
    </row>
    <row r="140" s="2" customFormat="1">
      <c r="A140" s="40"/>
      <c r="B140" s="41"/>
      <c r="C140" s="42"/>
      <c r="D140" s="242" t="s">
        <v>368</v>
      </c>
      <c r="E140" s="42"/>
      <c r="F140" s="243" t="s">
        <v>10700</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92</v>
      </c>
    </row>
    <row r="141" s="13" customFormat="1">
      <c r="A141" s="13"/>
      <c r="B141" s="252"/>
      <c r="C141" s="253"/>
      <c r="D141" s="242" t="s">
        <v>488</v>
      </c>
      <c r="E141" s="254" t="s">
        <v>1</v>
      </c>
      <c r="F141" s="255" t="s">
        <v>10701</v>
      </c>
      <c r="G141" s="253"/>
      <c r="H141" s="256">
        <v>57.600000000000001</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488</v>
      </c>
      <c r="AU141" s="262" t="s">
        <v>92</v>
      </c>
      <c r="AV141" s="13" t="s">
        <v>92</v>
      </c>
      <c r="AW141" s="13" t="s">
        <v>38</v>
      </c>
      <c r="AX141" s="13" t="s">
        <v>83</v>
      </c>
      <c r="AY141" s="262" t="s">
        <v>355</v>
      </c>
    </row>
    <row r="142" s="14" customFormat="1">
      <c r="A142" s="14"/>
      <c r="B142" s="263"/>
      <c r="C142" s="264"/>
      <c r="D142" s="242" t="s">
        <v>488</v>
      </c>
      <c r="E142" s="265" t="s">
        <v>1</v>
      </c>
      <c r="F142" s="266" t="s">
        <v>490</v>
      </c>
      <c r="G142" s="264"/>
      <c r="H142" s="267">
        <v>57.600000000000001</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488</v>
      </c>
      <c r="AU142" s="273" t="s">
        <v>92</v>
      </c>
      <c r="AV142" s="14" t="s">
        <v>144</v>
      </c>
      <c r="AW142" s="14" t="s">
        <v>38</v>
      </c>
      <c r="AX142" s="14" t="s">
        <v>90</v>
      </c>
      <c r="AY142" s="273" t="s">
        <v>355</v>
      </c>
    </row>
    <row r="143" s="2" customFormat="1" ht="16.5" customHeight="1">
      <c r="A143" s="40"/>
      <c r="B143" s="41"/>
      <c r="C143" s="229" t="s">
        <v>144</v>
      </c>
      <c r="D143" s="229" t="s">
        <v>358</v>
      </c>
      <c r="E143" s="230" t="s">
        <v>10708</v>
      </c>
      <c r="F143" s="231" t="s">
        <v>10709</v>
      </c>
      <c r="G143" s="232" t="s">
        <v>514</v>
      </c>
      <c r="H143" s="233">
        <v>10</v>
      </c>
      <c r="I143" s="234"/>
      <c r="J143" s="235">
        <f>ROUND(I143*H143,2)</f>
        <v>0</v>
      </c>
      <c r="K143" s="231" t="s">
        <v>361</v>
      </c>
      <c r="L143" s="46"/>
      <c r="M143" s="236" t="s">
        <v>1</v>
      </c>
      <c r="N143" s="237" t="s">
        <v>48</v>
      </c>
      <c r="O143" s="93"/>
      <c r="P143" s="238">
        <f>O143*H143</f>
        <v>0</v>
      </c>
      <c r="Q143" s="238">
        <v>0.0086800000000000002</v>
      </c>
      <c r="R143" s="238">
        <f>Q143*H143</f>
        <v>0.086800000000000002</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10710</v>
      </c>
    </row>
    <row r="144" s="2" customFormat="1">
      <c r="A144" s="40"/>
      <c r="B144" s="41"/>
      <c r="C144" s="42"/>
      <c r="D144" s="242" t="s">
        <v>368</v>
      </c>
      <c r="E144" s="42"/>
      <c r="F144" s="243" t="s">
        <v>10700</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92</v>
      </c>
    </row>
    <row r="145" s="13" customFormat="1">
      <c r="A145" s="13"/>
      <c r="B145" s="252"/>
      <c r="C145" s="253"/>
      <c r="D145" s="242" t="s">
        <v>488</v>
      </c>
      <c r="E145" s="254" t="s">
        <v>1</v>
      </c>
      <c r="F145" s="255" t="s">
        <v>10711</v>
      </c>
      <c r="G145" s="253"/>
      <c r="H145" s="256">
        <v>10</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10</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152</v>
      </c>
      <c r="D147" s="229" t="s">
        <v>358</v>
      </c>
      <c r="E147" s="230" t="s">
        <v>10712</v>
      </c>
      <c r="F147" s="231" t="s">
        <v>10713</v>
      </c>
      <c r="G147" s="232" t="s">
        <v>514</v>
      </c>
      <c r="H147" s="233">
        <v>5</v>
      </c>
      <c r="I147" s="234"/>
      <c r="J147" s="235">
        <f>ROUND(I147*H147,2)</f>
        <v>0</v>
      </c>
      <c r="K147" s="231" t="s">
        <v>361</v>
      </c>
      <c r="L147" s="46"/>
      <c r="M147" s="236" t="s">
        <v>1</v>
      </c>
      <c r="N147" s="237" t="s">
        <v>48</v>
      </c>
      <c r="O147" s="93"/>
      <c r="P147" s="238">
        <f>O147*H147</f>
        <v>0</v>
      </c>
      <c r="Q147" s="238">
        <v>0.0106826</v>
      </c>
      <c r="R147" s="238">
        <f>Q147*H147</f>
        <v>0.053413000000000002</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10714</v>
      </c>
    </row>
    <row r="148" s="2" customFormat="1">
      <c r="A148" s="40"/>
      <c r="B148" s="41"/>
      <c r="C148" s="42"/>
      <c r="D148" s="242" t="s">
        <v>368</v>
      </c>
      <c r="E148" s="42"/>
      <c r="F148" s="243" t="s">
        <v>10700</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92</v>
      </c>
    </row>
    <row r="149" s="13" customFormat="1">
      <c r="A149" s="13"/>
      <c r="B149" s="252"/>
      <c r="C149" s="253"/>
      <c r="D149" s="242" t="s">
        <v>488</v>
      </c>
      <c r="E149" s="254" t="s">
        <v>1</v>
      </c>
      <c r="F149" s="255" t="s">
        <v>152</v>
      </c>
      <c r="G149" s="253"/>
      <c r="H149" s="256">
        <v>5</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38</v>
      </c>
      <c r="AX149" s="13" t="s">
        <v>83</v>
      </c>
      <c r="AY149" s="262" t="s">
        <v>355</v>
      </c>
    </row>
    <row r="150" s="14" customFormat="1">
      <c r="A150" s="14"/>
      <c r="B150" s="263"/>
      <c r="C150" s="264"/>
      <c r="D150" s="242" t="s">
        <v>488</v>
      </c>
      <c r="E150" s="265" t="s">
        <v>1</v>
      </c>
      <c r="F150" s="266" t="s">
        <v>490</v>
      </c>
      <c r="G150" s="264"/>
      <c r="H150" s="267">
        <v>5</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488</v>
      </c>
      <c r="AU150" s="273" t="s">
        <v>92</v>
      </c>
      <c r="AV150" s="14" t="s">
        <v>144</v>
      </c>
      <c r="AW150" s="14" t="s">
        <v>38</v>
      </c>
      <c r="AX150" s="14" t="s">
        <v>90</v>
      </c>
      <c r="AY150" s="273" t="s">
        <v>355</v>
      </c>
    </row>
    <row r="151" s="2" customFormat="1" ht="16.5" customHeight="1">
      <c r="A151" s="40"/>
      <c r="B151" s="41"/>
      <c r="C151" s="229" t="s">
        <v>155</v>
      </c>
      <c r="D151" s="229" t="s">
        <v>358</v>
      </c>
      <c r="E151" s="230" t="s">
        <v>10715</v>
      </c>
      <c r="F151" s="231" t="s">
        <v>10716</v>
      </c>
      <c r="G151" s="232" t="s">
        <v>514</v>
      </c>
      <c r="H151" s="233">
        <v>15</v>
      </c>
      <c r="I151" s="234"/>
      <c r="J151" s="235">
        <f>ROUND(I151*H151,2)</f>
        <v>0</v>
      </c>
      <c r="K151" s="231" t="s">
        <v>361</v>
      </c>
      <c r="L151" s="46"/>
      <c r="M151" s="236" t="s">
        <v>1</v>
      </c>
      <c r="N151" s="237" t="s">
        <v>48</v>
      </c>
      <c r="O151" s="93"/>
      <c r="P151" s="238">
        <f>O151*H151</f>
        <v>0</v>
      </c>
      <c r="Q151" s="238">
        <v>0.01269</v>
      </c>
      <c r="R151" s="238">
        <f>Q151*H151</f>
        <v>0.19034999999999999</v>
      </c>
      <c r="S151" s="238">
        <v>0</v>
      </c>
      <c r="T151" s="239">
        <f>S151*H151</f>
        <v>0</v>
      </c>
      <c r="U151" s="40"/>
      <c r="V151" s="40"/>
      <c r="W151" s="40"/>
      <c r="X151" s="40"/>
      <c r="Y151" s="40"/>
      <c r="Z151" s="40"/>
      <c r="AA151" s="40"/>
      <c r="AB151" s="40"/>
      <c r="AC151" s="40"/>
      <c r="AD151" s="40"/>
      <c r="AE151" s="40"/>
      <c r="AR151" s="240" t="s">
        <v>144</v>
      </c>
      <c r="AT151" s="240" t="s">
        <v>358</v>
      </c>
      <c r="AU151" s="240" t="s">
        <v>92</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10717</v>
      </c>
    </row>
    <row r="152" s="2" customFormat="1">
      <c r="A152" s="40"/>
      <c r="B152" s="41"/>
      <c r="C152" s="42"/>
      <c r="D152" s="242" t="s">
        <v>368</v>
      </c>
      <c r="E152" s="42"/>
      <c r="F152" s="243" t="s">
        <v>10700</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92</v>
      </c>
    </row>
    <row r="153" s="13" customFormat="1">
      <c r="A153" s="13"/>
      <c r="B153" s="252"/>
      <c r="C153" s="253"/>
      <c r="D153" s="242" t="s">
        <v>488</v>
      </c>
      <c r="E153" s="254" t="s">
        <v>1</v>
      </c>
      <c r="F153" s="255" t="s">
        <v>10718</v>
      </c>
      <c r="G153" s="253"/>
      <c r="H153" s="256">
        <v>15</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488</v>
      </c>
      <c r="AU153" s="262" t="s">
        <v>92</v>
      </c>
      <c r="AV153" s="13" t="s">
        <v>92</v>
      </c>
      <c r="AW153" s="13" t="s">
        <v>38</v>
      </c>
      <c r="AX153" s="13" t="s">
        <v>90</v>
      </c>
      <c r="AY153" s="262" t="s">
        <v>355</v>
      </c>
    </row>
    <row r="154" s="2" customFormat="1" ht="16.5" customHeight="1">
      <c r="A154" s="40"/>
      <c r="B154" s="41"/>
      <c r="C154" s="229" t="s">
        <v>158</v>
      </c>
      <c r="D154" s="229" t="s">
        <v>358</v>
      </c>
      <c r="E154" s="230" t="s">
        <v>10719</v>
      </c>
      <c r="F154" s="231" t="s">
        <v>10720</v>
      </c>
      <c r="G154" s="232" t="s">
        <v>514</v>
      </c>
      <c r="H154" s="233">
        <v>6</v>
      </c>
      <c r="I154" s="234"/>
      <c r="J154" s="235">
        <f>ROUND(I154*H154,2)</f>
        <v>0</v>
      </c>
      <c r="K154" s="231" t="s">
        <v>361</v>
      </c>
      <c r="L154" s="46"/>
      <c r="M154" s="236" t="s">
        <v>1</v>
      </c>
      <c r="N154" s="237" t="s">
        <v>48</v>
      </c>
      <c r="O154" s="93"/>
      <c r="P154" s="238">
        <f>O154*H154</f>
        <v>0</v>
      </c>
      <c r="Q154" s="238">
        <v>0.036904300000000001</v>
      </c>
      <c r="R154" s="238">
        <f>Q154*H154</f>
        <v>0.22142580000000001</v>
      </c>
      <c r="S154" s="238">
        <v>0</v>
      </c>
      <c r="T154" s="239">
        <f>S154*H154</f>
        <v>0</v>
      </c>
      <c r="U154" s="40"/>
      <c r="V154" s="40"/>
      <c r="W154" s="40"/>
      <c r="X154" s="40"/>
      <c r="Y154" s="40"/>
      <c r="Z154" s="40"/>
      <c r="AA154" s="40"/>
      <c r="AB154" s="40"/>
      <c r="AC154" s="40"/>
      <c r="AD154" s="40"/>
      <c r="AE154" s="40"/>
      <c r="AR154" s="240" t="s">
        <v>144</v>
      </c>
      <c r="AT154" s="240" t="s">
        <v>358</v>
      </c>
      <c r="AU154" s="240" t="s">
        <v>92</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10721</v>
      </c>
    </row>
    <row r="155" s="2" customFormat="1">
      <c r="A155" s="40"/>
      <c r="B155" s="41"/>
      <c r="C155" s="42"/>
      <c r="D155" s="242" t="s">
        <v>368</v>
      </c>
      <c r="E155" s="42"/>
      <c r="F155" s="243" t="s">
        <v>10700</v>
      </c>
      <c r="G155" s="42"/>
      <c r="H155" s="42"/>
      <c r="I155" s="244"/>
      <c r="J155" s="42"/>
      <c r="K155" s="42"/>
      <c r="L155" s="46"/>
      <c r="M155" s="245"/>
      <c r="N155" s="246"/>
      <c r="O155" s="93"/>
      <c r="P155" s="93"/>
      <c r="Q155" s="93"/>
      <c r="R155" s="93"/>
      <c r="S155" s="93"/>
      <c r="T155" s="94"/>
      <c r="U155" s="40"/>
      <c r="V155" s="40"/>
      <c r="W155" s="40"/>
      <c r="X155" s="40"/>
      <c r="Y155" s="40"/>
      <c r="Z155" s="40"/>
      <c r="AA155" s="40"/>
      <c r="AB155" s="40"/>
      <c r="AC155" s="40"/>
      <c r="AD155" s="40"/>
      <c r="AE155" s="40"/>
      <c r="AT155" s="18" t="s">
        <v>368</v>
      </c>
      <c r="AU155" s="18" t="s">
        <v>92</v>
      </c>
    </row>
    <row r="156" s="13" customFormat="1">
      <c r="A156" s="13"/>
      <c r="B156" s="252"/>
      <c r="C156" s="253"/>
      <c r="D156" s="242" t="s">
        <v>488</v>
      </c>
      <c r="E156" s="254" t="s">
        <v>1</v>
      </c>
      <c r="F156" s="255" t="s">
        <v>10722</v>
      </c>
      <c r="G156" s="253"/>
      <c r="H156" s="256">
        <v>6</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4" customFormat="1">
      <c r="A157" s="14"/>
      <c r="B157" s="263"/>
      <c r="C157" s="264"/>
      <c r="D157" s="242" t="s">
        <v>488</v>
      </c>
      <c r="E157" s="265" t="s">
        <v>1</v>
      </c>
      <c r="F157" s="266" t="s">
        <v>490</v>
      </c>
      <c r="G157" s="264"/>
      <c r="H157" s="267">
        <v>6</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488</v>
      </c>
      <c r="AU157" s="273" t="s">
        <v>92</v>
      </c>
      <c r="AV157" s="14" t="s">
        <v>144</v>
      </c>
      <c r="AW157" s="14" t="s">
        <v>38</v>
      </c>
      <c r="AX157" s="14" t="s">
        <v>90</v>
      </c>
      <c r="AY157" s="273" t="s">
        <v>355</v>
      </c>
    </row>
    <row r="158" s="2" customFormat="1" ht="16.5" customHeight="1">
      <c r="A158" s="40"/>
      <c r="B158" s="41"/>
      <c r="C158" s="229" t="s">
        <v>161</v>
      </c>
      <c r="D158" s="229" t="s">
        <v>358</v>
      </c>
      <c r="E158" s="230" t="s">
        <v>10723</v>
      </c>
      <c r="F158" s="231" t="s">
        <v>10022</v>
      </c>
      <c r="G158" s="232" t="s">
        <v>498</v>
      </c>
      <c r="H158" s="233">
        <v>35.640000000000001</v>
      </c>
      <c r="I158" s="234"/>
      <c r="J158" s="235">
        <f>ROUND(I158*H158,2)</f>
        <v>0</v>
      </c>
      <c r="K158" s="231" t="s">
        <v>361</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10724</v>
      </c>
    </row>
    <row r="159" s="2" customFormat="1">
      <c r="A159" s="40"/>
      <c r="B159" s="41"/>
      <c r="C159" s="42"/>
      <c r="D159" s="242" t="s">
        <v>368</v>
      </c>
      <c r="E159" s="42"/>
      <c r="F159" s="243" t="s">
        <v>10700</v>
      </c>
      <c r="G159" s="42"/>
      <c r="H159" s="42"/>
      <c r="I159" s="244"/>
      <c r="J159" s="42"/>
      <c r="K159" s="42"/>
      <c r="L159" s="46"/>
      <c r="M159" s="245"/>
      <c r="N159" s="246"/>
      <c r="O159" s="93"/>
      <c r="P159" s="93"/>
      <c r="Q159" s="93"/>
      <c r="R159" s="93"/>
      <c r="S159" s="93"/>
      <c r="T159" s="94"/>
      <c r="U159" s="40"/>
      <c r="V159" s="40"/>
      <c r="W159" s="40"/>
      <c r="X159" s="40"/>
      <c r="Y159" s="40"/>
      <c r="Z159" s="40"/>
      <c r="AA159" s="40"/>
      <c r="AB159" s="40"/>
      <c r="AC159" s="40"/>
      <c r="AD159" s="40"/>
      <c r="AE159" s="40"/>
      <c r="AT159" s="18" t="s">
        <v>368</v>
      </c>
      <c r="AU159" s="18" t="s">
        <v>92</v>
      </c>
    </row>
    <row r="160" s="13" customFormat="1">
      <c r="A160" s="13"/>
      <c r="B160" s="252"/>
      <c r="C160" s="253"/>
      <c r="D160" s="242" t="s">
        <v>488</v>
      </c>
      <c r="E160" s="254" t="s">
        <v>1</v>
      </c>
      <c r="F160" s="255" t="s">
        <v>10725</v>
      </c>
      <c r="G160" s="253"/>
      <c r="H160" s="256">
        <v>35.640000000000001</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488</v>
      </c>
      <c r="AU160" s="262" t="s">
        <v>92</v>
      </c>
      <c r="AV160" s="13" t="s">
        <v>92</v>
      </c>
      <c r="AW160" s="13" t="s">
        <v>38</v>
      </c>
      <c r="AX160" s="13" t="s">
        <v>83</v>
      </c>
      <c r="AY160" s="262" t="s">
        <v>355</v>
      </c>
    </row>
    <row r="161" s="14" customFormat="1">
      <c r="A161" s="14"/>
      <c r="B161" s="263"/>
      <c r="C161" s="264"/>
      <c r="D161" s="242" t="s">
        <v>488</v>
      </c>
      <c r="E161" s="265" t="s">
        <v>1</v>
      </c>
      <c r="F161" s="266" t="s">
        <v>490</v>
      </c>
      <c r="G161" s="264"/>
      <c r="H161" s="267">
        <v>35.640000000000001</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488</v>
      </c>
      <c r="AU161" s="273" t="s">
        <v>92</v>
      </c>
      <c r="AV161" s="14" t="s">
        <v>144</v>
      </c>
      <c r="AW161" s="14" t="s">
        <v>38</v>
      </c>
      <c r="AX161" s="14" t="s">
        <v>90</v>
      </c>
      <c r="AY161" s="273" t="s">
        <v>355</v>
      </c>
    </row>
    <row r="162" s="2" customFormat="1" ht="21.75" customHeight="1">
      <c r="A162" s="40"/>
      <c r="B162" s="41"/>
      <c r="C162" s="229" t="s">
        <v>164</v>
      </c>
      <c r="D162" s="229" t="s">
        <v>358</v>
      </c>
      <c r="E162" s="230" t="s">
        <v>10726</v>
      </c>
      <c r="F162" s="231" t="s">
        <v>10727</v>
      </c>
      <c r="G162" s="232" t="s">
        <v>498</v>
      </c>
      <c r="H162" s="233">
        <v>154</v>
      </c>
      <c r="I162" s="234"/>
      <c r="J162" s="235">
        <f>ROUND(I162*H162,2)</f>
        <v>0</v>
      </c>
      <c r="K162" s="231" t="s">
        <v>361</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10728</v>
      </c>
    </row>
    <row r="163" s="13" customFormat="1">
      <c r="A163" s="13"/>
      <c r="B163" s="252"/>
      <c r="C163" s="253"/>
      <c r="D163" s="242" t="s">
        <v>488</v>
      </c>
      <c r="E163" s="254" t="s">
        <v>1</v>
      </c>
      <c r="F163" s="255" t="s">
        <v>10729</v>
      </c>
      <c r="G163" s="253"/>
      <c r="H163" s="256">
        <v>17.600000000000001</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488</v>
      </c>
      <c r="AU163" s="262" t="s">
        <v>92</v>
      </c>
      <c r="AV163" s="13" t="s">
        <v>92</v>
      </c>
      <c r="AW163" s="13" t="s">
        <v>38</v>
      </c>
      <c r="AX163" s="13" t="s">
        <v>83</v>
      </c>
      <c r="AY163" s="262" t="s">
        <v>355</v>
      </c>
    </row>
    <row r="164" s="13" customFormat="1">
      <c r="A164" s="13"/>
      <c r="B164" s="252"/>
      <c r="C164" s="253"/>
      <c r="D164" s="242" t="s">
        <v>488</v>
      </c>
      <c r="E164" s="254" t="s">
        <v>1</v>
      </c>
      <c r="F164" s="255" t="s">
        <v>10730</v>
      </c>
      <c r="G164" s="253"/>
      <c r="H164" s="256">
        <v>44</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488</v>
      </c>
      <c r="AU164" s="262" t="s">
        <v>92</v>
      </c>
      <c r="AV164" s="13" t="s">
        <v>92</v>
      </c>
      <c r="AW164" s="13" t="s">
        <v>38</v>
      </c>
      <c r="AX164" s="13" t="s">
        <v>83</v>
      </c>
      <c r="AY164" s="262" t="s">
        <v>355</v>
      </c>
    </row>
    <row r="165" s="13" customFormat="1">
      <c r="A165" s="13"/>
      <c r="B165" s="252"/>
      <c r="C165" s="253"/>
      <c r="D165" s="242" t="s">
        <v>488</v>
      </c>
      <c r="E165" s="254" t="s">
        <v>1</v>
      </c>
      <c r="F165" s="255" t="s">
        <v>10731</v>
      </c>
      <c r="G165" s="253"/>
      <c r="H165" s="256">
        <v>92.400000000000006</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488</v>
      </c>
      <c r="AU165" s="262" t="s">
        <v>92</v>
      </c>
      <c r="AV165" s="13" t="s">
        <v>92</v>
      </c>
      <c r="AW165" s="13" t="s">
        <v>38</v>
      </c>
      <c r="AX165" s="13" t="s">
        <v>83</v>
      </c>
      <c r="AY165" s="262" t="s">
        <v>355</v>
      </c>
    </row>
    <row r="166" s="14" customFormat="1">
      <c r="A166" s="14"/>
      <c r="B166" s="263"/>
      <c r="C166" s="264"/>
      <c r="D166" s="242" t="s">
        <v>488</v>
      </c>
      <c r="E166" s="265" t="s">
        <v>1</v>
      </c>
      <c r="F166" s="266" t="s">
        <v>490</v>
      </c>
      <c r="G166" s="264"/>
      <c r="H166" s="267">
        <v>154</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488</v>
      </c>
      <c r="AU166" s="273" t="s">
        <v>92</v>
      </c>
      <c r="AV166" s="14" t="s">
        <v>144</v>
      </c>
      <c r="AW166" s="14" t="s">
        <v>38</v>
      </c>
      <c r="AX166" s="14" t="s">
        <v>90</v>
      </c>
      <c r="AY166" s="273" t="s">
        <v>355</v>
      </c>
    </row>
    <row r="167" s="2" customFormat="1" ht="16.5" customHeight="1">
      <c r="A167" s="40"/>
      <c r="B167" s="41"/>
      <c r="C167" s="229" t="s">
        <v>166</v>
      </c>
      <c r="D167" s="229" t="s">
        <v>358</v>
      </c>
      <c r="E167" s="230" t="s">
        <v>10732</v>
      </c>
      <c r="F167" s="231" t="s">
        <v>10733</v>
      </c>
      <c r="G167" s="232" t="s">
        <v>519</v>
      </c>
      <c r="H167" s="233">
        <v>16</v>
      </c>
      <c r="I167" s="234"/>
      <c r="J167" s="235">
        <f>ROUND(I167*H167,2)</f>
        <v>0</v>
      </c>
      <c r="K167" s="231" t="s">
        <v>361</v>
      </c>
      <c r="L167" s="46"/>
      <c r="M167" s="236" t="s">
        <v>1</v>
      </c>
      <c r="N167" s="237" t="s">
        <v>48</v>
      </c>
      <c r="O167" s="93"/>
      <c r="P167" s="238">
        <f>O167*H167</f>
        <v>0</v>
      </c>
      <c r="Q167" s="238">
        <v>0.00083850999999999999</v>
      </c>
      <c r="R167" s="238">
        <f>Q167*H167</f>
        <v>0.01341616</v>
      </c>
      <c r="S167" s="238">
        <v>0</v>
      </c>
      <c r="T167" s="239">
        <f>S167*H167</f>
        <v>0</v>
      </c>
      <c r="U167" s="40"/>
      <c r="V167" s="40"/>
      <c r="W167" s="40"/>
      <c r="X167" s="40"/>
      <c r="Y167" s="40"/>
      <c r="Z167" s="40"/>
      <c r="AA167" s="40"/>
      <c r="AB167" s="40"/>
      <c r="AC167" s="40"/>
      <c r="AD167" s="40"/>
      <c r="AE167" s="40"/>
      <c r="AR167" s="240" t="s">
        <v>144</v>
      </c>
      <c r="AT167" s="240" t="s">
        <v>358</v>
      </c>
      <c r="AU167" s="240" t="s">
        <v>92</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10734</v>
      </c>
    </row>
    <row r="168" s="2" customFormat="1">
      <c r="A168" s="40"/>
      <c r="B168" s="41"/>
      <c r="C168" s="42"/>
      <c r="D168" s="242" t="s">
        <v>368</v>
      </c>
      <c r="E168" s="42"/>
      <c r="F168" s="243" t="s">
        <v>10700</v>
      </c>
      <c r="G168" s="42"/>
      <c r="H168" s="42"/>
      <c r="I168" s="244"/>
      <c r="J168" s="42"/>
      <c r="K168" s="42"/>
      <c r="L168" s="46"/>
      <c r="M168" s="245"/>
      <c r="N168" s="246"/>
      <c r="O168" s="93"/>
      <c r="P168" s="93"/>
      <c r="Q168" s="93"/>
      <c r="R168" s="93"/>
      <c r="S168" s="93"/>
      <c r="T168" s="94"/>
      <c r="U168" s="40"/>
      <c r="V168" s="40"/>
      <c r="W168" s="40"/>
      <c r="X168" s="40"/>
      <c r="Y168" s="40"/>
      <c r="Z168" s="40"/>
      <c r="AA168" s="40"/>
      <c r="AB168" s="40"/>
      <c r="AC168" s="40"/>
      <c r="AD168" s="40"/>
      <c r="AE168" s="40"/>
      <c r="AT168" s="18" t="s">
        <v>368</v>
      </c>
      <c r="AU168" s="18" t="s">
        <v>92</v>
      </c>
    </row>
    <row r="169" s="13" customFormat="1">
      <c r="A169" s="13"/>
      <c r="B169" s="252"/>
      <c r="C169" s="253"/>
      <c r="D169" s="242" t="s">
        <v>488</v>
      </c>
      <c r="E169" s="254" t="s">
        <v>1</v>
      </c>
      <c r="F169" s="255" t="s">
        <v>10735</v>
      </c>
      <c r="G169" s="253"/>
      <c r="H169" s="256">
        <v>16</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38</v>
      </c>
      <c r="AX169" s="13" t="s">
        <v>83</v>
      </c>
      <c r="AY169" s="262" t="s">
        <v>355</v>
      </c>
    </row>
    <row r="170" s="14" customFormat="1">
      <c r="A170" s="14"/>
      <c r="B170" s="263"/>
      <c r="C170" s="264"/>
      <c r="D170" s="242" t="s">
        <v>488</v>
      </c>
      <c r="E170" s="265" t="s">
        <v>1</v>
      </c>
      <c r="F170" s="266" t="s">
        <v>490</v>
      </c>
      <c r="G170" s="264"/>
      <c r="H170" s="267">
        <v>16</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488</v>
      </c>
      <c r="AU170" s="273" t="s">
        <v>92</v>
      </c>
      <c r="AV170" s="14" t="s">
        <v>144</v>
      </c>
      <c r="AW170" s="14" t="s">
        <v>38</v>
      </c>
      <c r="AX170" s="14" t="s">
        <v>90</v>
      </c>
      <c r="AY170" s="273" t="s">
        <v>355</v>
      </c>
    </row>
    <row r="171" s="2" customFormat="1" ht="16.5" customHeight="1">
      <c r="A171" s="40"/>
      <c r="B171" s="41"/>
      <c r="C171" s="229" t="s">
        <v>169</v>
      </c>
      <c r="D171" s="229" t="s">
        <v>358</v>
      </c>
      <c r="E171" s="230" t="s">
        <v>10736</v>
      </c>
      <c r="F171" s="231" t="s">
        <v>10737</v>
      </c>
      <c r="G171" s="232" t="s">
        <v>519</v>
      </c>
      <c r="H171" s="233">
        <v>124</v>
      </c>
      <c r="I171" s="234"/>
      <c r="J171" s="235">
        <f>ROUND(I171*H171,2)</f>
        <v>0</v>
      </c>
      <c r="K171" s="231" t="s">
        <v>361</v>
      </c>
      <c r="L171" s="46"/>
      <c r="M171" s="236" t="s">
        <v>1</v>
      </c>
      <c r="N171" s="237" t="s">
        <v>48</v>
      </c>
      <c r="O171" s="93"/>
      <c r="P171" s="238">
        <f>O171*H171</f>
        <v>0</v>
      </c>
      <c r="Q171" s="238">
        <v>0.00084999999999999995</v>
      </c>
      <c r="R171" s="238">
        <f>Q171*H171</f>
        <v>0.10539999999999999</v>
      </c>
      <c r="S171" s="238">
        <v>0</v>
      </c>
      <c r="T171" s="239">
        <f>S171*H171</f>
        <v>0</v>
      </c>
      <c r="U171" s="40"/>
      <c r="V171" s="40"/>
      <c r="W171" s="40"/>
      <c r="X171" s="40"/>
      <c r="Y171" s="40"/>
      <c r="Z171" s="40"/>
      <c r="AA171" s="40"/>
      <c r="AB171" s="40"/>
      <c r="AC171" s="40"/>
      <c r="AD171" s="40"/>
      <c r="AE171" s="40"/>
      <c r="AR171" s="240" t="s">
        <v>144</v>
      </c>
      <c r="AT171" s="240" t="s">
        <v>358</v>
      </c>
      <c r="AU171" s="240" t="s">
        <v>92</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10738</v>
      </c>
    </row>
    <row r="172" s="2" customFormat="1">
      <c r="A172" s="40"/>
      <c r="B172" s="41"/>
      <c r="C172" s="42"/>
      <c r="D172" s="242" t="s">
        <v>368</v>
      </c>
      <c r="E172" s="42"/>
      <c r="F172" s="243" t="s">
        <v>10700</v>
      </c>
      <c r="G172" s="42"/>
      <c r="H172" s="42"/>
      <c r="I172" s="244"/>
      <c r="J172" s="42"/>
      <c r="K172" s="42"/>
      <c r="L172" s="46"/>
      <c r="M172" s="245"/>
      <c r="N172" s="246"/>
      <c r="O172" s="93"/>
      <c r="P172" s="93"/>
      <c r="Q172" s="93"/>
      <c r="R172" s="93"/>
      <c r="S172" s="93"/>
      <c r="T172" s="94"/>
      <c r="U172" s="40"/>
      <c r="V172" s="40"/>
      <c r="W172" s="40"/>
      <c r="X172" s="40"/>
      <c r="Y172" s="40"/>
      <c r="Z172" s="40"/>
      <c r="AA172" s="40"/>
      <c r="AB172" s="40"/>
      <c r="AC172" s="40"/>
      <c r="AD172" s="40"/>
      <c r="AE172" s="40"/>
      <c r="AT172" s="18" t="s">
        <v>368</v>
      </c>
      <c r="AU172" s="18" t="s">
        <v>92</v>
      </c>
    </row>
    <row r="173" s="13" customFormat="1">
      <c r="A173" s="13"/>
      <c r="B173" s="252"/>
      <c r="C173" s="253"/>
      <c r="D173" s="242" t="s">
        <v>488</v>
      </c>
      <c r="E173" s="254" t="s">
        <v>1</v>
      </c>
      <c r="F173" s="255" t="s">
        <v>10739</v>
      </c>
      <c r="G173" s="253"/>
      <c r="H173" s="256">
        <v>40</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3" customFormat="1">
      <c r="A174" s="13"/>
      <c r="B174" s="252"/>
      <c r="C174" s="253"/>
      <c r="D174" s="242" t="s">
        <v>488</v>
      </c>
      <c r="E174" s="254" t="s">
        <v>1</v>
      </c>
      <c r="F174" s="255" t="s">
        <v>10740</v>
      </c>
      <c r="G174" s="253"/>
      <c r="H174" s="256">
        <v>84</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488</v>
      </c>
      <c r="AU174" s="262" t="s">
        <v>92</v>
      </c>
      <c r="AV174" s="13" t="s">
        <v>92</v>
      </c>
      <c r="AW174" s="13" t="s">
        <v>38</v>
      </c>
      <c r="AX174" s="13" t="s">
        <v>83</v>
      </c>
      <c r="AY174" s="262" t="s">
        <v>355</v>
      </c>
    </row>
    <row r="175" s="14" customFormat="1">
      <c r="A175" s="14"/>
      <c r="B175" s="263"/>
      <c r="C175" s="264"/>
      <c r="D175" s="242" t="s">
        <v>488</v>
      </c>
      <c r="E175" s="265" t="s">
        <v>1</v>
      </c>
      <c r="F175" s="266" t="s">
        <v>490</v>
      </c>
      <c r="G175" s="264"/>
      <c r="H175" s="267">
        <v>124</v>
      </c>
      <c r="I175" s="268"/>
      <c r="J175" s="264"/>
      <c r="K175" s="264"/>
      <c r="L175" s="269"/>
      <c r="M175" s="270"/>
      <c r="N175" s="271"/>
      <c r="O175" s="271"/>
      <c r="P175" s="271"/>
      <c r="Q175" s="271"/>
      <c r="R175" s="271"/>
      <c r="S175" s="271"/>
      <c r="T175" s="272"/>
      <c r="U175" s="14"/>
      <c r="V175" s="14"/>
      <c r="W175" s="14"/>
      <c r="X175" s="14"/>
      <c r="Y175" s="14"/>
      <c r="Z175" s="14"/>
      <c r="AA175" s="14"/>
      <c r="AB175" s="14"/>
      <c r="AC175" s="14"/>
      <c r="AD175" s="14"/>
      <c r="AE175" s="14"/>
      <c r="AT175" s="273" t="s">
        <v>488</v>
      </c>
      <c r="AU175" s="273" t="s">
        <v>92</v>
      </c>
      <c r="AV175" s="14" t="s">
        <v>144</v>
      </c>
      <c r="AW175" s="14" t="s">
        <v>38</v>
      </c>
      <c r="AX175" s="14" t="s">
        <v>90</v>
      </c>
      <c r="AY175" s="273" t="s">
        <v>355</v>
      </c>
    </row>
    <row r="176" s="2" customFormat="1" ht="16.5" customHeight="1">
      <c r="A176" s="40"/>
      <c r="B176" s="41"/>
      <c r="C176" s="229" t="s">
        <v>172</v>
      </c>
      <c r="D176" s="229" t="s">
        <v>358</v>
      </c>
      <c r="E176" s="230" t="s">
        <v>10741</v>
      </c>
      <c r="F176" s="231" t="s">
        <v>10742</v>
      </c>
      <c r="G176" s="232" t="s">
        <v>519</v>
      </c>
      <c r="H176" s="233">
        <v>16</v>
      </c>
      <c r="I176" s="234"/>
      <c r="J176" s="235">
        <f>ROUND(I176*H176,2)</f>
        <v>0</v>
      </c>
      <c r="K176" s="231" t="s">
        <v>361</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10743</v>
      </c>
    </row>
    <row r="177" s="2" customFormat="1">
      <c r="A177" s="40"/>
      <c r="B177" s="41"/>
      <c r="C177" s="42"/>
      <c r="D177" s="242" t="s">
        <v>368</v>
      </c>
      <c r="E177" s="42"/>
      <c r="F177" s="243" t="s">
        <v>10700</v>
      </c>
      <c r="G177" s="42"/>
      <c r="H177" s="42"/>
      <c r="I177" s="244"/>
      <c r="J177" s="42"/>
      <c r="K177" s="42"/>
      <c r="L177" s="46"/>
      <c r="M177" s="245"/>
      <c r="N177" s="246"/>
      <c r="O177" s="93"/>
      <c r="P177" s="93"/>
      <c r="Q177" s="93"/>
      <c r="R177" s="93"/>
      <c r="S177" s="93"/>
      <c r="T177" s="94"/>
      <c r="U177" s="40"/>
      <c r="V177" s="40"/>
      <c r="W177" s="40"/>
      <c r="X177" s="40"/>
      <c r="Y177" s="40"/>
      <c r="Z177" s="40"/>
      <c r="AA177" s="40"/>
      <c r="AB177" s="40"/>
      <c r="AC177" s="40"/>
      <c r="AD177" s="40"/>
      <c r="AE177" s="40"/>
      <c r="AT177" s="18" t="s">
        <v>368</v>
      </c>
      <c r="AU177" s="18" t="s">
        <v>92</v>
      </c>
    </row>
    <row r="178" s="13" customFormat="1">
      <c r="A178" s="13"/>
      <c r="B178" s="252"/>
      <c r="C178" s="253"/>
      <c r="D178" s="242" t="s">
        <v>488</v>
      </c>
      <c r="E178" s="254" t="s">
        <v>1</v>
      </c>
      <c r="F178" s="255" t="s">
        <v>10735</v>
      </c>
      <c r="G178" s="253"/>
      <c r="H178" s="256">
        <v>16</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488</v>
      </c>
      <c r="AU178" s="262" t="s">
        <v>92</v>
      </c>
      <c r="AV178" s="13" t="s">
        <v>92</v>
      </c>
      <c r="AW178" s="13" t="s">
        <v>38</v>
      </c>
      <c r="AX178" s="13" t="s">
        <v>83</v>
      </c>
      <c r="AY178" s="262" t="s">
        <v>355</v>
      </c>
    </row>
    <row r="179" s="14" customFormat="1">
      <c r="A179" s="14"/>
      <c r="B179" s="263"/>
      <c r="C179" s="264"/>
      <c r="D179" s="242" t="s">
        <v>488</v>
      </c>
      <c r="E179" s="265" t="s">
        <v>1</v>
      </c>
      <c r="F179" s="266" t="s">
        <v>490</v>
      </c>
      <c r="G179" s="264"/>
      <c r="H179" s="267">
        <v>16</v>
      </c>
      <c r="I179" s="268"/>
      <c r="J179" s="264"/>
      <c r="K179" s="264"/>
      <c r="L179" s="269"/>
      <c r="M179" s="270"/>
      <c r="N179" s="271"/>
      <c r="O179" s="271"/>
      <c r="P179" s="271"/>
      <c r="Q179" s="271"/>
      <c r="R179" s="271"/>
      <c r="S179" s="271"/>
      <c r="T179" s="272"/>
      <c r="U179" s="14"/>
      <c r="V179" s="14"/>
      <c r="W179" s="14"/>
      <c r="X179" s="14"/>
      <c r="Y179" s="14"/>
      <c r="Z179" s="14"/>
      <c r="AA179" s="14"/>
      <c r="AB179" s="14"/>
      <c r="AC179" s="14"/>
      <c r="AD179" s="14"/>
      <c r="AE179" s="14"/>
      <c r="AT179" s="273" t="s">
        <v>488</v>
      </c>
      <c r="AU179" s="273" t="s">
        <v>92</v>
      </c>
      <c r="AV179" s="14" t="s">
        <v>144</v>
      </c>
      <c r="AW179" s="14" t="s">
        <v>38</v>
      </c>
      <c r="AX179" s="14" t="s">
        <v>90</v>
      </c>
      <c r="AY179" s="273" t="s">
        <v>355</v>
      </c>
    </row>
    <row r="180" s="2" customFormat="1" ht="16.5" customHeight="1">
      <c r="A180" s="40"/>
      <c r="B180" s="41"/>
      <c r="C180" s="229" t="s">
        <v>175</v>
      </c>
      <c r="D180" s="229" t="s">
        <v>358</v>
      </c>
      <c r="E180" s="230" t="s">
        <v>10744</v>
      </c>
      <c r="F180" s="231" t="s">
        <v>10745</v>
      </c>
      <c r="G180" s="232" t="s">
        <v>519</v>
      </c>
      <c r="H180" s="233">
        <v>124</v>
      </c>
      <c r="I180" s="234"/>
      <c r="J180" s="235">
        <f>ROUND(I180*H180,2)</f>
        <v>0</v>
      </c>
      <c r="K180" s="231" t="s">
        <v>361</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92</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10746</v>
      </c>
    </row>
    <row r="181" s="2" customFormat="1">
      <c r="A181" s="40"/>
      <c r="B181" s="41"/>
      <c r="C181" s="42"/>
      <c r="D181" s="242" t="s">
        <v>368</v>
      </c>
      <c r="E181" s="42"/>
      <c r="F181" s="243" t="s">
        <v>10700</v>
      </c>
      <c r="G181" s="42"/>
      <c r="H181" s="42"/>
      <c r="I181" s="244"/>
      <c r="J181" s="42"/>
      <c r="K181" s="42"/>
      <c r="L181" s="46"/>
      <c r="M181" s="245"/>
      <c r="N181" s="246"/>
      <c r="O181" s="93"/>
      <c r="P181" s="93"/>
      <c r="Q181" s="93"/>
      <c r="R181" s="93"/>
      <c r="S181" s="93"/>
      <c r="T181" s="94"/>
      <c r="U181" s="40"/>
      <c r="V181" s="40"/>
      <c r="W181" s="40"/>
      <c r="X181" s="40"/>
      <c r="Y181" s="40"/>
      <c r="Z181" s="40"/>
      <c r="AA181" s="40"/>
      <c r="AB181" s="40"/>
      <c r="AC181" s="40"/>
      <c r="AD181" s="40"/>
      <c r="AE181" s="40"/>
      <c r="AT181" s="18" t="s">
        <v>368</v>
      </c>
      <c r="AU181" s="18" t="s">
        <v>92</v>
      </c>
    </row>
    <row r="182" s="13" customFormat="1">
      <c r="A182" s="13"/>
      <c r="B182" s="252"/>
      <c r="C182" s="253"/>
      <c r="D182" s="242" t="s">
        <v>488</v>
      </c>
      <c r="E182" s="254" t="s">
        <v>1</v>
      </c>
      <c r="F182" s="255" t="s">
        <v>10739</v>
      </c>
      <c r="G182" s="253"/>
      <c r="H182" s="256">
        <v>40</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488</v>
      </c>
      <c r="AU182" s="262" t="s">
        <v>92</v>
      </c>
      <c r="AV182" s="13" t="s">
        <v>92</v>
      </c>
      <c r="AW182" s="13" t="s">
        <v>38</v>
      </c>
      <c r="AX182" s="13" t="s">
        <v>83</v>
      </c>
      <c r="AY182" s="262" t="s">
        <v>355</v>
      </c>
    </row>
    <row r="183" s="13" customFormat="1">
      <c r="A183" s="13"/>
      <c r="B183" s="252"/>
      <c r="C183" s="253"/>
      <c r="D183" s="242" t="s">
        <v>488</v>
      </c>
      <c r="E183" s="254" t="s">
        <v>1</v>
      </c>
      <c r="F183" s="255" t="s">
        <v>10740</v>
      </c>
      <c r="G183" s="253"/>
      <c r="H183" s="256">
        <v>84</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38</v>
      </c>
      <c r="AX183" s="13" t="s">
        <v>83</v>
      </c>
      <c r="AY183" s="262" t="s">
        <v>355</v>
      </c>
    </row>
    <row r="184" s="14" customFormat="1">
      <c r="A184" s="14"/>
      <c r="B184" s="263"/>
      <c r="C184" s="264"/>
      <c r="D184" s="242" t="s">
        <v>488</v>
      </c>
      <c r="E184" s="265" t="s">
        <v>1</v>
      </c>
      <c r="F184" s="266" t="s">
        <v>490</v>
      </c>
      <c r="G184" s="264"/>
      <c r="H184" s="267">
        <v>124</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488</v>
      </c>
      <c r="AU184" s="273" t="s">
        <v>92</v>
      </c>
      <c r="AV184" s="14" t="s">
        <v>144</v>
      </c>
      <c r="AW184" s="14" t="s">
        <v>38</v>
      </c>
      <c r="AX184" s="14" t="s">
        <v>90</v>
      </c>
      <c r="AY184" s="273" t="s">
        <v>355</v>
      </c>
    </row>
    <row r="185" s="2" customFormat="1" ht="16.5" customHeight="1">
      <c r="A185" s="40"/>
      <c r="B185" s="41"/>
      <c r="C185" s="229" t="s">
        <v>178</v>
      </c>
      <c r="D185" s="229" t="s">
        <v>358</v>
      </c>
      <c r="E185" s="230" t="s">
        <v>10747</v>
      </c>
      <c r="F185" s="231" t="s">
        <v>10748</v>
      </c>
      <c r="G185" s="232" t="s">
        <v>498</v>
      </c>
      <c r="H185" s="233">
        <v>154</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92</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10749</v>
      </c>
    </row>
    <row r="186" s="2" customFormat="1">
      <c r="A186" s="40"/>
      <c r="B186" s="41"/>
      <c r="C186" s="42"/>
      <c r="D186" s="242" t="s">
        <v>368</v>
      </c>
      <c r="E186" s="42"/>
      <c r="F186" s="243" t="s">
        <v>10750</v>
      </c>
      <c r="G186" s="42"/>
      <c r="H186" s="42"/>
      <c r="I186" s="244"/>
      <c r="J186" s="42"/>
      <c r="K186" s="42"/>
      <c r="L186" s="46"/>
      <c r="M186" s="245"/>
      <c r="N186" s="246"/>
      <c r="O186" s="93"/>
      <c r="P186" s="93"/>
      <c r="Q186" s="93"/>
      <c r="R186" s="93"/>
      <c r="S186" s="93"/>
      <c r="T186" s="94"/>
      <c r="U186" s="40"/>
      <c r="V186" s="40"/>
      <c r="W186" s="40"/>
      <c r="X186" s="40"/>
      <c r="Y186" s="40"/>
      <c r="Z186" s="40"/>
      <c r="AA186" s="40"/>
      <c r="AB186" s="40"/>
      <c r="AC186" s="40"/>
      <c r="AD186" s="40"/>
      <c r="AE186" s="40"/>
      <c r="AT186" s="18" t="s">
        <v>368</v>
      </c>
      <c r="AU186" s="18" t="s">
        <v>92</v>
      </c>
    </row>
    <row r="187" s="13" customFormat="1">
      <c r="A187" s="13"/>
      <c r="B187" s="252"/>
      <c r="C187" s="253"/>
      <c r="D187" s="242" t="s">
        <v>488</v>
      </c>
      <c r="E187" s="254" t="s">
        <v>1</v>
      </c>
      <c r="F187" s="255" t="s">
        <v>10729</v>
      </c>
      <c r="G187" s="253"/>
      <c r="H187" s="256">
        <v>17.600000000000001</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38</v>
      </c>
      <c r="AX187" s="13" t="s">
        <v>83</v>
      </c>
      <c r="AY187" s="262" t="s">
        <v>355</v>
      </c>
    </row>
    <row r="188" s="13" customFormat="1">
      <c r="A188" s="13"/>
      <c r="B188" s="252"/>
      <c r="C188" s="253"/>
      <c r="D188" s="242" t="s">
        <v>488</v>
      </c>
      <c r="E188" s="254" t="s">
        <v>1</v>
      </c>
      <c r="F188" s="255" t="s">
        <v>10730</v>
      </c>
      <c r="G188" s="253"/>
      <c r="H188" s="256">
        <v>44</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488</v>
      </c>
      <c r="AU188" s="262" t="s">
        <v>92</v>
      </c>
      <c r="AV188" s="13" t="s">
        <v>92</v>
      </c>
      <c r="AW188" s="13" t="s">
        <v>38</v>
      </c>
      <c r="AX188" s="13" t="s">
        <v>83</v>
      </c>
      <c r="AY188" s="262" t="s">
        <v>355</v>
      </c>
    </row>
    <row r="189" s="13" customFormat="1">
      <c r="A189" s="13"/>
      <c r="B189" s="252"/>
      <c r="C189" s="253"/>
      <c r="D189" s="242" t="s">
        <v>488</v>
      </c>
      <c r="E189" s="254" t="s">
        <v>1</v>
      </c>
      <c r="F189" s="255" t="s">
        <v>10731</v>
      </c>
      <c r="G189" s="253"/>
      <c r="H189" s="256">
        <v>92.400000000000006</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488</v>
      </c>
      <c r="AU189" s="262" t="s">
        <v>92</v>
      </c>
      <c r="AV189" s="13" t="s">
        <v>92</v>
      </c>
      <c r="AW189" s="13" t="s">
        <v>38</v>
      </c>
      <c r="AX189" s="13" t="s">
        <v>83</v>
      </c>
      <c r="AY189" s="262" t="s">
        <v>355</v>
      </c>
    </row>
    <row r="190" s="14" customFormat="1">
      <c r="A190" s="14"/>
      <c r="B190" s="263"/>
      <c r="C190" s="264"/>
      <c r="D190" s="242" t="s">
        <v>488</v>
      </c>
      <c r="E190" s="265" t="s">
        <v>1</v>
      </c>
      <c r="F190" s="266" t="s">
        <v>490</v>
      </c>
      <c r="G190" s="264"/>
      <c r="H190" s="267">
        <v>154</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488</v>
      </c>
      <c r="AU190" s="273" t="s">
        <v>92</v>
      </c>
      <c r="AV190" s="14" t="s">
        <v>144</v>
      </c>
      <c r="AW190" s="14" t="s">
        <v>38</v>
      </c>
      <c r="AX190" s="14" t="s">
        <v>90</v>
      </c>
      <c r="AY190" s="273" t="s">
        <v>355</v>
      </c>
    </row>
    <row r="191" s="2" customFormat="1" ht="16.5" customHeight="1">
      <c r="A191" s="40"/>
      <c r="B191" s="41"/>
      <c r="C191" s="229" t="s">
        <v>8</v>
      </c>
      <c r="D191" s="229" t="s">
        <v>358</v>
      </c>
      <c r="E191" s="230" t="s">
        <v>10751</v>
      </c>
      <c r="F191" s="231" t="s">
        <v>10752</v>
      </c>
      <c r="G191" s="232" t="s">
        <v>498</v>
      </c>
      <c r="H191" s="233">
        <v>62.479999999999997</v>
      </c>
      <c r="I191" s="234"/>
      <c r="J191" s="235">
        <f>ROUND(I191*H191,2)</f>
        <v>0</v>
      </c>
      <c r="K191" s="231" t="s">
        <v>361</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92</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10753</v>
      </c>
    </row>
    <row r="192" s="13" customFormat="1">
      <c r="A192" s="13"/>
      <c r="B192" s="252"/>
      <c r="C192" s="253"/>
      <c r="D192" s="242" t="s">
        <v>488</v>
      </c>
      <c r="E192" s="254" t="s">
        <v>1</v>
      </c>
      <c r="F192" s="255" t="s">
        <v>10754</v>
      </c>
      <c r="G192" s="253"/>
      <c r="H192" s="256">
        <v>6.3799999999999999</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488</v>
      </c>
      <c r="AU192" s="262" t="s">
        <v>92</v>
      </c>
      <c r="AV192" s="13" t="s">
        <v>92</v>
      </c>
      <c r="AW192" s="13" t="s">
        <v>38</v>
      </c>
      <c r="AX192" s="13" t="s">
        <v>83</v>
      </c>
      <c r="AY192" s="262" t="s">
        <v>355</v>
      </c>
    </row>
    <row r="193" s="13" customFormat="1">
      <c r="A193" s="13"/>
      <c r="B193" s="252"/>
      <c r="C193" s="253"/>
      <c r="D193" s="242" t="s">
        <v>488</v>
      </c>
      <c r="E193" s="254" t="s">
        <v>1</v>
      </c>
      <c r="F193" s="255" t="s">
        <v>10755</v>
      </c>
      <c r="G193" s="253"/>
      <c r="H193" s="256">
        <v>17.16</v>
      </c>
      <c r="I193" s="257"/>
      <c r="J193" s="253"/>
      <c r="K193" s="253"/>
      <c r="L193" s="258"/>
      <c r="M193" s="259"/>
      <c r="N193" s="260"/>
      <c r="O193" s="260"/>
      <c r="P193" s="260"/>
      <c r="Q193" s="260"/>
      <c r="R193" s="260"/>
      <c r="S193" s="260"/>
      <c r="T193" s="261"/>
      <c r="U193" s="13"/>
      <c r="V193" s="13"/>
      <c r="W193" s="13"/>
      <c r="X193" s="13"/>
      <c r="Y193" s="13"/>
      <c r="Z193" s="13"/>
      <c r="AA193" s="13"/>
      <c r="AB193" s="13"/>
      <c r="AC193" s="13"/>
      <c r="AD193" s="13"/>
      <c r="AE193" s="13"/>
      <c r="AT193" s="262" t="s">
        <v>488</v>
      </c>
      <c r="AU193" s="262" t="s">
        <v>92</v>
      </c>
      <c r="AV193" s="13" t="s">
        <v>92</v>
      </c>
      <c r="AW193" s="13" t="s">
        <v>38</v>
      </c>
      <c r="AX193" s="13" t="s">
        <v>83</v>
      </c>
      <c r="AY193" s="262" t="s">
        <v>355</v>
      </c>
    </row>
    <row r="194" s="13" customFormat="1">
      <c r="A194" s="13"/>
      <c r="B194" s="252"/>
      <c r="C194" s="253"/>
      <c r="D194" s="242" t="s">
        <v>488</v>
      </c>
      <c r="E194" s="254" t="s">
        <v>1</v>
      </c>
      <c r="F194" s="255" t="s">
        <v>10756</v>
      </c>
      <c r="G194" s="253"/>
      <c r="H194" s="256">
        <v>38.939999999999998</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488</v>
      </c>
      <c r="AU194" s="262" t="s">
        <v>92</v>
      </c>
      <c r="AV194" s="13" t="s">
        <v>92</v>
      </c>
      <c r="AW194" s="13" t="s">
        <v>38</v>
      </c>
      <c r="AX194" s="13" t="s">
        <v>83</v>
      </c>
      <c r="AY194" s="262" t="s">
        <v>355</v>
      </c>
    </row>
    <row r="195" s="14" customFormat="1">
      <c r="A195" s="14"/>
      <c r="B195" s="263"/>
      <c r="C195" s="264"/>
      <c r="D195" s="242" t="s">
        <v>488</v>
      </c>
      <c r="E195" s="265" t="s">
        <v>1</v>
      </c>
      <c r="F195" s="266" t="s">
        <v>490</v>
      </c>
      <c r="G195" s="264"/>
      <c r="H195" s="267">
        <v>62.479999999999997</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488</v>
      </c>
      <c r="AU195" s="273" t="s">
        <v>92</v>
      </c>
      <c r="AV195" s="14" t="s">
        <v>144</v>
      </c>
      <c r="AW195" s="14" t="s">
        <v>38</v>
      </c>
      <c r="AX195" s="14" t="s">
        <v>90</v>
      </c>
      <c r="AY195" s="273" t="s">
        <v>355</v>
      </c>
    </row>
    <row r="196" s="2" customFormat="1" ht="16.5" customHeight="1">
      <c r="A196" s="40"/>
      <c r="B196" s="41"/>
      <c r="C196" s="229" t="s">
        <v>419</v>
      </c>
      <c r="D196" s="229" t="s">
        <v>358</v>
      </c>
      <c r="E196" s="230" t="s">
        <v>9303</v>
      </c>
      <c r="F196" s="231" t="s">
        <v>9304</v>
      </c>
      <c r="G196" s="232" t="s">
        <v>498</v>
      </c>
      <c r="H196" s="233">
        <v>183.03999999999999</v>
      </c>
      <c r="I196" s="234"/>
      <c r="J196" s="235">
        <f>ROUND(I196*H196,2)</f>
        <v>0</v>
      </c>
      <c r="K196" s="231" t="s">
        <v>361</v>
      </c>
      <c r="L196" s="46"/>
      <c r="M196" s="236" t="s">
        <v>1</v>
      </c>
      <c r="N196" s="237" t="s">
        <v>48</v>
      </c>
      <c r="O196" s="93"/>
      <c r="P196" s="238">
        <f>O196*H196</f>
        <v>0</v>
      </c>
      <c r="Q196" s="238">
        <v>0</v>
      </c>
      <c r="R196" s="238">
        <f>Q196*H196</f>
        <v>0</v>
      </c>
      <c r="S196" s="238">
        <v>0</v>
      </c>
      <c r="T196" s="239">
        <f>S196*H196</f>
        <v>0</v>
      </c>
      <c r="U196" s="40"/>
      <c r="V196" s="40"/>
      <c r="W196" s="40"/>
      <c r="X196" s="40"/>
      <c r="Y196" s="40"/>
      <c r="Z196" s="40"/>
      <c r="AA196" s="40"/>
      <c r="AB196" s="40"/>
      <c r="AC196" s="40"/>
      <c r="AD196" s="40"/>
      <c r="AE196" s="40"/>
      <c r="AR196" s="240" t="s">
        <v>144</v>
      </c>
      <c r="AT196" s="240" t="s">
        <v>358</v>
      </c>
      <c r="AU196" s="240" t="s">
        <v>92</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10757</v>
      </c>
    </row>
    <row r="197" s="13" customFormat="1">
      <c r="A197" s="13"/>
      <c r="B197" s="252"/>
      <c r="C197" s="253"/>
      <c r="D197" s="242" t="s">
        <v>488</v>
      </c>
      <c r="E197" s="254" t="s">
        <v>1</v>
      </c>
      <c r="F197" s="255" t="s">
        <v>10729</v>
      </c>
      <c r="G197" s="253"/>
      <c r="H197" s="256">
        <v>17.600000000000001</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3" customFormat="1">
      <c r="A198" s="13"/>
      <c r="B198" s="252"/>
      <c r="C198" s="253"/>
      <c r="D198" s="242" t="s">
        <v>488</v>
      </c>
      <c r="E198" s="254" t="s">
        <v>1</v>
      </c>
      <c r="F198" s="255" t="s">
        <v>10730</v>
      </c>
      <c r="G198" s="253"/>
      <c r="H198" s="256">
        <v>44</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488</v>
      </c>
      <c r="AU198" s="262" t="s">
        <v>92</v>
      </c>
      <c r="AV198" s="13" t="s">
        <v>92</v>
      </c>
      <c r="AW198" s="13" t="s">
        <v>38</v>
      </c>
      <c r="AX198" s="13" t="s">
        <v>83</v>
      </c>
      <c r="AY198" s="262" t="s">
        <v>355</v>
      </c>
    </row>
    <row r="199" s="13" customFormat="1">
      <c r="A199" s="13"/>
      <c r="B199" s="252"/>
      <c r="C199" s="253"/>
      <c r="D199" s="242" t="s">
        <v>488</v>
      </c>
      <c r="E199" s="254" t="s">
        <v>1</v>
      </c>
      <c r="F199" s="255" t="s">
        <v>10731</v>
      </c>
      <c r="G199" s="253"/>
      <c r="H199" s="256">
        <v>92.400000000000006</v>
      </c>
      <c r="I199" s="257"/>
      <c r="J199" s="253"/>
      <c r="K199" s="253"/>
      <c r="L199" s="258"/>
      <c r="M199" s="259"/>
      <c r="N199" s="260"/>
      <c r="O199" s="260"/>
      <c r="P199" s="260"/>
      <c r="Q199" s="260"/>
      <c r="R199" s="260"/>
      <c r="S199" s="260"/>
      <c r="T199" s="261"/>
      <c r="U199" s="13"/>
      <c r="V199" s="13"/>
      <c r="W199" s="13"/>
      <c r="X199" s="13"/>
      <c r="Y199" s="13"/>
      <c r="Z199" s="13"/>
      <c r="AA199" s="13"/>
      <c r="AB199" s="13"/>
      <c r="AC199" s="13"/>
      <c r="AD199" s="13"/>
      <c r="AE199" s="13"/>
      <c r="AT199" s="262" t="s">
        <v>488</v>
      </c>
      <c r="AU199" s="262" t="s">
        <v>92</v>
      </c>
      <c r="AV199" s="13" t="s">
        <v>92</v>
      </c>
      <c r="AW199" s="13" t="s">
        <v>38</v>
      </c>
      <c r="AX199" s="13" t="s">
        <v>83</v>
      </c>
      <c r="AY199" s="262" t="s">
        <v>355</v>
      </c>
    </row>
    <row r="200" s="13" customFormat="1">
      <c r="A200" s="13"/>
      <c r="B200" s="252"/>
      <c r="C200" s="253"/>
      <c r="D200" s="242" t="s">
        <v>488</v>
      </c>
      <c r="E200" s="254" t="s">
        <v>1</v>
      </c>
      <c r="F200" s="255" t="s">
        <v>10758</v>
      </c>
      <c r="G200" s="253"/>
      <c r="H200" s="256">
        <v>4.8399999999999999</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92</v>
      </c>
      <c r="AV200" s="13" t="s">
        <v>92</v>
      </c>
      <c r="AW200" s="13" t="s">
        <v>38</v>
      </c>
      <c r="AX200" s="13" t="s">
        <v>83</v>
      </c>
      <c r="AY200" s="262" t="s">
        <v>355</v>
      </c>
    </row>
    <row r="201" s="13" customFormat="1">
      <c r="A201" s="13"/>
      <c r="B201" s="252"/>
      <c r="C201" s="253"/>
      <c r="D201" s="242" t="s">
        <v>488</v>
      </c>
      <c r="E201" s="254" t="s">
        <v>1</v>
      </c>
      <c r="F201" s="255" t="s">
        <v>10759</v>
      </c>
      <c r="G201" s="253"/>
      <c r="H201" s="256">
        <v>9.6799999999999997</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488</v>
      </c>
      <c r="AU201" s="262" t="s">
        <v>92</v>
      </c>
      <c r="AV201" s="13" t="s">
        <v>92</v>
      </c>
      <c r="AW201" s="13" t="s">
        <v>38</v>
      </c>
      <c r="AX201" s="13" t="s">
        <v>83</v>
      </c>
      <c r="AY201" s="262" t="s">
        <v>355</v>
      </c>
    </row>
    <row r="202" s="13" customFormat="1">
      <c r="A202" s="13"/>
      <c r="B202" s="252"/>
      <c r="C202" s="253"/>
      <c r="D202" s="242" t="s">
        <v>488</v>
      </c>
      <c r="E202" s="254" t="s">
        <v>1</v>
      </c>
      <c r="F202" s="255" t="s">
        <v>10760</v>
      </c>
      <c r="G202" s="253"/>
      <c r="H202" s="256">
        <v>14.52</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488</v>
      </c>
      <c r="AU202" s="262" t="s">
        <v>92</v>
      </c>
      <c r="AV202" s="13" t="s">
        <v>92</v>
      </c>
      <c r="AW202" s="13" t="s">
        <v>38</v>
      </c>
      <c r="AX202" s="13" t="s">
        <v>83</v>
      </c>
      <c r="AY202" s="262" t="s">
        <v>355</v>
      </c>
    </row>
    <row r="203" s="14" customFormat="1">
      <c r="A203" s="14"/>
      <c r="B203" s="263"/>
      <c r="C203" s="264"/>
      <c r="D203" s="242" t="s">
        <v>488</v>
      </c>
      <c r="E203" s="265" t="s">
        <v>1</v>
      </c>
      <c r="F203" s="266" t="s">
        <v>490</v>
      </c>
      <c r="G203" s="264"/>
      <c r="H203" s="267">
        <v>183.03999999999999</v>
      </c>
      <c r="I203" s="268"/>
      <c r="J203" s="264"/>
      <c r="K203" s="264"/>
      <c r="L203" s="269"/>
      <c r="M203" s="270"/>
      <c r="N203" s="271"/>
      <c r="O203" s="271"/>
      <c r="P203" s="271"/>
      <c r="Q203" s="271"/>
      <c r="R203" s="271"/>
      <c r="S203" s="271"/>
      <c r="T203" s="272"/>
      <c r="U203" s="14"/>
      <c r="V203" s="14"/>
      <c r="W203" s="14"/>
      <c r="X203" s="14"/>
      <c r="Y203" s="14"/>
      <c r="Z203" s="14"/>
      <c r="AA203" s="14"/>
      <c r="AB203" s="14"/>
      <c r="AC203" s="14"/>
      <c r="AD203" s="14"/>
      <c r="AE203" s="14"/>
      <c r="AT203" s="273" t="s">
        <v>488</v>
      </c>
      <c r="AU203" s="273" t="s">
        <v>92</v>
      </c>
      <c r="AV203" s="14" t="s">
        <v>144</v>
      </c>
      <c r="AW203" s="14" t="s">
        <v>38</v>
      </c>
      <c r="AX203" s="14" t="s">
        <v>90</v>
      </c>
      <c r="AY203" s="273" t="s">
        <v>355</v>
      </c>
    </row>
    <row r="204" s="2" customFormat="1">
      <c r="A204" s="40"/>
      <c r="B204" s="41"/>
      <c r="C204" s="229" t="s">
        <v>561</v>
      </c>
      <c r="D204" s="229" t="s">
        <v>358</v>
      </c>
      <c r="E204" s="230" t="s">
        <v>9307</v>
      </c>
      <c r="F204" s="231" t="s">
        <v>9308</v>
      </c>
      <c r="G204" s="232" t="s">
        <v>498</v>
      </c>
      <c r="H204" s="233">
        <v>374.88</v>
      </c>
      <c r="I204" s="234"/>
      <c r="J204" s="235">
        <f>ROUND(I204*H204,2)</f>
        <v>0</v>
      </c>
      <c r="K204" s="231" t="s">
        <v>361</v>
      </c>
      <c r="L204" s="46"/>
      <c r="M204" s="236" t="s">
        <v>1</v>
      </c>
      <c r="N204" s="237" t="s">
        <v>48</v>
      </c>
      <c r="O204" s="93"/>
      <c r="P204" s="238">
        <f>O204*H204</f>
        <v>0</v>
      </c>
      <c r="Q204" s="238">
        <v>0</v>
      </c>
      <c r="R204" s="238">
        <f>Q204*H204</f>
        <v>0</v>
      </c>
      <c r="S204" s="238">
        <v>0</v>
      </c>
      <c r="T204" s="239">
        <f>S204*H204</f>
        <v>0</v>
      </c>
      <c r="U204" s="40"/>
      <c r="V204" s="40"/>
      <c r="W204" s="40"/>
      <c r="X204" s="40"/>
      <c r="Y204" s="40"/>
      <c r="Z204" s="40"/>
      <c r="AA204" s="40"/>
      <c r="AB204" s="40"/>
      <c r="AC204" s="40"/>
      <c r="AD204" s="40"/>
      <c r="AE204" s="40"/>
      <c r="AR204" s="240" t="s">
        <v>144</v>
      </c>
      <c r="AT204" s="240" t="s">
        <v>358</v>
      </c>
      <c r="AU204" s="240" t="s">
        <v>92</v>
      </c>
      <c r="AY204" s="18" t="s">
        <v>355</v>
      </c>
      <c r="BE204" s="241">
        <f>IF(N204="základní",J204,0)</f>
        <v>0</v>
      </c>
      <c r="BF204" s="241">
        <f>IF(N204="snížená",J204,0)</f>
        <v>0</v>
      </c>
      <c r="BG204" s="241">
        <f>IF(N204="zákl. přenesená",J204,0)</f>
        <v>0</v>
      </c>
      <c r="BH204" s="241">
        <f>IF(N204="sníž. přenesená",J204,0)</f>
        <v>0</v>
      </c>
      <c r="BI204" s="241">
        <f>IF(N204="nulová",J204,0)</f>
        <v>0</v>
      </c>
      <c r="BJ204" s="18" t="s">
        <v>90</v>
      </c>
      <c r="BK204" s="241">
        <f>ROUND(I204*H204,2)</f>
        <v>0</v>
      </c>
      <c r="BL204" s="18" t="s">
        <v>144</v>
      </c>
      <c r="BM204" s="240" t="s">
        <v>10761</v>
      </c>
    </row>
    <row r="205" s="13" customFormat="1">
      <c r="A205" s="13"/>
      <c r="B205" s="252"/>
      <c r="C205" s="253"/>
      <c r="D205" s="242" t="s">
        <v>488</v>
      </c>
      <c r="E205" s="254" t="s">
        <v>1</v>
      </c>
      <c r="F205" s="255" t="s">
        <v>10762</v>
      </c>
      <c r="G205" s="253"/>
      <c r="H205" s="256">
        <v>38.280000000000001</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92</v>
      </c>
      <c r="AV205" s="13" t="s">
        <v>92</v>
      </c>
      <c r="AW205" s="13" t="s">
        <v>38</v>
      </c>
      <c r="AX205" s="13" t="s">
        <v>83</v>
      </c>
      <c r="AY205" s="262" t="s">
        <v>355</v>
      </c>
    </row>
    <row r="206" s="13" customFormat="1">
      <c r="A206" s="13"/>
      <c r="B206" s="252"/>
      <c r="C206" s="253"/>
      <c r="D206" s="242" t="s">
        <v>488</v>
      </c>
      <c r="E206" s="254" t="s">
        <v>1</v>
      </c>
      <c r="F206" s="255" t="s">
        <v>10763</v>
      </c>
      <c r="G206" s="253"/>
      <c r="H206" s="256">
        <v>102.95999999999999</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488</v>
      </c>
      <c r="AU206" s="262" t="s">
        <v>92</v>
      </c>
      <c r="AV206" s="13" t="s">
        <v>92</v>
      </c>
      <c r="AW206" s="13" t="s">
        <v>38</v>
      </c>
      <c r="AX206" s="13" t="s">
        <v>83</v>
      </c>
      <c r="AY206" s="262" t="s">
        <v>355</v>
      </c>
    </row>
    <row r="207" s="13" customFormat="1">
      <c r="A207" s="13"/>
      <c r="B207" s="252"/>
      <c r="C207" s="253"/>
      <c r="D207" s="242" t="s">
        <v>488</v>
      </c>
      <c r="E207" s="254" t="s">
        <v>1</v>
      </c>
      <c r="F207" s="255" t="s">
        <v>10764</v>
      </c>
      <c r="G207" s="253"/>
      <c r="H207" s="256">
        <v>233.63999999999999</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4" customFormat="1">
      <c r="A208" s="14"/>
      <c r="B208" s="263"/>
      <c r="C208" s="264"/>
      <c r="D208" s="242" t="s">
        <v>488</v>
      </c>
      <c r="E208" s="265" t="s">
        <v>1</v>
      </c>
      <c r="F208" s="266" t="s">
        <v>490</v>
      </c>
      <c r="G208" s="264"/>
      <c r="H208" s="267">
        <v>374.88</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488</v>
      </c>
      <c r="AU208" s="273" t="s">
        <v>92</v>
      </c>
      <c r="AV208" s="14" t="s">
        <v>144</v>
      </c>
      <c r="AW208" s="14" t="s">
        <v>38</v>
      </c>
      <c r="AX208" s="14" t="s">
        <v>90</v>
      </c>
      <c r="AY208" s="273" t="s">
        <v>355</v>
      </c>
    </row>
    <row r="209" s="2" customFormat="1" ht="16.5" customHeight="1">
      <c r="A209" s="40"/>
      <c r="B209" s="41"/>
      <c r="C209" s="229" t="s">
        <v>565</v>
      </c>
      <c r="D209" s="229" t="s">
        <v>358</v>
      </c>
      <c r="E209" s="230" t="s">
        <v>10765</v>
      </c>
      <c r="F209" s="231" t="s">
        <v>10766</v>
      </c>
      <c r="G209" s="232" t="s">
        <v>498</v>
      </c>
      <c r="H209" s="233">
        <v>62.479999999999997</v>
      </c>
      <c r="I209" s="234"/>
      <c r="J209" s="235">
        <f>ROUND(I209*H209,2)</f>
        <v>0</v>
      </c>
      <c r="K209" s="231" t="s">
        <v>361</v>
      </c>
      <c r="L209" s="46"/>
      <c r="M209" s="236" t="s">
        <v>1</v>
      </c>
      <c r="N209" s="237" t="s">
        <v>48</v>
      </c>
      <c r="O209" s="93"/>
      <c r="P209" s="238">
        <f>O209*H209</f>
        <v>0</v>
      </c>
      <c r="Q209" s="238">
        <v>0</v>
      </c>
      <c r="R209" s="238">
        <f>Q209*H209</f>
        <v>0</v>
      </c>
      <c r="S209" s="238">
        <v>0</v>
      </c>
      <c r="T209" s="239">
        <f>S209*H209</f>
        <v>0</v>
      </c>
      <c r="U209" s="40"/>
      <c r="V209" s="40"/>
      <c r="W209" s="40"/>
      <c r="X209" s="40"/>
      <c r="Y209" s="40"/>
      <c r="Z209" s="40"/>
      <c r="AA209" s="40"/>
      <c r="AB209" s="40"/>
      <c r="AC209" s="40"/>
      <c r="AD209" s="40"/>
      <c r="AE209" s="40"/>
      <c r="AR209" s="240" t="s">
        <v>144</v>
      </c>
      <c r="AT209" s="240" t="s">
        <v>358</v>
      </c>
      <c r="AU209" s="240" t="s">
        <v>92</v>
      </c>
      <c r="AY209" s="18" t="s">
        <v>355</v>
      </c>
      <c r="BE209" s="241">
        <f>IF(N209="základní",J209,0)</f>
        <v>0</v>
      </c>
      <c r="BF209" s="241">
        <f>IF(N209="snížená",J209,0)</f>
        <v>0</v>
      </c>
      <c r="BG209" s="241">
        <f>IF(N209="zákl. přenesená",J209,0)</f>
        <v>0</v>
      </c>
      <c r="BH209" s="241">
        <f>IF(N209="sníž. přenesená",J209,0)</f>
        <v>0</v>
      </c>
      <c r="BI209" s="241">
        <f>IF(N209="nulová",J209,0)</f>
        <v>0</v>
      </c>
      <c r="BJ209" s="18" t="s">
        <v>90</v>
      </c>
      <c r="BK209" s="241">
        <f>ROUND(I209*H209,2)</f>
        <v>0</v>
      </c>
      <c r="BL209" s="18" t="s">
        <v>144</v>
      </c>
      <c r="BM209" s="240" t="s">
        <v>10767</v>
      </c>
    </row>
    <row r="210" s="2" customFormat="1">
      <c r="A210" s="40"/>
      <c r="B210" s="41"/>
      <c r="C210" s="42"/>
      <c r="D210" s="242" t="s">
        <v>368</v>
      </c>
      <c r="E210" s="42"/>
      <c r="F210" s="243" t="s">
        <v>10768</v>
      </c>
      <c r="G210" s="42"/>
      <c r="H210" s="42"/>
      <c r="I210" s="244"/>
      <c r="J210" s="42"/>
      <c r="K210" s="42"/>
      <c r="L210" s="46"/>
      <c r="M210" s="245"/>
      <c r="N210" s="246"/>
      <c r="O210" s="93"/>
      <c r="P210" s="93"/>
      <c r="Q210" s="93"/>
      <c r="R210" s="93"/>
      <c r="S210" s="93"/>
      <c r="T210" s="94"/>
      <c r="U210" s="40"/>
      <c r="V210" s="40"/>
      <c r="W210" s="40"/>
      <c r="X210" s="40"/>
      <c r="Y210" s="40"/>
      <c r="Z210" s="40"/>
      <c r="AA210" s="40"/>
      <c r="AB210" s="40"/>
      <c r="AC210" s="40"/>
      <c r="AD210" s="40"/>
      <c r="AE210" s="40"/>
      <c r="AT210" s="18" t="s">
        <v>368</v>
      </c>
      <c r="AU210" s="18" t="s">
        <v>92</v>
      </c>
    </row>
    <row r="211" s="13" customFormat="1">
      <c r="A211" s="13"/>
      <c r="B211" s="252"/>
      <c r="C211" s="253"/>
      <c r="D211" s="242" t="s">
        <v>488</v>
      </c>
      <c r="E211" s="254" t="s">
        <v>1</v>
      </c>
      <c r="F211" s="255" t="s">
        <v>10754</v>
      </c>
      <c r="G211" s="253"/>
      <c r="H211" s="256">
        <v>6.3799999999999999</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488</v>
      </c>
      <c r="AU211" s="262" t="s">
        <v>92</v>
      </c>
      <c r="AV211" s="13" t="s">
        <v>92</v>
      </c>
      <c r="AW211" s="13" t="s">
        <v>38</v>
      </c>
      <c r="AX211" s="13" t="s">
        <v>83</v>
      </c>
      <c r="AY211" s="262" t="s">
        <v>355</v>
      </c>
    </row>
    <row r="212" s="13" customFormat="1">
      <c r="A212" s="13"/>
      <c r="B212" s="252"/>
      <c r="C212" s="253"/>
      <c r="D212" s="242" t="s">
        <v>488</v>
      </c>
      <c r="E212" s="254" t="s">
        <v>1</v>
      </c>
      <c r="F212" s="255" t="s">
        <v>10755</v>
      </c>
      <c r="G212" s="253"/>
      <c r="H212" s="256">
        <v>17.16</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488</v>
      </c>
      <c r="AU212" s="262" t="s">
        <v>92</v>
      </c>
      <c r="AV212" s="13" t="s">
        <v>92</v>
      </c>
      <c r="AW212" s="13" t="s">
        <v>38</v>
      </c>
      <c r="AX212" s="13" t="s">
        <v>83</v>
      </c>
      <c r="AY212" s="262" t="s">
        <v>355</v>
      </c>
    </row>
    <row r="213" s="13" customFormat="1">
      <c r="A213" s="13"/>
      <c r="B213" s="252"/>
      <c r="C213" s="253"/>
      <c r="D213" s="242" t="s">
        <v>488</v>
      </c>
      <c r="E213" s="254" t="s">
        <v>1</v>
      </c>
      <c r="F213" s="255" t="s">
        <v>10756</v>
      </c>
      <c r="G213" s="253"/>
      <c r="H213" s="256">
        <v>38.939999999999998</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488</v>
      </c>
      <c r="AU213" s="262" t="s">
        <v>92</v>
      </c>
      <c r="AV213" s="13" t="s">
        <v>92</v>
      </c>
      <c r="AW213" s="13" t="s">
        <v>38</v>
      </c>
      <c r="AX213" s="13" t="s">
        <v>83</v>
      </c>
      <c r="AY213" s="262" t="s">
        <v>355</v>
      </c>
    </row>
    <row r="214" s="14" customFormat="1">
      <c r="A214" s="14"/>
      <c r="B214" s="263"/>
      <c r="C214" s="264"/>
      <c r="D214" s="242" t="s">
        <v>488</v>
      </c>
      <c r="E214" s="265" t="s">
        <v>1</v>
      </c>
      <c r="F214" s="266" t="s">
        <v>490</v>
      </c>
      <c r="G214" s="264"/>
      <c r="H214" s="267">
        <v>62.479999999999997</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488</v>
      </c>
      <c r="AU214" s="273" t="s">
        <v>92</v>
      </c>
      <c r="AV214" s="14" t="s">
        <v>144</v>
      </c>
      <c r="AW214" s="14" t="s">
        <v>38</v>
      </c>
      <c r="AX214" s="14" t="s">
        <v>90</v>
      </c>
      <c r="AY214" s="273" t="s">
        <v>355</v>
      </c>
    </row>
    <row r="215" s="2" customFormat="1" ht="16.5" customHeight="1">
      <c r="A215" s="40"/>
      <c r="B215" s="41"/>
      <c r="C215" s="229" t="s">
        <v>570</v>
      </c>
      <c r="D215" s="229" t="s">
        <v>358</v>
      </c>
      <c r="E215" s="230" t="s">
        <v>10769</v>
      </c>
      <c r="F215" s="231" t="s">
        <v>10770</v>
      </c>
      <c r="G215" s="232" t="s">
        <v>498</v>
      </c>
      <c r="H215" s="233">
        <v>62.479999999999997</v>
      </c>
      <c r="I215" s="234"/>
      <c r="J215" s="235">
        <f>ROUND(I215*H215,2)</f>
        <v>0</v>
      </c>
      <c r="K215" s="231" t="s">
        <v>361</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10771</v>
      </c>
    </row>
    <row r="216" s="2" customFormat="1">
      <c r="A216" s="40"/>
      <c r="B216" s="41"/>
      <c r="C216" s="42"/>
      <c r="D216" s="242" t="s">
        <v>368</v>
      </c>
      <c r="E216" s="42"/>
      <c r="F216" s="243" t="s">
        <v>10768</v>
      </c>
      <c r="G216" s="42"/>
      <c r="H216" s="42"/>
      <c r="I216" s="244"/>
      <c r="J216" s="42"/>
      <c r="K216" s="42"/>
      <c r="L216" s="46"/>
      <c r="M216" s="245"/>
      <c r="N216" s="246"/>
      <c r="O216" s="93"/>
      <c r="P216" s="93"/>
      <c r="Q216" s="93"/>
      <c r="R216" s="93"/>
      <c r="S216" s="93"/>
      <c r="T216" s="94"/>
      <c r="U216" s="40"/>
      <c r="V216" s="40"/>
      <c r="W216" s="40"/>
      <c r="X216" s="40"/>
      <c r="Y216" s="40"/>
      <c r="Z216" s="40"/>
      <c r="AA216" s="40"/>
      <c r="AB216" s="40"/>
      <c r="AC216" s="40"/>
      <c r="AD216" s="40"/>
      <c r="AE216" s="40"/>
      <c r="AT216" s="18" t="s">
        <v>368</v>
      </c>
      <c r="AU216" s="18" t="s">
        <v>92</v>
      </c>
    </row>
    <row r="217" s="13" customFormat="1">
      <c r="A217" s="13"/>
      <c r="B217" s="252"/>
      <c r="C217" s="253"/>
      <c r="D217" s="242" t="s">
        <v>488</v>
      </c>
      <c r="E217" s="254" t="s">
        <v>1</v>
      </c>
      <c r="F217" s="255" t="s">
        <v>10754</v>
      </c>
      <c r="G217" s="253"/>
      <c r="H217" s="256">
        <v>6.3799999999999999</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488</v>
      </c>
      <c r="AU217" s="262" t="s">
        <v>92</v>
      </c>
      <c r="AV217" s="13" t="s">
        <v>92</v>
      </c>
      <c r="AW217" s="13" t="s">
        <v>38</v>
      </c>
      <c r="AX217" s="13" t="s">
        <v>83</v>
      </c>
      <c r="AY217" s="262" t="s">
        <v>355</v>
      </c>
    </row>
    <row r="218" s="13" customFormat="1">
      <c r="A218" s="13"/>
      <c r="B218" s="252"/>
      <c r="C218" s="253"/>
      <c r="D218" s="242" t="s">
        <v>488</v>
      </c>
      <c r="E218" s="254" t="s">
        <v>1</v>
      </c>
      <c r="F218" s="255" t="s">
        <v>10755</v>
      </c>
      <c r="G218" s="253"/>
      <c r="H218" s="256">
        <v>17.16</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488</v>
      </c>
      <c r="AU218" s="262" t="s">
        <v>92</v>
      </c>
      <c r="AV218" s="13" t="s">
        <v>92</v>
      </c>
      <c r="AW218" s="13" t="s">
        <v>38</v>
      </c>
      <c r="AX218" s="13" t="s">
        <v>83</v>
      </c>
      <c r="AY218" s="262" t="s">
        <v>355</v>
      </c>
    </row>
    <row r="219" s="13" customFormat="1">
      <c r="A219" s="13"/>
      <c r="B219" s="252"/>
      <c r="C219" s="253"/>
      <c r="D219" s="242" t="s">
        <v>488</v>
      </c>
      <c r="E219" s="254" t="s">
        <v>1</v>
      </c>
      <c r="F219" s="255" t="s">
        <v>10756</v>
      </c>
      <c r="G219" s="253"/>
      <c r="H219" s="256">
        <v>38.939999999999998</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488</v>
      </c>
      <c r="AU219" s="262" t="s">
        <v>92</v>
      </c>
      <c r="AV219" s="13" t="s">
        <v>92</v>
      </c>
      <c r="AW219" s="13" t="s">
        <v>38</v>
      </c>
      <c r="AX219" s="13" t="s">
        <v>83</v>
      </c>
      <c r="AY219" s="262" t="s">
        <v>355</v>
      </c>
    </row>
    <row r="220" s="14" customFormat="1">
      <c r="A220" s="14"/>
      <c r="B220" s="263"/>
      <c r="C220" s="264"/>
      <c r="D220" s="242" t="s">
        <v>488</v>
      </c>
      <c r="E220" s="265" t="s">
        <v>1</v>
      </c>
      <c r="F220" s="266" t="s">
        <v>490</v>
      </c>
      <c r="G220" s="264"/>
      <c r="H220" s="267">
        <v>62.479999999999997</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488</v>
      </c>
      <c r="AU220" s="273" t="s">
        <v>92</v>
      </c>
      <c r="AV220" s="14" t="s">
        <v>144</v>
      </c>
      <c r="AW220" s="14" t="s">
        <v>38</v>
      </c>
      <c r="AX220" s="14" t="s">
        <v>90</v>
      </c>
      <c r="AY220" s="273" t="s">
        <v>355</v>
      </c>
    </row>
    <row r="221" s="2" customFormat="1" ht="16.5" customHeight="1">
      <c r="A221" s="40"/>
      <c r="B221" s="41"/>
      <c r="C221" s="229" t="s">
        <v>574</v>
      </c>
      <c r="D221" s="229" t="s">
        <v>358</v>
      </c>
      <c r="E221" s="230" t="s">
        <v>10772</v>
      </c>
      <c r="F221" s="231" t="s">
        <v>10773</v>
      </c>
      <c r="G221" s="232" t="s">
        <v>551</v>
      </c>
      <c r="H221" s="233">
        <v>104.029</v>
      </c>
      <c r="I221" s="234"/>
      <c r="J221" s="235">
        <f>ROUND(I221*H221,2)</f>
        <v>0</v>
      </c>
      <c r="K221" s="231" t="s">
        <v>525</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92</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10774</v>
      </c>
    </row>
    <row r="222" s="2" customFormat="1">
      <c r="A222" s="40"/>
      <c r="B222" s="41"/>
      <c r="C222" s="42"/>
      <c r="D222" s="242" t="s">
        <v>368</v>
      </c>
      <c r="E222" s="42"/>
      <c r="F222" s="243" t="s">
        <v>10775</v>
      </c>
      <c r="G222" s="42"/>
      <c r="H222" s="42"/>
      <c r="I222" s="244"/>
      <c r="J222" s="42"/>
      <c r="K222" s="42"/>
      <c r="L222" s="46"/>
      <c r="M222" s="245"/>
      <c r="N222" s="246"/>
      <c r="O222" s="93"/>
      <c r="P222" s="93"/>
      <c r="Q222" s="93"/>
      <c r="R222" s="93"/>
      <c r="S222" s="93"/>
      <c r="T222" s="94"/>
      <c r="U222" s="40"/>
      <c r="V222" s="40"/>
      <c r="W222" s="40"/>
      <c r="X222" s="40"/>
      <c r="Y222" s="40"/>
      <c r="Z222" s="40"/>
      <c r="AA222" s="40"/>
      <c r="AB222" s="40"/>
      <c r="AC222" s="40"/>
      <c r="AD222" s="40"/>
      <c r="AE222" s="40"/>
      <c r="AT222" s="18" t="s">
        <v>368</v>
      </c>
      <c r="AU222" s="18" t="s">
        <v>92</v>
      </c>
    </row>
    <row r="223" s="13" customFormat="1">
      <c r="A223" s="13"/>
      <c r="B223" s="252"/>
      <c r="C223" s="253"/>
      <c r="D223" s="242" t="s">
        <v>488</v>
      </c>
      <c r="E223" s="254" t="s">
        <v>1</v>
      </c>
      <c r="F223" s="255" t="s">
        <v>10776</v>
      </c>
      <c r="G223" s="253"/>
      <c r="H223" s="256">
        <v>10.622999999999999</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488</v>
      </c>
      <c r="AU223" s="262" t="s">
        <v>92</v>
      </c>
      <c r="AV223" s="13" t="s">
        <v>92</v>
      </c>
      <c r="AW223" s="13" t="s">
        <v>38</v>
      </c>
      <c r="AX223" s="13" t="s">
        <v>83</v>
      </c>
      <c r="AY223" s="262" t="s">
        <v>355</v>
      </c>
    </row>
    <row r="224" s="13" customFormat="1">
      <c r="A224" s="13"/>
      <c r="B224" s="252"/>
      <c r="C224" s="253"/>
      <c r="D224" s="242" t="s">
        <v>488</v>
      </c>
      <c r="E224" s="254" t="s">
        <v>1</v>
      </c>
      <c r="F224" s="255" t="s">
        <v>10777</v>
      </c>
      <c r="G224" s="253"/>
      <c r="H224" s="256">
        <v>28.571000000000002</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488</v>
      </c>
      <c r="AU224" s="262" t="s">
        <v>92</v>
      </c>
      <c r="AV224" s="13" t="s">
        <v>92</v>
      </c>
      <c r="AW224" s="13" t="s">
        <v>38</v>
      </c>
      <c r="AX224" s="13" t="s">
        <v>83</v>
      </c>
      <c r="AY224" s="262" t="s">
        <v>355</v>
      </c>
    </row>
    <row r="225" s="13" customFormat="1">
      <c r="A225" s="13"/>
      <c r="B225" s="252"/>
      <c r="C225" s="253"/>
      <c r="D225" s="242" t="s">
        <v>488</v>
      </c>
      <c r="E225" s="254" t="s">
        <v>1</v>
      </c>
      <c r="F225" s="255" t="s">
        <v>10778</v>
      </c>
      <c r="G225" s="253"/>
      <c r="H225" s="256">
        <v>64.834999999999994</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92</v>
      </c>
      <c r="AV225" s="13" t="s">
        <v>92</v>
      </c>
      <c r="AW225" s="13" t="s">
        <v>38</v>
      </c>
      <c r="AX225" s="13" t="s">
        <v>83</v>
      </c>
      <c r="AY225" s="262" t="s">
        <v>355</v>
      </c>
    </row>
    <row r="226" s="14" customFormat="1">
      <c r="A226" s="14"/>
      <c r="B226" s="263"/>
      <c r="C226" s="264"/>
      <c r="D226" s="242" t="s">
        <v>488</v>
      </c>
      <c r="E226" s="265" t="s">
        <v>1</v>
      </c>
      <c r="F226" s="266" t="s">
        <v>490</v>
      </c>
      <c r="G226" s="264"/>
      <c r="H226" s="267">
        <v>104.029</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488</v>
      </c>
      <c r="AU226" s="273" t="s">
        <v>92</v>
      </c>
      <c r="AV226" s="14" t="s">
        <v>144</v>
      </c>
      <c r="AW226" s="14" t="s">
        <v>38</v>
      </c>
      <c r="AX226" s="14" t="s">
        <v>90</v>
      </c>
      <c r="AY226" s="273" t="s">
        <v>355</v>
      </c>
    </row>
    <row r="227" s="2" customFormat="1" ht="16.5" customHeight="1">
      <c r="A227" s="40"/>
      <c r="B227" s="41"/>
      <c r="C227" s="229" t="s">
        <v>7</v>
      </c>
      <c r="D227" s="229" t="s">
        <v>358</v>
      </c>
      <c r="E227" s="230" t="s">
        <v>562</v>
      </c>
      <c r="F227" s="231" t="s">
        <v>558</v>
      </c>
      <c r="G227" s="232" t="s">
        <v>498</v>
      </c>
      <c r="H227" s="233">
        <v>62.479999999999997</v>
      </c>
      <c r="I227" s="234"/>
      <c r="J227" s="235">
        <f>ROUND(I227*H227,2)</f>
        <v>0</v>
      </c>
      <c r="K227" s="231" t="s">
        <v>361</v>
      </c>
      <c r="L227" s="46"/>
      <c r="M227" s="236" t="s">
        <v>1</v>
      </c>
      <c r="N227" s="237"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144</v>
      </c>
      <c r="AT227" s="240" t="s">
        <v>358</v>
      </c>
      <c r="AU227" s="240" t="s">
        <v>92</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10779</v>
      </c>
    </row>
    <row r="228" s="2" customFormat="1">
      <c r="A228" s="40"/>
      <c r="B228" s="41"/>
      <c r="C228" s="42"/>
      <c r="D228" s="242" t="s">
        <v>368</v>
      </c>
      <c r="E228" s="42"/>
      <c r="F228" s="243" t="s">
        <v>10780</v>
      </c>
      <c r="G228" s="42"/>
      <c r="H228" s="42"/>
      <c r="I228" s="244"/>
      <c r="J228" s="42"/>
      <c r="K228" s="42"/>
      <c r="L228" s="46"/>
      <c r="M228" s="245"/>
      <c r="N228" s="246"/>
      <c r="O228" s="93"/>
      <c r="P228" s="93"/>
      <c r="Q228" s="93"/>
      <c r="R228" s="93"/>
      <c r="S228" s="93"/>
      <c r="T228" s="94"/>
      <c r="U228" s="40"/>
      <c r="V228" s="40"/>
      <c r="W228" s="40"/>
      <c r="X228" s="40"/>
      <c r="Y228" s="40"/>
      <c r="Z228" s="40"/>
      <c r="AA228" s="40"/>
      <c r="AB228" s="40"/>
      <c r="AC228" s="40"/>
      <c r="AD228" s="40"/>
      <c r="AE228" s="40"/>
      <c r="AT228" s="18" t="s">
        <v>368</v>
      </c>
      <c r="AU228" s="18" t="s">
        <v>92</v>
      </c>
    </row>
    <row r="229" s="13" customFormat="1">
      <c r="A229" s="13"/>
      <c r="B229" s="252"/>
      <c r="C229" s="253"/>
      <c r="D229" s="242" t="s">
        <v>488</v>
      </c>
      <c r="E229" s="254" t="s">
        <v>1</v>
      </c>
      <c r="F229" s="255" t="s">
        <v>10754</v>
      </c>
      <c r="G229" s="253"/>
      <c r="H229" s="256">
        <v>6.3799999999999999</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488</v>
      </c>
      <c r="AU229" s="262" t="s">
        <v>92</v>
      </c>
      <c r="AV229" s="13" t="s">
        <v>92</v>
      </c>
      <c r="AW229" s="13" t="s">
        <v>38</v>
      </c>
      <c r="AX229" s="13" t="s">
        <v>83</v>
      </c>
      <c r="AY229" s="262" t="s">
        <v>355</v>
      </c>
    </row>
    <row r="230" s="13" customFormat="1">
      <c r="A230" s="13"/>
      <c r="B230" s="252"/>
      <c r="C230" s="253"/>
      <c r="D230" s="242" t="s">
        <v>488</v>
      </c>
      <c r="E230" s="254" t="s">
        <v>1</v>
      </c>
      <c r="F230" s="255" t="s">
        <v>10755</v>
      </c>
      <c r="G230" s="253"/>
      <c r="H230" s="256">
        <v>17.16</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488</v>
      </c>
      <c r="AU230" s="262" t="s">
        <v>92</v>
      </c>
      <c r="AV230" s="13" t="s">
        <v>92</v>
      </c>
      <c r="AW230" s="13" t="s">
        <v>38</v>
      </c>
      <c r="AX230" s="13" t="s">
        <v>83</v>
      </c>
      <c r="AY230" s="262" t="s">
        <v>355</v>
      </c>
    </row>
    <row r="231" s="13" customFormat="1">
      <c r="A231" s="13"/>
      <c r="B231" s="252"/>
      <c r="C231" s="253"/>
      <c r="D231" s="242" t="s">
        <v>488</v>
      </c>
      <c r="E231" s="254" t="s">
        <v>1</v>
      </c>
      <c r="F231" s="255" t="s">
        <v>10756</v>
      </c>
      <c r="G231" s="253"/>
      <c r="H231" s="256">
        <v>38.939999999999998</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488</v>
      </c>
      <c r="AU231" s="262" t="s">
        <v>92</v>
      </c>
      <c r="AV231" s="13" t="s">
        <v>92</v>
      </c>
      <c r="AW231" s="13" t="s">
        <v>38</v>
      </c>
      <c r="AX231" s="13" t="s">
        <v>83</v>
      </c>
      <c r="AY231" s="262" t="s">
        <v>355</v>
      </c>
    </row>
    <row r="232" s="14" customFormat="1">
      <c r="A232" s="14"/>
      <c r="B232" s="263"/>
      <c r="C232" s="264"/>
      <c r="D232" s="242" t="s">
        <v>488</v>
      </c>
      <c r="E232" s="265" t="s">
        <v>1</v>
      </c>
      <c r="F232" s="266" t="s">
        <v>490</v>
      </c>
      <c r="G232" s="264"/>
      <c r="H232" s="267">
        <v>62.479999999999997</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488</v>
      </c>
      <c r="AU232" s="273" t="s">
        <v>92</v>
      </c>
      <c r="AV232" s="14" t="s">
        <v>144</v>
      </c>
      <c r="AW232" s="14" t="s">
        <v>38</v>
      </c>
      <c r="AX232" s="14" t="s">
        <v>90</v>
      </c>
      <c r="AY232" s="273" t="s">
        <v>355</v>
      </c>
    </row>
    <row r="233" s="2" customFormat="1" ht="16.5" customHeight="1">
      <c r="A233" s="40"/>
      <c r="B233" s="41"/>
      <c r="C233" s="229" t="s">
        <v>581</v>
      </c>
      <c r="D233" s="229" t="s">
        <v>358</v>
      </c>
      <c r="E233" s="230" t="s">
        <v>3036</v>
      </c>
      <c r="F233" s="231" t="s">
        <v>3037</v>
      </c>
      <c r="G233" s="232" t="s">
        <v>498</v>
      </c>
      <c r="H233" s="233">
        <v>11.880000000000001</v>
      </c>
      <c r="I233" s="234"/>
      <c r="J233" s="235">
        <f>ROUND(I233*H233,2)</f>
        <v>0</v>
      </c>
      <c r="K233" s="231" t="s">
        <v>361</v>
      </c>
      <c r="L233" s="46"/>
      <c r="M233" s="236" t="s">
        <v>1</v>
      </c>
      <c r="N233" s="237" t="s">
        <v>48</v>
      </c>
      <c r="O233" s="93"/>
      <c r="P233" s="238">
        <f>O233*H233</f>
        <v>0</v>
      </c>
      <c r="Q233" s="238">
        <v>0</v>
      </c>
      <c r="R233" s="238">
        <f>Q233*H233</f>
        <v>0</v>
      </c>
      <c r="S233" s="238">
        <v>0</v>
      </c>
      <c r="T233" s="239">
        <f>S233*H233</f>
        <v>0</v>
      </c>
      <c r="U233" s="40"/>
      <c r="V233" s="40"/>
      <c r="W233" s="40"/>
      <c r="X233" s="40"/>
      <c r="Y233" s="40"/>
      <c r="Z233" s="40"/>
      <c r="AA233" s="40"/>
      <c r="AB233" s="40"/>
      <c r="AC233" s="40"/>
      <c r="AD233" s="40"/>
      <c r="AE233" s="40"/>
      <c r="AR233" s="240" t="s">
        <v>144</v>
      </c>
      <c r="AT233" s="240" t="s">
        <v>358</v>
      </c>
      <c r="AU233" s="240" t="s">
        <v>92</v>
      </c>
      <c r="AY233" s="18" t="s">
        <v>355</v>
      </c>
      <c r="BE233" s="241">
        <f>IF(N233="základní",J233,0)</f>
        <v>0</v>
      </c>
      <c r="BF233" s="241">
        <f>IF(N233="snížená",J233,0)</f>
        <v>0</v>
      </c>
      <c r="BG233" s="241">
        <f>IF(N233="zákl. přenesená",J233,0)</f>
        <v>0</v>
      </c>
      <c r="BH233" s="241">
        <f>IF(N233="sníž. přenesená",J233,0)</f>
        <v>0</v>
      </c>
      <c r="BI233" s="241">
        <f>IF(N233="nulová",J233,0)</f>
        <v>0</v>
      </c>
      <c r="BJ233" s="18" t="s">
        <v>90</v>
      </c>
      <c r="BK233" s="241">
        <f>ROUND(I233*H233,2)</f>
        <v>0</v>
      </c>
      <c r="BL233" s="18" t="s">
        <v>144</v>
      </c>
      <c r="BM233" s="240" t="s">
        <v>10781</v>
      </c>
    </row>
    <row r="234" s="2" customFormat="1">
      <c r="A234" s="40"/>
      <c r="B234" s="41"/>
      <c r="C234" s="42"/>
      <c r="D234" s="242" t="s">
        <v>368</v>
      </c>
      <c r="E234" s="42"/>
      <c r="F234" s="243" t="s">
        <v>10782</v>
      </c>
      <c r="G234" s="42"/>
      <c r="H234" s="42"/>
      <c r="I234" s="244"/>
      <c r="J234" s="42"/>
      <c r="K234" s="42"/>
      <c r="L234" s="46"/>
      <c r="M234" s="245"/>
      <c r="N234" s="246"/>
      <c r="O234" s="93"/>
      <c r="P234" s="93"/>
      <c r="Q234" s="93"/>
      <c r="R234" s="93"/>
      <c r="S234" s="93"/>
      <c r="T234" s="94"/>
      <c r="U234" s="40"/>
      <c r="V234" s="40"/>
      <c r="W234" s="40"/>
      <c r="X234" s="40"/>
      <c r="Y234" s="40"/>
      <c r="Z234" s="40"/>
      <c r="AA234" s="40"/>
      <c r="AB234" s="40"/>
      <c r="AC234" s="40"/>
      <c r="AD234" s="40"/>
      <c r="AE234" s="40"/>
      <c r="AT234" s="18" t="s">
        <v>368</v>
      </c>
      <c r="AU234" s="18" t="s">
        <v>92</v>
      </c>
    </row>
    <row r="235" s="13" customFormat="1">
      <c r="A235" s="13"/>
      <c r="B235" s="252"/>
      <c r="C235" s="253"/>
      <c r="D235" s="242" t="s">
        <v>488</v>
      </c>
      <c r="E235" s="254" t="s">
        <v>1</v>
      </c>
      <c r="F235" s="255" t="s">
        <v>10783</v>
      </c>
      <c r="G235" s="253"/>
      <c r="H235" s="256">
        <v>11.880000000000001</v>
      </c>
      <c r="I235" s="257"/>
      <c r="J235" s="253"/>
      <c r="K235" s="253"/>
      <c r="L235" s="258"/>
      <c r="M235" s="259"/>
      <c r="N235" s="260"/>
      <c r="O235" s="260"/>
      <c r="P235" s="260"/>
      <c r="Q235" s="260"/>
      <c r="R235" s="260"/>
      <c r="S235" s="260"/>
      <c r="T235" s="261"/>
      <c r="U235" s="13"/>
      <c r="V235" s="13"/>
      <c r="W235" s="13"/>
      <c r="X235" s="13"/>
      <c r="Y235" s="13"/>
      <c r="Z235" s="13"/>
      <c r="AA235" s="13"/>
      <c r="AB235" s="13"/>
      <c r="AC235" s="13"/>
      <c r="AD235" s="13"/>
      <c r="AE235" s="13"/>
      <c r="AT235" s="262" t="s">
        <v>488</v>
      </c>
      <c r="AU235" s="262" t="s">
        <v>92</v>
      </c>
      <c r="AV235" s="13" t="s">
        <v>92</v>
      </c>
      <c r="AW235" s="13" t="s">
        <v>38</v>
      </c>
      <c r="AX235" s="13" t="s">
        <v>83</v>
      </c>
      <c r="AY235" s="262" t="s">
        <v>355</v>
      </c>
    </row>
    <row r="236" s="14" customFormat="1">
      <c r="A236" s="14"/>
      <c r="B236" s="263"/>
      <c r="C236" s="264"/>
      <c r="D236" s="242" t="s">
        <v>488</v>
      </c>
      <c r="E236" s="265" t="s">
        <v>1</v>
      </c>
      <c r="F236" s="266" t="s">
        <v>490</v>
      </c>
      <c r="G236" s="264"/>
      <c r="H236" s="267">
        <v>11.880000000000001</v>
      </c>
      <c r="I236" s="268"/>
      <c r="J236" s="264"/>
      <c r="K236" s="264"/>
      <c r="L236" s="269"/>
      <c r="M236" s="270"/>
      <c r="N236" s="271"/>
      <c r="O236" s="271"/>
      <c r="P236" s="271"/>
      <c r="Q236" s="271"/>
      <c r="R236" s="271"/>
      <c r="S236" s="271"/>
      <c r="T236" s="272"/>
      <c r="U236" s="14"/>
      <c r="V236" s="14"/>
      <c r="W236" s="14"/>
      <c r="X236" s="14"/>
      <c r="Y236" s="14"/>
      <c r="Z236" s="14"/>
      <c r="AA236" s="14"/>
      <c r="AB236" s="14"/>
      <c r="AC236" s="14"/>
      <c r="AD236" s="14"/>
      <c r="AE236" s="14"/>
      <c r="AT236" s="273" t="s">
        <v>488</v>
      </c>
      <c r="AU236" s="273" t="s">
        <v>92</v>
      </c>
      <c r="AV236" s="14" t="s">
        <v>144</v>
      </c>
      <c r="AW236" s="14" t="s">
        <v>38</v>
      </c>
      <c r="AX236" s="14" t="s">
        <v>90</v>
      </c>
      <c r="AY236" s="273" t="s">
        <v>355</v>
      </c>
    </row>
    <row r="237" s="2" customFormat="1" ht="16.5" customHeight="1">
      <c r="A237" s="40"/>
      <c r="B237" s="41"/>
      <c r="C237" s="284" t="s">
        <v>586</v>
      </c>
      <c r="D237" s="284" t="s">
        <v>522</v>
      </c>
      <c r="E237" s="285" t="s">
        <v>10784</v>
      </c>
      <c r="F237" s="286" t="s">
        <v>10785</v>
      </c>
      <c r="G237" s="287" t="s">
        <v>551</v>
      </c>
      <c r="H237" s="288">
        <v>22.393999999999998</v>
      </c>
      <c r="I237" s="289"/>
      <c r="J237" s="290">
        <f>ROUND(I237*H237,2)</f>
        <v>0</v>
      </c>
      <c r="K237" s="286" t="s">
        <v>525</v>
      </c>
      <c r="L237" s="291"/>
      <c r="M237" s="292" t="s">
        <v>1</v>
      </c>
      <c r="N237" s="293" t="s">
        <v>48</v>
      </c>
      <c r="O237" s="93"/>
      <c r="P237" s="238">
        <f>O237*H237</f>
        <v>0</v>
      </c>
      <c r="Q237" s="238">
        <v>1</v>
      </c>
      <c r="R237" s="238">
        <f>Q237*H237</f>
        <v>22.393999999999998</v>
      </c>
      <c r="S237" s="238">
        <v>0</v>
      </c>
      <c r="T237" s="239">
        <f>S237*H237</f>
        <v>0</v>
      </c>
      <c r="U237" s="40"/>
      <c r="V237" s="40"/>
      <c r="W237" s="40"/>
      <c r="X237" s="40"/>
      <c r="Y237" s="40"/>
      <c r="Z237" s="40"/>
      <c r="AA237" s="40"/>
      <c r="AB237" s="40"/>
      <c r="AC237" s="40"/>
      <c r="AD237" s="40"/>
      <c r="AE237" s="40"/>
      <c r="AR237" s="240" t="s">
        <v>161</v>
      </c>
      <c r="AT237" s="240" t="s">
        <v>522</v>
      </c>
      <c r="AU237" s="240" t="s">
        <v>92</v>
      </c>
      <c r="AY237" s="18" t="s">
        <v>355</v>
      </c>
      <c r="BE237" s="241">
        <f>IF(N237="základní",J237,0)</f>
        <v>0</v>
      </c>
      <c r="BF237" s="241">
        <f>IF(N237="snížená",J237,0)</f>
        <v>0</v>
      </c>
      <c r="BG237" s="241">
        <f>IF(N237="zákl. přenesená",J237,0)</f>
        <v>0</v>
      </c>
      <c r="BH237" s="241">
        <f>IF(N237="sníž. přenesená",J237,0)</f>
        <v>0</v>
      </c>
      <c r="BI237" s="241">
        <f>IF(N237="nulová",J237,0)</f>
        <v>0</v>
      </c>
      <c r="BJ237" s="18" t="s">
        <v>90</v>
      </c>
      <c r="BK237" s="241">
        <f>ROUND(I237*H237,2)</f>
        <v>0</v>
      </c>
      <c r="BL237" s="18" t="s">
        <v>144</v>
      </c>
      <c r="BM237" s="240" t="s">
        <v>10786</v>
      </c>
    </row>
    <row r="238" s="2" customFormat="1">
      <c r="A238" s="40"/>
      <c r="B238" s="41"/>
      <c r="C238" s="42"/>
      <c r="D238" s="242" t="s">
        <v>368</v>
      </c>
      <c r="E238" s="42"/>
      <c r="F238" s="243" t="s">
        <v>10787</v>
      </c>
      <c r="G238" s="42"/>
      <c r="H238" s="42"/>
      <c r="I238" s="244"/>
      <c r="J238" s="42"/>
      <c r="K238" s="42"/>
      <c r="L238" s="46"/>
      <c r="M238" s="245"/>
      <c r="N238" s="246"/>
      <c r="O238" s="93"/>
      <c r="P238" s="93"/>
      <c r="Q238" s="93"/>
      <c r="R238" s="93"/>
      <c r="S238" s="93"/>
      <c r="T238" s="94"/>
      <c r="U238" s="40"/>
      <c r="V238" s="40"/>
      <c r="W238" s="40"/>
      <c r="X238" s="40"/>
      <c r="Y238" s="40"/>
      <c r="Z238" s="40"/>
      <c r="AA238" s="40"/>
      <c r="AB238" s="40"/>
      <c r="AC238" s="40"/>
      <c r="AD238" s="40"/>
      <c r="AE238" s="40"/>
      <c r="AT238" s="18" t="s">
        <v>368</v>
      </c>
      <c r="AU238" s="18" t="s">
        <v>92</v>
      </c>
    </row>
    <row r="239" s="13" customFormat="1">
      <c r="A239" s="13"/>
      <c r="B239" s="252"/>
      <c r="C239" s="253"/>
      <c r="D239" s="242" t="s">
        <v>488</v>
      </c>
      <c r="E239" s="254" t="s">
        <v>1</v>
      </c>
      <c r="F239" s="255" t="s">
        <v>10788</v>
      </c>
      <c r="G239" s="253"/>
      <c r="H239" s="256">
        <v>22.393999999999998</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488</v>
      </c>
      <c r="AU239" s="262" t="s">
        <v>92</v>
      </c>
      <c r="AV239" s="13" t="s">
        <v>92</v>
      </c>
      <c r="AW239" s="13" t="s">
        <v>38</v>
      </c>
      <c r="AX239" s="13" t="s">
        <v>83</v>
      </c>
      <c r="AY239" s="262" t="s">
        <v>355</v>
      </c>
    </row>
    <row r="240" s="14" customFormat="1">
      <c r="A240" s="14"/>
      <c r="B240" s="263"/>
      <c r="C240" s="264"/>
      <c r="D240" s="242" t="s">
        <v>488</v>
      </c>
      <c r="E240" s="265" t="s">
        <v>1</v>
      </c>
      <c r="F240" s="266" t="s">
        <v>490</v>
      </c>
      <c r="G240" s="264"/>
      <c r="H240" s="267">
        <v>22.393999999999998</v>
      </c>
      <c r="I240" s="268"/>
      <c r="J240" s="264"/>
      <c r="K240" s="264"/>
      <c r="L240" s="269"/>
      <c r="M240" s="270"/>
      <c r="N240" s="271"/>
      <c r="O240" s="271"/>
      <c r="P240" s="271"/>
      <c r="Q240" s="271"/>
      <c r="R240" s="271"/>
      <c r="S240" s="271"/>
      <c r="T240" s="272"/>
      <c r="U240" s="14"/>
      <c r="V240" s="14"/>
      <c r="W240" s="14"/>
      <c r="X240" s="14"/>
      <c r="Y240" s="14"/>
      <c r="Z240" s="14"/>
      <c r="AA240" s="14"/>
      <c r="AB240" s="14"/>
      <c r="AC240" s="14"/>
      <c r="AD240" s="14"/>
      <c r="AE240" s="14"/>
      <c r="AT240" s="273" t="s">
        <v>488</v>
      </c>
      <c r="AU240" s="273" t="s">
        <v>92</v>
      </c>
      <c r="AV240" s="14" t="s">
        <v>144</v>
      </c>
      <c r="AW240" s="14" t="s">
        <v>38</v>
      </c>
      <c r="AX240" s="14" t="s">
        <v>90</v>
      </c>
      <c r="AY240" s="273" t="s">
        <v>355</v>
      </c>
    </row>
    <row r="241" s="12" customFormat="1" ht="22.8" customHeight="1">
      <c r="A241" s="12"/>
      <c r="B241" s="213"/>
      <c r="C241" s="214"/>
      <c r="D241" s="215" t="s">
        <v>82</v>
      </c>
      <c r="E241" s="227" t="s">
        <v>102</v>
      </c>
      <c r="F241" s="227" t="s">
        <v>607</v>
      </c>
      <c r="G241" s="214"/>
      <c r="H241" s="214"/>
      <c r="I241" s="217"/>
      <c r="J241" s="228">
        <f>BK241</f>
        <v>0</v>
      </c>
      <c r="K241" s="214"/>
      <c r="L241" s="219"/>
      <c r="M241" s="220"/>
      <c r="N241" s="221"/>
      <c r="O241" s="221"/>
      <c r="P241" s="222">
        <f>SUM(P242:P253)</f>
        <v>0</v>
      </c>
      <c r="Q241" s="221"/>
      <c r="R241" s="222">
        <f>SUM(R242:R253)</f>
        <v>0</v>
      </c>
      <c r="S241" s="221"/>
      <c r="T241" s="223">
        <f>SUM(T242:T253)</f>
        <v>0</v>
      </c>
      <c r="U241" s="12"/>
      <c r="V241" s="12"/>
      <c r="W241" s="12"/>
      <c r="X241" s="12"/>
      <c r="Y241" s="12"/>
      <c r="Z241" s="12"/>
      <c r="AA241" s="12"/>
      <c r="AB241" s="12"/>
      <c r="AC241" s="12"/>
      <c r="AD241" s="12"/>
      <c r="AE241" s="12"/>
      <c r="AR241" s="224" t="s">
        <v>90</v>
      </c>
      <c r="AT241" s="225" t="s">
        <v>82</v>
      </c>
      <c r="AU241" s="225" t="s">
        <v>90</v>
      </c>
      <c r="AY241" s="224" t="s">
        <v>355</v>
      </c>
      <c r="BK241" s="226">
        <f>SUM(BK242:BK253)</f>
        <v>0</v>
      </c>
    </row>
    <row r="242" s="2" customFormat="1" ht="16.5" customHeight="1">
      <c r="A242" s="40"/>
      <c r="B242" s="41"/>
      <c r="C242" s="229" t="s">
        <v>591</v>
      </c>
      <c r="D242" s="229" t="s">
        <v>358</v>
      </c>
      <c r="E242" s="230" t="s">
        <v>10789</v>
      </c>
      <c r="F242" s="231" t="s">
        <v>10790</v>
      </c>
      <c r="G242" s="232" t="s">
        <v>514</v>
      </c>
      <c r="H242" s="233">
        <v>45</v>
      </c>
      <c r="I242" s="234"/>
      <c r="J242" s="235">
        <f>ROUND(I242*H242,2)</f>
        <v>0</v>
      </c>
      <c r="K242" s="231" t="s">
        <v>361</v>
      </c>
      <c r="L242" s="46"/>
      <c r="M242" s="236" t="s">
        <v>1</v>
      </c>
      <c r="N242" s="237" t="s">
        <v>48</v>
      </c>
      <c r="O242" s="93"/>
      <c r="P242" s="238">
        <f>O242*H242</f>
        <v>0</v>
      </c>
      <c r="Q242" s="238">
        <v>0</v>
      </c>
      <c r="R242" s="238">
        <f>Q242*H242</f>
        <v>0</v>
      </c>
      <c r="S242" s="238">
        <v>0</v>
      </c>
      <c r="T242" s="239">
        <f>S242*H242</f>
        <v>0</v>
      </c>
      <c r="U242" s="40"/>
      <c r="V242" s="40"/>
      <c r="W242" s="40"/>
      <c r="X242" s="40"/>
      <c r="Y242" s="40"/>
      <c r="Z242" s="40"/>
      <c r="AA242" s="40"/>
      <c r="AB242" s="40"/>
      <c r="AC242" s="40"/>
      <c r="AD242" s="40"/>
      <c r="AE242" s="40"/>
      <c r="AR242" s="240" t="s">
        <v>144</v>
      </c>
      <c r="AT242" s="240" t="s">
        <v>358</v>
      </c>
      <c r="AU242" s="240" t="s">
        <v>92</v>
      </c>
      <c r="AY242" s="18" t="s">
        <v>355</v>
      </c>
      <c r="BE242" s="241">
        <f>IF(N242="základní",J242,0)</f>
        <v>0</v>
      </c>
      <c r="BF242" s="241">
        <f>IF(N242="snížená",J242,0)</f>
        <v>0</v>
      </c>
      <c r="BG242" s="241">
        <f>IF(N242="zákl. přenesená",J242,0)</f>
        <v>0</v>
      </c>
      <c r="BH242" s="241">
        <f>IF(N242="sníž. přenesená",J242,0)</f>
        <v>0</v>
      </c>
      <c r="BI242" s="241">
        <f>IF(N242="nulová",J242,0)</f>
        <v>0</v>
      </c>
      <c r="BJ242" s="18" t="s">
        <v>90</v>
      </c>
      <c r="BK242" s="241">
        <f>ROUND(I242*H242,2)</f>
        <v>0</v>
      </c>
      <c r="BL242" s="18" t="s">
        <v>144</v>
      </c>
      <c r="BM242" s="240" t="s">
        <v>10791</v>
      </c>
    </row>
    <row r="243" s="2" customFormat="1">
      <c r="A243" s="40"/>
      <c r="B243" s="41"/>
      <c r="C243" s="42"/>
      <c r="D243" s="242" t="s">
        <v>368</v>
      </c>
      <c r="E243" s="42"/>
      <c r="F243" s="243" t="s">
        <v>10700</v>
      </c>
      <c r="G243" s="42"/>
      <c r="H243" s="42"/>
      <c r="I243" s="244"/>
      <c r="J243" s="42"/>
      <c r="K243" s="42"/>
      <c r="L243" s="46"/>
      <c r="M243" s="245"/>
      <c r="N243" s="246"/>
      <c r="O243" s="93"/>
      <c r="P243" s="93"/>
      <c r="Q243" s="93"/>
      <c r="R243" s="93"/>
      <c r="S243" s="93"/>
      <c r="T243" s="94"/>
      <c r="U243" s="40"/>
      <c r="V243" s="40"/>
      <c r="W243" s="40"/>
      <c r="X243" s="40"/>
      <c r="Y243" s="40"/>
      <c r="Z243" s="40"/>
      <c r="AA243" s="40"/>
      <c r="AB243" s="40"/>
      <c r="AC243" s="40"/>
      <c r="AD243" s="40"/>
      <c r="AE243" s="40"/>
      <c r="AT243" s="18" t="s">
        <v>368</v>
      </c>
      <c r="AU243" s="18" t="s">
        <v>92</v>
      </c>
    </row>
    <row r="244" s="13" customFormat="1">
      <c r="A244" s="13"/>
      <c r="B244" s="252"/>
      <c r="C244" s="253"/>
      <c r="D244" s="242" t="s">
        <v>488</v>
      </c>
      <c r="E244" s="254" t="s">
        <v>1</v>
      </c>
      <c r="F244" s="255" t="s">
        <v>10792</v>
      </c>
      <c r="G244" s="253"/>
      <c r="H244" s="256">
        <v>45</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488</v>
      </c>
      <c r="AU244" s="262" t="s">
        <v>92</v>
      </c>
      <c r="AV244" s="13" t="s">
        <v>92</v>
      </c>
      <c r="AW244" s="13" t="s">
        <v>38</v>
      </c>
      <c r="AX244" s="13" t="s">
        <v>83</v>
      </c>
      <c r="AY244" s="262" t="s">
        <v>355</v>
      </c>
    </row>
    <row r="245" s="14" customFormat="1">
      <c r="A245" s="14"/>
      <c r="B245" s="263"/>
      <c r="C245" s="264"/>
      <c r="D245" s="242" t="s">
        <v>488</v>
      </c>
      <c r="E245" s="265" t="s">
        <v>1</v>
      </c>
      <c r="F245" s="266" t="s">
        <v>490</v>
      </c>
      <c r="G245" s="264"/>
      <c r="H245" s="267">
        <v>45</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488</v>
      </c>
      <c r="AU245" s="273" t="s">
        <v>92</v>
      </c>
      <c r="AV245" s="14" t="s">
        <v>144</v>
      </c>
      <c r="AW245" s="14" t="s">
        <v>38</v>
      </c>
      <c r="AX245" s="14" t="s">
        <v>90</v>
      </c>
      <c r="AY245" s="273" t="s">
        <v>355</v>
      </c>
    </row>
    <row r="246" s="2" customFormat="1" ht="16.5" customHeight="1">
      <c r="A246" s="40"/>
      <c r="B246" s="41"/>
      <c r="C246" s="229" t="s">
        <v>597</v>
      </c>
      <c r="D246" s="229" t="s">
        <v>358</v>
      </c>
      <c r="E246" s="230" t="s">
        <v>10793</v>
      </c>
      <c r="F246" s="231" t="s">
        <v>10794</v>
      </c>
      <c r="G246" s="232" t="s">
        <v>514</v>
      </c>
      <c r="H246" s="233">
        <v>15</v>
      </c>
      <c r="I246" s="234"/>
      <c r="J246" s="235">
        <f>ROUND(I246*H246,2)</f>
        <v>0</v>
      </c>
      <c r="K246" s="231" t="s">
        <v>361</v>
      </c>
      <c r="L246" s="46"/>
      <c r="M246" s="236" t="s">
        <v>1</v>
      </c>
      <c r="N246" s="237" t="s">
        <v>48</v>
      </c>
      <c r="O246" s="93"/>
      <c r="P246" s="238">
        <f>O246*H246</f>
        <v>0</v>
      </c>
      <c r="Q246" s="238">
        <v>0</v>
      </c>
      <c r="R246" s="238">
        <f>Q246*H246</f>
        <v>0</v>
      </c>
      <c r="S246" s="238">
        <v>0</v>
      </c>
      <c r="T246" s="239">
        <f>S246*H246</f>
        <v>0</v>
      </c>
      <c r="U246" s="40"/>
      <c r="V246" s="40"/>
      <c r="W246" s="40"/>
      <c r="X246" s="40"/>
      <c r="Y246" s="40"/>
      <c r="Z246" s="40"/>
      <c r="AA246" s="40"/>
      <c r="AB246" s="40"/>
      <c r="AC246" s="40"/>
      <c r="AD246" s="40"/>
      <c r="AE246" s="40"/>
      <c r="AR246" s="240" t="s">
        <v>144</v>
      </c>
      <c r="AT246" s="240" t="s">
        <v>358</v>
      </c>
      <c r="AU246" s="240" t="s">
        <v>92</v>
      </c>
      <c r="AY246" s="18" t="s">
        <v>355</v>
      </c>
      <c r="BE246" s="241">
        <f>IF(N246="základní",J246,0)</f>
        <v>0</v>
      </c>
      <c r="BF246" s="241">
        <f>IF(N246="snížená",J246,0)</f>
        <v>0</v>
      </c>
      <c r="BG246" s="241">
        <f>IF(N246="zákl. přenesená",J246,0)</f>
        <v>0</v>
      </c>
      <c r="BH246" s="241">
        <f>IF(N246="sníž. přenesená",J246,0)</f>
        <v>0</v>
      </c>
      <c r="BI246" s="241">
        <f>IF(N246="nulová",J246,0)</f>
        <v>0</v>
      </c>
      <c r="BJ246" s="18" t="s">
        <v>90</v>
      </c>
      <c r="BK246" s="241">
        <f>ROUND(I246*H246,2)</f>
        <v>0</v>
      </c>
      <c r="BL246" s="18" t="s">
        <v>144</v>
      </c>
      <c r="BM246" s="240" t="s">
        <v>10795</v>
      </c>
    </row>
    <row r="247" s="2" customFormat="1">
      <c r="A247" s="40"/>
      <c r="B247" s="41"/>
      <c r="C247" s="42"/>
      <c r="D247" s="242" t="s">
        <v>368</v>
      </c>
      <c r="E247" s="42"/>
      <c r="F247" s="243" t="s">
        <v>10700</v>
      </c>
      <c r="G247" s="42"/>
      <c r="H247" s="42"/>
      <c r="I247" s="244"/>
      <c r="J247" s="42"/>
      <c r="K247" s="42"/>
      <c r="L247" s="46"/>
      <c r="M247" s="245"/>
      <c r="N247" s="246"/>
      <c r="O247" s="93"/>
      <c r="P247" s="93"/>
      <c r="Q247" s="93"/>
      <c r="R247" s="93"/>
      <c r="S247" s="93"/>
      <c r="T247" s="94"/>
      <c r="U247" s="40"/>
      <c r="V247" s="40"/>
      <c r="W247" s="40"/>
      <c r="X247" s="40"/>
      <c r="Y247" s="40"/>
      <c r="Z247" s="40"/>
      <c r="AA247" s="40"/>
      <c r="AB247" s="40"/>
      <c r="AC247" s="40"/>
      <c r="AD247" s="40"/>
      <c r="AE247" s="40"/>
      <c r="AT247" s="18" t="s">
        <v>368</v>
      </c>
      <c r="AU247" s="18" t="s">
        <v>92</v>
      </c>
    </row>
    <row r="248" s="13" customFormat="1">
      <c r="A248" s="13"/>
      <c r="B248" s="252"/>
      <c r="C248" s="253"/>
      <c r="D248" s="242" t="s">
        <v>488</v>
      </c>
      <c r="E248" s="254" t="s">
        <v>1</v>
      </c>
      <c r="F248" s="255" t="s">
        <v>10718</v>
      </c>
      <c r="G248" s="253"/>
      <c r="H248" s="256">
        <v>15</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488</v>
      </c>
      <c r="AU248" s="262" t="s">
        <v>92</v>
      </c>
      <c r="AV248" s="13" t="s">
        <v>92</v>
      </c>
      <c r="AW248" s="13" t="s">
        <v>38</v>
      </c>
      <c r="AX248" s="13" t="s">
        <v>83</v>
      </c>
      <c r="AY248" s="262" t="s">
        <v>355</v>
      </c>
    </row>
    <row r="249" s="14" customFormat="1">
      <c r="A249" s="14"/>
      <c r="B249" s="263"/>
      <c r="C249" s="264"/>
      <c r="D249" s="242" t="s">
        <v>488</v>
      </c>
      <c r="E249" s="265" t="s">
        <v>1</v>
      </c>
      <c r="F249" s="266" t="s">
        <v>490</v>
      </c>
      <c r="G249" s="264"/>
      <c r="H249" s="267">
        <v>15</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488</v>
      </c>
      <c r="AU249" s="273" t="s">
        <v>92</v>
      </c>
      <c r="AV249" s="14" t="s">
        <v>144</v>
      </c>
      <c r="AW249" s="14" t="s">
        <v>38</v>
      </c>
      <c r="AX249" s="14" t="s">
        <v>90</v>
      </c>
      <c r="AY249" s="273" t="s">
        <v>355</v>
      </c>
    </row>
    <row r="250" s="2" customFormat="1" ht="16.5" customHeight="1">
      <c r="A250" s="40"/>
      <c r="B250" s="41"/>
      <c r="C250" s="229" t="s">
        <v>602</v>
      </c>
      <c r="D250" s="229" t="s">
        <v>358</v>
      </c>
      <c r="E250" s="230" t="s">
        <v>10796</v>
      </c>
      <c r="F250" s="231" t="s">
        <v>10797</v>
      </c>
      <c r="G250" s="232" t="s">
        <v>514</v>
      </c>
      <c r="H250" s="233">
        <v>30</v>
      </c>
      <c r="I250" s="234"/>
      <c r="J250" s="235">
        <f>ROUND(I250*H250,2)</f>
        <v>0</v>
      </c>
      <c r="K250" s="231" t="s">
        <v>361</v>
      </c>
      <c r="L250" s="46"/>
      <c r="M250" s="236" t="s">
        <v>1</v>
      </c>
      <c r="N250" s="237" t="s">
        <v>48</v>
      </c>
      <c r="O250" s="93"/>
      <c r="P250" s="238">
        <f>O250*H250</f>
        <v>0</v>
      </c>
      <c r="Q250" s="238">
        <v>0</v>
      </c>
      <c r="R250" s="238">
        <f>Q250*H250</f>
        <v>0</v>
      </c>
      <c r="S250" s="238">
        <v>0</v>
      </c>
      <c r="T250" s="239">
        <f>S250*H250</f>
        <v>0</v>
      </c>
      <c r="U250" s="40"/>
      <c r="V250" s="40"/>
      <c r="W250" s="40"/>
      <c r="X250" s="40"/>
      <c r="Y250" s="40"/>
      <c r="Z250" s="40"/>
      <c r="AA250" s="40"/>
      <c r="AB250" s="40"/>
      <c r="AC250" s="40"/>
      <c r="AD250" s="40"/>
      <c r="AE250" s="40"/>
      <c r="AR250" s="240" t="s">
        <v>144</v>
      </c>
      <c r="AT250" s="240" t="s">
        <v>358</v>
      </c>
      <c r="AU250" s="240" t="s">
        <v>92</v>
      </c>
      <c r="AY250" s="18" t="s">
        <v>355</v>
      </c>
      <c r="BE250" s="241">
        <f>IF(N250="základní",J250,0)</f>
        <v>0</v>
      </c>
      <c r="BF250" s="241">
        <f>IF(N250="snížená",J250,0)</f>
        <v>0</v>
      </c>
      <c r="BG250" s="241">
        <f>IF(N250="zákl. přenesená",J250,0)</f>
        <v>0</v>
      </c>
      <c r="BH250" s="241">
        <f>IF(N250="sníž. přenesená",J250,0)</f>
        <v>0</v>
      </c>
      <c r="BI250" s="241">
        <f>IF(N250="nulová",J250,0)</f>
        <v>0</v>
      </c>
      <c r="BJ250" s="18" t="s">
        <v>90</v>
      </c>
      <c r="BK250" s="241">
        <f>ROUND(I250*H250,2)</f>
        <v>0</v>
      </c>
      <c r="BL250" s="18" t="s">
        <v>144</v>
      </c>
      <c r="BM250" s="240" t="s">
        <v>10798</v>
      </c>
    </row>
    <row r="251" s="2" customFormat="1">
      <c r="A251" s="40"/>
      <c r="B251" s="41"/>
      <c r="C251" s="42"/>
      <c r="D251" s="242" t="s">
        <v>368</v>
      </c>
      <c r="E251" s="42"/>
      <c r="F251" s="243" t="s">
        <v>10700</v>
      </c>
      <c r="G251" s="42"/>
      <c r="H251" s="42"/>
      <c r="I251" s="244"/>
      <c r="J251" s="42"/>
      <c r="K251" s="42"/>
      <c r="L251" s="46"/>
      <c r="M251" s="245"/>
      <c r="N251" s="246"/>
      <c r="O251" s="93"/>
      <c r="P251" s="93"/>
      <c r="Q251" s="93"/>
      <c r="R251" s="93"/>
      <c r="S251" s="93"/>
      <c r="T251" s="94"/>
      <c r="U251" s="40"/>
      <c r="V251" s="40"/>
      <c r="W251" s="40"/>
      <c r="X251" s="40"/>
      <c r="Y251" s="40"/>
      <c r="Z251" s="40"/>
      <c r="AA251" s="40"/>
      <c r="AB251" s="40"/>
      <c r="AC251" s="40"/>
      <c r="AD251" s="40"/>
      <c r="AE251" s="40"/>
      <c r="AT251" s="18" t="s">
        <v>368</v>
      </c>
      <c r="AU251" s="18" t="s">
        <v>92</v>
      </c>
    </row>
    <row r="252" s="13" customFormat="1">
      <c r="A252" s="13"/>
      <c r="B252" s="252"/>
      <c r="C252" s="253"/>
      <c r="D252" s="242" t="s">
        <v>488</v>
      </c>
      <c r="E252" s="254" t="s">
        <v>1</v>
      </c>
      <c r="F252" s="255" t="s">
        <v>10799</v>
      </c>
      <c r="G252" s="253"/>
      <c r="H252" s="256">
        <v>30</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488</v>
      </c>
      <c r="AU252" s="262" t="s">
        <v>92</v>
      </c>
      <c r="AV252" s="13" t="s">
        <v>92</v>
      </c>
      <c r="AW252" s="13" t="s">
        <v>38</v>
      </c>
      <c r="AX252" s="13" t="s">
        <v>83</v>
      </c>
      <c r="AY252" s="262" t="s">
        <v>355</v>
      </c>
    </row>
    <row r="253" s="14" customFormat="1">
      <c r="A253" s="14"/>
      <c r="B253" s="263"/>
      <c r="C253" s="264"/>
      <c r="D253" s="242" t="s">
        <v>488</v>
      </c>
      <c r="E253" s="265" t="s">
        <v>1</v>
      </c>
      <c r="F253" s="266" t="s">
        <v>490</v>
      </c>
      <c r="G253" s="264"/>
      <c r="H253" s="267">
        <v>30</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488</v>
      </c>
      <c r="AU253" s="273" t="s">
        <v>92</v>
      </c>
      <c r="AV253" s="14" t="s">
        <v>144</v>
      </c>
      <c r="AW253" s="14" t="s">
        <v>38</v>
      </c>
      <c r="AX253" s="14" t="s">
        <v>90</v>
      </c>
      <c r="AY253" s="273" t="s">
        <v>355</v>
      </c>
    </row>
    <row r="254" s="12" customFormat="1" ht="22.8" customHeight="1">
      <c r="A254" s="12"/>
      <c r="B254" s="213"/>
      <c r="C254" s="214"/>
      <c r="D254" s="215" t="s">
        <v>82</v>
      </c>
      <c r="E254" s="227" t="s">
        <v>144</v>
      </c>
      <c r="F254" s="227" t="s">
        <v>711</v>
      </c>
      <c r="G254" s="214"/>
      <c r="H254" s="214"/>
      <c r="I254" s="217"/>
      <c r="J254" s="228">
        <f>BK254</f>
        <v>0</v>
      </c>
      <c r="K254" s="214"/>
      <c r="L254" s="219"/>
      <c r="M254" s="220"/>
      <c r="N254" s="221"/>
      <c r="O254" s="221"/>
      <c r="P254" s="222">
        <f>SUM(P255:P258)</f>
        <v>0</v>
      </c>
      <c r="Q254" s="221"/>
      <c r="R254" s="222">
        <f>SUM(R255:R258)</f>
        <v>0</v>
      </c>
      <c r="S254" s="221"/>
      <c r="T254" s="223">
        <f>SUM(T255:T258)</f>
        <v>0</v>
      </c>
      <c r="U254" s="12"/>
      <c r="V254" s="12"/>
      <c r="W254" s="12"/>
      <c r="X254" s="12"/>
      <c r="Y254" s="12"/>
      <c r="Z254" s="12"/>
      <c r="AA254" s="12"/>
      <c r="AB254" s="12"/>
      <c r="AC254" s="12"/>
      <c r="AD254" s="12"/>
      <c r="AE254" s="12"/>
      <c r="AR254" s="224" t="s">
        <v>90</v>
      </c>
      <c r="AT254" s="225" t="s">
        <v>82</v>
      </c>
      <c r="AU254" s="225" t="s">
        <v>90</v>
      </c>
      <c r="AY254" s="224" t="s">
        <v>355</v>
      </c>
      <c r="BK254" s="226">
        <f>SUM(BK255:BK258)</f>
        <v>0</v>
      </c>
    </row>
    <row r="255" s="2" customFormat="1" ht="16.5" customHeight="1">
      <c r="A255" s="40"/>
      <c r="B255" s="41"/>
      <c r="C255" s="229" t="s">
        <v>608</v>
      </c>
      <c r="D255" s="229" t="s">
        <v>358</v>
      </c>
      <c r="E255" s="230" t="s">
        <v>3047</v>
      </c>
      <c r="F255" s="231" t="s">
        <v>3048</v>
      </c>
      <c r="G255" s="232" t="s">
        <v>498</v>
      </c>
      <c r="H255" s="233">
        <v>2.6400000000000001</v>
      </c>
      <c r="I255" s="234"/>
      <c r="J255" s="235">
        <f>ROUND(I255*H255,2)</f>
        <v>0</v>
      </c>
      <c r="K255" s="231" t="s">
        <v>361</v>
      </c>
      <c r="L255" s="46"/>
      <c r="M255" s="236" t="s">
        <v>1</v>
      </c>
      <c r="N255" s="237" t="s">
        <v>48</v>
      </c>
      <c r="O255" s="93"/>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144</v>
      </c>
      <c r="AT255" s="240" t="s">
        <v>358</v>
      </c>
      <c r="AU255" s="240" t="s">
        <v>92</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10800</v>
      </c>
    </row>
    <row r="256" s="2" customFormat="1">
      <c r="A256" s="40"/>
      <c r="B256" s="41"/>
      <c r="C256" s="42"/>
      <c r="D256" s="242" t="s">
        <v>368</v>
      </c>
      <c r="E256" s="42"/>
      <c r="F256" s="243" t="s">
        <v>10801</v>
      </c>
      <c r="G256" s="42"/>
      <c r="H256" s="42"/>
      <c r="I256" s="244"/>
      <c r="J256" s="42"/>
      <c r="K256" s="42"/>
      <c r="L256" s="46"/>
      <c r="M256" s="245"/>
      <c r="N256" s="246"/>
      <c r="O256" s="93"/>
      <c r="P256" s="93"/>
      <c r="Q256" s="93"/>
      <c r="R256" s="93"/>
      <c r="S256" s="93"/>
      <c r="T256" s="94"/>
      <c r="U256" s="40"/>
      <c r="V256" s="40"/>
      <c r="W256" s="40"/>
      <c r="X256" s="40"/>
      <c r="Y256" s="40"/>
      <c r="Z256" s="40"/>
      <c r="AA256" s="40"/>
      <c r="AB256" s="40"/>
      <c r="AC256" s="40"/>
      <c r="AD256" s="40"/>
      <c r="AE256" s="40"/>
      <c r="AT256" s="18" t="s">
        <v>368</v>
      </c>
      <c r="AU256" s="18" t="s">
        <v>92</v>
      </c>
    </row>
    <row r="257" s="13" customFormat="1">
      <c r="A257" s="13"/>
      <c r="B257" s="252"/>
      <c r="C257" s="253"/>
      <c r="D257" s="242" t="s">
        <v>488</v>
      </c>
      <c r="E257" s="254" t="s">
        <v>1</v>
      </c>
      <c r="F257" s="255" t="s">
        <v>10802</v>
      </c>
      <c r="G257" s="253"/>
      <c r="H257" s="256">
        <v>2.6400000000000001</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488</v>
      </c>
      <c r="AU257" s="262" t="s">
        <v>92</v>
      </c>
      <c r="AV257" s="13" t="s">
        <v>92</v>
      </c>
      <c r="AW257" s="13" t="s">
        <v>38</v>
      </c>
      <c r="AX257" s="13" t="s">
        <v>83</v>
      </c>
      <c r="AY257" s="262" t="s">
        <v>355</v>
      </c>
    </row>
    <row r="258" s="14" customFormat="1">
      <c r="A258" s="14"/>
      <c r="B258" s="263"/>
      <c r="C258" s="264"/>
      <c r="D258" s="242" t="s">
        <v>488</v>
      </c>
      <c r="E258" s="265" t="s">
        <v>1</v>
      </c>
      <c r="F258" s="266" t="s">
        <v>490</v>
      </c>
      <c r="G258" s="264"/>
      <c r="H258" s="267">
        <v>2.6400000000000001</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488</v>
      </c>
      <c r="AU258" s="273" t="s">
        <v>92</v>
      </c>
      <c r="AV258" s="14" t="s">
        <v>144</v>
      </c>
      <c r="AW258" s="14" t="s">
        <v>38</v>
      </c>
      <c r="AX258" s="14" t="s">
        <v>90</v>
      </c>
      <c r="AY258" s="273" t="s">
        <v>355</v>
      </c>
    </row>
    <row r="259" s="12" customFormat="1" ht="22.8" customHeight="1">
      <c r="A259" s="12"/>
      <c r="B259" s="213"/>
      <c r="C259" s="214"/>
      <c r="D259" s="215" t="s">
        <v>82</v>
      </c>
      <c r="E259" s="227" t="s">
        <v>161</v>
      </c>
      <c r="F259" s="227" t="s">
        <v>3309</v>
      </c>
      <c r="G259" s="214"/>
      <c r="H259" s="214"/>
      <c r="I259" s="217"/>
      <c r="J259" s="228">
        <f>BK259</f>
        <v>0</v>
      </c>
      <c r="K259" s="214"/>
      <c r="L259" s="219"/>
      <c r="M259" s="220"/>
      <c r="N259" s="221"/>
      <c r="O259" s="221"/>
      <c r="P259" s="222">
        <f>SUM(P260:P353)</f>
        <v>0</v>
      </c>
      <c r="Q259" s="221"/>
      <c r="R259" s="222">
        <f>SUM(R260:R353)</f>
        <v>2.0234985656000002</v>
      </c>
      <c r="S259" s="221"/>
      <c r="T259" s="223">
        <f>SUM(T260:T353)</f>
        <v>0.2238</v>
      </c>
      <c r="U259" s="12"/>
      <c r="V259" s="12"/>
      <c r="W259" s="12"/>
      <c r="X259" s="12"/>
      <c r="Y259" s="12"/>
      <c r="Z259" s="12"/>
      <c r="AA259" s="12"/>
      <c r="AB259" s="12"/>
      <c r="AC259" s="12"/>
      <c r="AD259" s="12"/>
      <c r="AE259" s="12"/>
      <c r="AR259" s="224" t="s">
        <v>90</v>
      </c>
      <c r="AT259" s="225" t="s">
        <v>82</v>
      </c>
      <c r="AU259" s="225" t="s">
        <v>90</v>
      </c>
      <c r="AY259" s="224" t="s">
        <v>355</v>
      </c>
      <c r="BK259" s="226">
        <f>SUM(BK260:BK353)</f>
        <v>0</v>
      </c>
    </row>
    <row r="260" s="2" customFormat="1" ht="16.5" customHeight="1">
      <c r="A260" s="40"/>
      <c r="B260" s="41"/>
      <c r="C260" s="229" t="s">
        <v>614</v>
      </c>
      <c r="D260" s="229" t="s">
        <v>358</v>
      </c>
      <c r="E260" s="230" t="s">
        <v>10803</v>
      </c>
      <c r="F260" s="231" t="s">
        <v>10804</v>
      </c>
      <c r="G260" s="232" t="s">
        <v>635</v>
      </c>
      <c r="H260" s="233">
        <v>6</v>
      </c>
      <c r="I260" s="234"/>
      <c r="J260" s="235">
        <f>ROUND(I260*H260,2)</f>
        <v>0</v>
      </c>
      <c r="K260" s="231" t="s">
        <v>525</v>
      </c>
      <c r="L260" s="46"/>
      <c r="M260" s="236" t="s">
        <v>1</v>
      </c>
      <c r="N260" s="237" t="s">
        <v>48</v>
      </c>
      <c r="O260" s="93"/>
      <c r="P260" s="238">
        <f>O260*H260</f>
        <v>0</v>
      </c>
      <c r="Q260" s="238">
        <v>0.0019</v>
      </c>
      <c r="R260" s="238">
        <f>Q260*H260</f>
        <v>0.0114</v>
      </c>
      <c r="S260" s="238">
        <v>0</v>
      </c>
      <c r="T260" s="239">
        <f>S260*H260</f>
        <v>0</v>
      </c>
      <c r="U260" s="40"/>
      <c r="V260" s="40"/>
      <c r="W260" s="40"/>
      <c r="X260" s="40"/>
      <c r="Y260" s="40"/>
      <c r="Z260" s="40"/>
      <c r="AA260" s="40"/>
      <c r="AB260" s="40"/>
      <c r="AC260" s="40"/>
      <c r="AD260" s="40"/>
      <c r="AE260" s="40"/>
      <c r="AR260" s="240" t="s">
        <v>419</v>
      </c>
      <c r="AT260" s="240" t="s">
        <v>358</v>
      </c>
      <c r="AU260" s="240" t="s">
        <v>92</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419</v>
      </c>
      <c r="BM260" s="240" t="s">
        <v>10805</v>
      </c>
    </row>
    <row r="261" s="2" customFormat="1">
      <c r="A261" s="40"/>
      <c r="B261" s="41"/>
      <c r="C261" s="42"/>
      <c r="D261" s="242" t="s">
        <v>368</v>
      </c>
      <c r="E261" s="42"/>
      <c r="F261" s="243" t="s">
        <v>10700</v>
      </c>
      <c r="G261" s="42"/>
      <c r="H261" s="42"/>
      <c r="I261" s="244"/>
      <c r="J261" s="42"/>
      <c r="K261" s="42"/>
      <c r="L261" s="46"/>
      <c r="M261" s="245"/>
      <c r="N261" s="246"/>
      <c r="O261" s="93"/>
      <c r="P261" s="93"/>
      <c r="Q261" s="93"/>
      <c r="R261" s="93"/>
      <c r="S261" s="93"/>
      <c r="T261" s="94"/>
      <c r="U261" s="40"/>
      <c r="V261" s="40"/>
      <c r="W261" s="40"/>
      <c r="X261" s="40"/>
      <c r="Y261" s="40"/>
      <c r="Z261" s="40"/>
      <c r="AA261" s="40"/>
      <c r="AB261" s="40"/>
      <c r="AC261" s="40"/>
      <c r="AD261" s="40"/>
      <c r="AE261" s="40"/>
      <c r="AT261" s="18" t="s">
        <v>368</v>
      </c>
      <c r="AU261" s="18" t="s">
        <v>92</v>
      </c>
    </row>
    <row r="262" s="13" customFormat="1">
      <c r="A262" s="13"/>
      <c r="B262" s="252"/>
      <c r="C262" s="253"/>
      <c r="D262" s="242" t="s">
        <v>488</v>
      </c>
      <c r="E262" s="254" t="s">
        <v>1</v>
      </c>
      <c r="F262" s="255" t="s">
        <v>10806</v>
      </c>
      <c r="G262" s="253"/>
      <c r="H262" s="256">
        <v>6</v>
      </c>
      <c r="I262" s="257"/>
      <c r="J262" s="253"/>
      <c r="K262" s="253"/>
      <c r="L262" s="258"/>
      <c r="M262" s="259"/>
      <c r="N262" s="260"/>
      <c r="O262" s="260"/>
      <c r="P262" s="260"/>
      <c r="Q262" s="260"/>
      <c r="R262" s="260"/>
      <c r="S262" s="260"/>
      <c r="T262" s="261"/>
      <c r="U262" s="13"/>
      <c r="V262" s="13"/>
      <c r="W262" s="13"/>
      <c r="X262" s="13"/>
      <c r="Y262" s="13"/>
      <c r="Z262" s="13"/>
      <c r="AA262" s="13"/>
      <c r="AB262" s="13"/>
      <c r="AC262" s="13"/>
      <c r="AD262" s="13"/>
      <c r="AE262" s="13"/>
      <c r="AT262" s="262" t="s">
        <v>488</v>
      </c>
      <c r="AU262" s="262" t="s">
        <v>92</v>
      </c>
      <c r="AV262" s="13" t="s">
        <v>92</v>
      </c>
      <c r="AW262" s="13" t="s">
        <v>38</v>
      </c>
      <c r="AX262" s="13" t="s">
        <v>83</v>
      </c>
      <c r="AY262" s="262" t="s">
        <v>355</v>
      </c>
    </row>
    <row r="263" s="14" customFormat="1">
      <c r="A263" s="14"/>
      <c r="B263" s="263"/>
      <c r="C263" s="264"/>
      <c r="D263" s="242" t="s">
        <v>488</v>
      </c>
      <c r="E263" s="265" t="s">
        <v>1</v>
      </c>
      <c r="F263" s="266" t="s">
        <v>490</v>
      </c>
      <c r="G263" s="264"/>
      <c r="H263" s="267">
        <v>6</v>
      </c>
      <c r="I263" s="268"/>
      <c r="J263" s="264"/>
      <c r="K263" s="264"/>
      <c r="L263" s="269"/>
      <c r="M263" s="270"/>
      <c r="N263" s="271"/>
      <c r="O263" s="271"/>
      <c r="P263" s="271"/>
      <c r="Q263" s="271"/>
      <c r="R263" s="271"/>
      <c r="S263" s="271"/>
      <c r="T263" s="272"/>
      <c r="U263" s="14"/>
      <c r="V263" s="14"/>
      <c r="W263" s="14"/>
      <c r="X263" s="14"/>
      <c r="Y263" s="14"/>
      <c r="Z263" s="14"/>
      <c r="AA263" s="14"/>
      <c r="AB263" s="14"/>
      <c r="AC263" s="14"/>
      <c r="AD263" s="14"/>
      <c r="AE263" s="14"/>
      <c r="AT263" s="273" t="s">
        <v>488</v>
      </c>
      <c r="AU263" s="273" t="s">
        <v>92</v>
      </c>
      <c r="AV263" s="14" t="s">
        <v>144</v>
      </c>
      <c r="AW263" s="14" t="s">
        <v>38</v>
      </c>
      <c r="AX263" s="14" t="s">
        <v>90</v>
      </c>
      <c r="AY263" s="273" t="s">
        <v>355</v>
      </c>
    </row>
    <row r="264" s="2" customFormat="1" ht="16.5" customHeight="1">
      <c r="A264" s="40"/>
      <c r="B264" s="41"/>
      <c r="C264" s="229" t="s">
        <v>627</v>
      </c>
      <c r="D264" s="229" t="s">
        <v>358</v>
      </c>
      <c r="E264" s="230" t="s">
        <v>10807</v>
      </c>
      <c r="F264" s="231" t="s">
        <v>10808</v>
      </c>
      <c r="G264" s="232" t="s">
        <v>635</v>
      </c>
      <c r="H264" s="233">
        <v>12</v>
      </c>
      <c r="I264" s="234"/>
      <c r="J264" s="235">
        <f>ROUND(I264*H264,2)</f>
        <v>0</v>
      </c>
      <c r="K264" s="231" t="s">
        <v>525</v>
      </c>
      <c r="L264" s="46"/>
      <c r="M264" s="236" t="s">
        <v>1</v>
      </c>
      <c r="N264" s="237"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419</v>
      </c>
      <c r="AT264" s="240" t="s">
        <v>358</v>
      </c>
      <c r="AU264" s="240" t="s">
        <v>92</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419</v>
      </c>
      <c r="BM264" s="240" t="s">
        <v>10809</v>
      </c>
    </row>
    <row r="265" s="2" customFormat="1">
      <c r="A265" s="40"/>
      <c r="B265" s="41"/>
      <c r="C265" s="42"/>
      <c r="D265" s="242" t="s">
        <v>368</v>
      </c>
      <c r="E265" s="42"/>
      <c r="F265" s="243" t="s">
        <v>10700</v>
      </c>
      <c r="G265" s="42"/>
      <c r="H265" s="42"/>
      <c r="I265" s="244"/>
      <c r="J265" s="42"/>
      <c r="K265" s="42"/>
      <c r="L265" s="46"/>
      <c r="M265" s="245"/>
      <c r="N265" s="246"/>
      <c r="O265" s="93"/>
      <c r="P265" s="93"/>
      <c r="Q265" s="93"/>
      <c r="R265" s="93"/>
      <c r="S265" s="93"/>
      <c r="T265" s="94"/>
      <c r="U265" s="40"/>
      <c r="V265" s="40"/>
      <c r="W265" s="40"/>
      <c r="X265" s="40"/>
      <c r="Y265" s="40"/>
      <c r="Z265" s="40"/>
      <c r="AA265" s="40"/>
      <c r="AB265" s="40"/>
      <c r="AC265" s="40"/>
      <c r="AD265" s="40"/>
      <c r="AE265" s="40"/>
      <c r="AT265" s="18" t="s">
        <v>368</v>
      </c>
      <c r="AU265" s="18" t="s">
        <v>92</v>
      </c>
    </row>
    <row r="266" s="13" customFormat="1">
      <c r="A266" s="13"/>
      <c r="B266" s="252"/>
      <c r="C266" s="253"/>
      <c r="D266" s="242" t="s">
        <v>488</v>
      </c>
      <c r="E266" s="254" t="s">
        <v>1</v>
      </c>
      <c r="F266" s="255" t="s">
        <v>10810</v>
      </c>
      <c r="G266" s="253"/>
      <c r="H266" s="256">
        <v>12</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4" customFormat="1">
      <c r="A267" s="14"/>
      <c r="B267" s="263"/>
      <c r="C267" s="264"/>
      <c r="D267" s="242" t="s">
        <v>488</v>
      </c>
      <c r="E267" s="265" t="s">
        <v>1</v>
      </c>
      <c r="F267" s="266" t="s">
        <v>490</v>
      </c>
      <c r="G267" s="264"/>
      <c r="H267" s="267">
        <v>12</v>
      </c>
      <c r="I267" s="268"/>
      <c r="J267" s="264"/>
      <c r="K267" s="264"/>
      <c r="L267" s="269"/>
      <c r="M267" s="270"/>
      <c r="N267" s="271"/>
      <c r="O267" s="271"/>
      <c r="P267" s="271"/>
      <c r="Q267" s="271"/>
      <c r="R267" s="271"/>
      <c r="S267" s="271"/>
      <c r="T267" s="272"/>
      <c r="U267" s="14"/>
      <c r="V267" s="14"/>
      <c r="W267" s="14"/>
      <c r="X267" s="14"/>
      <c r="Y267" s="14"/>
      <c r="Z267" s="14"/>
      <c r="AA267" s="14"/>
      <c r="AB267" s="14"/>
      <c r="AC267" s="14"/>
      <c r="AD267" s="14"/>
      <c r="AE267" s="14"/>
      <c r="AT267" s="273" t="s">
        <v>488</v>
      </c>
      <c r="AU267" s="273" t="s">
        <v>92</v>
      </c>
      <c r="AV267" s="14" t="s">
        <v>144</v>
      </c>
      <c r="AW267" s="14" t="s">
        <v>38</v>
      </c>
      <c r="AX267" s="14" t="s">
        <v>90</v>
      </c>
      <c r="AY267" s="273" t="s">
        <v>355</v>
      </c>
    </row>
    <row r="268" s="2" customFormat="1" ht="16.5" customHeight="1">
      <c r="A268" s="40"/>
      <c r="B268" s="41"/>
      <c r="C268" s="229" t="s">
        <v>632</v>
      </c>
      <c r="D268" s="229" t="s">
        <v>358</v>
      </c>
      <c r="E268" s="230" t="s">
        <v>10811</v>
      </c>
      <c r="F268" s="231" t="s">
        <v>10812</v>
      </c>
      <c r="G268" s="232" t="s">
        <v>635</v>
      </c>
      <c r="H268" s="233">
        <v>6</v>
      </c>
      <c r="I268" s="234"/>
      <c r="J268" s="235">
        <f>ROUND(I268*H268,2)</f>
        <v>0</v>
      </c>
      <c r="K268" s="231" t="s">
        <v>361</v>
      </c>
      <c r="L268" s="46"/>
      <c r="M268" s="236" t="s">
        <v>1</v>
      </c>
      <c r="N268" s="237"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419</v>
      </c>
      <c r="AT268" s="240" t="s">
        <v>358</v>
      </c>
      <c r="AU268" s="240" t="s">
        <v>92</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419</v>
      </c>
      <c r="BM268" s="240" t="s">
        <v>10813</v>
      </c>
    </row>
    <row r="269" s="2" customFormat="1">
      <c r="A269" s="40"/>
      <c r="B269" s="41"/>
      <c r="C269" s="42"/>
      <c r="D269" s="242" t="s">
        <v>368</v>
      </c>
      <c r="E269" s="42"/>
      <c r="F269" s="243" t="s">
        <v>10700</v>
      </c>
      <c r="G269" s="42"/>
      <c r="H269" s="42"/>
      <c r="I269" s="244"/>
      <c r="J269" s="42"/>
      <c r="K269" s="42"/>
      <c r="L269" s="46"/>
      <c r="M269" s="245"/>
      <c r="N269" s="246"/>
      <c r="O269" s="93"/>
      <c r="P269" s="93"/>
      <c r="Q269" s="93"/>
      <c r="R269" s="93"/>
      <c r="S269" s="93"/>
      <c r="T269" s="94"/>
      <c r="U269" s="40"/>
      <c r="V269" s="40"/>
      <c r="W269" s="40"/>
      <c r="X269" s="40"/>
      <c r="Y269" s="40"/>
      <c r="Z269" s="40"/>
      <c r="AA269" s="40"/>
      <c r="AB269" s="40"/>
      <c r="AC269" s="40"/>
      <c r="AD269" s="40"/>
      <c r="AE269" s="40"/>
      <c r="AT269" s="18" t="s">
        <v>368</v>
      </c>
      <c r="AU269" s="18" t="s">
        <v>92</v>
      </c>
    </row>
    <row r="270" s="13" customFormat="1">
      <c r="A270" s="13"/>
      <c r="B270" s="252"/>
      <c r="C270" s="253"/>
      <c r="D270" s="242" t="s">
        <v>488</v>
      </c>
      <c r="E270" s="254" t="s">
        <v>1</v>
      </c>
      <c r="F270" s="255" t="s">
        <v>10806</v>
      </c>
      <c r="G270" s="253"/>
      <c r="H270" s="256">
        <v>6</v>
      </c>
      <c r="I270" s="257"/>
      <c r="J270" s="253"/>
      <c r="K270" s="253"/>
      <c r="L270" s="258"/>
      <c r="M270" s="259"/>
      <c r="N270" s="260"/>
      <c r="O270" s="260"/>
      <c r="P270" s="260"/>
      <c r="Q270" s="260"/>
      <c r="R270" s="260"/>
      <c r="S270" s="260"/>
      <c r="T270" s="261"/>
      <c r="U270" s="13"/>
      <c r="V270" s="13"/>
      <c r="W270" s="13"/>
      <c r="X270" s="13"/>
      <c r="Y270" s="13"/>
      <c r="Z270" s="13"/>
      <c r="AA270" s="13"/>
      <c r="AB270" s="13"/>
      <c r="AC270" s="13"/>
      <c r="AD270" s="13"/>
      <c r="AE270" s="13"/>
      <c r="AT270" s="262" t="s">
        <v>488</v>
      </c>
      <c r="AU270" s="262" t="s">
        <v>92</v>
      </c>
      <c r="AV270" s="13" t="s">
        <v>92</v>
      </c>
      <c r="AW270" s="13" t="s">
        <v>38</v>
      </c>
      <c r="AX270" s="13" t="s">
        <v>83</v>
      </c>
      <c r="AY270" s="262" t="s">
        <v>355</v>
      </c>
    </row>
    <row r="271" s="14" customFormat="1">
      <c r="A271" s="14"/>
      <c r="B271" s="263"/>
      <c r="C271" s="264"/>
      <c r="D271" s="242" t="s">
        <v>488</v>
      </c>
      <c r="E271" s="265" t="s">
        <v>1</v>
      </c>
      <c r="F271" s="266" t="s">
        <v>490</v>
      </c>
      <c r="G271" s="264"/>
      <c r="H271" s="267">
        <v>6</v>
      </c>
      <c r="I271" s="268"/>
      <c r="J271" s="264"/>
      <c r="K271" s="264"/>
      <c r="L271" s="269"/>
      <c r="M271" s="270"/>
      <c r="N271" s="271"/>
      <c r="O271" s="271"/>
      <c r="P271" s="271"/>
      <c r="Q271" s="271"/>
      <c r="R271" s="271"/>
      <c r="S271" s="271"/>
      <c r="T271" s="272"/>
      <c r="U271" s="14"/>
      <c r="V271" s="14"/>
      <c r="W271" s="14"/>
      <c r="X271" s="14"/>
      <c r="Y271" s="14"/>
      <c r="Z271" s="14"/>
      <c r="AA271" s="14"/>
      <c r="AB271" s="14"/>
      <c r="AC271" s="14"/>
      <c r="AD271" s="14"/>
      <c r="AE271" s="14"/>
      <c r="AT271" s="273" t="s">
        <v>488</v>
      </c>
      <c r="AU271" s="273" t="s">
        <v>92</v>
      </c>
      <c r="AV271" s="14" t="s">
        <v>144</v>
      </c>
      <c r="AW271" s="14" t="s">
        <v>38</v>
      </c>
      <c r="AX271" s="14" t="s">
        <v>90</v>
      </c>
      <c r="AY271" s="273" t="s">
        <v>355</v>
      </c>
    </row>
    <row r="272" s="2" customFormat="1" ht="21.75" customHeight="1">
      <c r="A272" s="40"/>
      <c r="B272" s="41"/>
      <c r="C272" s="229" t="s">
        <v>639</v>
      </c>
      <c r="D272" s="229" t="s">
        <v>358</v>
      </c>
      <c r="E272" s="230" t="s">
        <v>10814</v>
      </c>
      <c r="F272" s="231" t="s">
        <v>10815</v>
      </c>
      <c r="G272" s="232" t="s">
        <v>635</v>
      </c>
      <c r="H272" s="233">
        <v>3</v>
      </c>
      <c r="I272" s="234"/>
      <c r="J272" s="235">
        <f>ROUND(I272*H272,2)</f>
        <v>0</v>
      </c>
      <c r="K272" s="231" t="s">
        <v>525</v>
      </c>
      <c r="L272" s="46"/>
      <c r="M272" s="236" t="s">
        <v>1</v>
      </c>
      <c r="N272" s="237" t="s">
        <v>48</v>
      </c>
      <c r="O272" s="93"/>
      <c r="P272" s="238">
        <f>O272*H272</f>
        <v>0</v>
      </c>
      <c r="Q272" s="238">
        <v>0.00029</v>
      </c>
      <c r="R272" s="238">
        <f>Q272*H272</f>
        <v>0.00087000000000000001</v>
      </c>
      <c r="S272" s="238">
        <v>0</v>
      </c>
      <c r="T272" s="239">
        <f>S272*H272</f>
        <v>0</v>
      </c>
      <c r="U272" s="40"/>
      <c r="V272" s="40"/>
      <c r="W272" s="40"/>
      <c r="X272" s="40"/>
      <c r="Y272" s="40"/>
      <c r="Z272" s="40"/>
      <c r="AA272" s="40"/>
      <c r="AB272" s="40"/>
      <c r="AC272" s="40"/>
      <c r="AD272" s="40"/>
      <c r="AE272" s="40"/>
      <c r="AR272" s="240" t="s">
        <v>144</v>
      </c>
      <c r="AT272" s="240" t="s">
        <v>358</v>
      </c>
      <c r="AU272" s="240" t="s">
        <v>92</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10816</v>
      </c>
    </row>
    <row r="273" s="2" customFormat="1">
      <c r="A273" s="40"/>
      <c r="B273" s="41"/>
      <c r="C273" s="42"/>
      <c r="D273" s="242" t="s">
        <v>368</v>
      </c>
      <c r="E273" s="42"/>
      <c r="F273" s="243" t="s">
        <v>10817</v>
      </c>
      <c r="G273" s="42"/>
      <c r="H273" s="42"/>
      <c r="I273" s="244"/>
      <c r="J273" s="42"/>
      <c r="K273" s="42"/>
      <c r="L273" s="46"/>
      <c r="M273" s="245"/>
      <c r="N273" s="246"/>
      <c r="O273" s="93"/>
      <c r="P273" s="93"/>
      <c r="Q273" s="93"/>
      <c r="R273" s="93"/>
      <c r="S273" s="93"/>
      <c r="T273" s="94"/>
      <c r="U273" s="40"/>
      <c r="V273" s="40"/>
      <c r="W273" s="40"/>
      <c r="X273" s="40"/>
      <c r="Y273" s="40"/>
      <c r="Z273" s="40"/>
      <c r="AA273" s="40"/>
      <c r="AB273" s="40"/>
      <c r="AC273" s="40"/>
      <c r="AD273" s="40"/>
      <c r="AE273" s="40"/>
      <c r="AT273" s="18" t="s">
        <v>368</v>
      </c>
      <c r="AU273" s="18" t="s">
        <v>92</v>
      </c>
    </row>
    <row r="274" s="13" customFormat="1">
      <c r="A274" s="13"/>
      <c r="B274" s="252"/>
      <c r="C274" s="253"/>
      <c r="D274" s="242" t="s">
        <v>488</v>
      </c>
      <c r="E274" s="254" t="s">
        <v>1</v>
      </c>
      <c r="F274" s="255" t="s">
        <v>10818</v>
      </c>
      <c r="G274" s="253"/>
      <c r="H274" s="256">
        <v>3</v>
      </c>
      <c r="I274" s="257"/>
      <c r="J274" s="253"/>
      <c r="K274" s="253"/>
      <c r="L274" s="258"/>
      <c r="M274" s="259"/>
      <c r="N274" s="260"/>
      <c r="O274" s="260"/>
      <c r="P274" s="260"/>
      <c r="Q274" s="260"/>
      <c r="R274" s="260"/>
      <c r="S274" s="260"/>
      <c r="T274" s="261"/>
      <c r="U274" s="13"/>
      <c r="V274" s="13"/>
      <c r="W274" s="13"/>
      <c r="X274" s="13"/>
      <c r="Y274" s="13"/>
      <c r="Z274" s="13"/>
      <c r="AA274" s="13"/>
      <c r="AB274" s="13"/>
      <c r="AC274" s="13"/>
      <c r="AD274" s="13"/>
      <c r="AE274" s="13"/>
      <c r="AT274" s="262" t="s">
        <v>488</v>
      </c>
      <c r="AU274" s="262" t="s">
        <v>92</v>
      </c>
      <c r="AV274" s="13" t="s">
        <v>92</v>
      </c>
      <c r="AW274" s="13" t="s">
        <v>38</v>
      </c>
      <c r="AX274" s="13" t="s">
        <v>83</v>
      </c>
      <c r="AY274" s="262" t="s">
        <v>355</v>
      </c>
    </row>
    <row r="275" s="14" customFormat="1">
      <c r="A275" s="14"/>
      <c r="B275" s="263"/>
      <c r="C275" s="264"/>
      <c r="D275" s="242" t="s">
        <v>488</v>
      </c>
      <c r="E275" s="265" t="s">
        <v>1</v>
      </c>
      <c r="F275" s="266" t="s">
        <v>490</v>
      </c>
      <c r="G275" s="264"/>
      <c r="H275" s="267">
        <v>3</v>
      </c>
      <c r="I275" s="268"/>
      <c r="J275" s="264"/>
      <c r="K275" s="264"/>
      <c r="L275" s="269"/>
      <c r="M275" s="270"/>
      <c r="N275" s="271"/>
      <c r="O275" s="271"/>
      <c r="P275" s="271"/>
      <c r="Q275" s="271"/>
      <c r="R275" s="271"/>
      <c r="S275" s="271"/>
      <c r="T275" s="272"/>
      <c r="U275" s="14"/>
      <c r="V275" s="14"/>
      <c r="W275" s="14"/>
      <c r="X275" s="14"/>
      <c r="Y275" s="14"/>
      <c r="Z275" s="14"/>
      <c r="AA275" s="14"/>
      <c r="AB275" s="14"/>
      <c r="AC275" s="14"/>
      <c r="AD275" s="14"/>
      <c r="AE275" s="14"/>
      <c r="AT275" s="273" t="s">
        <v>488</v>
      </c>
      <c r="AU275" s="273" t="s">
        <v>92</v>
      </c>
      <c r="AV275" s="14" t="s">
        <v>144</v>
      </c>
      <c r="AW275" s="14" t="s">
        <v>38</v>
      </c>
      <c r="AX275" s="14" t="s">
        <v>90</v>
      </c>
      <c r="AY275" s="273" t="s">
        <v>355</v>
      </c>
    </row>
    <row r="276" s="2" customFormat="1" ht="16.5" customHeight="1">
      <c r="A276" s="40"/>
      <c r="B276" s="41"/>
      <c r="C276" s="229" t="s">
        <v>649</v>
      </c>
      <c r="D276" s="229" t="s">
        <v>358</v>
      </c>
      <c r="E276" s="230" t="s">
        <v>10819</v>
      </c>
      <c r="F276" s="231" t="s">
        <v>10820</v>
      </c>
      <c r="G276" s="232" t="s">
        <v>635</v>
      </c>
      <c r="H276" s="233">
        <v>4</v>
      </c>
      <c r="I276" s="234"/>
      <c r="J276" s="235">
        <f>ROUND(I276*H276,2)</f>
        <v>0</v>
      </c>
      <c r="K276" s="231" t="s">
        <v>525</v>
      </c>
      <c r="L276" s="46"/>
      <c r="M276" s="236" t="s">
        <v>1</v>
      </c>
      <c r="N276" s="237" t="s">
        <v>48</v>
      </c>
      <c r="O276" s="93"/>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824</v>
      </c>
      <c r="AT276" s="240" t="s">
        <v>358</v>
      </c>
      <c r="AU276" s="240" t="s">
        <v>92</v>
      </c>
      <c r="AY276" s="18" t="s">
        <v>355</v>
      </c>
      <c r="BE276" s="241">
        <f>IF(N276="základní",J276,0)</f>
        <v>0</v>
      </c>
      <c r="BF276" s="241">
        <f>IF(N276="snížená",J276,0)</f>
        <v>0</v>
      </c>
      <c r="BG276" s="241">
        <f>IF(N276="zákl. přenesená",J276,0)</f>
        <v>0</v>
      </c>
      <c r="BH276" s="241">
        <f>IF(N276="sníž. přenesená",J276,0)</f>
        <v>0</v>
      </c>
      <c r="BI276" s="241">
        <f>IF(N276="nulová",J276,0)</f>
        <v>0</v>
      </c>
      <c r="BJ276" s="18" t="s">
        <v>90</v>
      </c>
      <c r="BK276" s="241">
        <f>ROUND(I276*H276,2)</f>
        <v>0</v>
      </c>
      <c r="BL276" s="18" t="s">
        <v>824</v>
      </c>
      <c r="BM276" s="240" t="s">
        <v>10821</v>
      </c>
    </row>
    <row r="277" s="2" customFormat="1">
      <c r="A277" s="40"/>
      <c r="B277" s="41"/>
      <c r="C277" s="42"/>
      <c r="D277" s="242" t="s">
        <v>368</v>
      </c>
      <c r="E277" s="42"/>
      <c r="F277" s="243" t="s">
        <v>10822</v>
      </c>
      <c r="G277" s="42"/>
      <c r="H277" s="42"/>
      <c r="I277" s="244"/>
      <c r="J277" s="42"/>
      <c r="K277" s="42"/>
      <c r="L277" s="46"/>
      <c r="M277" s="245"/>
      <c r="N277" s="246"/>
      <c r="O277" s="93"/>
      <c r="P277" s="93"/>
      <c r="Q277" s="93"/>
      <c r="R277" s="93"/>
      <c r="S277" s="93"/>
      <c r="T277" s="94"/>
      <c r="U277" s="40"/>
      <c r="V277" s="40"/>
      <c r="W277" s="40"/>
      <c r="X277" s="40"/>
      <c r="Y277" s="40"/>
      <c r="Z277" s="40"/>
      <c r="AA277" s="40"/>
      <c r="AB277" s="40"/>
      <c r="AC277" s="40"/>
      <c r="AD277" s="40"/>
      <c r="AE277" s="40"/>
      <c r="AT277" s="18" t="s">
        <v>368</v>
      </c>
      <c r="AU277" s="18" t="s">
        <v>92</v>
      </c>
    </row>
    <row r="278" s="13" customFormat="1">
      <c r="A278" s="13"/>
      <c r="B278" s="252"/>
      <c r="C278" s="253"/>
      <c r="D278" s="242" t="s">
        <v>488</v>
      </c>
      <c r="E278" s="254" t="s">
        <v>1</v>
      </c>
      <c r="F278" s="255" t="s">
        <v>10823</v>
      </c>
      <c r="G278" s="253"/>
      <c r="H278" s="256">
        <v>4</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488</v>
      </c>
      <c r="AU278" s="262" t="s">
        <v>92</v>
      </c>
      <c r="AV278" s="13" t="s">
        <v>92</v>
      </c>
      <c r="AW278" s="13" t="s">
        <v>38</v>
      </c>
      <c r="AX278" s="13" t="s">
        <v>83</v>
      </c>
      <c r="AY278" s="262" t="s">
        <v>355</v>
      </c>
    </row>
    <row r="279" s="14" customFormat="1">
      <c r="A279" s="14"/>
      <c r="B279" s="263"/>
      <c r="C279" s="264"/>
      <c r="D279" s="242" t="s">
        <v>488</v>
      </c>
      <c r="E279" s="265" t="s">
        <v>1</v>
      </c>
      <c r="F279" s="266" t="s">
        <v>490</v>
      </c>
      <c r="G279" s="264"/>
      <c r="H279" s="267">
        <v>4</v>
      </c>
      <c r="I279" s="268"/>
      <c r="J279" s="264"/>
      <c r="K279" s="264"/>
      <c r="L279" s="269"/>
      <c r="M279" s="270"/>
      <c r="N279" s="271"/>
      <c r="O279" s="271"/>
      <c r="P279" s="271"/>
      <c r="Q279" s="271"/>
      <c r="R279" s="271"/>
      <c r="S279" s="271"/>
      <c r="T279" s="272"/>
      <c r="U279" s="14"/>
      <c r="V279" s="14"/>
      <c r="W279" s="14"/>
      <c r="X279" s="14"/>
      <c r="Y279" s="14"/>
      <c r="Z279" s="14"/>
      <c r="AA279" s="14"/>
      <c r="AB279" s="14"/>
      <c r="AC279" s="14"/>
      <c r="AD279" s="14"/>
      <c r="AE279" s="14"/>
      <c r="AT279" s="273" t="s">
        <v>488</v>
      </c>
      <c r="AU279" s="273" t="s">
        <v>92</v>
      </c>
      <c r="AV279" s="14" t="s">
        <v>144</v>
      </c>
      <c r="AW279" s="14" t="s">
        <v>38</v>
      </c>
      <c r="AX279" s="14" t="s">
        <v>90</v>
      </c>
      <c r="AY279" s="273" t="s">
        <v>355</v>
      </c>
    </row>
    <row r="280" s="2" customFormat="1" ht="16.5" customHeight="1">
      <c r="A280" s="40"/>
      <c r="B280" s="41"/>
      <c r="C280" s="229" t="s">
        <v>654</v>
      </c>
      <c r="D280" s="229" t="s">
        <v>358</v>
      </c>
      <c r="E280" s="230" t="s">
        <v>10824</v>
      </c>
      <c r="F280" s="231" t="s">
        <v>10825</v>
      </c>
      <c r="G280" s="232" t="s">
        <v>635</v>
      </c>
      <c r="H280" s="233">
        <v>6</v>
      </c>
      <c r="I280" s="234"/>
      <c r="J280" s="235">
        <f>ROUND(I280*H280,2)</f>
        <v>0</v>
      </c>
      <c r="K280" s="231" t="s">
        <v>525</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824</v>
      </c>
      <c r="AT280" s="240" t="s">
        <v>358</v>
      </c>
      <c r="AU280" s="240" t="s">
        <v>92</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824</v>
      </c>
      <c r="BM280" s="240" t="s">
        <v>10826</v>
      </c>
    </row>
    <row r="281" s="2" customFormat="1">
      <c r="A281" s="40"/>
      <c r="B281" s="41"/>
      <c r="C281" s="42"/>
      <c r="D281" s="242" t="s">
        <v>368</v>
      </c>
      <c r="E281" s="42"/>
      <c r="F281" s="243" t="s">
        <v>10827</v>
      </c>
      <c r="G281" s="42"/>
      <c r="H281" s="42"/>
      <c r="I281" s="244"/>
      <c r="J281" s="42"/>
      <c r="K281" s="42"/>
      <c r="L281" s="46"/>
      <c r="M281" s="245"/>
      <c r="N281" s="246"/>
      <c r="O281" s="93"/>
      <c r="P281" s="93"/>
      <c r="Q281" s="93"/>
      <c r="R281" s="93"/>
      <c r="S281" s="93"/>
      <c r="T281" s="94"/>
      <c r="U281" s="40"/>
      <c r="V281" s="40"/>
      <c r="W281" s="40"/>
      <c r="X281" s="40"/>
      <c r="Y281" s="40"/>
      <c r="Z281" s="40"/>
      <c r="AA281" s="40"/>
      <c r="AB281" s="40"/>
      <c r="AC281" s="40"/>
      <c r="AD281" s="40"/>
      <c r="AE281" s="40"/>
      <c r="AT281" s="18" t="s">
        <v>368</v>
      </c>
      <c r="AU281" s="18" t="s">
        <v>92</v>
      </c>
    </row>
    <row r="282" s="13" customFormat="1">
      <c r="A282" s="13"/>
      <c r="B282" s="252"/>
      <c r="C282" s="253"/>
      <c r="D282" s="242" t="s">
        <v>488</v>
      </c>
      <c r="E282" s="254" t="s">
        <v>1</v>
      </c>
      <c r="F282" s="255" t="s">
        <v>10806</v>
      </c>
      <c r="G282" s="253"/>
      <c r="H282" s="256">
        <v>6</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488</v>
      </c>
      <c r="AU282" s="262" t="s">
        <v>92</v>
      </c>
      <c r="AV282" s="13" t="s">
        <v>92</v>
      </c>
      <c r="AW282" s="13" t="s">
        <v>38</v>
      </c>
      <c r="AX282" s="13" t="s">
        <v>83</v>
      </c>
      <c r="AY282" s="262" t="s">
        <v>355</v>
      </c>
    </row>
    <row r="283" s="14" customFormat="1">
      <c r="A283" s="14"/>
      <c r="B283" s="263"/>
      <c r="C283" s="264"/>
      <c r="D283" s="242" t="s">
        <v>488</v>
      </c>
      <c r="E283" s="265" t="s">
        <v>1</v>
      </c>
      <c r="F283" s="266" t="s">
        <v>490</v>
      </c>
      <c r="G283" s="264"/>
      <c r="H283" s="267">
        <v>6</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488</v>
      </c>
      <c r="AU283" s="273" t="s">
        <v>92</v>
      </c>
      <c r="AV283" s="14" t="s">
        <v>144</v>
      </c>
      <c r="AW283" s="14" t="s">
        <v>38</v>
      </c>
      <c r="AX283" s="14" t="s">
        <v>90</v>
      </c>
      <c r="AY283" s="273" t="s">
        <v>355</v>
      </c>
    </row>
    <row r="284" s="2" customFormat="1" ht="16.5" customHeight="1">
      <c r="A284" s="40"/>
      <c r="B284" s="41"/>
      <c r="C284" s="229" t="s">
        <v>659</v>
      </c>
      <c r="D284" s="229" t="s">
        <v>358</v>
      </c>
      <c r="E284" s="230" t="s">
        <v>10828</v>
      </c>
      <c r="F284" s="231" t="s">
        <v>10829</v>
      </c>
      <c r="G284" s="232" t="s">
        <v>635</v>
      </c>
      <c r="H284" s="233">
        <v>12</v>
      </c>
      <c r="I284" s="234"/>
      <c r="J284" s="235">
        <f>ROUND(I284*H284,2)</f>
        <v>0</v>
      </c>
      <c r="K284" s="231" t="s">
        <v>361</v>
      </c>
      <c r="L284" s="46"/>
      <c r="M284" s="236" t="s">
        <v>1</v>
      </c>
      <c r="N284" s="237" t="s">
        <v>48</v>
      </c>
      <c r="O284" s="93"/>
      <c r="P284" s="238">
        <f>O284*H284</f>
        <v>0</v>
      </c>
      <c r="Q284" s="238">
        <v>0.0016299999999999999</v>
      </c>
      <c r="R284" s="238">
        <f>Q284*H284</f>
        <v>0.019560000000000001</v>
      </c>
      <c r="S284" s="238">
        <v>0</v>
      </c>
      <c r="T284" s="239">
        <f>S284*H284</f>
        <v>0</v>
      </c>
      <c r="U284" s="40"/>
      <c r="V284" s="40"/>
      <c r="W284" s="40"/>
      <c r="X284" s="40"/>
      <c r="Y284" s="40"/>
      <c r="Z284" s="40"/>
      <c r="AA284" s="40"/>
      <c r="AB284" s="40"/>
      <c r="AC284" s="40"/>
      <c r="AD284" s="40"/>
      <c r="AE284" s="40"/>
      <c r="AR284" s="240" t="s">
        <v>144</v>
      </c>
      <c r="AT284" s="240" t="s">
        <v>358</v>
      </c>
      <c r="AU284" s="240" t="s">
        <v>92</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10830</v>
      </c>
    </row>
    <row r="285" s="2" customFormat="1">
      <c r="A285" s="40"/>
      <c r="B285" s="41"/>
      <c r="C285" s="42"/>
      <c r="D285" s="242" t="s">
        <v>368</v>
      </c>
      <c r="E285" s="42"/>
      <c r="F285" s="243" t="s">
        <v>10700</v>
      </c>
      <c r="G285" s="42"/>
      <c r="H285" s="42"/>
      <c r="I285" s="244"/>
      <c r="J285" s="42"/>
      <c r="K285" s="42"/>
      <c r="L285" s="46"/>
      <c r="M285" s="245"/>
      <c r="N285" s="246"/>
      <c r="O285" s="93"/>
      <c r="P285" s="93"/>
      <c r="Q285" s="93"/>
      <c r="R285" s="93"/>
      <c r="S285" s="93"/>
      <c r="T285" s="94"/>
      <c r="U285" s="40"/>
      <c r="V285" s="40"/>
      <c r="W285" s="40"/>
      <c r="X285" s="40"/>
      <c r="Y285" s="40"/>
      <c r="Z285" s="40"/>
      <c r="AA285" s="40"/>
      <c r="AB285" s="40"/>
      <c r="AC285" s="40"/>
      <c r="AD285" s="40"/>
      <c r="AE285" s="40"/>
      <c r="AT285" s="18" t="s">
        <v>368</v>
      </c>
      <c r="AU285" s="18" t="s">
        <v>92</v>
      </c>
    </row>
    <row r="286" s="13" customFormat="1">
      <c r="A286" s="13"/>
      <c r="B286" s="252"/>
      <c r="C286" s="253"/>
      <c r="D286" s="242" t="s">
        <v>488</v>
      </c>
      <c r="E286" s="254" t="s">
        <v>1</v>
      </c>
      <c r="F286" s="255" t="s">
        <v>10831</v>
      </c>
      <c r="G286" s="253"/>
      <c r="H286" s="256">
        <v>12</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488</v>
      </c>
      <c r="AU286" s="262" t="s">
        <v>92</v>
      </c>
      <c r="AV286" s="13" t="s">
        <v>92</v>
      </c>
      <c r="AW286" s="13" t="s">
        <v>38</v>
      </c>
      <c r="AX286" s="13" t="s">
        <v>83</v>
      </c>
      <c r="AY286" s="262" t="s">
        <v>355</v>
      </c>
    </row>
    <row r="287" s="14" customFormat="1">
      <c r="A287" s="14"/>
      <c r="B287" s="263"/>
      <c r="C287" s="264"/>
      <c r="D287" s="242" t="s">
        <v>488</v>
      </c>
      <c r="E287" s="265" t="s">
        <v>1</v>
      </c>
      <c r="F287" s="266" t="s">
        <v>490</v>
      </c>
      <c r="G287" s="264"/>
      <c r="H287" s="267">
        <v>12</v>
      </c>
      <c r="I287" s="268"/>
      <c r="J287" s="264"/>
      <c r="K287" s="264"/>
      <c r="L287" s="269"/>
      <c r="M287" s="270"/>
      <c r="N287" s="271"/>
      <c r="O287" s="271"/>
      <c r="P287" s="271"/>
      <c r="Q287" s="271"/>
      <c r="R287" s="271"/>
      <c r="S287" s="271"/>
      <c r="T287" s="272"/>
      <c r="U287" s="14"/>
      <c r="V287" s="14"/>
      <c r="W287" s="14"/>
      <c r="X287" s="14"/>
      <c r="Y287" s="14"/>
      <c r="Z287" s="14"/>
      <c r="AA287" s="14"/>
      <c r="AB287" s="14"/>
      <c r="AC287" s="14"/>
      <c r="AD287" s="14"/>
      <c r="AE287" s="14"/>
      <c r="AT287" s="273" t="s">
        <v>488</v>
      </c>
      <c r="AU287" s="273" t="s">
        <v>92</v>
      </c>
      <c r="AV287" s="14" t="s">
        <v>144</v>
      </c>
      <c r="AW287" s="14" t="s">
        <v>38</v>
      </c>
      <c r="AX287" s="14" t="s">
        <v>90</v>
      </c>
      <c r="AY287" s="273" t="s">
        <v>355</v>
      </c>
    </row>
    <row r="288" s="2" customFormat="1" ht="16.5" customHeight="1">
      <c r="A288" s="40"/>
      <c r="B288" s="41"/>
      <c r="C288" s="284" t="s">
        <v>664</v>
      </c>
      <c r="D288" s="284" t="s">
        <v>522</v>
      </c>
      <c r="E288" s="285" t="s">
        <v>10832</v>
      </c>
      <c r="F288" s="286" t="s">
        <v>10833</v>
      </c>
      <c r="G288" s="287" t="s">
        <v>635</v>
      </c>
      <c r="H288" s="288">
        <v>12</v>
      </c>
      <c r="I288" s="289"/>
      <c r="J288" s="290">
        <f>ROUND(I288*H288,2)</f>
        <v>0</v>
      </c>
      <c r="K288" s="286" t="s">
        <v>525</v>
      </c>
      <c r="L288" s="291"/>
      <c r="M288" s="292" t="s">
        <v>1</v>
      </c>
      <c r="N288" s="293" t="s">
        <v>48</v>
      </c>
      <c r="O288" s="93"/>
      <c r="P288" s="238">
        <f>O288*H288</f>
        <v>0</v>
      </c>
      <c r="Q288" s="238">
        <v>0.0060299999999999998</v>
      </c>
      <c r="R288" s="238">
        <f>Q288*H288</f>
        <v>0.072359999999999994</v>
      </c>
      <c r="S288" s="238">
        <v>0</v>
      </c>
      <c r="T288" s="239">
        <f>S288*H288</f>
        <v>0</v>
      </c>
      <c r="U288" s="40"/>
      <c r="V288" s="40"/>
      <c r="W288" s="40"/>
      <c r="X288" s="40"/>
      <c r="Y288" s="40"/>
      <c r="Z288" s="40"/>
      <c r="AA288" s="40"/>
      <c r="AB288" s="40"/>
      <c r="AC288" s="40"/>
      <c r="AD288" s="40"/>
      <c r="AE288" s="40"/>
      <c r="AR288" s="240" t="s">
        <v>161</v>
      </c>
      <c r="AT288" s="240" t="s">
        <v>522</v>
      </c>
      <c r="AU288" s="240" t="s">
        <v>92</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10834</v>
      </c>
    </row>
    <row r="289" s="2" customFormat="1">
      <c r="A289" s="40"/>
      <c r="B289" s="41"/>
      <c r="C289" s="42"/>
      <c r="D289" s="242" t="s">
        <v>368</v>
      </c>
      <c r="E289" s="42"/>
      <c r="F289" s="243" t="s">
        <v>10700</v>
      </c>
      <c r="G289" s="42"/>
      <c r="H289" s="42"/>
      <c r="I289" s="244"/>
      <c r="J289" s="42"/>
      <c r="K289" s="42"/>
      <c r="L289" s="46"/>
      <c r="M289" s="245"/>
      <c r="N289" s="246"/>
      <c r="O289" s="93"/>
      <c r="P289" s="93"/>
      <c r="Q289" s="93"/>
      <c r="R289" s="93"/>
      <c r="S289" s="93"/>
      <c r="T289" s="94"/>
      <c r="U289" s="40"/>
      <c r="V289" s="40"/>
      <c r="W289" s="40"/>
      <c r="X289" s="40"/>
      <c r="Y289" s="40"/>
      <c r="Z289" s="40"/>
      <c r="AA289" s="40"/>
      <c r="AB289" s="40"/>
      <c r="AC289" s="40"/>
      <c r="AD289" s="40"/>
      <c r="AE289" s="40"/>
      <c r="AT289" s="18" t="s">
        <v>368</v>
      </c>
      <c r="AU289" s="18" t="s">
        <v>92</v>
      </c>
    </row>
    <row r="290" s="13" customFormat="1">
      <c r="A290" s="13"/>
      <c r="B290" s="252"/>
      <c r="C290" s="253"/>
      <c r="D290" s="242" t="s">
        <v>488</v>
      </c>
      <c r="E290" s="254" t="s">
        <v>1</v>
      </c>
      <c r="F290" s="255" t="s">
        <v>10831</v>
      </c>
      <c r="G290" s="253"/>
      <c r="H290" s="256">
        <v>12</v>
      </c>
      <c r="I290" s="257"/>
      <c r="J290" s="253"/>
      <c r="K290" s="253"/>
      <c r="L290" s="258"/>
      <c r="M290" s="259"/>
      <c r="N290" s="260"/>
      <c r="O290" s="260"/>
      <c r="P290" s="260"/>
      <c r="Q290" s="260"/>
      <c r="R290" s="260"/>
      <c r="S290" s="260"/>
      <c r="T290" s="261"/>
      <c r="U290" s="13"/>
      <c r="V290" s="13"/>
      <c r="W290" s="13"/>
      <c r="X290" s="13"/>
      <c r="Y290" s="13"/>
      <c r="Z290" s="13"/>
      <c r="AA290" s="13"/>
      <c r="AB290" s="13"/>
      <c r="AC290" s="13"/>
      <c r="AD290" s="13"/>
      <c r="AE290" s="13"/>
      <c r="AT290" s="262" t="s">
        <v>488</v>
      </c>
      <c r="AU290" s="262" t="s">
        <v>92</v>
      </c>
      <c r="AV290" s="13" t="s">
        <v>92</v>
      </c>
      <c r="AW290" s="13" t="s">
        <v>38</v>
      </c>
      <c r="AX290" s="13" t="s">
        <v>83</v>
      </c>
      <c r="AY290" s="262" t="s">
        <v>355</v>
      </c>
    </row>
    <row r="291" s="14" customFormat="1">
      <c r="A291" s="14"/>
      <c r="B291" s="263"/>
      <c r="C291" s="264"/>
      <c r="D291" s="242" t="s">
        <v>488</v>
      </c>
      <c r="E291" s="265" t="s">
        <v>1</v>
      </c>
      <c r="F291" s="266" t="s">
        <v>490</v>
      </c>
      <c r="G291" s="264"/>
      <c r="H291" s="267">
        <v>12</v>
      </c>
      <c r="I291" s="268"/>
      <c r="J291" s="264"/>
      <c r="K291" s="264"/>
      <c r="L291" s="269"/>
      <c r="M291" s="270"/>
      <c r="N291" s="271"/>
      <c r="O291" s="271"/>
      <c r="P291" s="271"/>
      <c r="Q291" s="271"/>
      <c r="R291" s="271"/>
      <c r="S291" s="271"/>
      <c r="T291" s="272"/>
      <c r="U291" s="14"/>
      <c r="V291" s="14"/>
      <c r="W291" s="14"/>
      <c r="X291" s="14"/>
      <c r="Y291" s="14"/>
      <c r="Z291" s="14"/>
      <c r="AA291" s="14"/>
      <c r="AB291" s="14"/>
      <c r="AC291" s="14"/>
      <c r="AD291" s="14"/>
      <c r="AE291" s="14"/>
      <c r="AT291" s="273" t="s">
        <v>488</v>
      </c>
      <c r="AU291" s="273" t="s">
        <v>92</v>
      </c>
      <c r="AV291" s="14" t="s">
        <v>144</v>
      </c>
      <c r="AW291" s="14" t="s">
        <v>38</v>
      </c>
      <c r="AX291" s="14" t="s">
        <v>90</v>
      </c>
      <c r="AY291" s="273" t="s">
        <v>355</v>
      </c>
    </row>
    <row r="292" s="2" customFormat="1" ht="16.5" customHeight="1">
      <c r="A292" s="40"/>
      <c r="B292" s="41"/>
      <c r="C292" s="229" t="s">
        <v>669</v>
      </c>
      <c r="D292" s="229" t="s">
        <v>358</v>
      </c>
      <c r="E292" s="230" t="s">
        <v>10835</v>
      </c>
      <c r="F292" s="231" t="s">
        <v>10836</v>
      </c>
      <c r="G292" s="232" t="s">
        <v>514</v>
      </c>
      <c r="H292" s="233">
        <v>15</v>
      </c>
      <c r="I292" s="234"/>
      <c r="J292" s="235">
        <f>ROUND(I292*H292,2)</f>
        <v>0</v>
      </c>
      <c r="K292" s="231" t="s">
        <v>361</v>
      </c>
      <c r="L292" s="46"/>
      <c r="M292" s="236" t="s">
        <v>1</v>
      </c>
      <c r="N292" s="237" t="s">
        <v>48</v>
      </c>
      <c r="O292" s="93"/>
      <c r="P292" s="238">
        <f>O292*H292</f>
        <v>0</v>
      </c>
      <c r="Q292" s="238">
        <v>6.0000000000000002E-06</v>
      </c>
      <c r="R292" s="238">
        <f>Q292*H292</f>
        <v>9.0000000000000006E-05</v>
      </c>
      <c r="S292" s="238">
        <v>0</v>
      </c>
      <c r="T292" s="239">
        <f>S292*H292</f>
        <v>0</v>
      </c>
      <c r="U292" s="40"/>
      <c r="V292" s="40"/>
      <c r="W292" s="40"/>
      <c r="X292" s="40"/>
      <c r="Y292" s="40"/>
      <c r="Z292" s="40"/>
      <c r="AA292" s="40"/>
      <c r="AB292" s="40"/>
      <c r="AC292" s="40"/>
      <c r="AD292" s="40"/>
      <c r="AE292" s="40"/>
      <c r="AR292" s="240" t="s">
        <v>144</v>
      </c>
      <c r="AT292" s="240" t="s">
        <v>358</v>
      </c>
      <c r="AU292" s="240" t="s">
        <v>92</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10837</v>
      </c>
    </row>
    <row r="293" s="2" customFormat="1">
      <c r="A293" s="40"/>
      <c r="B293" s="41"/>
      <c r="C293" s="42"/>
      <c r="D293" s="242" t="s">
        <v>368</v>
      </c>
      <c r="E293" s="42"/>
      <c r="F293" s="243" t="s">
        <v>10700</v>
      </c>
      <c r="G293" s="42"/>
      <c r="H293" s="42"/>
      <c r="I293" s="244"/>
      <c r="J293" s="42"/>
      <c r="K293" s="42"/>
      <c r="L293" s="46"/>
      <c r="M293" s="245"/>
      <c r="N293" s="246"/>
      <c r="O293" s="93"/>
      <c r="P293" s="93"/>
      <c r="Q293" s="93"/>
      <c r="R293" s="93"/>
      <c r="S293" s="93"/>
      <c r="T293" s="94"/>
      <c r="U293" s="40"/>
      <c r="V293" s="40"/>
      <c r="W293" s="40"/>
      <c r="X293" s="40"/>
      <c r="Y293" s="40"/>
      <c r="Z293" s="40"/>
      <c r="AA293" s="40"/>
      <c r="AB293" s="40"/>
      <c r="AC293" s="40"/>
      <c r="AD293" s="40"/>
      <c r="AE293" s="40"/>
      <c r="AT293" s="18" t="s">
        <v>368</v>
      </c>
      <c r="AU293" s="18" t="s">
        <v>92</v>
      </c>
    </row>
    <row r="294" s="13" customFormat="1">
      <c r="A294" s="13"/>
      <c r="B294" s="252"/>
      <c r="C294" s="253"/>
      <c r="D294" s="242" t="s">
        <v>488</v>
      </c>
      <c r="E294" s="254" t="s">
        <v>1</v>
      </c>
      <c r="F294" s="255" t="s">
        <v>10838</v>
      </c>
      <c r="G294" s="253"/>
      <c r="H294" s="256">
        <v>15</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488</v>
      </c>
      <c r="AU294" s="262" t="s">
        <v>92</v>
      </c>
      <c r="AV294" s="13" t="s">
        <v>92</v>
      </c>
      <c r="AW294" s="13" t="s">
        <v>38</v>
      </c>
      <c r="AX294" s="13" t="s">
        <v>83</v>
      </c>
      <c r="AY294" s="262" t="s">
        <v>355</v>
      </c>
    </row>
    <row r="295" s="14" customFormat="1">
      <c r="A295" s="14"/>
      <c r="B295" s="263"/>
      <c r="C295" s="264"/>
      <c r="D295" s="242" t="s">
        <v>488</v>
      </c>
      <c r="E295" s="265" t="s">
        <v>1</v>
      </c>
      <c r="F295" s="266" t="s">
        <v>490</v>
      </c>
      <c r="G295" s="264"/>
      <c r="H295" s="267">
        <v>15</v>
      </c>
      <c r="I295" s="268"/>
      <c r="J295" s="264"/>
      <c r="K295" s="264"/>
      <c r="L295" s="269"/>
      <c r="M295" s="270"/>
      <c r="N295" s="271"/>
      <c r="O295" s="271"/>
      <c r="P295" s="271"/>
      <c r="Q295" s="271"/>
      <c r="R295" s="271"/>
      <c r="S295" s="271"/>
      <c r="T295" s="272"/>
      <c r="U295" s="14"/>
      <c r="V295" s="14"/>
      <c r="W295" s="14"/>
      <c r="X295" s="14"/>
      <c r="Y295" s="14"/>
      <c r="Z295" s="14"/>
      <c r="AA295" s="14"/>
      <c r="AB295" s="14"/>
      <c r="AC295" s="14"/>
      <c r="AD295" s="14"/>
      <c r="AE295" s="14"/>
      <c r="AT295" s="273" t="s">
        <v>488</v>
      </c>
      <c r="AU295" s="273" t="s">
        <v>92</v>
      </c>
      <c r="AV295" s="14" t="s">
        <v>144</v>
      </c>
      <c r="AW295" s="14" t="s">
        <v>38</v>
      </c>
      <c r="AX295" s="14" t="s">
        <v>90</v>
      </c>
      <c r="AY295" s="273" t="s">
        <v>355</v>
      </c>
    </row>
    <row r="296" s="2" customFormat="1" ht="16.5" customHeight="1">
      <c r="A296" s="40"/>
      <c r="B296" s="41"/>
      <c r="C296" s="284" t="s">
        <v>673</v>
      </c>
      <c r="D296" s="284" t="s">
        <v>522</v>
      </c>
      <c r="E296" s="285" t="s">
        <v>10839</v>
      </c>
      <c r="F296" s="286" t="s">
        <v>10840</v>
      </c>
      <c r="G296" s="287" t="s">
        <v>635</v>
      </c>
      <c r="H296" s="288">
        <v>15</v>
      </c>
      <c r="I296" s="289"/>
      <c r="J296" s="290">
        <f>ROUND(I296*H296,2)</f>
        <v>0</v>
      </c>
      <c r="K296" s="286" t="s">
        <v>525</v>
      </c>
      <c r="L296" s="291"/>
      <c r="M296" s="292" t="s">
        <v>1</v>
      </c>
      <c r="N296" s="293" t="s">
        <v>48</v>
      </c>
      <c r="O296" s="93"/>
      <c r="P296" s="238">
        <f>O296*H296</f>
        <v>0</v>
      </c>
      <c r="Q296" s="238">
        <v>0.0126</v>
      </c>
      <c r="R296" s="238">
        <f>Q296*H296</f>
        <v>0.189</v>
      </c>
      <c r="S296" s="238">
        <v>0</v>
      </c>
      <c r="T296" s="239">
        <f>S296*H296</f>
        <v>0</v>
      </c>
      <c r="U296" s="40"/>
      <c r="V296" s="40"/>
      <c r="W296" s="40"/>
      <c r="X296" s="40"/>
      <c r="Y296" s="40"/>
      <c r="Z296" s="40"/>
      <c r="AA296" s="40"/>
      <c r="AB296" s="40"/>
      <c r="AC296" s="40"/>
      <c r="AD296" s="40"/>
      <c r="AE296" s="40"/>
      <c r="AR296" s="240" t="s">
        <v>161</v>
      </c>
      <c r="AT296" s="240" t="s">
        <v>522</v>
      </c>
      <c r="AU296" s="240" t="s">
        <v>92</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10841</v>
      </c>
    </row>
    <row r="297" s="2" customFormat="1">
      <c r="A297" s="40"/>
      <c r="B297" s="41"/>
      <c r="C297" s="42"/>
      <c r="D297" s="242" t="s">
        <v>368</v>
      </c>
      <c r="E297" s="42"/>
      <c r="F297" s="243" t="s">
        <v>10842</v>
      </c>
      <c r="G297" s="42"/>
      <c r="H297" s="42"/>
      <c r="I297" s="244"/>
      <c r="J297" s="42"/>
      <c r="K297" s="42"/>
      <c r="L297" s="46"/>
      <c r="M297" s="245"/>
      <c r="N297" s="246"/>
      <c r="O297" s="93"/>
      <c r="P297" s="93"/>
      <c r="Q297" s="93"/>
      <c r="R297" s="93"/>
      <c r="S297" s="93"/>
      <c r="T297" s="94"/>
      <c r="U297" s="40"/>
      <c r="V297" s="40"/>
      <c r="W297" s="40"/>
      <c r="X297" s="40"/>
      <c r="Y297" s="40"/>
      <c r="Z297" s="40"/>
      <c r="AA297" s="40"/>
      <c r="AB297" s="40"/>
      <c r="AC297" s="40"/>
      <c r="AD297" s="40"/>
      <c r="AE297" s="40"/>
      <c r="AT297" s="18" t="s">
        <v>368</v>
      </c>
      <c r="AU297" s="18" t="s">
        <v>92</v>
      </c>
    </row>
    <row r="298" s="13" customFormat="1">
      <c r="A298" s="13"/>
      <c r="B298" s="252"/>
      <c r="C298" s="253"/>
      <c r="D298" s="242" t="s">
        <v>488</v>
      </c>
      <c r="E298" s="254" t="s">
        <v>1</v>
      </c>
      <c r="F298" s="255" t="s">
        <v>10838</v>
      </c>
      <c r="G298" s="253"/>
      <c r="H298" s="256">
        <v>15</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488</v>
      </c>
      <c r="AU298" s="262" t="s">
        <v>92</v>
      </c>
      <c r="AV298" s="13" t="s">
        <v>92</v>
      </c>
      <c r="AW298" s="13" t="s">
        <v>38</v>
      </c>
      <c r="AX298" s="13" t="s">
        <v>83</v>
      </c>
      <c r="AY298" s="262" t="s">
        <v>355</v>
      </c>
    </row>
    <row r="299" s="14" customFormat="1">
      <c r="A299" s="14"/>
      <c r="B299" s="263"/>
      <c r="C299" s="264"/>
      <c r="D299" s="242" t="s">
        <v>488</v>
      </c>
      <c r="E299" s="265" t="s">
        <v>1</v>
      </c>
      <c r="F299" s="266" t="s">
        <v>490</v>
      </c>
      <c r="G299" s="264"/>
      <c r="H299" s="267">
        <v>15</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488</v>
      </c>
      <c r="AU299" s="273" t="s">
        <v>92</v>
      </c>
      <c r="AV299" s="14" t="s">
        <v>144</v>
      </c>
      <c r="AW299" s="14" t="s">
        <v>38</v>
      </c>
      <c r="AX299" s="14" t="s">
        <v>90</v>
      </c>
      <c r="AY299" s="273" t="s">
        <v>355</v>
      </c>
    </row>
    <row r="300" s="2" customFormat="1" ht="21.75" customHeight="1">
      <c r="A300" s="40"/>
      <c r="B300" s="41"/>
      <c r="C300" s="229" t="s">
        <v>683</v>
      </c>
      <c r="D300" s="229" t="s">
        <v>358</v>
      </c>
      <c r="E300" s="230" t="s">
        <v>10843</v>
      </c>
      <c r="F300" s="231" t="s">
        <v>10844</v>
      </c>
      <c r="G300" s="232" t="s">
        <v>514</v>
      </c>
      <c r="H300" s="233">
        <v>4</v>
      </c>
      <c r="I300" s="234"/>
      <c r="J300" s="235">
        <f>ROUND(I300*H300,2)</f>
        <v>0</v>
      </c>
      <c r="K300" s="231" t="s">
        <v>361</v>
      </c>
      <c r="L300" s="46"/>
      <c r="M300" s="236" t="s">
        <v>1</v>
      </c>
      <c r="N300" s="237" t="s">
        <v>48</v>
      </c>
      <c r="O300" s="93"/>
      <c r="P300" s="238">
        <f>O300*H300</f>
        <v>0</v>
      </c>
      <c r="Q300" s="238">
        <v>1.0000000000000001E-05</v>
      </c>
      <c r="R300" s="238">
        <f>Q300*H300</f>
        <v>4.0000000000000003E-05</v>
      </c>
      <c r="S300" s="238">
        <v>0</v>
      </c>
      <c r="T300" s="239">
        <f>S300*H300</f>
        <v>0</v>
      </c>
      <c r="U300" s="40"/>
      <c r="V300" s="40"/>
      <c r="W300" s="40"/>
      <c r="X300" s="40"/>
      <c r="Y300" s="40"/>
      <c r="Z300" s="40"/>
      <c r="AA300" s="40"/>
      <c r="AB300" s="40"/>
      <c r="AC300" s="40"/>
      <c r="AD300" s="40"/>
      <c r="AE300" s="40"/>
      <c r="AR300" s="240" t="s">
        <v>144</v>
      </c>
      <c r="AT300" s="240" t="s">
        <v>358</v>
      </c>
      <c r="AU300" s="240" t="s">
        <v>92</v>
      </c>
      <c r="AY300" s="18" t="s">
        <v>355</v>
      </c>
      <c r="BE300" s="241">
        <f>IF(N300="základní",J300,0)</f>
        <v>0</v>
      </c>
      <c r="BF300" s="241">
        <f>IF(N300="snížená",J300,0)</f>
        <v>0</v>
      </c>
      <c r="BG300" s="241">
        <f>IF(N300="zákl. přenesená",J300,0)</f>
        <v>0</v>
      </c>
      <c r="BH300" s="241">
        <f>IF(N300="sníž. přenesená",J300,0)</f>
        <v>0</v>
      </c>
      <c r="BI300" s="241">
        <f>IF(N300="nulová",J300,0)</f>
        <v>0</v>
      </c>
      <c r="BJ300" s="18" t="s">
        <v>90</v>
      </c>
      <c r="BK300" s="241">
        <f>ROUND(I300*H300,2)</f>
        <v>0</v>
      </c>
      <c r="BL300" s="18" t="s">
        <v>144</v>
      </c>
      <c r="BM300" s="240" t="s">
        <v>10845</v>
      </c>
    </row>
    <row r="301" s="2" customFormat="1">
      <c r="A301" s="40"/>
      <c r="B301" s="41"/>
      <c r="C301" s="42"/>
      <c r="D301" s="242" t="s">
        <v>368</v>
      </c>
      <c r="E301" s="42"/>
      <c r="F301" s="243" t="s">
        <v>10846</v>
      </c>
      <c r="G301" s="42"/>
      <c r="H301" s="42"/>
      <c r="I301" s="244"/>
      <c r="J301" s="42"/>
      <c r="K301" s="42"/>
      <c r="L301" s="46"/>
      <c r="M301" s="245"/>
      <c r="N301" s="246"/>
      <c r="O301" s="93"/>
      <c r="P301" s="93"/>
      <c r="Q301" s="93"/>
      <c r="R301" s="93"/>
      <c r="S301" s="93"/>
      <c r="T301" s="94"/>
      <c r="U301" s="40"/>
      <c r="V301" s="40"/>
      <c r="W301" s="40"/>
      <c r="X301" s="40"/>
      <c r="Y301" s="40"/>
      <c r="Z301" s="40"/>
      <c r="AA301" s="40"/>
      <c r="AB301" s="40"/>
      <c r="AC301" s="40"/>
      <c r="AD301" s="40"/>
      <c r="AE301" s="40"/>
      <c r="AT301" s="18" t="s">
        <v>368</v>
      </c>
      <c r="AU301" s="18" t="s">
        <v>92</v>
      </c>
    </row>
    <row r="302" s="13" customFormat="1">
      <c r="A302" s="13"/>
      <c r="B302" s="252"/>
      <c r="C302" s="253"/>
      <c r="D302" s="242" t="s">
        <v>488</v>
      </c>
      <c r="E302" s="254" t="s">
        <v>1</v>
      </c>
      <c r="F302" s="255" t="s">
        <v>10847</v>
      </c>
      <c r="G302" s="253"/>
      <c r="H302" s="256">
        <v>4</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488</v>
      </c>
      <c r="AU302" s="262" t="s">
        <v>92</v>
      </c>
      <c r="AV302" s="13" t="s">
        <v>92</v>
      </c>
      <c r="AW302" s="13" t="s">
        <v>38</v>
      </c>
      <c r="AX302" s="13" t="s">
        <v>83</v>
      </c>
      <c r="AY302" s="262" t="s">
        <v>355</v>
      </c>
    </row>
    <row r="303" s="14" customFormat="1">
      <c r="A303" s="14"/>
      <c r="B303" s="263"/>
      <c r="C303" s="264"/>
      <c r="D303" s="242" t="s">
        <v>488</v>
      </c>
      <c r="E303" s="265" t="s">
        <v>1</v>
      </c>
      <c r="F303" s="266" t="s">
        <v>490</v>
      </c>
      <c r="G303" s="264"/>
      <c r="H303" s="267">
        <v>4</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488</v>
      </c>
      <c r="AU303" s="273" t="s">
        <v>92</v>
      </c>
      <c r="AV303" s="14" t="s">
        <v>144</v>
      </c>
      <c r="AW303" s="14" t="s">
        <v>38</v>
      </c>
      <c r="AX303" s="14" t="s">
        <v>90</v>
      </c>
      <c r="AY303" s="273" t="s">
        <v>355</v>
      </c>
    </row>
    <row r="304" s="2" customFormat="1" ht="16.5" customHeight="1">
      <c r="A304" s="40"/>
      <c r="B304" s="41"/>
      <c r="C304" s="284" t="s">
        <v>691</v>
      </c>
      <c r="D304" s="284" t="s">
        <v>522</v>
      </c>
      <c r="E304" s="285" t="s">
        <v>10848</v>
      </c>
      <c r="F304" s="286" t="s">
        <v>10849</v>
      </c>
      <c r="G304" s="287" t="s">
        <v>635</v>
      </c>
      <c r="H304" s="288">
        <v>2</v>
      </c>
      <c r="I304" s="289"/>
      <c r="J304" s="290">
        <f>ROUND(I304*H304,2)</f>
        <v>0</v>
      </c>
      <c r="K304" s="286" t="s">
        <v>525</v>
      </c>
      <c r="L304" s="291"/>
      <c r="M304" s="292" t="s">
        <v>1</v>
      </c>
      <c r="N304" s="293" t="s">
        <v>48</v>
      </c>
      <c r="O304" s="93"/>
      <c r="P304" s="238">
        <f>O304*H304</f>
        <v>0</v>
      </c>
      <c r="Q304" s="238">
        <v>0.0088500000000000002</v>
      </c>
      <c r="R304" s="238">
        <f>Q304*H304</f>
        <v>0.0177</v>
      </c>
      <c r="S304" s="238">
        <v>0</v>
      </c>
      <c r="T304" s="239">
        <f>S304*H304</f>
        <v>0</v>
      </c>
      <c r="U304" s="40"/>
      <c r="V304" s="40"/>
      <c r="W304" s="40"/>
      <c r="X304" s="40"/>
      <c r="Y304" s="40"/>
      <c r="Z304" s="40"/>
      <c r="AA304" s="40"/>
      <c r="AB304" s="40"/>
      <c r="AC304" s="40"/>
      <c r="AD304" s="40"/>
      <c r="AE304" s="40"/>
      <c r="AR304" s="240" t="s">
        <v>161</v>
      </c>
      <c r="AT304" s="240" t="s">
        <v>522</v>
      </c>
      <c r="AU304" s="240" t="s">
        <v>92</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10850</v>
      </c>
    </row>
    <row r="305" s="2" customFormat="1">
      <c r="A305" s="40"/>
      <c r="B305" s="41"/>
      <c r="C305" s="42"/>
      <c r="D305" s="242" t="s">
        <v>368</v>
      </c>
      <c r="E305" s="42"/>
      <c r="F305" s="243" t="s">
        <v>10846</v>
      </c>
      <c r="G305" s="42"/>
      <c r="H305" s="42"/>
      <c r="I305" s="244"/>
      <c r="J305" s="42"/>
      <c r="K305" s="42"/>
      <c r="L305" s="46"/>
      <c r="M305" s="245"/>
      <c r="N305" s="246"/>
      <c r="O305" s="93"/>
      <c r="P305" s="93"/>
      <c r="Q305" s="93"/>
      <c r="R305" s="93"/>
      <c r="S305" s="93"/>
      <c r="T305" s="94"/>
      <c r="U305" s="40"/>
      <c r="V305" s="40"/>
      <c r="W305" s="40"/>
      <c r="X305" s="40"/>
      <c r="Y305" s="40"/>
      <c r="Z305" s="40"/>
      <c r="AA305" s="40"/>
      <c r="AB305" s="40"/>
      <c r="AC305" s="40"/>
      <c r="AD305" s="40"/>
      <c r="AE305" s="40"/>
      <c r="AT305" s="18" t="s">
        <v>368</v>
      </c>
      <c r="AU305" s="18" t="s">
        <v>92</v>
      </c>
    </row>
    <row r="306" s="13" customFormat="1">
      <c r="A306" s="13"/>
      <c r="B306" s="252"/>
      <c r="C306" s="253"/>
      <c r="D306" s="242" t="s">
        <v>488</v>
      </c>
      <c r="E306" s="254" t="s">
        <v>1</v>
      </c>
      <c r="F306" s="255" t="s">
        <v>10851</v>
      </c>
      <c r="G306" s="253"/>
      <c r="H306" s="256">
        <v>2</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488</v>
      </c>
      <c r="AU306" s="262" t="s">
        <v>92</v>
      </c>
      <c r="AV306" s="13" t="s">
        <v>92</v>
      </c>
      <c r="AW306" s="13" t="s">
        <v>38</v>
      </c>
      <c r="AX306" s="13" t="s">
        <v>83</v>
      </c>
      <c r="AY306" s="262" t="s">
        <v>355</v>
      </c>
    </row>
    <row r="307" s="14" customFormat="1">
      <c r="A307" s="14"/>
      <c r="B307" s="263"/>
      <c r="C307" s="264"/>
      <c r="D307" s="242" t="s">
        <v>488</v>
      </c>
      <c r="E307" s="265" t="s">
        <v>1</v>
      </c>
      <c r="F307" s="266" t="s">
        <v>490</v>
      </c>
      <c r="G307" s="264"/>
      <c r="H307" s="267">
        <v>2</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488</v>
      </c>
      <c r="AU307" s="273" t="s">
        <v>92</v>
      </c>
      <c r="AV307" s="14" t="s">
        <v>144</v>
      </c>
      <c r="AW307" s="14" t="s">
        <v>38</v>
      </c>
      <c r="AX307" s="14" t="s">
        <v>90</v>
      </c>
      <c r="AY307" s="273" t="s">
        <v>355</v>
      </c>
    </row>
    <row r="308" s="2" customFormat="1" ht="16.5" customHeight="1">
      <c r="A308" s="40"/>
      <c r="B308" s="41"/>
      <c r="C308" s="229" t="s">
        <v>695</v>
      </c>
      <c r="D308" s="229" t="s">
        <v>358</v>
      </c>
      <c r="E308" s="230" t="s">
        <v>10852</v>
      </c>
      <c r="F308" s="231" t="s">
        <v>10853</v>
      </c>
      <c r="G308" s="232" t="s">
        <v>514</v>
      </c>
      <c r="H308" s="233">
        <v>15</v>
      </c>
      <c r="I308" s="234"/>
      <c r="J308" s="235">
        <f>ROUND(I308*H308,2)</f>
        <v>0</v>
      </c>
      <c r="K308" s="231" t="s">
        <v>361</v>
      </c>
      <c r="L308" s="46"/>
      <c r="M308" s="236" t="s">
        <v>1</v>
      </c>
      <c r="N308" s="237" t="s">
        <v>48</v>
      </c>
      <c r="O308" s="93"/>
      <c r="P308" s="238">
        <f>O308*H308</f>
        <v>0</v>
      </c>
      <c r="Q308" s="238">
        <v>1.8E-05</v>
      </c>
      <c r="R308" s="238">
        <f>Q308*H308</f>
        <v>0.00027</v>
      </c>
      <c r="S308" s="238">
        <v>0</v>
      </c>
      <c r="T308" s="239">
        <f>S308*H308</f>
        <v>0</v>
      </c>
      <c r="U308" s="40"/>
      <c r="V308" s="40"/>
      <c r="W308" s="40"/>
      <c r="X308" s="40"/>
      <c r="Y308" s="40"/>
      <c r="Z308" s="40"/>
      <c r="AA308" s="40"/>
      <c r="AB308" s="40"/>
      <c r="AC308" s="40"/>
      <c r="AD308" s="40"/>
      <c r="AE308" s="40"/>
      <c r="AR308" s="240" t="s">
        <v>144</v>
      </c>
      <c r="AT308" s="240" t="s">
        <v>358</v>
      </c>
      <c r="AU308" s="240" t="s">
        <v>92</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144</v>
      </c>
      <c r="BM308" s="240" t="s">
        <v>10854</v>
      </c>
    </row>
    <row r="309" s="2" customFormat="1">
      <c r="A309" s="40"/>
      <c r="B309" s="41"/>
      <c r="C309" s="42"/>
      <c r="D309" s="242" t="s">
        <v>368</v>
      </c>
      <c r="E309" s="42"/>
      <c r="F309" s="243" t="s">
        <v>10700</v>
      </c>
      <c r="G309" s="42"/>
      <c r="H309" s="42"/>
      <c r="I309" s="244"/>
      <c r="J309" s="42"/>
      <c r="K309" s="42"/>
      <c r="L309" s="46"/>
      <c r="M309" s="245"/>
      <c r="N309" s="246"/>
      <c r="O309" s="93"/>
      <c r="P309" s="93"/>
      <c r="Q309" s="93"/>
      <c r="R309" s="93"/>
      <c r="S309" s="93"/>
      <c r="T309" s="94"/>
      <c r="U309" s="40"/>
      <c r="V309" s="40"/>
      <c r="W309" s="40"/>
      <c r="X309" s="40"/>
      <c r="Y309" s="40"/>
      <c r="Z309" s="40"/>
      <c r="AA309" s="40"/>
      <c r="AB309" s="40"/>
      <c r="AC309" s="40"/>
      <c r="AD309" s="40"/>
      <c r="AE309" s="40"/>
      <c r="AT309" s="18" t="s">
        <v>368</v>
      </c>
      <c r="AU309" s="18" t="s">
        <v>92</v>
      </c>
    </row>
    <row r="310" s="13" customFormat="1">
      <c r="A310" s="13"/>
      <c r="B310" s="252"/>
      <c r="C310" s="253"/>
      <c r="D310" s="242" t="s">
        <v>488</v>
      </c>
      <c r="E310" s="254" t="s">
        <v>1</v>
      </c>
      <c r="F310" s="255" t="s">
        <v>10718</v>
      </c>
      <c r="G310" s="253"/>
      <c r="H310" s="256">
        <v>15</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488</v>
      </c>
      <c r="AU310" s="262" t="s">
        <v>92</v>
      </c>
      <c r="AV310" s="13" t="s">
        <v>92</v>
      </c>
      <c r="AW310" s="13" t="s">
        <v>38</v>
      </c>
      <c r="AX310" s="13" t="s">
        <v>83</v>
      </c>
      <c r="AY310" s="262" t="s">
        <v>355</v>
      </c>
    </row>
    <row r="311" s="14" customFormat="1">
      <c r="A311" s="14"/>
      <c r="B311" s="263"/>
      <c r="C311" s="264"/>
      <c r="D311" s="242" t="s">
        <v>488</v>
      </c>
      <c r="E311" s="265" t="s">
        <v>1</v>
      </c>
      <c r="F311" s="266" t="s">
        <v>490</v>
      </c>
      <c r="G311" s="264"/>
      <c r="H311" s="267">
        <v>15</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488</v>
      </c>
      <c r="AU311" s="273" t="s">
        <v>92</v>
      </c>
      <c r="AV311" s="14" t="s">
        <v>144</v>
      </c>
      <c r="AW311" s="14" t="s">
        <v>38</v>
      </c>
      <c r="AX311" s="14" t="s">
        <v>90</v>
      </c>
      <c r="AY311" s="273" t="s">
        <v>355</v>
      </c>
    </row>
    <row r="312" s="2" customFormat="1" ht="16.5" customHeight="1">
      <c r="A312" s="40"/>
      <c r="B312" s="41"/>
      <c r="C312" s="284" t="s">
        <v>706</v>
      </c>
      <c r="D312" s="284" t="s">
        <v>522</v>
      </c>
      <c r="E312" s="285" t="s">
        <v>10855</v>
      </c>
      <c r="F312" s="286" t="s">
        <v>10856</v>
      </c>
      <c r="G312" s="287" t="s">
        <v>635</v>
      </c>
      <c r="H312" s="288">
        <v>3</v>
      </c>
      <c r="I312" s="289"/>
      <c r="J312" s="290">
        <f>ROUND(I312*H312,2)</f>
        <v>0</v>
      </c>
      <c r="K312" s="286" t="s">
        <v>525</v>
      </c>
      <c r="L312" s="291"/>
      <c r="M312" s="292" t="s">
        <v>1</v>
      </c>
      <c r="N312" s="293" t="s">
        <v>48</v>
      </c>
      <c r="O312" s="93"/>
      <c r="P312" s="238">
        <f>O312*H312</f>
        <v>0</v>
      </c>
      <c r="Q312" s="238">
        <v>0.035000000000000003</v>
      </c>
      <c r="R312" s="238">
        <f>Q312*H312</f>
        <v>0.10500000000000001</v>
      </c>
      <c r="S312" s="238">
        <v>0</v>
      </c>
      <c r="T312" s="239">
        <f>S312*H312</f>
        <v>0</v>
      </c>
      <c r="U312" s="40"/>
      <c r="V312" s="40"/>
      <c r="W312" s="40"/>
      <c r="X312" s="40"/>
      <c r="Y312" s="40"/>
      <c r="Z312" s="40"/>
      <c r="AA312" s="40"/>
      <c r="AB312" s="40"/>
      <c r="AC312" s="40"/>
      <c r="AD312" s="40"/>
      <c r="AE312" s="40"/>
      <c r="AR312" s="240" t="s">
        <v>161</v>
      </c>
      <c r="AT312" s="240" t="s">
        <v>522</v>
      </c>
      <c r="AU312" s="240" t="s">
        <v>92</v>
      </c>
      <c r="AY312" s="18" t="s">
        <v>355</v>
      </c>
      <c r="BE312" s="241">
        <f>IF(N312="základní",J312,0)</f>
        <v>0</v>
      </c>
      <c r="BF312" s="241">
        <f>IF(N312="snížená",J312,0)</f>
        <v>0</v>
      </c>
      <c r="BG312" s="241">
        <f>IF(N312="zákl. přenesená",J312,0)</f>
        <v>0</v>
      </c>
      <c r="BH312" s="241">
        <f>IF(N312="sníž. přenesená",J312,0)</f>
        <v>0</v>
      </c>
      <c r="BI312" s="241">
        <f>IF(N312="nulová",J312,0)</f>
        <v>0</v>
      </c>
      <c r="BJ312" s="18" t="s">
        <v>90</v>
      </c>
      <c r="BK312" s="241">
        <f>ROUND(I312*H312,2)</f>
        <v>0</v>
      </c>
      <c r="BL312" s="18" t="s">
        <v>144</v>
      </c>
      <c r="BM312" s="240" t="s">
        <v>10857</v>
      </c>
    </row>
    <row r="313" s="2" customFormat="1">
      <c r="A313" s="40"/>
      <c r="B313" s="41"/>
      <c r="C313" s="42"/>
      <c r="D313" s="242" t="s">
        <v>368</v>
      </c>
      <c r="E313" s="42"/>
      <c r="F313" s="243" t="s">
        <v>10700</v>
      </c>
      <c r="G313" s="42"/>
      <c r="H313" s="42"/>
      <c r="I313" s="244"/>
      <c r="J313" s="42"/>
      <c r="K313" s="42"/>
      <c r="L313" s="46"/>
      <c r="M313" s="245"/>
      <c r="N313" s="246"/>
      <c r="O313" s="93"/>
      <c r="P313" s="93"/>
      <c r="Q313" s="93"/>
      <c r="R313" s="93"/>
      <c r="S313" s="93"/>
      <c r="T313" s="94"/>
      <c r="U313" s="40"/>
      <c r="V313" s="40"/>
      <c r="W313" s="40"/>
      <c r="X313" s="40"/>
      <c r="Y313" s="40"/>
      <c r="Z313" s="40"/>
      <c r="AA313" s="40"/>
      <c r="AB313" s="40"/>
      <c r="AC313" s="40"/>
      <c r="AD313" s="40"/>
      <c r="AE313" s="40"/>
      <c r="AT313" s="18" t="s">
        <v>368</v>
      </c>
      <c r="AU313" s="18" t="s">
        <v>92</v>
      </c>
    </row>
    <row r="314" s="13" customFormat="1">
      <c r="A314" s="13"/>
      <c r="B314" s="252"/>
      <c r="C314" s="253"/>
      <c r="D314" s="242" t="s">
        <v>488</v>
      </c>
      <c r="E314" s="254" t="s">
        <v>1</v>
      </c>
      <c r="F314" s="255" t="s">
        <v>10858</v>
      </c>
      <c r="G314" s="253"/>
      <c r="H314" s="256">
        <v>3</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488</v>
      </c>
      <c r="AU314" s="262" t="s">
        <v>92</v>
      </c>
      <c r="AV314" s="13" t="s">
        <v>92</v>
      </c>
      <c r="AW314" s="13" t="s">
        <v>38</v>
      </c>
      <c r="AX314" s="13" t="s">
        <v>83</v>
      </c>
      <c r="AY314" s="262" t="s">
        <v>355</v>
      </c>
    </row>
    <row r="315" s="14" customFormat="1">
      <c r="A315" s="14"/>
      <c r="B315" s="263"/>
      <c r="C315" s="264"/>
      <c r="D315" s="242" t="s">
        <v>488</v>
      </c>
      <c r="E315" s="265" t="s">
        <v>1</v>
      </c>
      <c r="F315" s="266" t="s">
        <v>490</v>
      </c>
      <c r="G315" s="264"/>
      <c r="H315" s="267">
        <v>3</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488</v>
      </c>
      <c r="AU315" s="273" t="s">
        <v>92</v>
      </c>
      <c r="AV315" s="14" t="s">
        <v>144</v>
      </c>
      <c r="AW315" s="14" t="s">
        <v>38</v>
      </c>
      <c r="AX315" s="14" t="s">
        <v>90</v>
      </c>
      <c r="AY315" s="273" t="s">
        <v>355</v>
      </c>
    </row>
    <row r="316" s="2" customFormat="1" ht="16.5" customHeight="1">
      <c r="A316" s="40"/>
      <c r="B316" s="41"/>
      <c r="C316" s="229" t="s">
        <v>712</v>
      </c>
      <c r="D316" s="229" t="s">
        <v>358</v>
      </c>
      <c r="E316" s="230" t="s">
        <v>10859</v>
      </c>
      <c r="F316" s="231" t="s">
        <v>10860</v>
      </c>
      <c r="G316" s="232" t="s">
        <v>514</v>
      </c>
      <c r="H316" s="233">
        <v>15</v>
      </c>
      <c r="I316" s="234"/>
      <c r="J316" s="235">
        <f>ROUND(I316*H316,2)</f>
        <v>0</v>
      </c>
      <c r="K316" s="231" t="s">
        <v>525</v>
      </c>
      <c r="L316" s="46"/>
      <c r="M316" s="236" t="s">
        <v>1</v>
      </c>
      <c r="N316" s="237" t="s">
        <v>48</v>
      </c>
      <c r="O316" s="93"/>
      <c r="P316" s="238">
        <f>O316*H316</f>
        <v>0</v>
      </c>
      <c r="Q316" s="238">
        <v>0</v>
      </c>
      <c r="R316" s="238">
        <f>Q316*H316</f>
        <v>0</v>
      </c>
      <c r="S316" s="238">
        <v>0.014919999999999999</v>
      </c>
      <c r="T316" s="239">
        <f>S316*H316</f>
        <v>0.2238</v>
      </c>
      <c r="U316" s="40"/>
      <c r="V316" s="40"/>
      <c r="W316" s="40"/>
      <c r="X316" s="40"/>
      <c r="Y316" s="40"/>
      <c r="Z316" s="40"/>
      <c r="AA316" s="40"/>
      <c r="AB316" s="40"/>
      <c r="AC316" s="40"/>
      <c r="AD316" s="40"/>
      <c r="AE316" s="40"/>
      <c r="AR316" s="240" t="s">
        <v>419</v>
      </c>
      <c r="AT316" s="240" t="s">
        <v>358</v>
      </c>
      <c r="AU316" s="240" t="s">
        <v>92</v>
      </c>
      <c r="AY316" s="18" t="s">
        <v>355</v>
      </c>
      <c r="BE316" s="241">
        <f>IF(N316="základní",J316,0)</f>
        <v>0</v>
      </c>
      <c r="BF316" s="241">
        <f>IF(N316="snížená",J316,0)</f>
        <v>0</v>
      </c>
      <c r="BG316" s="241">
        <f>IF(N316="zákl. přenesená",J316,0)</f>
        <v>0</v>
      </c>
      <c r="BH316" s="241">
        <f>IF(N316="sníž. přenesená",J316,0)</f>
        <v>0</v>
      </c>
      <c r="BI316" s="241">
        <f>IF(N316="nulová",J316,0)</f>
        <v>0</v>
      </c>
      <c r="BJ316" s="18" t="s">
        <v>90</v>
      </c>
      <c r="BK316" s="241">
        <f>ROUND(I316*H316,2)</f>
        <v>0</v>
      </c>
      <c r="BL316" s="18" t="s">
        <v>419</v>
      </c>
      <c r="BM316" s="240" t="s">
        <v>10861</v>
      </c>
    </row>
    <row r="317" s="2" customFormat="1">
      <c r="A317" s="40"/>
      <c r="B317" s="41"/>
      <c r="C317" s="42"/>
      <c r="D317" s="242" t="s">
        <v>368</v>
      </c>
      <c r="E317" s="42"/>
      <c r="F317" s="243" t="s">
        <v>10700</v>
      </c>
      <c r="G317" s="42"/>
      <c r="H317" s="42"/>
      <c r="I317" s="244"/>
      <c r="J317" s="42"/>
      <c r="K317" s="42"/>
      <c r="L317" s="46"/>
      <c r="M317" s="245"/>
      <c r="N317" s="246"/>
      <c r="O317" s="93"/>
      <c r="P317" s="93"/>
      <c r="Q317" s="93"/>
      <c r="R317" s="93"/>
      <c r="S317" s="93"/>
      <c r="T317" s="94"/>
      <c r="U317" s="40"/>
      <c r="V317" s="40"/>
      <c r="W317" s="40"/>
      <c r="X317" s="40"/>
      <c r="Y317" s="40"/>
      <c r="Z317" s="40"/>
      <c r="AA317" s="40"/>
      <c r="AB317" s="40"/>
      <c r="AC317" s="40"/>
      <c r="AD317" s="40"/>
      <c r="AE317" s="40"/>
      <c r="AT317" s="18" t="s">
        <v>368</v>
      </c>
      <c r="AU317" s="18" t="s">
        <v>92</v>
      </c>
    </row>
    <row r="318" s="13" customFormat="1">
      <c r="A318" s="13"/>
      <c r="B318" s="252"/>
      <c r="C318" s="253"/>
      <c r="D318" s="242" t="s">
        <v>488</v>
      </c>
      <c r="E318" s="254" t="s">
        <v>1</v>
      </c>
      <c r="F318" s="255" t="s">
        <v>10838</v>
      </c>
      <c r="G318" s="253"/>
      <c r="H318" s="256">
        <v>15</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488</v>
      </c>
      <c r="AU318" s="262" t="s">
        <v>92</v>
      </c>
      <c r="AV318" s="13" t="s">
        <v>92</v>
      </c>
      <c r="AW318" s="13" t="s">
        <v>38</v>
      </c>
      <c r="AX318" s="13" t="s">
        <v>83</v>
      </c>
      <c r="AY318" s="262" t="s">
        <v>355</v>
      </c>
    </row>
    <row r="319" s="14" customFormat="1">
      <c r="A319" s="14"/>
      <c r="B319" s="263"/>
      <c r="C319" s="264"/>
      <c r="D319" s="242" t="s">
        <v>488</v>
      </c>
      <c r="E319" s="265" t="s">
        <v>1</v>
      </c>
      <c r="F319" s="266" t="s">
        <v>490</v>
      </c>
      <c r="G319" s="264"/>
      <c r="H319" s="267">
        <v>15</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488</v>
      </c>
      <c r="AU319" s="273" t="s">
        <v>92</v>
      </c>
      <c r="AV319" s="14" t="s">
        <v>144</v>
      </c>
      <c r="AW319" s="14" t="s">
        <v>38</v>
      </c>
      <c r="AX319" s="14" t="s">
        <v>90</v>
      </c>
      <c r="AY319" s="273" t="s">
        <v>355</v>
      </c>
    </row>
    <row r="320" s="2" customFormat="1" ht="16.5" customHeight="1">
      <c r="A320" s="40"/>
      <c r="B320" s="41"/>
      <c r="C320" s="229" t="s">
        <v>717</v>
      </c>
      <c r="D320" s="229" t="s">
        <v>358</v>
      </c>
      <c r="E320" s="230" t="s">
        <v>10862</v>
      </c>
      <c r="F320" s="231" t="s">
        <v>10863</v>
      </c>
      <c r="G320" s="232" t="s">
        <v>635</v>
      </c>
      <c r="H320" s="233">
        <v>6</v>
      </c>
      <c r="I320" s="234"/>
      <c r="J320" s="235">
        <f>ROUND(I320*H320,2)</f>
        <v>0</v>
      </c>
      <c r="K320" s="231" t="s">
        <v>361</v>
      </c>
      <c r="L320" s="46"/>
      <c r="M320" s="236" t="s">
        <v>1</v>
      </c>
      <c r="N320" s="237" t="s">
        <v>48</v>
      </c>
      <c r="O320" s="93"/>
      <c r="P320" s="238">
        <f>O320*H320</f>
        <v>0</v>
      </c>
      <c r="Q320" s="238">
        <v>0.00010000000000000001</v>
      </c>
      <c r="R320" s="238">
        <f>Q320*H320</f>
        <v>0.00060000000000000006</v>
      </c>
      <c r="S320" s="238">
        <v>0</v>
      </c>
      <c r="T320" s="239">
        <f>S320*H320</f>
        <v>0</v>
      </c>
      <c r="U320" s="40"/>
      <c r="V320" s="40"/>
      <c r="W320" s="40"/>
      <c r="X320" s="40"/>
      <c r="Y320" s="40"/>
      <c r="Z320" s="40"/>
      <c r="AA320" s="40"/>
      <c r="AB320" s="40"/>
      <c r="AC320" s="40"/>
      <c r="AD320" s="40"/>
      <c r="AE320" s="40"/>
      <c r="AR320" s="240" t="s">
        <v>144</v>
      </c>
      <c r="AT320" s="240" t="s">
        <v>358</v>
      </c>
      <c r="AU320" s="240" t="s">
        <v>92</v>
      </c>
      <c r="AY320" s="18" t="s">
        <v>355</v>
      </c>
      <c r="BE320" s="241">
        <f>IF(N320="základní",J320,0)</f>
        <v>0</v>
      </c>
      <c r="BF320" s="241">
        <f>IF(N320="snížená",J320,0)</f>
        <v>0</v>
      </c>
      <c r="BG320" s="241">
        <f>IF(N320="zákl. přenesená",J320,0)</f>
        <v>0</v>
      </c>
      <c r="BH320" s="241">
        <f>IF(N320="sníž. přenesená",J320,0)</f>
        <v>0</v>
      </c>
      <c r="BI320" s="241">
        <f>IF(N320="nulová",J320,0)</f>
        <v>0</v>
      </c>
      <c r="BJ320" s="18" t="s">
        <v>90</v>
      </c>
      <c r="BK320" s="241">
        <f>ROUND(I320*H320,2)</f>
        <v>0</v>
      </c>
      <c r="BL320" s="18" t="s">
        <v>144</v>
      </c>
      <c r="BM320" s="240" t="s">
        <v>10864</v>
      </c>
    </row>
    <row r="321" s="2" customFormat="1">
      <c r="A321" s="40"/>
      <c r="B321" s="41"/>
      <c r="C321" s="42"/>
      <c r="D321" s="242" t="s">
        <v>368</v>
      </c>
      <c r="E321" s="42"/>
      <c r="F321" s="243" t="s">
        <v>10700</v>
      </c>
      <c r="G321" s="42"/>
      <c r="H321" s="42"/>
      <c r="I321" s="244"/>
      <c r="J321" s="42"/>
      <c r="K321" s="42"/>
      <c r="L321" s="46"/>
      <c r="M321" s="245"/>
      <c r="N321" s="246"/>
      <c r="O321" s="93"/>
      <c r="P321" s="93"/>
      <c r="Q321" s="93"/>
      <c r="R321" s="93"/>
      <c r="S321" s="93"/>
      <c r="T321" s="94"/>
      <c r="U321" s="40"/>
      <c r="V321" s="40"/>
      <c r="W321" s="40"/>
      <c r="X321" s="40"/>
      <c r="Y321" s="40"/>
      <c r="Z321" s="40"/>
      <c r="AA321" s="40"/>
      <c r="AB321" s="40"/>
      <c r="AC321" s="40"/>
      <c r="AD321" s="40"/>
      <c r="AE321" s="40"/>
      <c r="AT321" s="18" t="s">
        <v>368</v>
      </c>
      <c r="AU321" s="18" t="s">
        <v>92</v>
      </c>
    </row>
    <row r="322" s="13" customFormat="1">
      <c r="A322" s="13"/>
      <c r="B322" s="252"/>
      <c r="C322" s="253"/>
      <c r="D322" s="242" t="s">
        <v>488</v>
      </c>
      <c r="E322" s="254" t="s">
        <v>1</v>
      </c>
      <c r="F322" s="255" t="s">
        <v>10722</v>
      </c>
      <c r="G322" s="253"/>
      <c r="H322" s="256">
        <v>6</v>
      </c>
      <c r="I322" s="257"/>
      <c r="J322" s="253"/>
      <c r="K322" s="253"/>
      <c r="L322" s="258"/>
      <c r="M322" s="259"/>
      <c r="N322" s="260"/>
      <c r="O322" s="260"/>
      <c r="P322" s="260"/>
      <c r="Q322" s="260"/>
      <c r="R322" s="260"/>
      <c r="S322" s="260"/>
      <c r="T322" s="261"/>
      <c r="U322" s="13"/>
      <c r="V322" s="13"/>
      <c r="W322" s="13"/>
      <c r="X322" s="13"/>
      <c r="Y322" s="13"/>
      <c r="Z322" s="13"/>
      <c r="AA322" s="13"/>
      <c r="AB322" s="13"/>
      <c r="AC322" s="13"/>
      <c r="AD322" s="13"/>
      <c r="AE322" s="13"/>
      <c r="AT322" s="262" t="s">
        <v>488</v>
      </c>
      <c r="AU322" s="262" t="s">
        <v>92</v>
      </c>
      <c r="AV322" s="13" t="s">
        <v>92</v>
      </c>
      <c r="AW322" s="13" t="s">
        <v>38</v>
      </c>
      <c r="AX322" s="13" t="s">
        <v>83</v>
      </c>
      <c r="AY322" s="262" t="s">
        <v>355</v>
      </c>
    </row>
    <row r="323" s="14" customFormat="1">
      <c r="A323" s="14"/>
      <c r="B323" s="263"/>
      <c r="C323" s="264"/>
      <c r="D323" s="242" t="s">
        <v>488</v>
      </c>
      <c r="E323" s="265" t="s">
        <v>1</v>
      </c>
      <c r="F323" s="266" t="s">
        <v>490</v>
      </c>
      <c r="G323" s="264"/>
      <c r="H323" s="267">
        <v>6</v>
      </c>
      <c r="I323" s="268"/>
      <c r="J323" s="264"/>
      <c r="K323" s="264"/>
      <c r="L323" s="269"/>
      <c r="M323" s="270"/>
      <c r="N323" s="271"/>
      <c r="O323" s="271"/>
      <c r="P323" s="271"/>
      <c r="Q323" s="271"/>
      <c r="R323" s="271"/>
      <c r="S323" s="271"/>
      <c r="T323" s="272"/>
      <c r="U323" s="14"/>
      <c r="V323" s="14"/>
      <c r="W323" s="14"/>
      <c r="X323" s="14"/>
      <c r="Y323" s="14"/>
      <c r="Z323" s="14"/>
      <c r="AA323" s="14"/>
      <c r="AB323" s="14"/>
      <c r="AC323" s="14"/>
      <c r="AD323" s="14"/>
      <c r="AE323" s="14"/>
      <c r="AT323" s="273" t="s">
        <v>488</v>
      </c>
      <c r="AU323" s="273" t="s">
        <v>92</v>
      </c>
      <c r="AV323" s="14" t="s">
        <v>144</v>
      </c>
      <c r="AW323" s="14" t="s">
        <v>38</v>
      </c>
      <c r="AX323" s="14" t="s">
        <v>90</v>
      </c>
      <c r="AY323" s="273" t="s">
        <v>355</v>
      </c>
    </row>
    <row r="324" s="2" customFormat="1" ht="16.5" customHeight="1">
      <c r="A324" s="40"/>
      <c r="B324" s="41"/>
      <c r="C324" s="284" t="s">
        <v>728</v>
      </c>
      <c r="D324" s="284" t="s">
        <v>522</v>
      </c>
      <c r="E324" s="285" t="s">
        <v>10865</v>
      </c>
      <c r="F324" s="286" t="s">
        <v>10866</v>
      </c>
      <c r="G324" s="287" t="s">
        <v>635</v>
      </c>
      <c r="H324" s="288">
        <v>6</v>
      </c>
      <c r="I324" s="289"/>
      <c r="J324" s="290">
        <f>ROUND(I324*H324,2)</f>
        <v>0</v>
      </c>
      <c r="K324" s="286" t="s">
        <v>525</v>
      </c>
      <c r="L324" s="291"/>
      <c r="M324" s="292" t="s">
        <v>1</v>
      </c>
      <c r="N324" s="293" t="s">
        <v>48</v>
      </c>
      <c r="O324" s="93"/>
      <c r="P324" s="238">
        <f>O324*H324</f>
        <v>0</v>
      </c>
      <c r="Q324" s="238">
        <v>0.0018400000000000001</v>
      </c>
      <c r="R324" s="238">
        <f>Q324*H324</f>
        <v>0.011040000000000001</v>
      </c>
      <c r="S324" s="238">
        <v>0</v>
      </c>
      <c r="T324" s="239">
        <f>S324*H324</f>
        <v>0</v>
      </c>
      <c r="U324" s="40"/>
      <c r="V324" s="40"/>
      <c r="W324" s="40"/>
      <c r="X324" s="40"/>
      <c r="Y324" s="40"/>
      <c r="Z324" s="40"/>
      <c r="AA324" s="40"/>
      <c r="AB324" s="40"/>
      <c r="AC324" s="40"/>
      <c r="AD324" s="40"/>
      <c r="AE324" s="40"/>
      <c r="AR324" s="240" t="s">
        <v>161</v>
      </c>
      <c r="AT324" s="240" t="s">
        <v>522</v>
      </c>
      <c r="AU324" s="240" t="s">
        <v>92</v>
      </c>
      <c r="AY324" s="18" t="s">
        <v>355</v>
      </c>
      <c r="BE324" s="241">
        <f>IF(N324="základní",J324,0)</f>
        <v>0</v>
      </c>
      <c r="BF324" s="241">
        <f>IF(N324="snížená",J324,0)</f>
        <v>0</v>
      </c>
      <c r="BG324" s="241">
        <f>IF(N324="zákl. přenesená",J324,0)</f>
        <v>0</v>
      </c>
      <c r="BH324" s="241">
        <f>IF(N324="sníž. přenesená",J324,0)</f>
        <v>0</v>
      </c>
      <c r="BI324" s="241">
        <f>IF(N324="nulová",J324,0)</f>
        <v>0</v>
      </c>
      <c r="BJ324" s="18" t="s">
        <v>90</v>
      </c>
      <c r="BK324" s="241">
        <f>ROUND(I324*H324,2)</f>
        <v>0</v>
      </c>
      <c r="BL324" s="18" t="s">
        <v>144</v>
      </c>
      <c r="BM324" s="240" t="s">
        <v>10867</v>
      </c>
    </row>
    <row r="325" s="2" customFormat="1">
      <c r="A325" s="40"/>
      <c r="B325" s="41"/>
      <c r="C325" s="42"/>
      <c r="D325" s="242" t="s">
        <v>368</v>
      </c>
      <c r="E325" s="42"/>
      <c r="F325" s="243" t="s">
        <v>10700</v>
      </c>
      <c r="G325" s="42"/>
      <c r="H325" s="42"/>
      <c r="I325" s="244"/>
      <c r="J325" s="42"/>
      <c r="K325" s="42"/>
      <c r="L325" s="46"/>
      <c r="M325" s="245"/>
      <c r="N325" s="246"/>
      <c r="O325" s="93"/>
      <c r="P325" s="93"/>
      <c r="Q325" s="93"/>
      <c r="R325" s="93"/>
      <c r="S325" s="93"/>
      <c r="T325" s="94"/>
      <c r="U325" s="40"/>
      <c r="V325" s="40"/>
      <c r="W325" s="40"/>
      <c r="X325" s="40"/>
      <c r="Y325" s="40"/>
      <c r="Z325" s="40"/>
      <c r="AA325" s="40"/>
      <c r="AB325" s="40"/>
      <c r="AC325" s="40"/>
      <c r="AD325" s="40"/>
      <c r="AE325" s="40"/>
      <c r="AT325" s="18" t="s">
        <v>368</v>
      </c>
      <c r="AU325" s="18" t="s">
        <v>92</v>
      </c>
    </row>
    <row r="326" s="13" customFormat="1">
      <c r="A326" s="13"/>
      <c r="B326" s="252"/>
      <c r="C326" s="253"/>
      <c r="D326" s="242" t="s">
        <v>488</v>
      </c>
      <c r="E326" s="254" t="s">
        <v>1</v>
      </c>
      <c r="F326" s="255" t="s">
        <v>10722</v>
      </c>
      <c r="G326" s="253"/>
      <c r="H326" s="256">
        <v>6</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488</v>
      </c>
      <c r="AU326" s="262" t="s">
        <v>92</v>
      </c>
      <c r="AV326" s="13" t="s">
        <v>92</v>
      </c>
      <c r="AW326" s="13" t="s">
        <v>38</v>
      </c>
      <c r="AX326" s="13" t="s">
        <v>83</v>
      </c>
      <c r="AY326" s="262" t="s">
        <v>355</v>
      </c>
    </row>
    <row r="327" s="14" customFormat="1">
      <c r="A327" s="14"/>
      <c r="B327" s="263"/>
      <c r="C327" s="264"/>
      <c r="D327" s="242" t="s">
        <v>488</v>
      </c>
      <c r="E327" s="265" t="s">
        <v>1</v>
      </c>
      <c r="F327" s="266" t="s">
        <v>490</v>
      </c>
      <c r="G327" s="264"/>
      <c r="H327" s="267">
        <v>6</v>
      </c>
      <c r="I327" s="268"/>
      <c r="J327" s="264"/>
      <c r="K327" s="264"/>
      <c r="L327" s="269"/>
      <c r="M327" s="270"/>
      <c r="N327" s="271"/>
      <c r="O327" s="271"/>
      <c r="P327" s="271"/>
      <c r="Q327" s="271"/>
      <c r="R327" s="271"/>
      <c r="S327" s="271"/>
      <c r="T327" s="272"/>
      <c r="U327" s="14"/>
      <c r="V327" s="14"/>
      <c r="W327" s="14"/>
      <c r="X327" s="14"/>
      <c r="Y327" s="14"/>
      <c r="Z327" s="14"/>
      <c r="AA327" s="14"/>
      <c r="AB327" s="14"/>
      <c r="AC327" s="14"/>
      <c r="AD327" s="14"/>
      <c r="AE327" s="14"/>
      <c r="AT327" s="273" t="s">
        <v>488</v>
      </c>
      <c r="AU327" s="273" t="s">
        <v>92</v>
      </c>
      <c r="AV327" s="14" t="s">
        <v>144</v>
      </c>
      <c r="AW327" s="14" t="s">
        <v>38</v>
      </c>
      <c r="AX327" s="14" t="s">
        <v>90</v>
      </c>
      <c r="AY327" s="273" t="s">
        <v>355</v>
      </c>
    </row>
    <row r="328" s="2" customFormat="1" ht="16.5" customHeight="1">
      <c r="A328" s="40"/>
      <c r="B328" s="41"/>
      <c r="C328" s="229" t="s">
        <v>732</v>
      </c>
      <c r="D328" s="229" t="s">
        <v>358</v>
      </c>
      <c r="E328" s="230" t="s">
        <v>10868</v>
      </c>
      <c r="F328" s="231" t="s">
        <v>10869</v>
      </c>
      <c r="G328" s="232" t="s">
        <v>514</v>
      </c>
      <c r="H328" s="233">
        <v>15</v>
      </c>
      <c r="I328" s="234"/>
      <c r="J328" s="235">
        <f>ROUND(I328*H328,2)</f>
        <v>0</v>
      </c>
      <c r="K328" s="231" t="s">
        <v>361</v>
      </c>
      <c r="L328" s="46"/>
      <c r="M328" s="236" t="s">
        <v>1</v>
      </c>
      <c r="N328" s="237" t="s">
        <v>48</v>
      </c>
      <c r="O328" s="93"/>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144</v>
      </c>
      <c r="AT328" s="240" t="s">
        <v>358</v>
      </c>
      <c r="AU328" s="240" t="s">
        <v>92</v>
      </c>
      <c r="AY328" s="18" t="s">
        <v>355</v>
      </c>
      <c r="BE328" s="241">
        <f>IF(N328="základní",J328,0)</f>
        <v>0</v>
      </c>
      <c r="BF328" s="241">
        <f>IF(N328="snížená",J328,0)</f>
        <v>0</v>
      </c>
      <c r="BG328" s="241">
        <f>IF(N328="zákl. přenesená",J328,0)</f>
        <v>0</v>
      </c>
      <c r="BH328" s="241">
        <f>IF(N328="sníž. přenesená",J328,0)</f>
        <v>0</v>
      </c>
      <c r="BI328" s="241">
        <f>IF(N328="nulová",J328,0)</f>
        <v>0</v>
      </c>
      <c r="BJ328" s="18" t="s">
        <v>90</v>
      </c>
      <c r="BK328" s="241">
        <f>ROUND(I328*H328,2)</f>
        <v>0</v>
      </c>
      <c r="BL328" s="18" t="s">
        <v>144</v>
      </c>
      <c r="BM328" s="240" t="s">
        <v>10870</v>
      </c>
    </row>
    <row r="329" s="2" customFormat="1">
      <c r="A329" s="40"/>
      <c r="B329" s="41"/>
      <c r="C329" s="42"/>
      <c r="D329" s="242" t="s">
        <v>368</v>
      </c>
      <c r="E329" s="42"/>
      <c r="F329" s="243" t="s">
        <v>10700</v>
      </c>
      <c r="G329" s="42"/>
      <c r="H329" s="42"/>
      <c r="I329" s="244"/>
      <c r="J329" s="42"/>
      <c r="K329" s="42"/>
      <c r="L329" s="46"/>
      <c r="M329" s="245"/>
      <c r="N329" s="246"/>
      <c r="O329" s="93"/>
      <c r="P329" s="93"/>
      <c r="Q329" s="93"/>
      <c r="R329" s="93"/>
      <c r="S329" s="93"/>
      <c r="T329" s="94"/>
      <c r="U329" s="40"/>
      <c r="V329" s="40"/>
      <c r="W329" s="40"/>
      <c r="X329" s="40"/>
      <c r="Y329" s="40"/>
      <c r="Z329" s="40"/>
      <c r="AA329" s="40"/>
      <c r="AB329" s="40"/>
      <c r="AC329" s="40"/>
      <c r="AD329" s="40"/>
      <c r="AE329" s="40"/>
      <c r="AT329" s="18" t="s">
        <v>368</v>
      </c>
      <c r="AU329" s="18" t="s">
        <v>92</v>
      </c>
    </row>
    <row r="330" s="13" customFormat="1">
      <c r="A330" s="13"/>
      <c r="B330" s="252"/>
      <c r="C330" s="253"/>
      <c r="D330" s="242" t="s">
        <v>488</v>
      </c>
      <c r="E330" s="254" t="s">
        <v>1</v>
      </c>
      <c r="F330" s="255" t="s">
        <v>10838</v>
      </c>
      <c r="G330" s="253"/>
      <c r="H330" s="256">
        <v>15</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488</v>
      </c>
      <c r="AU330" s="262" t="s">
        <v>92</v>
      </c>
      <c r="AV330" s="13" t="s">
        <v>92</v>
      </c>
      <c r="AW330" s="13" t="s">
        <v>38</v>
      </c>
      <c r="AX330" s="13" t="s">
        <v>83</v>
      </c>
      <c r="AY330" s="262" t="s">
        <v>355</v>
      </c>
    </row>
    <row r="331" s="14" customFormat="1">
      <c r="A331" s="14"/>
      <c r="B331" s="263"/>
      <c r="C331" s="264"/>
      <c r="D331" s="242" t="s">
        <v>488</v>
      </c>
      <c r="E331" s="265" t="s">
        <v>1</v>
      </c>
      <c r="F331" s="266" t="s">
        <v>490</v>
      </c>
      <c r="G331" s="264"/>
      <c r="H331" s="267">
        <v>15</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488</v>
      </c>
      <c r="AU331" s="273" t="s">
        <v>92</v>
      </c>
      <c r="AV331" s="14" t="s">
        <v>144</v>
      </c>
      <c r="AW331" s="14" t="s">
        <v>38</v>
      </c>
      <c r="AX331" s="14" t="s">
        <v>90</v>
      </c>
      <c r="AY331" s="273" t="s">
        <v>355</v>
      </c>
    </row>
    <row r="332" s="2" customFormat="1" ht="16.5" customHeight="1">
      <c r="A332" s="40"/>
      <c r="B332" s="41"/>
      <c r="C332" s="229" t="s">
        <v>737</v>
      </c>
      <c r="D332" s="229" t="s">
        <v>358</v>
      </c>
      <c r="E332" s="230" t="s">
        <v>10871</v>
      </c>
      <c r="F332" s="231" t="s">
        <v>10872</v>
      </c>
      <c r="G332" s="232" t="s">
        <v>635</v>
      </c>
      <c r="H332" s="233">
        <v>2</v>
      </c>
      <c r="I332" s="234"/>
      <c r="J332" s="235">
        <f>ROUND(I332*H332,2)</f>
        <v>0</v>
      </c>
      <c r="K332" s="231" t="s">
        <v>361</v>
      </c>
      <c r="L332" s="46"/>
      <c r="M332" s="236" t="s">
        <v>1</v>
      </c>
      <c r="N332" s="237" t="s">
        <v>48</v>
      </c>
      <c r="O332" s="93"/>
      <c r="P332" s="238">
        <f>O332*H332</f>
        <v>0</v>
      </c>
      <c r="Q332" s="238">
        <v>0.46009040600000001</v>
      </c>
      <c r="R332" s="238">
        <f>Q332*H332</f>
        <v>0.92018081200000001</v>
      </c>
      <c r="S332" s="238">
        <v>0</v>
      </c>
      <c r="T332" s="239">
        <f>S332*H332</f>
        <v>0</v>
      </c>
      <c r="U332" s="40"/>
      <c r="V332" s="40"/>
      <c r="W332" s="40"/>
      <c r="X332" s="40"/>
      <c r="Y332" s="40"/>
      <c r="Z332" s="40"/>
      <c r="AA332" s="40"/>
      <c r="AB332" s="40"/>
      <c r="AC332" s="40"/>
      <c r="AD332" s="40"/>
      <c r="AE332" s="40"/>
      <c r="AR332" s="240" t="s">
        <v>144</v>
      </c>
      <c r="AT332" s="240" t="s">
        <v>358</v>
      </c>
      <c r="AU332" s="240" t="s">
        <v>92</v>
      </c>
      <c r="AY332" s="18" t="s">
        <v>355</v>
      </c>
      <c r="BE332" s="241">
        <f>IF(N332="základní",J332,0)</f>
        <v>0</v>
      </c>
      <c r="BF332" s="241">
        <f>IF(N332="snížená",J332,0)</f>
        <v>0</v>
      </c>
      <c r="BG332" s="241">
        <f>IF(N332="zákl. přenesená",J332,0)</f>
        <v>0</v>
      </c>
      <c r="BH332" s="241">
        <f>IF(N332="sníž. přenesená",J332,0)</f>
        <v>0</v>
      </c>
      <c r="BI332" s="241">
        <f>IF(N332="nulová",J332,0)</f>
        <v>0</v>
      </c>
      <c r="BJ332" s="18" t="s">
        <v>90</v>
      </c>
      <c r="BK332" s="241">
        <f>ROUND(I332*H332,2)</f>
        <v>0</v>
      </c>
      <c r="BL332" s="18" t="s">
        <v>144</v>
      </c>
      <c r="BM332" s="240" t="s">
        <v>10873</v>
      </c>
    </row>
    <row r="333" s="2" customFormat="1">
      <c r="A333" s="40"/>
      <c r="B333" s="41"/>
      <c r="C333" s="42"/>
      <c r="D333" s="242" t="s">
        <v>368</v>
      </c>
      <c r="E333" s="42"/>
      <c r="F333" s="243" t="s">
        <v>10700</v>
      </c>
      <c r="G333" s="42"/>
      <c r="H333" s="42"/>
      <c r="I333" s="244"/>
      <c r="J333" s="42"/>
      <c r="K333" s="42"/>
      <c r="L333" s="46"/>
      <c r="M333" s="245"/>
      <c r="N333" s="246"/>
      <c r="O333" s="93"/>
      <c r="P333" s="93"/>
      <c r="Q333" s="93"/>
      <c r="R333" s="93"/>
      <c r="S333" s="93"/>
      <c r="T333" s="94"/>
      <c r="U333" s="40"/>
      <c r="V333" s="40"/>
      <c r="W333" s="40"/>
      <c r="X333" s="40"/>
      <c r="Y333" s="40"/>
      <c r="Z333" s="40"/>
      <c r="AA333" s="40"/>
      <c r="AB333" s="40"/>
      <c r="AC333" s="40"/>
      <c r="AD333" s="40"/>
      <c r="AE333" s="40"/>
      <c r="AT333" s="18" t="s">
        <v>368</v>
      </c>
      <c r="AU333" s="18" t="s">
        <v>92</v>
      </c>
    </row>
    <row r="334" s="13" customFormat="1">
      <c r="A334" s="13"/>
      <c r="B334" s="252"/>
      <c r="C334" s="253"/>
      <c r="D334" s="242" t="s">
        <v>488</v>
      </c>
      <c r="E334" s="254" t="s">
        <v>1</v>
      </c>
      <c r="F334" s="255" t="s">
        <v>10851</v>
      </c>
      <c r="G334" s="253"/>
      <c r="H334" s="256">
        <v>2</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488</v>
      </c>
      <c r="AU334" s="262" t="s">
        <v>92</v>
      </c>
      <c r="AV334" s="13" t="s">
        <v>92</v>
      </c>
      <c r="AW334" s="13" t="s">
        <v>38</v>
      </c>
      <c r="AX334" s="13" t="s">
        <v>83</v>
      </c>
      <c r="AY334" s="262" t="s">
        <v>355</v>
      </c>
    </row>
    <row r="335" s="14" customFormat="1">
      <c r="A335" s="14"/>
      <c r="B335" s="263"/>
      <c r="C335" s="264"/>
      <c r="D335" s="242" t="s">
        <v>488</v>
      </c>
      <c r="E335" s="265" t="s">
        <v>1</v>
      </c>
      <c r="F335" s="266" t="s">
        <v>490</v>
      </c>
      <c r="G335" s="264"/>
      <c r="H335" s="267">
        <v>2</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488</v>
      </c>
      <c r="AU335" s="273" t="s">
        <v>92</v>
      </c>
      <c r="AV335" s="14" t="s">
        <v>144</v>
      </c>
      <c r="AW335" s="14" t="s">
        <v>38</v>
      </c>
      <c r="AX335" s="14" t="s">
        <v>90</v>
      </c>
      <c r="AY335" s="273" t="s">
        <v>355</v>
      </c>
    </row>
    <row r="336" s="2" customFormat="1" ht="16.5" customHeight="1">
      <c r="A336" s="40"/>
      <c r="B336" s="41"/>
      <c r="C336" s="229" t="s">
        <v>741</v>
      </c>
      <c r="D336" s="229" t="s">
        <v>358</v>
      </c>
      <c r="E336" s="230" t="s">
        <v>10874</v>
      </c>
      <c r="F336" s="231" t="s">
        <v>10875</v>
      </c>
      <c r="G336" s="232" t="s">
        <v>514</v>
      </c>
      <c r="H336" s="233">
        <v>15</v>
      </c>
      <c r="I336" s="234"/>
      <c r="J336" s="235">
        <f>ROUND(I336*H336,2)</f>
        <v>0</v>
      </c>
      <c r="K336" s="231" t="s">
        <v>361</v>
      </c>
      <c r="L336" s="46"/>
      <c r="M336" s="236" t="s">
        <v>1</v>
      </c>
      <c r="N336" s="237" t="s">
        <v>48</v>
      </c>
      <c r="O336" s="93"/>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144</v>
      </c>
      <c r="AT336" s="240" t="s">
        <v>358</v>
      </c>
      <c r="AU336" s="240" t="s">
        <v>92</v>
      </c>
      <c r="AY336" s="18" t="s">
        <v>355</v>
      </c>
      <c r="BE336" s="241">
        <f>IF(N336="základní",J336,0)</f>
        <v>0</v>
      </c>
      <c r="BF336" s="241">
        <f>IF(N336="snížená",J336,0)</f>
        <v>0</v>
      </c>
      <c r="BG336" s="241">
        <f>IF(N336="zákl. přenesená",J336,0)</f>
        <v>0</v>
      </c>
      <c r="BH336" s="241">
        <f>IF(N336="sníž. přenesená",J336,0)</f>
        <v>0</v>
      </c>
      <c r="BI336" s="241">
        <f>IF(N336="nulová",J336,0)</f>
        <v>0</v>
      </c>
      <c r="BJ336" s="18" t="s">
        <v>90</v>
      </c>
      <c r="BK336" s="241">
        <f>ROUND(I336*H336,2)</f>
        <v>0</v>
      </c>
      <c r="BL336" s="18" t="s">
        <v>144</v>
      </c>
      <c r="BM336" s="240" t="s">
        <v>10876</v>
      </c>
    </row>
    <row r="337" s="2" customFormat="1">
      <c r="A337" s="40"/>
      <c r="B337" s="41"/>
      <c r="C337" s="42"/>
      <c r="D337" s="242" t="s">
        <v>368</v>
      </c>
      <c r="E337" s="42"/>
      <c r="F337" s="243" t="s">
        <v>10700</v>
      </c>
      <c r="G337" s="42"/>
      <c r="H337" s="42"/>
      <c r="I337" s="244"/>
      <c r="J337" s="42"/>
      <c r="K337" s="42"/>
      <c r="L337" s="46"/>
      <c r="M337" s="245"/>
      <c r="N337" s="246"/>
      <c r="O337" s="93"/>
      <c r="P337" s="93"/>
      <c r="Q337" s="93"/>
      <c r="R337" s="93"/>
      <c r="S337" s="93"/>
      <c r="T337" s="94"/>
      <c r="U337" s="40"/>
      <c r="V337" s="40"/>
      <c r="W337" s="40"/>
      <c r="X337" s="40"/>
      <c r="Y337" s="40"/>
      <c r="Z337" s="40"/>
      <c r="AA337" s="40"/>
      <c r="AB337" s="40"/>
      <c r="AC337" s="40"/>
      <c r="AD337" s="40"/>
      <c r="AE337" s="40"/>
      <c r="AT337" s="18" t="s">
        <v>368</v>
      </c>
      <c r="AU337" s="18" t="s">
        <v>92</v>
      </c>
    </row>
    <row r="338" s="13" customFormat="1">
      <c r="A338" s="13"/>
      <c r="B338" s="252"/>
      <c r="C338" s="253"/>
      <c r="D338" s="242" t="s">
        <v>488</v>
      </c>
      <c r="E338" s="254" t="s">
        <v>1</v>
      </c>
      <c r="F338" s="255" t="s">
        <v>10838</v>
      </c>
      <c r="G338" s="253"/>
      <c r="H338" s="256">
        <v>15</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488</v>
      </c>
      <c r="AU338" s="262" t="s">
        <v>92</v>
      </c>
      <c r="AV338" s="13" t="s">
        <v>92</v>
      </c>
      <c r="AW338" s="13" t="s">
        <v>38</v>
      </c>
      <c r="AX338" s="13" t="s">
        <v>83</v>
      </c>
      <c r="AY338" s="262" t="s">
        <v>355</v>
      </c>
    </row>
    <row r="339" s="14" customFormat="1">
      <c r="A339" s="14"/>
      <c r="B339" s="263"/>
      <c r="C339" s="264"/>
      <c r="D339" s="242" t="s">
        <v>488</v>
      </c>
      <c r="E339" s="265" t="s">
        <v>1</v>
      </c>
      <c r="F339" s="266" t="s">
        <v>490</v>
      </c>
      <c r="G339" s="264"/>
      <c r="H339" s="267">
        <v>15</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488</v>
      </c>
      <c r="AU339" s="273" t="s">
        <v>92</v>
      </c>
      <c r="AV339" s="14" t="s">
        <v>144</v>
      </c>
      <c r="AW339" s="14" t="s">
        <v>38</v>
      </c>
      <c r="AX339" s="14" t="s">
        <v>90</v>
      </c>
      <c r="AY339" s="273" t="s">
        <v>355</v>
      </c>
    </row>
    <row r="340" s="2" customFormat="1" ht="16.5" customHeight="1">
      <c r="A340" s="40"/>
      <c r="B340" s="41"/>
      <c r="C340" s="229" t="s">
        <v>746</v>
      </c>
      <c r="D340" s="229" t="s">
        <v>358</v>
      </c>
      <c r="E340" s="230" t="s">
        <v>10877</v>
      </c>
      <c r="F340" s="231" t="s">
        <v>10878</v>
      </c>
      <c r="G340" s="232" t="s">
        <v>498</v>
      </c>
      <c r="H340" s="233">
        <v>0.26400000000000001</v>
      </c>
      <c r="I340" s="234"/>
      <c r="J340" s="235">
        <f>ROUND(I340*H340,2)</f>
        <v>0</v>
      </c>
      <c r="K340" s="231" t="s">
        <v>361</v>
      </c>
      <c r="L340" s="46"/>
      <c r="M340" s="236" t="s">
        <v>1</v>
      </c>
      <c r="N340" s="237" t="s">
        <v>48</v>
      </c>
      <c r="O340" s="93"/>
      <c r="P340" s="238">
        <f>O340*H340</f>
        <v>0</v>
      </c>
      <c r="Q340" s="238">
        <v>2.45329</v>
      </c>
      <c r="R340" s="238">
        <f>Q340*H340</f>
        <v>0.64766856000000006</v>
      </c>
      <c r="S340" s="238">
        <v>0</v>
      </c>
      <c r="T340" s="239">
        <f>S340*H340</f>
        <v>0</v>
      </c>
      <c r="U340" s="40"/>
      <c r="V340" s="40"/>
      <c r="W340" s="40"/>
      <c r="X340" s="40"/>
      <c r="Y340" s="40"/>
      <c r="Z340" s="40"/>
      <c r="AA340" s="40"/>
      <c r="AB340" s="40"/>
      <c r="AC340" s="40"/>
      <c r="AD340" s="40"/>
      <c r="AE340" s="40"/>
      <c r="AR340" s="240" t="s">
        <v>144</v>
      </c>
      <c r="AT340" s="240" t="s">
        <v>358</v>
      </c>
      <c r="AU340" s="240" t="s">
        <v>92</v>
      </c>
      <c r="AY340" s="18" t="s">
        <v>355</v>
      </c>
      <c r="BE340" s="241">
        <f>IF(N340="základní",J340,0)</f>
        <v>0</v>
      </c>
      <c r="BF340" s="241">
        <f>IF(N340="snížená",J340,0)</f>
        <v>0</v>
      </c>
      <c r="BG340" s="241">
        <f>IF(N340="zákl. přenesená",J340,0)</f>
        <v>0</v>
      </c>
      <c r="BH340" s="241">
        <f>IF(N340="sníž. přenesená",J340,0)</f>
        <v>0</v>
      </c>
      <c r="BI340" s="241">
        <f>IF(N340="nulová",J340,0)</f>
        <v>0</v>
      </c>
      <c r="BJ340" s="18" t="s">
        <v>90</v>
      </c>
      <c r="BK340" s="241">
        <f>ROUND(I340*H340,2)</f>
        <v>0</v>
      </c>
      <c r="BL340" s="18" t="s">
        <v>144</v>
      </c>
      <c r="BM340" s="240" t="s">
        <v>10879</v>
      </c>
    </row>
    <row r="341" s="2" customFormat="1">
      <c r="A341" s="40"/>
      <c r="B341" s="41"/>
      <c r="C341" s="42"/>
      <c r="D341" s="242" t="s">
        <v>368</v>
      </c>
      <c r="E341" s="42"/>
      <c r="F341" s="243" t="s">
        <v>10700</v>
      </c>
      <c r="G341" s="42"/>
      <c r="H341" s="42"/>
      <c r="I341" s="244"/>
      <c r="J341" s="42"/>
      <c r="K341" s="42"/>
      <c r="L341" s="46"/>
      <c r="M341" s="245"/>
      <c r="N341" s="246"/>
      <c r="O341" s="93"/>
      <c r="P341" s="93"/>
      <c r="Q341" s="93"/>
      <c r="R341" s="93"/>
      <c r="S341" s="93"/>
      <c r="T341" s="94"/>
      <c r="U341" s="40"/>
      <c r="V341" s="40"/>
      <c r="W341" s="40"/>
      <c r="X341" s="40"/>
      <c r="Y341" s="40"/>
      <c r="Z341" s="40"/>
      <c r="AA341" s="40"/>
      <c r="AB341" s="40"/>
      <c r="AC341" s="40"/>
      <c r="AD341" s="40"/>
      <c r="AE341" s="40"/>
      <c r="AT341" s="18" t="s">
        <v>368</v>
      </c>
      <c r="AU341" s="18" t="s">
        <v>92</v>
      </c>
    </row>
    <row r="342" s="13" customFormat="1">
      <c r="A342" s="13"/>
      <c r="B342" s="252"/>
      <c r="C342" s="253"/>
      <c r="D342" s="242" t="s">
        <v>488</v>
      </c>
      <c r="E342" s="254" t="s">
        <v>1</v>
      </c>
      <c r="F342" s="255" t="s">
        <v>10880</v>
      </c>
      <c r="G342" s="253"/>
      <c r="H342" s="256">
        <v>0.21099999999999999</v>
      </c>
      <c r="I342" s="257"/>
      <c r="J342" s="253"/>
      <c r="K342" s="253"/>
      <c r="L342" s="258"/>
      <c r="M342" s="259"/>
      <c r="N342" s="260"/>
      <c r="O342" s="260"/>
      <c r="P342" s="260"/>
      <c r="Q342" s="260"/>
      <c r="R342" s="260"/>
      <c r="S342" s="260"/>
      <c r="T342" s="261"/>
      <c r="U342" s="13"/>
      <c r="V342" s="13"/>
      <c r="W342" s="13"/>
      <c r="X342" s="13"/>
      <c r="Y342" s="13"/>
      <c r="Z342" s="13"/>
      <c r="AA342" s="13"/>
      <c r="AB342" s="13"/>
      <c r="AC342" s="13"/>
      <c r="AD342" s="13"/>
      <c r="AE342" s="13"/>
      <c r="AT342" s="262" t="s">
        <v>488</v>
      </c>
      <c r="AU342" s="262" t="s">
        <v>92</v>
      </c>
      <c r="AV342" s="13" t="s">
        <v>92</v>
      </c>
      <c r="AW342" s="13" t="s">
        <v>38</v>
      </c>
      <c r="AX342" s="13" t="s">
        <v>83</v>
      </c>
      <c r="AY342" s="262" t="s">
        <v>355</v>
      </c>
    </row>
    <row r="343" s="13" customFormat="1">
      <c r="A343" s="13"/>
      <c r="B343" s="252"/>
      <c r="C343" s="253"/>
      <c r="D343" s="242" t="s">
        <v>488</v>
      </c>
      <c r="E343" s="254" t="s">
        <v>1</v>
      </c>
      <c r="F343" s="255" t="s">
        <v>10881</v>
      </c>
      <c r="G343" s="253"/>
      <c r="H343" s="256">
        <v>0.052999999999999998</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488</v>
      </c>
      <c r="AU343" s="262" t="s">
        <v>92</v>
      </c>
      <c r="AV343" s="13" t="s">
        <v>92</v>
      </c>
      <c r="AW343" s="13" t="s">
        <v>38</v>
      </c>
      <c r="AX343" s="13" t="s">
        <v>83</v>
      </c>
      <c r="AY343" s="262" t="s">
        <v>355</v>
      </c>
    </row>
    <row r="344" s="14" customFormat="1">
      <c r="A344" s="14"/>
      <c r="B344" s="263"/>
      <c r="C344" s="264"/>
      <c r="D344" s="242" t="s">
        <v>488</v>
      </c>
      <c r="E344" s="265" t="s">
        <v>1</v>
      </c>
      <c r="F344" s="266" t="s">
        <v>490</v>
      </c>
      <c r="G344" s="264"/>
      <c r="H344" s="267">
        <v>0.26400000000000001</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488</v>
      </c>
      <c r="AU344" s="273" t="s">
        <v>92</v>
      </c>
      <c r="AV344" s="14" t="s">
        <v>144</v>
      </c>
      <c r="AW344" s="14" t="s">
        <v>38</v>
      </c>
      <c r="AX344" s="14" t="s">
        <v>90</v>
      </c>
      <c r="AY344" s="273" t="s">
        <v>355</v>
      </c>
    </row>
    <row r="345" s="2" customFormat="1" ht="16.5" customHeight="1">
      <c r="A345" s="40"/>
      <c r="B345" s="41"/>
      <c r="C345" s="229" t="s">
        <v>750</v>
      </c>
      <c r="D345" s="229" t="s">
        <v>358</v>
      </c>
      <c r="E345" s="230" t="s">
        <v>10882</v>
      </c>
      <c r="F345" s="231" t="s">
        <v>10883</v>
      </c>
      <c r="G345" s="232" t="s">
        <v>519</v>
      </c>
      <c r="H345" s="233">
        <v>6.2400000000000002</v>
      </c>
      <c r="I345" s="234"/>
      <c r="J345" s="235">
        <f>ROUND(I345*H345,2)</f>
        <v>0</v>
      </c>
      <c r="K345" s="231" t="s">
        <v>361</v>
      </c>
      <c r="L345" s="46"/>
      <c r="M345" s="236" t="s">
        <v>1</v>
      </c>
      <c r="N345" s="237" t="s">
        <v>48</v>
      </c>
      <c r="O345" s="93"/>
      <c r="P345" s="238">
        <f>O345*H345</f>
        <v>0</v>
      </c>
      <c r="Q345" s="238">
        <v>0.0040181399999999999</v>
      </c>
      <c r="R345" s="238">
        <f>Q345*H345</f>
        <v>0.025073193600000002</v>
      </c>
      <c r="S345" s="238">
        <v>0</v>
      </c>
      <c r="T345" s="239">
        <f>S345*H345</f>
        <v>0</v>
      </c>
      <c r="U345" s="40"/>
      <c r="V345" s="40"/>
      <c r="W345" s="40"/>
      <c r="X345" s="40"/>
      <c r="Y345" s="40"/>
      <c r="Z345" s="40"/>
      <c r="AA345" s="40"/>
      <c r="AB345" s="40"/>
      <c r="AC345" s="40"/>
      <c r="AD345" s="40"/>
      <c r="AE345" s="40"/>
      <c r="AR345" s="240" t="s">
        <v>144</v>
      </c>
      <c r="AT345" s="240" t="s">
        <v>358</v>
      </c>
      <c r="AU345" s="240" t="s">
        <v>92</v>
      </c>
      <c r="AY345" s="18" t="s">
        <v>355</v>
      </c>
      <c r="BE345" s="241">
        <f>IF(N345="základní",J345,0)</f>
        <v>0</v>
      </c>
      <c r="BF345" s="241">
        <f>IF(N345="snížená",J345,0)</f>
        <v>0</v>
      </c>
      <c r="BG345" s="241">
        <f>IF(N345="zákl. přenesená",J345,0)</f>
        <v>0</v>
      </c>
      <c r="BH345" s="241">
        <f>IF(N345="sníž. přenesená",J345,0)</f>
        <v>0</v>
      </c>
      <c r="BI345" s="241">
        <f>IF(N345="nulová",J345,0)</f>
        <v>0</v>
      </c>
      <c r="BJ345" s="18" t="s">
        <v>90</v>
      </c>
      <c r="BK345" s="241">
        <f>ROUND(I345*H345,2)</f>
        <v>0</v>
      </c>
      <c r="BL345" s="18" t="s">
        <v>144</v>
      </c>
      <c r="BM345" s="240" t="s">
        <v>10884</v>
      </c>
    </row>
    <row r="346" s="2" customFormat="1">
      <c r="A346" s="40"/>
      <c r="B346" s="41"/>
      <c r="C346" s="42"/>
      <c r="D346" s="242" t="s">
        <v>368</v>
      </c>
      <c r="E346" s="42"/>
      <c r="F346" s="243" t="s">
        <v>10700</v>
      </c>
      <c r="G346" s="42"/>
      <c r="H346" s="42"/>
      <c r="I346" s="244"/>
      <c r="J346" s="42"/>
      <c r="K346" s="42"/>
      <c r="L346" s="46"/>
      <c r="M346" s="245"/>
      <c r="N346" s="246"/>
      <c r="O346" s="93"/>
      <c r="P346" s="93"/>
      <c r="Q346" s="93"/>
      <c r="R346" s="93"/>
      <c r="S346" s="93"/>
      <c r="T346" s="94"/>
      <c r="U346" s="40"/>
      <c r="V346" s="40"/>
      <c r="W346" s="40"/>
      <c r="X346" s="40"/>
      <c r="Y346" s="40"/>
      <c r="Z346" s="40"/>
      <c r="AA346" s="40"/>
      <c r="AB346" s="40"/>
      <c r="AC346" s="40"/>
      <c r="AD346" s="40"/>
      <c r="AE346" s="40"/>
      <c r="AT346" s="18" t="s">
        <v>368</v>
      </c>
      <c r="AU346" s="18" t="s">
        <v>92</v>
      </c>
    </row>
    <row r="347" s="13" customFormat="1">
      <c r="A347" s="13"/>
      <c r="B347" s="252"/>
      <c r="C347" s="253"/>
      <c r="D347" s="242" t="s">
        <v>488</v>
      </c>
      <c r="E347" s="254" t="s">
        <v>1</v>
      </c>
      <c r="F347" s="255" t="s">
        <v>10885</v>
      </c>
      <c r="G347" s="253"/>
      <c r="H347" s="256">
        <v>4.3200000000000003</v>
      </c>
      <c r="I347" s="257"/>
      <c r="J347" s="253"/>
      <c r="K347" s="253"/>
      <c r="L347" s="258"/>
      <c r="M347" s="259"/>
      <c r="N347" s="260"/>
      <c r="O347" s="260"/>
      <c r="P347" s="260"/>
      <c r="Q347" s="260"/>
      <c r="R347" s="260"/>
      <c r="S347" s="260"/>
      <c r="T347" s="261"/>
      <c r="U347" s="13"/>
      <c r="V347" s="13"/>
      <c r="W347" s="13"/>
      <c r="X347" s="13"/>
      <c r="Y347" s="13"/>
      <c r="Z347" s="13"/>
      <c r="AA347" s="13"/>
      <c r="AB347" s="13"/>
      <c r="AC347" s="13"/>
      <c r="AD347" s="13"/>
      <c r="AE347" s="13"/>
      <c r="AT347" s="262" t="s">
        <v>488</v>
      </c>
      <c r="AU347" s="262" t="s">
        <v>92</v>
      </c>
      <c r="AV347" s="13" t="s">
        <v>92</v>
      </c>
      <c r="AW347" s="13" t="s">
        <v>38</v>
      </c>
      <c r="AX347" s="13" t="s">
        <v>83</v>
      </c>
      <c r="AY347" s="262" t="s">
        <v>355</v>
      </c>
    </row>
    <row r="348" s="13" customFormat="1">
      <c r="A348" s="13"/>
      <c r="B348" s="252"/>
      <c r="C348" s="253"/>
      <c r="D348" s="242" t="s">
        <v>488</v>
      </c>
      <c r="E348" s="254" t="s">
        <v>1</v>
      </c>
      <c r="F348" s="255" t="s">
        <v>10886</v>
      </c>
      <c r="G348" s="253"/>
      <c r="H348" s="256">
        <v>1.9199999999999999</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488</v>
      </c>
      <c r="AU348" s="262" t="s">
        <v>92</v>
      </c>
      <c r="AV348" s="13" t="s">
        <v>92</v>
      </c>
      <c r="AW348" s="13" t="s">
        <v>38</v>
      </c>
      <c r="AX348" s="13" t="s">
        <v>83</v>
      </c>
      <c r="AY348" s="262" t="s">
        <v>355</v>
      </c>
    </row>
    <row r="349" s="14" customFormat="1">
      <c r="A349" s="14"/>
      <c r="B349" s="263"/>
      <c r="C349" s="264"/>
      <c r="D349" s="242" t="s">
        <v>488</v>
      </c>
      <c r="E349" s="265" t="s">
        <v>1</v>
      </c>
      <c r="F349" s="266" t="s">
        <v>490</v>
      </c>
      <c r="G349" s="264"/>
      <c r="H349" s="267">
        <v>6.2400000000000002</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488</v>
      </c>
      <c r="AU349" s="273" t="s">
        <v>92</v>
      </c>
      <c r="AV349" s="14" t="s">
        <v>144</v>
      </c>
      <c r="AW349" s="14" t="s">
        <v>38</v>
      </c>
      <c r="AX349" s="14" t="s">
        <v>90</v>
      </c>
      <c r="AY349" s="273" t="s">
        <v>355</v>
      </c>
    </row>
    <row r="350" s="2" customFormat="1" ht="16.5" customHeight="1">
      <c r="A350" s="40"/>
      <c r="B350" s="41"/>
      <c r="C350" s="229" t="s">
        <v>754</v>
      </c>
      <c r="D350" s="229" t="s">
        <v>358</v>
      </c>
      <c r="E350" s="230" t="s">
        <v>10887</v>
      </c>
      <c r="F350" s="231" t="s">
        <v>10888</v>
      </c>
      <c r="G350" s="232" t="s">
        <v>514</v>
      </c>
      <c r="H350" s="233">
        <v>36</v>
      </c>
      <c r="I350" s="234"/>
      <c r="J350" s="235">
        <f>ROUND(I350*H350,2)</f>
        <v>0</v>
      </c>
      <c r="K350" s="231" t="s">
        <v>361</v>
      </c>
      <c r="L350" s="46"/>
      <c r="M350" s="236" t="s">
        <v>1</v>
      </c>
      <c r="N350" s="237" t="s">
        <v>48</v>
      </c>
      <c r="O350" s="93"/>
      <c r="P350" s="238">
        <f>O350*H350</f>
        <v>0</v>
      </c>
      <c r="Q350" s="238">
        <v>7.3499999999999998E-05</v>
      </c>
      <c r="R350" s="238">
        <f>Q350*H350</f>
        <v>0.0026459999999999999</v>
      </c>
      <c r="S350" s="238">
        <v>0</v>
      </c>
      <c r="T350" s="239">
        <f>S350*H350</f>
        <v>0</v>
      </c>
      <c r="U350" s="40"/>
      <c r="V350" s="40"/>
      <c r="W350" s="40"/>
      <c r="X350" s="40"/>
      <c r="Y350" s="40"/>
      <c r="Z350" s="40"/>
      <c r="AA350" s="40"/>
      <c r="AB350" s="40"/>
      <c r="AC350" s="40"/>
      <c r="AD350" s="40"/>
      <c r="AE350" s="40"/>
      <c r="AR350" s="240" t="s">
        <v>144</v>
      </c>
      <c r="AT350" s="240" t="s">
        <v>358</v>
      </c>
      <c r="AU350" s="240" t="s">
        <v>92</v>
      </c>
      <c r="AY350" s="18" t="s">
        <v>355</v>
      </c>
      <c r="BE350" s="241">
        <f>IF(N350="základní",J350,0)</f>
        <v>0</v>
      </c>
      <c r="BF350" s="241">
        <f>IF(N350="snížená",J350,0)</f>
        <v>0</v>
      </c>
      <c r="BG350" s="241">
        <f>IF(N350="zákl. přenesená",J350,0)</f>
        <v>0</v>
      </c>
      <c r="BH350" s="241">
        <f>IF(N350="sníž. přenesená",J350,0)</f>
        <v>0</v>
      </c>
      <c r="BI350" s="241">
        <f>IF(N350="nulová",J350,0)</f>
        <v>0</v>
      </c>
      <c r="BJ350" s="18" t="s">
        <v>90</v>
      </c>
      <c r="BK350" s="241">
        <f>ROUND(I350*H350,2)</f>
        <v>0</v>
      </c>
      <c r="BL350" s="18" t="s">
        <v>144</v>
      </c>
      <c r="BM350" s="240" t="s">
        <v>10889</v>
      </c>
    </row>
    <row r="351" s="2" customFormat="1">
      <c r="A351" s="40"/>
      <c r="B351" s="41"/>
      <c r="C351" s="42"/>
      <c r="D351" s="242" t="s">
        <v>368</v>
      </c>
      <c r="E351" s="42"/>
      <c r="F351" s="243" t="s">
        <v>10700</v>
      </c>
      <c r="G351" s="42"/>
      <c r="H351" s="42"/>
      <c r="I351" s="244"/>
      <c r="J351" s="42"/>
      <c r="K351" s="42"/>
      <c r="L351" s="46"/>
      <c r="M351" s="245"/>
      <c r="N351" s="246"/>
      <c r="O351" s="93"/>
      <c r="P351" s="93"/>
      <c r="Q351" s="93"/>
      <c r="R351" s="93"/>
      <c r="S351" s="93"/>
      <c r="T351" s="94"/>
      <c r="U351" s="40"/>
      <c r="V351" s="40"/>
      <c r="W351" s="40"/>
      <c r="X351" s="40"/>
      <c r="Y351" s="40"/>
      <c r="Z351" s="40"/>
      <c r="AA351" s="40"/>
      <c r="AB351" s="40"/>
      <c r="AC351" s="40"/>
      <c r="AD351" s="40"/>
      <c r="AE351" s="40"/>
      <c r="AT351" s="18" t="s">
        <v>368</v>
      </c>
      <c r="AU351" s="18" t="s">
        <v>92</v>
      </c>
    </row>
    <row r="352" s="13" customFormat="1">
      <c r="A352" s="13"/>
      <c r="B352" s="252"/>
      <c r="C352" s="253"/>
      <c r="D352" s="242" t="s">
        <v>488</v>
      </c>
      <c r="E352" s="254" t="s">
        <v>1</v>
      </c>
      <c r="F352" s="255" t="s">
        <v>10890</v>
      </c>
      <c r="G352" s="253"/>
      <c r="H352" s="256">
        <v>36</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488</v>
      </c>
      <c r="AU352" s="262" t="s">
        <v>92</v>
      </c>
      <c r="AV352" s="13" t="s">
        <v>92</v>
      </c>
      <c r="AW352" s="13" t="s">
        <v>38</v>
      </c>
      <c r="AX352" s="13" t="s">
        <v>83</v>
      </c>
      <c r="AY352" s="262" t="s">
        <v>355</v>
      </c>
    </row>
    <row r="353" s="14" customFormat="1">
      <c r="A353" s="14"/>
      <c r="B353" s="263"/>
      <c r="C353" s="264"/>
      <c r="D353" s="242" t="s">
        <v>488</v>
      </c>
      <c r="E353" s="265" t="s">
        <v>1</v>
      </c>
      <c r="F353" s="266" t="s">
        <v>490</v>
      </c>
      <c r="G353" s="264"/>
      <c r="H353" s="267">
        <v>36</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488</v>
      </c>
      <c r="AU353" s="273" t="s">
        <v>92</v>
      </c>
      <c r="AV353" s="14" t="s">
        <v>144</v>
      </c>
      <c r="AW353" s="14" t="s">
        <v>38</v>
      </c>
      <c r="AX353" s="14" t="s">
        <v>90</v>
      </c>
      <c r="AY353" s="273" t="s">
        <v>355</v>
      </c>
    </row>
    <row r="354" s="12" customFormat="1" ht="22.8" customHeight="1">
      <c r="A354" s="12"/>
      <c r="B354" s="213"/>
      <c r="C354" s="214"/>
      <c r="D354" s="215" t="s">
        <v>82</v>
      </c>
      <c r="E354" s="227" t="s">
        <v>164</v>
      </c>
      <c r="F354" s="227" t="s">
        <v>1004</v>
      </c>
      <c r="G354" s="214"/>
      <c r="H354" s="214"/>
      <c r="I354" s="217"/>
      <c r="J354" s="228">
        <f>BK354</f>
        <v>0</v>
      </c>
      <c r="K354" s="214"/>
      <c r="L354" s="219"/>
      <c r="M354" s="220"/>
      <c r="N354" s="221"/>
      <c r="O354" s="221"/>
      <c r="P354" s="222">
        <f>SUM(P355:P363)</f>
        <v>0</v>
      </c>
      <c r="Q354" s="221"/>
      <c r="R354" s="222">
        <f>SUM(R355:R363)</f>
        <v>0.00018160800000000001</v>
      </c>
      <c r="S354" s="221"/>
      <c r="T354" s="223">
        <f>SUM(T355:T363)</f>
        <v>0</v>
      </c>
      <c r="U354" s="12"/>
      <c r="V354" s="12"/>
      <c r="W354" s="12"/>
      <c r="X354" s="12"/>
      <c r="Y354" s="12"/>
      <c r="Z354" s="12"/>
      <c r="AA354" s="12"/>
      <c r="AB354" s="12"/>
      <c r="AC354" s="12"/>
      <c r="AD354" s="12"/>
      <c r="AE354" s="12"/>
      <c r="AR354" s="224" t="s">
        <v>90</v>
      </c>
      <c r="AT354" s="225" t="s">
        <v>82</v>
      </c>
      <c r="AU354" s="225" t="s">
        <v>90</v>
      </c>
      <c r="AY354" s="224" t="s">
        <v>355</v>
      </c>
      <c r="BK354" s="226">
        <f>SUM(BK355:BK363)</f>
        <v>0</v>
      </c>
    </row>
    <row r="355" s="2" customFormat="1" ht="16.5" customHeight="1">
      <c r="A355" s="40"/>
      <c r="B355" s="41"/>
      <c r="C355" s="229" t="s">
        <v>758</v>
      </c>
      <c r="D355" s="229" t="s">
        <v>358</v>
      </c>
      <c r="E355" s="230" t="s">
        <v>10891</v>
      </c>
      <c r="F355" s="231" t="s">
        <v>10892</v>
      </c>
      <c r="G355" s="232" t="s">
        <v>514</v>
      </c>
      <c r="H355" s="233">
        <v>75</v>
      </c>
      <c r="I355" s="234"/>
      <c r="J355" s="235">
        <f>ROUND(I355*H355,2)</f>
        <v>0</v>
      </c>
      <c r="K355" s="231" t="s">
        <v>361</v>
      </c>
      <c r="L355" s="46"/>
      <c r="M355" s="236" t="s">
        <v>1</v>
      </c>
      <c r="N355" s="237" t="s">
        <v>48</v>
      </c>
      <c r="O355" s="93"/>
      <c r="P355" s="238">
        <f>O355*H355</f>
        <v>0</v>
      </c>
      <c r="Q355" s="238">
        <v>0</v>
      </c>
      <c r="R355" s="238">
        <f>Q355*H355</f>
        <v>0</v>
      </c>
      <c r="S355" s="238">
        <v>0</v>
      </c>
      <c r="T355" s="239">
        <f>S355*H355</f>
        <v>0</v>
      </c>
      <c r="U355" s="40"/>
      <c r="V355" s="40"/>
      <c r="W355" s="40"/>
      <c r="X355" s="40"/>
      <c r="Y355" s="40"/>
      <c r="Z355" s="40"/>
      <c r="AA355" s="40"/>
      <c r="AB355" s="40"/>
      <c r="AC355" s="40"/>
      <c r="AD355" s="40"/>
      <c r="AE355" s="40"/>
      <c r="AR355" s="240" t="s">
        <v>144</v>
      </c>
      <c r="AT355" s="240" t="s">
        <v>358</v>
      </c>
      <c r="AU355" s="240" t="s">
        <v>92</v>
      </c>
      <c r="AY355" s="18" t="s">
        <v>355</v>
      </c>
      <c r="BE355" s="241">
        <f>IF(N355="základní",J355,0)</f>
        <v>0</v>
      </c>
      <c r="BF355" s="241">
        <f>IF(N355="snížená",J355,0)</f>
        <v>0</v>
      </c>
      <c r="BG355" s="241">
        <f>IF(N355="zákl. přenesená",J355,0)</f>
        <v>0</v>
      </c>
      <c r="BH355" s="241">
        <f>IF(N355="sníž. přenesená",J355,0)</f>
        <v>0</v>
      </c>
      <c r="BI355" s="241">
        <f>IF(N355="nulová",J355,0)</f>
        <v>0</v>
      </c>
      <c r="BJ355" s="18" t="s">
        <v>90</v>
      </c>
      <c r="BK355" s="241">
        <f>ROUND(I355*H355,2)</f>
        <v>0</v>
      </c>
      <c r="BL355" s="18" t="s">
        <v>144</v>
      </c>
      <c r="BM355" s="240" t="s">
        <v>10893</v>
      </c>
    </row>
    <row r="356" s="2" customFormat="1">
      <c r="A356" s="40"/>
      <c r="B356" s="41"/>
      <c r="C356" s="42"/>
      <c r="D356" s="242" t="s">
        <v>368</v>
      </c>
      <c r="E356" s="42"/>
      <c r="F356" s="243" t="s">
        <v>10700</v>
      </c>
      <c r="G356" s="42"/>
      <c r="H356" s="42"/>
      <c r="I356" s="244"/>
      <c r="J356" s="42"/>
      <c r="K356" s="42"/>
      <c r="L356" s="46"/>
      <c r="M356" s="245"/>
      <c r="N356" s="246"/>
      <c r="O356" s="93"/>
      <c r="P356" s="93"/>
      <c r="Q356" s="93"/>
      <c r="R356" s="93"/>
      <c r="S356" s="93"/>
      <c r="T356" s="94"/>
      <c r="U356" s="40"/>
      <c r="V356" s="40"/>
      <c r="W356" s="40"/>
      <c r="X356" s="40"/>
      <c r="Y356" s="40"/>
      <c r="Z356" s="40"/>
      <c r="AA356" s="40"/>
      <c r="AB356" s="40"/>
      <c r="AC356" s="40"/>
      <c r="AD356" s="40"/>
      <c r="AE356" s="40"/>
      <c r="AT356" s="18" t="s">
        <v>368</v>
      </c>
      <c r="AU356" s="18" t="s">
        <v>92</v>
      </c>
    </row>
    <row r="357" s="13" customFormat="1">
      <c r="A357" s="13"/>
      <c r="B357" s="252"/>
      <c r="C357" s="253"/>
      <c r="D357" s="242" t="s">
        <v>488</v>
      </c>
      <c r="E357" s="254" t="s">
        <v>1</v>
      </c>
      <c r="F357" s="255" t="s">
        <v>10894</v>
      </c>
      <c r="G357" s="253"/>
      <c r="H357" s="256">
        <v>15</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488</v>
      </c>
      <c r="AU357" s="262" t="s">
        <v>92</v>
      </c>
      <c r="AV357" s="13" t="s">
        <v>92</v>
      </c>
      <c r="AW357" s="13" t="s">
        <v>38</v>
      </c>
      <c r="AX357" s="13" t="s">
        <v>83</v>
      </c>
      <c r="AY357" s="262" t="s">
        <v>355</v>
      </c>
    </row>
    <row r="358" s="13" customFormat="1">
      <c r="A358" s="13"/>
      <c r="B358" s="252"/>
      <c r="C358" s="253"/>
      <c r="D358" s="242" t="s">
        <v>488</v>
      </c>
      <c r="E358" s="254" t="s">
        <v>1</v>
      </c>
      <c r="F358" s="255" t="s">
        <v>10895</v>
      </c>
      <c r="G358" s="253"/>
      <c r="H358" s="256">
        <v>60</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488</v>
      </c>
      <c r="AU358" s="262" t="s">
        <v>92</v>
      </c>
      <c r="AV358" s="13" t="s">
        <v>92</v>
      </c>
      <c r="AW358" s="13" t="s">
        <v>38</v>
      </c>
      <c r="AX358" s="13" t="s">
        <v>83</v>
      </c>
      <c r="AY358" s="262" t="s">
        <v>355</v>
      </c>
    </row>
    <row r="359" s="14" customFormat="1">
      <c r="A359" s="14"/>
      <c r="B359" s="263"/>
      <c r="C359" s="264"/>
      <c r="D359" s="242" t="s">
        <v>488</v>
      </c>
      <c r="E359" s="265" t="s">
        <v>1</v>
      </c>
      <c r="F359" s="266" t="s">
        <v>490</v>
      </c>
      <c r="G359" s="264"/>
      <c r="H359" s="267">
        <v>75</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488</v>
      </c>
      <c r="AU359" s="273" t="s">
        <v>92</v>
      </c>
      <c r="AV359" s="14" t="s">
        <v>144</v>
      </c>
      <c r="AW359" s="14" t="s">
        <v>38</v>
      </c>
      <c r="AX359" s="14" t="s">
        <v>90</v>
      </c>
      <c r="AY359" s="273" t="s">
        <v>355</v>
      </c>
    </row>
    <row r="360" s="2" customFormat="1" ht="16.5" customHeight="1">
      <c r="A360" s="40"/>
      <c r="B360" s="41"/>
      <c r="C360" s="229" t="s">
        <v>766</v>
      </c>
      <c r="D360" s="229" t="s">
        <v>358</v>
      </c>
      <c r="E360" s="230" t="s">
        <v>10896</v>
      </c>
      <c r="F360" s="231" t="s">
        <v>10897</v>
      </c>
      <c r="G360" s="232" t="s">
        <v>514</v>
      </c>
      <c r="H360" s="233">
        <v>110.40000000000001</v>
      </c>
      <c r="I360" s="234"/>
      <c r="J360" s="235">
        <f>ROUND(I360*H360,2)</f>
        <v>0</v>
      </c>
      <c r="K360" s="231" t="s">
        <v>361</v>
      </c>
      <c r="L360" s="46"/>
      <c r="M360" s="236" t="s">
        <v>1</v>
      </c>
      <c r="N360" s="237" t="s">
        <v>48</v>
      </c>
      <c r="O360" s="93"/>
      <c r="P360" s="238">
        <f>O360*H360</f>
        <v>0</v>
      </c>
      <c r="Q360" s="238">
        <v>1.6449999999999999E-06</v>
      </c>
      <c r="R360" s="238">
        <f>Q360*H360</f>
        <v>0.00018160800000000001</v>
      </c>
      <c r="S360" s="238">
        <v>0</v>
      </c>
      <c r="T360" s="239">
        <f>S360*H360</f>
        <v>0</v>
      </c>
      <c r="U360" s="40"/>
      <c r="V360" s="40"/>
      <c r="W360" s="40"/>
      <c r="X360" s="40"/>
      <c r="Y360" s="40"/>
      <c r="Z360" s="40"/>
      <c r="AA360" s="40"/>
      <c r="AB360" s="40"/>
      <c r="AC360" s="40"/>
      <c r="AD360" s="40"/>
      <c r="AE360" s="40"/>
      <c r="AR360" s="240" t="s">
        <v>144</v>
      </c>
      <c r="AT360" s="240" t="s">
        <v>358</v>
      </c>
      <c r="AU360" s="240" t="s">
        <v>92</v>
      </c>
      <c r="AY360" s="18" t="s">
        <v>355</v>
      </c>
      <c r="BE360" s="241">
        <f>IF(N360="základní",J360,0)</f>
        <v>0</v>
      </c>
      <c r="BF360" s="241">
        <f>IF(N360="snížená",J360,0)</f>
        <v>0</v>
      </c>
      <c r="BG360" s="241">
        <f>IF(N360="zákl. přenesená",J360,0)</f>
        <v>0</v>
      </c>
      <c r="BH360" s="241">
        <f>IF(N360="sníž. přenesená",J360,0)</f>
        <v>0</v>
      </c>
      <c r="BI360" s="241">
        <f>IF(N360="nulová",J360,0)</f>
        <v>0</v>
      </c>
      <c r="BJ360" s="18" t="s">
        <v>90</v>
      </c>
      <c r="BK360" s="241">
        <f>ROUND(I360*H360,2)</f>
        <v>0</v>
      </c>
      <c r="BL360" s="18" t="s">
        <v>144</v>
      </c>
      <c r="BM360" s="240" t="s">
        <v>10898</v>
      </c>
    </row>
    <row r="361" s="2" customFormat="1">
      <c r="A361" s="40"/>
      <c r="B361" s="41"/>
      <c r="C361" s="42"/>
      <c r="D361" s="242" t="s">
        <v>368</v>
      </c>
      <c r="E361" s="42"/>
      <c r="F361" s="243" t="s">
        <v>10700</v>
      </c>
      <c r="G361" s="42"/>
      <c r="H361" s="42"/>
      <c r="I361" s="244"/>
      <c r="J361" s="42"/>
      <c r="K361" s="42"/>
      <c r="L361" s="46"/>
      <c r="M361" s="245"/>
      <c r="N361" s="246"/>
      <c r="O361" s="93"/>
      <c r="P361" s="93"/>
      <c r="Q361" s="93"/>
      <c r="R361" s="93"/>
      <c r="S361" s="93"/>
      <c r="T361" s="94"/>
      <c r="U361" s="40"/>
      <c r="V361" s="40"/>
      <c r="W361" s="40"/>
      <c r="X361" s="40"/>
      <c r="Y361" s="40"/>
      <c r="Z361" s="40"/>
      <c r="AA361" s="40"/>
      <c r="AB361" s="40"/>
      <c r="AC361" s="40"/>
      <c r="AD361" s="40"/>
      <c r="AE361" s="40"/>
      <c r="AT361" s="18" t="s">
        <v>368</v>
      </c>
      <c r="AU361" s="18" t="s">
        <v>92</v>
      </c>
    </row>
    <row r="362" s="13" customFormat="1">
      <c r="A362" s="13"/>
      <c r="B362" s="252"/>
      <c r="C362" s="253"/>
      <c r="D362" s="242" t="s">
        <v>488</v>
      </c>
      <c r="E362" s="254" t="s">
        <v>1</v>
      </c>
      <c r="F362" s="255" t="s">
        <v>10899</v>
      </c>
      <c r="G362" s="253"/>
      <c r="H362" s="256">
        <v>110.40000000000001</v>
      </c>
      <c r="I362" s="257"/>
      <c r="J362" s="253"/>
      <c r="K362" s="253"/>
      <c r="L362" s="258"/>
      <c r="M362" s="259"/>
      <c r="N362" s="260"/>
      <c r="O362" s="260"/>
      <c r="P362" s="260"/>
      <c r="Q362" s="260"/>
      <c r="R362" s="260"/>
      <c r="S362" s="260"/>
      <c r="T362" s="261"/>
      <c r="U362" s="13"/>
      <c r="V362" s="13"/>
      <c r="W362" s="13"/>
      <c r="X362" s="13"/>
      <c r="Y362" s="13"/>
      <c r="Z362" s="13"/>
      <c r="AA362" s="13"/>
      <c r="AB362" s="13"/>
      <c r="AC362" s="13"/>
      <c r="AD362" s="13"/>
      <c r="AE362" s="13"/>
      <c r="AT362" s="262" t="s">
        <v>488</v>
      </c>
      <c r="AU362" s="262" t="s">
        <v>92</v>
      </c>
      <c r="AV362" s="13" t="s">
        <v>92</v>
      </c>
      <c r="AW362" s="13" t="s">
        <v>38</v>
      </c>
      <c r="AX362" s="13" t="s">
        <v>83</v>
      </c>
      <c r="AY362" s="262" t="s">
        <v>355</v>
      </c>
    </row>
    <row r="363" s="14" customFormat="1">
      <c r="A363" s="14"/>
      <c r="B363" s="263"/>
      <c r="C363" s="264"/>
      <c r="D363" s="242" t="s">
        <v>488</v>
      </c>
      <c r="E363" s="265" t="s">
        <v>1</v>
      </c>
      <c r="F363" s="266" t="s">
        <v>490</v>
      </c>
      <c r="G363" s="264"/>
      <c r="H363" s="267">
        <v>110.40000000000001</v>
      </c>
      <c r="I363" s="268"/>
      <c r="J363" s="264"/>
      <c r="K363" s="264"/>
      <c r="L363" s="269"/>
      <c r="M363" s="270"/>
      <c r="N363" s="271"/>
      <c r="O363" s="271"/>
      <c r="P363" s="271"/>
      <c r="Q363" s="271"/>
      <c r="R363" s="271"/>
      <c r="S363" s="271"/>
      <c r="T363" s="272"/>
      <c r="U363" s="14"/>
      <c r="V363" s="14"/>
      <c r="W363" s="14"/>
      <c r="X363" s="14"/>
      <c r="Y363" s="14"/>
      <c r="Z363" s="14"/>
      <c r="AA363" s="14"/>
      <c r="AB363" s="14"/>
      <c r="AC363" s="14"/>
      <c r="AD363" s="14"/>
      <c r="AE363" s="14"/>
      <c r="AT363" s="273" t="s">
        <v>488</v>
      </c>
      <c r="AU363" s="273" t="s">
        <v>92</v>
      </c>
      <c r="AV363" s="14" t="s">
        <v>144</v>
      </c>
      <c r="AW363" s="14" t="s">
        <v>38</v>
      </c>
      <c r="AX363" s="14" t="s">
        <v>90</v>
      </c>
      <c r="AY363" s="273" t="s">
        <v>355</v>
      </c>
    </row>
    <row r="364" s="12" customFormat="1" ht="22.8" customHeight="1">
      <c r="A364" s="12"/>
      <c r="B364" s="213"/>
      <c r="C364" s="214"/>
      <c r="D364" s="215" t="s">
        <v>82</v>
      </c>
      <c r="E364" s="227" t="s">
        <v>1173</v>
      </c>
      <c r="F364" s="227" t="s">
        <v>1174</v>
      </c>
      <c r="G364" s="214"/>
      <c r="H364" s="214"/>
      <c r="I364" s="217"/>
      <c r="J364" s="228">
        <f>BK364</f>
        <v>0</v>
      </c>
      <c r="K364" s="214"/>
      <c r="L364" s="219"/>
      <c r="M364" s="220"/>
      <c r="N364" s="221"/>
      <c r="O364" s="221"/>
      <c r="P364" s="222">
        <f>SUM(P365:P384)</f>
        <v>0</v>
      </c>
      <c r="Q364" s="221"/>
      <c r="R364" s="222">
        <f>SUM(R365:R384)</f>
        <v>0</v>
      </c>
      <c r="S364" s="221"/>
      <c r="T364" s="223">
        <f>SUM(T365:T384)</f>
        <v>0</v>
      </c>
      <c r="U364" s="12"/>
      <c r="V364" s="12"/>
      <c r="W364" s="12"/>
      <c r="X364" s="12"/>
      <c r="Y364" s="12"/>
      <c r="Z364" s="12"/>
      <c r="AA364" s="12"/>
      <c r="AB364" s="12"/>
      <c r="AC364" s="12"/>
      <c r="AD364" s="12"/>
      <c r="AE364" s="12"/>
      <c r="AR364" s="224" t="s">
        <v>90</v>
      </c>
      <c r="AT364" s="225" t="s">
        <v>82</v>
      </c>
      <c r="AU364" s="225" t="s">
        <v>90</v>
      </c>
      <c r="AY364" s="224" t="s">
        <v>355</v>
      </c>
      <c r="BK364" s="226">
        <f>SUM(BK365:BK384)</f>
        <v>0</v>
      </c>
    </row>
    <row r="365" s="2" customFormat="1" ht="16.5" customHeight="1">
      <c r="A365" s="40"/>
      <c r="B365" s="41"/>
      <c r="C365" s="229" t="s">
        <v>772</v>
      </c>
      <c r="D365" s="229" t="s">
        <v>358</v>
      </c>
      <c r="E365" s="230" t="s">
        <v>10900</v>
      </c>
      <c r="F365" s="231" t="s">
        <v>10901</v>
      </c>
      <c r="G365" s="232" t="s">
        <v>551</v>
      </c>
      <c r="H365" s="233">
        <v>46.655999999999999</v>
      </c>
      <c r="I365" s="234"/>
      <c r="J365" s="235">
        <f>ROUND(I365*H365,2)</f>
        <v>0</v>
      </c>
      <c r="K365" s="231" t="s">
        <v>361</v>
      </c>
      <c r="L365" s="46"/>
      <c r="M365" s="236" t="s">
        <v>1</v>
      </c>
      <c r="N365" s="237" t="s">
        <v>48</v>
      </c>
      <c r="O365" s="93"/>
      <c r="P365" s="238">
        <f>O365*H365</f>
        <v>0</v>
      </c>
      <c r="Q365" s="238">
        <v>0</v>
      </c>
      <c r="R365" s="238">
        <f>Q365*H365</f>
        <v>0</v>
      </c>
      <c r="S365" s="238">
        <v>0</v>
      </c>
      <c r="T365" s="239">
        <f>S365*H365</f>
        <v>0</v>
      </c>
      <c r="U365" s="40"/>
      <c r="V365" s="40"/>
      <c r="W365" s="40"/>
      <c r="X365" s="40"/>
      <c r="Y365" s="40"/>
      <c r="Z365" s="40"/>
      <c r="AA365" s="40"/>
      <c r="AB365" s="40"/>
      <c r="AC365" s="40"/>
      <c r="AD365" s="40"/>
      <c r="AE365" s="40"/>
      <c r="AR365" s="240" t="s">
        <v>144</v>
      </c>
      <c r="AT365" s="240" t="s">
        <v>358</v>
      </c>
      <c r="AU365" s="240" t="s">
        <v>92</v>
      </c>
      <c r="AY365" s="18" t="s">
        <v>355</v>
      </c>
      <c r="BE365" s="241">
        <f>IF(N365="základní",J365,0)</f>
        <v>0</v>
      </c>
      <c r="BF365" s="241">
        <f>IF(N365="snížená",J365,0)</f>
        <v>0</v>
      </c>
      <c r="BG365" s="241">
        <f>IF(N365="zákl. přenesená",J365,0)</f>
        <v>0</v>
      </c>
      <c r="BH365" s="241">
        <f>IF(N365="sníž. přenesená",J365,0)</f>
        <v>0</v>
      </c>
      <c r="BI365" s="241">
        <f>IF(N365="nulová",J365,0)</f>
        <v>0</v>
      </c>
      <c r="BJ365" s="18" t="s">
        <v>90</v>
      </c>
      <c r="BK365" s="241">
        <f>ROUND(I365*H365,2)</f>
        <v>0</v>
      </c>
      <c r="BL365" s="18" t="s">
        <v>144</v>
      </c>
      <c r="BM365" s="240" t="s">
        <v>10902</v>
      </c>
    </row>
    <row r="366" s="2" customFormat="1">
      <c r="A366" s="40"/>
      <c r="B366" s="41"/>
      <c r="C366" s="42"/>
      <c r="D366" s="242" t="s">
        <v>368</v>
      </c>
      <c r="E366" s="42"/>
      <c r="F366" s="243" t="s">
        <v>10903</v>
      </c>
      <c r="G366" s="42"/>
      <c r="H366" s="42"/>
      <c r="I366" s="244"/>
      <c r="J366" s="42"/>
      <c r="K366" s="42"/>
      <c r="L366" s="46"/>
      <c r="M366" s="245"/>
      <c r="N366" s="246"/>
      <c r="O366" s="93"/>
      <c r="P366" s="93"/>
      <c r="Q366" s="93"/>
      <c r="R366" s="93"/>
      <c r="S366" s="93"/>
      <c r="T366" s="94"/>
      <c r="U366" s="40"/>
      <c r="V366" s="40"/>
      <c r="W366" s="40"/>
      <c r="X366" s="40"/>
      <c r="Y366" s="40"/>
      <c r="Z366" s="40"/>
      <c r="AA366" s="40"/>
      <c r="AB366" s="40"/>
      <c r="AC366" s="40"/>
      <c r="AD366" s="40"/>
      <c r="AE366" s="40"/>
      <c r="AT366" s="18" t="s">
        <v>368</v>
      </c>
      <c r="AU366" s="18" t="s">
        <v>92</v>
      </c>
    </row>
    <row r="367" s="13" customFormat="1">
      <c r="A367" s="13"/>
      <c r="B367" s="252"/>
      <c r="C367" s="253"/>
      <c r="D367" s="242" t="s">
        <v>488</v>
      </c>
      <c r="E367" s="254" t="s">
        <v>1</v>
      </c>
      <c r="F367" s="255" t="s">
        <v>10904</v>
      </c>
      <c r="G367" s="253"/>
      <c r="H367" s="256">
        <v>46.655999999999999</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488</v>
      </c>
      <c r="AU367" s="262" t="s">
        <v>92</v>
      </c>
      <c r="AV367" s="13" t="s">
        <v>92</v>
      </c>
      <c r="AW367" s="13" t="s">
        <v>38</v>
      </c>
      <c r="AX367" s="13" t="s">
        <v>83</v>
      </c>
      <c r="AY367" s="262" t="s">
        <v>355</v>
      </c>
    </row>
    <row r="368" s="14" customFormat="1">
      <c r="A368" s="14"/>
      <c r="B368" s="263"/>
      <c r="C368" s="264"/>
      <c r="D368" s="242" t="s">
        <v>488</v>
      </c>
      <c r="E368" s="265" t="s">
        <v>1</v>
      </c>
      <c r="F368" s="266" t="s">
        <v>490</v>
      </c>
      <c r="G368" s="264"/>
      <c r="H368" s="267">
        <v>46.655999999999999</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488</v>
      </c>
      <c r="AU368" s="273" t="s">
        <v>92</v>
      </c>
      <c r="AV368" s="14" t="s">
        <v>144</v>
      </c>
      <c r="AW368" s="14" t="s">
        <v>38</v>
      </c>
      <c r="AX368" s="14" t="s">
        <v>90</v>
      </c>
      <c r="AY368" s="273" t="s">
        <v>355</v>
      </c>
    </row>
    <row r="369" s="2" customFormat="1" ht="16.5" customHeight="1">
      <c r="A369" s="40"/>
      <c r="B369" s="41"/>
      <c r="C369" s="229" t="s">
        <v>776</v>
      </c>
      <c r="D369" s="229" t="s">
        <v>358</v>
      </c>
      <c r="E369" s="230" t="s">
        <v>10905</v>
      </c>
      <c r="F369" s="231" t="s">
        <v>10906</v>
      </c>
      <c r="G369" s="232" t="s">
        <v>551</v>
      </c>
      <c r="H369" s="233">
        <v>746.49599999999998</v>
      </c>
      <c r="I369" s="234"/>
      <c r="J369" s="235">
        <f>ROUND(I369*H369,2)</f>
        <v>0</v>
      </c>
      <c r="K369" s="231" t="s">
        <v>361</v>
      </c>
      <c r="L369" s="46"/>
      <c r="M369" s="236" t="s">
        <v>1</v>
      </c>
      <c r="N369" s="237" t="s">
        <v>48</v>
      </c>
      <c r="O369" s="93"/>
      <c r="P369" s="238">
        <f>O369*H369</f>
        <v>0</v>
      </c>
      <c r="Q369" s="238">
        <v>0</v>
      </c>
      <c r="R369" s="238">
        <f>Q369*H369</f>
        <v>0</v>
      </c>
      <c r="S369" s="238">
        <v>0</v>
      </c>
      <c r="T369" s="239">
        <f>S369*H369</f>
        <v>0</v>
      </c>
      <c r="U369" s="40"/>
      <c r="V369" s="40"/>
      <c r="W369" s="40"/>
      <c r="X369" s="40"/>
      <c r="Y369" s="40"/>
      <c r="Z369" s="40"/>
      <c r="AA369" s="40"/>
      <c r="AB369" s="40"/>
      <c r="AC369" s="40"/>
      <c r="AD369" s="40"/>
      <c r="AE369" s="40"/>
      <c r="AR369" s="240" t="s">
        <v>144</v>
      </c>
      <c r="AT369" s="240" t="s">
        <v>358</v>
      </c>
      <c r="AU369" s="240" t="s">
        <v>92</v>
      </c>
      <c r="AY369" s="18" t="s">
        <v>355</v>
      </c>
      <c r="BE369" s="241">
        <f>IF(N369="základní",J369,0)</f>
        <v>0</v>
      </c>
      <c r="BF369" s="241">
        <f>IF(N369="snížená",J369,0)</f>
        <v>0</v>
      </c>
      <c r="BG369" s="241">
        <f>IF(N369="zákl. přenesená",J369,0)</f>
        <v>0</v>
      </c>
      <c r="BH369" s="241">
        <f>IF(N369="sníž. přenesená",J369,0)</f>
        <v>0</v>
      </c>
      <c r="BI369" s="241">
        <f>IF(N369="nulová",J369,0)</f>
        <v>0</v>
      </c>
      <c r="BJ369" s="18" t="s">
        <v>90</v>
      </c>
      <c r="BK369" s="241">
        <f>ROUND(I369*H369,2)</f>
        <v>0</v>
      </c>
      <c r="BL369" s="18" t="s">
        <v>144</v>
      </c>
      <c r="BM369" s="240" t="s">
        <v>10907</v>
      </c>
    </row>
    <row r="370" s="2" customFormat="1">
      <c r="A370" s="40"/>
      <c r="B370" s="41"/>
      <c r="C370" s="42"/>
      <c r="D370" s="242" t="s">
        <v>368</v>
      </c>
      <c r="E370" s="42"/>
      <c r="F370" s="243" t="s">
        <v>10908</v>
      </c>
      <c r="G370" s="42"/>
      <c r="H370" s="42"/>
      <c r="I370" s="244"/>
      <c r="J370" s="42"/>
      <c r="K370" s="42"/>
      <c r="L370" s="46"/>
      <c r="M370" s="245"/>
      <c r="N370" s="246"/>
      <c r="O370" s="93"/>
      <c r="P370" s="93"/>
      <c r="Q370" s="93"/>
      <c r="R370" s="93"/>
      <c r="S370" s="93"/>
      <c r="T370" s="94"/>
      <c r="U370" s="40"/>
      <c r="V370" s="40"/>
      <c r="W370" s="40"/>
      <c r="X370" s="40"/>
      <c r="Y370" s="40"/>
      <c r="Z370" s="40"/>
      <c r="AA370" s="40"/>
      <c r="AB370" s="40"/>
      <c r="AC370" s="40"/>
      <c r="AD370" s="40"/>
      <c r="AE370" s="40"/>
      <c r="AT370" s="18" t="s">
        <v>368</v>
      </c>
      <c r="AU370" s="18" t="s">
        <v>92</v>
      </c>
    </row>
    <row r="371" s="13" customFormat="1">
      <c r="A371" s="13"/>
      <c r="B371" s="252"/>
      <c r="C371" s="253"/>
      <c r="D371" s="242" t="s">
        <v>488</v>
      </c>
      <c r="E371" s="254" t="s">
        <v>1</v>
      </c>
      <c r="F371" s="255" t="s">
        <v>10909</v>
      </c>
      <c r="G371" s="253"/>
      <c r="H371" s="256">
        <v>746.49599999999998</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488</v>
      </c>
      <c r="AU371" s="262" t="s">
        <v>92</v>
      </c>
      <c r="AV371" s="13" t="s">
        <v>92</v>
      </c>
      <c r="AW371" s="13" t="s">
        <v>38</v>
      </c>
      <c r="AX371" s="13" t="s">
        <v>83</v>
      </c>
      <c r="AY371" s="262" t="s">
        <v>355</v>
      </c>
    </row>
    <row r="372" s="14" customFormat="1">
      <c r="A372" s="14"/>
      <c r="B372" s="263"/>
      <c r="C372" s="264"/>
      <c r="D372" s="242" t="s">
        <v>488</v>
      </c>
      <c r="E372" s="265" t="s">
        <v>1</v>
      </c>
      <c r="F372" s="266" t="s">
        <v>490</v>
      </c>
      <c r="G372" s="264"/>
      <c r="H372" s="267">
        <v>746.49599999999998</v>
      </c>
      <c r="I372" s="268"/>
      <c r="J372" s="264"/>
      <c r="K372" s="264"/>
      <c r="L372" s="269"/>
      <c r="M372" s="270"/>
      <c r="N372" s="271"/>
      <c r="O372" s="271"/>
      <c r="P372" s="271"/>
      <c r="Q372" s="271"/>
      <c r="R372" s="271"/>
      <c r="S372" s="271"/>
      <c r="T372" s="272"/>
      <c r="U372" s="14"/>
      <c r="V372" s="14"/>
      <c r="W372" s="14"/>
      <c r="X372" s="14"/>
      <c r="Y372" s="14"/>
      <c r="Z372" s="14"/>
      <c r="AA372" s="14"/>
      <c r="AB372" s="14"/>
      <c r="AC372" s="14"/>
      <c r="AD372" s="14"/>
      <c r="AE372" s="14"/>
      <c r="AT372" s="273" t="s">
        <v>488</v>
      </c>
      <c r="AU372" s="273" t="s">
        <v>92</v>
      </c>
      <c r="AV372" s="14" t="s">
        <v>144</v>
      </c>
      <c r="AW372" s="14" t="s">
        <v>38</v>
      </c>
      <c r="AX372" s="14" t="s">
        <v>90</v>
      </c>
      <c r="AY372" s="273" t="s">
        <v>355</v>
      </c>
    </row>
    <row r="373" s="2" customFormat="1" ht="16.5" customHeight="1">
      <c r="A373" s="40"/>
      <c r="B373" s="41"/>
      <c r="C373" s="229" t="s">
        <v>780</v>
      </c>
      <c r="D373" s="229" t="s">
        <v>358</v>
      </c>
      <c r="E373" s="230" t="s">
        <v>10910</v>
      </c>
      <c r="F373" s="231" t="s">
        <v>10911</v>
      </c>
      <c r="G373" s="232" t="s">
        <v>551</v>
      </c>
      <c r="H373" s="233">
        <v>46.655999999999999</v>
      </c>
      <c r="I373" s="234"/>
      <c r="J373" s="235">
        <f>ROUND(I373*H373,2)</f>
        <v>0</v>
      </c>
      <c r="K373" s="231" t="s">
        <v>361</v>
      </c>
      <c r="L373" s="46"/>
      <c r="M373" s="236" t="s">
        <v>1</v>
      </c>
      <c r="N373" s="237" t="s">
        <v>48</v>
      </c>
      <c r="O373" s="93"/>
      <c r="P373" s="238">
        <f>O373*H373</f>
        <v>0</v>
      </c>
      <c r="Q373" s="238">
        <v>0</v>
      </c>
      <c r="R373" s="238">
        <f>Q373*H373</f>
        <v>0</v>
      </c>
      <c r="S373" s="238">
        <v>0</v>
      </c>
      <c r="T373" s="239">
        <f>S373*H373</f>
        <v>0</v>
      </c>
      <c r="U373" s="40"/>
      <c r="V373" s="40"/>
      <c r="W373" s="40"/>
      <c r="X373" s="40"/>
      <c r="Y373" s="40"/>
      <c r="Z373" s="40"/>
      <c r="AA373" s="40"/>
      <c r="AB373" s="40"/>
      <c r="AC373" s="40"/>
      <c r="AD373" s="40"/>
      <c r="AE373" s="40"/>
      <c r="AR373" s="240" t="s">
        <v>144</v>
      </c>
      <c r="AT373" s="240" t="s">
        <v>358</v>
      </c>
      <c r="AU373" s="240" t="s">
        <v>92</v>
      </c>
      <c r="AY373" s="18" t="s">
        <v>355</v>
      </c>
      <c r="BE373" s="241">
        <f>IF(N373="základní",J373,0)</f>
        <v>0</v>
      </c>
      <c r="BF373" s="241">
        <f>IF(N373="snížená",J373,0)</f>
        <v>0</v>
      </c>
      <c r="BG373" s="241">
        <f>IF(N373="zákl. přenesená",J373,0)</f>
        <v>0</v>
      </c>
      <c r="BH373" s="241">
        <f>IF(N373="sníž. přenesená",J373,0)</f>
        <v>0</v>
      </c>
      <c r="BI373" s="241">
        <f>IF(N373="nulová",J373,0)</f>
        <v>0</v>
      </c>
      <c r="BJ373" s="18" t="s">
        <v>90</v>
      </c>
      <c r="BK373" s="241">
        <f>ROUND(I373*H373,2)</f>
        <v>0</v>
      </c>
      <c r="BL373" s="18" t="s">
        <v>144</v>
      </c>
      <c r="BM373" s="240" t="s">
        <v>10912</v>
      </c>
    </row>
    <row r="374" s="2" customFormat="1">
      <c r="A374" s="40"/>
      <c r="B374" s="41"/>
      <c r="C374" s="42"/>
      <c r="D374" s="242" t="s">
        <v>368</v>
      </c>
      <c r="E374" s="42"/>
      <c r="F374" s="243" t="s">
        <v>10903</v>
      </c>
      <c r="G374" s="42"/>
      <c r="H374" s="42"/>
      <c r="I374" s="244"/>
      <c r="J374" s="42"/>
      <c r="K374" s="42"/>
      <c r="L374" s="46"/>
      <c r="M374" s="245"/>
      <c r="N374" s="246"/>
      <c r="O374" s="93"/>
      <c r="P374" s="93"/>
      <c r="Q374" s="93"/>
      <c r="R374" s="93"/>
      <c r="S374" s="93"/>
      <c r="T374" s="94"/>
      <c r="U374" s="40"/>
      <c r="V374" s="40"/>
      <c r="W374" s="40"/>
      <c r="X374" s="40"/>
      <c r="Y374" s="40"/>
      <c r="Z374" s="40"/>
      <c r="AA374" s="40"/>
      <c r="AB374" s="40"/>
      <c r="AC374" s="40"/>
      <c r="AD374" s="40"/>
      <c r="AE374" s="40"/>
      <c r="AT374" s="18" t="s">
        <v>368</v>
      </c>
      <c r="AU374" s="18" t="s">
        <v>92</v>
      </c>
    </row>
    <row r="375" s="13" customFormat="1">
      <c r="A375" s="13"/>
      <c r="B375" s="252"/>
      <c r="C375" s="253"/>
      <c r="D375" s="242" t="s">
        <v>488</v>
      </c>
      <c r="E375" s="254" t="s">
        <v>1</v>
      </c>
      <c r="F375" s="255" t="s">
        <v>10904</v>
      </c>
      <c r="G375" s="253"/>
      <c r="H375" s="256">
        <v>46.655999999999999</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488</v>
      </c>
      <c r="AU375" s="262" t="s">
        <v>92</v>
      </c>
      <c r="AV375" s="13" t="s">
        <v>92</v>
      </c>
      <c r="AW375" s="13" t="s">
        <v>38</v>
      </c>
      <c r="AX375" s="13" t="s">
        <v>83</v>
      </c>
      <c r="AY375" s="262" t="s">
        <v>355</v>
      </c>
    </row>
    <row r="376" s="14" customFormat="1">
      <c r="A376" s="14"/>
      <c r="B376" s="263"/>
      <c r="C376" s="264"/>
      <c r="D376" s="242" t="s">
        <v>488</v>
      </c>
      <c r="E376" s="265" t="s">
        <v>1</v>
      </c>
      <c r="F376" s="266" t="s">
        <v>490</v>
      </c>
      <c r="G376" s="264"/>
      <c r="H376" s="267">
        <v>46.655999999999999</v>
      </c>
      <c r="I376" s="268"/>
      <c r="J376" s="264"/>
      <c r="K376" s="264"/>
      <c r="L376" s="269"/>
      <c r="M376" s="270"/>
      <c r="N376" s="271"/>
      <c r="O376" s="271"/>
      <c r="P376" s="271"/>
      <c r="Q376" s="271"/>
      <c r="R376" s="271"/>
      <c r="S376" s="271"/>
      <c r="T376" s="272"/>
      <c r="U376" s="14"/>
      <c r="V376" s="14"/>
      <c r="W376" s="14"/>
      <c r="X376" s="14"/>
      <c r="Y376" s="14"/>
      <c r="Z376" s="14"/>
      <c r="AA376" s="14"/>
      <c r="AB376" s="14"/>
      <c r="AC376" s="14"/>
      <c r="AD376" s="14"/>
      <c r="AE376" s="14"/>
      <c r="AT376" s="273" t="s">
        <v>488</v>
      </c>
      <c r="AU376" s="273" t="s">
        <v>92</v>
      </c>
      <c r="AV376" s="14" t="s">
        <v>144</v>
      </c>
      <c r="AW376" s="14" t="s">
        <v>38</v>
      </c>
      <c r="AX376" s="14" t="s">
        <v>90</v>
      </c>
      <c r="AY376" s="273" t="s">
        <v>355</v>
      </c>
    </row>
    <row r="377" s="2" customFormat="1" ht="16.5" customHeight="1">
      <c r="A377" s="40"/>
      <c r="B377" s="41"/>
      <c r="C377" s="229" t="s">
        <v>785</v>
      </c>
      <c r="D377" s="229" t="s">
        <v>358</v>
      </c>
      <c r="E377" s="230" t="s">
        <v>10913</v>
      </c>
      <c r="F377" s="231" t="s">
        <v>10914</v>
      </c>
      <c r="G377" s="232" t="s">
        <v>551</v>
      </c>
      <c r="H377" s="233">
        <v>12.672000000000001</v>
      </c>
      <c r="I377" s="234"/>
      <c r="J377" s="235">
        <f>ROUND(I377*H377,2)</f>
        <v>0</v>
      </c>
      <c r="K377" s="231" t="s">
        <v>525</v>
      </c>
      <c r="L377" s="46"/>
      <c r="M377" s="236" t="s">
        <v>1</v>
      </c>
      <c r="N377" s="237" t="s">
        <v>48</v>
      </c>
      <c r="O377" s="93"/>
      <c r="P377" s="238">
        <f>O377*H377</f>
        <v>0</v>
      </c>
      <c r="Q377" s="238">
        <v>0</v>
      </c>
      <c r="R377" s="238">
        <f>Q377*H377</f>
        <v>0</v>
      </c>
      <c r="S377" s="238">
        <v>0</v>
      </c>
      <c r="T377" s="239">
        <f>S377*H377</f>
        <v>0</v>
      </c>
      <c r="U377" s="40"/>
      <c r="V377" s="40"/>
      <c r="W377" s="40"/>
      <c r="X377" s="40"/>
      <c r="Y377" s="40"/>
      <c r="Z377" s="40"/>
      <c r="AA377" s="40"/>
      <c r="AB377" s="40"/>
      <c r="AC377" s="40"/>
      <c r="AD377" s="40"/>
      <c r="AE377" s="40"/>
      <c r="AR377" s="240" t="s">
        <v>144</v>
      </c>
      <c r="AT377" s="240" t="s">
        <v>358</v>
      </c>
      <c r="AU377" s="240" t="s">
        <v>92</v>
      </c>
      <c r="AY377" s="18" t="s">
        <v>355</v>
      </c>
      <c r="BE377" s="241">
        <f>IF(N377="základní",J377,0)</f>
        <v>0</v>
      </c>
      <c r="BF377" s="241">
        <f>IF(N377="snížená",J377,0)</f>
        <v>0</v>
      </c>
      <c r="BG377" s="241">
        <f>IF(N377="zákl. přenesená",J377,0)</f>
        <v>0</v>
      </c>
      <c r="BH377" s="241">
        <f>IF(N377="sníž. přenesená",J377,0)</f>
        <v>0</v>
      </c>
      <c r="BI377" s="241">
        <f>IF(N377="nulová",J377,0)</f>
        <v>0</v>
      </c>
      <c r="BJ377" s="18" t="s">
        <v>90</v>
      </c>
      <c r="BK377" s="241">
        <f>ROUND(I377*H377,2)</f>
        <v>0</v>
      </c>
      <c r="BL377" s="18" t="s">
        <v>144</v>
      </c>
      <c r="BM377" s="240" t="s">
        <v>10915</v>
      </c>
    </row>
    <row r="378" s="2" customFormat="1">
      <c r="A378" s="40"/>
      <c r="B378" s="41"/>
      <c r="C378" s="42"/>
      <c r="D378" s="242" t="s">
        <v>368</v>
      </c>
      <c r="E378" s="42"/>
      <c r="F378" s="243" t="s">
        <v>10916</v>
      </c>
      <c r="G378" s="42"/>
      <c r="H378" s="42"/>
      <c r="I378" s="244"/>
      <c r="J378" s="42"/>
      <c r="K378" s="42"/>
      <c r="L378" s="46"/>
      <c r="M378" s="245"/>
      <c r="N378" s="246"/>
      <c r="O378" s="93"/>
      <c r="P378" s="93"/>
      <c r="Q378" s="93"/>
      <c r="R378" s="93"/>
      <c r="S378" s="93"/>
      <c r="T378" s="94"/>
      <c r="U378" s="40"/>
      <c r="V378" s="40"/>
      <c r="W378" s="40"/>
      <c r="X378" s="40"/>
      <c r="Y378" s="40"/>
      <c r="Z378" s="40"/>
      <c r="AA378" s="40"/>
      <c r="AB378" s="40"/>
      <c r="AC378" s="40"/>
      <c r="AD378" s="40"/>
      <c r="AE378" s="40"/>
      <c r="AT378" s="18" t="s">
        <v>368</v>
      </c>
      <c r="AU378" s="18" t="s">
        <v>92</v>
      </c>
    </row>
    <row r="379" s="13" customFormat="1">
      <c r="A379" s="13"/>
      <c r="B379" s="252"/>
      <c r="C379" s="253"/>
      <c r="D379" s="242" t="s">
        <v>488</v>
      </c>
      <c r="E379" s="254" t="s">
        <v>1</v>
      </c>
      <c r="F379" s="255" t="s">
        <v>10917</v>
      </c>
      <c r="G379" s="253"/>
      <c r="H379" s="256">
        <v>12.672000000000001</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488</v>
      </c>
      <c r="AU379" s="262" t="s">
        <v>92</v>
      </c>
      <c r="AV379" s="13" t="s">
        <v>92</v>
      </c>
      <c r="AW379" s="13" t="s">
        <v>38</v>
      </c>
      <c r="AX379" s="13" t="s">
        <v>83</v>
      </c>
      <c r="AY379" s="262" t="s">
        <v>355</v>
      </c>
    </row>
    <row r="380" s="14" customFormat="1">
      <c r="A380" s="14"/>
      <c r="B380" s="263"/>
      <c r="C380" s="264"/>
      <c r="D380" s="242" t="s">
        <v>488</v>
      </c>
      <c r="E380" s="265" t="s">
        <v>1</v>
      </c>
      <c r="F380" s="266" t="s">
        <v>490</v>
      </c>
      <c r="G380" s="264"/>
      <c r="H380" s="267">
        <v>12.672000000000001</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488</v>
      </c>
      <c r="AU380" s="273" t="s">
        <v>92</v>
      </c>
      <c r="AV380" s="14" t="s">
        <v>144</v>
      </c>
      <c r="AW380" s="14" t="s">
        <v>38</v>
      </c>
      <c r="AX380" s="14" t="s">
        <v>90</v>
      </c>
      <c r="AY380" s="273" t="s">
        <v>355</v>
      </c>
    </row>
    <row r="381" s="2" customFormat="1" ht="16.5" customHeight="1">
      <c r="A381" s="40"/>
      <c r="B381" s="41"/>
      <c r="C381" s="229" t="s">
        <v>791</v>
      </c>
      <c r="D381" s="229" t="s">
        <v>358</v>
      </c>
      <c r="E381" s="230" t="s">
        <v>10918</v>
      </c>
      <c r="F381" s="231" t="s">
        <v>10919</v>
      </c>
      <c r="G381" s="232" t="s">
        <v>551</v>
      </c>
      <c r="H381" s="233">
        <v>33.984000000000002</v>
      </c>
      <c r="I381" s="234"/>
      <c r="J381" s="235">
        <f>ROUND(I381*H381,2)</f>
        <v>0</v>
      </c>
      <c r="K381" s="231" t="s">
        <v>525</v>
      </c>
      <c r="L381" s="46"/>
      <c r="M381" s="236" t="s">
        <v>1</v>
      </c>
      <c r="N381" s="237" t="s">
        <v>48</v>
      </c>
      <c r="O381" s="93"/>
      <c r="P381" s="238">
        <f>O381*H381</f>
        <v>0</v>
      </c>
      <c r="Q381" s="238">
        <v>0</v>
      </c>
      <c r="R381" s="238">
        <f>Q381*H381</f>
        <v>0</v>
      </c>
      <c r="S381" s="238">
        <v>0</v>
      </c>
      <c r="T381" s="239">
        <f>S381*H381</f>
        <v>0</v>
      </c>
      <c r="U381" s="40"/>
      <c r="V381" s="40"/>
      <c r="W381" s="40"/>
      <c r="X381" s="40"/>
      <c r="Y381" s="40"/>
      <c r="Z381" s="40"/>
      <c r="AA381" s="40"/>
      <c r="AB381" s="40"/>
      <c r="AC381" s="40"/>
      <c r="AD381" s="40"/>
      <c r="AE381" s="40"/>
      <c r="AR381" s="240" t="s">
        <v>144</v>
      </c>
      <c r="AT381" s="240" t="s">
        <v>358</v>
      </c>
      <c r="AU381" s="240" t="s">
        <v>92</v>
      </c>
      <c r="AY381" s="18" t="s">
        <v>355</v>
      </c>
      <c r="BE381" s="241">
        <f>IF(N381="základní",J381,0)</f>
        <v>0</v>
      </c>
      <c r="BF381" s="241">
        <f>IF(N381="snížená",J381,0)</f>
        <v>0</v>
      </c>
      <c r="BG381" s="241">
        <f>IF(N381="zákl. přenesená",J381,0)</f>
        <v>0</v>
      </c>
      <c r="BH381" s="241">
        <f>IF(N381="sníž. přenesená",J381,0)</f>
        <v>0</v>
      </c>
      <c r="BI381" s="241">
        <f>IF(N381="nulová",J381,0)</f>
        <v>0</v>
      </c>
      <c r="BJ381" s="18" t="s">
        <v>90</v>
      </c>
      <c r="BK381" s="241">
        <f>ROUND(I381*H381,2)</f>
        <v>0</v>
      </c>
      <c r="BL381" s="18" t="s">
        <v>144</v>
      </c>
      <c r="BM381" s="240" t="s">
        <v>10920</v>
      </c>
    </row>
    <row r="382" s="2" customFormat="1">
      <c r="A382" s="40"/>
      <c r="B382" s="41"/>
      <c r="C382" s="42"/>
      <c r="D382" s="242" t="s">
        <v>368</v>
      </c>
      <c r="E382" s="42"/>
      <c r="F382" s="243" t="s">
        <v>10921</v>
      </c>
      <c r="G382" s="42"/>
      <c r="H382" s="42"/>
      <c r="I382" s="244"/>
      <c r="J382" s="42"/>
      <c r="K382" s="42"/>
      <c r="L382" s="46"/>
      <c r="M382" s="245"/>
      <c r="N382" s="246"/>
      <c r="O382" s="93"/>
      <c r="P382" s="93"/>
      <c r="Q382" s="93"/>
      <c r="R382" s="93"/>
      <c r="S382" s="93"/>
      <c r="T382" s="94"/>
      <c r="U382" s="40"/>
      <c r="V382" s="40"/>
      <c r="W382" s="40"/>
      <c r="X382" s="40"/>
      <c r="Y382" s="40"/>
      <c r="Z382" s="40"/>
      <c r="AA382" s="40"/>
      <c r="AB382" s="40"/>
      <c r="AC382" s="40"/>
      <c r="AD382" s="40"/>
      <c r="AE382" s="40"/>
      <c r="AT382" s="18" t="s">
        <v>368</v>
      </c>
      <c r="AU382" s="18" t="s">
        <v>92</v>
      </c>
    </row>
    <row r="383" s="13" customFormat="1">
      <c r="A383" s="13"/>
      <c r="B383" s="252"/>
      <c r="C383" s="253"/>
      <c r="D383" s="242" t="s">
        <v>488</v>
      </c>
      <c r="E383" s="254" t="s">
        <v>1</v>
      </c>
      <c r="F383" s="255" t="s">
        <v>10922</v>
      </c>
      <c r="G383" s="253"/>
      <c r="H383" s="256">
        <v>33.984000000000002</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488</v>
      </c>
      <c r="AU383" s="262" t="s">
        <v>92</v>
      </c>
      <c r="AV383" s="13" t="s">
        <v>92</v>
      </c>
      <c r="AW383" s="13" t="s">
        <v>38</v>
      </c>
      <c r="AX383" s="13" t="s">
        <v>83</v>
      </c>
      <c r="AY383" s="262" t="s">
        <v>355</v>
      </c>
    </row>
    <row r="384" s="14" customFormat="1">
      <c r="A384" s="14"/>
      <c r="B384" s="263"/>
      <c r="C384" s="264"/>
      <c r="D384" s="242" t="s">
        <v>488</v>
      </c>
      <c r="E384" s="265" t="s">
        <v>1</v>
      </c>
      <c r="F384" s="266" t="s">
        <v>490</v>
      </c>
      <c r="G384" s="264"/>
      <c r="H384" s="267">
        <v>33.984000000000002</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488</v>
      </c>
      <c r="AU384" s="273" t="s">
        <v>92</v>
      </c>
      <c r="AV384" s="14" t="s">
        <v>144</v>
      </c>
      <c r="AW384" s="14" t="s">
        <v>38</v>
      </c>
      <c r="AX384" s="14" t="s">
        <v>90</v>
      </c>
      <c r="AY384" s="273" t="s">
        <v>355</v>
      </c>
    </row>
    <row r="385" s="12" customFormat="1" ht="22.8" customHeight="1">
      <c r="A385" s="12"/>
      <c r="B385" s="213"/>
      <c r="C385" s="214"/>
      <c r="D385" s="215" t="s">
        <v>82</v>
      </c>
      <c r="E385" s="227" t="s">
        <v>1197</v>
      </c>
      <c r="F385" s="227" t="s">
        <v>1198</v>
      </c>
      <c r="G385" s="214"/>
      <c r="H385" s="214"/>
      <c r="I385" s="217"/>
      <c r="J385" s="228">
        <f>BK385</f>
        <v>0</v>
      </c>
      <c r="K385" s="214"/>
      <c r="L385" s="219"/>
      <c r="M385" s="220"/>
      <c r="N385" s="221"/>
      <c r="O385" s="221"/>
      <c r="P385" s="222">
        <f>SUM(P386:P389)</f>
        <v>0</v>
      </c>
      <c r="Q385" s="221"/>
      <c r="R385" s="222">
        <f>SUM(R386:R389)</f>
        <v>0</v>
      </c>
      <c r="S385" s="221"/>
      <c r="T385" s="223">
        <f>SUM(T386:T389)</f>
        <v>0</v>
      </c>
      <c r="U385" s="12"/>
      <c r="V385" s="12"/>
      <c r="W385" s="12"/>
      <c r="X385" s="12"/>
      <c r="Y385" s="12"/>
      <c r="Z385" s="12"/>
      <c r="AA385" s="12"/>
      <c r="AB385" s="12"/>
      <c r="AC385" s="12"/>
      <c r="AD385" s="12"/>
      <c r="AE385" s="12"/>
      <c r="AR385" s="224" t="s">
        <v>90</v>
      </c>
      <c r="AT385" s="225" t="s">
        <v>82</v>
      </c>
      <c r="AU385" s="225" t="s">
        <v>90</v>
      </c>
      <c r="AY385" s="224" t="s">
        <v>355</v>
      </c>
      <c r="BK385" s="226">
        <f>SUM(BK386:BK389)</f>
        <v>0</v>
      </c>
    </row>
    <row r="386" s="2" customFormat="1" ht="16.5" customHeight="1">
      <c r="A386" s="40"/>
      <c r="B386" s="41"/>
      <c r="C386" s="229" t="s">
        <v>795</v>
      </c>
      <c r="D386" s="229" t="s">
        <v>358</v>
      </c>
      <c r="E386" s="230" t="s">
        <v>10923</v>
      </c>
      <c r="F386" s="231" t="s">
        <v>10924</v>
      </c>
      <c r="G386" s="232" t="s">
        <v>551</v>
      </c>
      <c r="H386" s="233">
        <v>2.0230000000000001</v>
      </c>
      <c r="I386" s="234"/>
      <c r="J386" s="235">
        <f>ROUND(I386*H386,2)</f>
        <v>0</v>
      </c>
      <c r="K386" s="231" t="s">
        <v>361</v>
      </c>
      <c r="L386" s="46"/>
      <c r="M386" s="236" t="s">
        <v>1</v>
      </c>
      <c r="N386" s="237" t="s">
        <v>48</v>
      </c>
      <c r="O386" s="93"/>
      <c r="P386" s="238">
        <f>O386*H386</f>
        <v>0</v>
      </c>
      <c r="Q386" s="238">
        <v>0</v>
      </c>
      <c r="R386" s="238">
        <f>Q386*H386</f>
        <v>0</v>
      </c>
      <c r="S386" s="238">
        <v>0</v>
      </c>
      <c r="T386" s="239">
        <f>S386*H386</f>
        <v>0</v>
      </c>
      <c r="U386" s="40"/>
      <c r="V386" s="40"/>
      <c r="W386" s="40"/>
      <c r="X386" s="40"/>
      <c r="Y386" s="40"/>
      <c r="Z386" s="40"/>
      <c r="AA386" s="40"/>
      <c r="AB386" s="40"/>
      <c r="AC386" s="40"/>
      <c r="AD386" s="40"/>
      <c r="AE386" s="40"/>
      <c r="AR386" s="240" t="s">
        <v>144</v>
      </c>
      <c r="AT386" s="240" t="s">
        <v>358</v>
      </c>
      <c r="AU386" s="240" t="s">
        <v>92</v>
      </c>
      <c r="AY386" s="18" t="s">
        <v>355</v>
      </c>
      <c r="BE386" s="241">
        <f>IF(N386="základní",J386,0)</f>
        <v>0</v>
      </c>
      <c r="BF386" s="241">
        <f>IF(N386="snížená",J386,0)</f>
        <v>0</v>
      </c>
      <c r="BG386" s="241">
        <f>IF(N386="zákl. přenesená",J386,0)</f>
        <v>0</v>
      </c>
      <c r="BH386" s="241">
        <f>IF(N386="sníž. přenesená",J386,0)</f>
        <v>0</v>
      </c>
      <c r="BI386" s="241">
        <f>IF(N386="nulová",J386,0)</f>
        <v>0</v>
      </c>
      <c r="BJ386" s="18" t="s">
        <v>90</v>
      </c>
      <c r="BK386" s="241">
        <f>ROUND(I386*H386,2)</f>
        <v>0</v>
      </c>
      <c r="BL386" s="18" t="s">
        <v>144</v>
      </c>
      <c r="BM386" s="240" t="s">
        <v>10925</v>
      </c>
    </row>
    <row r="387" s="2" customFormat="1">
      <c r="A387" s="40"/>
      <c r="B387" s="41"/>
      <c r="C387" s="42"/>
      <c r="D387" s="242" t="s">
        <v>368</v>
      </c>
      <c r="E387" s="42"/>
      <c r="F387" s="243" t="s">
        <v>10926</v>
      </c>
      <c r="G387" s="42"/>
      <c r="H387" s="42"/>
      <c r="I387" s="244"/>
      <c r="J387" s="42"/>
      <c r="K387" s="42"/>
      <c r="L387" s="46"/>
      <c r="M387" s="245"/>
      <c r="N387" s="246"/>
      <c r="O387" s="93"/>
      <c r="P387" s="93"/>
      <c r="Q387" s="93"/>
      <c r="R387" s="93"/>
      <c r="S387" s="93"/>
      <c r="T387" s="94"/>
      <c r="U387" s="40"/>
      <c r="V387" s="40"/>
      <c r="W387" s="40"/>
      <c r="X387" s="40"/>
      <c r="Y387" s="40"/>
      <c r="Z387" s="40"/>
      <c r="AA387" s="40"/>
      <c r="AB387" s="40"/>
      <c r="AC387" s="40"/>
      <c r="AD387" s="40"/>
      <c r="AE387" s="40"/>
      <c r="AT387" s="18" t="s">
        <v>368</v>
      </c>
      <c r="AU387" s="18" t="s">
        <v>92</v>
      </c>
    </row>
    <row r="388" s="13" customFormat="1">
      <c r="A388" s="13"/>
      <c r="B388" s="252"/>
      <c r="C388" s="253"/>
      <c r="D388" s="242" t="s">
        <v>488</v>
      </c>
      <c r="E388" s="254" t="s">
        <v>1</v>
      </c>
      <c r="F388" s="255" t="s">
        <v>10927</v>
      </c>
      <c r="G388" s="253"/>
      <c r="H388" s="256">
        <v>2.0230000000000001</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488</v>
      </c>
      <c r="AU388" s="262" t="s">
        <v>92</v>
      </c>
      <c r="AV388" s="13" t="s">
        <v>92</v>
      </c>
      <c r="AW388" s="13" t="s">
        <v>38</v>
      </c>
      <c r="AX388" s="13" t="s">
        <v>83</v>
      </c>
      <c r="AY388" s="262" t="s">
        <v>355</v>
      </c>
    </row>
    <row r="389" s="14" customFormat="1">
      <c r="A389" s="14"/>
      <c r="B389" s="263"/>
      <c r="C389" s="264"/>
      <c r="D389" s="242" t="s">
        <v>488</v>
      </c>
      <c r="E389" s="265" t="s">
        <v>1</v>
      </c>
      <c r="F389" s="266" t="s">
        <v>490</v>
      </c>
      <c r="G389" s="264"/>
      <c r="H389" s="267">
        <v>2.0230000000000001</v>
      </c>
      <c r="I389" s="268"/>
      <c r="J389" s="264"/>
      <c r="K389" s="264"/>
      <c r="L389" s="269"/>
      <c r="M389" s="313"/>
      <c r="N389" s="314"/>
      <c r="O389" s="314"/>
      <c r="P389" s="314"/>
      <c r="Q389" s="314"/>
      <c r="R389" s="314"/>
      <c r="S389" s="314"/>
      <c r="T389" s="315"/>
      <c r="U389" s="14"/>
      <c r="V389" s="14"/>
      <c r="W389" s="14"/>
      <c r="X389" s="14"/>
      <c r="Y389" s="14"/>
      <c r="Z389" s="14"/>
      <c r="AA389" s="14"/>
      <c r="AB389" s="14"/>
      <c r="AC389" s="14"/>
      <c r="AD389" s="14"/>
      <c r="AE389" s="14"/>
      <c r="AT389" s="273" t="s">
        <v>488</v>
      </c>
      <c r="AU389" s="273" t="s">
        <v>92</v>
      </c>
      <c r="AV389" s="14" t="s">
        <v>144</v>
      </c>
      <c r="AW389" s="14" t="s">
        <v>38</v>
      </c>
      <c r="AX389" s="14" t="s">
        <v>90</v>
      </c>
      <c r="AY389" s="273" t="s">
        <v>355</v>
      </c>
    </row>
    <row r="390" s="2" customFormat="1" ht="6.96" customHeight="1">
      <c r="A390" s="40"/>
      <c r="B390" s="68"/>
      <c r="C390" s="69"/>
      <c r="D390" s="69"/>
      <c r="E390" s="69"/>
      <c r="F390" s="69"/>
      <c r="G390" s="69"/>
      <c r="H390" s="69"/>
      <c r="I390" s="69"/>
      <c r="J390" s="69"/>
      <c r="K390" s="69"/>
      <c r="L390" s="46"/>
      <c r="M390" s="40"/>
      <c r="O390" s="40"/>
      <c r="P390" s="40"/>
      <c r="Q390" s="40"/>
      <c r="R390" s="40"/>
      <c r="S390" s="40"/>
      <c r="T390" s="40"/>
      <c r="U390" s="40"/>
      <c r="V390" s="40"/>
      <c r="W390" s="40"/>
      <c r="X390" s="40"/>
      <c r="Y390" s="40"/>
      <c r="Z390" s="40"/>
      <c r="AA390" s="40"/>
      <c r="AB390" s="40"/>
      <c r="AC390" s="40"/>
      <c r="AD390" s="40"/>
      <c r="AE390" s="40"/>
    </row>
  </sheetData>
  <sheetProtection sheet="1" autoFilter="0" formatColumns="0" formatRows="0" objects="1" scenarios="1" spinCount="100000" saltValue="Iv4ctfsvAfyn0HOsoeEPZyY1ceKFv84P1mwFSp01pCncSQr2STZIoDXIoqmbeCyqVM/dxRrHhO/LmEORC9Y2bw==" hashValue="gsYoIl+KwWniDlY2SWRCpJKi6VWPEdip83Oiq7YqKLXomfr9kCovpnYbMAzqvtdTnb51nHvkivpFvRV2E10qKQ==" algorithmName="SHA-512" password="E785"/>
  <autoFilter ref="C127:K38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258</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10928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10929</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71.25" customHeight="1">
      <c r="A29" s="157"/>
      <c r="B29" s="158"/>
      <c r="C29" s="157"/>
      <c r="D29" s="157"/>
      <c r="E29" s="159" t="s">
        <v>10930</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ROUND(J122,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ROUND((SUM(BE122:BE153)),  2)</f>
        <v>0</v>
      </c>
      <c r="G35" s="40"/>
      <c r="H35" s="40"/>
      <c r="I35" s="167">
        <v>0.20999999999999999</v>
      </c>
      <c r="J35" s="166">
        <f>ROUND(((SUM(BE122:BE153))*I35),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ROUND((SUM(BF122:BF153)),  2)</f>
        <v>0</v>
      </c>
      <c r="G36" s="40"/>
      <c r="H36" s="40"/>
      <c r="I36" s="167">
        <v>0.14999999999999999</v>
      </c>
      <c r="J36" s="166">
        <f>ROUND(((SUM(BF122:BF153))*I36),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ROUND((SUM(BG122:BG153)),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ROUND((SUM(BH122:BH153)),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ROUND((SUM(BI122:BI153)),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10928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01.1 - Přeložka VO, rušené VO</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J122</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9945</v>
      </c>
      <c r="E99" s="194"/>
      <c r="F99" s="194"/>
      <c r="G99" s="194"/>
      <c r="H99" s="194"/>
      <c r="I99" s="194"/>
      <c r="J99" s="195">
        <f>J123</f>
        <v>0</v>
      </c>
      <c r="K99" s="192"/>
      <c r="L99" s="196"/>
      <c r="S99" s="9"/>
      <c r="T99" s="9"/>
      <c r="U99" s="9"/>
      <c r="V99" s="9"/>
      <c r="W99" s="9"/>
      <c r="X99" s="9"/>
      <c r="Y99" s="9"/>
      <c r="Z99" s="9"/>
      <c r="AA99" s="9"/>
      <c r="AB99" s="9"/>
      <c r="AC99" s="9"/>
      <c r="AD99" s="9"/>
      <c r="AE99" s="9"/>
    </row>
    <row r="100" s="10" customFormat="1" ht="19.92" customHeight="1">
      <c r="A100" s="10"/>
      <c r="B100" s="197"/>
      <c r="C100" s="135"/>
      <c r="D100" s="198" t="s">
        <v>10931</v>
      </c>
      <c r="E100" s="199"/>
      <c r="F100" s="199"/>
      <c r="G100" s="199"/>
      <c r="H100" s="199"/>
      <c r="I100" s="199"/>
      <c r="J100" s="200">
        <f>J124</f>
        <v>0</v>
      </c>
      <c r="K100" s="135"/>
      <c r="L100" s="201"/>
      <c r="S100" s="10"/>
      <c r="T100" s="10"/>
      <c r="U100" s="10"/>
      <c r="V100" s="10"/>
      <c r="W100" s="10"/>
      <c r="X100" s="10"/>
      <c r="Y100" s="10"/>
      <c r="Z100" s="10"/>
      <c r="AA100" s="10"/>
      <c r="AB100" s="10"/>
      <c r="AC100" s="10"/>
      <c r="AD100" s="10"/>
      <c r="AE100" s="10"/>
    </row>
    <row r="101" s="2" customFormat="1" ht="21.84" customHeight="1">
      <c r="A101" s="40"/>
      <c r="B101" s="41"/>
      <c r="C101" s="42"/>
      <c r="D101" s="42"/>
      <c r="E101" s="42"/>
      <c r="F101" s="42"/>
      <c r="G101" s="42"/>
      <c r="H101" s="42"/>
      <c r="I101" s="42"/>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69"/>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71"/>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341</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86" t="str">
        <f>E7</f>
        <v>STAVEBNÍ ÚPRAVY Č.P. 511 PRO LABORATOŘE A ONKOLOGII OBLASTNÍ NEMOCNICE JIČÍN A.S.</v>
      </c>
      <c r="F110" s="33"/>
      <c r="G110" s="33"/>
      <c r="H110" s="33"/>
      <c r="I110" s="42"/>
      <c r="J110" s="42"/>
      <c r="K110" s="42"/>
      <c r="L110" s="65"/>
      <c r="S110" s="40"/>
      <c r="T110" s="40"/>
      <c r="U110" s="40"/>
      <c r="V110" s="40"/>
      <c r="W110" s="40"/>
      <c r="X110" s="40"/>
      <c r="Y110" s="40"/>
      <c r="Z110" s="40"/>
      <c r="AA110" s="40"/>
      <c r="AB110" s="40"/>
      <c r="AC110" s="40"/>
      <c r="AD110" s="40"/>
      <c r="AE110" s="40"/>
    </row>
    <row r="111" s="1" customFormat="1" ht="12" customHeight="1">
      <c r="B111" s="22"/>
      <c r="C111" s="33" t="s">
        <v>325</v>
      </c>
      <c r="D111" s="23"/>
      <c r="E111" s="23"/>
      <c r="F111" s="23"/>
      <c r="G111" s="23"/>
      <c r="H111" s="23"/>
      <c r="I111" s="23"/>
      <c r="J111" s="23"/>
      <c r="K111" s="23"/>
      <c r="L111" s="21"/>
    </row>
    <row r="112" s="2" customFormat="1" ht="16.5" customHeight="1">
      <c r="A112" s="40"/>
      <c r="B112" s="41"/>
      <c r="C112" s="42"/>
      <c r="D112" s="42"/>
      <c r="E112" s="186" t="s">
        <v>10928</v>
      </c>
      <c r="F112" s="42"/>
      <c r="G112" s="42"/>
      <c r="H112" s="42"/>
      <c r="I112" s="42"/>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440</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78" t="str">
        <f>E11</f>
        <v>D.2-IO 01.1 - Přeložka VO, rušené VO</v>
      </c>
      <c r="F114" s="42"/>
      <c r="G114" s="42"/>
      <c r="H114" s="42"/>
      <c r="I114" s="42"/>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22</v>
      </c>
      <c r="D116" s="42"/>
      <c r="E116" s="42"/>
      <c r="F116" s="28" t="str">
        <f>F14</f>
        <v xml:space="preserve"> </v>
      </c>
      <c r="G116" s="42"/>
      <c r="H116" s="42"/>
      <c r="I116" s="33" t="s">
        <v>24</v>
      </c>
      <c r="J116" s="81" t="str">
        <f>IF(J14="","",J14)</f>
        <v>18. 8. 2020</v>
      </c>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25.65" customHeight="1">
      <c r="A118" s="40"/>
      <c r="B118" s="41"/>
      <c r="C118" s="33" t="s">
        <v>30</v>
      </c>
      <c r="D118" s="42"/>
      <c r="E118" s="42"/>
      <c r="F118" s="28" t="str">
        <f>E17</f>
        <v>KRÁLOVÉHRADECKÝ KRAJ</v>
      </c>
      <c r="G118" s="42"/>
      <c r="H118" s="42"/>
      <c r="I118" s="33" t="s">
        <v>36</v>
      </c>
      <c r="J118" s="38" t="str">
        <f>E23</f>
        <v>KANIA a.s. , Špálova 80/9, Ostrava</v>
      </c>
      <c r="K118" s="42"/>
      <c r="L118" s="65"/>
      <c r="S118" s="40"/>
      <c r="T118" s="40"/>
      <c r="U118" s="40"/>
      <c r="V118" s="40"/>
      <c r="W118" s="40"/>
      <c r="X118" s="40"/>
      <c r="Y118" s="40"/>
      <c r="Z118" s="40"/>
      <c r="AA118" s="40"/>
      <c r="AB118" s="40"/>
      <c r="AC118" s="40"/>
      <c r="AD118" s="40"/>
      <c r="AE118" s="40"/>
    </row>
    <row r="119" s="2" customFormat="1" ht="15.15" customHeight="1">
      <c r="A119" s="40"/>
      <c r="B119" s="41"/>
      <c r="C119" s="33" t="s">
        <v>34</v>
      </c>
      <c r="D119" s="42"/>
      <c r="E119" s="42"/>
      <c r="F119" s="28" t="str">
        <f>IF(E20="","",E20)</f>
        <v>Vyplň údaj</v>
      </c>
      <c r="G119" s="42"/>
      <c r="H119" s="42"/>
      <c r="I119" s="33" t="s">
        <v>39</v>
      </c>
      <c r="J119" s="38" t="str">
        <f>E26</f>
        <v xml:space="preserve"> </v>
      </c>
      <c r="K119" s="42"/>
      <c r="L119" s="65"/>
      <c r="S119" s="40"/>
      <c r="T119" s="40"/>
      <c r="U119" s="40"/>
      <c r="V119" s="40"/>
      <c r="W119" s="40"/>
      <c r="X119" s="40"/>
      <c r="Y119" s="40"/>
      <c r="Z119" s="40"/>
      <c r="AA119" s="40"/>
      <c r="AB119" s="40"/>
      <c r="AC119" s="40"/>
      <c r="AD119" s="40"/>
      <c r="AE119" s="40"/>
    </row>
    <row r="120" s="2" customFormat="1" ht="10.32"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11" customFormat="1" ht="29.28" customHeight="1">
      <c r="A121" s="202"/>
      <c r="B121" s="203"/>
      <c r="C121" s="204" t="s">
        <v>342</v>
      </c>
      <c r="D121" s="205" t="s">
        <v>68</v>
      </c>
      <c r="E121" s="205" t="s">
        <v>64</v>
      </c>
      <c r="F121" s="205" t="s">
        <v>65</v>
      </c>
      <c r="G121" s="205" t="s">
        <v>343</v>
      </c>
      <c r="H121" s="205" t="s">
        <v>344</v>
      </c>
      <c r="I121" s="205" t="s">
        <v>345</v>
      </c>
      <c r="J121" s="205" t="s">
        <v>329</v>
      </c>
      <c r="K121" s="206" t="s">
        <v>346</v>
      </c>
      <c r="L121" s="207"/>
      <c r="M121" s="102" t="s">
        <v>1</v>
      </c>
      <c r="N121" s="103" t="s">
        <v>47</v>
      </c>
      <c r="O121" s="103" t="s">
        <v>347</v>
      </c>
      <c r="P121" s="103" t="s">
        <v>348</v>
      </c>
      <c r="Q121" s="103" t="s">
        <v>349</v>
      </c>
      <c r="R121" s="103" t="s">
        <v>350</v>
      </c>
      <c r="S121" s="103" t="s">
        <v>351</v>
      </c>
      <c r="T121" s="104" t="s">
        <v>352</v>
      </c>
      <c r="U121" s="202"/>
      <c r="V121" s="202"/>
      <c r="W121" s="202"/>
      <c r="X121" s="202"/>
      <c r="Y121" s="202"/>
      <c r="Z121" s="202"/>
      <c r="AA121" s="202"/>
      <c r="AB121" s="202"/>
      <c r="AC121" s="202"/>
      <c r="AD121" s="202"/>
      <c r="AE121" s="202"/>
    </row>
    <row r="122" s="2" customFormat="1" ht="22.8" customHeight="1">
      <c r="A122" s="40"/>
      <c r="B122" s="41"/>
      <c r="C122" s="109" t="s">
        <v>353</v>
      </c>
      <c r="D122" s="42"/>
      <c r="E122" s="42"/>
      <c r="F122" s="42"/>
      <c r="G122" s="42"/>
      <c r="H122" s="42"/>
      <c r="I122" s="42"/>
      <c r="J122" s="208">
        <f>BK122</f>
        <v>0</v>
      </c>
      <c r="K122" s="42"/>
      <c r="L122" s="46"/>
      <c r="M122" s="105"/>
      <c r="N122" s="209"/>
      <c r="O122" s="106"/>
      <c r="P122" s="210">
        <f>P123</f>
        <v>0</v>
      </c>
      <c r="Q122" s="106"/>
      <c r="R122" s="210">
        <f>R123</f>
        <v>0</v>
      </c>
      <c r="S122" s="106"/>
      <c r="T122" s="211">
        <f>T123</f>
        <v>0</v>
      </c>
      <c r="U122" s="40"/>
      <c r="V122" s="40"/>
      <c r="W122" s="40"/>
      <c r="X122" s="40"/>
      <c r="Y122" s="40"/>
      <c r="Z122" s="40"/>
      <c r="AA122" s="40"/>
      <c r="AB122" s="40"/>
      <c r="AC122" s="40"/>
      <c r="AD122" s="40"/>
      <c r="AE122" s="40"/>
      <c r="AT122" s="18" t="s">
        <v>82</v>
      </c>
      <c r="AU122" s="18" t="s">
        <v>331</v>
      </c>
      <c r="BK122" s="212">
        <f>BK123</f>
        <v>0</v>
      </c>
    </row>
    <row r="123" s="12" customFormat="1" ht="25.92" customHeight="1">
      <c r="A123" s="12"/>
      <c r="B123" s="213"/>
      <c r="C123" s="214"/>
      <c r="D123" s="215" t="s">
        <v>82</v>
      </c>
      <c r="E123" s="216" t="s">
        <v>3286</v>
      </c>
      <c r="F123" s="216" t="s">
        <v>9946</v>
      </c>
      <c r="G123" s="214"/>
      <c r="H123" s="214"/>
      <c r="I123" s="217"/>
      <c r="J123" s="218">
        <f>BK123</f>
        <v>0</v>
      </c>
      <c r="K123" s="214"/>
      <c r="L123" s="219"/>
      <c r="M123" s="220"/>
      <c r="N123" s="221"/>
      <c r="O123" s="221"/>
      <c r="P123" s="222">
        <f>P124</f>
        <v>0</v>
      </c>
      <c r="Q123" s="221"/>
      <c r="R123" s="222">
        <f>R124</f>
        <v>0</v>
      </c>
      <c r="S123" s="221"/>
      <c r="T123" s="223">
        <f>T124</f>
        <v>0</v>
      </c>
      <c r="U123" s="12"/>
      <c r="V123" s="12"/>
      <c r="W123" s="12"/>
      <c r="X123" s="12"/>
      <c r="Y123" s="12"/>
      <c r="Z123" s="12"/>
      <c r="AA123" s="12"/>
      <c r="AB123" s="12"/>
      <c r="AC123" s="12"/>
      <c r="AD123" s="12"/>
      <c r="AE123" s="12"/>
      <c r="AR123" s="224" t="s">
        <v>90</v>
      </c>
      <c r="AT123" s="225" t="s">
        <v>82</v>
      </c>
      <c r="AU123" s="225" t="s">
        <v>83</v>
      </c>
      <c r="AY123" s="224" t="s">
        <v>355</v>
      </c>
      <c r="BK123" s="226">
        <f>BK124</f>
        <v>0</v>
      </c>
    </row>
    <row r="124" s="12" customFormat="1" ht="22.8" customHeight="1">
      <c r="A124" s="12"/>
      <c r="B124" s="213"/>
      <c r="C124" s="214"/>
      <c r="D124" s="215" t="s">
        <v>82</v>
      </c>
      <c r="E124" s="227" t="s">
        <v>3288</v>
      </c>
      <c r="F124" s="227" t="s">
        <v>10932</v>
      </c>
      <c r="G124" s="214"/>
      <c r="H124" s="214"/>
      <c r="I124" s="217"/>
      <c r="J124" s="228">
        <f>BK124</f>
        <v>0</v>
      </c>
      <c r="K124" s="214"/>
      <c r="L124" s="219"/>
      <c r="M124" s="220"/>
      <c r="N124" s="221"/>
      <c r="O124" s="221"/>
      <c r="P124" s="222">
        <f>SUM(P125:P153)</f>
        <v>0</v>
      </c>
      <c r="Q124" s="221"/>
      <c r="R124" s="222">
        <f>SUM(R125:R153)</f>
        <v>0</v>
      </c>
      <c r="S124" s="221"/>
      <c r="T124" s="223">
        <f>SUM(T125:T153)</f>
        <v>0</v>
      </c>
      <c r="U124" s="12"/>
      <c r="V124" s="12"/>
      <c r="W124" s="12"/>
      <c r="X124" s="12"/>
      <c r="Y124" s="12"/>
      <c r="Z124" s="12"/>
      <c r="AA124" s="12"/>
      <c r="AB124" s="12"/>
      <c r="AC124" s="12"/>
      <c r="AD124" s="12"/>
      <c r="AE124" s="12"/>
      <c r="AR124" s="224" t="s">
        <v>90</v>
      </c>
      <c r="AT124" s="225" t="s">
        <v>82</v>
      </c>
      <c r="AU124" s="225" t="s">
        <v>90</v>
      </c>
      <c r="AY124" s="224" t="s">
        <v>355</v>
      </c>
      <c r="BK124" s="226">
        <f>SUM(BK125:BK153)</f>
        <v>0</v>
      </c>
    </row>
    <row r="125" s="2" customFormat="1" ht="16.5" customHeight="1">
      <c r="A125" s="40"/>
      <c r="B125" s="41"/>
      <c r="C125" s="229" t="s">
        <v>90</v>
      </c>
      <c r="D125" s="229" t="s">
        <v>358</v>
      </c>
      <c r="E125" s="230" t="s">
        <v>10933</v>
      </c>
      <c r="F125" s="231" t="s">
        <v>10934</v>
      </c>
      <c r="G125" s="232" t="s">
        <v>514</v>
      </c>
      <c r="H125" s="233">
        <v>22</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92</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92</v>
      </c>
    </row>
    <row r="126" s="2" customFormat="1" ht="16.5" customHeight="1">
      <c r="A126" s="40"/>
      <c r="B126" s="41"/>
      <c r="C126" s="229" t="s">
        <v>92</v>
      </c>
      <c r="D126" s="229" t="s">
        <v>358</v>
      </c>
      <c r="E126" s="230" t="s">
        <v>10935</v>
      </c>
      <c r="F126" s="231" t="s">
        <v>10936</v>
      </c>
      <c r="G126" s="232" t="s">
        <v>514</v>
      </c>
      <c r="H126" s="233">
        <v>22</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92</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144</v>
      </c>
    </row>
    <row r="127" s="2" customFormat="1" ht="16.5" customHeight="1">
      <c r="A127" s="40"/>
      <c r="B127" s="41"/>
      <c r="C127" s="229" t="s">
        <v>102</v>
      </c>
      <c r="D127" s="229" t="s">
        <v>358</v>
      </c>
      <c r="E127" s="230" t="s">
        <v>10937</v>
      </c>
      <c r="F127" s="231" t="s">
        <v>10938</v>
      </c>
      <c r="G127" s="232" t="s">
        <v>514</v>
      </c>
      <c r="H127" s="233">
        <v>47</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92</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155</v>
      </c>
    </row>
    <row r="128" s="2" customFormat="1" ht="16.5" customHeight="1">
      <c r="A128" s="40"/>
      <c r="B128" s="41"/>
      <c r="C128" s="229" t="s">
        <v>144</v>
      </c>
      <c r="D128" s="229" t="s">
        <v>358</v>
      </c>
      <c r="E128" s="230" t="s">
        <v>10939</v>
      </c>
      <c r="F128" s="231" t="s">
        <v>10940</v>
      </c>
      <c r="G128" s="232" t="s">
        <v>514</v>
      </c>
      <c r="H128" s="233">
        <v>47</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92</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161</v>
      </c>
    </row>
    <row r="129" s="2" customFormat="1" ht="16.5" customHeight="1">
      <c r="A129" s="40"/>
      <c r="B129" s="41"/>
      <c r="C129" s="229" t="s">
        <v>152</v>
      </c>
      <c r="D129" s="229" t="s">
        <v>358</v>
      </c>
      <c r="E129" s="230" t="s">
        <v>10941</v>
      </c>
      <c r="F129" s="231" t="s">
        <v>10942</v>
      </c>
      <c r="G129" s="232" t="s">
        <v>514</v>
      </c>
      <c r="H129" s="233">
        <v>58</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166</v>
      </c>
    </row>
    <row r="130" s="2" customFormat="1" ht="16.5" customHeight="1">
      <c r="A130" s="40"/>
      <c r="B130" s="41"/>
      <c r="C130" s="229" t="s">
        <v>155</v>
      </c>
      <c r="D130" s="229" t="s">
        <v>358</v>
      </c>
      <c r="E130" s="230" t="s">
        <v>10943</v>
      </c>
      <c r="F130" s="231" t="s">
        <v>10944</v>
      </c>
      <c r="G130" s="232" t="s">
        <v>514</v>
      </c>
      <c r="H130" s="233">
        <v>58</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172</v>
      </c>
    </row>
    <row r="131" s="2" customFormat="1" ht="16.5" customHeight="1">
      <c r="A131" s="40"/>
      <c r="B131" s="41"/>
      <c r="C131" s="229" t="s">
        <v>158</v>
      </c>
      <c r="D131" s="229" t="s">
        <v>358</v>
      </c>
      <c r="E131" s="230" t="s">
        <v>10945</v>
      </c>
      <c r="F131" s="231" t="s">
        <v>10946</v>
      </c>
      <c r="G131" s="232" t="s">
        <v>1718</v>
      </c>
      <c r="H131" s="233">
        <v>290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178</v>
      </c>
    </row>
    <row r="132" s="2" customFormat="1" ht="16.5" customHeight="1">
      <c r="A132" s="40"/>
      <c r="B132" s="41"/>
      <c r="C132" s="229" t="s">
        <v>161</v>
      </c>
      <c r="D132" s="229" t="s">
        <v>358</v>
      </c>
      <c r="E132" s="230" t="s">
        <v>10947</v>
      </c>
      <c r="F132" s="231" t="s">
        <v>10948</v>
      </c>
      <c r="G132" s="232" t="s">
        <v>498</v>
      </c>
      <c r="H132" s="233">
        <v>11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419</v>
      </c>
    </row>
    <row r="133" s="2" customFormat="1" ht="16.5" customHeight="1">
      <c r="A133" s="40"/>
      <c r="B133" s="41"/>
      <c r="C133" s="229" t="s">
        <v>164</v>
      </c>
      <c r="D133" s="229" t="s">
        <v>358</v>
      </c>
      <c r="E133" s="230" t="s">
        <v>10949</v>
      </c>
      <c r="F133" s="231" t="s">
        <v>10950</v>
      </c>
      <c r="G133" s="232" t="s">
        <v>498</v>
      </c>
      <c r="H133" s="233">
        <v>26</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565</v>
      </c>
    </row>
    <row r="134" s="2" customFormat="1" ht="16.5" customHeight="1">
      <c r="A134" s="40"/>
      <c r="B134" s="41"/>
      <c r="C134" s="229" t="s">
        <v>166</v>
      </c>
      <c r="D134" s="229" t="s">
        <v>358</v>
      </c>
      <c r="E134" s="230" t="s">
        <v>10951</v>
      </c>
      <c r="F134" s="231" t="s">
        <v>10952</v>
      </c>
      <c r="G134" s="232" t="s">
        <v>498</v>
      </c>
      <c r="H134" s="233">
        <v>37</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574</v>
      </c>
    </row>
    <row r="135" s="2" customFormat="1" ht="16.5" customHeight="1">
      <c r="A135" s="40"/>
      <c r="B135" s="41"/>
      <c r="C135" s="229" t="s">
        <v>169</v>
      </c>
      <c r="D135" s="229" t="s">
        <v>358</v>
      </c>
      <c r="E135" s="230" t="s">
        <v>10953</v>
      </c>
      <c r="F135" s="231" t="s">
        <v>10954</v>
      </c>
      <c r="G135" s="232" t="s">
        <v>498</v>
      </c>
      <c r="H135" s="233">
        <v>40</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581</v>
      </c>
    </row>
    <row r="136" s="2" customFormat="1" ht="16.5" customHeight="1">
      <c r="A136" s="40"/>
      <c r="B136" s="41"/>
      <c r="C136" s="229" t="s">
        <v>172</v>
      </c>
      <c r="D136" s="229" t="s">
        <v>358</v>
      </c>
      <c r="E136" s="230" t="s">
        <v>10955</v>
      </c>
      <c r="F136" s="231" t="s">
        <v>10956</v>
      </c>
      <c r="G136" s="232" t="s">
        <v>519</v>
      </c>
      <c r="H136" s="233">
        <v>25</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591</v>
      </c>
    </row>
    <row r="137" s="2" customFormat="1" ht="16.5" customHeight="1">
      <c r="A137" s="40"/>
      <c r="B137" s="41"/>
      <c r="C137" s="229" t="s">
        <v>175</v>
      </c>
      <c r="D137" s="229" t="s">
        <v>358</v>
      </c>
      <c r="E137" s="230" t="s">
        <v>10957</v>
      </c>
      <c r="F137" s="231" t="s">
        <v>10958</v>
      </c>
      <c r="G137" s="232" t="s">
        <v>514</v>
      </c>
      <c r="H137" s="233">
        <v>180</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602</v>
      </c>
    </row>
    <row r="138" s="2" customFormat="1" ht="16.5" customHeight="1">
      <c r="A138" s="40"/>
      <c r="B138" s="41"/>
      <c r="C138" s="229" t="s">
        <v>178</v>
      </c>
      <c r="D138" s="229" t="s">
        <v>358</v>
      </c>
      <c r="E138" s="230" t="s">
        <v>10959</v>
      </c>
      <c r="F138" s="231" t="s">
        <v>10960</v>
      </c>
      <c r="G138" s="232" t="s">
        <v>514</v>
      </c>
      <c r="H138" s="233">
        <v>165</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614</v>
      </c>
    </row>
    <row r="139" s="2" customFormat="1" ht="16.5" customHeight="1">
      <c r="A139" s="40"/>
      <c r="B139" s="41"/>
      <c r="C139" s="229" t="s">
        <v>8</v>
      </c>
      <c r="D139" s="229" t="s">
        <v>358</v>
      </c>
      <c r="E139" s="230" t="s">
        <v>10961</v>
      </c>
      <c r="F139" s="231" t="s">
        <v>10962</v>
      </c>
      <c r="G139" s="232" t="s">
        <v>2330</v>
      </c>
      <c r="H139" s="233">
        <v>3</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632</v>
      </c>
    </row>
    <row r="140" s="2" customFormat="1" ht="16.5" customHeight="1">
      <c r="A140" s="40"/>
      <c r="B140" s="41"/>
      <c r="C140" s="229" t="s">
        <v>419</v>
      </c>
      <c r="D140" s="229" t="s">
        <v>358</v>
      </c>
      <c r="E140" s="230" t="s">
        <v>10963</v>
      </c>
      <c r="F140" s="231" t="s">
        <v>10964</v>
      </c>
      <c r="G140" s="232" t="s">
        <v>1718</v>
      </c>
      <c r="H140" s="233">
        <v>23</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649</v>
      </c>
    </row>
    <row r="141" s="2" customFormat="1" ht="16.5" customHeight="1">
      <c r="A141" s="40"/>
      <c r="B141" s="41"/>
      <c r="C141" s="229" t="s">
        <v>561</v>
      </c>
      <c r="D141" s="229" t="s">
        <v>358</v>
      </c>
      <c r="E141" s="230" t="s">
        <v>10965</v>
      </c>
      <c r="F141" s="231" t="s">
        <v>10966</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659</v>
      </c>
    </row>
    <row r="142" s="2" customFormat="1" ht="16.5" customHeight="1">
      <c r="A142" s="40"/>
      <c r="B142" s="41"/>
      <c r="C142" s="229" t="s">
        <v>565</v>
      </c>
      <c r="D142" s="229" t="s">
        <v>358</v>
      </c>
      <c r="E142" s="230" t="s">
        <v>10967</v>
      </c>
      <c r="F142" s="231" t="s">
        <v>10968</v>
      </c>
      <c r="G142" s="232" t="s">
        <v>514</v>
      </c>
      <c r="H142" s="233">
        <v>165</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669</v>
      </c>
    </row>
    <row r="143" s="2" customFormat="1" ht="16.5" customHeight="1">
      <c r="A143" s="40"/>
      <c r="B143" s="41"/>
      <c r="C143" s="229" t="s">
        <v>570</v>
      </c>
      <c r="D143" s="229" t="s">
        <v>358</v>
      </c>
      <c r="E143" s="230" t="s">
        <v>10969</v>
      </c>
      <c r="F143" s="231" t="s">
        <v>10970</v>
      </c>
      <c r="G143" s="232" t="s">
        <v>1718</v>
      </c>
      <c r="H143" s="233">
        <v>2</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683</v>
      </c>
    </row>
    <row r="144" s="2" customFormat="1" ht="16.5" customHeight="1">
      <c r="A144" s="40"/>
      <c r="B144" s="41"/>
      <c r="C144" s="229" t="s">
        <v>574</v>
      </c>
      <c r="D144" s="229" t="s">
        <v>358</v>
      </c>
      <c r="E144" s="230" t="s">
        <v>10971</v>
      </c>
      <c r="F144" s="231" t="s">
        <v>10972</v>
      </c>
      <c r="G144" s="232" t="s">
        <v>514</v>
      </c>
      <c r="H144" s="233">
        <v>52</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695</v>
      </c>
    </row>
    <row r="145" s="2" customFormat="1" ht="16.5" customHeight="1">
      <c r="A145" s="40"/>
      <c r="B145" s="41"/>
      <c r="C145" s="229" t="s">
        <v>7</v>
      </c>
      <c r="D145" s="229" t="s">
        <v>358</v>
      </c>
      <c r="E145" s="230" t="s">
        <v>10973</v>
      </c>
      <c r="F145" s="231" t="s">
        <v>10974</v>
      </c>
      <c r="G145" s="232" t="s">
        <v>514</v>
      </c>
      <c r="H145" s="233">
        <v>39</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92</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712</v>
      </c>
    </row>
    <row r="146" s="2" customFormat="1">
      <c r="A146" s="40"/>
      <c r="B146" s="41"/>
      <c r="C146" s="229" t="s">
        <v>581</v>
      </c>
      <c r="D146" s="229" t="s">
        <v>358</v>
      </c>
      <c r="E146" s="230" t="s">
        <v>10975</v>
      </c>
      <c r="F146" s="231" t="s">
        <v>10976</v>
      </c>
      <c r="G146" s="232" t="s">
        <v>1718</v>
      </c>
      <c r="H146" s="233">
        <v>2</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728</v>
      </c>
    </row>
    <row r="147" s="2" customFormat="1" ht="16.5" customHeight="1">
      <c r="A147" s="40"/>
      <c r="B147" s="41"/>
      <c r="C147" s="229" t="s">
        <v>586</v>
      </c>
      <c r="D147" s="229" t="s">
        <v>358</v>
      </c>
      <c r="E147" s="230" t="s">
        <v>10977</v>
      </c>
      <c r="F147" s="231" t="s">
        <v>10978</v>
      </c>
      <c r="G147" s="232" t="s">
        <v>1718</v>
      </c>
      <c r="H147" s="233">
        <v>9</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737</v>
      </c>
    </row>
    <row r="148" s="2" customFormat="1" ht="16.5" customHeight="1">
      <c r="A148" s="40"/>
      <c r="B148" s="41"/>
      <c r="C148" s="229" t="s">
        <v>591</v>
      </c>
      <c r="D148" s="229" t="s">
        <v>358</v>
      </c>
      <c r="E148" s="230" t="s">
        <v>10979</v>
      </c>
      <c r="F148" s="231" t="s">
        <v>10980</v>
      </c>
      <c r="G148" s="232" t="s">
        <v>1718</v>
      </c>
      <c r="H148" s="233">
        <v>1</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746</v>
      </c>
    </row>
    <row r="149" s="2" customFormat="1" ht="16.5" customHeight="1">
      <c r="A149" s="40"/>
      <c r="B149" s="41"/>
      <c r="C149" s="229" t="s">
        <v>597</v>
      </c>
      <c r="D149" s="229" t="s">
        <v>358</v>
      </c>
      <c r="E149" s="230" t="s">
        <v>10981</v>
      </c>
      <c r="F149" s="231" t="s">
        <v>10982</v>
      </c>
      <c r="G149" s="232" t="s">
        <v>514</v>
      </c>
      <c r="H149" s="233">
        <v>30</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754</v>
      </c>
    </row>
    <row r="150" s="2" customFormat="1" ht="16.5" customHeight="1">
      <c r="A150" s="40"/>
      <c r="B150" s="41"/>
      <c r="C150" s="229" t="s">
        <v>602</v>
      </c>
      <c r="D150" s="229" t="s">
        <v>358</v>
      </c>
      <c r="E150" s="230" t="s">
        <v>6839</v>
      </c>
      <c r="F150" s="231" t="s">
        <v>6843</v>
      </c>
      <c r="G150" s="232" t="s">
        <v>635</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766</v>
      </c>
    </row>
    <row r="151" s="2" customFormat="1">
      <c r="A151" s="40"/>
      <c r="B151" s="41"/>
      <c r="C151" s="42"/>
      <c r="D151" s="242" t="s">
        <v>368</v>
      </c>
      <c r="E151" s="42"/>
      <c r="F151" s="243" t="s">
        <v>10983</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92</v>
      </c>
    </row>
    <row r="152" s="2" customFormat="1" ht="16.5" customHeight="1">
      <c r="A152" s="40"/>
      <c r="B152" s="41"/>
      <c r="C152" s="229" t="s">
        <v>608</v>
      </c>
      <c r="D152" s="229" t="s">
        <v>358</v>
      </c>
      <c r="E152" s="230" t="s">
        <v>10984</v>
      </c>
      <c r="F152" s="231" t="s">
        <v>10985</v>
      </c>
      <c r="G152" s="232" t="s">
        <v>486</v>
      </c>
      <c r="H152" s="233">
        <v>16</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776</v>
      </c>
    </row>
    <row r="153" s="2" customFormat="1" ht="16.5" customHeight="1">
      <c r="A153" s="40"/>
      <c r="B153" s="41"/>
      <c r="C153" s="229" t="s">
        <v>614</v>
      </c>
      <c r="D153" s="229" t="s">
        <v>358</v>
      </c>
      <c r="E153" s="230" t="s">
        <v>10986</v>
      </c>
      <c r="F153" s="231" t="s">
        <v>10987</v>
      </c>
      <c r="G153" s="232" t="s">
        <v>1718</v>
      </c>
      <c r="H153" s="233">
        <v>1</v>
      </c>
      <c r="I153" s="234"/>
      <c r="J153" s="235">
        <f>ROUND(I153*H153,2)</f>
        <v>0</v>
      </c>
      <c r="K153" s="231" t="s">
        <v>525</v>
      </c>
      <c r="L153" s="46"/>
      <c r="M153" s="309" t="s">
        <v>1</v>
      </c>
      <c r="N153" s="310" t="s">
        <v>48</v>
      </c>
      <c r="O153" s="249"/>
      <c r="P153" s="311">
        <f>O153*H153</f>
        <v>0</v>
      </c>
      <c r="Q153" s="311">
        <v>0</v>
      </c>
      <c r="R153" s="311">
        <f>Q153*H153</f>
        <v>0</v>
      </c>
      <c r="S153" s="311">
        <v>0</v>
      </c>
      <c r="T153" s="312">
        <f>S153*H153</f>
        <v>0</v>
      </c>
      <c r="U153" s="40"/>
      <c r="V153" s="40"/>
      <c r="W153" s="40"/>
      <c r="X153" s="40"/>
      <c r="Y153" s="40"/>
      <c r="Z153" s="40"/>
      <c r="AA153" s="40"/>
      <c r="AB153" s="40"/>
      <c r="AC153" s="40"/>
      <c r="AD153" s="40"/>
      <c r="AE153" s="40"/>
      <c r="AR153" s="240" t="s">
        <v>144</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785</v>
      </c>
    </row>
    <row r="154" s="2" customFormat="1" ht="6.96" customHeight="1">
      <c r="A154" s="40"/>
      <c r="B154" s="68"/>
      <c r="C154" s="69"/>
      <c r="D154" s="69"/>
      <c r="E154" s="69"/>
      <c r="F154" s="69"/>
      <c r="G154" s="69"/>
      <c r="H154" s="69"/>
      <c r="I154" s="69"/>
      <c r="J154" s="69"/>
      <c r="K154" s="69"/>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TLmgJnjgEiXbQYfgTF8qrXhUZZ+ZjqEQr51xoX+hoUDy3pN8qlHxMd65pdxhZwY/7Gm6qQrnhv6XEZlCD/Hlgw==" hashValue="ORzxoQs2nwt3K7iio/knbSr9gYKlcltFEoDAXoHc6LOGmAoWVW4VVzDFhztBm5DkjNUe40yjIEl5jAkUR5InSQ==" algorithmName="SHA-512" password="E785"/>
  <autoFilter ref="C121:K153"/>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261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10928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10988</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71.25" customHeight="1">
      <c r="A29" s="157"/>
      <c r="B29" s="158"/>
      <c r="C29" s="157"/>
      <c r="D29" s="157"/>
      <c r="E29" s="159" t="s">
        <v>10989</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ROUND(J122,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ROUND((SUM(BE122:BE153)),  2)</f>
        <v>0</v>
      </c>
      <c r="G35" s="40"/>
      <c r="H35" s="40"/>
      <c r="I35" s="167">
        <v>0.20999999999999999</v>
      </c>
      <c r="J35" s="166">
        <f>ROUND(((SUM(BE122:BE153))*I35),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ROUND((SUM(BF122:BF153)),  2)</f>
        <v>0</v>
      </c>
      <c r="G36" s="40"/>
      <c r="H36" s="40"/>
      <c r="I36" s="167">
        <v>0.14999999999999999</v>
      </c>
      <c r="J36" s="166">
        <f>ROUND(((SUM(BF122:BF153))*I36),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ROUND((SUM(BG122:BG153)),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ROUND((SUM(BH122:BH153)),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ROUND((SUM(BI122:BI153)),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10928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01.2 - Přeložka NN, rušené NN</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J122</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9945</v>
      </c>
      <c r="E99" s="194"/>
      <c r="F99" s="194"/>
      <c r="G99" s="194"/>
      <c r="H99" s="194"/>
      <c r="I99" s="194"/>
      <c r="J99" s="195">
        <f>J123</f>
        <v>0</v>
      </c>
      <c r="K99" s="192"/>
      <c r="L99" s="196"/>
      <c r="S99" s="9"/>
      <c r="T99" s="9"/>
      <c r="U99" s="9"/>
      <c r="V99" s="9"/>
      <c r="W99" s="9"/>
      <c r="X99" s="9"/>
      <c r="Y99" s="9"/>
      <c r="Z99" s="9"/>
      <c r="AA99" s="9"/>
      <c r="AB99" s="9"/>
      <c r="AC99" s="9"/>
      <c r="AD99" s="9"/>
      <c r="AE99" s="9"/>
    </row>
    <row r="100" s="10" customFormat="1" ht="19.92" customHeight="1">
      <c r="A100" s="10"/>
      <c r="B100" s="197"/>
      <c r="C100" s="135"/>
      <c r="D100" s="198" t="s">
        <v>10990</v>
      </c>
      <c r="E100" s="199"/>
      <c r="F100" s="199"/>
      <c r="G100" s="199"/>
      <c r="H100" s="199"/>
      <c r="I100" s="199"/>
      <c r="J100" s="200">
        <f>J124</f>
        <v>0</v>
      </c>
      <c r="K100" s="135"/>
      <c r="L100" s="201"/>
      <c r="S100" s="10"/>
      <c r="T100" s="10"/>
      <c r="U100" s="10"/>
      <c r="V100" s="10"/>
      <c r="W100" s="10"/>
      <c r="X100" s="10"/>
      <c r="Y100" s="10"/>
      <c r="Z100" s="10"/>
      <c r="AA100" s="10"/>
      <c r="AB100" s="10"/>
      <c r="AC100" s="10"/>
      <c r="AD100" s="10"/>
      <c r="AE100" s="10"/>
    </row>
    <row r="101" s="2" customFormat="1" ht="21.84" customHeight="1">
      <c r="A101" s="40"/>
      <c r="B101" s="41"/>
      <c r="C101" s="42"/>
      <c r="D101" s="42"/>
      <c r="E101" s="42"/>
      <c r="F101" s="42"/>
      <c r="G101" s="42"/>
      <c r="H101" s="42"/>
      <c r="I101" s="42"/>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69"/>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71"/>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341</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86" t="str">
        <f>E7</f>
        <v>STAVEBNÍ ÚPRAVY Č.P. 511 PRO LABORATOŘE A ONKOLOGII OBLASTNÍ NEMOCNICE JIČÍN A.S.</v>
      </c>
      <c r="F110" s="33"/>
      <c r="G110" s="33"/>
      <c r="H110" s="33"/>
      <c r="I110" s="42"/>
      <c r="J110" s="42"/>
      <c r="K110" s="42"/>
      <c r="L110" s="65"/>
      <c r="S110" s="40"/>
      <c r="T110" s="40"/>
      <c r="U110" s="40"/>
      <c r="V110" s="40"/>
      <c r="W110" s="40"/>
      <c r="X110" s="40"/>
      <c r="Y110" s="40"/>
      <c r="Z110" s="40"/>
      <c r="AA110" s="40"/>
      <c r="AB110" s="40"/>
      <c r="AC110" s="40"/>
      <c r="AD110" s="40"/>
      <c r="AE110" s="40"/>
    </row>
    <row r="111" s="1" customFormat="1" ht="12" customHeight="1">
      <c r="B111" s="22"/>
      <c r="C111" s="33" t="s">
        <v>325</v>
      </c>
      <c r="D111" s="23"/>
      <c r="E111" s="23"/>
      <c r="F111" s="23"/>
      <c r="G111" s="23"/>
      <c r="H111" s="23"/>
      <c r="I111" s="23"/>
      <c r="J111" s="23"/>
      <c r="K111" s="23"/>
      <c r="L111" s="21"/>
    </row>
    <row r="112" s="2" customFormat="1" ht="16.5" customHeight="1">
      <c r="A112" s="40"/>
      <c r="B112" s="41"/>
      <c r="C112" s="42"/>
      <c r="D112" s="42"/>
      <c r="E112" s="186" t="s">
        <v>10928</v>
      </c>
      <c r="F112" s="42"/>
      <c r="G112" s="42"/>
      <c r="H112" s="42"/>
      <c r="I112" s="42"/>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440</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78" t="str">
        <f>E11</f>
        <v>D.2-IO 01.2 - Přeložka NN, rušené NN</v>
      </c>
      <c r="F114" s="42"/>
      <c r="G114" s="42"/>
      <c r="H114" s="42"/>
      <c r="I114" s="42"/>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22</v>
      </c>
      <c r="D116" s="42"/>
      <c r="E116" s="42"/>
      <c r="F116" s="28" t="str">
        <f>F14</f>
        <v xml:space="preserve"> </v>
      </c>
      <c r="G116" s="42"/>
      <c r="H116" s="42"/>
      <c r="I116" s="33" t="s">
        <v>24</v>
      </c>
      <c r="J116" s="81" t="str">
        <f>IF(J14="","",J14)</f>
        <v>18. 8. 2020</v>
      </c>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25.65" customHeight="1">
      <c r="A118" s="40"/>
      <c r="B118" s="41"/>
      <c r="C118" s="33" t="s">
        <v>30</v>
      </c>
      <c r="D118" s="42"/>
      <c r="E118" s="42"/>
      <c r="F118" s="28" t="str">
        <f>E17</f>
        <v>KRÁLOVÉHRADECKÝ KRAJ</v>
      </c>
      <c r="G118" s="42"/>
      <c r="H118" s="42"/>
      <c r="I118" s="33" t="s">
        <v>36</v>
      </c>
      <c r="J118" s="38" t="str">
        <f>E23</f>
        <v>KANIA a.s. , Špálova 80/9, Ostrava</v>
      </c>
      <c r="K118" s="42"/>
      <c r="L118" s="65"/>
      <c r="S118" s="40"/>
      <c r="T118" s="40"/>
      <c r="U118" s="40"/>
      <c r="V118" s="40"/>
      <c r="W118" s="40"/>
      <c r="X118" s="40"/>
      <c r="Y118" s="40"/>
      <c r="Z118" s="40"/>
      <c r="AA118" s="40"/>
      <c r="AB118" s="40"/>
      <c r="AC118" s="40"/>
      <c r="AD118" s="40"/>
      <c r="AE118" s="40"/>
    </row>
    <row r="119" s="2" customFormat="1" ht="15.15" customHeight="1">
      <c r="A119" s="40"/>
      <c r="B119" s="41"/>
      <c r="C119" s="33" t="s">
        <v>34</v>
      </c>
      <c r="D119" s="42"/>
      <c r="E119" s="42"/>
      <c r="F119" s="28" t="str">
        <f>IF(E20="","",E20)</f>
        <v>Vyplň údaj</v>
      </c>
      <c r="G119" s="42"/>
      <c r="H119" s="42"/>
      <c r="I119" s="33" t="s">
        <v>39</v>
      </c>
      <c r="J119" s="38" t="str">
        <f>E26</f>
        <v xml:space="preserve"> </v>
      </c>
      <c r="K119" s="42"/>
      <c r="L119" s="65"/>
      <c r="S119" s="40"/>
      <c r="T119" s="40"/>
      <c r="U119" s="40"/>
      <c r="V119" s="40"/>
      <c r="W119" s="40"/>
      <c r="X119" s="40"/>
      <c r="Y119" s="40"/>
      <c r="Z119" s="40"/>
      <c r="AA119" s="40"/>
      <c r="AB119" s="40"/>
      <c r="AC119" s="40"/>
      <c r="AD119" s="40"/>
      <c r="AE119" s="40"/>
    </row>
    <row r="120" s="2" customFormat="1" ht="10.32"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11" customFormat="1" ht="29.28" customHeight="1">
      <c r="A121" s="202"/>
      <c r="B121" s="203"/>
      <c r="C121" s="204" t="s">
        <v>342</v>
      </c>
      <c r="D121" s="205" t="s">
        <v>68</v>
      </c>
      <c r="E121" s="205" t="s">
        <v>64</v>
      </c>
      <c r="F121" s="205" t="s">
        <v>65</v>
      </c>
      <c r="G121" s="205" t="s">
        <v>343</v>
      </c>
      <c r="H121" s="205" t="s">
        <v>344</v>
      </c>
      <c r="I121" s="205" t="s">
        <v>345</v>
      </c>
      <c r="J121" s="205" t="s">
        <v>329</v>
      </c>
      <c r="K121" s="206" t="s">
        <v>346</v>
      </c>
      <c r="L121" s="207"/>
      <c r="M121" s="102" t="s">
        <v>1</v>
      </c>
      <c r="N121" s="103" t="s">
        <v>47</v>
      </c>
      <c r="O121" s="103" t="s">
        <v>347</v>
      </c>
      <c r="P121" s="103" t="s">
        <v>348</v>
      </c>
      <c r="Q121" s="103" t="s">
        <v>349</v>
      </c>
      <c r="R121" s="103" t="s">
        <v>350</v>
      </c>
      <c r="S121" s="103" t="s">
        <v>351</v>
      </c>
      <c r="T121" s="104" t="s">
        <v>352</v>
      </c>
      <c r="U121" s="202"/>
      <c r="V121" s="202"/>
      <c r="W121" s="202"/>
      <c r="X121" s="202"/>
      <c r="Y121" s="202"/>
      <c r="Z121" s="202"/>
      <c r="AA121" s="202"/>
      <c r="AB121" s="202"/>
      <c r="AC121" s="202"/>
      <c r="AD121" s="202"/>
      <c r="AE121" s="202"/>
    </row>
    <row r="122" s="2" customFormat="1" ht="22.8" customHeight="1">
      <c r="A122" s="40"/>
      <c r="B122" s="41"/>
      <c r="C122" s="109" t="s">
        <v>353</v>
      </c>
      <c r="D122" s="42"/>
      <c r="E122" s="42"/>
      <c r="F122" s="42"/>
      <c r="G122" s="42"/>
      <c r="H122" s="42"/>
      <c r="I122" s="42"/>
      <c r="J122" s="208">
        <f>BK122</f>
        <v>0</v>
      </c>
      <c r="K122" s="42"/>
      <c r="L122" s="46"/>
      <c r="M122" s="105"/>
      <c r="N122" s="209"/>
      <c r="O122" s="106"/>
      <c r="P122" s="210">
        <f>P123</f>
        <v>0</v>
      </c>
      <c r="Q122" s="106"/>
      <c r="R122" s="210">
        <f>R123</f>
        <v>0</v>
      </c>
      <c r="S122" s="106"/>
      <c r="T122" s="211">
        <f>T123</f>
        <v>0</v>
      </c>
      <c r="U122" s="40"/>
      <c r="V122" s="40"/>
      <c r="W122" s="40"/>
      <c r="X122" s="40"/>
      <c r="Y122" s="40"/>
      <c r="Z122" s="40"/>
      <c r="AA122" s="40"/>
      <c r="AB122" s="40"/>
      <c r="AC122" s="40"/>
      <c r="AD122" s="40"/>
      <c r="AE122" s="40"/>
      <c r="AT122" s="18" t="s">
        <v>82</v>
      </c>
      <c r="AU122" s="18" t="s">
        <v>331</v>
      </c>
      <c r="BK122" s="212">
        <f>BK123</f>
        <v>0</v>
      </c>
    </row>
    <row r="123" s="12" customFormat="1" ht="25.92" customHeight="1">
      <c r="A123" s="12"/>
      <c r="B123" s="213"/>
      <c r="C123" s="214"/>
      <c r="D123" s="215" t="s">
        <v>82</v>
      </c>
      <c r="E123" s="216" t="s">
        <v>3286</v>
      </c>
      <c r="F123" s="216" t="s">
        <v>9946</v>
      </c>
      <c r="G123" s="214"/>
      <c r="H123" s="214"/>
      <c r="I123" s="217"/>
      <c r="J123" s="218">
        <f>BK123</f>
        <v>0</v>
      </c>
      <c r="K123" s="214"/>
      <c r="L123" s="219"/>
      <c r="M123" s="220"/>
      <c r="N123" s="221"/>
      <c r="O123" s="221"/>
      <c r="P123" s="222">
        <f>P124</f>
        <v>0</v>
      </c>
      <c r="Q123" s="221"/>
      <c r="R123" s="222">
        <f>R124</f>
        <v>0</v>
      </c>
      <c r="S123" s="221"/>
      <c r="T123" s="223">
        <f>T124</f>
        <v>0</v>
      </c>
      <c r="U123" s="12"/>
      <c r="V123" s="12"/>
      <c r="W123" s="12"/>
      <c r="X123" s="12"/>
      <c r="Y123" s="12"/>
      <c r="Z123" s="12"/>
      <c r="AA123" s="12"/>
      <c r="AB123" s="12"/>
      <c r="AC123" s="12"/>
      <c r="AD123" s="12"/>
      <c r="AE123" s="12"/>
      <c r="AR123" s="224" t="s">
        <v>90</v>
      </c>
      <c r="AT123" s="225" t="s">
        <v>82</v>
      </c>
      <c r="AU123" s="225" t="s">
        <v>83</v>
      </c>
      <c r="AY123" s="224" t="s">
        <v>355</v>
      </c>
      <c r="BK123" s="226">
        <f>BK124</f>
        <v>0</v>
      </c>
    </row>
    <row r="124" s="12" customFormat="1" ht="22.8" customHeight="1">
      <c r="A124" s="12"/>
      <c r="B124" s="213"/>
      <c r="C124" s="214"/>
      <c r="D124" s="215" t="s">
        <v>82</v>
      </c>
      <c r="E124" s="227" t="s">
        <v>3288</v>
      </c>
      <c r="F124" s="227" t="s">
        <v>10991</v>
      </c>
      <c r="G124" s="214"/>
      <c r="H124" s="214"/>
      <c r="I124" s="217"/>
      <c r="J124" s="228">
        <f>BK124</f>
        <v>0</v>
      </c>
      <c r="K124" s="214"/>
      <c r="L124" s="219"/>
      <c r="M124" s="220"/>
      <c r="N124" s="221"/>
      <c r="O124" s="221"/>
      <c r="P124" s="222">
        <f>SUM(P125:P153)</f>
        <v>0</v>
      </c>
      <c r="Q124" s="221"/>
      <c r="R124" s="222">
        <f>SUM(R125:R153)</f>
        <v>0</v>
      </c>
      <c r="S124" s="221"/>
      <c r="T124" s="223">
        <f>SUM(T125:T153)</f>
        <v>0</v>
      </c>
      <c r="U124" s="12"/>
      <c r="V124" s="12"/>
      <c r="W124" s="12"/>
      <c r="X124" s="12"/>
      <c r="Y124" s="12"/>
      <c r="Z124" s="12"/>
      <c r="AA124" s="12"/>
      <c r="AB124" s="12"/>
      <c r="AC124" s="12"/>
      <c r="AD124" s="12"/>
      <c r="AE124" s="12"/>
      <c r="AR124" s="224" t="s">
        <v>90</v>
      </c>
      <c r="AT124" s="225" t="s">
        <v>82</v>
      </c>
      <c r="AU124" s="225" t="s">
        <v>90</v>
      </c>
      <c r="AY124" s="224" t="s">
        <v>355</v>
      </c>
      <c r="BK124" s="226">
        <f>SUM(BK125:BK153)</f>
        <v>0</v>
      </c>
    </row>
    <row r="125" s="2" customFormat="1" ht="16.5" customHeight="1">
      <c r="A125" s="40"/>
      <c r="B125" s="41"/>
      <c r="C125" s="229" t="s">
        <v>90</v>
      </c>
      <c r="D125" s="229" t="s">
        <v>358</v>
      </c>
      <c r="E125" s="230" t="s">
        <v>10992</v>
      </c>
      <c r="F125" s="231" t="s">
        <v>10993</v>
      </c>
      <c r="G125" s="232" t="s">
        <v>514</v>
      </c>
      <c r="H125" s="233">
        <v>28</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92</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92</v>
      </c>
    </row>
    <row r="126" s="2" customFormat="1" ht="16.5" customHeight="1">
      <c r="A126" s="40"/>
      <c r="B126" s="41"/>
      <c r="C126" s="229" t="s">
        <v>92</v>
      </c>
      <c r="D126" s="229" t="s">
        <v>358</v>
      </c>
      <c r="E126" s="230" t="s">
        <v>10994</v>
      </c>
      <c r="F126" s="231" t="s">
        <v>10995</v>
      </c>
      <c r="G126" s="232" t="s">
        <v>514</v>
      </c>
      <c r="H126" s="233">
        <v>28</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92</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144</v>
      </c>
    </row>
    <row r="127" s="2" customFormat="1" ht="16.5" customHeight="1">
      <c r="A127" s="40"/>
      <c r="B127" s="41"/>
      <c r="C127" s="229" t="s">
        <v>102</v>
      </c>
      <c r="D127" s="229" t="s">
        <v>358</v>
      </c>
      <c r="E127" s="230" t="s">
        <v>10996</v>
      </c>
      <c r="F127" s="231" t="s">
        <v>10997</v>
      </c>
      <c r="G127" s="232" t="s">
        <v>514</v>
      </c>
      <c r="H127" s="233">
        <v>52</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92</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155</v>
      </c>
    </row>
    <row r="128" s="2" customFormat="1" ht="16.5" customHeight="1">
      <c r="A128" s="40"/>
      <c r="B128" s="41"/>
      <c r="C128" s="229" t="s">
        <v>144</v>
      </c>
      <c r="D128" s="229" t="s">
        <v>358</v>
      </c>
      <c r="E128" s="230" t="s">
        <v>10998</v>
      </c>
      <c r="F128" s="231" t="s">
        <v>10999</v>
      </c>
      <c r="G128" s="232" t="s">
        <v>514</v>
      </c>
      <c r="H128" s="233">
        <v>52</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92</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161</v>
      </c>
    </row>
    <row r="129" s="2" customFormat="1" ht="16.5" customHeight="1">
      <c r="A129" s="40"/>
      <c r="B129" s="41"/>
      <c r="C129" s="229" t="s">
        <v>152</v>
      </c>
      <c r="D129" s="229" t="s">
        <v>358</v>
      </c>
      <c r="E129" s="230" t="s">
        <v>11000</v>
      </c>
      <c r="F129" s="231" t="s">
        <v>11001</v>
      </c>
      <c r="G129" s="232" t="s">
        <v>514</v>
      </c>
      <c r="H129" s="233">
        <v>61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166</v>
      </c>
    </row>
    <row r="130" s="2" customFormat="1" ht="16.5" customHeight="1">
      <c r="A130" s="40"/>
      <c r="B130" s="41"/>
      <c r="C130" s="229" t="s">
        <v>155</v>
      </c>
      <c r="D130" s="229" t="s">
        <v>358</v>
      </c>
      <c r="E130" s="230" t="s">
        <v>11002</v>
      </c>
      <c r="F130" s="231" t="s">
        <v>11003</v>
      </c>
      <c r="G130" s="232" t="s">
        <v>514</v>
      </c>
      <c r="H130" s="233">
        <v>61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172</v>
      </c>
    </row>
    <row r="131" s="2" customFormat="1" ht="16.5" customHeight="1">
      <c r="A131" s="40"/>
      <c r="B131" s="41"/>
      <c r="C131" s="229" t="s">
        <v>158</v>
      </c>
      <c r="D131" s="229" t="s">
        <v>358</v>
      </c>
      <c r="E131" s="230" t="s">
        <v>11004</v>
      </c>
      <c r="F131" s="231" t="s">
        <v>11005</v>
      </c>
      <c r="G131" s="232" t="s">
        <v>1718</v>
      </c>
      <c r="H131" s="233">
        <v>306</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178</v>
      </c>
    </row>
    <row r="132" s="2" customFormat="1" ht="16.5" customHeight="1">
      <c r="A132" s="40"/>
      <c r="B132" s="41"/>
      <c r="C132" s="229" t="s">
        <v>161</v>
      </c>
      <c r="D132" s="229" t="s">
        <v>358</v>
      </c>
      <c r="E132" s="230" t="s">
        <v>11006</v>
      </c>
      <c r="F132" s="231" t="s">
        <v>11007</v>
      </c>
      <c r="G132" s="232" t="s">
        <v>498</v>
      </c>
      <c r="H132" s="233">
        <v>12</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419</v>
      </c>
    </row>
    <row r="133" s="2" customFormat="1" ht="16.5" customHeight="1">
      <c r="A133" s="40"/>
      <c r="B133" s="41"/>
      <c r="C133" s="229" t="s">
        <v>164</v>
      </c>
      <c r="D133" s="229" t="s">
        <v>358</v>
      </c>
      <c r="E133" s="230" t="s">
        <v>11008</v>
      </c>
      <c r="F133" s="231" t="s">
        <v>11009</v>
      </c>
      <c r="G133" s="232" t="s">
        <v>498</v>
      </c>
      <c r="H133" s="233">
        <v>28</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565</v>
      </c>
    </row>
    <row r="134" s="2" customFormat="1" ht="16.5" customHeight="1">
      <c r="A134" s="40"/>
      <c r="B134" s="41"/>
      <c r="C134" s="229" t="s">
        <v>166</v>
      </c>
      <c r="D134" s="229" t="s">
        <v>358</v>
      </c>
      <c r="E134" s="230" t="s">
        <v>11010</v>
      </c>
      <c r="F134" s="231" t="s">
        <v>11011</v>
      </c>
      <c r="G134" s="232" t="s">
        <v>498</v>
      </c>
      <c r="H134" s="233">
        <v>40</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574</v>
      </c>
    </row>
    <row r="135" s="2" customFormat="1" ht="16.5" customHeight="1">
      <c r="A135" s="40"/>
      <c r="B135" s="41"/>
      <c r="C135" s="229" t="s">
        <v>169</v>
      </c>
      <c r="D135" s="229" t="s">
        <v>358</v>
      </c>
      <c r="E135" s="230" t="s">
        <v>11012</v>
      </c>
      <c r="F135" s="231" t="s">
        <v>11013</v>
      </c>
      <c r="G135" s="232" t="s">
        <v>498</v>
      </c>
      <c r="H135" s="233">
        <v>41</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581</v>
      </c>
    </row>
    <row r="136" s="2" customFormat="1" ht="16.5" customHeight="1">
      <c r="A136" s="40"/>
      <c r="B136" s="41"/>
      <c r="C136" s="229" t="s">
        <v>172</v>
      </c>
      <c r="D136" s="229" t="s">
        <v>358</v>
      </c>
      <c r="E136" s="230" t="s">
        <v>11014</v>
      </c>
      <c r="F136" s="231" t="s">
        <v>11015</v>
      </c>
      <c r="G136" s="232" t="s">
        <v>519</v>
      </c>
      <c r="H136" s="233">
        <v>26</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591</v>
      </c>
    </row>
    <row r="137" s="2" customFormat="1" ht="16.5" customHeight="1">
      <c r="A137" s="40"/>
      <c r="B137" s="41"/>
      <c r="C137" s="229" t="s">
        <v>175</v>
      </c>
      <c r="D137" s="229" t="s">
        <v>358</v>
      </c>
      <c r="E137" s="230" t="s">
        <v>11016</v>
      </c>
      <c r="F137" s="231" t="s">
        <v>11017</v>
      </c>
      <c r="G137" s="232" t="s">
        <v>514</v>
      </c>
      <c r="H137" s="233">
        <v>190</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602</v>
      </c>
    </row>
    <row r="138" s="2" customFormat="1" ht="16.5" customHeight="1">
      <c r="A138" s="40"/>
      <c r="B138" s="41"/>
      <c r="C138" s="229" t="s">
        <v>178</v>
      </c>
      <c r="D138" s="229" t="s">
        <v>358</v>
      </c>
      <c r="E138" s="230" t="s">
        <v>11018</v>
      </c>
      <c r="F138" s="231" t="s">
        <v>11019</v>
      </c>
      <c r="G138" s="232" t="s">
        <v>514</v>
      </c>
      <c r="H138" s="233">
        <v>195</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614</v>
      </c>
    </row>
    <row r="139" s="2" customFormat="1" ht="16.5" customHeight="1">
      <c r="A139" s="40"/>
      <c r="B139" s="41"/>
      <c r="C139" s="229" t="s">
        <v>8</v>
      </c>
      <c r="D139" s="229" t="s">
        <v>358</v>
      </c>
      <c r="E139" s="230" t="s">
        <v>11020</v>
      </c>
      <c r="F139" s="231" t="s">
        <v>11021</v>
      </c>
      <c r="G139" s="232" t="s">
        <v>2330</v>
      </c>
      <c r="H139" s="233">
        <v>3</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632</v>
      </c>
    </row>
    <row r="140" s="2" customFormat="1" ht="16.5" customHeight="1">
      <c r="A140" s="40"/>
      <c r="B140" s="41"/>
      <c r="C140" s="229" t="s">
        <v>419</v>
      </c>
      <c r="D140" s="229" t="s">
        <v>358</v>
      </c>
      <c r="E140" s="230" t="s">
        <v>11022</v>
      </c>
      <c r="F140" s="231" t="s">
        <v>11023</v>
      </c>
      <c r="G140" s="232" t="s">
        <v>1718</v>
      </c>
      <c r="H140" s="233">
        <v>23</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649</v>
      </c>
    </row>
    <row r="141" s="2" customFormat="1" ht="16.5" customHeight="1">
      <c r="A141" s="40"/>
      <c r="B141" s="41"/>
      <c r="C141" s="229" t="s">
        <v>561</v>
      </c>
      <c r="D141" s="229" t="s">
        <v>358</v>
      </c>
      <c r="E141" s="230" t="s">
        <v>11024</v>
      </c>
      <c r="F141" s="231" t="s">
        <v>11025</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659</v>
      </c>
    </row>
    <row r="142" s="2" customFormat="1" ht="16.5" customHeight="1">
      <c r="A142" s="40"/>
      <c r="B142" s="41"/>
      <c r="C142" s="229" t="s">
        <v>565</v>
      </c>
      <c r="D142" s="229" t="s">
        <v>358</v>
      </c>
      <c r="E142" s="230" t="s">
        <v>11026</v>
      </c>
      <c r="F142" s="231" t="s">
        <v>11027</v>
      </c>
      <c r="G142" s="232" t="s">
        <v>514</v>
      </c>
      <c r="H142" s="233">
        <v>144</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669</v>
      </c>
    </row>
    <row r="143" s="2" customFormat="1" ht="16.5" customHeight="1">
      <c r="A143" s="40"/>
      <c r="B143" s="41"/>
      <c r="C143" s="229" t="s">
        <v>570</v>
      </c>
      <c r="D143" s="229" t="s">
        <v>358</v>
      </c>
      <c r="E143" s="230" t="s">
        <v>11028</v>
      </c>
      <c r="F143" s="231" t="s">
        <v>11029</v>
      </c>
      <c r="G143" s="232" t="s">
        <v>1718</v>
      </c>
      <c r="H143" s="233">
        <v>2</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683</v>
      </c>
    </row>
    <row r="144" s="2" customFormat="1" ht="16.5" customHeight="1">
      <c r="A144" s="40"/>
      <c r="B144" s="41"/>
      <c r="C144" s="229" t="s">
        <v>574</v>
      </c>
      <c r="D144" s="229" t="s">
        <v>358</v>
      </c>
      <c r="E144" s="230" t="s">
        <v>11030</v>
      </c>
      <c r="F144" s="231" t="s">
        <v>11031</v>
      </c>
      <c r="G144" s="232" t="s">
        <v>514</v>
      </c>
      <c r="H144" s="233">
        <v>35</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695</v>
      </c>
    </row>
    <row r="145" s="2" customFormat="1" ht="16.5" customHeight="1">
      <c r="A145" s="40"/>
      <c r="B145" s="41"/>
      <c r="C145" s="229" t="s">
        <v>7</v>
      </c>
      <c r="D145" s="229" t="s">
        <v>358</v>
      </c>
      <c r="E145" s="230" t="s">
        <v>11032</v>
      </c>
      <c r="F145" s="231" t="s">
        <v>11033</v>
      </c>
      <c r="G145" s="232" t="s">
        <v>514</v>
      </c>
      <c r="H145" s="233">
        <v>52</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92</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712</v>
      </c>
    </row>
    <row r="146" s="2" customFormat="1" ht="16.5" customHeight="1">
      <c r="A146" s="40"/>
      <c r="B146" s="41"/>
      <c r="C146" s="229" t="s">
        <v>581</v>
      </c>
      <c r="D146" s="229" t="s">
        <v>358</v>
      </c>
      <c r="E146" s="230" t="s">
        <v>11034</v>
      </c>
      <c r="F146" s="231" t="s">
        <v>11035</v>
      </c>
      <c r="G146" s="232" t="s">
        <v>514</v>
      </c>
      <c r="H146" s="233">
        <v>39</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728</v>
      </c>
    </row>
    <row r="147" s="2" customFormat="1" ht="16.5" customHeight="1">
      <c r="A147" s="40"/>
      <c r="B147" s="41"/>
      <c r="C147" s="229" t="s">
        <v>586</v>
      </c>
      <c r="D147" s="229" t="s">
        <v>358</v>
      </c>
      <c r="E147" s="230" t="s">
        <v>11018</v>
      </c>
      <c r="F147" s="231" t="s">
        <v>11019</v>
      </c>
      <c r="G147" s="232" t="s">
        <v>514</v>
      </c>
      <c r="H147" s="233">
        <v>185</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737</v>
      </c>
    </row>
    <row r="148" s="2" customFormat="1" ht="16.5" customHeight="1">
      <c r="A148" s="40"/>
      <c r="B148" s="41"/>
      <c r="C148" s="229" t="s">
        <v>591</v>
      </c>
      <c r="D148" s="229" t="s">
        <v>358</v>
      </c>
      <c r="E148" s="230" t="s">
        <v>11036</v>
      </c>
      <c r="F148" s="231" t="s">
        <v>11037</v>
      </c>
      <c r="G148" s="232" t="s">
        <v>1718</v>
      </c>
      <c r="H148" s="233">
        <v>1</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746</v>
      </c>
    </row>
    <row r="149" s="2" customFormat="1" ht="16.5" customHeight="1">
      <c r="A149" s="40"/>
      <c r="B149" s="41"/>
      <c r="C149" s="229" t="s">
        <v>597</v>
      </c>
      <c r="D149" s="229" t="s">
        <v>358</v>
      </c>
      <c r="E149" s="230" t="s">
        <v>11038</v>
      </c>
      <c r="F149" s="231" t="s">
        <v>11039</v>
      </c>
      <c r="G149" s="232" t="s">
        <v>514</v>
      </c>
      <c r="H149" s="233">
        <v>120</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754</v>
      </c>
    </row>
    <row r="150" s="2" customFormat="1" ht="16.5" customHeight="1">
      <c r="A150" s="40"/>
      <c r="B150" s="41"/>
      <c r="C150" s="229" t="s">
        <v>602</v>
      </c>
      <c r="D150" s="229" t="s">
        <v>358</v>
      </c>
      <c r="E150" s="230" t="s">
        <v>6839</v>
      </c>
      <c r="F150" s="231" t="s">
        <v>6843</v>
      </c>
      <c r="G150" s="232" t="s">
        <v>635</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766</v>
      </c>
    </row>
    <row r="151" s="2" customFormat="1">
      <c r="A151" s="40"/>
      <c r="B151" s="41"/>
      <c r="C151" s="42"/>
      <c r="D151" s="242" t="s">
        <v>368</v>
      </c>
      <c r="E151" s="42"/>
      <c r="F151" s="243" t="s">
        <v>10983</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92</v>
      </c>
    </row>
    <row r="152" s="2" customFormat="1" ht="16.5" customHeight="1">
      <c r="A152" s="40"/>
      <c r="B152" s="41"/>
      <c r="C152" s="229" t="s">
        <v>608</v>
      </c>
      <c r="D152" s="229" t="s">
        <v>358</v>
      </c>
      <c r="E152" s="230" t="s">
        <v>10984</v>
      </c>
      <c r="F152" s="231" t="s">
        <v>10985</v>
      </c>
      <c r="G152" s="232" t="s">
        <v>486</v>
      </c>
      <c r="H152" s="233">
        <v>14</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776</v>
      </c>
    </row>
    <row r="153" s="2" customFormat="1" ht="16.5" customHeight="1">
      <c r="A153" s="40"/>
      <c r="B153" s="41"/>
      <c r="C153" s="229" t="s">
        <v>614</v>
      </c>
      <c r="D153" s="229" t="s">
        <v>358</v>
      </c>
      <c r="E153" s="230" t="s">
        <v>11040</v>
      </c>
      <c r="F153" s="231" t="s">
        <v>10987</v>
      </c>
      <c r="G153" s="232" t="s">
        <v>1718</v>
      </c>
      <c r="H153" s="233">
        <v>1</v>
      </c>
      <c r="I153" s="234"/>
      <c r="J153" s="235">
        <f>ROUND(I153*H153,2)</f>
        <v>0</v>
      </c>
      <c r="K153" s="231" t="s">
        <v>525</v>
      </c>
      <c r="L153" s="46"/>
      <c r="M153" s="309" t="s">
        <v>1</v>
      </c>
      <c r="N153" s="310" t="s">
        <v>48</v>
      </c>
      <c r="O153" s="249"/>
      <c r="P153" s="311">
        <f>O153*H153</f>
        <v>0</v>
      </c>
      <c r="Q153" s="311">
        <v>0</v>
      </c>
      <c r="R153" s="311">
        <f>Q153*H153</f>
        <v>0</v>
      </c>
      <c r="S153" s="311">
        <v>0</v>
      </c>
      <c r="T153" s="312">
        <f>S153*H153</f>
        <v>0</v>
      </c>
      <c r="U153" s="40"/>
      <c r="V153" s="40"/>
      <c r="W153" s="40"/>
      <c r="X153" s="40"/>
      <c r="Y153" s="40"/>
      <c r="Z153" s="40"/>
      <c r="AA153" s="40"/>
      <c r="AB153" s="40"/>
      <c r="AC153" s="40"/>
      <c r="AD153" s="40"/>
      <c r="AE153" s="40"/>
      <c r="AR153" s="240" t="s">
        <v>144</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785</v>
      </c>
    </row>
    <row r="154" s="2" customFormat="1" ht="6.96" customHeight="1">
      <c r="A154" s="40"/>
      <c r="B154" s="68"/>
      <c r="C154" s="69"/>
      <c r="D154" s="69"/>
      <c r="E154" s="69"/>
      <c r="F154" s="69"/>
      <c r="G154" s="69"/>
      <c r="H154" s="69"/>
      <c r="I154" s="69"/>
      <c r="J154" s="69"/>
      <c r="K154" s="69"/>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8++TVsxLnbm1o4dWhx6JhFkMueIG/iQEHKxMuXWvG+Hzn4X8PTDu5b4XEqlJdAuxdreOuVxuuhpBvujhmrFMEw==" hashValue="ierq/imtAHDwCyLEEpHCZ/riAYxUXyXhgUtRwt3JPIYLINcBByfbMhcdffzRiCQ1X7sOY31sPOEigLfYMRHyEQ==" algorithmName="SHA-512" password="E785"/>
  <autoFilter ref="C121:K153"/>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264</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10928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11041</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ROUND((SUM(BE121:BE123)),  2)</f>
        <v>0</v>
      </c>
      <c r="G35" s="40"/>
      <c r="H35" s="40"/>
      <c r="I35" s="167">
        <v>0.20999999999999999</v>
      </c>
      <c r="J35" s="166">
        <f>ROUND(((SUM(BE121:BE123))*I35),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ROUND((SUM(BF121:BF123)),  2)</f>
        <v>0</v>
      </c>
      <c r="G36" s="40"/>
      <c r="H36" s="40"/>
      <c r="I36" s="167">
        <v>0.14999999999999999</v>
      </c>
      <c r="J36" s="166">
        <f>ROUND(((SUM(BF121:BF123))*I36),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ROUND((SUM(BG121:BG123)),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ROUND((SUM(BH121:BH123)),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ROUND((SUM(BI121:BI123)),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10928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01.3 - Přeložka vodovodu</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J121</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453</v>
      </c>
      <c r="E99" s="194"/>
      <c r="F99" s="194"/>
      <c r="G99" s="194"/>
      <c r="H99" s="194"/>
      <c r="I99" s="194"/>
      <c r="J99" s="195">
        <f>J122</f>
        <v>0</v>
      </c>
      <c r="K99" s="192"/>
      <c r="L99" s="196"/>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42"/>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69"/>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71"/>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341</v>
      </c>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16.5" customHeight="1">
      <c r="A109" s="40"/>
      <c r="B109" s="41"/>
      <c r="C109" s="42"/>
      <c r="D109" s="42"/>
      <c r="E109" s="186" t="str">
        <f>E7</f>
        <v>STAVEBNÍ ÚPRAVY Č.P. 511 PRO LABORATOŘE A ONKOLOGII OBLASTNÍ NEMOCNICE JIČÍN A.S.</v>
      </c>
      <c r="F109" s="33"/>
      <c r="G109" s="33"/>
      <c r="H109" s="33"/>
      <c r="I109" s="42"/>
      <c r="J109" s="42"/>
      <c r="K109" s="42"/>
      <c r="L109" s="65"/>
      <c r="S109" s="40"/>
      <c r="T109" s="40"/>
      <c r="U109" s="40"/>
      <c r="V109" s="40"/>
      <c r="W109" s="40"/>
      <c r="X109" s="40"/>
      <c r="Y109" s="40"/>
      <c r="Z109" s="40"/>
      <c r="AA109" s="40"/>
      <c r="AB109" s="40"/>
      <c r="AC109" s="40"/>
      <c r="AD109" s="40"/>
      <c r="AE109" s="40"/>
    </row>
    <row r="110" s="1" customFormat="1" ht="12" customHeight="1">
      <c r="B110" s="22"/>
      <c r="C110" s="33" t="s">
        <v>325</v>
      </c>
      <c r="D110" s="23"/>
      <c r="E110" s="23"/>
      <c r="F110" s="23"/>
      <c r="G110" s="23"/>
      <c r="H110" s="23"/>
      <c r="I110" s="23"/>
      <c r="J110" s="23"/>
      <c r="K110" s="23"/>
      <c r="L110" s="21"/>
    </row>
    <row r="111" s="2" customFormat="1" ht="16.5" customHeight="1">
      <c r="A111" s="40"/>
      <c r="B111" s="41"/>
      <c r="C111" s="42"/>
      <c r="D111" s="42"/>
      <c r="E111" s="186" t="s">
        <v>10928</v>
      </c>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440</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D.2-IO 01.3 - Přeložka vodovodu</v>
      </c>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Jičín</v>
      </c>
      <c r="G115" s="42"/>
      <c r="H115" s="42"/>
      <c r="I115" s="33" t="s">
        <v>24</v>
      </c>
      <c r="J115" s="81" t="str">
        <f>IF(J14="","",J14)</f>
        <v>18. 8. 2020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25.65" customHeight="1">
      <c r="A117" s="40"/>
      <c r="B117" s="41"/>
      <c r="C117" s="33" t="s">
        <v>30</v>
      </c>
      <c r="D117" s="42"/>
      <c r="E117" s="42"/>
      <c r="F117" s="28" t="str">
        <f>E17</f>
        <v>KRÁLOVÉHRADECKÝ KRAJ</v>
      </c>
      <c r="G117" s="42"/>
      <c r="H117" s="42"/>
      <c r="I117" s="33" t="s">
        <v>36</v>
      </c>
      <c r="J117" s="38" t="str">
        <f>E23</f>
        <v>KANIA a.s. , Špálova 80/9, Ostrava</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33"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11" customFormat="1" ht="29.28" customHeight="1">
      <c r="A120" s="202"/>
      <c r="B120" s="203"/>
      <c r="C120" s="204" t="s">
        <v>342</v>
      </c>
      <c r="D120" s="205" t="s">
        <v>68</v>
      </c>
      <c r="E120" s="205" t="s">
        <v>64</v>
      </c>
      <c r="F120" s="205" t="s">
        <v>65</v>
      </c>
      <c r="G120" s="205" t="s">
        <v>343</v>
      </c>
      <c r="H120" s="205" t="s">
        <v>344</v>
      </c>
      <c r="I120" s="205" t="s">
        <v>345</v>
      </c>
      <c r="J120" s="205" t="s">
        <v>329</v>
      </c>
      <c r="K120" s="206" t="s">
        <v>346</v>
      </c>
      <c r="L120" s="207"/>
      <c r="M120" s="102" t="s">
        <v>1</v>
      </c>
      <c r="N120" s="103" t="s">
        <v>47</v>
      </c>
      <c r="O120" s="103" t="s">
        <v>347</v>
      </c>
      <c r="P120" s="103" t="s">
        <v>348</v>
      </c>
      <c r="Q120" s="103" t="s">
        <v>349</v>
      </c>
      <c r="R120" s="103" t="s">
        <v>350</v>
      </c>
      <c r="S120" s="103" t="s">
        <v>351</v>
      </c>
      <c r="T120" s="104" t="s">
        <v>352</v>
      </c>
      <c r="U120" s="202"/>
      <c r="V120" s="202"/>
      <c r="W120" s="202"/>
      <c r="X120" s="202"/>
      <c r="Y120" s="202"/>
      <c r="Z120" s="202"/>
      <c r="AA120" s="202"/>
      <c r="AB120" s="202"/>
      <c r="AC120" s="202"/>
      <c r="AD120" s="202"/>
      <c r="AE120" s="202"/>
    </row>
    <row r="121" s="2" customFormat="1" ht="22.8" customHeight="1">
      <c r="A121" s="40"/>
      <c r="B121" s="41"/>
      <c r="C121" s="109" t="s">
        <v>353</v>
      </c>
      <c r="D121" s="42"/>
      <c r="E121" s="42"/>
      <c r="F121" s="42"/>
      <c r="G121" s="42"/>
      <c r="H121" s="42"/>
      <c r="I121" s="42"/>
      <c r="J121" s="208">
        <f>BK121</f>
        <v>0</v>
      </c>
      <c r="K121" s="42"/>
      <c r="L121" s="46"/>
      <c r="M121" s="105"/>
      <c r="N121" s="209"/>
      <c r="O121" s="106"/>
      <c r="P121" s="210">
        <f>P122</f>
        <v>0</v>
      </c>
      <c r="Q121" s="106"/>
      <c r="R121" s="210">
        <f>R122</f>
        <v>0</v>
      </c>
      <c r="S121" s="106"/>
      <c r="T121" s="211">
        <f>T122</f>
        <v>0</v>
      </c>
      <c r="U121" s="40"/>
      <c r="V121" s="40"/>
      <c r="W121" s="40"/>
      <c r="X121" s="40"/>
      <c r="Y121" s="40"/>
      <c r="Z121" s="40"/>
      <c r="AA121" s="40"/>
      <c r="AB121" s="40"/>
      <c r="AC121" s="40"/>
      <c r="AD121" s="40"/>
      <c r="AE121" s="40"/>
      <c r="AT121" s="18" t="s">
        <v>82</v>
      </c>
      <c r="AU121" s="18" t="s">
        <v>331</v>
      </c>
      <c r="BK121" s="212">
        <f>BK122</f>
        <v>0</v>
      </c>
    </row>
    <row r="122" s="12" customFormat="1" ht="25.92" customHeight="1">
      <c r="A122" s="12"/>
      <c r="B122" s="213"/>
      <c r="C122" s="214"/>
      <c r="D122" s="215" t="s">
        <v>82</v>
      </c>
      <c r="E122" s="216" t="s">
        <v>1203</v>
      </c>
      <c r="F122" s="216" t="s">
        <v>1204</v>
      </c>
      <c r="G122" s="214"/>
      <c r="H122" s="214"/>
      <c r="I122" s="217"/>
      <c r="J122" s="218">
        <f>BK122</f>
        <v>0</v>
      </c>
      <c r="K122" s="214"/>
      <c r="L122" s="219"/>
      <c r="M122" s="220"/>
      <c r="N122" s="221"/>
      <c r="O122" s="221"/>
      <c r="P122" s="222">
        <f>P123</f>
        <v>0</v>
      </c>
      <c r="Q122" s="221"/>
      <c r="R122" s="222">
        <f>R123</f>
        <v>0</v>
      </c>
      <c r="S122" s="221"/>
      <c r="T122" s="223">
        <f>T123</f>
        <v>0</v>
      </c>
      <c r="U122" s="12"/>
      <c r="V122" s="12"/>
      <c r="W122" s="12"/>
      <c r="X122" s="12"/>
      <c r="Y122" s="12"/>
      <c r="Z122" s="12"/>
      <c r="AA122" s="12"/>
      <c r="AB122" s="12"/>
      <c r="AC122" s="12"/>
      <c r="AD122" s="12"/>
      <c r="AE122" s="12"/>
      <c r="AR122" s="224" t="s">
        <v>92</v>
      </c>
      <c r="AT122" s="225" t="s">
        <v>82</v>
      </c>
      <c r="AU122" s="225" t="s">
        <v>83</v>
      </c>
      <c r="AY122" s="224" t="s">
        <v>355</v>
      </c>
      <c r="BK122" s="226">
        <f>BK123</f>
        <v>0</v>
      </c>
    </row>
    <row r="123" s="2" customFormat="1" ht="16.5" customHeight="1">
      <c r="A123" s="40"/>
      <c r="B123" s="41"/>
      <c r="C123" s="229" t="s">
        <v>90</v>
      </c>
      <c r="D123" s="229" t="s">
        <v>358</v>
      </c>
      <c r="E123" s="230" t="s">
        <v>11042</v>
      </c>
      <c r="F123" s="231" t="s">
        <v>11043</v>
      </c>
      <c r="G123" s="232" t="s">
        <v>1</v>
      </c>
      <c r="H123" s="233">
        <v>0</v>
      </c>
      <c r="I123" s="234"/>
      <c r="J123" s="235">
        <f>ROUND(I123*H123,2)</f>
        <v>0</v>
      </c>
      <c r="K123" s="231" t="s">
        <v>1</v>
      </c>
      <c r="L123" s="46"/>
      <c r="M123" s="309" t="s">
        <v>1</v>
      </c>
      <c r="N123" s="310" t="s">
        <v>48</v>
      </c>
      <c r="O123" s="249"/>
      <c r="P123" s="311">
        <f>O123*H123</f>
        <v>0</v>
      </c>
      <c r="Q123" s="311">
        <v>0</v>
      </c>
      <c r="R123" s="311">
        <f>Q123*H123</f>
        <v>0</v>
      </c>
      <c r="S123" s="311">
        <v>0</v>
      </c>
      <c r="T123" s="312">
        <f>S123*H123</f>
        <v>0</v>
      </c>
      <c r="U123" s="40"/>
      <c r="V123" s="40"/>
      <c r="W123" s="40"/>
      <c r="X123" s="40"/>
      <c r="Y123" s="40"/>
      <c r="Z123" s="40"/>
      <c r="AA123" s="40"/>
      <c r="AB123" s="40"/>
      <c r="AC123" s="40"/>
      <c r="AD123" s="40"/>
      <c r="AE123" s="40"/>
      <c r="AR123" s="240" t="s">
        <v>419</v>
      </c>
      <c r="AT123" s="240" t="s">
        <v>358</v>
      </c>
      <c r="AU123" s="240" t="s">
        <v>90</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419</v>
      </c>
      <c r="BM123" s="240" t="s">
        <v>11044</v>
      </c>
    </row>
    <row r="124" s="2" customFormat="1" ht="6.96" customHeight="1">
      <c r="A124" s="40"/>
      <c r="B124" s="68"/>
      <c r="C124" s="69"/>
      <c r="D124" s="69"/>
      <c r="E124" s="69"/>
      <c r="F124" s="69"/>
      <c r="G124" s="69"/>
      <c r="H124" s="69"/>
      <c r="I124" s="69"/>
      <c r="J124" s="69"/>
      <c r="K124" s="69"/>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X5wTBcVMZ2sRV06mGGYbK3hfPlDtX1Gmj3kK20NzARgMeCHd6JFa1lHaTjVWSG9zXJ01afLyLiRYf3hQAqV0Yw==" hashValue="FqBXJxuL4F3PLM9tmfcTa0zr2NgbeYbUqfOQNnz2FCoIqVBTSZldVEBfhBYGC/4kH9pQnMgINCCCifVEFB3X6A==" algorithmName="SHA-512" password="E785"/>
  <autoFilter ref="C120:K123"/>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267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10928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11045</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ROUND((SUM(BE121:BE123)),  2)</f>
        <v>0</v>
      </c>
      <c r="G35" s="40"/>
      <c r="H35" s="40"/>
      <c r="I35" s="167">
        <v>0.20999999999999999</v>
      </c>
      <c r="J35" s="166">
        <f>ROUND(((SUM(BE121:BE123))*I35),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ROUND((SUM(BF121:BF123)),  2)</f>
        <v>0</v>
      </c>
      <c r="G36" s="40"/>
      <c r="H36" s="40"/>
      <c r="I36" s="167">
        <v>0.14999999999999999</v>
      </c>
      <c r="J36" s="166">
        <f>ROUND(((SUM(BF121:BF123))*I36),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ROUND((SUM(BG121:BG123)),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ROUND((SUM(BH121:BH123)),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ROUND((SUM(BI121:BI123)),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10928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01.4 - Přeložka kanalizace</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J121</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453</v>
      </c>
      <c r="E99" s="194"/>
      <c r="F99" s="194"/>
      <c r="G99" s="194"/>
      <c r="H99" s="194"/>
      <c r="I99" s="194"/>
      <c r="J99" s="195">
        <f>J122</f>
        <v>0</v>
      </c>
      <c r="K99" s="192"/>
      <c r="L99" s="196"/>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42"/>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69"/>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71"/>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341</v>
      </c>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16.5" customHeight="1">
      <c r="A109" s="40"/>
      <c r="B109" s="41"/>
      <c r="C109" s="42"/>
      <c r="D109" s="42"/>
      <c r="E109" s="186" t="str">
        <f>E7</f>
        <v>STAVEBNÍ ÚPRAVY Č.P. 511 PRO LABORATOŘE A ONKOLOGII OBLASTNÍ NEMOCNICE JIČÍN A.S.</v>
      </c>
      <c r="F109" s="33"/>
      <c r="G109" s="33"/>
      <c r="H109" s="33"/>
      <c r="I109" s="42"/>
      <c r="J109" s="42"/>
      <c r="K109" s="42"/>
      <c r="L109" s="65"/>
      <c r="S109" s="40"/>
      <c r="T109" s="40"/>
      <c r="U109" s="40"/>
      <c r="V109" s="40"/>
      <c r="W109" s="40"/>
      <c r="X109" s="40"/>
      <c r="Y109" s="40"/>
      <c r="Z109" s="40"/>
      <c r="AA109" s="40"/>
      <c r="AB109" s="40"/>
      <c r="AC109" s="40"/>
      <c r="AD109" s="40"/>
      <c r="AE109" s="40"/>
    </row>
    <row r="110" s="1" customFormat="1" ht="12" customHeight="1">
      <c r="B110" s="22"/>
      <c r="C110" s="33" t="s">
        <v>325</v>
      </c>
      <c r="D110" s="23"/>
      <c r="E110" s="23"/>
      <c r="F110" s="23"/>
      <c r="G110" s="23"/>
      <c r="H110" s="23"/>
      <c r="I110" s="23"/>
      <c r="J110" s="23"/>
      <c r="K110" s="23"/>
      <c r="L110" s="21"/>
    </row>
    <row r="111" s="2" customFormat="1" ht="16.5" customHeight="1">
      <c r="A111" s="40"/>
      <c r="B111" s="41"/>
      <c r="C111" s="42"/>
      <c r="D111" s="42"/>
      <c r="E111" s="186" t="s">
        <v>10928</v>
      </c>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440</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D.2-IO 01.4 - Přeložka kanalizace</v>
      </c>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Jičín</v>
      </c>
      <c r="G115" s="42"/>
      <c r="H115" s="42"/>
      <c r="I115" s="33" t="s">
        <v>24</v>
      </c>
      <c r="J115" s="81" t="str">
        <f>IF(J14="","",J14)</f>
        <v>18. 8. 2020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25.65" customHeight="1">
      <c r="A117" s="40"/>
      <c r="B117" s="41"/>
      <c r="C117" s="33" t="s">
        <v>30</v>
      </c>
      <c r="D117" s="42"/>
      <c r="E117" s="42"/>
      <c r="F117" s="28" t="str">
        <f>E17</f>
        <v>KRÁLOVÉHRADECKÝ KRAJ</v>
      </c>
      <c r="G117" s="42"/>
      <c r="H117" s="42"/>
      <c r="I117" s="33" t="s">
        <v>36</v>
      </c>
      <c r="J117" s="38" t="str">
        <f>E23</f>
        <v>KANIA a.s. , Špálova 80/9, Ostrava</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33"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11" customFormat="1" ht="29.28" customHeight="1">
      <c r="A120" s="202"/>
      <c r="B120" s="203"/>
      <c r="C120" s="204" t="s">
        <v>342</v>
      </c>
      <c r="D120" s="205" t="s">
        <v>68</v>
      </c>
      <c r="E120" s="205" t="s">
        <v>64</v>
      </c>
      <c r="F120" s="205" t="s">
        <v>65</v>
      </c>
      <c r="G120" s="205" t="s">
        <v>343</v>
      </c>
      <c r="H120" s="205" t="s">
        <v>344</v>
      </c>
      <c r="I120" s="205" t="s">
        <v>345</v>
      </c>
      <c r="J120" s="205" t="s">
        <v>329</v>
      </c>
      <c r="K120" s="206" t="s">
        <v>346</v>
      </c>
      <c r="L120" s="207"/>
      <c r="M120" s="102" t="s">
        <v>1</v>
      </c>
      <c r="N120" s="103" t="s">
        <v>47</v>
      </c>
      <c r="O120" s="103" t="s">
        <v>347</v>
      </c>
      <c r="P120" s="103" t="s">
        <v>348</v>
      </c>
      <c r="Q120" s="103" t="s">
        <v>349</v>
      </c>
      <c r="R120" s="103" t="s">
        <v>350</v>
      </c>
      <c r="S120" s="103" t="s">
        <v>351</v>
      </c>
      <c r="T120" s="104" t="s">
        <v>352</v>
      </c>
      <c r="U120" s="202"/>
      <c r="V120" s="202"/>
      <c r="W120" s="202"/>
      <c r="X120" s="202"/>
      <c r="Y120" s="202"/>
      <c r="Z120" s="202"/>
      <c r="AA120" s="202"/>
      <c r="AB120" s="202"/>
      <c r="AC120" s="202"/>
      <c r="AD120" s="202"/>
      <c r="AE120" s="202"/>
    </row>
    <row r="121" s="2" customFormat="1" ht="22.8" customHeight="1">
      <c r="A121" s="40"/>
      <c r="B121" s="41"/>
      <c r="C121" s="109" t="s">
        <v>353</v>
      </c>
      <c r="D121" s="42"/>
      <c r="E121" s="42"/>
      <c r="F121" s="42"/>
      <c r="G121" s="42"/>
      <c r="H121" s="42"/>
      <c r="I121" s="42"/>
      <c r="J121" s="208">
        <f>BK121</f>
        <v>0</v>
      </c>
      <c r="K121" s="42"/>
      <c r="L121" s="46"/>
      <c r="M121" s="105"/>
      <c r="N121" s="209"/>
      <c r="O121" s="106"/>
      <c r="P121" s="210">
        <f>P122</f>
        <v>0</v>
      </c>
      <c r="Q121" s="106"/>
      <c r="R121" s="210">
        <f>R122</f>
        <v>0</v>
      </c>
      <c r="S121" s="106"/>
      <c r="T121" s="211">
        <f>T122</f>
        <v>0</v>
      </c>
      <c r="U121" s="40"/>
      <c r="V121" s="40"/>
      <c r="W121" s="40"/>
      <c r="X121" s="40"/>
      <c r="Y121" s="40"/>
      <c r="Z121" s="40"/>
      <c r="AA121" s="40"/>
      <c r="AB121" s="40"/>
      <c r="AC121" s="40"/>
      <c r="AD121" s="40"/>
      <c r="AE121" s="40"/>
      <c r="AT121" s="18" t="s">
        <v>82</v>
      </c>
      <c r="AU121" s="18" t="s">
        <v>331</v>
      </c>
      <c r="BK121" s="212">
        <f>BK122</f>
        <v>0</v>
      </c>
    </row>
    <row r="122" s="12" customFormat="1" ht="25.92" customHeight="1">
      <c r="A122" s="12"/>
      <c r="B122" s="213"/>
      <c r="C122" s="214"/>
      <c r="D122" s="215" t="s">
        <v>82</v>
      </c>
      <c r="E122" s="216" t="s">
        <v>1203</v>
      </c>
      <c r="F122" s="216" t="s">
        <v>1204</v>
      </c>
      <c r="G122" s="214"/>
      <c r="H122" s="214"/>
      <c r="I122" s="217"/>
      <c r="J122" s="218">
        <f>BK122</f>
        <v>0</v>
      </c>
      <c r="K122" s="214"/>
      <c r="L122" s="219"/>
      <c r="M122" s="220"/>
      <c r="N122" s="221"/>
      <c r="O122" s="221"/>
      <c r="P122" s="222">
        <f>P123</f>
        <v>0</v>
      </c>
      <c r="Q122" s="221"/>
      <c r="R122" s="222">
        <f>R123</f>
        <v>0</v>
      </c>
      <c r="S122" s="221"/>
      <c r="T122" s="223">
        <f>T123</f>
        <v>0</v>
      </c>
      <c r="U122" s="12"/>
      <c r="V122" s="12"/>
      <c r="W122" s="12"/>
      <c r="X122" s="12"/>
      <c r="Y122" s="12"/>
      <c r="Z122" s="12"/>
      <c r="AA122" s="12"/>
      <c r="AB122" s="12"/>
      <c r="AC122" s="12"/>
      <c r="AD122" s="12"/>
      <c r="AE122" s="12"/>
      <c r="AR122" s="224" t="s">
        <v>92</v>
      </c>
      <c r="AT122" s="225" t="s">
        <v>82</v>
      </c>
      <c r="AU122" s="225" t="s">
        <v>83</v>
      </c>
      <c r="AY122" s="224" t="s">
        <v>355</v>
      </c>
      <c r="BK122" s="226">
        <f>BK123</f>
        <v>0</v>
      </c>
    </row>
    <row r="123" s="2" customFormat="1" ht="16.5" customHeight="1">
      <c r="A123" s="40"/>
      <c r="B123" s="41"/>
      <c r="C123" s="229" t="s">
        <v>90</v>
      </c>
      <c r="D123" s="229" t="s">
        <v>358</v>
      </c>
      <c r="E123" s="230" t="s">
        <v>11042</v>
      </c>
      <c r="F123" s="231" t="s">
        <v>11046</v>
      </c>
      <c r="G123" s="232" t="s">
        <v>1</v>
      </c>
      <c r="H123" s="233">
        <v>0</v>
      </c>
      <c r="I123" s="234"/>
      <c r="J123" s="235">
        <f>ROUND(I123*H123,2)</f>
        <v>0</v>
      </c>
      <c r="K123" s="231" t="s">
        <v>1</v>
      </c>
      <c r="L123" s="46"/>
      <c r="M123" s="309" t="s">
        <v>1</v>
      </c>
      <c r="N123" s="310" t="s">
        <v>48</v>
      </c>
      <c r="O123" s="249"/>
      <c r="P123" s="311">
        <f>O123*H123</f>
        <v>0</v>
      </c>
      <c r="Q123" s="311">
        <v>0</v>
      </c>
      <c r="R123" s="311">
        <f>Q123*H123</f>
        <v>0</v>
      </c>
      <c r="S123" s="311">
        <v>0</v>
      </c>
      <c r="T123" s="312">
        <f>S123*H123</f>
        <v>0</v>
      </c>
      <c r="U123" s="40"/>
      <c r="V123" s="40"/>
      <c r="W123" s="40"/>
      <c r="X123" s="40"/>
      <c r="Y123" s="40"/>
      <c r="Z123" s="40"/>
      <c r="AA123" s="40"/>
      <c r="AB123" s="40"/>
      <c r="AC123" s="40"/>
      <c r="AD123" s="40"/>
      <c r="AE123" s="40"/>
      <c r="AR123" s="240" t="s">
        <v>419</v>
      </c>
      <c r="AT123" s="240" t="s">
        <v>358</v>
      </c>
      <c r="AU123" s="240" t="s">
        <v>90</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419</v>
      </c>
      <c r="BM123" s="240" t="s">
        <v>11047</v>
      </c>
    </row>
    <row r="124" s="2" customFormat="1" ht="6.96" customHeight="1">
      <c r="A124" s="40"/>
      <c r="B124" s="68"/>
      <c r="C124" s="69"/>
      <c r="D124" s="69"/>
      <c r="E124" s="69"/>
      <c r="F124" s="69"/>
      <c r="G124" s="69"/>
      <c r="H124" s="69"/>
      <c r="I124" s="69"/>
      <c r="J124" s="69"/>
      <c r="K124" s="69"/>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VLpVVD7XDmQZXJ2uLpx0nVZCg9ZlYvzsTWoMIvYvbXN7v55l82r0SuuEe0BSg5NIcpwQvMuCMn8xjkB3XD9e8A==" hashValue="J5vCQwzlBEoZwHoIxu/JZXAtOAuKQv4P1LvRZJZfxo6x255FLUHSovAIYrwvx6EbJUJws7JEKHnq91zqctxLMg==" algorithmName="SHA-512" password="E785"/>
  <autoFilter ref="C120:K123"/>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270</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10928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11048</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ROUND(J121,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ROUND((SUM(BE121:BE123)),  2)</f>
        <v>0</v>
      </c>
      <c r="G35" s="40"/>
      <c r="H35" s="40"/>
      <c r="I35" s="167">
        <v>0.20999999999999999</v>
      </c>
      <c r="J35" s="166">
        <f>ROUND(((SUM(BE121:BE123))*I35),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ROUND((SUM(BF121:BF123)),  2)</f>
        <v>0</v>
      </c>
      <c r="G36" s="40"/>
      <c r="H36" s="40"/>
      <c r="I36" s="167">
        <v>0.14999999999999999</v>
      </c>
      <c r="J36" s="166">
        <f>ROUND(((SUM(BF121:BF123))*I36),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ROUND((SUM(BG121:BG123)),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ROUND((SUM(BH121:BH123)),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ROUND((SUM(BI121:BI123)),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10928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01.5 - Přeložka plynovodu</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J121</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453</v>
      </c>
      <c r="E99" s="194"/>
      <c r="F99" s="194"/>
      <c r="G99" s="194"/>
      <c r="H99" s="194"/>
      <c r="I99" s="194"/>
      <c r="J99" s="195">
        <f>J122</f>
        <v>0</v>
      </c>
      <c r="K99" s="192"/>
      <c r="L99" s="196"/>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42"/>
      <c r="J100" s="42"/>
      <c r="K100" s="42"/>
      <c r="L100" s="65"/>
      <c r="S100" s="40"/>
      <c r="T100" s="40"/>
      <c r="U100" s="40"/>
      <c r="V100" s="40"/>
      <c r="W100" s="40"/>
      <c r="X100" s="40"/>
      <c r="Y100" s="40"/>
      <c r="Z100" s="40"/>
      <c r="AA100" s="40"/>
      <c r="AB100" s="40"/>
      <c r="AC100" s="40"/>
      <c r="AD100" s="40"/>
      <c r="AE100" s="40"/>
    </row>
    <row r="101" s="2" customFormat="1" ht="6.96" customHeight="1">
      <c r="A101" s="40"/>
      <c r="B101" s="68"/>
      <c r="C101" s="69"/>
      <c r="D101" s="69"/>
      <c r="E101" s="69"/>
      <c r="F101" s="69"/>
      <c r="G101" s="69"/>
      <c r="H101" s="69"/>
      <c r="I101" s="69"/>
      <c r="J101" s="69"/>
      <c r="K101" s="69"/>
      <c r="L101" s="65"/>
      <c r="S101" s="40"/>
      <c r="T101" s="40"/>
      <c r="U101" s="40"/>
      <c r="V101" s="40"/>
      <c r="W101" s="40"/>
      <c r="X101" s="40"/>
      <c r="Y101" s="40"/>
      <c r="Z101" s="40"/>
      <c r="AA101" s="40"/>
      <c r="AB101" s="40"/>
      <c r="AC101" s="40"/>
      <c r="AD101" s="40"/>
      <c r="AE101" s="40"/>
    </row>
    <row r="105" s="2" customFormat="1" ht="6.96" customHeight="1">
      <c r="A105" s="40"/>
      <c r="B105" s="70"/>
      <c r="C105" s="71"/>
      <c r="D105" s="71"/>
      <c r="E105" s="71"/>
      <c r="F105" s="71"/>
      <c r="G105" s="71"/>
      <c r="H105" s="71"/>
      <c r="I105" s="71"/>
      <c r="J105" s="71"/>
      <c r="K105" s="71"/>
      <c r="L105" s="65"/>
      <c r="S105" s="40"/>
      <c r="T105" s="40"/>
      <c r="U105" s="40"/>
      <c r="V105" s="40"/>
      <c r="W105" s="40"/>
      <c r="X105" s="40"/>
      <c r="Y105" s="40"/>
      <c r="Z105" s="40"/>
      <c r="AA105" s="40"/>
      <c r="AB105" s="40"/>
      <c r="AC105" s="40"/>
      <c r="AD105" s="40"/>
      <c r="AE105" s="40"/>
    </row>
    <row r="106" s="2" customFormat="1" ht="24.96" customHeight="1">
      <c r="A106" s="40"/>
      <c r="B106" s="41"/>
      <c r="C106" s="24" t="s">
        <v>341</v>
      </c>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2" customHeight="1">
      <c r="A108" s="40"/>
      <c r="B108" s="41"/>
      <c r="C108" s="33" t="s">
        <v>16</v>
      </c>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16.5" customHeight="1">
      <c r="A109" s="40"/>
      <c r="B109" s="41"/>
      <c r="C109" s="42"/>
      <c r="D109" s="42"/>
      <c r="E109" s="186" t="str">
        <f>E7</f>
        <v>STAVEBNÍ ÚPRAVY Č.P. 511 PRO LABORATOŘE A ONKOLOGII OBLASTNÍ NEMOCNICE JIČÍN A.S.</v>
      </c>
      <c r="F109" s="33"/>
      <c r="G109" s="33"/>
      <c r="H109" s="33"/>
      <c r="I109" s="42"/>
      <c r="J109" s="42"/>
      <c r="K109" s="42"/>
      <c r="L109" s="65"/>
      <c r="S109" s="40"/>
      <c r="T109" s="40"/>
      <c r="U109" s="40"/>
      <c r="V109" s="40"/>
      <c r="W109" s="40"/>
      <c r="X109" s="40"/>
      <c r="Y109" s="40"/>
      <c r="Z109" s="40"/>
      <c r="AA109" s="40"/>
      <c r="AB109" s="40"/>
      <c r="AC109" s="40"/>
      <c r="AD109" s="40"/>
      <c r="AE109" s="40"/>
    </row>
    <row r="110" s="1" customFormat="1" ht="12" customHeight="1">
      <c r="B110" s="22"/>
      <c r="C110" s="33" t="s">
        <v>325</v>
      </c>
      <c r="D110" s="23"/>
      <c r="E110" s="23"/>
      <c r="F110" s="23"/>
      <c r="G110" s="23"/>
      <c r="H110" s="23"/>
      <c r="I110" s="23"/>
      <c r="J110" s="23"/>
      <c r="K110" s="23"/>
      <c r="L110" s="21"/>
    </row>
    <row r="111" s="2" customFormat="1" ht="16.5" customHeight="1">
      <c r="A111" s="40"/>
      <c r="B111" s="41"/>
      <c r="C111" s="42"/>
      <c r="D111" s="42"/>
      <c r="E111" s="186" t="s">
        <v>10928</v>
      </c>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440</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78" t="str">
        <f>E11</f>
        <v>D.2-IO 01.5 - Přeložka plynovodu</v>
      </c>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22</v>
      </c>
      <c r="D115" s="42"/>
      <c r="E115" s="42"/>
      <c r="F115" s="28" t="str">
        <f>F14</f>
        <v>Jičín</v>
      </c>
      <c r="G115" s="42"/>
      <c r="H115" s="42"/>
      <c r="I115" s="33" t="s">
        <v>24</v>
      </c>
      <c r="J115" s="81" t="str">
        <f>IF(J14="","",J14)</f>
        <v>18. 8. 2020</v>
      </c>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25.65" customHeight="1">
      <c r="A117" s="40"/>
      <c r="B117" s="41"/>
      <c r="C117" s="33" t="s">
        <v>30</v>
      </c>
      <c r="D117" s="42"/>
      <c r="E117" s="42"/>
      <c r="F117" s="28" t="str">
        <f>E17</f>
        <v>KRÁLOVÉHRADECKÝ KRAJ</v>
      </c>
      <c r="G117" s="42"/>
      <c r="H117" s="42"/>
      <c r="I117" s="33" t="s">
        <v>36</v>
      </c>
      <c r="J117" s="38" t="str">
        <f>E23</f>
        <v>KANIA a.s. , Špálova 80/9, Ostrava</v>
      </c>
      <c r="K117" s="42"/>
      <c r="L117" s="65"/>
      <c r="S117" s="40"/>
      <c r="T117" s="40"/>
      <c r="U117" s="40"/>
      <c r="V117" s="40"/>
      <c r="W117" s="40"/>
      <c r="X117" s="40"/>
      <c r="Y117" s="40"/>
      <c r="Z117" s="40"/>
      <c r="AA117" s="40"/>
      <c r="AB117" s="40"/>
      <c r="AC117" s="40"/>
      <c r="AD117" s="40"/>
      <c r="AE117" s="40"/>
    </row>
    <row r="118" s="2" customFormat="1" ht="15.15" customHeight="1">
      <c r="A118" s="40"/>
      <c r="B118" s="41"/>
      <c r="C118" s="33" t="s">
        <v>34</v>
      </c>
      <c r="D118" s="42"/>
      <c r="E118" s="42"/>
      <c r="F118" s="28" t="str">
        <f>IF(E20="","",E20)</f>
        <v>Vyplň údaj</v>
      </c>
      <c r="G118" s="42"/>
      <c r="H118" s="42"/>
      <c r="I118" s="33" t="s">
        <v>39</v>
      </c>
      <c r="J118" s="38" t="str">
        <f>E26</f>
        <v xml:space="preserve"> </v>
      </c>
      <c r="K118" s="42"/>
      <c r="L118" s="65"/>
      <c r="S118" s="40"/>
      <c r="T118" s="40"/>
      <c r="U118" s="40"/>
      <c r="V118" s="40"/>
      <c r="W118" s="40"/>
      <c r="X118" s="40"/>
      <c r="Y118" s="40"/>
      <c r="Z118" s="40"/>
      <c r="AA118" s="40"/>
      <c r="AB118" s="40"/>
      <c r="AC118" s="40"/>
      <c r="AD118" s="40"/>
      <c r="AE118" s="40"/>
    </row>
    <row r="119" s="2" customFormat="1" ht="10.32" customHeight="1">
      <c r="A119" s="40"/>
      <c r="B119" s="41"/>
      <c r="C119" s="42"/>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11" customFormat="1" ht="29.28" customHeight="1">
      <c r="A120" s="202"/>
      <c r="B120" s="203"/>
      <c r="C120" s="204" t="s">
        <v>342</v>
      </c>
      <c r="D120" s="205" t="s">
        <v>68</v>
      </c>
      <c r="E120" s="205" t="s">
        <v>64</v>
      </c>
      <c r="F120" s="205" t="s">
        <v>65</v>
      </c>
      <c r="G120" s="205" t="s">
        <v>343</v>
      </c>
      <c r="H120" s="205" t="s">
        <v>344</v>
      </c>
      <c r="I120" s="205" t="s">
        <v>345</v>
      </c>
      <c r="J120" s="205" t="s">
        <v>329</v>
      </c>
      <c r="K120" s="206" t="s">
        <v>346</v>
      </c>
      <c r="L120" s="207"/>
      <c r="M120" s="102" t="s">
        <v>1</v>
      </c>
      <c r="N120" s="103" t="s">
        <v>47</v>
      </c>
      <c r="O120" s="103" t="s">
        <v>347</v>
      </c>
      <c r="P120" s="103" t="s">
        <v>348</v>
      </c>
      <c r="Q120" s="103" t="s">
        <v>349</v>
      </c>
      <c r="R120" s="103" t="s">
        <v>350</v>
      </c>
      <c r="S120" s="103" t="s">
        <v>351</v>
      </c>
      <c r="T120" s="104" t="s">
        <v>352</v>
      </c>
      <c r="U120" s="202"/>
      <c r="V120" s="202"/>
      <c r="W120" s="202"/>
      <c r="X120" s="202"/>
      <c r="Y120" s="202"/>
      <c r="Z120" s="202"/>
      <c r="AA120" s="202"/>
      <c r="AB120" s="202"/>
      <c r="AC120" s="202"/>
      <c r="AD120" s="202"/>
      <c r="AE120" s="202"/>
    </row>
    <row r="121" s="2" customFormat="1" ht="22.8" customHeight="1">
      <c r="A121" s="40"/>
      <c r="B121" s="41"/>
      <c r="C121" s="109" t="s">
        <v>353</v>
      </c>
      <c r="D121" s="42"/>
      <c r="E121" s="42"/>
      <c r="F121" s="42"/>
      <c r="G121" s="42"/>
      <c r="H121" s="42"/>
      <c r="I121" s="42"/>
      <c r="J121" s="208">
        <f>BK121</f>
        <v>0</v>
      </c>
      <c r="K121" s="42"/>
      <c r="L121" s="46"/>
      <c r="M121" s="105"/>
      <c r="N121" s="209"/>
      <c r="O121" s="106"/>
      <c r="P121" s="210">
        <f>P122</f>
        <v>0</v>
      </c>
      <c r="Q121" s="106"/>
      <c r="R121" s="210">
        <f>R122</f>
        <v>0</v>
      </c>
      <c r="S121" s="106"/>
      <c r="T121" s="211">
        <f>T122</f>
        <v>0</v>
      </c>
      <c r="U121" s="40"/>
      <c r="V121" s="40"/>
      <c r="W121" s="40"/>
      <c r="X121" s="40"/>
      <c r="Y121" s="40"/>
      <c r="Z121" s="40"/>
      <c r="AA121" s="40"/>
      <c r="AB121" s="40"/>
      <c r="AC121" s="40"/>
      <c r="AD121" s="40"/>
      <c r="AE121" s="40"/>
      <c r="AT121" s="18" t="s">
        <v>82</v>
      </c>
      <c r="AU121" s="18" t="s">
        <v>331</v>
      </c>
      <c r="BK121" s="212">
        <f>BK122</f>
        <v>0</v>
      </c>
    </row>
    <row r="122" s="12" customFormat="1" ht="25.92" customHeight="1">
      <c r="A122" s="12"/>
      <c r="B122" s="213"/>
      <c r="C122" s="214"/>
      <c r="D122" s="215" t="s">
        <v>82</v>
      </c>
      <c r="E122" s="216" t="s">
        <v>1203</v>
      </c>
      <c r="F122" s="216" t="s">
        <v>1204</v>
      </c>
      <c r="G122" s="214"/>
      <c r="H122" s="214"/>
      <c r="I122" s="217"/>
      <c r="J122" s="218">
        <f>BK122</f>
        <v>0</v>
      </c>
      <c r="K122" s="214"/>
      <c r="L122" s="219"/>
      <c r="M122" s="220"/>
      <c r="N122" s="221"/>
      <c r="O122" s="221"/>
      <c r="P122" s="222">
        <f>P123</f>
        <v>0</v>
      </c>
      <c r="Q122" s="221"/>
      <c r="R122" s="222">
        <f>R123</f>
        <v>0</v>
      </c>
      <c r="S122" s="221"/>
      <c r="T122" s="223">
        <f>T123</f>
        <v>0</v>
      </c>
      <c r="U122" s="12"/>
      <c r="V122" s="12"/>
      <c r="W122" s="12"/>
      <c r="X122" s="12"/>
      <c r="Y122" s="12"/>
      <c r="Z122" s="12"/>
      <c r="AA122" s="12"/>
      <c r="AB122" s="12"/>
      <c r="AC122" s="12"/>
      <c r="AD122" s="12"/>
      <c r="AE122" s="12"/>
      <c r="AR122" s="224" t="s">
        <v>92</v>
      </c>
      <c r="AT122" s="225" t="s">
        <v>82</v>
      </c>
      <c r="AU122" s="225" t="s">
        <v>83</v>
      </c>
      <c r="AY122" s="224" t="s">
        <v>355</v>
      </c>
      <c r="BK122" s="226">
        <f>BK123</f>
        <v>0</v>
      </c>
    </row>
    <row r="123" s="2" customFormat="1" ht="16.5" customHeight="1">
      <c r="A123" s="40"/>
      <c r="B123" s="41"/>
      <c r="C123" s="229" t="s">
        <v>90</v>
      </c>
      <c r="D123" s="229" t="s">
        <v>358</v>
      </c>
      <c r="E123" s="230" t="s">
        <v>11042</v>
      </c>
      <c r="F123" s="231" t="s">
        <v>11049</v>
      </c>
      <c r="G123" s="232" t="s">
        <v>1</v>
      </c>
      <c r="H123" s="233">
        <v>0</v>
      </c>
      <c r="I123" s="234"/>
      <c r="J123" s="235">
        <f>ROUND(I123*H123,2)</f>
        <v>0</v>
      </c>
      <c r="K123" s="231" t="s">
        <v>1</v>
      </c>
      <c r="L123" s="46"/>
      <c r="M123" s="309" t="s">
        <v>1</v>
      </c>
      <c r="N123" s="310" t="s">
        <v>48</v>
      </c>
      <c r="O123" s="249"/>
      <c r="P123" s="311">
        <f>O123*H123</f>
        <v>0</v>
      </c>
      <c r="Q123" s="311">
        <v>0</v>
      </c>
      <c r="R123" s="311">
        <f>Q123*H123</f>
        <v>0</v>
      </c>
      <c r="S123" s="311">
        <v>0</v>
      </c>
      <c r="T123" s="312">
        <f>S123*H123</f>
        <v>0</v>
      </c>
      <c r="U123" s="40"/>
      <c r="V123" s="40"/>
      <c r="W123" s="40"/>
      <c r="X123" s="40"/>
      <c r="Y123" s="40"/>
      <c r="Z123" s="40"/>
      <c r="AA123" s="40"/>
      <c r="AB123" s="40"/>
      <c r="AC123" s="40"/>
      <c r="AD123" s="40"/>
      <c r="AE123" s="40"/>
      <c r="AR123" s="240" t="s">
        <v>419</v>
      </c>
      <c r="AT123" s="240" t="s">
        <v>358</v>
      </c>
      <c r="AU123" s="240" t="s">
        <v>90</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419</v>
      </c>
      <c r="BM123" s="240" t="s">
        <v>11050</v>
      </c>
    </row>
    <row r="124" s="2" customFormat="1" ht="6.96" customHeight="1">
      <c r="A124" s="40"/>
      <c r="B124" s="68"/>
      <c r="C124" s="69"/>
      <c r="D124" s="69"/>
      <c r="E124" s="69"/>
      <c r="F124" s="69"/>
      <c r="G124" s="69"/>
      <c r="H124" s="69"/>
      <c r="I124" s="69"/>
      <c r="J124" s="69"/>
      <c r="K124" s="69"/>
      <c r="L124" s="46"/>
      <c r="M124" s="40"/>
      <c r="O124" s="40"/>
      <c r="P124" s="40"/>
      <c r="Q124" s="40"/>
      <c r="R124" s="40"/>
      <c r="S124" s="40"/>
      <c r="T124" s="40"/>
      <c r="U124" s="40"/>
      <c r="V124" s="40"/>
      <c r="W124" s="40"/>
      <c r="X124" s="40"/>
      <c r="Y124" s="40"/>
      <c r="Z124" s="40"/>
      <c r="AA124" s="40"/>
      <c r="AB124" s="40"/>
      <c r="AC124" s="40"/>
      <c r="AD124" s="40"/>
      <c r="AE124" s="40"/>
    </row>
  </sheetData>
  <sheetProtection sheet="1" autoFilter="0" formatColumns="0" formatRows="0" objects="1" scenarios="1" spinCount="100000" saltValue="lNnSPJ6HsubW8ZCnPqO+1vWSsrjX2okmLaha7RBB9+oj/mQ9QSyq+VNyOZWA0dyRG8dI/z089w6MqwYxX5lQaw==" hashValue="P29dmTawmd5xcP4hlSEI6WkuoKjo5Y7k2OdBW2y9FB98SHXTq9da9N2SSsgFkhsS2yoy7B9MRbcrwCK41iBKOg==" algorithmName="SHA-512" password="E785"/>
  <autoFilter ref="C120:K123"/>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273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10928</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11051</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ROUND(J120,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ROUND((SUM(BE120:BE159)),  2)</f>
        <v>0</v>
      </c>
      <c r="G35" s="40"/>
      <c r="H35" s="40"/>
      <c r="I35" s="167">
        <v>0.20999999999999999</v>
      </c>
      <c r="J35" s="166">
        <f>ROUND(((SUM(BE120:BE159))*I35),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ROUND((SUM(BF120:BF159)),  2)</f>
        <v>0</v>
      </c>
      <c r="G36" s="40"/>
      <c r="H36" s="40"/>
      <c r="I36" s="167">
        <v>0.14999999999999999</v>
      </c>
      <c r="J36" s="166">
        <f>ROUND(((SUM(BF120:BF159))*I36),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ROUND((SUM(BG120:BG159)),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ROUND((SUM(BH120:BH159)),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ROUND((SUM(BI120:BI159)),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10928</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01.6 - Přeložka SLP</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J120</f>
        <v>0</v>
      </c>
      <c r="K98" s="42"/>
      <c r="L98" s="65"/>
      <c r="S98" s="40"/>
      <c r="T98" s="40"/>
      <c r="U98" s="40"/>
      <c r="V98" s="40"/>
      <c r="W98" s="40"/>
      <c r="X98" s="40"/>
      <c r="Y98" s="40"/>
      <c r="Z98" s="40"/>
      <c r="AA98" s="40"/>
      <c r="AB98" s="40"/>
      <c r="AC98" s="40"/>
      <c r="AD98" s="40"/>
      <c r="AE98" s="40"/>
      <c r="AU98" s="18" t="s">
        <v>331</v>
      </c>
    </row>
    <row r="99" s="2" customFormat="1" ht="21.84"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69"/>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71"/>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341</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86" t="str">
        <f>E7</f>
        <v>STAVEBNÍ ÚPRAVY Č.P. 511 PRO LABORATOŘE A ONKOLOGII OBLASTNÍ NEMOCNICE JIČÍN A.S.</v>
      </c>
      <c r="F108" s="33"/>
      <c r="G108" s="33"/>
      <c r="H108" s="33"/>
      <c r="I108" s="42"/>
      <c r="J108" s="42"/>
      <c r="K108" s="42"/>
      <c r="L108" s="65"/>
      <c r="S108" s="40"/>
      <c r="T108" s="40"/>
      <c r="U108" s="40"/>
      <c r="V108" s="40"/>
      <c r="W108" s="40"/>
      <c r="X108" s="40"/>
      <c r="Y108" s="40"/>
      <c r="Z108" s="40"/>
      <c r="AA108" s="40"/>
      <c r="AB108" s="40"/>
      <c r="AC108" s="40"/>
      <c r="AD108" s="40"/>
      <c r="AE108" s="40"/>
    </row>
    <row r="109" s="1" customFormat="1" ht="12" customHeight="1">
      <c r="B109" s="22"/>
      <c r="C109" s="33" t="s">
        <v>325</v>
      </c>
      <c r="D109" s="23"/>
      <c r="E109" s="23"/>
      <c r="F109" s="23"/>
      <c r="G109" s="23"/>
      <c r="H109" s="23"/>
      <c r="I109" s="23"/>
      <c r="J109" s="23"/>
      <c r="K109" s="23"/>
      <c r="L109" s="21"/>
    </row>
    <row r="110" s="2" customFormat="1" ht="16.5" customHeight="1">
      <c r="A110" s="40"/>
      <c r="B110" s="41"/>
      <c r="C110" s="42"/>
      <c r="D110" s="42"/>
      <c r="E110" s="186" t="s">
        <v>10928</v>
      </c>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440</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78" t="str">
        <f>E11</f>
        <v>D.2-IO 01.6 - Přeložka SLP</v>
      </c>
      <c r="F112" s="42"/>
      <c r="G112" s="42"/>
      <c r="H112" s="42"/>
      <c r="I112" s="42"/>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22</v>
      </c>
      <c r="D114" s="42"/>
      <c r="E114" s="42"/>
      <c r="F114" s="28" t="str">
        <f>F14</f>
        <v xml:space="preserve"> </v>
      </c>
      <c r="G114" s="42"/>
      <c r="H114" s="42"/>
      <c r="I114" s="33" t="s">
        <v>24</v>
      </c>
      <c r="J114" s="81" t="str">
        <f>IF(J14="","",J14)</f>
        <v>18. 8. 2020</v>
      </c>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25.65" customHeight="1">
      <c r="A116" s="40"/>
      <c r="B116" s="41"/>
      <c r="C116" s="33" t="s">
        <v>30</v>
      </c>
      <c r="D116" s="42"/>
      <c r="E116" s="42"/>
      <c r="F116" s="28" t="str">
        <f>E17</f>
        <v>KRÁLOVÉHRADECKÝ KRAJ</v>
      </c>
      <c r="G116" s="42"/>
      <c r="H116" s="42"/>
      <c r="I116" s="33" t="s">
        <v>36</v>
      </c>
      <c r="J116" s="38" t="str">
        <f>E23</f>
        <v>KANIA a.s. , Špálova 80/9, Ostrava</v>
      </c>
      <c r="K116" s="42"/>
      <c r="L116" s="65"/>
      <c r="S116" s="40"/>
      <c r="T116" s="40"/>
      <c r="U116" s="40"/>
      <c r="V116" s="40"/>
      <c r="W116" s="40"/>
      <c r="X116" s="40"/>
      <c r="Y116" s="40"/>
      <c r="Z116" s="40"/>
      <c r="AA116" s="40"/>
      <c r="AB116" s="40"/>
      <c r="AC116" s="40"/>
      <c r="AD116" s="40"/>
      <c r="AE116" s="40"/>
    </row>
    <row r="117" s="2" customFormat="1" ht="15.15" customHeight="1">
      <c r="A117" s="40"/>
      <c r="B117" s="41"/>
      <c r="C117" s="33" t="s">
        <v>34</v>
      </c>
      <c r="D117" s="42"/>
      <c r="E117" s="42"/>
      <c r="F117" s="28" t="str">
        <f>IF(E20="","",E20)</f>
        <v>Vyplň údaj</v>
      </c>
      <c r="G117" s="42"/>
      <c r="H117" s="42"/>
      <c r="I117" s="33" t="s">
        <v>39</v>
      </c>
      <c r="J117" s="38" t="str">
        <f>E26</f>
        <v xml:space="preserve"> </v>
      </c>
      <c r="K117" s="42"/>
      <c r="L117" s="65"/>
      <c r="S117" s="40"/>
      <c r="T117" s="40"/>
      <c r="U117" s="40"/>
      <c r="V117" s="40"/>
      <c r="W117" s="40"/>
      <c r="X117" s="40"/>
      <c r="Y117" s="40"/>
      <c r="Z117" s="40"/>
      <c r="AA117" s="40"/>
      <c r="AB117" s="40"/>
      <c r="AC117" s="40"/>
      <c r="AD117" s="40"/>
      <c r="AE117" s="40"/>
    </row>
    <row r="118" s="2" customFormat="1" ht="10.32"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11" customFormat="1" ht="29.28" customHeight="1">
      <c r="A119" s="202"/>
      <c r="B119" s="203"/>
      <c r="C119" s="204" t="s">
        <v>342</v>
      </c>
      <c r="D119" s="205" t="s">
        <v>68</v>
      </c>
      <c r="E119" s="205" t="s">
        <v>64</v>
      </c>
      <c r="F119" s="205" t="s">
        <v>65</v>
      </c>
      <c r="G119" s="205" t="s">
        <v>343</v>
      </c>
      <c r="H119" s="205" t="s">
        <v>344</v>
      </c>
      <c r="I119" s="205" t="s">
        <v>345</v>
      </c>
      <c r="J119" s="205" t="s">
        <v>329</v>
      </c>
      <c r="K119" s="206" t="s">
        <v>346</v>
      </c>
      <c r="L119" s="207"/>
      <c r="M119" s="102" t="s">
        <v>1</v>
      </c>
      <c r="N119" s="103" t="s">
        <v>47</v>
      </c>
      <c r="O119" s="103" t="s">
        <v>347</v>
      </c>
      <c r="P119" s="103" t="s">
        <v>348</v>
      </c>
      <c r="Q119" s="103" t="s">
        <v>349</v>
      </c>
      <c r="R119" s="103" t="s">
        <v>350</v>
      </c>
      <c r="S119" s="103" t="s">
        <v>351</v>
      </c>
      <c r="T119" s="104" t="s">
        <v>352</v>
      </c>
      <c r="U119" s="202"/>
      <c r="V119" s="202"/>
      <c r="W119" s="202"/>
      <c r="X119" s="202"/>
      <c r="Y119" s="202"/>
      <c r="Z119" s="202"/>
      <c r="AA119" s="202"/>
      <c r="AB119" s="202"/>
      <c r="AC119" s="202"/>
      <c r="AD119" s="202"/>
      <c r="AE119" s="202"/>
    </row>
    <row r="120" s="2" customFormat="1" ht="22.8" customHeight="1">
      <c r="A120" s="40"/>
      <c r="B120" s="41"/>
      <c r="C120" s="109" t="s">
        <v>353</v>
      </c>
      <c r="D120" s="42"/>
      <c r="E120" s="42"/>
      <c r="F120" s="42"/>
      <c r="G120" s="42"/>
      <c r="H120" s="42"/>
      <c r="I120" s="42"/>
      <c r="J120" s="208">
        <f>BK120</f>
        <v>0</v>
      </c>
      <c r="K120" s="42"/>
      <c r="L120" s="46"/>
      <c r="M120" s="105"/>
      <c r="N120" s="209"/>
      <c r="O120" s="106"/>
      <c r="P120" s="210">
        <f>SUM(P121:P159)</f>
        <v>0</v>
      </c>
      <c r="Q120" s="106"/>
      <c r="R120" s="210">
        <f>SUM(R121:R159)</f>
        <v>0</v>
      </c>
      <c r="S120" s="106"/>
      <c r="T120" s="211">
        <f>SUM(T121:T159)</f>
        <v>0</v>
      </c>
      <c r="U120" s="40"/>
      <c r="V120" s="40"/>
      <c r="W120" s="40"/>
      <c r="X120" s="40"/>
      <c r="Y120" s="40"/>
      <c r="Z120" s="40"/>
      <c r="AA120" s="40"/>
      <c r="AB120" s="40"/>
      <c r="AC120" s="40"/>
      <c r="AD120" s="40"/>
      <c r="AE120" s="40"/>
      <c r="AT120" s="18" t="s">
        <v>82</v>
      </c>
      <c r="AU120" s="18" t="s">
        <v>331</v>
      </c>
      <c r="BK120" s="212">
        <f>SUM(BK121:BK159)</f>
        <v>0</v>
      </c>
    </row>
    <row r="121" s="2" customFormat="1" ht="16.5" customHeight="1">
      <c r="A121" s="40"/>
      <c r="B121" s="41"/>
      <c r="C121" s="229" t="s">
        <v>90</v>
      </c>
      <c r="D121" s="229" t="s">
        <v>358</v>
      </c>
      <c r="E121" s="230" t="s">
        <v>11052</v>
      </c>
      <c r="F121" s="231" t="s">
        <v>11053</v>
      </c>
      <c r="G121" s="232" t="s">
        <v>514</v>
      </c>
      <c r="H121" s="233">
        <v>500</v>
      </c>
      <c r="I121" s="234"/>
      <c r="J121" s="235">
        <f>ROUND(I121*H121,2)</f>
        <v>0</v>
      </c>
      <c r="K121" s="231" t="s">
        <v>525</v>
      </c>
      <c r="L121" s="46"/>
      <c r="M121" s="236" t="s">
        <v>1</v>
      </c>
      <c r="N121" s="237" t="s">
        <v>48</v>
      </c>
      <c r="O121" s="93"/>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144</v>
      </c>
      <c r="AT121" s="240" t="s">
        <v>358</v>
      </c>
      <c r="AU121" s="240" t="s">
        <v>83</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144</v>
      </c>
      <c r="BM121" s="240" t="s">
        <v>92</v>
      </c>
    </row>
    <row r="122" s="2" customFormat="1" ht="16.5" customHeight="1">
      <c r="A122" s="40"/>
      <c r="B122" s="41"/>
      <c r="C122" s="229" t="s">
        <v>92</v>
      </c>
      <c r="D122" s="229" t="s">
        <v>358</v>
      </c>
      <c r="E122" s="230" t="s">
        <v>11054</v>
      </c>
      <c r="F122" s="231" t="s">
        <v>11055</v>
      </c>
      <c r="G122" s="232" t="s">
        <v>514</v>
      </c>
      <c r="H122" s="233">
        <v>500</v>
      </c>
      <c r="I122" s="234"/>
      <c r="J122" s="235">
        <f>ROUND(I122*H122,2)</f>
        <v>0</v>
      </c>
      <c r="K122" s="231" t="s">
        <v>525</v>
      </c>
      <c r="L122" s="46"/>
      <c r="M122" s="236" t="s">
        <v>1</v>
      </c>
      <c r="N122" s="237" t="s">
        <v>48</v>
      </c>
      <c r="O122" s="93"/>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144</v>
      </c>
      <c r="AT122" s="240" t="s">
        <v>358</v>
      </c>
      <c r="AU122" s="240" t="s">
        <v>83</v>
      </c>
      <c r="AY122" s="18" t="s">
        <v>355</v>
      </c>
      <c r="BE122" s="241">
        <f>IF(N122="základní",J122,0)</f>
        <v>0</v>
      </c>
      <c r="BF122" s="241">
        <f>IF(N122="snížená",J122,0)</f>
        <v>0</v>
      </c>
      <c r="BG122" s="241">
        <f>IF(N122="zákl. přenesená",J122,0)</f>
        <v>0</v>
      </c>
      <c r="BH122" s="241">
        <f>IF(N122="sníž. přenesená",J122,0)</f>
        <v>0</v>
      </c>
      <c r="BI122" s="241">
        <f>IF(N122="nulová",J122,0)</f>
        <v>0</v>
      </c>
      <c r="BJ122" s="18" t="s">
        <v>90</v>
      </c>
      <c r="BK122" s="241">
        <f>ROUND(I122*H122,2)</f>
        <v>0</v>
      </c>
      <c r="BL122" s="18" t="s">
        <v>144</v>
      </c>
      <c r="BM122" s="240" t="s">
        <v>144</v>
      </c>
    </row>
    <row r="123" s="2" customFormat="1" ht="21.75" customHeight="1">
      <c r="A123" s="40"/>
      <c r="B123" s="41"/>
      <c r="C123" s="229" t="s">
        <v>102</v>
      </c>
      <c r="D123" s="229" t="s">
        <v>358</v>
      </c>
      <c r="E123" s="230" t="s">
        <v>11056</v>
      </c>
      <c r="F123" s="231" t="s">
        <v>11057</v>
      </c>
      <c r="G123" s="232" t="s">
        <v>1718</v>
      </c>
      <c r="H123" s="233">
        <v>1</v>
      </c>
      <c r="I123" s="234"/>
      <c r="J123" s="235">
        <f>ROUND(I123*H123,2)</f>
        <v>0</v>
      </c>
      <c r="K123" s="231" t="s">
        <v>525</v>
      </c>
      <c r="L123" s="46"/>
      <c r="M123" s="236" t="s">
        <v>1</v>
      </c>
      <c r="N123" s="237" t="s">
        <v>48</v>
      </c>
      <c r="O123" s="93"/>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144</v>
      </c>
      <c r="AT123" s="240" t="s">
        <v>358</v>
      </c>
      <c r="AU123" s="240" t="s">
        <v>83</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144</v>
      </c>
      <c r="BM123" s="240" t="s">
        <v>155</v>
      </c>
    </row>
    <row r="124" s="2" customFormat="1" ht="16.5" customHeight="1">
      <c r="A124" s="40"/>
      <c r="B124" s="41"/>
      <c r="C124" s="229" t="s">
        <v>144</v>
      </c>
      <c r="D124" s="229" t="s">
        <v>358</v>
      </c>
      <c r="E124" s="230" t="s">
        <v>11058</v>
      </c>
      <c r="F124" s="231" t="s">
        <v>11059</v>
      </c>
      <c r="G124" s="232" t="s">
        <v>1718</v>
      </c>
      <c r="H124" s="233">
        <v>1</v>
      </c>
      <c r="I124" s="234"/>
      <c r="J124" s="235">
        <f>ROUND(I124*H124,2)</f>
        <v>0</v>
      </c>
      <c r="K124" s="231" t="s">
        <v>525</v>
      </c>
      <c r="L124" s="46"/>
      <c r="M124" s="236" t="s">
        <v>1</v>
      </c>
      <c r="N124" s="237" t="s">
        <v>48</v>
      </c>
      <c r="O124" s="93"/>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144</v>
      </c>
      <c r="AT124" s="240" t="s">
        <v>358</v>
      </c>
      <c r="AU124" s="240" t="s">
        <v>83</v>
      </c>
      <c r="AY124" s="18" t="s">
        <v>355</v>
      </c>
      <c r="BE124" s="241">
        <f>IF(N124="základní",J124,0)</f>
        <v>0</v>
      </c>
      <c r="BF124" s="241">
        <f>IF(N124="snížená",J124,0)</f>
        <v>0</v>
      </c>
      <c r="BG124" s="241">
        <f>IF(N124="zákl. přenesená",J124,0)</f>
        <v>0</v>
      </c>
      <c r="BH124" s="241">
        <f>IF(N124="sníž. přenesená",J124,0)</f>
        <v>0</v>
      </c>
      <c r="BI124" s="241">
        <f>IF(N124="nulová",J124,0)</f>
        <v>0</v>
      </c>
      <c r="BJ124" s="18" t="s">
        <v>90</v>
      </c>
      <c r="BK124" s="241">
        <f>ROUND(I124*H124,2)</f>
        <v>0</v>
      </c>
      <c r="BL124" s="18" t="s">
        <v>144</v>
      </c>
      <c r="BM124" s="240" t="s">
        <v>161</v>
      </c>
    </row>
    <row r="125" s="2" customFormat="1" ht="16.5" customHeight="1">
      <c r="A125" s="40"/>
      <c r="B125" s="41"/>
      <c r="C125" s="229" t="s">
        <v>152</v>
      </c>
      <c r="D125" s="229" t="s">
        <v>358</v>
      </c>
      <c r="E125" s="230" t="s">
        <v>11060</v>
      </c>
      <c r="F125" s="231" t="s">
        <v>11061</v>
      </c>
      <c r="G125" s="232" t="s">
        <v>1718</v>
      </c>
      <c r="H125" s="233">
        <v>7</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83</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166</v>
      </c>
    </row>
    <row r="126" s="2" customFormat="1" ht="16.5" customHeight="1">
      <c r="A126" s="40"/>
      <c r="B126" s="41"/>
      <c r="C126" s="229" t="s">
        <v>155</v>
      </c>
      <c r="D126" s="229" t="s">
        <v>358</v>
      </c>
      <c r="E126" s="230" t="s">
        <v>11062</v>
      </c>
      <c r="F126" s="231" t="s">
        <v>11063</v>
      </c>
      <c r="G126" s="232" t="s">
        <v>1718</v>
      </c>
      <c r="H126" s="233">
        <v>7</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83</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172</v>
      </c>
    </row>
    <row r="127" s="2" customFormat="1" ht="16.5" customHeight="1">
      <c r="A127" s="40"/>
      <c r="B127" s="41"/>
      <c r="C127" s="229" t="s">
        <v>158</v>
      </c>
      <c r="D127" s="229" t="s">
        <v>358</v>
      </c>
      <c r="E127" s="230" t="s">
        <v>11064</v>
      </c>
      <c r="F127" s="231" t="s">
        <v>11065</v>
      </c>
      <c r="G127" s="232" t="s">
        <v>1718</v>
      </c>
      <c r="H127" s="233">
        <v>7</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83</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178</v>
      </c>
    </row>
    <row r="128" s="2" customFormat="1" ht="16.5" customHeight="1">
      <c r="A128" s="40"/>
      <c r="B128" s="41"/>
      <c r="C128" s="229" t="s">
        <v>161</v>
      </c>
      <c r="D128" s="229" t="s">
        <v>358</v>
      </c>
      <c r="E128" s="230" t="s">
        <v>11066</v>
      </c>
      <c r="F128" s="231" t="s">
        <v>11067</v>
      </c>
      <c r="G128" s="232" t="s">
        <v>1718</v>
      </c>
      <c r="H128" s="233">
        <v>7</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83</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419</v>
      </c>
    </row>
    <row r="129" s="2" customFormat="1" ht="16.5" customHeight="1">
      <c r="A129" s="40"/>
      <c r="B129" s="41"/>
      <c r="C129" s="229" t="s">
        <v>164</v>
      </c>
      <c r="D129" s="229" t="s">
        <v>358</v>
      </c>
      <c r="E129" s="230" t="s">
        <v>11068</v>
      </c>
      <c r="F129" s="231" t="s">
        <v>11069</v>
      </c>
      <c r="G129" s="232" t="s">
        <v>514</v>
      </c>
      <c r="H129" s="233">
        <v>450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83</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565</v>
      </c>
    </row>
    <row r="130" s="2" customFormat="1" ht="16.5" customHeight="1">
      <c r="A130" s="40"/>
      <c r="B130" s="41"/>
      <c r="C130" s="229" t="s">
        <v>166</v>
      </c>
      <c r="D130" s="229" t="s">
        <v>358</v>
      </c>
      <c r="E130" s="230" t="s">
        <v>11070</v>
      </c>
      <c r="F130" s="231" t="s">
        <v>11071</v>
      </c>
      <c r="G130" s="232" t="s">
        <v>514</v>
      </c>
      <c r="H130" s="233">
        <v>450</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83</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574</v>
      </c>
    </row>
    <row r="131" s="2" customFormat="1" ht="16.5" customHeight="1">
      <c r="A131" s="40"/>
      <c r="B131" s="41"/>
      <c r="C131" s="229" t="s">
        <v>169</v>
      </c>
      <c r="D131" s="229" t="s">
        <v>358</v>
      </c>
      <c r="E131" s="230" t="s">
        <v>11072</v>
      </c>
      <c r="F131" s="231" t="s">
        <v>11073</v>
      </c>
      <c r="G131" s="232" t="s">
        <v>1718</v>
      </c>
      <c r="H131" s="233">
        <v>18</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83</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581</v>
      </c>
    </row>
    <row r="132" s="2" customFormat="1" ht="16.5" customHeight="1">
      <c r="A132" s="40"/>
      <c r="B132" s="41"/>
      <c r="C132" s="229" t="s">
        <v>172</v>
      </c>
      <c r="D132" s="229" t="s">
        <v>358</v>
      </c>
      <c r="E132" s="230" t="s">
        <v>11074</v>
      </c>
      <c r="F132" s="231" t="s">
        <v>11075</v>
      </c>
      <c r="G132" s="232" t="s">
        <v>1718</v>
      </c>
      <c r="H132" s="233">
        <v>18</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83</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591</v>
      </c>
    </row>
    <row r="133" s="2" customFormat="1" ht="16.5" customHeight="1">
      <c r="A133" s="40"/>
      <c r="B133" s="41"/>
      <c r="C133" s="229" t="s">
        <v>175</v>
      </c>
      <c r="D133" s="229" t="s">
        <v>358</v>
      </c>
      <c r="E133" s="230" t="s">
        <v>11076</v>
      </c>
      <c r="F133" s="231" t="s">
        <v>11077</v>
      </c>
      <c r="G133" s="232" t="s">
        <v>1718</v>
      </c>
      <c r="H133" s="233">
        <v>48</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83</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602</v>
      </c>
    </row>
    <row r="134" s="2" customFormat="1" ht="16.5" customHeight="1">
      <c r="A134" s="40"/>
      <c r="B134" s="41"/>
      <c r="C134" s="229" t="s">
        <v>178</v>
      </c>
      <c r="D134" s="229" t="s">
        <v>358</v>
      </c>
      <c r="E134" s="230" t="s">
        <v>11078</v>
      </c>
      <c r="F134" s="231" t="s">
        <v>11079</v>
      </c>
      <c r="G134" s="232" t="s">
        <v>1718</v>
      </c>
      <c r="H134" s="233">
        <v>48</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83</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614</v>
      </c>
    </row>
    <row r="135" s="2" customFormat="1" ht="16.5" customHeight="1">
      <c r="A135" s="40"/>
      <c r="B135" s="41"/>
      <c r="C135" s="229" t="s">
        <v>8</v>
      </c>
      <c r="D135" s="229" t="s">
        <v>358</v>
      </c>
      <c r="E135" s="230" t="s">
        <v>11080</v>
      </c>
      <c r="F135" s="231" t="s">
        <v>11081</v>
      </c>
      <c r="G135" s="232" t="s">
        <v>514</v>
      </c>
      <c r="H135" s="233">
        <v>150</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83</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632</v>
      </c>
    </row>
    <row r="136" s="2" customFormat="1" ht="16.5" customHeight="1">
      <c r="A136" s="40"/>
      <c r="B136" s="41"/>
      <c r="C136" s="229" t="s">
        <v>419</v>
      </c>
      <c r="D136" s="229" t="s">
        <v>358</v>
      </c>
      <c r="E136" s="230" t="s">
        <v>11082</v>
      </c>
      <c r="F136" s="231" t="s">
        <v>11083</v>
      </c>
      <c r="G136" s="232" t="s">
        <v>514</v>
      </c>
      <c r="H136" s="233">
        <v>150</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83</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649</v>
      </c>
    </row>
    <row r="137" s="2" customFormat="1" ht="16.5" customHeight="1">
      <c r="A137" s="40"/>
      <c r="B137" s="41"/>
      <c r="C137" s="229" t="s">
        <v>561</v>
      </c>
      <c r="D137" s="229" t="s">
        <v>358</v>
      </c>
      <c r="E137" s="230" t="s">
        <v>11084</v>
      </c>
      <c r="F137" s="231" t="s">
        <v>11085</v>
      </c>
      <c r="G137" s="232" t="s">
        <v>1718</v>
      </c>
      <c r="H137" s="233">
        <v>5</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83</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659</v>
      </c>
    </row>
    <row r="138" s="2" customFormat="1" ht="16.5" customHeight="1">
      <c r="A138" s="40"/>
      <c r="B138" s="41"/>
      <c r="C138" s="229" t="s">
        <v>565</v>
      </c>
      <c r="D138" s="229" t="s">
        <v>358</v>
      </c>
      <c r="E138" s="230" t="s">
        <v>11086</v>
      </c>
      <c r="F138" s="231" t="s">
        <v>11087</v>
      </c>
      <c r="G138" s="232" t="s">
        <v>1718</v>
      </c>
      <c r="H138" s="233">
        <v>5</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83</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669</v>
      </c>
    </row>
    <row r="139" s="2" customFormat="1" ht="16.5" customHeight="1">
      <c r="A139" s="40"/>
      <c r="B139" s="41"/>
      <c r="C139" s="229" t="s">
        <v>570</v>
      </c>
      <c r="D139" s="229" t="s">
        <v>358</v>
      </c>
      <c r="E139" s="230" t="s">
        <v>11088</v>
      </c>
      <c r="F139" s="231" t="s">
        <v>11089</v>
      </c>
      <c r="G139" s="232" t="s">
        <v>1718</v>
      </c>
      <c r="H139" s="233">
        <v>10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83</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683</v>
      </c>
    </row>
    <row r="140" s="2" customFormat="1" ht="16.5" customHeight="1">
      <c r="A140" s="40"/>
      <c r="B140" s="41"/>
      <c r="C140" s="229" t="s">
        <v>574</v>
      </c>
      <c r="D140" s="229" t="s">
        <v>358</v>
      </c>
      <c r="E140" s="230" t="s">
        <v>11090</v>
      </c>
      <c r="F140" s="231" t="s">
        <v>11091</v>
      </c>
      <c r="G140" s="232" t="s">
        <v>1718</v>
      </c>
      <c r="H140" s="233">
        <v>10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83</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695</v>
      </c>
    </row>
    <row r="141" s="2" customFormat="1" ht="16.5" customHeight="1">
      <c r="A141" s="40"/>
      <c r="B141" s="41"/>
      <c r="C141" s="229" t="s">
        <v>7</v>
      </c>
      <c r="D141" s="229" t="s">
        <v>358</v>
      </c>
      <c r="E141" s="230" t="s">
        <v>11092</v>
      </c>
      <c r="F141" s="231" t="s">
        <v>11093</v>
      </c>
      <c r="G141" s="232" t="s">
        <v>1718</v>
      </c>
      <c r="H141" s="233">
        <v>130</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83</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712</v>
      </c>
    </row>
    <row r="142" s="2" customFormat="1" ht="16.5" customHeight="1">
      <c r="A142" s="40"/>
      <c r="B142" s="41"/>
      <c r="C142" s="229" t="s">
        <v>581</v>
      </c>
      <c r="D142" s="229" t="s">
        <v>358</v>
      </c>
      <c r="E142" s="230" t="s">
        <v>11094</v>
      </c>
      <c r="F142" s="231" t="s">
        <v>7030</v>
      </c>
      <c r="G142" s="232" t="s">
        <v>1718</v>
      </c>
      <c r="H142" s="233">
        <v>4</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83</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728</v>
      </c>
    </row>
    <row r="143" s="2" customFormat="1" ht="16.5" customHeight="1">
      <c r="A143" s="40"/>
      <c r="B143" s="41"/>
      <c r="C143" s="229" t="s">
        <v>586</v>
      </c>
      <c r="D143" s="229" t="s">
        <v>358</v>
      </c>
      <c r="E143" s="230" t="s">
        <v>11095</v>
      </c>
      <c r="F143" s="231" t="s">
        <v>7032</v>
      </c>
      <c r="G143" s="232" t="s">
        <v>1718</v>
      </c>
      <c r="H143" s="233">
        <v>4</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83</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737</v>
      </c>
    </row>
    <row r="144" s="2" customFormat="1" ht="21.75" customHeight="1">
      <c r="A144" s="40"/>
      <c r="B144" s="41"/>
      <c r="C144" s="229" t="s">
        <v>591</v>
      </c>
      <c r="D144" s="229" t="s">
        <v>358</v>
      </c>
      <c r="E144" s="230" t="s">
        <v>11096</v>
      </c>
      <c r="F144" s="231" t="s">
        <v>11097</v>
      </c>
      <c r="G144" s="232" t="s">
        <v>1718</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83</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746</v>
      </c>
    </row>
    <row r="145" s="2" customFormat="1" ht="16.5" customHeight="1">
      <c r="A145" s="40"/>
      <c r="B145" s="41"/>
      <c r="C145" s="229" t="s">
        <v>597</v>
      </c>
      <c r="D145" s="229" t="s">
        <v>358</v>
      </c>
      <c r="E145" s="230" t="s">
        <v>11098</v>
      </c>
      <c r="F145" s="231" t="s">
        <v>11099</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83</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754</v>
      </c>
    </row>
    <row r="146" s="2" customFormat="1" ht="16.5" customHeight="1">
      <c r="A146" s="40"/>
      <c r="B146" s="41"/>
      <c r="C146" s="229" t="s">
        <v>602</v>
      </c>
      <c r="D146" s="229" t="s">
        <v>358</v>
      </c>
      <c r="E146" s="230" t="s">
        <v>11100</v>
      </c>
      <c r="F146" s="231" t="s">
        <v>11101</v>
      </c>
      <c r="G146" s="232" t="s">
        <v>514</v>
      </c>
      <c r="H146" s="233">
        <v>130</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83</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766</v>
      </c>
    </row>
    <row r="147" s="2" customFormat="1" ht="16.5" customHeight="1">
      <c r="A147" s="40"/>
      <c r="B147" s="41"/>
      <c r="C147" s="229" t="s">
        <v>608</v>
      </c>
      <c r="D147" s="229" t="s">
        <v>358</v>
      </c>
      <c r="E147" s="230" t="s">
        <v>11102</v>
      </c>
      <c r="F147" s="231" t="s">
        <v>11103</v>
      </c>
      <c r="G147" s="232" t="s">
        <v>514</v>
      </c>
      <c r="H147" s="233">
        <v>115</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83</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776</v>
      </c>
    </row>
    <row r="148" s="2" customFormat="1" ht="16.5" customHeight="1">
      <c r="A148" s="40"/>
      <c r="B148" s="41"/>
      <c r="C148" s="229" t="s">
        <v>614</v>
      </c>
      <c r="D148" s="229" t="s">
        <v>358</v>
      </c>
      <c r="E148" s="230" t="s">
        <v>11104</v>
      </c>
      <c r="F148" s="231" t="s">
        <v>11105</v>
      </c>
      <c r="G148" s="232" t="s">
        <v>514</v>
      </c>
      <c r="H148" s="233">
        <v>15</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83</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785</v>
      </c>
    </row>
    <row r="149" s="2" customFormat="1" ht="16.5" customHeight="1">
      <c r="A149" s="40"/>
      <c r="B149" s="41"/>
      <c r="C149" s="229" t="s">
        <v>627</v>
      </c>
      <c r="D149" s="229" t="s">
        <v>358</v>
      </c>
      <c r="E149" s="230" t="s">
        <v>11106</v>
      </c>
      <c r="F149" s="231" t="s">
        <v>11107</v>
      </c>
      <c r="G149" s="232" t="s">
        <v>514</v>
      </c>
      <c r="H149" s="233">
        <v>2</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83</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795</v>
      </c>
    </row>
    <row r="150" s="2" customFormat="1" ht="16.5" customHeight="1">
      <c r="A150" s="40"/>
      <c r="B150" s="41"/>
      <c r="C150" s="229" t="s">
        <v>632</v>
      </c>
      <c r="D150" s="229" t="s">
        <v>358</v>
      </c>
      <c r="E150" s="230" t="s">
        <v>11108</v>
      </c>
      <c r="F150" s="231" t="s">
        <v>11109</v>
      </c>
      <c r="G150" s="232" t="s">
        <v>514</v>
      </c>
      <c r="H150" s="233">
        <v>2</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83</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803</v>
      </c>
    </row>
    <row r="151" s="2" customFormat="1" ht="16.5" customHeight="1">
      <c r="A151" s="40"/>
      <c r="B151" s="41"/>
      <c r="C151" s="229" t="s">
        <v>639</v>
      </c>
      <c r="D151" s="229" t="s">
        <v>358</v>
      </c>
      <c r="E151" s="230" t="s">
        <v>11110</v>
      </c>
      <c r="F151" s="231" t="s">
        <v>11111</v>
      </c>
      <c r="G151" s="232" t="s">
        <v>514</v>
      </c>
      <c r="H151" s="233">
        <v>30</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83</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815</v>
      </c>
    </row>
    <row r="152" s="2" customFormat="1" ht="16.5" customHeight="1">
      <c r="A152" s="40"/>
      <c r="B152" s="41"/>
      <c r="C152" s="229" t="s">
        <v>649</v>
      </c>
      <c r="D152" s="229" t="s">
        <v>358</v>
      </c>
      <c r="E152" s="230" t="s">
        <v>11112</v>
      </c>
      <c r="F152" s="231" t="s">
        <v>11113</v>
      </c>
      <c r="G152" s="232" t="s">
        <v>519</v>
      </c>
      <c r="H152" s="233">
        <v>7.5</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83</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824</v>
      </c>
    </row>
    <row r="153" s="2" customFormat="1" ht="16.5" customHeight="1">
      <c r="A153" s="40"/>
      <c r="B153" s="41"/>
      <c r="C153" s="229" t="s">
        <v>654</v>
      </c>
      <c r="D153" s="229" t="s">
        <v>358</v>
      </c>
      <c r="E153" s="230" t="s">
        <v>11114</v>
      </c>
      <c r="F153" s="231" t="s">
        <v>11115</v>
      </c>
      <c r="G153" s="232" t="s">
        <v>498</v>
      </c>
      <c r="H153" s="233">
        <v>54</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83</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835</v>
      </c>
    </row>
    <row r="154" s="2" customFormat="1" ht="16.5" customHeight="1">
      <c r="A154" s="40"/>
      <c r="B154" s="41"/>
      <c r="C154" s="229" t="s">
        <v>659</v>
      </c>
      <c r="D154" s="229" t="s">
        <v>358</v>
      </c>
      <c r="E154" s="230" t="s">
        <v>11116</v>
      </c>
      <c r="F154" s="231" t="s">
        <v>11117</v>
      </c>
      <c r="G154" s="232" t="s">
        <v>514</v>
      </c>
      <c r="H154" s="233">
        <v>130</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83</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844</v>
      </c>
    </row>
    <row r="155" s="2" customFormat="1" ht="16.5" customHeight="1">
      <c r="A155" s="40"/>
      <c r="B155" s="41"/>
      <c r="C155" s="229" t="s">
        <v>664</v>
      </c>
      <c r="D155" s="229" t="s">
        <v>358</v>
      </c>
      <c r="E155" s="230" t="s">
        <v>11118</v>
      </c>
      <c r="F155" s="231" t="s">
        <v>10693</v>
      </c>
      <c r="G155" s="232" t="s">
        <v>1718</v>
      </c>
      <c r="H155" s="233">
        <v>1</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83</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854</v>
      </c>
    </row>
    <row r="156" s="2" customFormat="1">
      <c r="A156" s="40"/>
      <c r="B156" s="41"/>
      <c r="C156" s="42"/>
      <c r="D156" s="242" t="s">
        <v>368</v>
      </c>
      <c r="E156" s="42"/>
      <c r="F156" s="243" t="s">
        <v>10694</v>
      </c>
      <c r="G156" s="42"/>
      <c r="H156" s="42"/>
      <c r="I156" s="244"/>
      <c r="J156" s="42"/>
      <c r="K156" s="42"/>
      <c r="L156" s="46"/>
      <c r="M156" s="245"/>
      <c r="N156" s="246"/>
      <c r="O156" s="93"/>
      <c r="P156" s="93"/>
      <c r="Q156" s="93"/>
      <c r="R156" s="93"/>
      <c r="S156" s="93"/>
      <c r="T156" s="94"/>
      <c r="U156" s="40"/>
      <c r="V156" s="40"/>
      <c r="W156" s="40"/>
      <c r="X156" s="40"/>
      <c r="Y156" s="40"/>
      <c r="Z156" s="40"/>
      <c r="AA156" s="40"/>
      <c r="AB156" s="40"/>
      <c r="AC156" s="40"/>
      <c r="AD156" s="40"/>
      <c r="AE156" s="40"/>
      <c r="AT156" s="18" t="s">
        <v>368</v>
      </c>
      <c r="AU156" s="18" t="s">
        <v>83</v>
      </c>
    </row>
    <row r="157" s="2" customFormat="1">
      <c r="A157" s="40"/>
      <c r="B157" s="41"/>
      <c r="C157" s="229" t="s">
        <v>669</v>
      </c>
      <c r="D157" s="229" t="s">
        <v>358</v>
      </c>
      <c r="E157" s="230" t="s">
        <v>11119</v>
      </c>
      <c r="F157" s="231" t="s">
        <v>11120</v>
      </c>
      <c r="G157" s="232" t="s">
        <v>1718</v>
      </c>
      <c r="H157" s="233">
        <v>1</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83</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864</v>
      </c>
    </row>
    <row r="158" s="2" customFormat="1">
      <c r="A158" s="40"/>
      <c r="B158" s="41"/>
      <c r="C158" s="42"/>
      <c r="D158" s="242" t="s">
        <v>368</v>
      </c>
      <c r="E158" s="42"/>
      <c r="F158" s="243" t="s">
        <v>11121</v>
      </c>
      <c r="G158" s="42"/>
      <c r="H158" s="42"/>
      <c r="I158" s="244"/>
      <c r="J158" s="42"/>
      <c r="K158" s="42"/>
      <c r="L158" s="46"/>
      <c r="M158" s="245"/>
      <c r="N158" s="246"/>
      <c r="O158" s="93"/>
      <c r="P158" s="93"/>
      <c r="Q158" s="93"/>
      <c r="R158" s="93"/>
      <c r="S158" s="93"/>
      <c r="T158" s="94"/>
      <c r="U158" s="40"/>
      <c r="V158" s="40"/>
      <c r="W158" s="40"/>
      <c r="X158" s="40"/>
      <c r="Y158" s="40"/>
      <c r="Z158" s="40"/>
      <c r="AA158" s="40"/>
      <c r="AB158" s="40"/>
      <c r="AC158" s="40"/>
      <c r="AD158" s="40"/>
      <c r="AE158" s="40"/>
      <c r="AT158" s="18" t="s">
        <v>368</v>
      </c>
      <c r="AU158" s="18" t="s">
        <v>83</v>
      </c>
    </row>
    <row r="159" s="2" customFormat="1" ht="16.5" customHeight="1">
      <c r="A159" s="40"/>
      <c r="B159" s="41"/>
      <c r="C159" s="229" t="s">
        <v>673</v>
      </c>
      <c r="D159" s="229" t="s">
        <v>358</v>
      </c>
      <c r="E159" s="230" t="s">
        <v>11122</v>
      </c>
      <c r="F159" s="231" t="s">
        <v>7058</v>
      </c>
      <c r="G159" s="232" t="s">
        <v>1718</v>
      </c>
      <c r="H159" s="233">
        <v>1</v>
      </c>
      <c r="I159" s="234"/>
      <c r="J159" s="235">
        <f>ROUND(I159*H159,2)</f>
        <v>0</v>
      </c>
      <c r="K159" s="231" t="s">
        <v>525</v>
      </c>
      <c r="L159" s="46"/>
      <c r="M159" s="309" t="s">
        <v>1</v>
      </c>
      <c r="N159" s="310" t="s">
        <v>48</v>
      </c>
      <c r="O159" s="249"/>
      <c r="P159" s="311">
        <f>O159*H159</f>
        <v>0</v>
      </c>
      <c r="Q159" s="311">
        <v>0</v>
      </c>
      <c r="R159" s="311">
        <f>Q159*H159</f>
        <v>0</v>
      </c>
      <c r="S159" s="311">
        <v>0</v>
      </c>
      <c r="T159" s="312">
        <f>S159*H159</f>
        <v>0</v>
      </c>
      <c r="U159" s="40"/>
      <c r="V159" s="40"/>
      <c r="W159" s="40"/>
      <c r="X159" s="40"/>
      <c r="Y159" s="40"/>
      <c r="Z159" s="40"/>
      <c r="AA159" s="40"/>
      <c r="AB159" s="40"/>
      <c r="AC159" s="40"/>
      <c r="AD159" s="40"/>
      <c r="AE159" s="40"/>
      <c r="AR159" s="240" t="s">
        <v>144</v>
      </c>
      <c r="AT159" s="240" t="s">
        <v>358</v>
      </c>
      <c r="AU159" s="240" t="s">
        <v>83</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877</v>
      </c>
    </row>
    <row r="160" s="2" customFormat="1" ht="6.96" customHeight="1">
      <c r="A160" s="40"/>
      <c r="B160" s="68"/>
      <c r="C160" s="69"/>
      <c r="D160" s="69"/>
      <c r="E160" s="69"/>
      <c r="F160" s="69"/>
      <c r="G160" s="69"/>
      <c r="H160" s="69"/>
      <c r="I160" s="69"/>
      <c r="J160" s="69"/>
      <c r="K160" s="69"/>
      <c r="L160" s="46"/>
      <c r="M160" s="40"/>
      <c r="O160" s="40"/>
      <c r="P160" s="40"/>
      <c r="Q160" s="40"/>
      <c r="R160" s="40"/>
      <c r="S160" s="40"/>
      <c r="T160" s="40"/>
      <c r="U160" s="40"/>
      <c r="V160" s="40"/>
      <c r="W160" s="40"/>
      <c r="X160" s="40"/>
      <c r="Y160" s="40"/>
      <c r="Z160" s="40"/>
      <c r="AA160" s="40"/>
      <c r="AB160" s="40"/>
      <c r="AC160" s="40"/>
      <c r="AD160" s="40"/>
      <c r="AE160" s="40"/>
    </row>
  </sheetData>
  <sheetProtection sheet="1" autoFilter="0" formatColumns="0" formatRows="0" objects="1" scenarios="1" spinCount="100000" saltValue="N/+IfIf9xSJTrDrOXOlw55y54oM9CxM0/Q4bvbsudg9+vqY2dJSlG8MaozUU6C+ofVrmBFOb6ppzjccsRp2l5A==" hashValue="5uINKGTvB4xKZMHN13k6DPajtfnMlOdDgv+WVWDWKz967AqXMW4Hnted76tVKdjscJ0DxPJIAO+WxaYeUli2RA==" algorithmName="SHA-512" password="E785"/>
  <autoFilter ref="C119:K159"/>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276</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11123</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19</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23</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
        <v>32</v>
      </c>
      <c r="F15" s="40"/>
      <c r="G15" s="40"/>
      <c r="H15" s="40"/>
      <c r="I15" s="153" t="s">
        <v>33</v>
      </c>
      <c r="J15" s="144"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
        <v>37</v>
      </c>
      <c r="F21" s="40"/>
      <c r="G21" s="40"/>
      <c r="H21" s="40"/>
      <c r="I21" s="153" t="s">
        <v>33</v>
      </c>
      <c r="J21" s="144"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59.25" customHeight="1">
      <c r="A27" s="157"/>
      <c r="B27" s="158"/>
      <c r="C27" s="157"/>
      <c r="D27" s="157"/>
      <c r="E27" s="159" t="s">
        <v>42</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ROUND(J127,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ROUND((SUM(BE127:BE438)),  2)</f>
        <v>0</v>
      </c>
      <c r="G33" s="40"/>
      <c r="H33" s="40"/>
      <c r="I33" s="167">
        <v>0.20999999999999999</v>
      </c>
      <c r="J33" s="166">
        <f>ROUND(((SUM(BE127:BE438))*I33),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ROUND((SUM(BF127:BF438)),  2)</f>
        <v>0</v>
      </c>
      <c r="G34" s="40"/>
      <c r="H34" s="40"/>
      <c r="I34" s="167">
        <v>0.14999999999999999</v>
      </c>
      <c r="J34" s="166">
        <f>ROUND(((SUM(BF127:BF438))*I34),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ROUND((SUM(BG127:BG438)),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ROUND((SUM(BH127:BH438)),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ROUND((SUM(BI127:BI438)),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02 - KOMUNIKACE, ZPEVNĚNÉ PLOCHY, CHODNÍKY</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Jičín</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J127</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444</v>
      </c>
      <c r="E97" s="194"/>
      <c r="F97" s="194"/>
      <c r="G97" s="194"/>
      <c r="H97" s="194"/>
      <c r="I97" s="194"/>
      <c r="J97" s="195">
        <f>J128</f>
        <v>0</v>
      </c>
      <c r="K97" s="192"/>
      <c r="L97" s="196"/>
      <c r="S97" s="9"/>
      <c r="T97" s="9"/>
      <c r="U97" s="9"/>
      <c r="V97" s="9"/>
      <c r="W97" s="9"/>
      <c r="X97" s="9"/>
      <c r="Y97" s="9"/>
      <c r="Z97" s="9"/>
      <c r="AA97" s="9"/>
      <c r="AB97" s="9"/>
      <c r="AC97" s="9"/>
      <c r="AD97" s="9"/>
      <c r="AE97" s="9"/>
    </row>
    <row r="98" s="10" customFormat="1" ht="19.92" customHeight="1">
      <c r="A98" s="10"/>
      <c r="B98" s="197"/>
      <c r="C98" s="135"/>
      <c r="D98" s="198" t="s">
        <v>445</v>
      </c>
      <c r="E98" s="199"/>
      <c r="F98" s="199"/>
      <c r="G98" s="199"/>
      <c r="H98" s="199"/>
      <c r="I98" s="199"/>
      <c r="J98" s="200">
        <f>J129</f>
        <v>0</v>
      </c>
      <c r="K98" s="135"/>
      <c r="L98" s="201"/>
      <c r="S98" s="10"/>
      <c r="T98" s="10"/>
      <c r="U98" s="10"/>
      <c r="V98" s="10"/>
      <c r="W98" s="10"/>
      <c r="X98" s="10"/>
      <c r="Y98" s="10"/>
      <c r="Z98" s="10"/>
      <c r="AA98" s="10"/>
      <c r="AB98" s="10"/>
      <c r="AC98" s="10"/>
      <c r="AD98" s="10"/>
      <c r="AE98" s="10"/>
    </row>
    <row r="99" s="10" customFormat="1" ht="14.88" customHeight="1">
      <c r="A99" s="10"/>
      <c r="B99" s="197"/>
      <c r="C99" s="135"/>
      <c r="D99" s="198" t="s">
        <v>10218</v>
      </c>
      <c r="E99" s="199"/>
      <c r="F99" s="199"/>
      <c r="G99" s="199"/>
      <c r="H99" s="199"/>
      <c r="I99" s="199"/>
      <c r="J99" s="200">
        <f>J214</f>
        <v>0</v>
      </c>
      <c r="K99" s="135"/>
      <c r="L99" s="201"/>
      <c r="S99" s="10"/>
      <c r="T99" s="10"/>
      <c r="U99" s="10"/>
      <c r="V99" s="10"/>
      <c r="W99" s="10"/>
      <c r="X99" s="10"/>
      <c r="Y99" s="10"/>
      <c r="Z99" s="10"/>
      <c r="AA99" s="10"/>
      <c r="AB99" s="10"/>
      <c r="AC99" s="10"/>
      <c r="AD99" s="10"/>
      <c r="AE99" s="10"/>
    </row>
    <row r="100" s="10" customFormat="1" ht="19.92" customHeight="1">
      <c r="A100" s="10"/>
      <c r="B100" s="197"/>
      <c r="C100" s="135"/>
      <c r="D100" s="198" t="s">
        <v>446</v>
      </c>
      <c r="E100" s="199"/>
      <c r="F100" s="199"/>
      <c r="G100" s="199"/>
      <c r="H100" s="199"/>
      <c r="I100" s="199"/>
      <c r="J100" s="200">
        <f>J247</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9288</v>
      </c>
      <c r="E101" s="199"/>
      <c r="F101" s="199"/>
      <c r="G101" s="199"/>
      <c r="H101" s="199"/>
      <c r="I101" s="199"/>
      <c r="J101" s="200">
        <f>J253</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449</v>
      </c>
      <c r="E102" s="199"/>
      <c r="F102" s="199"/>
      <c r="G102" s="199"/>
      <c r="H102" s="199"/>
      <c r="I102" s="199"/>
      <c r="J102" s="200">
        <f>J335</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10696</v>
      </c>
      <c r="E103" s="199"/>
      <c r="F103" s="199"/>
      <c r="G103" s="199"/>
      <c r="H103" s="199"/>
      <c r="I103" s="199"/>
      <c r="J103" s="200">
        <f>J340</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450</v>
      </c>
      <c r="E104" s="199"/>
      <c r="F104" s="199"/>
      <c r="G104" s="199"/>
      <c r="H104" s="199"/>
      <c r="I104" s="199"/>
      <c r="J104" s="200">
        <f>J351</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451</v>
      </c>
      <c r="E105" s="199"/>
      <c r="F105" s="199"/>
      <c r="G105" s="199"/>
      <c r="H105" s="199"/>
      <c r="I105" s="199"/>
      <c r="J105" s="200">
        <f>J398</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452</v>
      </c>
      <c r="E106" s="199"/>
      <c r="F106" s="199"/>
      <c r="G106" s="199"/>
      <c r="H106" s="199"/>
      <c r="I106" s="199"/>
      <c r="J106" s="200">
        <f>J405</f>
        <v>0</v>
      </c>
      <c r="K106" s="135"/>
      <c r="L106" s="201"/>
      <c r="S106" s="10"/>
      <c r="T106" s="10"/>
      <c r="U106" s="10"/>
      <c r="V106" s="10"/>
      <c r="W106" s="10"/>
      <c r="X106" s="10"/>
      <c r="Y106" s="10"/>
      <c r="Z106" s="10"/>
      <c r="AA106" s="10"/>
      <c r="AB106" s="10"/>
      <c r="AC106" s="10"/>
      <c r="AD106" s="10"/>
      <c r="AE106" s="10"/>
    </row>
    <row r="107" s="9" customFormat="1" ht="24.96" customHeight="1">
      <c r="A107" s="9"/>
      <c r="B107" s="191"/>
      <c r="C107" s="192"/>
      <c r="D107" s="193" t="s">
        <v>3670</v>
      </c>
      <c r="E107" s="194"/>
      <c r="F107" s="194"/>
      <c r="G107" s="194"/>
      <c r="H107" s="194"/>
      <c r="I107" s="194"/>
      <c r="J107" s="195">
        <f>J407</f>
        <v>0</v>
      </c>
      <c r="K107" s="192"/>
      <c r="L107" s="196"/>
      <c r="S107" s="9"/>
      <c r="T107" s="9"/>
      <c r="U107" s="9"/>
      <c r="V107" s="9"/>
      <c r="W107" s="9"/>
      <c r="X107" s="9"/>
      <c r="Y107" s="9"/>
      <c r="Z107" s="9"/>
      <c r="AA107" s="9"/>
      <c r="AB107" s="9"/>
      <c r="AC107" s="9"/>
      <c r="AD107" s="9"/>
      <c r="AE107" s="9"/>
    </row>
    <row r="108" s="2" customFormat="1" ht="21.84" customHeight="1">
      <c r="A108" s="40"/>
      <c r="B108" s="41"/>
      <c r="C108" s="42"/>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69"/>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71"/>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341</v>
      </c>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186" t="str">
        <f>E7</f>
        <v>STAVEBNÍ ÚPRAVY Č.P. 511 PRO LABORATOŘE A ONKOLOGII OBLASTNÍ NEMOCNICE JIČÍN A.S.</v>
      </c>
      <c r="F117" s="33"/>
      <c r="G117" s="33"/>
      <c r="H117" s="33"/>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325</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E9</f>
        <v>D.2-IO 02 - KOMUNIKACE, ZPEVNĚNÉ PLOCHY, CHODNÍKY</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F12</f>
        <v>Jičín</v>
      </c>
      <c r="G121" s="42"/>
      <c r="H121" s="42"/>
      <c r="I121" s="33" t="s">
        <v>24</v>
      </c>
      <c r="J121" s="81" t="str">
        <f>IF(J12="","",J12)</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E15</f>
        <v>KRÁLOVÉHRADECKÝ KRAJ</v>
      </c>
      <c r="G123" s="42"/>
      <c r="H123" s="42"/>
      <c r="I123" s="33" t="s">
        <v>36</v>
      </c>
      <c r="J123" s="38" t="str">
        <f>E21</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IF(E18="","",E18)</f>
        <v>Vyplň údaj</v>
      </c>
      <c r="G124" s="42"/>
      <c r="H124" s="42"/>
      <c r="I124" s="33" t="s">
        <v>39</v>
      </c>
      <c r="J124" s="38" t="str">
        <f>E24</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P128+P407</f>
        <v>0</v>
      </c>
      <c r="Q127" s="106"/>
      <c r="R127" s="210">
        <f>R128+R407</f>
        <v>6064.8593585999997</v>
      </c>
      <c r="S127" s="106"/>
      <c r="T127" s="211">
        <f>T128+T407</f>
        <v>1875.8250000000001</v>
      </c>
      <c r="U127" s="40"/>
      <c r="V127" s="40"/>
      <c r="W127" s="40"/>
      <c r="X127" s="40"/>
      <c r="Y127" s="40"/>
      <c r="Z127" s="40"/>
      <c r="AA127" s="40"/>
      <c r="AB127" s="40"/>
      <c r="AC127" s="40"/>
      <c r="AD127" s="40"/>
      <c r="AE127" s="40"/>
      <c r="AT127" s="18" t="s">
        <v>82</v>
      </c>
      <c r="AU127" s="18" t="s">
        <v>331</v>
      </c>
      <c r="BK127" s="212">
        <f>BK128+BK407</f>
        <v>0</v>
      </c>
    </row>
    <row r="128" s="12" customFormat="1" ht="25.92" customHeight="1">
      <c r="A128" s="12"/>
      <c r="B128" s="213"/>
      <c r="C128" s="214"/>
      <c r="D128" s="215" t="s">
        <v>82</v>
      </c>
      <c r="E128" s="216" t="s">
        <v>481</v>
      </c>
      <c r="F128" s="216" t="s">
        <v>482</v>
      </c>
      <c r="G128" s="214"/>
      <c r="H128" s="214"/>
      <c r="I128" s="217"/>
      <c r="J128" s="218">
        <f>BK128</f>
        <v>0</v>
      </c>
      <c r="K128" s="214"/>
      <c r="L128" s="219"/>
      <c r="M128" s="220"/>
      <c r="N128" s="221"/>
      <c r="O128" s="221"/>
      <c r="P128" s="222">
        <f>P129+P247+P253+P335+P340+P351+P398+P405</f>
        <v>0</v>
      </c>
      <c r="Q128" s="221"/>
      <c r="R128" s="222">
        <f>R129+R247+R253+R335+R340+R351+R398+R405</f>
        <v>6064.8593585999997</v>
      </c>
      <c r="S128" s="221"/>
      <c r="T128" s="223">
        <f>T129+T247+T253+T335+T340+T351+T398+T405</f>
        <v>1875.8250000000001</v>
      </c>
      <c r="U128" s="12"/>
      <c r="V128" s="12"/>
      <c r="W128" s="12"/>
      <c r="X128" s="12"/>
      <c r="Y128" s="12"/>
      <c r="Z128" s="12"/>
      <c r="AA128" s="12"/>
      <c r="AB128" s="12"/>
      <c r="AC128" s="12"/>
      <c r="AD128" s="12"/>
      <c r="AE128" s="12"/>
      <c r="AR128" s="224" t="s">
        <v>90</v>
      </c>
      <c r="AT128" s="225" t="s">
        <v>82</v>
      </c>
      <c r="AU128" s="225" t="s">
        <v>83</v>
      </c>
      <c r="AY128" s="224" t="s">
        <v>355</v>
      </c>
      <c r="BK128" s="226">
        <f>BK129+BK247+BK253+BK335+BK340+BK351+BK398+BK405</f>
        <v>0</v>
      </c>
    </row>
    <row r="129" s="12" customFormat="1" ht="22.8" customHeight="1">
      <c r="A129" s="12"/>
      <c r="B129" s="213"/>
      <c r="C129" s="214"/>
      <c r="D129" s="215" t="s">
        <v>82</v>
      </c>
      <c r="E129" s="227" t="s">
        <v>90</v>
      </c>
      <c r="F129" s="227" t="s">
        <v>483</v>
      </c>
      <c r="G129" s="214"/>
      <c r="H129" s="214"/>
      <c r="I129" s="217"/>
      <c r="J129" s="228">
        <f>BK129</f>
        <v>0</v>
      </c>
      <c r="K129" s="214"/>
      <c r="L129" s="219"/>
      <c r="M129" s="220"/>
      <c r="N129" s="221"/>
      <c r="O129" s="221"/>
      <c r="P129" s="222">
        <f>P130+SUM(P131:P214)</f>
        <v>0</v>
      </c>
      <c r="Q129" s="221"/>
      <c r="R129" s="222">
        <f>R130+SUM(R131:R214)</f>
        <v>607.44384000000002</v>
      </c>
      <c r="S129" s="221"/>
      <c r="T129" s="223">
        <f>T130+SUM(T131:T214)</f>
        <v>1790.625</v>
      </c>
      <c r="U129" s="12"/>
      <c r="V129" s="12"/>
      <c r="W129" s="12"/>
      <c r="X129" s="12"/>
      <c r="Y129" s="12"/>
      <c r="Z129" s="12"/>
      <c r="AA129" s="12"/>
      <c r="AB129" s="12"/>
      <c r="AC129" s="12"/>
      <c r="AD129" s="12"/>
      <c r="AE129" s="12"/>
      <c r="AR129" s="224" t="s">
        <v>90</v>
      </c>
      <c r="AT129" s="225" t="s">
        <v>82</v>
      </c>
      <c r="AU129" s="225" t="s">
        <v>90</v>
      </c>
      <c r="AY129" s="224" t="s">
        <v>355</v>
      </c>
      <c r="BK129" s="226">
        <f>BK130+SUM(BK131:BK214)</f>
        <v>0</v>
      </c>
    </row>
    <row r="130" s="2" customFormat="1" ht="16.5" customHeight="1">
      <c r="A130" s="40"/>
      <c r="B130" s="41"/>
      <c r="C130" s="229" t="s">
        <v>90</v>
      </c>
      <c r="D130" s="229" t="s">
        <v>358</v>
      </c>
      <c r="E130" s="230" t="s">
        <v>11124</v>
      </c>
      <c r="F130" s="231" t="s">
        <v>11125</v>
      </c>
      <c r="G130" s="232" t="s">
        <v>635</v>
      </c>
      <c r="H130" s="233">
        <v>9</v>
      </c>
      <c r="I130" s="234"/>
      <c r="J130" s="235">
        <f>ROUND(I130*H130,2)</f>
        <v>0</v>
      </c>
      <c r="K130" s="231" t="s">
        <v>361</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11126</v>
      </c>
    </row>
    <row r="131" s="2" customFormat="1" ht="16.5" customHeight="1">
      <c r="A131" s="40"/>
      <c r="B131" s="41"/>
      <c r="C131" s="229" t="s">
        <v>92</v>
      </c>
      <c r="D131" s="229" t="s">
        <v>358</v>
      </c>
      <c r="E131" s="230" t="s">
        <v>11127</v>
      </c>
      <c r="F131" s="231" t="s">
        <v>11128</v>
      </c>
      <c r="G131" s="232" t="s">
        <v>635</v>
      </c>
      <c r="H131" s="233">
        <v>9</v>
      </c>
      <c r="I131" s="234"/>
      <c r="J131" s="235">
        <f>ROUND(I131*H131,2)</f>
        <v>0</v>
      </c>
      <c r="K131" s="231" t="s">
        <v>361</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11129</v>
      </c>
    </row>
    <row r="132" s="2" customFormat="1" ht="16.5" customHeight="1">
      <c r="A132" s="40"/>
      <c r="B132" s="41"/>
      <c r="C132" s="229" t="s">
        <v>102</v>
      </c>
      <c r="D132" s="229" t="s">
        <v>358</v>
      </c>
      <c r="E132" s="230" t="s">
        <v>11130</v>
      </c>
      <c r="F132" s="231" t="s">
        <v>11131</v>
      </c>
      <c r="G132" s="232" t="s">
        <v>366</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11132</v>
      </c>
    </row>
    <row r="133" s="2" customFormat="1" ht="16.5" customHeight="1">
      <c r="A133" s="40"/>
      <c r="B133" s="41"/>
      <c r="C133" s="229" t="s">
        <v>144</v>
      </c>
      <c r="D133" s="229" t="s">
        <v>358</v>
      </c>
      <c r="E133" s="230" t="s">
        <v>11133</v>
      </c>
      <c r="F133" s="231" t="s">
        <v>11134</v>
      </c>
      <c r="G133" s="232" t="s">
        <v>519</v>
      </c>
      <c r="H133" s="233">
        <v>100</v>
      </c>
      <c r="I133" s="234"/>
      <c r="J133" s="235">
        <f>ROUND(I133*H133,2)</f>
        <v>0</v>
      </c>
      <c r="K133" s="231" t="s">
        <v>361</v>
      </c>
      <c r="L133" s="46"/>
      <c r="M133" s="236" t="s">
        <v>1</v>
      </c>
      <c r="N133" s="237" t="s">
        <v>48</v>
      </c>
      <c r="O133" s="93"/>
      <c r="P133" s="238">
        <f>O133*H133</f>
        <v>0</v>
      </c>
      <c r="Q133" s="238">
        <v>0</v>
      </c>
      <c r="R133" s="238">
        <f>Q133*H133</f>
        <v>0</v>
      </c>
      <c r="S133" s="238">
        <v>0.63</v>
      </c>
      <c r="T133" s="239">
        <f>S133*H133</f>
        <v>63</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11135</v>
      </c>
    </row>
    <row r="134" s="2" customFormat="1">
      <c r="A134" s="40"/>
      <c r="B134" s="41"/>
      <c r="C134" s="42"/>
      <c r="D134" s="242" t="s">
        <v>368</v>
      </c>
      <c r="E134" s="42"/>
      <c r="F134" s="243" t="s">
        <v>11136</v>
      </c>
      <c r="G134" s="42"/>
      <c r="H134" s="42"/>
      <c r="I134" s="244"/>
      <c r="J134" s="42"/>
      <c r="K134" s="42"/>
      <c r="L134" s="46"/>
      <c r="M134" s="245"/>
      <c r="N134" s="246"/>
      <c r="O134" s="93"/>
      <c r="P134" s="93"/>
      <c r="Q134" s="93"/>
      <c r="R134" s="93"/>
      <c r="S134" s="93"/>
      <c r="T134" s="94"/>
      <c r="U134" s="40"/>
      <c r="V134" s="40"/>
      <c r="W134" s="40"/>
      <c r="X134" s="40"/>
      <c r="Y134" s="40"/>
      <c r="Z134" s="40"/>
      <c r="AA134" s="40"/>
      <c r="AB134" s="40"/>
      <c r="AC134" s="40"/>
      <c r="AD134" s="40"/>
      <c r="AE134" s="40"/>
      <c r="AT134" s="18" t="s">
        <v>368</v>
      </c>
      <c r="AU134" s="18" t="s">
        <v>92</v>
      </c>
    </row>
    <row r="135" s="15" customFormat="1">
      <c r="A135" s="15"/>
      <c r="B135" s="274"/>
      <c r="C135" s="275"/>
      <c r="D135" s="242" t="s">
        <v>488</v>
      </c>
      <c r="E135" s="276" t="s">
        <v>1</v>
      </c>
      <c r="F135" s="277" t="s">
        <v>11137</v>
      </c>
      <c r="G135" s="275"/>
      <c r="H135" s="276" t="s">
        <v>1</v>
      </c>
      <c r="I135" s="278"/>
      <c r="J135" s="275"/>
      <c r="K135" s="275"/>
      <c r="L135" s="279"/>
      <c r="M135" s="280"/>
      <c r="N135" s="281"/>
      <c r="O135" s="281"/>
      <c r="P135" s="281"/>
      <c r="Q135" s="281"/>
      <c r="R135" s="281"/>
      <c r="S135" s="281"/>
      <c r="T135" s="282"/>
      <c r="U135" s="15"/>
      <c r="V135" s="15"/>
      <c r="W135" s="15"/>
      <c r="X135" s="15"/>
      <c r="Y135" s="15"/>
      <c r="Z135" s="15"/>
      <c r="AA135" s="15"/>
      <c r="AB135" s="15"/>
      <c r="AC135" s="15"/>
      <c r="AD135" s="15"/>
      <c r="AE135" s="15"/>
      <c r="AT135" s="283" t="s">
        <v>488</v>
      </c>
      <c r="AU135" s="283" t="s">
        <v>92</v>
      </c>
      <c r="AV135" s="15" t="s">
        <v>90</v>
      </c>
      <c r="AW135" s="15" t="s">
        <v>38</v>
      </c>
      <c r="AX135" s="15" t="s">
        <v>83</v>
      </c>
      <c r="AY135" s="283" t="s">
        <v>355</v>
      </c>
    </row>
    <row r="136" s="13" customFormat="1">
      <c r="A136" s="13"/>
      <c r="B136" s="252"/>
      <c r="C136" s="253"/>
      <c r="D136" s="242" t="s">
        <v>488</v>
      </c>
      <c r="E136" s="254" t="s">
        <v>1</v>
      </c>
      <c r="F136" s="255" t="s">
        <v>11138</v>
      </c>
      <c r="G136" s="253"/>
      <c r="H136" s="256">
        <v>100</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488</v>
      </c>
      <c r="AU136" s="262" t="s">
        <v>92</v>
      </c>
      <c r="AV136" s="13" t="s">
        <v>92</v>
      </c>
      <c r="AW136" s="13" t="s">
        <v>38</v>
      </c>
      <c r="AX136" s="13" t="s">
        <v>83</v>
      </c>
      <c r="AY136" s="262" t="s">
        <v>355</v>
      </c>
    </row>
    <row r="137" s="14" customFormat="1">
      <c r="A137" s="14"/>
      <c r="B137" s="263"/>
      <c r="C137" s="264"/>
      <c r="D137" s="242" t="s">
        <v>488</v>
      </c>
      <c r="E137" s="265" t="s">
        <v>1</v>
      </c>
      <c r="F137" s="266" t="s">
        <v>490</v>
      </c>
      <c r="G137" s="264"/>
      <c r="H137" s="267">
        <v>100</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488</v>
      </c>
      <c r="AU137" s="273" t="s">
        <v>92</v>
      </c>
      <c r="AV137" s="14" t="s">
        <v>144</v>
      </c>
      <c r="AW137" s="14" t="s">
        <v>38</v>
      </c>
      <c r="AX137" s="14" t="s">
        <v>90</v>
      </c>
      <c r="AY137" s="273" t="s">
        <v>355</v>
      </c>
    </row>
    <row r="138" s="2" customFormat="1" ht="16.5" customHeight="1">
      <c r="A138" s="40"/>
      <c r="B138" s="41"/>
      <c r="C138" s="229" t="s">
        <v>152</v>
      </c>
      <c r="D138" s="229" t="s">
        <v>358</v>
      </c>
      <c r="E138" s="230" t="s">
        <v>11139</v>
      </c>
      <c r="F138" s="231" t="s">
        <v>11140</v>
      </c>
      <c r="G138" s="232" t="s">
        <v>519</v>
      </c>
      <c r="H138" s="233">
        <v>1720</v>
      </c>
      <c r="I138" s="234"/>
      <c r="J138" s="235">
        <f>ROUND(I138*H138,2)</f>
        <v>0</v>
      </c>
      <c r="K138" s="231" t="s">
        <v>361</v>
      </c>
      <c r="L138" s="46"/>
      <c r="M138" s="236" t="s">
        <v>1</v>
      </c>
      <c r="N138" s="237" t="s">
        <v>48</v>
      </c>
      <c r="O138" s="93"/>
      <c r="P138" s="238">
        <f>O138*H138</f>
        <v>0</v>
      </c>
      <c r="Q138" s="238">
        <v>0</v>
      </c>
      <c r="R138" s="238">
        <f>Q138*H138</f>
        <v>0</v>
      </c>
      <c r="S138" s="238">
        <v>0.57999999999999996</v>
      </c>
      <c r="T138" s="239">
        <f>S138*H138</f>
        <v>997.59999999999991</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11141</v>
      </c>
    </row>
    <row r="139" s="15" customFormat="1">
      <c r="A139" s="15"/>
      <c r="B139" s="274"/>
      <c r="C139" s="275"/>
      <c r="D139" s="242" t="s">
        <v>488</v>
      </c>
      <c r="E139" s="276" t="s">
        <v>1</v>
      </c>
      <c r="F139" s="277" t="s">
        <v>11137</v>
      </c>
      <c r="G139" s="275"/>
      <c r="H139" s="276" t="s">
        <v>1</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488</v>
      </c>
      <c r="AU139" s="283" t="s">
        <v>92</v>
      </c>
      <c r="AV139" s="15" t="s">
        <v>90</v>
      </c>
      <c r="AW139" s="15" t="s">
        <v>38</v>
      </c>
      <c r="AX139" s="15" t="s">
        <v>83</v>
      </c>
      <c r="AY139" s="283" t="s">
        <v>355</v>
      </c>
    </row>
    <row r="140" s="13" customFormat="1">
      <c r="A140" s="13"/>
      <c r="B140" s="252"/>
      <c r="C140" s="253"/>
      <c r="D140" s="242" t="s">
        <v>488</v>
      </c>
      <c r="E140" s="254" t="s">
        <v>1</v>
      </c>
      <c r="F140" s="255" t="s">
        <v>11142</v>
      </c>
      <c r="G140" s="253"/>
      <c r="H140" s="256">
        <v>1720</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488</v>
      </c>
      <c r="AU140" s="262" t="s">
        <v>92</v>
      </c>
      <c r="AV140" s="13" t="s">
        <v>92</v>
      </c>
      <c r="AW140" s="13" t="s">
        <v>38</v>
      </c>
      <c r="AX140" s="13" t="s">
        <v>83</v>
      </c>
      <c r="AY140" s="262" t="s">
        <v>355</v>
      </c>
    </row>
    <row r="141" s="14" customFormat="1">
      <c r="A141" s="14"/>
      <c r="B141" s="263"/>
      <c r="C141" s="264"/>
      <c r="D141" s="242" t="s">
        <v>488</v>
      </c>
      <c r="E141" s="265" t="s">
        <v>1</v>
      </c>
      <c r="F141" s="266" t="s">
        <v>490</v>
      </c>
      <c r="G141" s="264"/>
      <c r="H141" s="267">
        <v>1720</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488</v>
      </c>
      <c r="AU141" s="273" t="s">
        <v>92</v>
      </c>
      <c r="AV141" s="14" t="s">
        <v>144</v>
      </c>
      <c r="AW141" s="14" t="s">
        <v>38</v>
      </c>
      <c r="AX141" s="14" t="s">
        <v>90</v>
      </c>
      <c r="AY141" s="273" t="s">
        <v>355</v>
      </c>
    </row>
    <row r="142" s="2" customFormat="1" ht="16.5" customHeight="1">
      <c r="A142" s="40"/>
      <c r="B142" s="41"/>
      <c r="C142" s="229" t="s">
        <v>155</v>
      </c>
      <c r="D142" s="229" t="s">
        <v>358</v>
      </c>
      <c r="E142" s="230" t="s">
        <v>11143</v>
      </c>
      <c r="F142" s="231" t="s">
        <v>11144</v>
      </c>
      <c r="G142" s="232" t="s">
        <v>519</v>
      </c>
      <c r="H142" s="233">
        <v>1620</v>
      </c>
      <c r="I142" s="234"/>
      <c r="J142" s="235">
        <f>ROUND(I142*H142,2)</f>
        <v>0</v>
      </c>
      <c r="K142" s="231" t="s">
        <v>361</v>
      </c>
      <c r="L142" s="46"/>
      <c r="M142" s="236" t="s">
        <v>1</v>
      </c>
      <c r="N142" s="237" t="s">
        <v>48</v>
      </c>
      <c r="O142" s="93"/>
      <c r="P142" s="238">
        <f>O142*H142</f>
        <v>0</v>
      </c>
      <c r="Q142" s="238">
        <v>0</v>
      </c>
      <c r="R142" s="238">
        <f>Q142*H142</f>
        <v>0</v>
      </c>
      <c r="S142" s="238">
        <v>0.45000000000000001</v>
      </c>
      <c r="T142" s="239">
        <f>S142*H142</f>
        <v>729</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11145</v>
      </c>
    </row>
    <row r="143" s="2" customFormat="1">
      <c r="A143" s="40"/>
      <c r="B143" s="41"/>
      <c r="C143" s="42"/>
      <c r="D143" s="242" t="s">
        <v>368</v>
      </c>
      <c r="E143" s="42"/>
      <c r="F143" s="243" t="s">
        <v>11136</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92</v>
      </c>
    </row>
    <row r="144" s="15" customFormat="1">
      <c r="A144" s="15"/>
      <c r="B144" s="274"/>
      <c r="C144" s="275"/>
      <c r="D144" s="242" t="s">
        <v>488</v>
      </c>
      <c r="E144" s="276" t="s">
        <v>1</v>
      </c>
      <c r="F144" s="277" t="s">
        <v>11146</v>
      </c>
      <c r="G144" s="275"/>
      <c r="H144" s="276" t="s">
        <v>1</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488</v>
      </c>
      <c r="AU144" s="283" t="s">
        <v>92</v>
      </c>
      <c r="AV144" s="15" t="s">
        <v>90</v>
      </c>
      <c r="AW144" s="15" t="s">
        <v>38</v>
      </c>
      <c r="AX144" s="15" t="s">
        <v>83</v>
      </c>
      <c r="AY144" s="283" t="s">
        <v>355</v>
      </c>
    </row>
    <row r="145" s="13" customFormat="1">
      <c r="A145" s="13"/>
      <c r="B145" s="252"/>
      <c r="C145" s="253"/>
      <c r="D145" s="242" t="s">
        <v>488</v>
      </c>
      <c r="E145" s="254" t="s">
        <v>1</v>
      </c>
      <c r="F145" s="255" t="s">
        <v>11147</v>
      </c>
      <c r="G145" s="253"/>
      <c r="H145" s="256">
        <v>1620</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1620</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158</v>
      </c>
      <c r="D147" s="229" t="s">
        <v>358</v>
      </c>
      <c r="E147" s="230" t="s">
        <v>10231</v>
      </c>
      <c r="F147" s="231" t="s">
        <v>10232</v>
      </c>
      <c r="G147" s="232" t="s">
        <v>514</v>
      </c>
      <c r="H147" s="233">
        <v>5</v>
      </c>
      <c r="I147" s="234"/>
      <c r="J147" s="235">
        <f>ROUND(I147*H147,2)</f>
        <v>0</v>
      </c>
      <c r="K147" s="231" t="s">
        <v>361</v>
      </c>
      <c r="L147" s="46"/>
      <c r="M147" s="236" t="s">
        <v>1</v>
      </c>
      <c r="N147" s="237" t="s">
        <v>48</v>
      </c>
      <c r="O147" s="93"/>
      <c r="P147" s="238">
        <f>O147*H147</f>
        <v>0</v>
      </c>
      <c r="Q147" s="238">
        <v>0</v>
      </c>
      <c r="R147" s="238">
        <f>Q147*H147</f>
        <v>0</v>
      </c>
      <c r="S147" s="238">
        <v>0.20499999999999999</v>
      </c>
      <c r="T147" s="239">
        <f>S147*H147</f>
        <v>1.0249999999999999</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11148</v>
      </c>
    </row>
    <row r="148" s="2" customFormat="1" ht="16.5" customHeight="1">
      <c r="A148" s="40"/>
      <c r="B148" s="41"/>
      <c r="C148" s="229" t="s">
        <v>161</v>
      </c>
      <c r="D148" s="229" t="s">
        <v>358</v>
      </c>
      <c r="E148" s="230" t="s">
        <v>11149</v>
      </c>
      <c r="F148" s="231" t="s">
        <v>11150</v>
      </c>
      <c r="G148" s="232" t="s">
        <v>486</v>
      </c>
      <c r="H148" s="233">
        <v>250</v>
      </c>
      <c r="I148" s="234"/>
      <c r="J148" s="235">
        <f>ROUND(I148*H148,2)</f>
        <v>0</v>
      </c>
      <c r="K148" s="231" t="s">
        <v>361</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11151</v>
      </c>
    </row>
    <row r="149" s="13" customFormat="1">
      <c r="A149" s="13"/>
      <c r="B149" s="252"/>
      <c r="C149" s="253"/>
      <c r="D149" s="242" t="s">
        <v>488</v>
      </c>
      <c r="E149" s="254" t="s">
        <v>1</v>
      </c>
      <c r="F149" s="255" t="s">
        <v>11152</v>
      </c>
      <c r="G149" s="253"/>
      <c r="H149" s="256">
        <v>250</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38</v>
      </c>
      <c r="AX149" s="13" t="s">
        <v>83</v>
      </c>
      <c r="AY149" s="262" t="s">
        <v>355</v>
      </c>
    </row>
    <row r="150" s="14" customFormat="1">
      <c r="A150" s="14"/>
      <c r="B150" s="263"/>
      <c r="C150" s="264"/>
      <c r="D150" s="242" t="s">
        <v>488</v>
      </c>
      <c r="E150" s="265" t="s">
        <v>1</v>
      </c>
      <c r="F150" s="266" t="s">
        <v>490</v>
      </c>
      <c r="G150" s="264"/>
      <c r="H150" s="267">
        <v>250</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488</v>
      </c>
      <c r="AU150" s="273" t="s">
        <v>92</v>
      </c>
      <c r="AV150" s="14" t="s">
        <v>144</v>
      </c>
      <c r="AW150" s="14" t="s">
        <v>38</v>
      </c>
      <c r="AX150" s="14" t="s">
        <v>90</v>
      </c>
      <c r="AY150" s="273" t="s">
        <v>355</v>
      </c>
    </row>
    <row r="151" s="2" customFormat="1" ht="16.5" customHeight="1">
      <c r="A151" s="40"/>
      <c r="B151" s="41"/>
      <c r="C151" s="229" t="s">
        <v>164</v>
      </c>
      <c r="D151" s="229" t="s">
        <v>358</v>
      </c>
      <c r="E151" s="230" t="s">
        <v>11153</v>
      </c>
      <c r="F151" s="231" t="s">
        <v>11154</v>
      </c>
      <c r="G151" s="232" t="s">
        <v>493</v>
      </c>
      <c r="H151" s="233">
        <v>45</v>
      </c>
      <c r="I151" s="234"/>
      <c r="J151" s="235">
        <f>ROUND(I151*H151,2)</f>
        <v>0</v>
      </c>
      <c r="K151" s="231" t="s">
        <v>361</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92</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11155</v>
      </c>
    </row>
    <row r="152" s="2" customFormat="1" ht="16.5" customHeight="1">
      <c r="A152" s="40"/>
      <c r="B152" s="41"/>
      <c r="C152" s="229" t="s">
        <v>166</v>
      </c>
      <c r="D152" s="229" t="s">
        <v>358</v>
      </c>
      <c r="E152" s="230" t="s">
        <v>11156</v>
      </c>
      <c r="F152" s="231" t="s">
        <v>11157</v>
      </c>
      <c r="G152" s="232" t="s">
        <v>519</v>
      </c>
      <c r="H152" s="233">
        <v>680</v>
      </c>
      <c r="I152" s="234"/>
      <c r="J152" s="235">
        <f>ROUND(I152*H152,2)</f>
        <v>0</v>
      </c>
      <c r="K152" s="231" t="s">
        <v>361</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11158</v>
      </c>
    </row>
    <row r="153" s="15" customFormat="1">
      <c r="A153" s="15"/>
      <c r="B153" s="274"/>
      <c r="C153" s="275"/>
      <c r="D153" s="242" t="s">
        <v>488</v>
      </c>
      <c r="E153" s="276" t="s">
        <v>1</v>
      </c>
      <c r="F153" s="277" t="s">
        <v>11146</v>
      </c>
      <c r="G153" s="275"/>
      <c r="H153" s="276" t="s">
        <v>1</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488</v>
      </c>
      <c r="AU153" s="283" t="s">
        <v>92</v>
      </c>
      <c r="AV153" s="15" t="s">
        <v>90</v>
      </c>
      <c r="AW153" s="15" t="s">
        <v>38</v>
      </c>
      <c r="AX153" s="15" t="s">
        <v>83</v>
      </c>
      <c r="AY153" s="283" t="s">
        <v>355</v>
      </c>
    </row>
    <row r="154" s="13" customFormat="1">
      <c r="A154" s="13"/>
      <c r="B154" s="252"/>
      <c r="C154" s="253"/>
      <c r="D154" s="242" t="s">
        <v>488</v>
      </c>
      <c r="E154" s="254" t="s">
        <v>1</v>
      </c>
      <c r="F154" s="255" t="s">
        <v>11159</v>
      </c>
      <c r="G154" s="253"/>
      <c r="H154" s="256">
        <v>680</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488</v>
      </c>
      <c r="AU154" s="262" t="s">
        <v>92</v>
      </c>
      <c r="AV154" s="13" t="s">
        <v>92</v>
      </c>
      <c r="AW154" s="13" t="s">
        <v>38</v>
      </c>
      <c r="AX154" s="13" t="s">
        <v>83</v>
      </c>
      <c r="AY154" s="262" t="s">
        <v>355</v>
      </c>
    </row>
    <row r="155" s="15" customFormat="1">
      <c r="A155" s="15"/>
      <c r="B155" s="274"/>
      <c r="C155" s="275"/>
      <c r="D155" s="242" t="s">
        <v>488</v>
      </c>
      <c r="E155" s="276" t="s">
        <v>1</v>
      </c>
      <c r="F155" s="277" t="s">
        <v>11160</v>
      </c>
      <c r="G155" s="275"/>
      <c r="H155" s="276" t="s">
        <v>1</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488</v>
      </c>
      <c r="AU155" s="283" t="s">
        <v>92</v>
      </c>
      <c r="AV155" s="15" t="s">
        <v>90</v>
      </c>
      <c r="AW155" s="15" t="s">
        <v>38</v>
      </c>
      <c r="AX155" s="15" t="s">
        <v>83</v>
      </c>
      <c r="AY155" s="283" t="s">
        <v>355</v>
      </c>
    </row>
    <row r="156" s="14" customFormat="1">
      <c r="A156" s="14"/>
      <c r="B156" s="263"/>
      <c r="C156" s="264"/>
      <c r="D156" s="242" t="s">
        <v>488</v>
      </c>
      <c r="E156" s="265" t="s">
        <v>1</v>
      </c>
      <c r="F156" s="266" t="s">
        <v>490</v>
      </c>
      <c r="G156" s="264"/>
      <c r="H156" s="267">
        <v>680</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488</v>
      </c>
      <c r="AU156" s="273" t="s">
        <v>92</v>
      </c>
      <c r="AV156" s="14" t="s">
        <v>144</v>
      </c>
      <c r="AW156" s="14" t="s">
        <v>38</v>
      </c>
      <c r="AX156" s="14" t="s">
        <v>90</v>
      </c>
      <c r="AY156" s="273" t="s">
        <v>355</v>
      </c>
    </row>
    <row r="157" s="2" customFormat="1" ht="21.75" customHeight="1">
      <c r="A157" s="40"/>
      <c r="B157" s="41"/>
      <c r="C157" s="229" t="s">
        <v>169</v>
      </c>
      <c r="D157" s="229" t="s">
        <v>358</v>
      </c>
      <c r="E157" s="230" t="s">
        <v>11161</v>
      </c>
      <c r="F157" s="231" t="s">
        <v>11162</v>
      </c>
      <c r="G157" s="232" t="s">
        <v>498</v>
      </c>
      <c r="H157" s="233">
        <v>920</v>
      </c>
      <c r="I157" s="234"/>
      <c r="J157" s="235">
        <f>ROUND(I157*H157,2)</f>
        <v>0</v>
      </c>
      <c r="K157" s="231" t="s">
        <v>361</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92</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11163</v>
      </c>
    </row>
    <row r="158" s="15" customFormat="1">
      <c r="A158" s="15"/>
      <c r="B158" s="274"/>
      <c r="C158" s="275"/>
      <c r="D158" s="242" t="s">
        <v>488</v>
      </c>
      <c r="E158" s="276" t="s">
        <v>1</v>
      </c>
      <c r="F158" s="277" t="s">
        <v>11137</v>
      </c>
      <c r="G158" s="275"/>
      <c r="H158" s="276" t="s">
        <v>1</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488</v>
      </c>
      <c r="AU158" s="283" t="s">
        <v>92</v>
      </c>
      <c r="AV158" s="15" t="s">
        <v>90</v>
      </c>
      <c r="AW158" s="15" t="s">
        <v>38</v>
      </c>
      <c r="AX158" s="15" t="s">
        <v>83</v>
      </c>
      <c r="AY158" s="283" t="s">
        <v>355</v>
      </c>
    </row>
    <row r="159" s="13" customFormat="1">
      <c r="A159" s="13"/>
      <c r="B159" s="252"/>
      <c r="C159" s="253"/>
      <c r="D159" s="242" t="s">
        <v>488</v>
      </c>
      <c r="E159" s="254" t="s">
        <v>1</v>
      </c>
      <c r="F159" s="255" t="s">
        <v>11164</v>
      </c>
      <c r="G159" s="253"/>
      <c r="H159" s="256">
        <v>800</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3" customFormat="1">
      <c r="A160" s="13"/>
      <c r="B160" s="252"/>
      <c r="C160" s="253"/>
      <c r="D160" s="242" t="s">
        <v>488</v>
      </c>
      <c r="E160" s="254" t="s">
        <v>1</v>
      </c>
      <c r="F160" s="255" t="s">
        <v>11165</v>
      </c>
      <c r="G160" s="253"/>
      <c r="H160" s="256">
        <v>120</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488</v>
      </c>
      <c r="AU160" s="262" t="s">
        <v>92</v>
      </c>
      <c r="AV160" s="13" t="s">
        <v>92</v>
      </c>
      <c r="AW160" s="13" t="s">
        <v>38</v>
      </c>
      <c r="AX160" s="13" t="s">
        <v>83</v>
      </c>
      <c r="AY160" s="262" t="s">
        <v>355</v>
      </c>
    </row>
    <row r="161" s="14" customFormat="1">
      <c r="A161" s="14"/>
      <c r="B161" s="263"/>
      <c r="C161" s="264"/>
      <c r="D161" s="242" t="s">
        <v>488</v>
      </c>
      <c r="E161" s="265" t="s">
        <v>1</v>
      </c>
      <c r="F161" s="266" t="s">
        <v>490</v>
      </c>
      <c r="G161" s="264"/>
      <c r="H161" s="267">
        <v>920</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488</v>
      </c>
      <c r="AU161" s="273" t="s">
        <v>92</v>
      </c>
      <c r="AV161" s="14" t="s">
        <v>144</v>
      </c>
      <c r="AW161" s="14" t="s">
        <v>38</v>
      </c>
      <c r="AX161" s="14" t="s">
        <v>90</v>
      </c>
      <c r="AY161" s="273" t="s">
        <v>355</v>
      </c>
    </row>
    <row r="162" s="2" customFormat="1" ht="21.75" customHeight="1">
      <c r="A162" s="40"/>
      <c r="B162" s="41"/>
      <c r="C162" s="229" t="s">
        <v>172</v>
      </c>
      <c r="D162" s="229" t="s">
        <v>358</v>
      </c>
      <c r="E162" s="230" t="s">
        <v>11166</v>
      </c>
      <c r="F162" s="231" t="s">
        <v>11167</v>
      </c>
      <c r="G162" s="232" t="s">
        <v>498</v>
      </c>
      <c r="H162" s="233">
        <v>1309.8499999999999</v>
      </c>
      <c r="I162" s="234"/>
      <c r="J162" s="235">
        <f>ROUND(I162*H162,2)</f>
        <v>0</v>
      </c>
      <c r="K162" s="231" t="s">
        <v>9898</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11168</v>
      </c>
    </row>
    <row r="163" s="15" customFormat="1">
      <c r="A163" s="15"/>
      <c r="B163" s="274"/>
      <c r="C163" s="275"/>
      <c r="D163" s="242" t="s">
        <v>488</v>
      </c>
      <c r="E163" s="276" t="s">
        <v>1</v>
      </c>
      <c r="F163" s="277" t="s">
        <v>11146</v>
      </c>
      <c r="G163" s="275"/>
      <c r="H163" s="276" t="s">
        <v>1</v>
      </c>
      <c r="I163" s="278"/>
      <c r="J163" s="275"/>
      <c r="K163" s="275"/>
      <c r="L163" s="279"/>
      <c r="M163" s="280"/>
      <c r="N163" s="281"/>
      <c r="O163" s="281"/>
      <c r="P163" s="281"/>
      <c r="Q163" s="281"/>
      <c r="R163" s="281"/>
      <c r="S163" s="281"/>
      <c r="T163" s="282"/>
      <c r="U163" s="15"/>
      <c r="V163" s="15"/>
      <c r="W163" s="15"/>
      <c r="X163" s="15"/>
      <c r="Y163" s="15"/>
      <c r="Z163" s="15"/>
      <c r="AA163" s="15"/>
      <c r="AB163" s="15"/>
      <c r="AC163" s="15"/>
      <c r="AD163" s="15"/>
      <c r="AE163" s="15"/>
      <c r="AT163" s="283" t="s">
        <v>488</v>
      </c>
      <c r="AU163" s="283" t="s">
        <v>92</v>
      </c>
      <c r="AV163" s="15" t="s">
        <v>90</v>
      </c>
      <c r="AW163" s="15" t="s">
        <v>38</v>
      </c>
      <c r="AX163" s="15" t="s">
        <v>83</v>
      </c>
      <c r="AY163" s="283" t="s">
        <v>355</v>
      </c>
    </row>
    <row r="164" s="13" customFormat="1">
      <c r="A164" s="13"/>
      <c r="B164" s="252"/>
      <c r="C164" s="253"/>
      <c r="D164" s="242" t="s">
        <v>488</v>
      </c>
      <c r="E164" s="254" t="s">
        <v>1</v>
      </c>
      <c r="F164" s="255" t="s">
        <v>11169</v>
      </c>
      <c r="G164" s="253"/>
      <c r="H164" s="256">
        <v>1309.8499999999999</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488</v>
      </c>
      <c r="AU164" s="262" t="s">
        <v>92</v>
      </c>
      <c r="AV164" s="13" t="s">
        <v>92</v>
      </c>
      <c r="AW164" s="13" t="s">
        <v>38</v>
      </c>
      <c r="AX164" s="13" t="s">
        <v>83</v>
      </c>
      <c r="AY164" s="262" t="s">
        <v>355</v>
      </c>
    </row>
    <row r="165" s="14" customFormat="1">
      <c r="A165" s="14"/>
      <c r="B165" s="263"/>
      <c r="C165" s="264"/>
      <c r="D165" s="242" t="s">
        <v>488</v>
      </c>
      <c r="E165" s="265" t="s">
        <v>1</v>
      </c>
      <c r="F165" s="266" t="s">
        <v>490</v>
      </c>
      <c r="G165" s="264"/>
      <c r="H165" s="267">
        <v>1309.8499999999999</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488</v>
      </c>
      <c r="AU165" s="273" t="s">
        <v>92</v>
      </c>
      <c r="AV165" s="14" t="s">
        <v>144</v>
      </c>
      <c r="AW165" s="14" t="s">
        <v>38</v>
      </c>
      <c r="AX165" s="14" t="s">
        <v>90</v>
      </c>
      <c r="AY165" s="273" t="s">
        <v>355</v>
      </c>
    </row>
    <row r="166" s="2" customFormat="1" ht="21.75" customHeight="1">
      <c r="A166" s="40"/>
      <c r="B166" s="41"/>
      <c r="C166" s="229" t="s">
        <v>175</v>
      </c>
      <c r="D166" s="229" t="s">
        <v>358</v>
      </c>
      <c r="E166" s="230" t="s">
        <v>11170</v>
      </c>
      <c r="F166" s="231" t="s">
        <v>11171</v>
      </c>
      <c r="G166" s="232" t="s">
        <v>498</v>
      </c>
      <c r="H166" s="233">
        <v>317.63999999999999</v>
      </c>
      <c r="I166" s="234"/>
      <c r="J166" s="235">
        <f>ROUND(I166*H166,2)</f>
        <v>0</v>
      </c>
      <c r="K166" s="231" t="s">
        <v>361</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92</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11172</v>
      </c>
    </row>
    <row r="167" s="15" customFormat="1">
      <c r="A167" s="15"/>
      <c r="B167" s="274"/>
      <c r="C167" s="275"/>
      <c r="D167" s="242" t="s">
        <v>488</v>
      </c>
      <c r="E167" s="276" t="s">
        <v>1</v>
      </c>
      <c r="F167" s="277" t="s">
        <v>11146</v>
      </c>
      <c r="G167" s="275"/>
      <c r="H167" s="276" t="s">
        <v>1</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488</v>
      </c>
      <c r="AU167" s="283" t="s">
        <v>92</v>
      </c>
      <c r="AV167" s="15" t="s">
        <v>90</v>
      </c>
      <c r="AW167" s="15" t="s">
        <v>38</v>
      </c>
      <c r="AX167" s="15" t="s">
        <v>83</v>
      </c>
      <c r="AY167" s="283" t="s">
        <v>355</v>
      </c>
    </row>
    <row r="168" s="15" customFormat="1">
      <c r="A168" s="15"/>
      <c r="B168" s="274"/>
      <c r="C168" s="275"/>
      <c r="D168" s="242" t="s">
        <v>488</v>
      </c>
      <c r="E168" s="276" t="s">
        <v>1</v>
      </c>
      <c r="F168" s="277" t="s">
        <v>11173</v>
      </c>
      <c r="G168" s="275"/>
      <c r="H168" s="276" t="s">
        <v>1</v>
      </c>
      <c r="I168" s="278"/>
      <c r="J168" s="275"/>
      <c r="K168" s="275"/>
      <c r="L168" s="279"/>
      <c r="M168" s="280"/>
      <c r="N168" s="281"/>
      <c r="O168" s="281"/>
      <c r="P168" s="281"/>
      <c r="Q168" s="281"/>
      <c r="R168" s="281"/>
      <c r="S168" s="281"/>
      <c r="T168" s="282"/>
      <c r="U168" s="15"/>
      <c r="V168" s="15"/>
      <c r="W168" s="15"/>
      <c r="X168" s="15"/>
      <c r="Y168" s="15"/>
      <c r="Z168" s="15"/>
      <c r="AA168" s="15"/>
      <c r="AB168" s="15"/>
      <c r="AC168" s="15"/>
      <c r="AD168" s="15"/>
      <c r="AE168" s="15"/>
      <c r="AT168" s="283" t="s">
        <v>488</v>
      </c>
      <c r="AU168" s="283" t="s">
        <v>92</v>
      </c>
      <c r="AV168" s="15" t="s">
        <v>90</v>
      </c>
      <c r="AW168" s="15" t="s">
        <v>38</v>
      </c>
      <c r="AX168" s="15" t="s">
        <v>83</v>
      </c>
      <c r="AY168" s="283" t="s">
        <v>355</v>
      </c>
    </row>
    <row r="169" s="13" customFormat="1">
      <c r="A169" s="13"/>
      <c r="B169" s="252"/>
      <c r="C169" s="253"/>
      <c r="D169" s="242" t="s">
        <v>488</v>
      </c>
      <c r="E169" s="254" t="s">
        <v>1</v>
      </c>
      <c r="F169" s="255" t="s">
        <v>11174</v>
      </c>
      <c r="G169" s="253"/>
      <c r="H169" s="256">
        <v>152.46000000000001</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38</v>
      </c>
      <c r="AX169" s="13" t="s">
        <v>83</v>
      </c>
      <c r="AY169" s="262" t="s">
        <v>355</v>
      </c>
    </row>
    <row r="170" s="13" customFormat="1">
      <c r="A170" s="13"/>
      <c r="B170" s="252"/>
      <c r="C170" s="253"/>
      <c r="D170" s="242" t="s">
        <v>488</v>
      </c>
      <c r="E170" s="254" t="s">
        <v>1</v>
      </c>
      <c r="F170" s="255" t="s">
        <v>11175</v>
      </c>
      <c r="G170" s="253"/>
      <c r="H170" s="256">
        <v>13.5</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92</v>
      </c>
      <c r="AV170" s="13" t="s">
        <v>92</v>
      </c>
      <c r="AW170" s="13" t="s">
        <v>38</v>
      </c>
      <c r="AX170" s="13" t="s">
        <v>83</v>
      </c>
      <c r="AY170" s="262" t="s">
        <v>355</v>
      </c>
    </row>
    <row r="171" s="13" customFormat="1">
      <c r="A171" s="13"/>
      <c r="B171" s="252"/>
      <c r="C171" s="253"/>
      <c r="D171" s="242" t="s">
        <v>488</v>
      </c>
      <c r="E171" s="254" t="s">
        <v>1</v>
      </c>
      <c r="F171" s="255" t="s">
        <v>11176</v>
      </c>
      <c r="G171" s="253"/>
      <c r="H171" s="256">
        <v>151.68000000000001</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92</v>
      </c>
      <c r="AV171" s="13" t="s">
        <v>92</v>
      </c>
      <c r="AW171" s="13" t="s">
        <v>38</v>
      </c>
      <c r="AX171" s="13" t="s">
        <v>83</v>
      </c>
      <c r="AY171" s="262" t="s">
        <v>355</v>
      </c>
    </row>
    <row r="172" s="14" customFormat="1">
      <c r="A172" s="14"/>
      <c r="B172" s="263"/>
      <c r="C172" s="264"/>
      <c r="D172" s="242" t="s">
        <v>488</v>
      </c>
      <c r="E172" s="265" t="s">
        <v>1</v>
      </c>
      <c r="F172" s="266" t="s">
        <v>490</v>
      </c>
      <c r="G172" s="264"/>
      <c r="H172" s="267">
        <v>317.63999999999999</v>
      </c>
      <c r="I172" s="268"/>
      <c r="J172" s="264"/>
      <c r="K172" s="264"/>
      <c r="L172" s="269"/>
      <c r="M172" s="270"/>
      <c r="N172" s="271"/>
      <c r="O172" s="271"/>
      <c r="P172" s="271"/>
      <c r="Q172" s="271"/>
      <c r="R172" s="271"/>
      <c r="S172" s="271"/>
      <c r="T172" s="272"/>
      <c r="U172" s="14"/>
      <c r="V172" s="14"/>
      <c r="W172" s="14"/>
      <c r="X172" s="14"/>
      <c r="Y172" s="14"/>
      <c r="Z172" s="14"/>
      <c r="AA172" s="14"/>
      <c r="AB172" s="14"/>
      <c r="AC172" s="14"/>
      <c r="AD172" s="14"/>
      <c r="AE172" s="14"/>
      <c r="AT172" s="273" t="s">
        <v>488</v>
      </c>
      <c r="AU172" s="273" t="s">
        <v>92</v>
      </c>
      <c r="AV172" s="14" t="s">
        <v>144</v>
      </c>
      <c r="AW172" s="14" t="s">
        <v>38</v>
      </c>
      <c r="AX172" s="14" t="s">
        <v>90</v>
      </c>
      <c r="AY172" s="273" t="s">
        <v>355</v>
      </c>
    </row>
    <row r="173" s="2" customFormat="1" ht="16.5" customHeight="1">
      <c r="A173" s="40"/>
      <c r="B173" s="41"/>
      <c r="C173" s="229" t="s">
        <v>178</v>
      </c>
      <c r="D173" s="229" t="s">
        <v>358</v>
      </c>
      <c r="E173" s="230" t="s">
        <v>9298</v>
      </c>
      <c r="F173" s="231" t="s">
        <v>9299</v>
      </c>
      <c r="G173" s="232" t="s">
        <v>498</v>
      </c>
      <c r="H173" s="233">
        <v>280</v>
      </c>
      <c r="I173" s="234"/>
      <c r="J173" s="235">
        <f>ROUND(I173*H173,2)</f>
        <v>0</v>
      </c>
      <c r="K173" s="231" t="s">
        <v>361</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92</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11177</v>
      </c>
    </row>
    <row r="174" s="2" customFormat="1">
      <c r="A174" s="40"/>
      <c r="B174" s="41"/>
      <c r="C174" s="42"/>
      <c r="D174" s="242" t="s">
        <v>368</v>
      </c>
      <c r="E174" s="42"/>
      <c r="F174" s="243" t="s">
        <v>9301</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92</v>
      </c>
    </row>
    <row r="175" s="13" customFormat="1">
      <c r="A175" s="13"/>
      <c r="B175" s="252"/>
      <c r="C175" s="253"/>
      <c r="D175" s="242" t="s">
        <v>488</v>
      </c>
      <c r="E175" s="253"/>
      <c r="F175" s="255" t="s">
        <v>11178</v>
      </c>
      <c r="G175" s="253"/>
      <c r="H175" s="256">
        <v>280</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488</v>
      </c>
      <c r="AU175" s="262" t="s">
        <v>92</v>
      </c>
      <c r="AV175" s="13" t="s">
        <v>92</v>
      </c>
      <c r="AW175" s="13" t="s">
        <v>4</v>
      </c>
      <c r="AX175" s="13" t="s">
        <v>90</v>
      </c>
      <c r="AY175" s="262" t="s">
        <v>355</v>
      </c>
    </row>
    <row r="176" s="2" customFormat="1" ht="16.5" customHeight="1">
      <c r="A176" s="40"/>
      <c r="B176" s="41"/>
      <c r="C176" s="229" t="s">
        <v>8</v>
      </c>
      <c r="D176" s="229" t="s">
        <v>358</v>
      </c>
      <c r="E176" s="230" t="s">
        <v>10751</v>
      </c>
      <c r="F176" s="231" t="s">
        <v>10752</v>
      </c>
      <c r="G176" s="232" t="s">
        <v>498</v>
      </c>
      <c r="H176" s="233">
        <v>136</v>
      </c>
      <c r="I176" s="234"/>
      <c r="J176" s="235">
        <f>ROUND(I176*H176,2)</f>
        <v>0</v>
      </c>
      <c r="K176" s="231" t="s">
        <v>361</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11179</v>
      </c>
    </row>
    <row r="177" s="2" customFormat="1" ht="16.5" customHeight="1">
      <c r="A177" s="40"/>
      <c r="B177" s="41"/>
      <c r="C177" s="229" t="s">
        <v>419</v>
      </c>
      <c r="D177" s="229" t="s">
        <v>358</v>
      </c>
      <c r="E177" s="230" t="s">
        <v>9303</v>
      </c>
      <c r="F177" s="231" t="s">
        <v>9304</v>
      </c>
      <c r="G177" s="232" t="s">
        <v>498</v>
      </c>
      <c r="H177" s="233">
        <v>780</v>
      </c>
      <c r="I177" s="234"/>
      <c r="J177" s="235">
        <f>ROUND(I177*H177,2)</f>
        <v>0</v>
      </c>
      <c r="K177" s="231" t="s">
        <v>361</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11180</v>
      </c>
    </row>
    <row r="178" s="13" customFormat="1">
      <c r="A178" s="13"/>
      <c r="B178" s="252"/>
      <c r="C178" s="253"/>
      <c r="D178" s="242" t="s">
        <v>488</v>
      </c>
      <c r="E178" s="254" t="s">
        <v>1</v>
      </c>
      <c r="F178" s="255" t="s">
        <v>11181</v>
      </c>
      <c r="G178" s="253"/>
      <c r="H178" s="256">
        <v>780</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488</v>
      </c>
      <c r="AU178" s="262" t="s">
        <v>92</v>
      </c>
      <c r="AV178" s="13" t="s">
        <v>92</v>
      </c>
      <c r="AW178" s="13" t="s">
        <v>38</v>
      </c>
      <c r="AX178" s="13" t="s">
        <v>83</v>
      </c>
      <c r="AY178" s="262" t="s">
        <v>355</v>
      </c>
    </row>
    <row r="179" s="14" customFormat="1">
      <c r="A179" s="14"/>
      <c r="B179" s="263"/>
      <c r="C179" s="264"/>
      <c r="D179" s="242" t="s">
        <v>488</v>
      </c>
      <c r="E179" s="265" t="s">
        <v>1</v>
      </c>
      <c r="F179" s="266" t="s">
        <v>490</v>
      </c>
      <c r="G179" s="264"/>
      <c r="H179" s="267">
        <v>780</v>
      </c>
      <c r="I179" s="268"/>
      <c r="J179" s="264"/>
      <c r="K179" s="264"/>
      <c r="L179" s="269"/>
      <c r="M179" s="270"/>
      <c r="N179" s="271"/>
      <c r="O179" s="271"/>
      <c r="P179" s="271"/>
      <c r="Q179" s="271"/>
      <c r="R179" s="271"/>
      <c r="S179" s="271"/>
      <c r="T179" s="272"/>
      <c r="U179" s="14"/>
      <c r="V179" s="14"/>
      <c r="W179" s="14"/>
      <c r="X179" s="14"/>
      <c r="Y179" s="14"/>
      <c r="Z179" s="14"/>
      <c r="AA179" s="14"/>
      <c r="AB179" s="14"/>
      <c r="AC179" s="14"/>
      <c r="AD179" s="14"/>
      <c r="AE179" s="14"/>
      <c r="AT179" s="273" t="s">
        <v>488</v>
      </c>
      <c r="AU179" s="273" t="s">
        <v>92</v>
      </c>
      <c r="AV179" s="14" t="s">
        <v>144</v>
      </c>
      <c r="AW179" s="14" t="s">
        <v>38</v>
      </c>
      <c r="AX179" s="14" t="s">
        <v>90</v>
      </c>
      <c r="AY179" s="273" t="s">
        <v>355</v>
      </c>
    </row>
    <row r="180" s="2" customFormat="1">
      <c r="A180" s="40"/>
      <c r="B180" s="41"/>
      <c r="C180" s="229" t="s">
        <v>561</v>
      </c>
      <c r="D180" s="229" t="s">
        <v>358</v>
      </c>
      <c r="E180" s="230" t="s">
        <v>9307</v>
      </c>
      <c r="F180" s="231" t="s">
        <v>9308</v>
      </c>
      <c r="G180" s="232" t="s">
        <v>498</v>
      </c>
      <c r="H180" s="233">
        <v>7800</v>
      </c>
      <c r="I180" s="234"/>
      <c r="J180" s="235">
        <f>ROUND(I180*H180,2)</f>
        <v>0</v>
      </c>
      <c r="K180" s="231" t="s">
        <v>361</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92</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11182</v>
      </c>
    </row>
    <row r="181" s="13" customFormat="1">
      <c r="A181" s="13"/>
      <c r="B181" s="252"/>
      <c r="C181" s="253"/>
      <c r="D181" s="242" t="s">
        <v>488</v>
      </c>
      <c r="E181" s="253"/>
      <c r="F181" s="255" t="s">
        <v>11183</v>
      </c>
      <c r="G181" s="253"/>
      <c r="H181" s="256">
        <v>7800</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4</v>
      </c>
      <c r="AX181" s="13" t="s">
        <v>90</v>
      </c>
      <c r="AY181" s="262" t="s">
        <v>355</v>
      </c>
    </row>
    <row r="182" s="2" customFormat="1" ht="16.5" customHeight="1">
      <c r="A182" s="40"/>
      <c r="B182" s="41"/>
      <c r="C182" s="229" t="s">
        <v>565</v>
      </c>
      <c r="D182" s="229" t="s">
        <v>358</v>
      </c>
      <c r="E182" s="230" t="s">
        <v>540</v>
      </c>
      <c r="F182" s="231" t="s">
        <v>541</v>
      </c>
      <c r="G182" s="232" t="s">
        <v>498</v>
      </c>
      <c r="H182" s="233">
        <v>1309.8499999999999</v>
      </c>
      <c r="I182" s="234"/>
      <c r="J182" s="235">
        <f>ROUND(I182*H182,2)</f>
        <v>0</v>
      </c>
      <c r="K182" s="231" t="s">
        <v>9898</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92</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11184</v>
      </c>
    </row>
    <row r="183" s="15" customFormat="1">
      <c r="A183" s="15"/>
      <c r="B183" s="274"/>
      <c r="C183" s="275"/>
      <c r="D183" s="242" t="s">
        <v>488</v>
      </c>
      <c r="E183" s="276" t="s">
        <v>1</v>
      </c>
      <c r="F183" s="277" t="s">
        <v>11146</v>
      </c>
      <c r="G183" s="275"/>
      <c r="H183" s="276" t="s">
        <v>1</v>
      </c>
      <c r="I183" s="278"/>
      <c r="J183" s="275"/>
      <c r="K183" s="275"/>
      <c r="L183" s="279"/>
      <c r="M183" s="280"/>
      <c r="N183" s="281"/>
      <c r="O183" s="281"/>
      <c r="P183" s="281"/>
      <c r="Q183" s="281"/>
      <c r="R183" s="281"/>
      <c r="S183" s="281"/>
      <c r="T183" s="282"/>
      <c r="U183" s="15"/>
      <c r="V183" s="15"/>
      <c r="W183" s="15"/>
      <c r="X183" s="15"/>
      <c r="Y183" s="15"/>
      <c r="Z183" s="15"/>
      <c r="AA183" s="15"/>
      <c r="AB183" s="15"/>
      <c r="AC183" s="15"/>
      <c r="AD183" s="15"/>
      <c r="AE183" s="15"/>
      <c r="AT183" s="283" t="s">
        <v>488</v>
      </c>
      <c r="AU183" s="283" t="s">
        <v>92</v>
      </c>
      <c r="AV183" s="15" t="s">
        <v>90</v>
      </c>
      <c r="AW183" s="15" t="s">
        <v>38</v>
      </c>
      <c r="AX183" s="15" t="s">
        <v>83</v>
      </c>
      <c r="AY183" s="283" t="s">
        <v>355</v>
      </c>
    </row>
    <row r="184" s="13" customFormat="1">
      <c r="A184" s="13"/>
      <c r="B184" s="252"/>
      <c r="C184" s="253"/>
      <c r="D184" s="242" t="s">
        <v>488</v>
      </c>
      <c r="E184" s="254" t="s">
        <v>1</v>
      </c>
      <c r="F184" s="255" t="s">
        <v>11169</v>
      </c>
      <c r="G184" s="253"/>
      <c r="H184" s="256">
        <v>1309.8499999999999</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488</v>
      </c>
      <c r="AU184" s="262" t="s">
        <v>92</v>
      </c>
      <c r="AV184" s="13" t="s">
        <v>92</v>
      </c>
      <c r="AW184" s="13" t="s">
        <v>38</v>
      </c>
      <c r="AX184" s="13" t="s">
        <v>83</v>
      </c>
      <c r="AY184" s="262" t="s">
        <v>355</v>
      </c>
    </row>
    <row r="185" s="14" customFormat="1">
      <c r="A185" s="14"/>
      <c r="B185" s="263"/>
      <c r="C185" s="264"/>
      <c r="D185" s="242" t="s">
        <v>488</v>
      </c>
      <c r="E185" s="265" t="s">
        <v>1</v>
      </c>
      <c r="F185" s="266" t="s">
        <v>490</v>
      </c>
      <c r="G185" s="264"/>
      <c r="H185" s="267">
        <v>1309.8499999999999</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488</v>
      </c>
      <c r="AU185" s="273" t="s">
        <v>92</v>
      </c>
      <c r="AV185" s="14" t="s">
        <v>144</v>
      </c>
      <c r="AW185" s="14" t="s">
        <v>38</v>
      </c>
      <c r="AX185" s="14" t="s">
        <v>90</v>
      </c>
      <c r="AY185" s="273" t="s">
        <v>355</v>
      </c>
    </row>
    <row r="186" s="2" customFormat="1">
      <c r="A186" s="40"/>
      <c r="B186" s="41"/>
      <c r="C186" s="229" t="s">
        <v>570</v>
      </c>
      <c r="D186" s="229" t="s">
        <v>358</v>
      </c>
      <c r="E186" s="230" t="s">
        <v>545</v>
      </c>
      <c r="F186" s="231" t="s">
        <v>546</v>
      </c>
      <c r="G186" s="232" t="s">
        <v>498</v>
      </c>
      <c r="H186" s="233">
        <v>13098.5</v>
      </c>
      <c r="I186" s="234"/>
      <c r="J186" s="235">
        <f>ROUND(I186*H186,2)</f>
        <v>0</v>
      </c>
      <c r="K186" s="231" t="s">
        <v>9898</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92</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11185</v>
      </c>
    </row>
    <row r="187" s="13" customFormat="1">
      <c r="A187" s="13"/>
      <c r="B187" s="252"/>
      <c r="C187" s="253"/>
      <c r="D187" s="242" t="s">
        <v>488</v>
      </c>
      <c r="E187" s="253"/>
      <c r="F187" s="255" t="s">
        <v>11186</v>
      </c>
      <c r="G187" s="253"/>
      <c r="H187" s="256">
        <v>13098.5</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4</v>
      </c>
      <c r="AX187" s="13" t="s">
        <v>90</v>
      </c>
      <c r="AY187" s="262" t="s">
        <v>355</v>
      </c>
    </row>
    <row r="188" s="2" customFormat="1" ht="16.5" customHeight="1">
      <c r="A188" s="40"/>
      <c r="B188" s="41"/>
      <c r="C188" s="229" t="s">
        <v>574</v>
      </c>
      <c r="D188" s="229" t="s">
        <v>358</v>
      </c>
      <c r="E188" s="230" t="s">
        <v>549</v>
      </c>
      <c r="F188" s="231" t="s">
        <v>550</v>
      </c>
      <c r="G188" s="232" t="s">
        <v>551</v>
      </c>
      <c r="H188" s="233">
        <v>3761.73</v>
      </c>
      <c r="I188" s="234"/>
      <c r="J188" s="235">
        <f>ROUND(I188*H188,2)</f>
        <v>0</v>
      </c>
      <c r="K188" s="231" t="s">
        <v>361</v>
      </c>
      <c r="L188" s="46"/>
      <c r="M188" s="236" t="s">
        <v>1</v>
      </c>
      <c r="N188" s="237" t="s">
        <v>48</v>
      </c>
      <c r="O188" s="93"/>
      <c r="P188" s="238">
        <f>O188*H188</f>
        <v>0</v>
      </c>
      <c r="Q188" s="238">
        <v>0</v>
      </c>
      <c r="R188" s="238">
        <f>Q188*H188</f>
        <v>0</v>
      </c>
      <c r="S188" s="238">
        <v>0</v>
      </c>
      <c r="T188" s="239">
        <f>S188*H188</f>
        <v>0</v>
      </c>
      <c r="U188" s="40"/>
      <c r="V188" s="40"/>
      <c r="W188" s="40"/>
      <c r="X188" s="40"/>
      <c r="Y188" s="40"/>
      <c r="Z188" s="40"/>
      <c r="AA188" s="40"/>
      <c r="AB188" s="40"/>
      <c r="AC188" s="40"/>
      <c r="AD188" s="40"/>
      <c r="AE188" s="40"/>
      <c r="AR188" s="240" t="s">
        <v>144</v>
      </c>
      <c r="AT188" s="240" t="s">
        <v>358</v>
      </c>
      <c r="AU188" s="240" t="s">
        <v>92</v>
      </c>
      <c r="AY188" s="18" t="s">
        <v>355</v>
      </c>
      <c r="BE188" s="241">
        <f>IF(N188="základní",J188,0)</f>
        <v>0</v>
      </c>
      <c r="BF188" s="241">
        <f>IF(N188="snížená",J188,0)</f>
        <v>0</v>
      </c>
      <c r="BG188" s="241">
        <f>IF(N188="zákl. přenesená",J188,0)</f>
        <v>0</v>
      </c>
      <c r="BH188" s="241">
        <f>IF(N188="sníž. přenesená",J188,0)</f>
        <v>0</v>
      </c>
      <c r="BI188" s="241">
        <f>IF(N188="nulová",J188,0)</f>
        <v>0</v>
      </c>
      <c r="BJ188" s="18" t="s">
        <v>90</v>
      </c>
      <c r="BK188" s="241">
        <f>ROUND(I188*H188,2)</f>
        <v>0</v>
      </c>
      <c r="BL188" s="18" t="s">
        <v>144</v>
      </c>
      <c r="BM188" s="240" t="s">
        <v>11187</v>
      </c>
    </row>
    <row r="189" s="13" customFormat="1">
      <c r="A189" s="13"/>
      <c r="B189" s="252"/>
      <c r="C189" s="253"/>
      <c r="D189" s="242" t="s">
        <v>488</v>
      </c>
      <c r="E189" s="253"/>
      <c r="F189" s="255" t="s">
        <v>11188</v>
      </c>
      <c r="G189" s="253"/>
      <c r="H189" s="256">
        <v>3761.73</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488</v>
      </c>
      <c r="AU189" s="262" t="s">
        <v>92</v>
      </c>
      <c r="AV189" s="13" t="s">
        <v>92</v>
      </c>
      <c r="AW189" s="13" t="s">
        <v>4</v>
      </c>
      <c r="AX189" s="13" t="s">
        <v>90</v>
      </c>
      <c r="AY189" s="262" t="s">
        <v>355</v>
      </c>
    </row>
    <row r="190" s="2" customFormat="1" ht="16.5" customHeight="1">
      <c r="A190" s="40"/>
      <c r="B190" s="41"/>
      <c r="C190" s="229" t="s">
        <v>7</v>
      </c>
      <c r="D190" s="229" t="s">
        <v>358</v>
      </c>
      <c r="E190" s="230" t="s">
        <v>554</v>
      </c>
      <c r="F190" s="231" t="s">
        <v>555</v>
      </c>
      <c r="G190" s="232" t="s">
        <v>498</v>
      </c>
      <c r="H190" s="233">
        <v>2089.8499999999999</v>
      </c>
      <c r="I190" s="234"/>
      <c r="J190" s="235">
        <f>ROUND(I190*H190,2)</f>
        <v>0</v>
      </c>
      <c r="K190" s="231" t="s">
        <v>361</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92</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11189</v>
      </c>
    </row>
    <row r="191" s="2" customFormat="1" ht="16.5" customHeight="1">
      <c r="A191" s="40"/>
      <c r="B191" s="41"/>
      <c r="C191" s="229" t="s">
        <v>581</v>
      </c>
      <c r="D191" s="229" t="s">
        <v>358</v>
      </c>
      <c r="E191" s="230" t="s">
        <v>557</v>
      </c>
      <c r="F191" s="231" t="s">
        <v>558</v>
      </c>
      <c r="G191" s="232" t="s">
        <v>498</v>
      </c>
      <c r="H191" s="233">
        <v>140</v>
      </c>
      <c r="I191" s="234"/>
      <c r="J191" s="235">
        <f>ROUND(I191*H191,2)</f>
        <v>0</v>
      </c>
      <c r="K191" s="231" t="s">
        <v>361</v>
      </c>
      <c r="L191" s="46"/>
      <c r="M191" s="236" t="s">
        <v>1</v>
      </c>
      <c r="N191" s="237" t="s">
        <v>48</v>
      </c>
      <c r="O191" s="93"/>
      <c r="P191" s="238">
        <f>O191*H191</f>
        <v>0</v>
      </c>
      <c r="Q191" s="238">
        <v>0</v>
      </c>
      <c r="R191" s="238">
        <f>Q191*H191</f>
        <v>0</v>
      </c>
      <c r="S191" s="238">
        <v>0</v>
      </c>
      <c r="T191" s="239">
        <f>S191*H191</f>
        <v>0</v>
      </c>
      <c r="U191" s="40"/>
      <c r="V191" s="40"/>
      <c r="W191" s="40"/>
      <c r="X191" s="40"/>
      <c r="Y191" s="40"/>
      <c r="Z191" s="40"/>
      <c r="AA191" s="40"/>
      <c r="AB191" s="40"/>
      <c r="AC191" s="40"/>
      <c r="AD191" s="40"/>
      <c r="AE191" s="40"/>
      <c r="AR191" s="240" t="s">
        <v>144</v>
      </c>
      <c r="AT191" s="240" t="s">
        <v>358</v>
      </c>
      <c r="AU191" s="240" t="s">
        <v>92</v>
      </c>
      <c r="AY191" s="18" t="s">
        <v>355</v>
      </c>
      <c r="BE191" s="241">
        <f>IF(N191="základní",J191,0)</f>
        <v>0</v>
      </c>
      <c r="BF191" s="241">
        <f>IF(N191="snížená",J191,0)</f>
        <v>0</v>
      </c>
      <c r="BG191" s="241">
        <f>IF(N191="zákl. přenesená",J191,0)</f>
        <v>0</v>
      </c>
      <c r="BH191" s="241">
        <f>IF(N191="sníž. přenesená",J191,0)</f>
        <v>0</v>
      </c>
      <c r="BI191" s="241">
        <f>IF(N191="nulová",J191,0)</f>
        <v>0</v>
      </c>
      <c r="BJ191" s="18" t="s">
        <v>90</v>
      </c>
      <c r="BK191" s="241">
        <f>ROUND(I191*H191,2)</f>
        <v>0</v>
      </c>
      <c r="BL191" s="18" t="s">
        <v>144</v>
      </c>
      <c r="BM191" s="240" t="s">
        <v>11190</v>
      </c>
    </row>
    <row r="192" s="2" customFormat="1" ht="16.5" customHeight="1">
      <c r="A192" s="40"/>
      <c r="B192" s="41"/>
      <c r="C192" s="229" t="s">
        <v>586</v>
      </c>
      <c r="D192" s="229" t="s">
        <v>358</v>
      </c>
      <c r="E192" s="230" t="s">
        <v>11191</v>
      </c>
      <c r="F192" s="231" t="s">
        <v>11192</v>
      </c>
      <c r="G192" s="232" t="s">
        <v>498</v>
      </c>
      <c r="H192" s="233">
        <v>94.799999999999997</v>
      </c>
      <c r="I192" s="234"/>
      <c r="J192" s="235">
        <f>ROUND(I192*H192,2)</f>
        <v>0</v>
      </c>
      <c r="K192" s="231" t="s">
        <v>361</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92</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11193</v>
      </c>
    </row>
    <row r="193" s="15" customFormat="1">
      <c r="A193" s="15"/>
      <c r="B193" s="274"/>
      <c r="C193" s="275"/>
      <c r="D193" s="242" t="s">
        <v>488</v>
      </c>
      <c r="E193" s="276" t="s">
        <v>1</v>
      </c>
      <c r="F193" s="277" t="s">
        <v>11137</v>
      </c>
      <c r="G193" s="275"/>
      <c r="H193" s="276" t="s">
        <v>1</v>
      </c>
      <c r="I193" s="278"/>
      <c r="J193" s="275"/>
      <c r="K193" s="275"/>
      <c r="L193" s="279"/>
      <c r="M193" s="280"/>
      <c r="N193" s="281"/>
      <c r="O193" s="281"/>
      <c r="P193" s="281"/>
      <c r="Q193" s="281"/>
      <c r="R193" s="281"/>
      <c r="S193" s="281"/>
      <c r="T193" s="282"/>
      <c r="U193" s="15"/>
      <c r="V193" s="15"/>
      <c r="W193" s="15"/>
      <c r="X193" s="15"/>
      <c r="Y193" s="15"/>
      <c r="Z193" s="15"/>
      <c r="AA193" s="15"/>
      <c r="AB193" s="15"/>
      <c r="AC193" s="15"/>
      <c r="AD193" s="15"/>
      <c r="AE193" s="15"/>
      <c r="AT193" s="283" t="s">
        <v>488</v>
      </c>
      <c r="AU193" s="283" t="s">
        <v>92</v>
      </c>
      <c r="AV193" s="15" t="s">
        <v>90</v>
      </c>
      <c r="AW193" s="15" t="s">
        <v>38</v>
      </c>
      <c r="AX193" s="15" t="s">
        <v>83</v>
      </c>
      <c r="AY193" s="283" t="s">
        <v>355</v>
      </c>
    </row>
    <row r="194" s="13" customFormat="1">
      <c r="A194" s="13"/>
      <c r="B194" s="252"/>
      <c r="C194" s="253"/>
      <c r="D194" s="242" t="s">
        <v>488</v>
      </c>
      <c r="E194" s="254" t="s">
        <v>1</v>
      </c>
      <c r="F194" s="255" t="s">
        <v>11194</v>
      </c>
      <c r="G194" s="253"/>
      <c r="H194" s="256">
        <v>94.799999999999997</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488</v>
      </c>
      <c r="AU194" s="262" t="s">
        <v>92</v>
      </c>
      <c r="AV194" s="13" t="s">
        <v>92</v>
      </c>
      <c r="AW194" s="13" t="s">
        <v>38</v>
      </c>
      <c r="AX194" s="13" t="s">
        <v>83</v>
      </c>
      <c r="AY194" s="262" t="s">
        <v>355</v>
      </c>
    </row>
    <row r="195" s="14" customFormat="1">
      <c r="A195" s="14"/>
      <c r="B195" s="263"/>
      <c r="C195" s="264"/>
      <c r="D195" s="242" t="s">
        <v>488</v>
      </c>
      <c r="E195" s="265" t="s">
        <v>1</v>
      </c>
      <c r="F195" s="266" t="s">
        <v>490</v>
      </c>
      <c r="G195" s="264"/>
      <c r="H195" s="267">
        <v>94.799999999999997</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488</v>
      </c>
      <c r="AU195" s="273" t="s">
        <v>92</v>
      </c>
      <c r="AV195" s="14" t="s">
        <v>144</v>
      </c>
      <c r="AW195" s="14" t="s">
        <v>38</v>
      </c>
      <c r="AX195" s="14" t="s">
        <v>90</v>
      </c>
      <c r="AY195" s="273" t="s">
        <v>355</v>
      </c>
    </row>
    <row r="196" s="2" customFormat="1" ht="16.5" customHeight="1">
      <c r="A196" s="40"/>
      <c r="B196" s="41"/>
      <c r="C196" s="284" t="s">
        <v>591</v>
      </c>
      <c r="D196" s="284" t="s">
        <v>522</v>
      </c>
      <c r="E196" s="285" t="s">
        <v>11195</v>
      </c>
      <c r="F196" s="286" t="s">
        <v>11196</v>
      </c>
      <c r="G196" s="287" t="s">
        <v>551</v>
      </c>
      <c r="H196" s="288">
        <v>189.59999999999999</v>
      </c>
      <c r="I196" s="289"/>
      <c r="J196" s="290">
        <f>ROUND(I196*H196,2)</f>
        <v>0</v>
      </c>
      <c r="K196" s="286" t="s">
        <v>525</v>
      </c>
      <c r="L196" s="291"/>
      <c r="M196" s="292" t="s">
        <v>1</v>
      </c>
      <c r="N196" s="293" t="s">
        <v>48</v>
      </c>
      <c r="O196" s="93"/>
      <c r="P196" s="238">
        <f>O196*H196</f>
        <v>0</v>
      </c>
      <c r="Q196" s="238">
        <v>1</v>
      </c>
      <c r="R196" s="238">
        <f>Q196*H196</f>
        <v>189.59999999999999</v>
      </c>
      <c r="S196" s="238">
        <v>0</v>
      </c>
      <c r="T196" s="239">
        <f>S196*H196</f>
        <v>0</v>
      </c>
      <c r="U196" s="40"/>
      <c r="V196" s="40"/>
      <c r="W196" s="40"/>
      <c r="X196" s="40"/>
      <c r="Y196" s="40"/>
      <c r="Z196" s="40"/>
      <c r="AA196" s="40"/>
      <c r="AB196" s="40"/>
      <c r="AC196" s="40"/>
      <c r="AD196" s="40"/>
      <c r="AE196" s="40"/>
      <c r="AR196" s="240" t="s">
        <v>161</v>
      </c>
      <c r="AT196" s="240" t="s">
        <v>522</v>
      </c>
      <c r="AU196" s="240" t="s">
        <v>92</v>
      </c>
      <c r="AY196" s="18" t="s">
        <v>355</v>
      </c>
      <c r="BE196" s="241">
        <f>IF(N196="základní",J196,0)</f>
        <v>0</v>
      </c>
      <c r="BF196" s="241">
        <f>IF(N196="snížená",J196,0)</f>
        <v>0</v>
      </c>
      <c r="BG196" s="241">
        <f>IF(N196="zákl. přenesená",J196,0)</f>
        <v>0</v>
      </c>
      <c r="BH196" s="241">
        <f>IF(N196="sníž. přenesená",J196,0)</f>
        <v>0</v>
      </c>
      <c r="BI196" s="241">
        <f>IF(N196="nulová",J196,0)</f>
        <v>0</v>
      </c>
      <c r="BJ196" s="18" t="s">
        <v>90</v>
      </c>
      <c r="BK196" s="241">
        <f>ROUND(I196*H196,2)</f>
        <v>0</v>
      </c>
      <c r="BL196" s="18" t="s">
        <v>144</v>
      </c>
      <c r="BM196" s="240" t="s">
        <v>11197</v>
      </c>
    </row>
    <row r="197" s="13" customFormat="1">
      <c r="A197" s="13"/>
      <c r="B197" s="252"/>
      <c r="C197" s="253"/>
      <c r="D197" s="242" t="s">
        <v>488</v>
      </c>
      <c r="E197" s="253"/>
      <c r="F197" s="255" t="s">
        <v>11198</v>
      </c>
      <c r="G197" s="253"/>
      <c r="H197" s="256">
        <v>189.59999999999999</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4</v>
      </c>
      <c r="AX197" s="13" t="s">
        <v>90</v>
      </c>
      <c r="AY197" s="262" t="s">
        <v>355</v>
      </c>
    </row>
    <row r="198" s="2" customFormat="1" ht="16.5" customHeight="1">
      <c r="A198" s="40"/>
      <c r="B198" s="41"/>
      <c r="C198" s="229" t="s">
        <v>597</v>
      </c>
      <c r="D198" s="229" t="s">
        <v>358</v>
      </c>
      <c r="E198" s="230" t="s">
        <v>575</v>
      </c>
      <c r="F198" s="231" t="s">
        <v>11199</v>
      </c>
      <c r="G198" s="232" t="s">
        <v>519</v>
      </c>
      <c r="H198" s="233">
        <v>2619.6999999999998</v>
      </c>
      <c r="I198" s="234"/>
      <c r="J198" s="235">
        <f>ROUND(I198*H198,2)</f>
        <v>0</v>
      </c>
      <c r="K198" s="231" t="s">
        <v>361</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92</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11200</v>
      </c>
    </row>
    <row r="199" s="15" customFormat="1">
      <c r="A199" s="15"/>
      <c r="B199" s="274"/>
      <c r="C199" s="275"/>
      <c r="D199" s="242" t="s">
        <v>488</v>
      </c>
      <c r="E199" s="276" t="s">
        <v>1</v>
      </c>
      <c r="F199" s="277" t="s">
        <v>11146</v>
      </c>
      <c r="G199" s="275"/>
      <c r="H199" s="276" t="s">
        <v>1</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488</v>
      </c>
      <c r="AU199" s="283" t="s">
        <v>92</v>
      </c>
      <c r="AV199" s="15" t="s">
        <v>90</v>
      </c>
      <c r="AW199" s="15" t="s">
        <v>38</v>
      </c>
      <c r="AX199" s="15" t="s">
        <v>83</v>
      </c>
      <c r="AY199" s="283" t="s">
        <v>355</v>
      </c>
    </row>
    <row r="200" s="13" customFormat="1">
      <c r="A200" s="13"/>
      <c r="B200" s="252"/>
      <c r="C200" s="253"/>
      <c r="D200" s="242" t="s">
        <v>488</v>
      </c>
      <c r="E200" s="254" t="s">
        <v>1</v>
      </c>
      <c r="F200" s="255" t="s">
        <v>11201</v>
      </c>
      <c r="G200" s="253"/>
      <c r="H200" s="256">
        <v>2619.6999999999998</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92</v>
      </c>
      <c r="AV200" s="13" t="s">
        <v>92</v>
      </c>
      <c r="AW200" s="13" t="s">
        <v>38</v>
      </c>
      <c r="AX200" s="13" t="s">
        <v>83</v>
      </c>
      <c r="AY200" s="262" t="s">
        <v>355</v>
      </c>
    </row>
    <row r="201" s="14" customFormat="1">
      <c r="A201" s="14"/>
      <c r="B201" s="263"/>
      <c r="C201" s="264"/>
      <c r="D201" s="242" t="s">
        <v>488</v>
      </c>
      <c r="E201" s="265" t="s">
        <v>1</v>
      </c>
      <c r="F201" s="266" t="s">
        <v>490</v>
      </c>
      <c r="G201" s="264"/>
      <c r="H201" s="267">
        <v>2619.6999999999998</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488</v>
      </c>
      <c r="AU201" s="273" t="s">
        <v>92</v>
      </c>
      <c r="AV201" s="14" t="s">
        <v>144</v>
      </c>
      <c r="AW201" s="14" t="s">
        <v>38</v>
      </c>
      <c r="AX201" s="14" t="s">
        <v>90</v>
      </c>
      <c r="AY201" s="273" t="s">
        <v>355</v>
      </c>
    </row>
    <row r="202" s="2" customFormat="1" ht="16.5" customHeight="1">
      <c r="A202" s="40"/>
      <c r="B202" s="41"/>
      <c r="C202" s="229" t="s">
        <v>602</v>
      </c>
      <c r="D202" s="229" t="s">
        <v>358</v>
      </c>
      <c r="E202" s="230" t="s">
        <v>11202</v>
      </c>
      <c r="F202" s="231" t="s">
        <v>11203</v>
      </c>
      <c r="G202" s="232" t="s">
        <v>519</v>
      </c>
      <c r="H202" s="233">
        <v>2130</v>
      </c>
      <c r="I202" s="234"/>
      <c r="J202" s="235">
        <f>ROUND(I202*H202,2)</f>
        <v>0</v>
      </c>
      <c r="K202" s="231" t="s">
        <v>361</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92</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11204</v>
      </c>
    </row>
    <row r="203" s="15" customFormat="1">
      <c r="A203" s="15"/>
      <c r="B203" s="274"/>
      <c r="C203" s="275"/>
      <c r="D203" s="242" t="s">
        <v>488</v>
      </c>
      <c r="E203" s="276" t="s">
        <v>1</v>
      </c>
      <c r="F203" s="277" t="s">
        <v>11146</v>
      </c>
      <c r="G203" s="275"/>
      <c r="H203" s="276" t="s">
        <v>1</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488</v>
      </c>
      <c r="AU203" s="283" t="s">
        <v>92</v>
      </c>
      <c r="AV203" s="15" t="s">
        <v>90</v>
      </c>
      <c r="AW203" s="15" t="s">
        <v>38</v>
      </c>
      <c r="AX203" s="15" t="s">
        <v>83</v>
      </c>
      <c r="AY203" s="283" t="s">
        <v>355</v>
      </c>
    </row>
    <row r="204" s="13" customFormat="1">
      <c r="A204" s="13"/>
      <c r="B204" s="252"/>
      <c r="C204" s="253"/>
      <c r="D204" s="242" t="s">
        <v>488</v>
      </c>
      <c r="E204" s="254" t="s">
        <v>1</v>
      </c>
      <c r="F204" s="255" t="s">
        <v>11205</v>
      </c>
      <c r="G204" s="253"/>
      <c r="H204" s="256">
        <v>1556</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488</v>
      </c>
      <c r="AU204" s="262" t="s">
        <v>92</v>
      </c>
      <c r="AV204" s="13" t="s">
        <v>92</v>
      </c>
      <c r="AW204" s="13" t="s">
        <v>38</v>
      </c>
      <c r="AX204" s="13" t="s">
        <v>83</v>
      </c>
      <c r="AY204" s="262" t="s">
        <v>355</v>
      </c>
    </row>
    <row r="205" s="13" customFormat="1">
      <c r="A205" s="13"/>
      <c r="B205" s="252"/>
      <c r="C205" s="253"/>
      <c r="D205" s="242" t="s">
        <v>488</v>
      </c>
      <c r="E205" s="254" t="s">
        <v>1</v>
      </c>
      <c r="F205" s="255" t="s">
        <v>11206</v>
      </c>
      <c r="G205" s="253"/>
      <c r="H205" s="256">
        <v>278</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92</v>
      </c>
      <c r="AV205" s="13" t="s">
        <v>92</v>
      </c>
      <c r="AW205" s="13" t="s">
        <v>38</v>
      </c>
      <c r="AX205" s="13" t="s">
        <v>83</v>
      </c>
      <c r="AY205" s="262" t="s">
        <v>355</v>
      </c>
    </row>
    <row r="206" s="13" customFormat="1">
      <c r="A206" s="13"/>
      <c r="B206" s="252"/>
      <c r="C206" s="253"/>
      <c r="D206" s="242" t="s">
        <v>488</v>
      </c>
      <c r="E206" s="254" t="s">
        <v>1</v>
      </c>
      <c r="F206" s="255" t="s">
        <v>11207</v>
      </c>
      <c r="G206" s="253"/>
      <c r="H206" s="256">
        <v>296</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488</v>
      </c>
      <c r="AU206" s="262" t="s">
        <v>92</v>
      </c>
      <c r="AV206" s="13" t="s">
        <v>92</v>
      </c>
      <c r="AW206" s="13" t="s">
        <v>38</v>
      </c>
      <c r="AX206" s="13" t="s">
        <v>83</v>
      </c>
      <c r="AY206" s="262" t="s">
        <v>355</v>
      </c>
    </row>
    <row r="207" s="14" customFormat="1">
      <c r="A207" s="14"/>
      <c r="B207" s="263"/>
      <c r="C207" s="264"/>
      <c r="D207" s="242" t="s">
        <v>488</v>
      </c>
      <c r="E207" s="265" t="s">
        <v>1</v>
      </c>
      <c r="F207" s="266" t="s">
        <v>490</v>
      </c>
      <c r="G207" s="264"/>
      <c r="H207" s="267">
        <v>2130</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488</v>
      </c>
      <c r="AU207" s="273" t="s">
        <v>92</v>
      </c>
      <c r="AV207" s="14" t="s">
        <v>144</v>
      </c>
      <c r="AW207" s="14" t="s">
        <v>38</v>
      </c>
      <c r="AX207" s="14" t="s">
        <v>90</v>
      </c>
      <c r="AY207" s="273" t="s">
        <v>355</v>
      </c>
    </row>
    <row r="208" s="2" customFormat="1" ht="21.75" customHeight="1">
      <c r="A208" s="40"/>
      <c r="B208" s="41"/>
      <c r="C208" s="229" t="s">
        <v>608</v>
      </c>
      <c r="D208" s="229" t="s">
        <v>358</v>
      </c>
      <c r="E208" s="230" t="s">
        <v>3031</v>
      </c>
      <c r="F208" s="231" t="s">
        <v>11208</v>
      </c>
      <c r="G208" s="232" t="s">
        <v>519</v>
      </c>
      <c r="H208" s="233">
        <v>491.80000000000001</v>
      </c>
      <c r="I208" s="234"/>
      <c r="J208" s="235">
        <f>ROUND(I208*H208,2)</f>
        <v>0</v>
      </c>
      <c r="K208" s="231" t="s">
        <v>525</v>
      </c>
      <c r="L208" s="46"/>
      <c r="M208" s="236" t="s">
        <v>1</v>
      </c>
      <c r="N208" s="237" t="s">
        <v>48</v>
      </c>
      <c r="O208" s="93"/>
      <c r="P208" s="238">
        <f>O208*H208</f>
        <v>0</v>
      </c>
      <c r="Q208" s="238">
        <v>0</v>
      </c>
      <c r="R208" s="238">
        <f>Q208*H208</f>
        <v>0</v>
      </c>
      <c r="S208" s="238">
        <v>0</v>
      </c>
      <c r="T208" s="239">
        <f>S208*H208</f>
        <v>0</v>
      </c>
      <c r="U208" s="40"/>
      <c r="V208" s="40"/>
      <c r="W208" s="40"/>
      <c r="X208" s="40"/>
      <c r="Y208" s="40"/>
      <c r="Z208" s="40"/>
      <c r="AA208" s="40"/>
      <c r="AB208" s="40"/>
      <c r="AC208" s="40"/>
      <c r="AD208" s="40"/>
      <c r="AE208" s="40"/>
      <c r="AR208" s="240" t="s">
        <v>144</v>
      </c>
      <c r="AT208" s="240" t="s">
        <v>358</v>
      </c>
      <c r="AU208" s="240" t="s">
        <v>92</v>
      </c>
      <c r="AY208" s="18" t="s">
        <v>355</v>
      </c>
      <c r="BE208" s="241">
        <f>IF(N208="základní",J208,0)</f>
        <v>0</v>
      </c>
      <c r="BF208" s="241">
        <f>IF(N208="snížená",J208,0)</f>
        <v>0</v>
      </c>
      <c r="BG208" s="241">
        <f>IF(N208="zákl. přenesená",J208,0)</f>
        <v>0</v>
      </c>
      <c r="BH208" s="241">
        <f>IF(N208="sníž. přenesená",J208,0)</f>
        <v>0</v>
      </c>
      <c r="BI208" s="241">
        <f>IF(N208="nulová",J208,0)</f>
        <v>0</v>
      </c>
      <c r="BJ208" s="18" t="s">
        <v>90</v>
      </c>
      <c r="BK208" s="241">
        <f>ROUND(I208*H208,2)</f>
        <v>0</v>
      </c>
      <c r="BL208" s="18" t="s">
        <v>144</v>
      </c>
      <c r="BM208" s="240" t="s">
        <v>11209</v>
      </c>
    </row>
    <row r="209" s="15" customFormat="1">
      <c r="A209" s="15"/>
      <c r="B209" s="274"/>
      <c r="C209" s="275"/>
      <c r="D209" s="242" t="s">
        <v>488</v>
      </c>
      <c r="E209" s="276" t="s">
        <v>1</v>
      </c>
      <c r="F209" s="277" t="s">
        <v>11146</v>
      </c>
      <c r="G209" s="275"/>
      <c r="H209" s="276" t="s">
        <v>1</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488</v>
      </c>
      <c r="AU209" s="283" t="s">
        <v>92</v>
      </c>
      <c r="AV209" s="15" t="s">
        <v>90</v>
      </c>
      <c r="AW209" s="15" t="s">
        <v>38</v>
      </c>
      <c r="AX209" s="15" t="s">
        <v>83</v>
      </c>
      <c r="AY209" s="283" t="s">
        <v>355</v>
      </c>
    </row>
    <row r="210" s="13" customFormat="1">
      <c r="A210" s="13"/>
      <c r="B210" s="252"/>
      <c r="C210" s="253"/>
      <c r="D210" s="242" t="s">
        <v>488</v>
      </c>
      <c r="E210" s="254" t="s">
        <v>1</v>
      </c>
      <c r="F210" s="255" t="s">
        <v>11210</v>
      </c>
      <c r="G210" s="253"/>
      <c r="H210" s="256">
        <v>153</v>
      </c>
      <c r="I210" s="257"/>
      <c r="J210" s="253"/>
      <c r="K210" s="253"/>
      <c r="L210" s="258"/>
      <c r="M210" s="259"/>
      <c r="N210" s="260"/>
      <c r="O210" s="260"/>
      <c r="P210" s="260"/>
      <c r="Q210" s="260"/>
      <c r="R210" s="260"/>
      <c r="S210" s="260"/>
      <c r="T210" s="261"/>
      <c r="U210" s="13"/>
      <c r="V210" s="13"/>
      <c r="W210" s="13"/>
      <c r="X210" s="13"/>
      <c r="Y210" s="13"/>
      <c r="Z210" s="13"/>
      <c r="AA210" s="13"/>
      <c r="AB210" s="13"/>
      <c r="AC210" s="13"/>
      <c r="AD210" s="13"/>
      <c r="AE210" s="13"/>
      <c r="AT210" s="262" t="s">
        <v>488</v>
      </c>
      <c r="AU210" s="262" t="s">
        <v>92</v>
      </c>
      <c r="AV210" s="13" t="s">
        <v>92</v>
      </c>
      <c r="AW210" s="13" t="s">
        <v>38</v>
      </c>
      <c r="AX210" s="13" t="s">
        <v>83</v>
      </c>
      <c r="AY210" s="262" t="s">
        <v>355</v>
      </c>
    </row>
    <row r="211" s="13" customFormat="1">
      <c r="A211" s="13"/>
      <c r="B211" s="252"/>
      <c r="C211" s="253"/>
      <c r="D211" s="242" t="s">
        <v>488</v>
      </c>
      <c r="E211" s="254" t="s">
        <v>1</v>
      </c>
      <c r="F211" s="255" t="s">
        <v>11211</v>
      </c>
      <c r="G211" s="253"/>
      <c r="H211" s="256">
        <v>338.80000000000001</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488</v>
      </c>
      <c r="AU211" s="262" t="s">
        <v>92</v>
      </c>
      <c r="AV211" s="13" t="s">
        <v>92</v>
      </c>
      <c r="AW211" s="13" t="s">
        <v>38</v>
      </c>
      <c r="AX211" s="13" t="s">
        <v>83</v>
      </c>
      <c r="AY211" s="262" t="s">
        <v>355</v>
      </c>
    </row>
    <row r="212" s="14" customFormat="1">
      <c r="A212" s="14"/>
      <c r="B212" s="263"/>
      <c r="C212" s="264"/>
      <c r="D212" s="242" t="s">
        <v>488</v>
      </c>
      <c r="E212" s="265" t="s">
        <v>1</v>
      </c>
      <c r="F212" s="266" t="s">
        <v>490</v>
      </c>
      <c r="G212" s="264"/>
      <c r="H212" s="267">
        <v>491.80000000000001</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488</v>
      </c>
      <c r="AU212" s="273" t="s">
        <v>92</v>
      </c>
      <c r="AV212" s="14" t="s">
        <v>144</v>
      </c>
      <c r="AW212" s="14" t="s">
        <v>38</v>
      </c>
      <c r="AX212" s="14" t="s">
        <v>90</v>
      </c>
      <c r="AY212" s="273" t="s">
        <v>355</v>
      </c>
    </row>
    <row r="213" s="2" customFormat="1" ht="16.5" customHeight="1">
      <c r="A213" s="40"/>
      <c r="B213" s="41"/>
      <c r="C213" s="229" t="s">
        <v>614</v>
      </c>
      <c r="D213" s="229" t="s">
        <v>358</v>
      </c>
      <c r="E213" s="230" t="s">
        <v>10046</v>
      </c>
      <c r="F213" s="231" t="s">
        <v>10047</v>
      </c>
      <c r="G213" s="232" t="s">
        <v>498</v>
      </c>
      <c r="H213" s="233">
        <v>140</v>
      </c>
      <c r="I213" s="234"/>
      <c r="J213" s="235">
        <f>ROUND(I213*H213,2)</f>
        <v>0</v>
      </c>
      <c r="K213" s="231" t="s">
        <v>361</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824</v>
      </c>
      <c r="AT213" s="240" t="s">
        <v>358</v>
      </c>
      <c r="AU213" s="240" t="s">
        <v>92</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824</v>
      </c>
      <c r="BM213" s="240" t="s">
        <v>11212</v>
      </c>
    </row>
    <row r="214" s="12" customFormat="1" ht="20.88" customHeight="1">
      <c r="A214" s="12"/>
      <c r="B214" s="213"/>
      <c r="C214" s="214"/>
      <c r="D214" s="215" t="s">
        <v>82</v>
      </c>
      <c r="E214" s="227" t="s">
        <v>565</v>
      </c>
      <c r="F214" s="227" t="s">
        <v>10247</v>
      </c>
      <c r="G214" s="214"/>
      <c r="H214" s="214"/>
      <c r="I214" s="217"/>
      <c r="J214" s="228">
        <f>BK214</f>
        <v>0</v>
      </c>
      <c r="K214" s="214"/>
      <c r="L214" s="219"/>
      <c r="M214" s="220"/>
      <c r="N214" s="221"/>
      <c r="O214" s="221"/>
      <c r="P214" s="222">
        <f>SUM(P215:P246)</f>
        <v>0</v>
      </c>
      <c r="Q214" s="221"/>
      <c r="R214" s="222">
        <f>SUM(R215:R246)</f>
        <v>417.84384</v>
      </c>
      <c r="S214" s="221"/>
      <c r="T214" s="223">
        <f>SUM(T215:T246)</f>
        <v>0</v>
      </c>
      <c r="U214" s="12"/>
      <c r="V214" s="12"/>
      <c r="W214" s="12"/>
      <c r="X214" s="12"/>
      <c r="Y214" s="12"/>
      <c r="Z214" s="12"/>
      <c r="AA214" s="12"/>
      <c r="AB214" s="12"/>
      <c r="AC214" s="12"/>
      <c r="AD214" s="12"/>
      <c r="AE214" s="12"/>
      <c r="AR214" s="224" t="s">
        <v>90</v>
      </c>
      <c r="AT214" s="225" t="s">
        <v>82</v>
      </c>
      <c r="AU214" s="225" t="s">
        <v>92</v>
      </c>
      <c r="AY214" s="224" t="s">
        <v>355</v>
      </c>
      <c r="BK214" s="226">
        <f>SUM(BK215:BK246)</f>
        <v>0</v>
      </c>
    </row>
    <row r="215" s="2" customFormat="1" ht="21.75" customHeight="1">
      <c r="A215" s="40"/>
      <c r="B215" s="41"/>
      <c r="C215" s="229" t="s">
        <v>627</v>
      </c>
      <c r="D215" s="229" t="s">
        <v>358</v>
      </c>
      <c r="E215" s="230" t="s">
        <v>11213</v>
      </c>
      <c r="F215" s="231" t="s">
        <v>11214</v>
      </c>
      <c r="G215" s="232" t="s">
        <v>519</v>
      </c>
      <c r="H215" s="233">
        <v>1688</v>
      </c>
      <c r="I215" s="234"/>
      <c r="J215" s="235">
        <f>ROUND(I215*H215,2)</f>
        <v>0</v>
      </c>
      <c r="K215" s="231" t="s">
        <v>361</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102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11215</v>
      </c>
    </row>
    <row r="216" s="15" customFormat="1">
      <c r="A216" s="15"/>
      <c r="B216" s="274"/>
      <c r="C216" s="275"/>
      <c r="D216" s="242" t="s">
        <v>488</v>
      </c>
      <c r="E216" s="276" t="s">
        <v>1</v>
      </c>
      <c r="F216" s="277" t="s">
        <v>11146</v>
      </c>
      <c r="G216" s="275"/>
      <c r="H216" s="276" t="s">
        <v>1</v>
      </c>
      <c r="I216" s="278"/>
      <c r="J216" s="275"/>
      <c r="K216" s="275"/>
      <c r="L216" s="279"/>
      <c r="M216" s="280"/>
      <c r="N216" s="281"/>
      <c r="O216" s="281"/>
      <c r="P216" s="281"/>
      <c r="Q216" s="281"/>
      <c r="R216" s="281"/>
      <c r="S216" s="281"/>
      <c r="T216" s="282"/>
      <c r="U216" s="15"/>
      <c r="V216" s="15"/>
      <c r="W216" s="15"/>
      <c r="X216" s="15"/>
      <c r="Y216" s="15"/>
      <c r="Z216" s="15"/>
      <c r="AA216" s="15"/>
      <c r="AB216" s="15"/>
      <c r="AC216" s="15"/>
      <c r="AD216" s="15"/>
      <c r="AE216" s="15"/>
      <c r="AT216" s="283" t="s">
        <v>488</v>
      </c>
      <c r="AU216" s="283" t="s">
        <v>102</v>
      </c>
      <c r="AV216" s="15" t="s">
        <v>90</v>
      </c>
      <c r="AW216" s="15" t="s">
        <v>38</v>
      </c>
      <c r="AX216" s="15" t="s">
        <v>83</v>
      </c>
      <c r="AY216" s="283" t="s">
        <v>355</v>
      </c>
    </row>
    <row r="217" s="13" customFormat="1">
      <c r="A217" s="13"/>
      <c r="B217" s="252"/>
      <c r="C217" s="253"/>
      <c r="D217" s="242" t="s">
        <v>488</v>
      </c>
      <c r="E217" s="254" t="s">
        <v>1</v>
      </c>
      <c r="F217" s="255" t="s">
        <v>11216</v>
      </c>
      <c r="G217" s="253"/>
      <c r="H217" s="256">
        <v>1688</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488</v>
      </c>
      <c r="AU217" s="262" t="s">
        <v>102</v>
      </c>
      <c r="AV217" s="13" t="s">
        <v>92</v>
      </c>
      <c r="AW217" s="13" t="s">
        <v>38</v>
      </c>
      <c r="AX217" s="13" t="s">
        <v>83</v>
      </c>
      <c r="AY217" s="262" t="s">
        <v>355</v>
      </c>
    </row>
    <row r="218" s="14" customFormat="1">
      <c r="A218" s="14"/>
      <c r="B218" s="263"/>
      <c r="C218" s="264"/>
      <c r="D218" s="242" t="s">
        <v>488</v>
      </c>
      <c r="E218" s="265" t="s">
        <v>1</v>
      </c>
      <c r="F218" s="266" t="s">
        <v>490</v>
      </c>
      <c r="G218" s="264"/>
      <c r="H218" s="267">
        <v>1688</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488</v>
      </c>
      <c r="AU218" s="273" t="s">
        <v>102</v>
      </c>
      <c r="AV218" s="14" t="s">
        <v>144</v>
      </c>
      <c r="AW218" s="14" t="s">
        <v>38</v>
      </c>
      <c r="AX218" s="14" t="s">
        <v>90</v>
      </c>
      <c r="AY218" s="273" t="s">
        <v>355</v>
      </c>
    </row>
    <row r="219" s="2" customFormat="1" ht="16.5" customHeight="1">
      <c r="A219" s="40"/>
      <c r="B219" s="41"/>
      <c r="C219" s="229" t="s">
        <v>632</v>
      </c>
      <c r="D219" s="229" t="s">
        <v>358</v>
      </c>
      <c r="E219" s="230" t="s">
        <v>11217</v>
      </c>
      <c r="F219" s="231" t="s">
        <v>11218</v>
      </c>
      <c r="G219" s="232" t="s">
        <v>519</v>
      </c>
      <c r="H219" s="233">
        <v>1688</v>
      </c>
      <c r="I219" s="234"/>
      <c r="J219" s="235">
        <f>ROUND(I219*H219,2)</f>
        <v>0</v>
      </c>
      <c r="K219" s="231" t="s">
        <v>361</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102</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11219</v>
      </c>
    </row>
    <row r="220" s="15" customFormat="1">
      <c r="A220" s="15"/>
      <c r="B220" s="274"/>
      <c r="C220" s="275"/>
      <c r="D220" s="242" t="s">
        <v>488</v>
      </c>
      <c r="E220" s="276" t="s">
        <v>1</v>
      </c>
      <c r="F220" s="277" t="s">
        <v>11146</v>
      </c>
      <c r="G220" s="275"/>
      <c r="H220" s="276" t="s">
        <v>1</v>
      </c>
      <c r="I220" s="278"/>
      <c r="J220" s="275"/>
      <c r="K220" s="275"/>
      <c r="L220" s="279"/>
      <c r="M220" s="280"/>
      <c r="N220" s="281"/>
      <c r="O220" s="281"/>
      <c r="P220" s="281"/>
      <c r="Q220" s="281"/>
      <c r="R220" s="281"/>
      <c r="S220" s="281"/>
      <c r="T220" s="282"/>
      <c r="U220" s="15"/>
      <c r="V220" s="15"/>
      <c r="W220" s="15"/>
      <c r="X220" s="15"/>
      <c r="Y220" s="15"/>
      <c r="Z220" s="15"/>
      <c r="AA220" s="15"/>
      <c r="AB220" s="15"/>
      <c r="AC220" s="15"/>
      <c r="AD220" s="15"/>
      <c r="AE220" s="15"/>
      <c r="AT220" s="283" t="s">
        <v>488</v>
      </c>
      <c r="AU220" s="283" t="s">
        <v>102</v>
      </c>
      <c r="AV220" s="15" t="s">
        <v>90</v>
      </c>
      <c r="AW220" s="15" t="s">
        <v>38</v>
      </c>
      <c r="AX220" s="15" t="s">
        <v>83</v>
      </c>
      <c r="AY220" s="283" t="s">
        <v>355</v>
      </c>
    </row>
    <row r="221" s="13" customFormat="1">
      <c r="A221" s="13"/>
      <c r="B221" s="252"/>
      <c r="C221" s="253"/>
      <c r="D221" s="242" t="s">
        <v>488</v>
      </c>
      <c r="E221" s="254" t="s">
        <v>1</v>
      </c>
      <c r="F221" s="255" t="s">
        <v>11216</v>
      </c>
      <c r="G221" s="253"/>
      <c r="H221" s="256">
        <v>1688</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488</v>
      </c>
      <c r="AU221" s="262" t="s">
        <v>102</v>
      </c>
      <c r="AV221" s="13" t="s">
        <v>92</v>
      </c>
      <c r="AW221" s="13" t="s">
        <v>38</v>
      </c>
      <c r="AX221" s="13" t="s">
        <v>83</v>
      </c>
      <c r="AY221" s="262" t="s">
        <v>355</v>
      </c>
    </row>
    <row r="222" s="14" customFormat="1">
      <c r="A222" s="14"/>
      <c r="B222" s="263"/>
      <c r="C222" s="264"/>
      <c r="D222" s="242" t="s">
        <v>488</v>
      </c>
      <c r="E222" s="265" t="s">
        <v>1</v>
      </c>
      <c r="F222" s="266" t="s">
        <v>490</v>
      </c>
      <c r="G222" s="264"/>
      <c r="H222" s="267">
        <v>1688</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488</v>
      </c>
      <c r="AU222" s="273" t="s">
        <v>102</v>
      </c>
      <c r="AV222" s="14" t="s">
        <v>144</v>
      </c>
      <c r="AW222" s="14" t="s">
        <v>38</v>
      </c>
      <c r="AX222" s="14" t="s">
        <v>90</v>
      </c>
      <c r="AY222" s="273" t="s">
        <v>355</v>
      </c>
    </row>
    <row r="223" s="2" customFormat="1" ht="16.5" customHeight="1">
      <c r="A223" s="40"/>
      <c r="B223" s="41"/>
      <c r="C223" s="284" t="s">
        <v>639</v>
      </c>
      <c r="D223" s="284" t="s">
        <v>522</v>
      </c>
      <c r="E223" s="285" t="s">
        <v>11220</v>
      </c>
      <c r="F223" s="286" t="s">
        <v>11221</v>
      </c>
      <c r="G223" s="287" t="s">
        <v>551</v>
      </c>
      <c r="H223" s="288">
        <v>417.77999999999997</v>
      </c>
      <c r="I223" s="289"/>
      <c r="J223" s="290">
        <f>ROUND(I223*H223,2)</f>
        <v>0</v>
      </c>
      <c r="K223" s="286" t="s">
        <v>525</v>
      </c>
      <c r="L223" s="291"/>
      <c r="M223" s="292" t="s">
        <v>1</v>
      </c>
      <c r="N223" s="293" t="s">
        <v>48</v>
      </c>
      <c r="O223" s="93"/>
      <c r="P223" s="238">
        <f>O223*H223</f>
        <v>0</v>
      </c>
      <c r="Q223" s="238">
        <v>1</v>
      </c>
      <c r="R223" s="238">
        <f>Q223*H223</f>
        <v>417.77999999999997</v>
      </c>
      <c r="S223" s="238">
        <v>0</v>
      </c>
      <c r="T223" s="239">
        <f>S223*H223</f>
        <v>0</v>
      </c>
      <c r="U223" s="40"/>
      <c r="V223" s="40"/>
      <c r="W223" s="40"/>
      <c r="X223" s="40"/>
      <c r="Y223" s="40"/>
      <c r="Z223" s="40"/>
      <c r="AA223" s="40"/>
      <c r="AB223" s="40"/>
      <c r="AC223" s="40"/>
      <c r="AD223" s="40"/>
      <c r="AE223" s="40"/>
      <c r="AR223" s="240" t="s">
        <v>161</v>
      </c>
      <c r="AT223" s="240" t="s">
        <v>522</v>
      </c>
      <c r="AU223" s="240" t="s">
        <v>102</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11222</v>
      </c>
    </row>
    <row r="224" s="2" customFormat="1">
      <c r="A224" s="40"/>
      <c r="B224" s="41"/>
      <c r="C224" s="42"/>
      <c r="D224" s="242" t="s">
        <v>368</v>
      </c>
      <c r="E224" s="42"/>
      <c r="F224" s="243" t="s">
        <v>11223</v>
      </c>
      <c r="G224" s="42"/>
      <c r="H224" s="42"/>
      <c r="I224" s="244"/>
      <c r="J224" s="42"/>
      <c r="K224" s="42"/>
      <c r="L224" s="46"/>
      <c r="M224" s="245"/>
      <c r="N224" s="246"/>
      <c r="O224" s="93"/>
      <c r="P224" s="93"/>
      <c r="Q224" s="93"/>
      <c r="R224" s="93"/>
      <c r="S224" s="93"/>
      <c r="T224" s="94"/>
      <c r="U224" s="40"/>
      <c r="V224" s="40"/>
      <c r="W224" s="40"/>
      <c r="X224" s="40"/>
      <c r="Y224" s="40"/>
      <c r="Z224" s="40"/>
      <c r="AA224" s="40"/>
      <c r="AB224" s="40"/>
      <c r="AC224" s="40"/>
      <c r="AD224" s="40"/>
      <c r="AE224" s="40"/>
      <c r="AT224" s="18" t="s">
        <v>368</v>
      </c>
      <c r="AU224" s="18" t="s">
        <v>102</v>
      </c>
    </row>
    <row r="225" s="13" customFormat="1">
      <c r="A225" s="13"/>
      <c r="B225" s="252"/>
      <c r="C225" s="253"/>
      <c r="D225" s="242" t="s">
        <v>488</v>
      </c>
      <c r="E225" s="253"/>
      <c r="F225" s="255" t="s">
        <v>11224</v>
      </c>
      <c r="G225" s="253"/>
      <c r="H225" s="256">
        <v>417.77999999999997</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102</v>
      </c>
      <c r="AV225" s="13" t="s">
        <v>92</v>
      </c>
      <c r="AW225" s="13" t="s">
        <v>4</v>
      </c>
      <c r="AX225" s="13" t="s">
        <v>90</v>
      </c>
      <c r="AY225" s="262" t="s">
        <v>355</v>
      </c>
    </row>
    <row r="226" s="2" customFormat="1" ht="16.5" customHeight="1">
      <c r="A226" s="40"/>
      <c r="B226" s="41"/>
      <c r="C226" s="229" t="s">
        <v>649</v>
      </c>
      <c r="D226" s="229" t="s">
        <v>358</v>
      </c>
      <c r="E226" s="230" t="s">
        <v>11225</v>
      </c>
      <c r="F226" s="231" t="s">
        <v>11226</v>
      </c>
      <c r="G226" s="232" t="s">
        <v>519</v>
      </c>
      <c r="H226" s="233">
        <v>1688</v>
      </c>
      <c r="I226" s="234"/>
      <c r="J226" s="235">
        <f>ROUND(I226*H226,2)</f>
        <v>0</v>
      </c>
      <c r="K226" s="231" t="s">
        <v>361</v>
      </c>
      <c r="L226" s="46"/>
      <c r="M226" s="236" t="s">
        <v>1</v>
      </c>
      <c r="N226" s="237" t="s">
        <v>48</v>
      </c>
      <c r="O226" s="93"/>
      <c r="P226" s="238">
        <f>O226*H226</f>
        <v>0</v>
      </c>
      <c r="Q226" s="238">
        <v>0</v>
      </c>
      <c r="R226" s="238">
        <f>Q226*H226</f>
        <v>0</v>
      </c>
      <c r="S226" s="238">
        <v>0</v>
      </c>
      <c r="T226" s="239">
        <f>S226*H226</f>
        <v>0</v>
      </c>
      <c r="U226" s="40"/>
      <c r="V226" s="40"/>
      <c r="W226" s="40"/>
      <c r="X226" s="40"/>
      <c r="Y226" s="40"/>
      <c r="Z226" s="40"/>
      <c r="AA226" s="40"/>
      <c r="AB226" s="40"/>
      <c r="AC226" s="40"/>
      <c r="AD226" s="40"/>
      <c r="AE226" s="40"/>
      <c r="AR226" s="240" t="s">
        <v>144</v>
      </c>
      <c r="AT226" s="240" t="s">
        <v>358</v>
      </c>
      <c r="AU226" s="240" t="s">
        <v>102</v>
      </c>
      <c r="AY226" s="18" t="s">
        <v>355</v>
      </c>
      <c r="BE226" s="241">
        <f>IF(N226="základní",J226,0)</f>
        <v>0</v>
      </c>
      <c r="BF226" s="241">
        <f>IF(N226="snížená",J226,0)</f>
        <v>0</v>
      </c>
      <c r="BG226" s="241">
        <f>IF(N226="zákl. přenesená",J226,0)</f>
        <v>0</v>
      </c>
      <c r="BH226" s="241">
        <f>IF(N226="sníž. přenesená",J226,0)</f>
        <v>0</v>
      </c>
      <c r="BI226" s="241">
        <f>IF(N226="nulová",J226,0)</f>
        <v>0</v>
      </c>
      <c r="BJ226" s="18" t="s">
        <v>90</v>
      </c>
      <c r="BK226" s="241">
        <f>ROUND(I226*H226,2)</f>
        <v>0</v>
      </c>
      <c r="BL226" s="18" t="s">
        <v>144</v>
      </c>
      <c r="BM226" s="240" t="s">
        <v>11227</v>
      </c>
    </row>
    <row r="227" s="15" customFormat="1">
      <c r="A227" s="15"/>
      <c r="B227" s="274"/>
      <c r="C227" s="275"/>
      <c r="D227" s="242" t="s">
        <v>488</v>
      </c>
      <c r="E227" s="276" t="s">
        <v>1</v>
      </c>
      <c r="F227" s="277" t="s">
        <v>11146</v>
      </c>
      <c r="G227" s="275"/>
      <c r="H227" s="276" t="s">
        <v>1</v>
      </c>
      <c r="I227" s="278"/>
      <c r="J227" s="275"/>
      <c r="K227" s="275"/>
      <c r="L227" s="279"/>
      <c r="M227" s="280"/>
      <c r="N227" s="281"/>
      <c r="O227" s="281"/>
      <c r="P227" s="281"/>
      <c r="Q227" s="281"/>
      <c r="R227" s="281"/>
      <c r="S227" s="281"/>
      <c r="T227" s="282"/>
      <c r="U227" s="15"/>
      <c r="V227" s="15"/>
      <c r="W227" s="15"/>
      <c r="X227" s="15"/>
      <c r="Y227" s="15"/>
      <c r="Z227" s="15"/>
      <c r="AA227" s="15"/>
      <c r="AB227" s="15"/>
      <c r="AC227" s="15"/>
      <c r="AD227" s="15"/>
      <c r="AE227" s="15"/>
      <c r="AT227" s="283" t="s">
        <v>488</v>
      </c>
      <c r="AU227" s="283" t="s">
        <v>102</v>
      </c>
      <c r="AV227" s="15" t="s">
        <v>90</v>
      </c>
      <c r="AW227" s="15" t="s">
        <v>38</v>
      </c>
      <c r="AX227" s="15" t="s">
        <v>83</v>
      </c>
      <c r="AY227" s="283" t="s">
        <v>355</v>
      </c>
    </row>
    <row r="228" s="13" customFormat="1">
      <c r="A228" s="13"/>
      <c r="B228" s="252"/>
      <c r="C228" s="253"/>
      <c r="D228" s="242" t="s">
        <v>488</v>
      </c>
      <c r="E228" s="254" t="s">
        <v>1</v>
      </c>
      <c r="F228" s="255" t="s">
        <v>11216</v>
      </c>
      <c r="G228" s="253"/>
      <c r="H228" s="256">
        <v>1688</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488</v>
      </c>
      <c r="AU228" s="262" t="s">
        <v>102</v>
      </c>
      <c r="AV228" s="13" t="s">
        <v>92</v>
      </c>
      <c r="AW228" s="13" t="s">
        <v>38</v>
      </c>
      <c r="AX228" s="13" t="s">
        <v>83</v>
      </c>
      <c r="AY228" s="262" t="s">
        <v>355</v>
      </c>
    </row>
    <row r="229" s="14" customFormat="1">
      <c r="A229" s="14"/>
      <c r="B229" s="263"/>
      <c r="C229" s="264"/>
      <c r="D229" s="242" t="s">
        <v>488</v>
      </c>
      <c r="E229" s="265" t="s">
        <v>1</v>
      </c>
      <c r="F229" s="266" t="s">
        <v>490</v>
      </c>
      <c r="G229" s="264"/>
      <c r="H229" s="267">
        <v>1688</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488</v>
      </c>
      <c r="AU229" s="273" t="s">
        <v>102</v>
      </c>
      <c r="AV229" s="14" t="s">
        <v>144</v>
      </c>
      <c r="AW229" s="14" t="s">
        <v>38</v>
      </c>
      <c r="AX229" s="14" t="s">
        <v>90</v>
      </c>
      <c r="AY229" s="273" t="s">
        <v>355</v>
      </c>
    </row>
    <row r="230" s="2" customFormat="1" ht="16.5" customHeight="1">
      <c r="A230" s="40"/>
      <c r="B230" s="41"/>
      <c r="C230" s="284" t="s">
        <v>654</v>
      </c>
      <c r="D230" s="284" t="s">
        <v>522</v>
      </c>
      <c r="E230" s="285" t="s">
        <v>10257</v>
      </c>
      <c r="F230" s="286" t="s">
        <v>10258</v>
      </c>
      <c r="G230" s="287" t="s">
        <v>2330</v>
      </c>
      <c r="H230" s="288">
        <v>50.640000000000001</v>
      </c>
      <c r="I230" s="289"/>
      <c r="J230" s="290">
        <f>ROUND(I230*H230,2)</f>
        <v>0</v>
      </c>
      <c r="K230" s="286" t="s">
        <v>361</v>
      </c>
      <c r="L230" s="291"/>
      <c r="M230" s="292" t="s">
        <v>1</v>
      </c>
      <c r="N230" s="293" t="s">
        <v>48</v>
      </c>
      <c r="O230" s="93"/>
      <c r="P230" s="238">
        <f>O230*H230</f>
        <v>0</v>
      </c>
      <c r="Q230" s="238">
        <v>0.001</v>
      </c>
      <c r="R230" s="238">
        <f>Q230*H230</f>
        <v>0.050640000000000004</v>
      </c>
      <c r="S230" s="238">
        <v>0</v>
      </c>
      <c r="T230" s="239">
        <f>S230*H230</f>
        <v>0</v>
      </c>
      <c r="U230" s="40"/>
      <c r="V230" s="40"/>
      <c r="W230" s="40"/>
      <c r="X230" s="40"/>
      <c r="Y230" s="40"/>
      <c r="Z230" s="40"/>
      <c r="AA230" s="40"/>
      <c r="AB230" s="40"/>
      <c r="AC230" s="40"/>
      <c r="AD230" s="40"/>
      <c r="AE230" s="40"/>
      <c r="AR230" s="240" t="s">
        <v>161</v>
      </c>
      <c r="AT230" s="240" t="s">
        <v>522</v>
      </c>
      <c r="AU230" s="240" t="s">
        <v>102</v>
      </c>
      <c r="AY230" s="18" t="s">
        <v>355</v>
      </c>
      <c r="BE230" s="241">
        <f>IF(N230="základní",J230,0)</f>
        <v>0</v>
      </c>
      <c r="BF230" s="241">
        <f>IF(N230="snížená",J230,0)</f>
        <v>0</v>
      </c>
      <c r="BG230" s="241">
        <f>IF(N230="zákl. přenesená",J230,0)</f>
        <v>0</v>
      </c>
      <c r="BH230" s="241">
        <f>IF(N230="sníž. přenesená",J230,0)</f>
        <v>0</v>
      </c>
      <c r="BI230" s="241">
        <f>IF(N230="nulová",J230,0)</f>
        <v>0</v>
      </c>
      <c r="BJ230" s="18" t="s">
        <v>90</v>
      </c>
      <c r="BK230" s="241">
        <f>ROUND(I230*H230,2)</f>
        <v>0</v>
      </c>
      <c r="BL230" s="18" t="s">
        <v>144</v>
      </c>
      <c r="BM230" s="240" t="s">
        <v>11228</v>
      </c>
    </row>
    <row r="231" s="13" customFormat="1">
      <c r="A231" s="13"/>
      <c r="B231" s="252"/>
      <c r="C231" s="253"/>
      <c r="D231" s="242" t="s">
        <v>488</v>
      </c>
      <c r="E231" s="253"/>
      <c r="F231" s="255" t="s">
        <v>11229</v>
      </c>
      <c r="G231" s="253"/>
      <c r="H231" s="256">
        <v>50.640000000000001</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488</v>
      </c>
      <c r="AU231" s="262" t="s">
        <v>102</v>
      </c>
      <c r="AV231" s="13" t="s">
        <v>92</v>
      </c>
      <c r="AW231" s="13" t="s">
        <v>4</v>
      </c>
      <c r="AX231" s="13" t="s">
        <v>90</v>
      </c>
      <c r="AY231" s="262" t="s">
        <v>355</v>
      </c>
    </row>
    <row r="232" s="2" customFormat="1">
      <c r="A232" s="40"/>
      <c r="B232" s="41"/>
      <c r="C232" s="229" t="s">
        <v>659</v>
      </c>
      <c r="D232" s="229" t="s">
        <v>358</v>
      </c>
      <c r="E232" s="230" t="s">
        <v>11230</v>
      </c>
      <c r="F232" s="231" t="s">
        <v>11231</v>
      </c>
      <c r="G232" s="232" t="s">
        <v>519</v>
      </c>
      <c r="H232" s="233">
        <v>120</v>
      </c>
      <c r="I232" s="234"/>
      <c r="J232" s="235">
        <f>ROUND(I232*H232,2)</f>
        <v>0</v>
      </c>
      <c r="K232" s="231" t="s">
        <v>361</v>
      </c>
      <c r="L232" s="46"/>
      <c r="M232" s="236" t="s">
        <v>1</v>
      </c>
      <c r="N232" s="237" t="s">
        <v>48</v>
      </c>
      <c r="O232" s="93"/>
      <c r="P232" s="238">
        <f>O232*H232</f>
        <v>0</v>
      </c>
      <c r="Q232" s="238">
        <v>8.0000000000000007E-05</v>
      </c>
      <c r="R232" s="238">
        <f>Q232*H232</f>
        <v>0.0096000000000000009</v>
      </c>
      <c r="S232" s="238">
        <v>0</v>
      </c>
      <c r="T232" s="239">
        <f>S232*H232</f>
        <v>0</v>
      </c>
      <c r="U232" s="40"/>
      <c r="V232" s="40"/>
      <c r="W232" s="40"/>
      <c r="X232" s="40"/>
      <c r="Y232" s="40"/>
      <c r="Z232" s="40"/>
      <c r="AA232" s="40"/>
      <c r="AB232" s="40"/>
      <c r="AC232" s="40"/>
      <c r="AD232" s="40"/>
      <c r="AE232" s="40"/>
      <c r="AR232" s="240" t="s">
        <v>144</v>
      </c>
      <c r="AT232" s="240" t="s">
        <v>358</v>
      </c>
      <c r="AU232" s="240" t="s">
        <v>102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11232</v>
      </c>
    </row>
    <row r="233" s="2" customFormat="1" ht="16.5" customHeight="1">
      <c r="A233" s="40"/>
      <c r="B233" s="41"/>
      <c r="C233" s="284" t="s">
        <v>664</v>
      </c>
      <c r="D233" s="284" t="s">
        <v>522</v>
      </c>
      <c r="E233" s="285" t="s">
        <v>10257</v>
      </c>
      <c r="F233" s="286" t="s">
        <v>10258</v>
      </c>
      <c r="G233" s="287" t="s">
        <v>2330</v>
      </c>
      <c r="H233" s="288">
        <v>3.6000000000000001</v>
      </c>
      <c r="I233" s="289"/>
      <c r="J233" s="290">
        <f>ROUND(I233*H233,2)</f>
        <v>0</v>
      </c>
      <c r="K233" s="286" t="s">
        <v>361</v>
      </c>
      <c r="L233" s="291"/>
      <c r="M233" s="292" t="s">
        <v>1</v>
      </c>
      <c r="N233" s="293" t="s">
        <v>48</v>
      </c>
      <c r="O233" s="93"/>
      <c r="P233" s="238">
        <f>O233*H233</f>
        <v>0</v>
      </c>
      <c r="Q233" s="238">
        <v>0.001</v>
      </c>
      <c r="R233" s="238">
        <f>Q233*H233</f>
        <v>0.0036000000000000003</v>
      </c>
      <c r="S233" s="238">
        <v>0</v>
      </c>
      <c r="T233" s="239">
        <f>S233*H233</f>
        <v>0</v>
      </c>
      <c r="U233" s="40"/>
      <c r="V233" s="40"/>
      <c r="W233" s="40"/>
      <c r="X233" s="40"/>
      <c r="Y233" s="40"/>
      <c r="Z233" s="40"/>
      <c r="AA233" s="40"/>
      <c r="AB233" s="40"/>
      <c r="AC233" s="40"/>
      <c r="AD233" s="40"/>
      <c r="AE233" s="40"/>
      <c r="AR233" s="240" t="s">
        <v>161</v>
      </c>
      <c r="AT233" s="240" t="s">
        <v>522</v>
      </c>
      <c r="AU233" s="240" t="s">
        <v>102</v>
      </c>
      <c r="AY233" s="18" t="s">
        <v>355</v>
      </c>
      <c r="BE233" s="241">
        <f>IF(N233="základní",J233,0)</f>
        <v>0</v>
      </c>
      <c r="BF233" s="241">
        <f>IF(N233="snížená",J233,0)</f>
        <v>0</v>
      </c>
      <c r="BG233" s="241">
        <f>IF(N233="zákl. přenesená",J233,0)</f>
        <v>0</v>
      </c>
      <c r="BH233" s="241">
        <f>IF(N233="sníž. přenesená",J233,0)</f>
        <v>0</v>
      </c>
      <c r="BI233" s="241">
        <f>IF(N233="nulová",J233,0)</f>
        <v>0</v>
      </c>
      <c r="BJ233" s="18" t="s">
        <v>90</v>
      </c>
      <c r="BK233" s="241">
        <f>ROUND(I233*H233,2)</f>
        <v>0</v>
      </c>
      <c r="BL233" s="18" t="s">
        <v>144</v>
      </c>
      <c r="BM233" s="240" t="s">
        <v>11233</v>
      </c>
    </row>
    <row r="234" s="13" customFormat="1">
      <c r="A234" s="13"/>
      <c r="B234" s="252"/>
      <c r="C234" s="253"/>
      <c r="D234" s="242" t="s">
        <v>488</v>
      </c>
      <c r="E234" s="253"/>
      <c r="F234" s="255" t="s">
        <v>11234</v>
      </c>
      <c r="G234" s="253"/>
      <c r="H234" s="256">
        <v>3.6000000000000001</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102</v>
      </c>
      <c r="AV234" s="13" t="s">
        <v>92</v>
      </c>
      <c r="AW234" s="13" t="s">
        <v>4</v>
      </c>
      <c r="AX234" s="13" t="s">
        <v>90</v>
      </c>
      <c r="AY234" s="262" t="s">
        <v>355</v>
      </c>
    </row>
    <row r="235" s="2" customFormat="1" ht="16.5" customHeight="1">
      <c r="A235" s="40"/>
      <c r="B235" s="41"/>
      <c r="C235" s="229" t="s">
        <v>669</v>
      </c>
      <c r="D235" s="229" t="s">
        <v>358</v>
      </c>
      <c r="E235" s="230" t="s">
        <v>11235</v>
      </c>
      <c r="F235" s="231" t="s">
        <v>11236</v>
      </c>
      <c r="G235" s="232" t="s">
        <v>519</v>
      </c>
      <c r="H235" s="233">
        <v>1688</v>
      </c>
      <c r="I235" s="234"/>
      <c r="J235" s="235">
        <f>ROUND(I235*H235,2)</f>
        <v>0</v>
      </c>
      <c r="K235" s="231" t="s">
        <v>361</v>
      </c>
      <c r="L235" s="46"/>
      <c r="M235" s="236" t="s">
        <v>1</v>
      </c>
      <c r="N235" s="237" t="s">
        <v>48</v>
      </c>
      <c r="O235" s="93"/>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144</v>
      </c>
      <c r="AT235" s="240" t="s">
        <v>358</v>
      </c>
      <c r="AU235" s="240" t="s">
        <v>102</v>
      </c>
      <c r="AY235" s="18" t="s">
        <v>355</v>
      </c>
      <c r="BE235" s="241">
        <f>IF(N235="základní",J235,0)</f>
        <v>0</v>
      </c>
      <c r="BF235" s="241">
        <f>IF(N235="snížená",J235,0)</f>
        <v>0</v>
      </c>
      <c r="BG235" s="241">
        <f>IF(N235="zákl. přenesená",J235,0)</f>
        <v>0</v>
      </c>
      <c r="BH235" s="241">
        <f>IF(N235="sníž. přenesená",J235,0)</f>
        <v>0</v>
      </c>
      <c r="BI235" s="241">
        <f>IF(N235="nulová",J235,0)</f>
        <v>0</v>
      </c>
      <c r="BJ235" s="18" t="s">
        <v>90</v>
      </c>
      <c r="BK235" s="241">
        <f>ROUND(I235*H235,2)</f>
        <v>0</v>
      </c>
      <c r="BL235" s="18" t="s">
        <v>144</v>
      </c>
      <c r="BM235" s="240" t="s">
        <v>11237</v>
      </c>
    </row>
    <row r="236" s="15" customFormat="1">
      <c r="A236" s="15"/>
      <c r="B236" s="274"/>
      <c r="C236" s="275"/>
      <c r="D236" s="242" t="s">
        <v>488</v>
      </c>
      <c r="E236" s="276" t="s">
        <v>1</v>
      </c>
      <c r="F236" s="277" t="s">
        <v>11146</v>
      </c>
      <c r="G236" s="275"/>
      <c r="H236" s="276" t="s">
        <v>1</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488</v>
      </c>
      <c r="AU236" s="283" t="s">
        <v>102</v>
      </c>
      <c r="AV236" s="15" t="s">
        <v>90</v>
      </c>
      <c r="AW236" s="15" t="s">
        <v>38</v>
      </c>
      <c r="AX236" s="15" t="s">
        <v>83</v>
      </c>
      <c r="AY236" s="283" t="s">
        <v>355</v>
      </c>
    </row>
    <row r="237" s="13" customFormat="1">
      <c r="A237" s="13"/>
      <c r="B237" s="252"/>
      <c r="C237" s="253"/>
      <c r="D237" s="242" t="s">
        <v>488</v>
      </c>
      <c r="E237" s="254" t="s">
        <v>1</v>
      </c>
      <c r="F237" s="255" t="s">
        <v>11216</v>
      </c>
      <c r="G237" s="253"/>
      <c r="H237" s="256">
        <v>1688</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488</v>
      </c>
      <c r="AU237" s="262" t="s">
        <v>102</v>
      </c>
      <c r="AV237" s="13" t="s">
        <v>92</v>
      </c>
      <c r="AW237" s="13" t="s">
        <v>38</v>
      </c>
      <c r="AX237" s="13" t="s">
        <v>83</v>
      </c>
      <c r="AY237" s="262" t="s">
        <v>355</v>
      </c>
    </row>
    <row r="238" s="14" customFormat="1">
      <c r="A238" s="14"/>
      <c r="B238" s="263"/>
      <c r="C238" s="264"/>
      <c r="D238" s="242" t="s">
        <v>488</v>
      </c>
      <c r="E238" s="265" t="s">
        <v>1</v>
      </c>
      <c r="F238" s="266" t="s">
        <v>490</v>
      </c>
      <c r="G238" s="264"/>
      <c r="H238" s="267">
        <v>1688</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488</v>
      </c>
      <c r="AU238" s="273" t="s">
        <v>102</v>
      </c>
      <c r="AV238" s="14" t="s">
        <v>144</v>
      </c>
      <c r="AW238" s="14" t="s">
        <v>38</v>
      </c>
      <c r="AX238" s="14" t="s">
        <v>90</v>
      </c>
      <c r="AY238" s="273" t="s">
        <v>355</v>
      </c>
    </row>
    <row r="239" s="2" customFormat="1" ht="16.5" customHeight="1">
      <c r="A239" s="40"/>
      <c r="B239" s="41"/>
      <c r="C239" s="229" t="s">
        <v>673</v>
      </c>
      <c r="D239" s="229" t="s">
        <v>358</v>
      </c>
      <c r="E239" s="230" t="s">
        <v>10264</v>
      </c>
      <c r="F239" s="231" t="s">
        <v>10265</v>
      </c>
      <c r="G239" s="232" t="s">
        <v>519</v>
      </c>
      <c r="H239" s="233">
        <v>1688</v>
      </c>
      <c r="I239" s="234"/>
      <c r="J239" s="235">
        <f>ROUND(I239*H239,2)</f>
        <v>0</v>
      </c>
      <c r="K239" s="231" t="s">
        <v>361</v>
      </c>
      <c r="L239" s="46"/>
      <c r="M239" s="236" t="s">
        <v>1</v>
      </c>
      <c r="N239" s="237" t="s">
        <v>48</v>
      </c>
      <c r="O239" s="93"/>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144</v>
      </c>
      <c r="AT239" s="240" t="s">
        <v>358</v>
      </c>
      <c r="AU239" s="240" t="s">
        <v>102</v>
      </c>
      <c r="AY239" s="18" t="s">
        <v>355</v>
      </c>
      <c r="BE239" s="241">
        <f>IF(N239="základní",J239,0)</f>
        <v>0</v>
      </c>
      <c r="BF239" s="241">
        <f>IF(N239="snížená",J239,0)</f>
        <v>0</v>
      </c>
      <c r="BG239" s="241">
        <f>IF(N239="zákl. přenesená",J239,0)</f>
        <v>0</v>
      </c>
      <c r="BH239" s="241">
        <f>IF(N239="sníž. přenesená",J239,0)</f>
        <v>0</v>
      </c>
      <c r="BI239" s="241">
        <f>IF(N239="nulová",J239,0)</f>
        <v>0</v>
      </c>
      <c r="BJ239" s="18" t="s">
        <v>90</v>
      </c>
      <c r="BK239" s="241">
        <f>ROUND(I239*H239,2)</f>
        <v>0</v>
      </c>
      <c r="BL239" s="18" t="s">
        <v>144</v>
      </c>
      <c r="BM239" s="240" t="s">
        <v>11238</v>
      </c>
    </row>
    <row r="240" s="15" customFormat="1">
      <c r="A240" s="15"/>
      <c r="B240" s="274"/>
      <c r="C240" s="275"/>
      <c r="D240" s="242" t="s">
        <v>488</v>
      </c>
      <c r="E240" s="276" t="s">
        <v>1</v>
      </c>
      <c r="F240" s="277" t="s">
        <v>11146</v>
      </c>
      <c r="G240" s="275"/>
      <c r="H240" s="276" t="s">
        <v>1</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488</v>
      </c>
      <c r="AU240" s="283" t="s">
        <v>102</v>
      </c>
      <c r="AV240" s="15" t="s">
        <v>90</v>
      </c>
      <c r="AW240" s="15" t="s">
        <v>38</v>
      </c>
      <c r="AX240" s="15" t="s">
        <v>83</v>
      </c>
      <c r="AY240" s="283" t="s">
        <v>355</v>
      </c>
    </row>
    <row r="241" s="13" customFormat="1">
      <c r="A241" s="13"/>
      <c r="B241" s="252"/>
      <c r="C241" s="253"/>
      <c r="D241" s="242" t="s">
        <v>488</v>
      </c>
      <c r="E241" s="254" t="s">
        <v>1</v>
      </c>
      <c r="F241" s="255" t="s">
        <v>11216</v>
      </c>
      <c r="G241" s="253"/>
      <c r="H241" s="256">
        <v>1688</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488</v>
      </c>
      <c r="AU241" s="262" t="s">
        <v>102</v>
      </c>
      <c r="AV241" s="13" t="s">
        <v>92</v>
      </c>
      <c r="AW241" s="13" t="s">
        <v>38</v>
      </c>
      <c r="AX241" s="13" t="s">
        <v>83</v>
      </c>
      <c r="AY241" s="262" t="s">
        <v>355</v>
      </c>
    </row>
    <row r="242" s="14" customFormat="1">
      <c r="A242" s="14"/>
      <c r="B242" s="263"/>
      <c r="C242" s="264"/>
      <c r="D242" s="242" t="s">
        <v>488</v>
      </c>
      <c r="E242" s="265" t="s">
        <v>1</v>
      </c>
      <c r="F242" s="266" t="s">
        <v>490</v>
      </c>
      <c r="G242" s="264"/>
      <c r="H242" s="267">
        <v>1688</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488</v>
      </c>
      <c r="AU242" s="273" t="s">
        <v>102</v>
      </c>
      <c r="AV242" s="14" t="s">
        <v>144</v>
      </c>
      <c r="AW242" s="14" t="s">
        <v>38</v>
      </c>
      <c r="AX242" s="14" t="s">
        <v>90</v>
      </c>
      <c r="AY242" s="273" t="s">
        <v>355</v>
      </c>
    </row>
    <row r="243" s="2" customFormat="1" ht="16.5" customHeight="1">
      <c r="A243" s="40"/>
      <c r="B243" s="41"/>
      <c r="C243" s="229" t="s">
        <v>683</v>
      </c>
      <c r="D243" s="229" t="s">
        <v>358</v>
      </c>
      <c r="E243" s="230" t="s">
        <v>11239</v>
      </c>
      <c r="F243" s="231" t="s">
        <v>11240</v>
      </c>
      <c r="G243" s="232" t="s">
        <v>519</v>
      </c>
      <c r="H243" s="233">
        <v>1688</v>
      </c>
      <c r="I243" s="234"/>
      <c r="J243" s="235">
        <f>ROUND(I243*H243,2)</f>
        <v>0</v>
      </c>
      <c r="K243" s="231" t="s">
        <v>361</v>
      </c>
      <c r="L243" s="46"/>
      <c r="M243" s="236" t="s">
        <v>1</v>
      </c>
      <c r="N243" s="237"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144</v>
      </c>
      <c r="AT243" s="240" t="s">
        <v>358</v>
      </c>
      <c r="AU243" s="240" t="s">
        <v>102</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144</v>
      </c>
      <c r="BM243" s="240" t="s">
        <v>11241</v>
      </c>
    </row>
    <row r="244" s="15" customFormat="1">
      <c r="A244" s="15"/>
      <c r="B244" s="274"/>
      <c r="C244" s="275"/>
      <c r="D244" s="242" t="s">
        <v>488</v>
      </c>
      <c r="E244" s="276" t="s">
        <v>1</v>
      </c>
      <c r="F244" s="277" t="s">
        <v>11146</v>
      </c>
      <c r="G244" s="275"/>
      <c r="H244" s="276" t="s">
        <v>1</v>
      </c>
      <c r="I244" s="278"/>
      <c r="J244" s="275"/>
      <c r="K244" s="275"/>
      <c r="L244" s="279"/>
      <c r="M244" s="280"/>
      <c r="N244" s="281"/>
      <c r="O244" s="281"/>
      <c r="P244" s="281"/>
      <c r="Q244" s="281"/>
      <c r="R244" s="281"/>
      <c r="S244" s="281"/>
      <c r="T244" s="282"/>
      <c r="U244" s="15"/>
      <c r="V244" s="15"/>
      <c r="W244" s="15"/>
      <c r="X244" s="15"/>
      <c r="Y244" s="15"/>
      <c r="Z244" s="15"/>
      <c r="AA244" s="15"/>
      <c r="AB244" s="15"/>
      <c r="AC244" s="15"/>
      <c r="AD244" s="15"/>
      <c r="AE244" s="15"/>
      <c r="AT244" s="283" t="s">
        <v>488</v>
      </c>
      <c r="AU244" s="283" t="s">
        <v>102</v>
      </c>
      <c r="AV244" s="15" t="s">
        <v>90</v>
      </c>
      <c r="AW244" s="15" t="s">
        <v>38</v>
      </c>
      <c r="AX244" s="15" t="s">
        <v>83</v>
      </c>
      <c r="AY244" s="283" t="s">
        <v>355</v>
      </c>
    </row>
    <row r="245" s="13" customFormat="1">
      <c r="A245" s="13"/>
      <c r="B245" s="252"/>
      <c r="C245" s="253"/>
      <c r="D245" s="242" t="s">
        <v>488</v>
      </c>
      <c r="E245" s="254" t="s">
        <v>1</v>
      </c>
      <c r="F245" s="255" t="s">
        <v>11216</v>
      </c>
      <c r="G245" s="253"/>
      <c r="H245" s="256">
        <v>1688</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488</v>
      </c>
      <c r="AU245" s="262" t="s">
        <v>102</v>
      </c>
      <c r="AV245" s="13" t="s">
        <v>92</v>
      </c>
      <c r="AW245" s="13" t="s">
        <v>38</v>
      </c>
      <c r="AX245" s="13" t="s">
        <v>83</v>
      </c>
      <c r="AY245" s="262" t="s">
        <v>355</v>
      </c>
    </row>
    <row r="246" s="14" customFormat="1">
      <c r="A246" s="14"/>
      <c r="B246" s="263"/>
      <c r="C246" s="264"/>
      <c r="D246" s="242" t="s">
        <v>488</v>
      </c>
      <c r="E246" s="265" t="s">
        <v>1</v>
      </c>
      <c r="F246" s="266" t="s">
        <v>490</v>
      </c>
      <c r="G246" s="264"/>
      <c r="H246" s="267">
        <v>1688</v>
      </c>
      <c r="I246" s="268"/>
      <c r="J246" s="264"/>
      <c r="K246" s="264"/>
      <c r="L246" s="269"/>
      <c r="M246" s="270"/>
      <c r="N246" s="271"/>
      <c r="O246" s="271"/>
      <c r="P246" s="271"/>
      <c r="Q246" s="271"/>
      <c r="R246" s="271"/>
      <c r="S246" s="271"/>
      <c r="T246" s="272"/>
      <c r="U246" s="14"/>
      <c r="V246" s="14"/>
      <c r="W246" s="14"/>
      <c r="X246" s="14"/>
      <c r="Y246" s="14"/>
      <c r="Z246" s="14"/>
      <c r="AA246" s="14"/>
      <c r="AB246" s="14"/>
      <c r="AC246" s="14"/>
      <c r="AD246" s="14"/>
      <c r="AE246" s="14"/>
      <c r="AT246" s="273" t="s">
        <v>488</v>
      </c>
      <c r="AU246" s="273" t="s">
        <v>102</v>
      </c>
      <c r="AV246" s="14" t="s">
        <v>144</v>
      </c>
      <c r="AW246" s="14" t="s">
        <v>38</v>
      </c>
      <c r="AX246" s="14" t="s">
        <v>90</v>
      </c>
      <c r="AY246" s="273" t="s">
        <v>355</v>
      </c>
    </row>
    <row r="247" s="12" customFormat="1" ht="22.8" customHeight="1">
      <c r="A247" s="12"/>
      <c r="B247" s="213"/>
      <c r="C247" s="214"/>
      <c r="D247" s="215" t="s">
        <v>82</v>
      </c>
      <c r="E247" s="227" t="s">
        <v>92</v>
      </c>
      <c r="F247" s="227" t="s">
        <v>585</v>
      </c>
      <c r="G247" s="214"/>
      <c r="H247" s="214"/>
      <c r="I247" s="217"/>
      <c r="J247" s="228">
        <f>BK247</f>
        <v>0</v>
      </c>
      <c r="K247" s="214"/>
      <c r="L247" s="219"/>
      <c r="M247" s="220"/>
      <c r="N247" s="221"/>
      <c r="O247" s="221"/>
      <c r="P247" s="222">
        <f>SUM(P248:P252)</f>
        <v>0</v>
      </c>
      <c r="Q247" s="221"/>
      <c r="R247" s="222">
        <f>SUM(R248:R252)</f>
        <v>64.682040000000001</v>
      </c>
      <c r="S247" s="221"/>
      <c r="T247" s="223">
        <f>SUM(T248:T252)</f>
        <v>0</v>
      </c>
      <c r="U247" s="12"/>
      <c r="V247" s="12"/>
      <c r="W247" s="12"/>
      <c r="X247" s="12"/>
      <c r="Y247" s="12"/>
      <c r="Z247" s="12"/>
      <c r="AA247" s="12"/>
      <c r="AB247" s="12"/>
      <c r="AC247" s="12"/>
      <c r="AD247" s="12"/>
      <c r="AE247" s="12"/>
      <c r="AR247" s="224" t="s">
        <v>90</v>
      </c>
      <c r="AT247" s="225" t="s">
        <v>82</v>
      </c>
      <c r="AU247" s="225" t="s">
        <v>90</v>
      </c>
      <c r="AY247" s="224" t="s">
        <v>355</v>
      </c>
      <c r="BK247" s="226">
        <f>SUM(BK248:BK252)</f>
        <v>0</v>
      </c>
    </row>
    <row r="248" s="2" customFormat="1" ht="21.75" customHeight="1">
      <c r="A248" s="40"/>
      <c r="B248" s="41"/>
      <c r="C248" s="229" t="s">
        <v>691</v>
      </c>
      <c r="D248" s="229" t="s">
        <v>358</v>
      </c>
      <c r="E248" s="230" t="s">
        <v>11242</v>
      </c>
      <c r="F248" s="231" t="s">
        <v>11243</v>
      </c>
      <c r="G248" s="232" t="s">
        <v>514</v>
      </c>
      <c r="H248" s="233">
        <v>316</v>
      </c>
      <c r="I248" s="234"/>
      <c r="J248" s="235">
        <f>ROUND(I248*H248,2)</f>
        <v>0</v>
      </c>
      <c r="K248" s="231" t="s">
        <v>361</v>
      </c>
      <c r="L248" s="46"/>
      <c r="M248" s="236" t="s">
        <v>1</v>
      </c>
      <c r="N248" s="237" t="s">
        <v>48</v>
      </c>
      <c r="O248" s="93"/>
      <c r="P248" s="238">
        <f>O248*H248</f>
        <v>0</v>
      </c>
      <c r="Q248" s="238">
        <v>0.20469000000000001</v>
      </c>
      <c r="R248" s="238">
        <f>Q248*H248</f>
        <v>64.682040000000001</v>
      </c>
      <c r="S248" s="238">
        <v>0</v>
      </c>
      <c r="T248" s="239">
        <f>S248*H248</f>
        <v>0</v>
      </c>
      <c r="U248" s="40"/>
      <c r="V248" s="40"/>
      <c r="W248" s="40"/>
      <c r="X248" s="40"/>
      <c r="Y248" s="40"/>
      <c r="Z248" s="40"/>
      <c r="AA248" s="40"/>
      <c r="AB248" s="40"/>
      <c r="AC248" s="40"/>
      <c r="AD248" s="40"/>
      <c r="AE248" s="40"/>
      <c r="AR248" s="240" t="s">
        <v>144</v>
      </c>
      <c r="AT248" s="240" t="s">
        <v>358</v>
      </c>
      <c r="AU248" s="240" t="s">
        <v>92</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11244</v>
      </c>
    </row>
    <row r="249" s="2" customFormat="1">
      <c r="A249" s="40"/>
      <c r="B249" s="41"/>
      <c r="C249" s="42"/>
      <c r="D249" s="242" t="s">
        <v>368</v>
      </c>
      <c r="E249" s="42"/>
      <c r="F249" s="243" t="s">
        <v>11245</v>
      </c>
      <c r="G249" s="42"/>
      <c r="H249" s="42"/>
      <c r="I249" s="244"/>
      <c r="J249" s="42"/>
      <c r="K249" s="42"/>
      <c r="L249" s="46"/>
      <c r="M249" s="245"/>
      <c r="N249" s="246"/>
      <c r="O249" s="93"/>
      <c r="P249" s="93"/>
      <c r="Q249" s="93"/>
      <c r="R249" s="93"/>
      <c r="S249" s="93"/>
      <c r="T249" s="94"/>
      <c r="U249" s="40"/>
      <c r="V249" s="40"/>
      <c r="W249" s="40"/>
      <c r="X249" s="40"/>
      <c r="Y249" s="40"/>
      <c r="Z249" s="40"/>
      <c r="AA249" s="40"/>
      <c r="AB249" s="40"/>
      <c r="AC249" s="40"/>
      <c r="AD249" s="40"/>
      <c r="AE249" s="40"/>
      <c r="AT249" s="18" t="s">
        <v>368</v>
      </c>
      <c r="AU249" s="18" t="s">
        <v>92</v>
      </c>
    </row>
    <row r="250" s="15" customFormat="1">
      <c r="A250" s="15"/>
      <c r="B250" s="274"/>
      <c r="C250" s="275"/>
      <c r="D250" s="242" t="s">
        <v>488</v>
      </c>
      <c r="E250" s="276" t="s">
        <v>1</v>
      </c>
      <c r="F250" s="277" t="s">
        <v>11146</v>
      </c>
      <c r="G250" s="275"/>
      <c r="H250" s="276" t="s">
        <v>1</v>
      </c>
      <c r="I250" s="278"/>
      <c r="J250" s="275"/>
      <c r="K250" s="275"/>
      <c r="L250" s="279"/>
      <c r="M250" s="280"/>
      <c r="N250" s="281"/>
      <c r="O250" s="281"/>
      <c r="P250" s="281"/>
      <c r="Q250" s="281"/>
      <c r="R250" s="281"/>
      <c r="S250" s="281"/>
      <c r="T250" s="282"/>
      <c r="U250" s="15"/>
      <c r="V250" s="15"/>
      <c r="W250" s="15"/>
      <c r="X250" s="15"/>
      <c r="Y250" s="15"/>
      <c r="Z250" s="15"/>
      <c r="AA250" s="15"/>
      <c r="AB250" s="15"/>
      <c r="AC250" s="15"/>
      <c r="AD250" s="15"/>
      <c r="AE250" s="15"/>
      <c r="AT250" s="283" t="s">
        <v>488</v>
      </c>
      <c r="AU250" s="283" t="s">
        <v>92</v>
      </c>
      <c r="AV250" s="15" t="s">
        <v>90</v>
      </c>
      <c r="AW250" s="15" t="s">
        <v>38</v>
      </c>
      <c r="AX250" s="15" t="s">
        <v>83</v>
      </c>
      <c r="AY250" s="283" t="s">
        <v>355</v>
      </c>
    </row>
    <row r="251" s="13" customFormat="1">
      <c r="A251" s="13"/>
      <c r="B251" s="252"/>
      <c r="C251" s="253"/>
      <c r="D251" s="242" t="s">
        <v>488</v>
      </c>
      <c r="E251" s="254" t="s">
        <v>1</v>
      </c>
      <c r="F251" s="255" t="s">
        <v>11246</v>
      </c>
      <c r="G251" s="253"/>
      <c r="H251" s="256">
        <v>316</v>
      </c>
      <c r="I251" s="257"/>
      <c r="J251" s="253"/>
      <c r="K251" s="253"/>
      <c r="L251" s="258"/>
      <c r="M251" s="259"/>
      <c r="N251" s="260"/>
      <c r="O251" s="260"/>
      <c r="P251" s="260"/>
      <c r="Q251" s="260"/>
      <c r="R251" s="260"/>
      <c r="S251" s="260"/>
      <c r="T251" s="261"/>
      <c r="U251" s="13"/>
      <c r="V251" s="13"/>
      <c r="W251" s="13"/>
      <c r="X251" s="13"/>
      <c r="Y251" s="13"/>
      <c r="Z251" s="13"/>
      <c r="AA251" s="13"/>
      <c r="AB251" s="13"/>
      <c r="AC251" s="13"/>
      <c r="AD251" s="13"/>
      <c r="AE251" s="13"/>
      <c r="AT251" s="262" t="s">
        <v>488</v>
      </c>
      <c r="AU251" s="262" t="s">
        <v>92</v>
      </c>
      <c r="AV251" s="13" t="s">
        <v>92</v>
      </c>
      <c r="AW251" s="13" t="s">
        <v>38</v>
      </c>
      <c r="AX251" s="13" t="s">
        <v>83</v>
      </c>
      <c r="AY251" s="262" t="s">
        <v>355</v>
      </c>
    </row>
    <row r="252" s="14" customFormat="1">
      <c r="A252" s="14"/>
      <c r="B252" s="263"/>
      <c r="C252" s="264"/>
      <c r="D252" s="242" t="s">
        <v>488</v>
      </c>
      <c r="E252" s="265" t="s">
        <v>1</v>
      </c>
      <c r="F252" s="266" t="s">
        <v>490</v>
      </c>
      <c r="G252" s="264"/>
      <c r="H252" s="267">
        <v>316</v>
      </c>
      <c r="I252" s="268"/>
      <c r="J252" s="264"/>
      <c r="K252" s="264"/>
      <c r="L252" s="269"/>
      <c r="M252" s="270"/>
      <c r="N252" s="271"/>
      <c r="O252" s="271"/>
      <c r="P252" s="271"/>
      <c r="Q252" s="271"/>
      <c r="R252" s="271"/>
      <c r="S252" s="271"/>
      <c r="T252" s="272"/>
      <c r="U252" s="14"/>
      <c r="V252" s="14"/>
      <c r="W252" s="14"/>
      <c r="X252" s="14"/>
      <c r="Y252" s="14"/>
      <c r="Z252" s="14"/>
      <c r="AA252" s="14"/>
      <c r="AB252" s="14"/>
      <c r="AC252" s="14"/>
      <c r="AD252" s="14"/>
      <c r="AE252" s="14"/>
      <c r="AT252" s="273" t="s">
        <v>488</v>
      </c>
      <c r="AU252" s="273" t="s">
        <v>92</v>
      </c>
      <c r="AV252" s="14" t="s">
        <v>144</v>
      </c>
      <c r="AW252" s="14" t="s">
        <v>38</v>
      </c>
      <c r="AX252" s="14" t="s">
        <v>90</v>
      </c>
      <c r="AY252" s="273" t="s">
        <v>355</v>
      </c>
    </row>
    <row r="253" s="12" customFormat="1" ht="22.8" customHeight="1">
      <c r="A253" s="12"/>
      <c r="B253" s="213"/>
      <c r="C253" s="214"/>
      <c r="D253" s="215" t="s">
        <v>82</v>
      </c>
      <c r="E253" s="227" t="s">
        <v>152</v>
      </c>
      <c r="F253" s="227" t="s">
        <v>9346</v>
      </c>
      <c r="G253" s="214"/>
      <c r="H253" s="214"/>
      <c r="I253" s="217"/>
      <c r="J253" s="228">
        <f>BK253</f>
        <v>0</v>
      </c>
      <c r="K253" s="214"/>
      <c r="L253" s="219"/>
      <c r="M253" s="220"/>
      <c r="N253" s="221"/>
      <c r="O253" s="221"/>
      <c r="P253" s="222">
        <f>SUM(P254:P334)</f>
        <v>0</v>
      </c>
      <c r="Q253" s="221"/>
      <c r="R253" s="222">
        <f>SUM(R254:R334)</f>
        <v>4869.4250900000006</v>
      </c>
      <c r="S253" s="221"/>
      <c r="T253" s="223">
        <f>SUM(T254:T334)</f>
        <v>0</v>
      </c>
      <c r="U253" s="12"/>
      <c r="V253" s="12"/>
      <c r="W253" s="12"/>
      <c r="X253" s="12"/>
      <c r="Y253" s="12"/>
      <c r="Z253" s="12"/>
      <c r="AA253" s="12"/>
      <c r="AB253" s="12"/>
      <c r="AC253" s="12"/>
      <c r="AD253" s="12"/>
      <c r="AE253" s="12"/>
      <c r="AR253" s="224" t="s">
        <v>90</v>
      </c>
      <c r="AT253" s="225" t="s">
        <v>82</v>
      </c>
      <c r="AU253" s="225" t="s">
        <v>90</v>
      </c>
      <c r="AY253" s="224" t="s">
        <v>355</v>
      </c>
      <c r="BK253" s="226">
        <f>SUM(BK254:BK334)</f>
        <v>0</v>
      </c>
    </row>
    <row r="254" s="2" customFormat="1" ht="16.5" customHeight="1">
      <c r="A254" s="40"/>
      <c r="B254" s="41"/>
      <c r="C254" s="229" t="s">
        <v>695</v>
      </c>
      <c r="D254" s="229" t="s">
        <v>358</v>
      </c>
      <c r="E254" s="230" t="s">
        <v>10267</v>
      </c>
      <c r="F254" s="231" t="s">
        <v>10268</v>
      </c>
      <c r="G254" s="232" t="s">
        <v>519</v>
      </c>
      <c r="H254" s="233">
        <v>727</v>
      </c>
      <c r="I254" s="234"/>
      <c r="J254" s="235">
        <f>ROUND(I254*H254,2)</f>
        <v>0</v>
      </c>
      <c r="K254" s="231" t="s">
        <v>361</v>
      </c>
      <c r="L254" s="46"/>
      <c r="M254" s="236" t="s">
        <v>1</v>
      </c>
      <c r="N254" s="237" t="s">
        <v>48</v>
      </c>
      <c r="O254" s="93"/>
      <c r="P254" s="238">
        <f>O254*H254</f>
        <v>0</v>
      </c>
      <c r="Q254" s="238">
        <v>0.080960000000000004</v>
      </c>
      <c r="R254" s="238">
        <f>Q254*H254</f>
        <v>58.85792</v>
      </c>
      <c r="S254" s="238">
        <v>0</v>
      </c>
      <c r="T254" s="239">
        <f>S254*H254</f>
        <v>0</v>
      </c>
      <c r="U254" s="40"/>
      <c r="V254" s="40"/>
      <c r="W254" s="40"/>
      <c r="X254" s="40"/>
      <c r="Y254" s="40"/>
      <c r="Z254" s="40"/>
      <c r="AA254" s="40"/>
      <c r="AB254" s="40"/>
      <c r="AC254" s="40"/>
      <c r="AD254" s="40"/>
      <c r="AE254" s="40"/>
      <c r="AR254" s="240" t="s">
        <v>144</v>
      </c>
      <c r="AT254" s="240" t="s">
        <v>358</v>
      </c>
      <c r="AU254" s="240" t="s">
        <v>92</v>
      </c>
      <c r="AY254" s="18" t="s">
        <v>355</v>
      </c>
      <c r="BE254" s="241">
        <f>IF(N254="základní",J254,0)</f>
        <v>0</v>
      </c>
      <c r="BF254" s="241">
        <f>IF(N254="snížená",J254,0)</f>
        <v>0</v>
      </c>
      <c r="BG254" s="241">
        <f>IF(N254="zákl. přenesená",J254,0)</f>
        <v>0</v>
      </c>
      <c r="BH254" s="241">
        <f>IF(N254="sníž. přenesená",J254,0)</f>
        <v>0</v>
      </c>
      <c r="BI254" s="241">
        <f>IF(N254="nulová",J254,0)</f>
        <v>0</v>
      </c>
      <c r="BJ254" s="18" t="s">
        <v>90</v>
      </c>
      <c r="BK254" s="241">
        <f>ROUND(I254*H254,2)</f>
        <v>0</v>
      </c>
      <c r="BL254" s="18" t="s">
        <v>144</v>
      </c>
      <c r="BM254" s="240" t="s">
        <v>11247</v>
      </c>
    </row>
    <row r="255" s="2" customFormat="1">
      <c r="A255" s="40"/>
      <c r="B255" s="41"/>
      <c r="C255" s="42"/>
      <c r="D255" s="242" t="s">
        <v>368</v>
      </c>
      <c r="E255" s="42"/>
      <c r="F255" s="243" t="s">
        <v>11248</v>
      </c>
      <c r="G255" s="42"/>
      <c r="H255" s="42"/>
      <c r="I255" s="244"/>
      <c r="J255" s="42"/>
      <c r="K255" s="42"/>
      <c r="L255" s="46"/>
      <c r="M255" s="245"/>
      <c r="N255" s="246"/>
      <c r="O255" s="93"/>
      <c r="P255" s="93"/>
      <c r="Q255" s="93"/>
      <c r="R255" s="93"/>
      <c r="S255" s="93"/>
      <c r="T255" s="94"/>
      <c r="U255" s="40"/>
      <c r="V255" s="40"/>
      <c r="W255" s="40"/>
      <c r="X255" s="40"/>
      <c r="Y255" s="40"/>
      <c r="Z255" s="40"/>
      <c r="AA255" s="40"/>
      <c r="AB255" s="40"/>
      <c r="AC255" s="40"/>
      <c r="AD255" s="40"/>
      <c r="AE255" s="40"/>
      <c r="AT255" s="18" t="s">
        <v>368</v>
      </c>
      <c r="AU255" s="18" t="s">
        <v>92</v>
      </c>
    </row>
    <row r="256" s="15" customFormat="1">
      <c r="A256" s="15"/>
      <c r="B256" s="274"/>
      <c r="C256" s="275"/>
      <c r="D256" s="242" t="s">
        <v>488</v>
      </c>
      <c r="E256" s="276" t="s">
        <v>1</v>
      </c>
      <c r="F256" s="277" t="s">
        <v>11137</v>
      </c>
      <c r="G256" s="275"/>
      <c r="H256" s="276" t="s">
        <v>1</v>
      </c>
      <c r="I256" s="278"/>
      <c r="J256" s="275"/>
      <c r="K256" s="275"/>
      <c r="L256" s="279"/>
      <c r="M256" s="280"/>
      <c r="N256" s="281"/>
      <c r="O256" s="281"/>
      <c r="P256" s="281"/>
      <c r="Q256" s="281"/>
      <c r="R256" s="281"/>
      <c r="S256" s="281"/>
      <c r="T256" s="282"/>
      <c r="U256" s="15"/>
      <c r="V256" s="15"/>
      <c r="W256" s="15"/>
      <c r="X256" s="15"/>
      <c r="Y256" s="15"/>
      <c r="Z256" s="15"/>
      <c r="AA256" s="15"/>
      <c r="AB256" s="15"/>
      <c r="AC256" s="15"/>
      <c r="AD256" s="15"/>
      <c r="AE256" s="15"/>
      <c r="AT256" s="283" t="s">
        <v>488</v>
      </c>
      <c r="AU256" s="283" t="s">
        <v>92</v>
      </c>
      <c r="AV256" s="15" t="s">
        <v>90</v>
      </c>
      <c r="AW256" s="15" t="s">
        <v>38</v>
      </c>
      <c r="AX256" s="15" t="s">
        <v>83</v>
      </c>
      <c r="AY256" s="283" t="s">
        <v>355</v>
      </c>
    </row>
    <row r="257" s="13" customFormat="1">
      <c r="A257" s="13"/>
      <c r="B257" s="252"/>
      <c r="C257" s="253"/>
      <c r="D257" s="242" t="s">
        <v>488</v>
      </c>
      <c r="E257" s="254" t="s">
        <v>1</v>
      </c>
      <c r="F257" s="255" t="s">
        <v>11206</v>
      </c>
      <c r="G257" s="253"/>
      <c r="H257" s="256">
        <v>278</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488</v>
      </c>
      <c r="AU257" s="262" t="s">
        <v>92</v>
      </c>
      <c r="AV257" s="13" t="s">
        <v>92</v>
      </c>
      <c r="AW257" s="13" t="s">
        <v>38</v>
      </c>
      <c r="AX257" s="13" t="s">
        <v>83</v>
      </c>
      <c r="AY257" s="262" t="s">
        <v>355</v>
      </c>
    </row>
    <row r="258" s="13" customFormat="1">
      <c r="A258" s="13"/>
      <c r="B258" s="252"/>
      <c r="C258" s="253"/>
      <c r="D258" s="242" t="s">
        <v>488</v>
      </c>
      <c r="E258" s="254" t="s">
        <v>1</v>
      </c>
      <c r="F258" s="255" t="s">
        <v>11210</v>
      </c>
      <c r="G258" s="253"/>
      <c r="H258" s="256">
        <v>153</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488</v>
      </c>
      <c r="AU258" s="262" t="s">
        <v>92</v>
      </c>
      <c r="AV258" s="13" t="s">
        <v>92</v>
      </c>
      <c r="AW258" s="13" t="s">
        <v>38</v>
      </c>
      <c r="AX258" s="13" t="s">
        <v>83</v>
      </c>
      <c r="AY258" s="262" t="s">
        <v>355</v>
      </c>
    </row>
    <row r="259" s="13" customFormat="1">
      <c r="A259" s="13"/>
      <c r="B259" s="252"/>
      <c r="C259" s="253"/>
      <c r="D259" s="242" t="s">
        <v>488</v>
      </c>
      <c r="E259" s="254" t="s">
        <v>1</v>
      </c>
      <c r="F259" s="255" t="s">
        <v>11207</v>
      </c>
      <c r="G259" s="253"/>
      <c r="H259" s="256">
        <v>296</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488</v>
      </c>
      <c r="AU259" s="262" t="s">
        <v>92</v>
      </c>
      <c r="AV259" s="13" t="s">
        <v>92</v>
      </c>
      <c r="AW259" s="13" t="s">
        <v>38</v>
      </c>
      <c r="AX259" s="13" t="s">
        <v>83</v>
      </c>
      <c r="AY259" s="262" t="s">
        <v>355</v>
      </c>
    </row>
    <row r="260" s="14" customFormat="1">
      <c r="A260" s="14"/>
      <c r="B260" s="263"/>
      <c r="C260" s="264"/>
      <c r="D260" s="242" t="s">
        <v>488</v>
      </c>
      <c r="E260" s="265" t="s">
        <v>1</v>
      </c>
      <c r="F260" s="266" t="s">
        <v>490</v>
      </c>
      <c r="G260" s="264"/>
      <c r="H260" s="267">
        <v>727</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488</v>
      </c>
      <c r="AU260" s="273" t="s">
        <v>92</v>
      </c>
      <c r="AV260" s="14" t="s">
        <v>144</v>
      </c>
      <c r="AW260" s="14" t="s">
        <v>38</v>
      </c>
      <c r="AX260" s="14" t="s">
        <v>90</v>
      </c>
      <c r="AY260" s="273" t="s">
        <v>355</v>
      </c>
    </row>
    <row r="261" s="2" customFormat="1" ht="16.5" customHeight="1">
      <c r="A261" s="40"/>
      <c r="B261" s="41"/>
      <c r="C261" s="229" t="s">
        <v>706</v>
      </c>
      <c r="D261" s="229" t="s">
        <v>358</v>
      </c>
      <c r="E261" s="230" t="s">
        <v>11249</v>
      </c>
      <c r="F261" s="231" t="s">
        <v>11250</v>
      </c>
      <c r="G261" s="232" t="s">
        <v>519</v>
      </c>
      <c r="H261" s="233">
        <v>45</v>
      </c>
      <c r="I261" s="234"/>
      <c r="J261" s="235">
        <f>ROUND(I261*H261,2)</f>
        <v>0</v>
      </c>
      <c r="K261" s="231" t="s">
        <v>361</v>
      </c>
      <c r="L261" s="46"/>
      <c r="M261" s="236" t="s">
        <v>1</v>
      </c>
      <c r="N261" s="237" t="s">
        <v>48</v>
      </c>
      <c r="O261" s="93"/>
      <c r="P261" s="238">
        <f>O261*H261</f>
        <v>0</v>
      </c>
      <c r="Q261" s="238">
        <v>0.2024</v>
      </c>
      <c r="R261" s="238">
        <f>Q261*H261</f>
        <v>9.1080000000000005</v>
      </c>
      <c r="S261" s="238">
        <v>0</v>
      </c>
      <c r="T261" s="239">
        <f>S261*H261</f>
        <v>0</v>
      </c>
      <c r="U261" s="40"/>
      <c r="V261" s="40"/>
      <c r="W261" s="40"/>
      <c r="X261" s="40"/>
      <c r="Y261" s="40"/>
      <c r="Z261" s="40"/>
      <c r="AA261" s="40"/>
      <c r="AB261" s="40"/>
      <c r="AC261" s="40"/>
      <c r="AD261" s="40"/>
      <c r="AE261" s="40"/>
      <c r="AR261" s="240" t="s">
        <v>144</v>
      </c>
      <c r="AT261" s="240" t="s">
        <v>358</v>
      </c>
      <c r="AU261" s="240" t="s">
        <v>92</v>
      </c>
      <c r="AY261" s="18" t="s">
        <v>355</v>
      </c>
      <c r="BE261" s="241">
        <f>IF(N261="základní",J261,0)</f>
        <v>0</v>
      </c>
      <c r="BF261" s="241">
        <f>IF(N261="snížená",J261,0)</f>
        <v>0</v>
      </c>
      <c r="BG261" s="241">
        <f>IF(N261="zákl. přenesená",J261,0)</f>
        <v>0</v>
      </c>
      <c r="BH261" s="241">
        <f>IF(N261="sníž. přenesená",J261,0)</f>
        <v>0</v>
      </c>
      <c r="BI261" s="241">
        <f>IF(N261="nulová",J261,0)</f>
        <v>0</v>
      </c>
      <c r="BJ261" s="18" t="s">
        <v>90</v>
      </c>
      <c r="BK261" s="241">
        <f>ROUND(I261*H261,2)</f>
        <v>0</v>
      </c>
      <c r="BL261" s="18" t="s">
        <v>144</v>
      </c>
      <c r="BM261" s="240" t="s">
        <v>11251</v>
      </c>
    </row>
    <row r="262" s="15" customFormat="1">
      <c r="A262" s="15"/>
      <c r="B262" s="274"/>
      <c r="C262" s="275"/>
      <c r="D262" s="242" t="s">
        <v>488</v>
      </c>
      <c r="E262" s="276" t="s">
        <v>1</v>
      </c>
      <c r="F262" s="277" t="s">
        <v>11137</v>
      </c>
      <c r="G262" s="275"/>
      <c r="H262" s="276" t="s">
        <v>1</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488</v>
      </c>
      <c r="AU262" s="283" t="s">
        <v>92</v>
      </c>
      <c r="AV262" s="15" t="s">
        <v>90</v>
      </c>
      <c r="AW262" s="15" t="s">
        <v>38</v>
      </c>
      <c r="AX262" s="15" t="s">
        <v>83</v>
      </c>
      <c r="AY262" s="283" t="s">
        <v>355</v>
      </c>
    </row>
    <row r="263" s="13" customFormat="1">
      <c r="A263" s="13"/>
      <c r="B263" s="252"/>
      <c r="C263" s="253"/>
      <c r="D263" s="242" t="s">
        <v>488</v>
      </c>
      <c r="E263" s="254" t="s">
        <v>1</v>
      </c>
      <c r="F263" s="255" t="s">
        <v>11252</v>
      </c>
      <c r="G263" s="253"/>
      <c r="H263" s="256">
        <v>45</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488</v>
      </c>
      <c r="AU263" s="262" t="s">
        <v>92</v>
      </c>
      <c r="AV263" s="13" t="s">
        <v>92</v>
      </c>
      <c r="AW263" s="13" t="s">
        <v>38</v>
      </c>
      <c r="AX263" s="13" t="s">
        <v>83</v>
      </c>
      <c r="AY263" s="262" t="s">
        <v>355</v>
      </c>
    </row>
    <row r="264" s="14" customFormat="1">
      <c r="A264" s="14"/>
      <c r="B264" s="263"/>
      <c r="C264" s="264"/>
      <c r="D264" s="242" t="s">
        <v>488</v>
      </c>
      <c r="E264" s="265" t="s">
        <v>1</v>
      </c>
      <c r="F264" s="266" t="s">
        <v>490</v>
      </c>
      <c r="G264" s="264"/>
      <c r="H264" s="267">
        <v>45</v>
      </c>
      <c r="I264" s="268"/>
      <c r="J264" s="264"/>
      <c r="K264" s="264"/>
      <c r="L264" s="269"/>
      <c r="M264" s="270"/>
      <c r="N264" s="271"/>
      <c r="O264" s="271"/>
      <c r="P264" s="271"/>
      <c r="Q264" s="271"/>
      <c r="R264" s="271"/>
      <c r="S264" s="271"/>
      <c r="T264" s="272"/>
      <c r="U264" s="14"/>
      <c r="V264" s="14"/>
      <c r="W264" s="14"/>
      <c r="X264" s="14"/>
      <c r="Y264" s="14"/>
      <c r="Z264" s="14"/>
      <c r="AA264" s="14"/>
      <c r="AB264" s="14"/>
      <c r="AC264" s="14"/>
      <c r="AD264" s="14"/>
      <c r="AE264" s="14"/>
      <c r="AT264" s="273" t="s">
        <v>488</v>
      </c>
      <c r="AU264" s="273" t="s">
        <v>92</v>
      </c>
      <c r="AV264" s="14" t="s">
        <v>144</v>
      </c>
      <c r="AW264" s="14" t="s">
        <v>38</v>
      </c>
      <c r="AX264" s="14" t="s">
        <v>90</v>
      </c>
      <c r="AY264" s="273" t="s">
        <v>355</v>
      </c>
    </row>
    <row r="265" s="2" customFormat="1" ht="16.5" customHeight="1">
      <c r="A265" s="40"/>
      <c r="B265" s="41"/>
      <c r="C265" s="229" t="s">
        <v>712</v>
      </c>
      <c r="D265" s="229" t="s">
        <v>358</v>
      </c>
      <c r="E265" s="230" t="s">
        <v>10270</v>
      </c>
      <c r="F265" s="231" t="s">
        <v>10271</v>
      </c>
      <c r="G265" s="232" t="s">
        <v>519</v>
      </c>
      <c r="H265" s="233">
        <v>1834</v>
      </c>
      <c r="I265" s="234"/>
      <c r="J265" s="235">
        <f>ROUND(I265*H265,2)</f>
        <v>0</v>
      </c>
      <c r="K265" s="231" t="s">
        <v>361</v>
      </c>
      <c r="L265" s="46"/>
      <c r="M265" s="236" t="s">
        <v>1</v>
      </c>
      <c r="N265" s="237" t="s">
        <v>48</v>
      </c>
      <c r="O265" s="93"/>
      <c r="P265" s="238">
        <f>O265*H265</f>
        <v>0</v>
      </c>
      <c r="Q265" s="238">
        <v>0.27994000000000002</v>
      </c>
      <c r="R265" s="238">
        <f>Q265*H265</f>
        <v>513.40996000000007</v>
      </c>
      <c r="S265" s="238">
        <v>0</v>
      </c>
      <c r="T265" s="239">
        <f>S265*H265</f>
        <v>0</v>
      </c>
      <c r="U265" s="40"/>
      <c r="V265" s="40"/>
      <c r="W265" s="40"/>
      <c r="X265" s="40"/>
      <c r="Y265" s="40"/>
      <c r="Z265" s="40"/>
      <c r="AA265" s="40"/>
      <c r="AB265" s="40"/>
      <c r="AC265" s="40"/>
      <c r="AD265" s="40"/>
      <c r="AE265" s="40"/>
      <c r="AR265" s="240" t="s">
        <v>144</v>
      </c>
      <c r="AT265" s="240" t="s">
        <v>358</v>
      </c>
      <c r="AU265" s="240" t="s">
        <v>92</v>
      </c>
      <c r="AY265" s="18" t="s">
        <v>355</v>
      </c>
      <c r="BE265" s="241">
        <f>IF(N265="základní",J265,0)</f>
        <v>0</v>
      </c>
      <c r="BF265" s="241">
        <f>IF(N265="snížená",J265,0)</f>
        <v>0</v>
      </c>
      <c r="BG265" s="241">
        <f>IF(N265="zákl. přenesená",J265,0)</f>
        <v>0</v>
      </c>
      <c r="BH265" s="241">
        <f>IF(N265="sníž. přenesená",J265,0)</f>
        <v>0</v>
      </c>
      <c r="BI265" s="241">
        <f>IF(N265="nulová",J265,0)</f>
        <v>0</v>
      </c>
      <c r="BJ265" s="18" t="s">
        <v>90</v>
      </c>
      <c r="BK265" s="241">
        <f>ROUND(I265*H265,2)</f>
        <v>0</v>
      </c>
      <c r="BL265" s="18" t="s">
        <v>144</v>
      </c>
      <c r="BM265" s="240" t="s">
        <v>11253</v>
      </c>
    </row>
    <row r="266" s="15" customFormat="1">
      <c r="A266" s="15"/>
      <c r="B266" s="274"/>
      <c r="C266" s="275"/>
      <c r="D266" s="242" t="s">
        <v>488</v>
      </c>
      <c r="E266" s="276" t="s">
        <v>1</v>
      </c>
      <c r="F266" s="277" t="s">
        <v>11137</v>
      </c>
      <c r="G266" s="275"/>
      <c r="H266" s="276" t="s">
        <v>1</v>
      </c>
      <c r="I266" s="278"/>
      <c r="J266" s="275"/>
      <c r="K266" s="275"/>
      <c r="L266" s="279"/>
      <c r="M266" s="280"/>
      <c r="N266" s="281"/>
      <c r="O266" s="281"/>
      <c r="P266" s="281"/>
      <c r="Q266" s="281"/>
      <c r="R266" s="281"/>
      <c r="S266" s="281"/>
      <c r="T266" s="282"/>
      <c r="U266" s="15"/>
      <c r="V266" s="15"/>
      <c r="W266" s="15"/>
      <c r="X266" s="15"/>
      <c r="Y266" s="15"/>
      <c r="Z266" s="15"/>
      <c r="AA266" s="15"/>
      <c r="AB266" s="15"/>
      <c r="AC266" s="15"/>
      <c r="AD266" s="15"/>
      <c r="AE266" s="15"/>
      <c r="AT266" s="283" t="s">
        <v>488</v>
      </c>
      <c r="AU266" s="283" t="s">
        <v>92</v>
      </c>
      <c r="AV266" s="15" t="s">
        <v>90</v>
      </c>
      <c r="AW266" s="15" t="s">
        <v>38</v>
      </c>
      <c r="AX266" s="15" t="s">
        <v>83</v>
      </c>
      <c r="AY266" s="283" t="s">
        <v>355</v>
      </c>
    </row>
    <row r="267" s="13" customFormat="1">
      <c r="A267" s="13"/>
      <c r="B267" s="252"/>
      <c r="C267" s="253"/>
      <c r="D267" s="242" t="s">
        <v>488</v>
      </c>
      <c r="E267" s="254" t="s">
        <v>1</v>
      </c>
      <c r="F267" s="255" t="s">
        <v>11205</v>
      </c>
      <c r="G267" s="253"/>
      <c r="H267" s="256">
        <v>1556</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488</v>
      </c>
      <c r="AU267" s="262" t="s">
        <v>92</v>
      </c>
      <c r="AV267" s="13" t="s">
        <v>92</v>
      </c>
      <c r="AW267" s="13" t="s">
        <v>38</v>
      </c>
      <c r="AX267" s="13" t="s">
        <v>83</v>
      </c>
      <c r="AY267" s="262" t="s">
        <v>355</v>
      </c>
    </row>
    <row r="268" s="13" customFormat="1">
      <c r="A268" s="13"/>
      <c r="B268" s="252"/>
      <c r="C268" s="253"/>
      <c r="D268" s="242" t="s">
        <v>488</v>
      </c>
      <c r="E268" s="254" t="s">
        <v>1</v>
      </c>
      <c r="F268" s="255" t="s">
        <v>11206</v>
      </c>
      <c r="G268" s="253"/>
      <c r="H268" s="256">
        <v>278</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488</v>
      </c>
      <c r="AU268" s="262" t="s">
        <v>92</v>
      </c>
      <c r="AV268" s="13" t="s">
        <v>92</v>
      </c>
      <c r="AW268" s="13" t="s">
        <v>38</v>
      </c>
      <c r="AX268" s="13" t="s">
        <v>83</v>
      </c>
      <c r="AY268" s="262" t="s">
        <v>355</v>
      </c>
    </row>
    <row r="269" s="16" customFormat="1">
      <c r="A269" s="16"/>
      <c r="B269" s="294"/>
      <c r="C269" s="295"/>
      <c r="D269" s="242" t="s">
        <v>488</v>
      </c>
      <c r="E269" s="296" t="s">
        <v>1</v>
      </c>
      <c r="F269" s="297" t="s">
        <v>623</v>
      </c>
      <c r="G269" s="295"/>
      <c r="H269" s="298">
        <v>1834</v>
      </c>
      <c r="I269" s="299"/>
      <c r="J269" s="295"/>
      <c r="K269" s="295"/>
      <c r="L269" s="300"/>
      <c r="M269" s="301"/>
      <c r="N269" s="302"/>
      <c r="O269" s="302"/>
      <c r="P269" s="302"/>
      <c r="Q269" s="302"/>
      <c r="R269" s="302"/>
      <c r="S269" s="302"/>
      <c r="T269" s="303"/>
      <c r="U269" s="16"/>
      <c r="V269" s="16"/>
      <c r="W269" s="16"/>
      <c r="X269" s="16"/>
      <c r="Y269" s="16"/>
      <c r="Z269" s="16"/>
      <c r="AA269" s="16"/>
      <c r="AB269" s="16"/>
      <c r="AC269" s="16"/>
      <c r="AD269" s="16"/>
      <c r="AE269" s="16"/>
      <c r="AT269" s="304" t="s">
        <v>488</v>
      </c>
      <c r="AU269" s="304" t="s">
        <v>92</v>
      </c>
      <c r="AV269" s="16" t="s">
        <v>102</v>
      </c>
      <c r="AW269" s="16" t="s">
        <v>38</v>
      </c>
      <c r="AX269" s="16" t="s">
        <v>83</v>
      </c>
      <c r="AY269" s="304" t="s">
        <v>355</v>
      </c>
    </row>
    <row r="270" s="15" customFormat="1">
      <c r="A270" s="15"/>
      <c r="B270" s="274"/>
      <c r="C270" s="275"/>
      <c r="D270" s="242" t="s">
        <v>488</v>
      </c>
      <c r="E270" s="276" t="s">
        <v>1</v>
      </c>
      <c r="F270" s="277" t="s">
        <v>11254</v>
      </c>
      <c r="G270" s="275"/>
      <c r="H270" s="276" t="s">
        <v>1</v>
      </c>
      <c r="I270" s="278"/>
      <c r="J270" s="275"/>
      <c r="K270" s="275"/>
      <c r="L270" s="279"/>
      <c r="M270" s="280"/>
      <c r="N270" s="281"/>
      <c r="O270" s="281"/>
      <c r="P270" s="281"/>
      <c r="Q270" s="281"/>
      <c r="R270" s="281"/>
      <c r="S270" s="281"/>
      <c r="T270" s="282"/>
      <c r="U270" s="15"/>
      <c r="V270" s="15"/>
      <c r="W270" s="15"/>
      <c r="X270" s="15"/>
      <c r="Y270" s="15"/>
      <c r="Z270" s="15"/>
      <c r="AA270" s="15"/>
      <c r="AB270" s="15"/>
      <c r="AC270" s="15"/>
      <c r="AD270" s="15"/>
      <c r="AE270" s="15"/>
      <c r="AT270" s="283" t="s">
        <v>488</v>
      </c>
      <c r="AU270" s="283" t="s">
        <v>92</v>
      </c>
      <c r="AV270" s="15" t="s">
        <v>90</v>
      </c>
      <c r="AW270" s="15" t="s">
        <v>38</v>
      </c>
      <c r="AX270" s="15" t="s">
        <v>83</v>
      </c>
      <c r="AY270" s="283" t="s">
        <v>355</v>
      </c>
    </row>
    <row r="271" s="14" customFormat="1">
      <c r="A271" s="14"/>
      <c r="B271" s="263"/>
      <c r="C271" s="264"/>
      <c r="D271" s="242" t="s">
        <v>488</v>
      </c>
      <c r="E271" s="265" t="s">
        <v>1</v>
      </c>
      <c r="F271" s="266" t="s">
        <v>490</v>
      </c>
      <c r="G271" s="264"/>
      <c r="H271" s="267">
        <v>1834</v>
      </c>
      <c r="I271" s="268"/>
      <c r="J271" s="264"/>
      <c r="K271" s="264"/>
      <c r="L271" s="269"/>
      <c r="M271" s="270"/>
      <c r="N271" s="271"/>
      <c r="O271" s="271"/>
      <c r="P271" s="271"/>
      <c r="Q271" s="271"/>
      <c r="R271" s="271"/>
      <c r="S271" s="271"/>
      <c r="T271" s="272"/>
      <c r="U271" s="14"/>
      <c r="V271" s="14"/>
      <c r="W271" s="14"/>
      <c r="X271" s="14"/>
      <c r="Y271" s="14"/>
      <c r="Z271" s="14"/>
      <c r="AA271" s="14"/>
      <c r="AB271" s="14"/>
      <c r="AC271" s="14"/>
      <c r="AD271" s="14"/>
      <c r="AE271" s="14"/>
      <c r="AT271" s="273" t="s">
        <v>488</v>
      </c>
      <c r="AU271" s="273" t="s">
        <v>92</v>
      </c>
      <c r="AV271" s="14" t="s">
        <v>144</v>
      </c>
      <c r="AW271" s="14" t="s">
        <v>38</v>
      </c>
      <c r="AX271" s="14" t="s">
        <v>90</v>
      </c>
      <c r="AY271" s="273" t="s">
        <v>355</v>
      </c>
    </row>
    <row r="272" s="2" customFormat="1" ht="16.5" customHeight="1">
      <c r="A272" s="40"/>
      <c r="B272" s="41"/>
      <c r="C272" s="229" t="s">
        <v>717</v>
      </c>
      <c r="D272" s="229" t="s">
        <v>358</v>
      </c>
      <c r="E272" s="230" t="s">
        <v>11255</v>
      </c>
      <c r="F272" s="231" t="s">
        <v>11256</v>
      </c>
      <c r="G272" s="232" t="s">
        <v>519</v>
      </c>
      <c r="H272" s="233">
        <v>2283</v>
      </c>
      <c r="I272" s="234"/>
      <c r="J272" s="235">
        <f>ROUND(I272*H272,2)</f>
        <v>0</v>
      </c>
      <c r="K272" s="231" t="s">
        <v>361</v>
      </c>
      <c r="L272" s="46"/>
      <c r="M272" s="236" t="s">
        <v>1</v>
      </c>
      <c r="N272" s="237" t="s">
        <v>48</v>
      </c>
      <c r="O272" s="93"/>
      <c r="P272" s="238">
        <f>O272*H272</f>
        <v>0</v>
      </c>
      <c r="Q272" s="238">
        <v>0.46000000000000002</v>
      </c>
      <c r="R272" s="238">
        <f>Q272*H272</f>
        <v>1050.1800000000001</v>
      </c>
      <c r="S272" s="238">
        <v>0</v>
      </c>
      <c r="T272" s="239">
        <f>S272*H272</f>
        <v>0</v>
      </c>
      <c r="U272" s="40"/>
      <c r="V272" s="40"/>
      <c r="W272" s="40"/>
      <c r="X272" s="40"/>
      <c r="Y272" s="40"/>
      <c r="Z272" s="40"/>
      <c r="AA272" s="40"/>
      <c r="AB272" s="40"/>
      <c r="AC272" s="40"/>
      <c r="AD272" s="40"/>
      <c r="AE272" s="40"/>
      <c r="AR272" s="240" t="s">
        <v>144</v>
      </c>
      <c r="AT272" s="240" t="s">
        <v>358</v>
      </c>
      <c r="AU272" s="240" t="s">
        <v>92</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11257</v>
      </c>
    </row>
    <row r="273" s="15" customFormat="1">
      <c r="A273" s="15"/>
      <c r="B273" s="274"/>
      <c r="C273" s="275"/>
      <c r="D273" s="242" t="s">
        <v>488</v>
      </c>
      <c r="E273" s="276" t="s">
        <v>1</v>
      </c>
      <c r="F273" s="277" t="s">
        <v>11137</v>
      </c>
      <c r="G273" s="275"/>
      <c r="H273" s="276" t="s">
        <v>1</v>
      </c>
      <c r="I273" s="278"/>
      <c r="J273" s="275"/>
      <c r="K273" s="275"/>
      <c r="L273" s="279"/>
      <c r="M273" s="280"/>
      <c r="N273" s="281"/>
      <c r="O273" s="281"/>
      <c r="P273" s="281"/>
      <c r="Q273" s="281"/>
      <c r="R273" s="281"/>
      <c r="S273" s="281"/>
      <c r="T273" s="282"/>
      <c r="U273" s="15"/>
      <c r="V273" s="15"/>
      <c r="W273" s="15"/>
      <c r="X273" s="15"/>
      <c r="Y273" s="15"/>
      <c r="Z273" s="15"/>
      <c r="AA273" s="15"/>
      <c r="AB273" s="15"/>
      <c r="AC273" s="15"/>
      <c r="AD273" s="15"/>
      <c r="AE273" s="15"/>
      <c r="AT273" s="283" t="s">
        <v>488</v>
      </c>
      <c r="AU273" s="283" t="s">
        <v>92</v>
      </c>
      <c r="AV273" s="15" t="s">
        <v>90</v>
      </c>
      <c r="AW273" s="15" t="s">
        <v>38</v>
      </c>
      <c r="AX273" s="15" t="s">
        <v>83</v>
      </c>
      <c r="AY273" s="283" t="s">
        <v>355</v>
      </c>
    </row>
    <row r="274" s="13" customFormat="1">
      <c r="A274" s="13"/>
      <c r="B274" s="252"/>
      <c r="C274" s="253"/>
      <c r="D274" s="242" t="s">
        <v>488</v>
      </c>
      <c r="E274" s="254" t="s">
        <v>1</v>
      </c>
      <c r="F274" s="255" t="s">
        <v>11205</v>
      </c>
      <c r="G274" s="253"/>
      <c r="H274" s="256">
        <v>1556</v>
      </c>
      <c r="I274" s="257"/>
      <c r="J274" s="253"/>
      <c r="K274" s="253"/>
      <c r="L274" s="258"/>
      <c r="M274" s="259"/>
      <c r="N274" s="260"/>
      <c r="O274" s="260"/>
      <c r="P274" s="260"/>
      <c r="Q274" s="260"/>
      <c r="R274" s="260"/>
      <c r="S274" s="260"/>
      <c r="T274" s="261"/>
      <c r="U274" s="13"/>
      <c r="V274" s="13"/>
      <c r="W274" s="13"/>
      <c r="X274" s="13"/>
      <c r="Y274" s="13"/>
      <c r="Z274" s="13"/>
      <c r="AA274" s="13"/>
      <c r="AB274" s="13"/>
      <c r="AC274" s="13"/>
      <c r="AD274" s="13"/>
      <c r="AE274" s="13"/>
      <c r="AT274" s="262" t="s">
        <v>488</v>
      </c>
      <c r="AU274" s="262" t="s">
        <v>92</v>
      </c>
      <c r="AV274" s="13" t="s">
        <v>92</v>
      </c>
      <c r="AW274" s="13" t="s">
        <v>38</v>
      </c>
      <c r="AX274" s="13" t="s">
        <v>83</v>
      </c>
      <c r="AY274" s="262" t="s">
        <v>355</v>
      </c>
    </row>
    <row r="275" s="13" customFormat="1">
      <c r="A275" s="13"/>
      <c r="B275" s="252"/>
      <c r="C275" s="253"/>
      <c r="D275" s="242" t="s">
        <v>488</v>
      </c>
      <c r="E275" s="254" t="s">
        <v>1</v>
      </c>
      <c r="F275" s="255" t="s">
        <v>11206</v>
      </c>
      <c r="G275" s="253"/>
      <c r="H275" s="256">
        <v>278</v>
      </c>
      <c r="I275" s="257"/>
      <c r="J275" s="253"/>
      <c r="K275" s="253"/>
      <c r="L275" s="258"/>
      <c r="M275" s="259"/>
      <c r="N275" s="260"/>
      <c r="O275" s="260"/>
      <c r="P275" s="260"/>
      <c r="Q275" s="260"/>
      <c r="R275" s="260"/>
      <c r="S275" s="260"/>
      <c r="T275" s="261"/>
      <c r="U275" s="13"/>
      <c r="V275" s="13"/>
      <c r="W275" s="13"/>
      <c r="X275" s="13"/>
      <c r="Y275" s="13"/>
      <c r="Z275" s="13"/>
      <c r="AA275" s="13"/>
      <c r="AB275" s="13"/>
      <c r="AC275" s="13"/>
      <c r="AD275" s="13"/>
      <c r="AE275" s="13"/>
      <c r="AT275" s="262" t="s">
        <v>488</v>
      </c>
      <c r="AU275" s="262" t="s">
        <v>92</v>
      </c>
      <c r="AV275" s="13" t="s">
        <v>92</v>
      </c>
      <c r="AW275" s="13" t="s">
        <v>38</v>
      </c>
      <c r="AX275" s="13" t="s">
        <v>83</v>
      </c>
      <c r="AY275" s="262" t="s">
        <v>355</v>
      </c>
    </row>
    <row r="276" s="13" customFormat="1">
      <c r="A276" s="13"/>
      <c r="B276" s="252"/>
      <c r="C276" s="253"/>
      <c r="D276" s="242" t="s">
        <v>488</v>
      </c>
      <c r="E276" s="254" t="s">
        <v>1</v>
      </c>
      <c r="F276" s="255" t="s">
        <v>11210</v>
      </c>
      <c r="G276" s="253"/>
      <c r="H276" s="256">
        <v>153</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488</v>
      </c>
      <c r="AU276" s="262" t="s">
        <v>92</v>
      </c>
      <c r="AV276" s="13" t="s">
        <v>92</v>
      </c>
      <c r="AW276" s="13" t="s">
        <v>38</v>
      </c>
      <c r="AX276" s="13" t="s">
        <v>83</v>
      </c>
      <c r="AY276" s="262" t="s">
        <v>355</v>
      </c>
    </row>
    <row r="277" s="13" customFormat="1">
      <c r="A277" s="13"/>
      <c r="B277" s="252"/>
      <c r="C277" s="253"/>
      <c r="D277" s="242" t="s">
        <v>488</v>
      </c>
      <c r="E277" s="254" t="s">
        <v>1</v>
      </c>
      <c r="F277" s="255" t="s">
        <v>11207</v>
      </c>
      <c r="G277" s="253"/>
      <c r="H277" s="256">
        <v>296</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488</v>
      </c>
      <c r="AU277" s="262" t="s">
        <v>92</v>
      </c>
      <c r="AV277" s="13" t="s">
        <v>92</v>
      </c>
      <c r="AW277" s="13" t="s">
        <v>38</v>
      </c>
      <c r="AX277" s="13" t="s">
        <v>83</v>
      </c>
      <c r="AY277" s="262" t="s">
        <v>355</v>
      </c>
    </row>
    <row r="278" s="14" customFormat="1">
      <c r="A278" s="14"/>
      <c r="B278" s="263"/>
      <c r="C278" s="264"/>
      <c r="D278" s="242" t="s">
        <v>488</v>
      </c>
      <c r="E278" s="265" t="s">
        <v>1</v>
      </c>
      <c r="F278" s="266" t="s">
        <v>490</v>
      </c>
      <c r="G278" s="264"/>
      <c r="H278" s="267">
        <v>2283</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488</v>
      </c>
      <c r="AU278" s="273" t="s">
        <v>92</v>
      </c>
      <c r="AV278" s="14" t="s">
        <v>144</v>
      </c>
      <c r="AW278" s="14" t="s">
        <v>38</v>
      </c>
      <c r="AX278" s="14" t="s">
        <v>90</v>
      </c>
      <c r="AY278" s="273" t="s">
        <v>355</v>
      </c>
    </row>
    <row r="279" s="2" customFormat="1" ht="16.5" customHeight="1">
      <c r="A279" s="40"/>
      <c r="B279" s="41"/>
      <c r="C279" s="229" t="s">
        <v>728</v>
      </c>
      <c r="D279" s="229" t="s">
        <v>358</v>
      </c>
      <c r="E279" s="230" t="s">
        <v>11258</v>
      </c>
      <c r="F279" s="231" t="s">
        <v>11259</v>
      </c>
      <c r="G279" s="232" t="s">
        <v>519</v>
      </c>
      <c r="H279" s="233">
        <v>5239.3999999999996</v>
      </c>
      <c r="I279" s="234"/>
      <c r="J279" s="235">
        <f>ROUND(I279*H279,2)</f>
        <v>0</v>
      </c>
      <c r="K279" s="231" t="s">
        <v>361</v>
      </c>
      <c r="L279" s="46"/>
      <c r="M279" s="236" t="s">
        <v>1</v>
      </c>
      <c r="N279" s="237" t="s">
        <v>48</v>
      </c>
      <c r="O279" s="93"/>
      <c r="P279" s="238">
        <f>O279*H279</f>
        <v>0</v>
      </c>
      <c r="Q279" s="238">
        <v>0.47260000000000002</v>
      </c>
      <c r="R279" s="238">
        <f>Q279*H279</f>
        <v>2476.1404400000001</v>
      </c>
      <c r="S279" s="238">
        <v>0</v>
      </c>
      <c r="T279" s="239">
        <f>S279*H279</f>
        <v>0</v>
      </c>
      <c r="U279" s="40"/>
      <c r="V279" s="40"/>
      <c r="W279" s="40"/>
      <c r="X279" s="40"/>
      <c r="Y279" s="40"/>
      <c r="Z279" s="40"/>
      <c r="AA279" s="40"/>
      <c r="AB279" s="40"/>
      <c r="AC279" s="40"/>
      <c r="AD279" s="40"/>
      <c r="AE279" s="40"/>
      <c r="AR279" s="240" t="s">
        <v>144</v>
      </c>
      <c r="AT279" s="240" t="s">
        <v>358</v>
      </c>
      <c r="AU279" s="240" t="s">
        <v>92</v>
      </c>
      <c r="AY279" s="18" t="s">
        <v>355</v>
      </c>
      <c r="BE279" s="241">
        <f>IF(N279="základní",J279,0)</f>
        <v>0</v>
      </c>
      <c r="BF279" s="241">
        <f>IF(N279="snížená",J279,0)</f>
        <v>0</v>
      </c>
      <c r="BG279" s="241">
        <f>IF(N279="zákl. přenesená",J279,0)</f>
        <v>0</v>
      </c>
      <c r="BH279" s="241">
        <f>IF(N279="sníž. přenesená",J279,0)</f>
        <v>0</v>
      </c>
      <c r="BI279" s="241">
        <f>IF(N279="nulová",J279,0)</f>
        <v>0</v>
      </c>
      <c r="BJ279" s="18" t="s">
        <v>90</v>
      </c>
      <c r="BK279" s="241">
        <f>ROUND(I279*H279,2)</f>
        <v>0</v>
      </c>
      <c r="BL279" s="18" t="s">
        <v>144</v>
      </c>
      <c r="BM279" s="240" t="s">
        <v>11260</v>
      </c>
    </row>
    <row r="280" s="15" customFormat="1">
      <c r="A280" s="15"/>
      <c r="B280" s="274"/>
      <c r="C280" s="275"/>
      <c r="D280" s="242" t="s">
        <v>488</v>
      </c>
      <c r="E280" s="276" t="s">
        <v>1</v>
      </c>
      <c r="F280" s="277" t="s">
        <v>11137</v>
      </c>
      <c r="G280" s="275"/>
      <c r="H280" s="276" t="s">
        <v>1</v>
      </c>
      <c r="I280" s="278"/>
      <c r="J280" s="275"/>
      <c r="K280" s="275"/>
      <c r="L280" s="279"/>
      <c r="M280" s="280"/>
      <c r="N280" s="281"/>
      <c r="O280" s="281"/>
      <c r="P280" s="281"/>
      <c r="Q280" s="281"/>
      <c r="R280" s="281"/>
      <c r="S280" s="281"/>
      <c r="T280" s="282"/>
      <c r="U280" s="15"/>
      <c r="V280" s="15"/>
      <c r="W280" s="15"/>
      <c r="X280" s="15"/>
      <c r="Y280" s="15"/>
      <c r="Z280" s="15"/>
      <c r="AA280" s="15"/>
      <c r="AB280" s="15"/>
      <c r="AC280" s="15"/>
      <c r="AD280" s="15"/>
      <c r="AE280" s="15"/>
      <c r="AT280" s="283" t="s">
        <v>488</v>
      </c>
      <c r="AU280" s="283" t="s">
        <v>92</v>
      </c>
      <c r="AV280" s="15" t="s">
        <v>90</v>
      </c>
      <c r="AW280" s="15" t="s">
        <v>38</v>
      </c>
      <c r="AX280" s="15" t="s">
        <v>83</v>
      </c>
      <c r="AY280" s="283" t="s">
        <v>355</v>
      </c>
    </row>
    <row r="281" s="13" customFormat="1">
      <c r="A281" s="13"/>
      <c r="B281" s="252"/>
      <c r="C281" s="253"/>
      <c r="D281" s="242" t="s">
        <v>488</v>
      </c>
      <c r="E281" s="254" t="s">
        <v>1</v>
      </c>
      <c r="F281" s="255" t="s">
        <v>11261</v>
      </c>
      <c r="G281" s="253"/>
      <c r="H281" s="256">
        <v>5239.3999999999996</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488</v>
      </c>
      <c r="AU281" s="262" t="s">
        <v>92</v>
      </c>
      <c r="AV281" s="13" t="s">
        <v>92</v>
      </c>
      <c r="AW281" s="13" t="s">
        <v>38</v>
      </c>
      <c r="AX281" s="13" t="s">
        <v>83</v>
      </c>
      <c r="AY281" s="262" t="s">
        <v>355</v>
      </c>
    </row>
    <row r="282" s="14" customFormat="1">
      <c r="A282" s="14"/>
      <c r="B282" s="263"/>
      <c r="C282" s="264"/>
      <c r="D282" s="242" t="s">
        <v>488</v>
      </c>
      <c r="E282" s="265" t="s">
        <v>1</v>
      </c>
      <c r="F282" s="266" t="s">
        <v>490</v>
      </c>
      <c r="G282" s="264"/>
      <c r="H282" s="267">
        <v>5239.3999999999996</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488</v>
      </c>
      <c r="AU282" s="273" t="s">
        <v>92</v>
      </c>
      <c r="AV282" s="14" t="s">
        <v>144</v>
      </c>
      <c r="AW282" s="14" t="s">
        <v>38</v>
      </c>
      <c r="AX282" s="14" t="s">
        <v>90</v>
      </c>
      <c r="AY282" s="273" t="s">
        <v>355</v>
      </c>
    </row>
    <row r="283" s="2" customFormat="1" ht="16.5" customHeight="1">
      <c r="A283" s="40"/>
      <c r="B283" s="41"/>
      <c r="C283" s="229" t="s">
        <v>732</v>
      </c>
      <c r="D283" s="229" t="s">
        <v>358</v>
      </c>
      <c r="E283" s="230" t="s">
        <v>11262</v>
      </c>
      <c r="F283" s="231" t="s">
        <v>11263</v>
      </c>
      <c r="G283" s="232" t="s">
        <v>519</v>
      </c>
      <c r="H283" s="233">
        <v>296</v>
      </c>
      <c r="I283" s="234"/>
      <c r="J283" s="235">
        <f>ROUND(I283*H283,2)</f>
        <v>0</v>
      </c>
      <c r="K283" s="231" t="s">
        <v>361</v>
      </c>
      <c r="L283" s="46"/>
      <c r="M283" s="236" t="s">
        <v>1</v>
      </c>
      <c r="N283" s="237" t="s">
        <v>48</v>
      </c>
      <c r="O283" s="93"/>
      <c r="P283" s="238">
        <f>O283*H283</f>
        <v>0</v>
      </c>
      <c r="Q283" s="238">
        <v>0.56699999999999995</v>
      </c>
      <c r="R283" s="238">
        <f>Q283*H283</f>
        <v>167.83199999999999</v>
      </c>
      <c r="S283" s="238">
        <v>0</v>
      </c>
      <c r="T283" s="239">
        <f>S283*H283</f>
        <v>0</v>
      </c>
      <c r="U283" s="40"/>
      <c r="V283" s="40"/>
      <c r="W283" s="40"/>
      <c r="X283" s="40"/>
      <c r="Y283" s="40"/>
      <c r="Z283" s="40"/>
      <c r="AA283" s="40"/>
      <c r="AB283" s="40"/>
      <c r="AC283" s="40"/>
      <c r="AD283" s="40"/>
      <c r="AE283" s="40"/>
      <c r="AR283" s="240" t="s">
        <v>144</v>
      </c>
      <c r="AT283" s="240" t="s">
        <v>358</v>
      </c>
      <c r="AU283" s="240" t="s">
        <v>92</v>
      </c>
      <c r="AY283" s="18" t="s">
        <v>355</v>
      </c>
      <c r="BE283" s="241">
        <f>IF(N283="základní",J283,0)</f>
        <v>0</v>
      </c>
      <c r="BF283" s="241">
        <f>IF(N283="snížená",J283,0)</f>
        <v>0</v>
      </c>
      <c r="BG283" s="241">
        <f>IF(N283="zákl. přenesená",J283,0)</f>
        <v>0</v>
      </c>
      <c r="BH283" s="241">
        <f>IF(N283="sníž. přenesená",J283,0)</f>
        <v>0</v>
      </c>
      <c r="BI283" s="241">
        <f>IF(N283="nulová",J283,0)</f>
        <v>0</v>
      </c>
      <c r="BJ283" s="18" t="s">
        <v>90</v>
      </c>
      <c r="BK283" s="241">
        <f>ROUND(I283*H283,2)</f>
        <v>0</v>
      </c>
      <c r="BL283" s="18" t="s">
        <v>144</v>
      </c>
      <c r="BM283" s="240" t="s">
        <v>11264</v>
      </c>
    </row>
    <row r="284" s="15" customFormat="1">
      <c r="A284" s="15"/>
      <c r="B284" s="274"/>
      <c r="C284" s="275"/>
      <c r="D284" s="242" t="s">
        <v>488</v>
      </c>
      <c r="E284" s="276" t="s">
        <v>1</v>
      </c>
      <c r="F284" s="277" t="s">
        <v>11137</v>
      </c>
      <c r="G284" s="275"/>
      <c r="H284" s="276" t="s">
        <v>1</v>
      </c>
      <c r="I284" s="278"/>
      <c r="J284" s="275"/>
      <c r="K284" s="275"/>
      <c r="L284" s="279"/>
      <c r="M284" s="280"/>
      <c r="N284" s="281"/>
      <c r="O284" s="281"/>
      <c r="P284" s="281"/>
      <c r="Q284" s="281"/>
      <c r="R284" s="281"/>
      <c r="S284" s="281"/>
      <c r="T284" s="282"/>
      <c r="U284" s="15"/>
      <c r="V284" s="15"/>
      <c r="W284" s="15"/>
      <c r="X284" s="15"/>
      <c r="Y284" s="15"/>
      <c r="Z284" s="15"/>
      <c r="AA284" s="15"/>
      <c r="AB284" s="15"/>
      <c r="AC284" s="15"/>
      <c r="AD284" s="15"/>
      <c r="AE284" s="15"/>
      <c r="AT284" s="283" t="s">
        <v>488</v>
      </c>
      <c r="AU284" s="283" t="s">
        <v>92</v>
      </c>
      <c r="AV284" s="15" t="s">
        <v>90</v>
      </c>
      <c r="AW284" s="15" t="s">
        <v>38</v>
      </c>
      <c r="AX284" s="15" t="s">
        <v>83</v>
      </c>
      <c r="AY284" s="283" t="s">
        <v>355</v>
      </c>
    </row>
    <row r="285" s="13" customFormat="1">
      <c r="A285" s="13"/>
      <c r="B285" s="252"/>
      <c r="C285" s="253"/>
      <c r="D285" s="242" t="s">
        <v>488</v>
      </c>
      <c r="E285" s="254" t="s">
        <v>1</v>
      </c>
      <c r="F285" s="255" t="s">
        <v>11207</v>
      </c>
      <c r="G285" s="253"/>
      <c r="H285" s="256">
        <v>296</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488</v>
      </c>
      <c r="AU285" s="262" t="s">
        <v>92</v>
      </c>
      <c r="AV285" s="13" t="s">
        <v>92</v>
      </c>
      <c r="AW285" s="13" t="s">
        <v>38</v>
      </c>
      <c r="AX285" s="13" t="s">
        <v>83</v>
      </c>
      <c r="AY285" s="262" t="s">
        <v>355</v>
      </c>
    </row>
    <row r="286" s="16" customFormat="1">
      <c r="A286" s="16"/>
      <c r="B286" s="294"/>
      <c r="C286" s="295"/>
      <c r="D286" s="242" t="s">
        <v>488</v>
      </c>
      <c r="E286" s="296" t="s">
        <v>1</v>
      </c>
      <c r="F286" s="297" t="s">
        <v>623</v>
      </c>
      <c r="G286" s="295"/>
      <c r="H286" s="298">
        <v>296</v>
      </c>
      <c r="I286" s="299"/>
      <c r="J286" s="295"/>
      <c r="K286" s="295"/>
      <c r="L286" s="300"/>
      <c r="M286" s="301"/>
      <c r="N286" s="302"/>
      <c r="O286" s="302"/>
      <c r="P286" s="302"/>
      <c r="Q286" s="302"/>
      <c r="R286" s="302"/>
      <c r="S286" s="302"/>
      <c r="T286" s="303"/>
      <c r="U286" s="16"/>
      <c r="V286" s="16"/>
      <c r="W286" s="16"/>
      <c r="X286" s="16"/>
      <c r="Y286" s="16"/>
      <c r="Z286" s="16"/>
      <c r="AA286" s="16"/>
      <c r="AB286" s="16"/>
      <c r="AC286" s="16"/>
      <c r="AD286" s="16"/>
      <c r="AE286" s="16"/>
      <c r="AT286" s="304" t="s">
        <v>488</v>
      </c>
      <c r="AU286" s="304" t="s">
        <v>92</v>
      </c>
      <c r="AV286" s="16" t="s">
        <v>102</v>
      </c>
      <c r="AW286" s="16" t="s">
        <v>38</v>
      </c>
      <c r="AX286" s="16" t="s">
        <v>83</v>
      </c>
      <c r="AY286" s="304" t="s">
        <v>355</v>
      </c>
    </row>
    <row r="287" s="15" customFormat="1">
      <c r="A287" s="15"/>
      <c r="B287" s="274"/>
      <c r="C287" s="275"/>
      <c r="D287" s="242" t="s">
        <v>488</v>
      </c>
      <c r="E287" s="276" t="s">
        <v>1</v>
      </c>
      <c r="F287" s="277" t="s">
        <v>11254</v>
      </c>
      <c r="G287" s="275"/>
      <c r="H287" s="276" t="s">
        <v>1</v>
      </c>
      <c r="I287" s="278"/>
      <c r="J287" s="275"/>
      <c r="K287" s="275"/>
      <c r="L287" s="279"/>
      <c r="M287" s="280"/>
      <c r="N287" s="281"/>
      <c r="O287" s="281"/>
      <c r="P287" s="281"/>
      <c r="Q287" s="281"/>
      <c r="R287" s="281"/>
      <c r="S287" s="281"/>
      <c r="T287" s="282"/>
      <c r="U287" s="15"/>
      <c r="V287" s="15"/>
      <c r="W287" s="15"/>
      <c r="X287" s="15"/>
      <c r="Y287" s="15"/>
      <c r="Z287" s="15"/>
      <c r="AA287" s="15"/>
      <c r="AB287" s="15"/>
      <c r="AC287" s="15"/>
      <c r="AD287" s="15"/>
      <c r="AE287" s="15"/>
      <c r="AT287" s="283" t="s">
        <v>488</v>
      </c>
      <c r="AU287" s="283" t="s">
        <v>92</v>
      </c>
      <c r="AV287" s="15" t="s">
        <v>90</v>
      </c>
      <c r="AW287" s="15" t="s">
        <v>38</v>
      </c>
      <c r="AX287" s="15" t="s">
        <v>83</v>
      </c>
      <c r="AY287" s="283" t="s">
        <v>355</v>
      </c>
    </row>
    <row r="288" s="14" customFormat="1">
      <c r="A288" s="14"/>
      <c r="B288" s="263"/>
      <c r="C288" s="264"/>
      <c r="D288" s="242" t="s">
        <v>488</v>
      </c>
      <c r="E288" s="265" t="s">
        <v>1</v>
      </c>
      <c r="F288" s="266" t="s">
        <v>490</v>
      </c>
      <c r="G288" s="264"/>
      <c r="H288" s="267">
        <v>296</v>
      </c>
      <c r="I288" s="268"/>
      <c r="J288" s="264"/>
      <c r="K288" s="264"/>
      <c r="L288" s="269"/>
      <c r="M288" s="270"/>
      <c r="N288" s="271"/>
      <c r="O288" s="271"/>
      <c r="P288" s="271"/>
      <c r="Q288" s="271"/>
      <c r="R288" s="271"/>
      <c r="S288" s="271"/>
      <c r="T288" s="272"/>
      <c r="U288" s="14"/>
      <c r="V288" s="14"/>
      <c r="W288" s="14"/>
      <c r="X288" s="14"/>
      <c r="Y288" s="14"/>
      <c r="Z288" s="14"/>
      <c r="AA288" s="14"/>
      <c r="AB288" s="14"/>
      <c r="AC288" s="14"/>
      <c r="AD288" s="14"/>
      <c r="AE288" s="14"/>
      <c r="AT288" s="273" t="s">
        <v>488</v>
      </c>
      <c r="AU288" s="273" t="s">
        <v>92</v>
      </c>
      <c r="AV288" s="14" t="s">
        <v>144</v>
      </c>
      <c r="AW288" s="14" t="s">
        <v>38</v>
      </c>
      <c r="AX288" s="14" t="s">
        <v>90</v>
      </c>
      <c r="AY288" s="273" t="s">
        <v>355</v>
      </c>
    </row>
    <row r="289" s="2" customFormat="1" ht="16.5" customHeight="1">
      <c r="A289" s="40"/>
      <c r="B289" s="41"/>
      <c r="C289" s="229" t="s">
        <v>737</v>
      </c>
      <c r="D289" s="229" t="s">
        <v>358</v>
      </c>
      <c r="E289" s="230" t="s">
        <v>10274</v>
      </c>
      <c r="F289" s="231" t="s">
        <v>11265</v>
      </c>
      <c r="G289" s="232" t="s">
        <v>519</v>
      </c>
      <c r="H289" s="233">
        <v>1556</v>
      </c>
      <c r="I289" s="234"/>
      <c r="J289" s="235">
        <f>ROUND(I289*H289,2)</f>
        <v>0</v>
      </c>
      <c r="K289" s="231" t="s">
        <v>361</v>
      </c>
      <c r="L289" s="46"/>
      <c r="M289" s="236" t="s">
        <v>1</v>
      </c>
      <c r="N289" s="237" t="s">
        <v>48</v>
      </c>
      <c r="O289" s="93"/>
      <c r="P289" s="238">
        <f>O289*H289</f>
        <v>0</v>
      </c>
      <c r="Q289" s="238">
        <v>0.18462999999999999</v>
      </c>
      <c r="R289" s="238">
        <f>Q289*H289</f>
        <v>287.28427999999997</v>
      </c>
      <c r="S289" s="238">
        <v>0</v>
      </c>
      <c r="T289" s="239">
        <f>S289*H289</f>
        <v>0</v>
      </c>
      <c r="U289" s="40"/>
      <c r="V289" s="40"/>
      <c r="W289" s="40"/>
      <c r="X289" s="40"/>
      <c r="Y289" s="40"/>
      <c r="Z289" s="40"/>
      <c r="AA289" s="40"/>
      <c r="AB289" s="40"/>
      <c r="AC289" s="40"/>
      <c r="AD289" s="40"/>
      <c r="AE289" s="40"/>
      <c r="AR289" s="240" t="s">
        <v>144</v>
      </c>
      <c r="AT289" s="240" t="s">
        <v>358</v>
      </c>
      <c r="AU289" s="240" t="s">
        <v>92</v>
      </c>
      <c r="AY289" s="18" t="s">
        <v>355</v>
      </c>
      <c r="BE289" s="241">
        <f>IF(N289="základní",J289,0)</f>
        <v>0</v>
      </c>
      <c r="BF289" s="241">
        <f>IF(N289="snížená",J289,0)</f>
        <v>0</v>
      </c>
      <c r="BG289" s="241">
        <f>IF(N289="zákl. přenesená",J289,0)</f>
        <v>0</v>
      </c>
      <c r="BH289" s="241">
        <f>IF(N289="sníž. přenesená",J289,0)</f>
        <v>0</v>
      </c>
      <c r="BI289" s="241">
        <f>IF(N289="nulová",J289,0)</f>
        <v>0</v>
      </c>
      <c r="BJ289" s="18" t="s">
        <v>90</v>
      </c>
      <c r="BK289" s="241">
        <f>ROUND(I289*H289,2)</f>
        <v>0</v>
      </c>
      <c r="BL289" s="18" t="s">
        <v>144</v>
      </c>
      <c r="BM289" s="240" t="s">
        <v>11266</v>
      </c>
    </row>
    <row r="290" s="15" customFormat="1">
      <c r="A290" s="15"/>
      <c r="B290" s="274"/>
      <c r="C290" s="275"/>
      <c r="D290" s="242" t="s">
        <v>488</v>
      </c>
      <c r="E290" s="276" t="s">
        <v>1</v>
      </c>
      <c r="F290" s="277" t="s">
        <v>11137</v>
      </c>
      <c r="G290" s="275"/>
      <c r="H290" s="276" t="s">
        <v>1</v>
      </c>
      <c r="I290" s="278"/>
      <c r="J290" s="275"/>
      <c r="K290" s="275"/>
      <c r="L290" s="279"/>
      <c r="M290" s="280"/>
      <c r="N290" s="281"/>
      <c r="O290" s="281"/>
      <c r="P290" s="281"/>
      <c r="Q290" s="281"/>
      <c r="R290" s="281"/>
      <c r="S290" s="281"/>
      <c r="T290" s="282"/>
      <c r="U290" s="15"/>
      <c r="V290" s="15"/>
      <c r="W290" s="15"/>
      <c r="X290" s="15"/>
      <c r="Y290" s="15"/>
      <c r="Z290" s="15"/>
      <c r="AA290" s="15"/>
      <c r="AB290" s="15"/>
      <c r="AC290" s="15"/>
      <c r="AD290" s="15"/>
      <c r="AE290" s="15"/>
      <c r="AT290" s="283" t="s">
        <v>488</v>
      </c>
      <c r="AU290" s="283" t="s">
        <v>92</v>
      </c>
      <c r="AV290" s="15" t="s">
        <v>90</v>
      </c>
      <c r="AW290" s="15" t="s">
        <v>38</v>
      </c>
      <c r="AX290" s="15" t="s">
        <v>83</v>
      </c>
      <c r="AY290" s="283" t="s">
        <v>355</v>
      </c>
    </row>
    <row r="291" s="13" customFormat="1">
      <c r="A291" s="13"/>
      <c r="B291" s="252"/>
      <c r="C291" s="253"/>
      <c r="D291" s="242" t="s">
        <v>488</v>
      </c>
      <c r="E291" s="254" t="s">
        <v>1</v>
      </c>
      <c r="F291" s="255" t="s">
        <v>11205</v>
      </c>
      <c r="G291" s="253"/>
      <c r="H291" s="256">
        <v>1556</v>
      </c>
      <c r="I291" s="257"/>
      <c r="J291" s="253"/>
      <c r="K291" s="253"/>
      <c r="L291" s="258"/>
      <c r="M291" s="259"/>
      <c r="N291" s="260"/>
      <c r="O291" s="260"/>
      <c r="P291" s="260"/>
      <c r="Q291" s="260"/>
      <c r="R291" s="260"/>
      <c r="S291" s="260"/>
      <c r="T291" s="261"/>
      <c r="U291" s="13"/>
      <c r="V291" s="13"/>
      <c r="W291" s="13"/>
      <c r="X291" s="13"/>
      <c r="Y291" s="13"/>
      <c r="Z291" s="13"/>
      <c r="AA291" s="13"/>
      <c r="AB291" s="13"/>
      <c r="AC291" s="13"/>
      <c r="AD291" s="13"/>
      <c r="AE291" s="13"/>
      <c r="AT291" s="262" t="s">
        <v>488</v>
      </c>
      <c r="AU291" s="262" t="s">
        <v>92</v>
      </c>
      <c r="AV291" s="13" t="s">
        <v>92</v>
      </c>
      <c r="AW291" s="13" t="s">
        <v>38</v>
      </c>
      <c r="AX291" s="13" t="s">
        <v>83</v>
      </c>
      <c r="AY291" s="262" t="s">
        <v>355</v>
      </c>
    </row>
    <row r="292" s="14" customFormat="1">
      <c r="A292" s="14"/>
      <c r="B292" s="263"/>
      <c r="C292" s="264"/>
      <c r="D292" s="242" t="s">
        <v>488</v>
      </c>
      <c r="E292" s="265" t="s">
        <v>1</v>
      </c>
      <c r="F292" s="266" t="s">
        <v>490</v>
      </c>
      <c r="G292" s="264"/>
      <c r="H292" s="267">
        <v>1556</v>
      </c>
      <c r="I292" s="268"/>
      <c r="J292" s="264"/>
      <c r="K292" s="264"/>
      <c r="L292" s="269"/>
      <c r="M292" s="270"/>
      <c r="N292" s="271"/>
      <c r="O292" s="271"/>
      <c r="P292" s="271"/>
      <c r="Q292" s="271"/>
      <c r="R292" s="271"/>
      <c r="S292" s="271"/>
      <c r="T292" s="272"/>
      <c r="U292" s="14"/>
      <c r="V292" s="14"/>
      <c r="W292" s="14"/>
      <c r="X292" s="14"/>
      <c r="Y292" s="14"/>
      <c r="Z292" s="14"/>
      <c r="AA292" s="14"/>
      <c r="AB292" s="14"/>
      <c r="AC292" s="14"/>
      <c r="AD292" s="14"/>
      <c r="AE292" s="14"/>
      <c r="AT292" s="273" t="s">
        <v>488</v>
      </c>
      <c r="AU292" s="273" t="s">
        <v>92</v>
      </c>
      <c r="AV292" s="14" t="s">
        <v>144</v>
      </c>
      <c r="AW292" s="14" t="s">
        <v>38</v>
      </c>
      <c r="AX292" s="14" t="s">
        <v>90</v>
      </c>
      <c r="AY292" s="273" t="s">
        <v>355</v>
      </c>
    </row>
    <row r="293" s="2" customFormat="1" ht="16.5" customHeight="1">
      <c r="A293" s="40"/>
      <c r="B293" s="41"/>
      <c r="C293" s="229" t="s">
        <v>741</v>
      </c>
      <c r="D293" s="229" t="s">
        <v>358</v>
      </c>
      <c r="E293" s="230" t="s">
        <v>11267</v>
      </c>
      <c r="F293" s="231" t="s">
        <v>11268</v>
      </c>
      <c r="G293" s="232" t="s">
        <v>519</v>
      </c>
      <c r="H293" s="233">
        <v>1556</v>
      </c>
      <c r="I293" s="234"/>
      <c r="J293" s="235">
        <f>ROUND(I293*H293,2)</f>
        <v>0</v>
      </c>
      <c r="K293" s="231" t="s">
        <v>361</v>
      </c>
      <c r="L293" s="46"/>
      <c r="M293" s="236" t="s">
        <v>1</v>
      </c>
      <c r="N293" s="237" t="s">
        <v>48</v>
      </c>
      <c r="O293" s="93"/>
      <c r="P293" s="238">
        <f>O293*H293</f>
        <v>0</v>
      </c>
      <c r="Q293" s="238">
        <v>0.0065199999999999998</v>
      </c>
      <c r="R293" s="238">
        <f>Q293*H293</f>
        <v>10.14512</v>
      </c>
      <c r="S293" s="238">
        <v>0</v>
      </c>
      <c r="T293" s="239">
        <f>S293*H293</f>
        <v>0</v>
      </c>
      <c r="U293" s="40"/>
      <c r="V293" s="40"/>
      <c r="W293" s="40"/>
      <c r="X293" s="40"/>
      <c r="Y293" s="40"/>
      <c r="Z293" s="40"/>
      <c r="AA293" s="40"/>
      <c r="AB293" s="40"/>
      <c r="AC293" s="40"/>
      <c r="AD293" s="40"/>
      <c r="AE293" s="40"/>
      <c r="AR293" s="240" t="s">
        <v>144</v>
      </c>
      <c r="AT293" s="240" t="s">
        <v>358</v>
      </c>
      <c r="AU293" s="240" t="s">
        <v>92</v>
      </c>
      <c r="AY293" s="18" t="s">
        <v>355</v>
      </c>
      <c r="BE293" s="241">
        <f>IF(N293="základní",J293,0)</f>
        <v>0</v>
      </c>
      <c r="BF293" s="241">
        <f>IF(N293="snížená",J293,0)</f>
        <v>0</v>
      </c>
      <c r="BG293" s="241">
        <f>IF(N293="zákl. přenesená",J293,0)</f>
        <v>0</v>
      </c>
      <c r="BH293" s="241">
        <f>IF(N293="sníž. přenesená",J293,0)</f>
        <v>0</v>
      </c>
      <c r="BI293" s="241">
        <f>IF(N293="nulová",J293,0)</f>
        <v>0</v>
      </c>
      <c r="BJ293" s="18" t="s">
        <v>90</v>
      </c>
      <c r="BK293" s="241">
        <f>ROUND(I293*H293,2)</f>
        <v>0</v>
      </c>
      <c r="BL293" s="18" t="s">
        <v>144</v>
      </c>
      <c r="BM293" s="240" t="s">
        <v>11269</v>
      </c>
    </row>
    <row r="294" s="15" customFormat="1">
      <c r="A294" s="15"/>
      <c r="B294" s="274"/>
      <c r="C294" s="275"/>
      <c r="D294" s="242" t="s">
        <v>488</v>
      </c>
      <c r="E294" s="276" t="s">
        <v>1</v>
      </c>
      <c r="F294" s="277" t="s">
        <v>11137</v>
      </c>
      <c r="G294" s="275"/>
      <c r="H294" s="276" t="s">
        <v>1</v>
      </c>
      <c r="I294" s="278"/>
      <c r="J294" s="275"/>
      <c r="K294" s="275"/>
      <c r="L294" s="279"/>
      <c r="M294" s="280"/>
      <c r="N294" s="281"/>
      <c r="O294" s="281"/>
      <c r="P294" s="281"/>
      <c r="Q294" s="281"/>
      <c r="R294" s="281"/>
      <c r="S294" s="281"/>
      <c r="T294" s="282"/>
      <c r="U294" s="15"/>
      <c r="V294" s="15"/>
      <c r="W294" s="15"/>
      <c r="X294" s="15"/>
      <c r="Y294" s="15"/>
      <c r="Z294" s="15"/>
      <c r="AA294" s="15"/>
      <c r="AB294" s="15"/>
      <c r="AC294" s="15"/>
      <c r="AD294" s="15"/>
      <c r="AE294" s="15"/>
      <c r="AT294" s="283" t="s">
        <v>488</v>
      </c>
      <c r="AU294" s="283" t="s">
        <v>92</v>
      </c>
      <c r="AV294" s="15" t="s">
        <v>90</v>
      </c>
      <c r="AW294" s="15" t="s">
        <v>38</v>
      </c>
      <c r="AX294" s="15" t="s">
        <v>83</v>
      </c>
      <c r="AY294" s="283" t="s">
        <v>355</v>
      </c>
    </row>
    <row r="295" s="13" customFormat="1">
      <c r="A295" s="13"/>
      <c r="B295" s="252"/>
      <c r="C295" s="253"/>
      <c r="D295" s="242" t="s">
        <v>488</v>
      </c>
      <c r="E295" s="254" t="s">
        <v>1</v>
      </c>
      <c r="F295" s="255" t="s">
        <v>11205</v>
      </c>
      <c r="G295" s="253"/>
      <c r="H295" s="256">
        <v>1556</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488</v>
      </c>
      <c r="AU295" s="262" t="s">
        <v>92</v>
      </c>
      <c r="AV295" s="13" t="s">
        <v>92</v>
      </c>
      <c r="AW295" s="13" t="s">
        <v>38</v>
      </c>
      <c r="AX295" s="13" t="s">
        <v>83</v>
      </c>
      <c r="AY295" s="262" t="s">
        <v>355</v>
      </c>
    </row>
    <row r="296" s="14" customFormat="1">
      <c r="A296" s="14"/>
      <c r="B296" s="263"/>
      <c r="C296" s="264"/>
      <c r="D296" s="242" t="s">
        <v>488</v>
      </c>
      <c r="E296" s="265" t="s">
        <v>1</v>
      </c>
      <c r="F296" s="266" t="s">
        <v>490</v>
      </c>
      <c r="G296" s="264"/>
      <c r="H296" s="267">
        <v>1556</v>
      </c>
      <c r="I296" s="268"/>
      <c r="J296" s="264"/>
      <c r="K296" s="264"/>
      <c r="L296" s="269"/>
      <c r="M296" s="270"/>
      <c r="N296" s="271"/>
      <c r="O296" s="271"/>
      <c r="P296" s="271"/>
      <c r="Q296" s="271"/>
      <c r="R296" s="271"/>
      <c r="S296" s="271"/>
      <c r="T296" s="272"/>
      <c r="U296" s="14"/>
      <c r="V296" s="14"/>
      <c r="W296" s="14"/>
      <c r="X296" s="14"/>
      <c r="Y296" s="14"/>
      <c r="Z296" s="14"/>
      <c r="AA296" s="14"/>
      <c r="AB296" s="14"/>
      <c r="AC296" s="14"/>
      <c r="AD296" s="14"/>
      <c r="AE296" s="14"/>
      <c r="AT296" s="273" t="s">
        <v>488</v>
      </c>
      <c r="AU296" s="273" t="s">
        <v>92</v>
      </c>
      <c r="AV296" s="14" t="s">
        <v>144</v>
      </c>
      <c r="AW296" s="14" t="s">
        <v>38</v>
      </c>
      <c r="AX296" s="14" t="s">
        <v>90</v>
      </c>
      <c r="AY296" s="273" t="s">
        <v>355</v>
      </c>
    </row>
    <row r="297" s="2" customFormat="1" ht="16.5" customHeight="1">
      <c r="A297" s="40"/>
      <c r="B297" s="41"/>
      <c r="C297" s="229" t="s">
        <v>746</v>
      </c>
      <c r="D297" s="229" t="s">
        <v>358</v>
      </c>
      <c r="E297" s="230" t="s">
        <v>11270</v>
      </c>
      <c r="F297" s="231" t="s">
        <v>11271</v>
      </c>
      <c r="G297" s="232" t="s">
        <v>519</v>
      </c>
      <c r="H297" s="233">
        <v>1556</v>
      </c>
      <c r="I297" s="234"/>
      <c r="J297" s="235">
        <f>ROUND(I297*H297,2)</f>
        <v>0</v>
      </c>
      <c r="K297" s="231" t="s">
        <v>361</v>
      </c>
      <c r="L297" s="46"/>
      <c r="M297" s="236" t="s">
        <v>1</v>
      </c>
      <c r="N297" s="237" t="s">
        <v>48</v>
      </c>
      <c r="O297" s="93"/>
      <c r="P297" s="238">
        <f>O297*H297</f>
        <v>0</v>
      </c>
      <c r="Q297" s="238">
        <v>0.00051000000000000004</v>
      </c>
      <c r="R297" s="238">
        <f>Q297*H297</f>
        <v>0.79356000000000004</v>
      </c>
      <c r="S297" s="238">
        <v>0</v>
      </c>
      <c r="T297" s="239">
        <f>S297*H297</f>
        <v>0</v>
      </c>
      <c r="U297" s="40"/>
      <c r="V297" s="40"/>
      <c r="W297" s="40"/>
      <c r="X297" s="40"/>
      <c r="Y297" s="40"/>
      <c r="Z297" s="40"/>
      <c r="AA297" s="40"/>
      <c r="AB297" s="40"/>
      <c r="AC297" s="40"/>
      <c r="AD297" s="40"/>
      <c r="AE297" s="40"/>
      <c r="AR297" s="240" t="s">
        <v>144</v>
      </c>
      <c r="AT297" s="240" t="s">
        <v>358</v>
      </c>
      <c r="AU297" s="240" t="s">
        <v>92</v>
      </c>
      <c r="AY297" s="18" t="s">
        <v>355</v>
      </c>
      <c r="BE297" s="241">
        <f>IF(N297="základní",J297,0)</f>
        <v>0</v>
      </c>
      <c r="BF297" s="241">
        <f>IF(N297="snížená",J297,0)</f>
        <v>0</v>
      </c>
      <c r="BG297" s="241">
        <f>IF(N297="zákl. přenesená",J297,0)</f>
        <v>0</v>
      </c>
      <c r="BH297" s="241">
        <f>IF(N297="sníž. přenesená",J297,0)</f>
        <v>0</v>
      </c>
      <c r="BI297" s="241">
        <f>IF(N297="nulová",J297,0)</f>
        <v>0</v>
      </c>
      <c r="BJ297" s="18" t="s">
        <v>90</v>
      </c>
      <c r="BK297" s="241">
        <f>ROUND(I297*H297,2)</f>
        <v>0</v>
      </c>
      <c r="BL297" s="18" t="s">
        <v>144</v>
      </c>
      <c r="BM297" s="240" t="s">
        <v>11272</v>
      </c>
    </row>
    <row r="298" s="15" customFormat="1">
      <c r="A298" s="15"/>
      <c r="B298" s="274"/>
      <c r="C298" s="275"/>
      <c r="D298" s="242" t="s">
        <v>488</v>
      </c>
      <c r="E298" s="276" t="s">
        <v>1</v>
      </c>
      <c r="F298" s="277" t="s">
        <v>11137</v>
      </c>
      <c r="G298" s="275"/>
      <c r="H298" s="276" t="s">
        <v>1</v>
      </c>
      <c r="I298" s="278"/>
      <c r="J298" s="275"/>
      <c r="K298" s="275"/>
      <c r="L298" s="279"/>
      <c r="M298" s="280"/>
      <c r="N298" s="281"/>
      <c r="O298" s="281"/>
      <c r="P298" s="281"/>
      <c r="Q298" s="281"/>
      <c r="R298" s="281"/>
      <c r="S298" s="281"/>
      <c r="T298" s="282"/>
      <c r="U298" s="15"/>
      <c r="V298" s="15"/>
      <c r="W298" s="15"/>
      <c r="X298" s="15"/>
      <c r="Y298" s="15"/>
      <c r="Z298" s="15"/>
      <c r="AA298" s="15"/>
      <c r="AB298" s="15"/>
      <c r="AC298" s="15"/>
      <c r="AD298" s="15"/>
      <c r="AE298" s="15"/>
      <c r="AT298" s="283" t="s">
        <v>488</v>
      </c>
      <c r="AU298" s="283" t="s">
        <v>92</v>
      </c>
      <c r="AV298" s="15" t="s">
        <v>90</v>
      </c>
      <c r="AW298" s="15" t="s">
        <v>38</v>
      </c>
      <c r="AX298" s="15" t="s">
        <v>83</v>
      </c>
      <c r="AY298" s="283" t="s">
        <v>355</v>
      </c>
    </row>
    <row r="299" s="13" customFormat="1">
      <c r="A299" s="13"/>
      <c r="B299" s="252"/>
      <c r="C299" s="253"/>
      <c r="D299" s="242" t="s">
        <v>488</v>
      </c>
      <c r="E299" s="254" t="s">
        <v>1</v>
      </c>
      <c r="F299" s="255" t="s">
        <v>11205</v>
      </c>
      <c r="G299" s="253"/>
      <c r="H299" s="256">
        <v>1556</v>
      </c>
      <c r="I299" s="257"/>
      <c r="J299" s="253"/>
      <c r="K299" s="253"/>
      <c r="L299" s="258"/>
      <c r="M299" s="259"/>
      <c r="N299" s="260"/>
      <c r="O299" s="260"/>
      <c r="P299" s="260"/>
      <c r="Q299" s="260"/>
      <c r="R299" s="260"/>
      <c r="S299" s="260"/>
      <c r="T299" s="261"/>
      <c r="U299" s="13"/>
      <c r="V299" s="13"/>
      <c r="W299" s="13"/>
      <c r="X299" s="13"/>
      <c r="Y299" s="13"/>
      <c r="Z299" s="13"/>
      <c r="AA299" s="13"/>
      <c r="AB299" s="13"/>
      <c r="AC299" s="13"/>
      <c r="AD299" s="13"/>
      <c r="AE299" s="13"/>
      <c r="AT299" s="262" t="s">
        <v>488</v>
      </c>
      <c r="AU299" s="262" t="s">
        <v>92</v>
      </c>
      <c r="AV299" s="13" t="s">
        <v>92</v>
      </c>
      <c r="AW299" s="13" t="s">
        <v>38</v>
      </c>
      <c r="AX299" s="13" t="s">
        <v>83</v>
      </c>
      <c r="AY299" s="262" t="s">
        <v>355</v>
      </c>
    </row>
    <row r="300" s="14" customFormat="1">
      <c r="A300" s="14"/>
      <c r="B300" s="263"/>
      <c r="C300" s="264"/>
      <c r="D300" s="242" t="s">
        <v>488</v>
      </c>
      <c r="E300" s="265" t="s">
        <v>1</v>
      </c>
      <c r="F300" s="266" t="s">
        <v>490</v>
      </c>
      <c r="G300" s="264"/>
      <c r="H300" s="267">
        <v>1556</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488</v>
      </c>
      <c r="AU300" s="273" t="s">
        <v>92</v>
      </c>
      <c r="AV300" s="14" t="s">
        <v>144</v>
      </c>
      <c r="AW300" s="14" t="s">
        <v>38</v>
      </c>
      <c r="AX300" s="14" t="s">
        <v>90</v>
      </c>
      <c r="AY300" s="273" t="s">
        <v>355</v>
      </c>
    </row>
    <row r="301" s="2" customFormat="1" ht="16.5" customHeight="1">
      <c r="A301" s="40"/>
      <c r="B301" s="41"/>
      <c r="C301" s="229" t="s">
        <v>750</v>
      </c>
      <c r="D301" s="229" t="s">
        <v>358</v>
      </c>
      <c r="E301" s="230" t="s">
        <v>11273</v>
      </c>
      <c r="F301" s="231" t="s">
        <v>11274</v>
      </c>
      <c r="G301" s="232" t="s">
        <v>519</v>
      </c>
      <c r="H301" s="233">
        <v>1556</v>
      </c>
      <c r="I301" s="234"/>
      <c r="J301" s="235">
        <f>ROUND(I301*H301,2)</f>
        <v>0</v>
      </c>
      <c r="K301" s="231" t="s">
        <v>361</v>
      </c>
      <c r="L301" s="46"/>
      <c r="M301" s="236" t="s">
        <v>1</v>
      </c>
      <c r="N301" s="237" t="s">
        <v>48</v>
      </c>
      <c r="O301" s="93"/>
      <c r="P301" s="238">
        <f>O301*H301</f>
        <v>0</v>
      </c>
      <c r="Q301" s="238">
        <v>0.10373</v>
      </c>
      <c r="R301" s="238">
        <f>Q301*H301</f>
        <v>161.40388000000002</v>
      </c>
      <c r="S301" s="238">
        <v>0</v>
      </c>
      <c r="T301" s="239">
        <f>S301*H301</f>
        <v>0</v>
      </c>
      <c r="U301" s="40"/>
      <c r="V301" s="40"/>
      <c r="W301" s="40"/>
      <c r="X301" s="40"/>
      <c r="Y301" s="40"/>
      <c r="Z301" s="40"/>
      <c r="AA301" s="40"/>
      <c r="AB301" s="40"/>
      <c r="AC301" s="40"/>
      <c r="AD301" s="40"/>
      <c r="AE301" s="40"/>
      <c r="AR301" s="240" t="s">
        <v>144</v>
      </c>
      <c r="AT301" s="240" t="s">
        <v>358</v>
      </c>
      <c r="AU301" s="240" t="s">
        <v>92</v>
      </c>
      <c r="AY301" s="18" t="s">
        <v>355</v>
      </c>
      <c r="BE301" s="241">
        <f>IF(N301="základní",J301,0)</f>
        <v>0</v>
      </c>
      <c r="BF301" s="241">
        <f>IF(N301="snížená",J301,0)</f>
        <v>0</v>
      </c>
      <c r="BG301" s="241">
        <f>IF(N301="zákl. přenesená",J301,0)</f>
        <v>0</v>
      </c>
      <c r="BH301" s="241">
        <f>IF(N301="sníž. přenesená",J301,0)</f>
        <v>0</v>
      </c>
      <c r="BI301" s="241">
        <f>IF(N301="nulová",J301,0)</f>
        <v>0</v>
      </c>
      <c r="BJ301" s="18" t="s">
        <v>90</v>
      </c>
      <c r="BK301" s="241">
        <f>ROUND(I301*H301,2)</f>
        <v>0</v>
      </c>
      <c r="BL301" s="18" t="s">
        <v>144</v>
      </c>
      <c r="BM301" s="240" t="s">
        <v>11275</v>
      </c>
    </row>
    <row r="302" s="15" customFormat="1">
      <c r="A302" s="15"/>
      <c r="B302" s="274"/>
      <c r="C302" s="275"/>
      <c r="D302" s="242" t="s">
        <v>488</v>
      </c>
      <c r="E302" s="276" t="s">
        <v>1</v>
      </c>
      <c r="F302" s="277" t="s">
        <v>11137</v>
      </c>
      <c r="G302" s="275"/>
      <c r="H302" s="276" t="s">
        <v>1</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488</v>
      </c>
      <c r="AU302" s="283" t="s">
        <v>92</v>
      </c>
      <c r="AV302" s="15" t="s">
        <v>90</v>
      </c>
      <c r="AW302" s="15" t="s">
        <v>38</v>
      </c>
      <c r="AX302" s="15" t="s">
        <v>83</v>
      </c>
      <c r="AY302" s="283" t="s">
        <v>355</v>
      </c>
    </row>
    <row r="303" s="13" customFormat="1">
      <c r="A303" s="13"/>
      <c r="B303" s="252"/>
      <c r="C303" s="253"/>
      <c r="D303" s="242" t="s">
        <v>488</v>
      </c>
      <c r="E303" s="254" t="s">
        <v>1</v>
      </c>
      <c r="F303" s="255" t="s">
        <v>11205</v>
      </c>
      <c r="G303" s="253"/>
      <c r="H303" s="256">
        <v>1556</v>
      </c>
      <c r="I303" s="257"/>
      <c r="J303" s="253"/>
      <c r="K303" s="253"/>
      <c r="L303" s="258"/>
      <c r="M303" s="259"/>
      <c r="N303" s="260"/>
      <c r="O303" s="260"/>
      <c r="P303" s="260"/>
      <c r="Q303" s="260"/>
      <c r="R303" s="260"/>
      <c r="S303" s="260"/>
      <c r="T303" s="261"/>
      <c r="U303" s="13"/>
      <c r="V303" s="13"/>
      <c r="W303" s="13"/>
      <c r="X303" s="13"/>
      <c r="Y303" s="13"/>
      <c r="Z303" s="13"/>
      <c r="AA303" s="13"/>
      <c r="AB303" s="13"/>
      <c r="AC303" s="13"/>
      <c r="AD303" s="13"/>
      <c r="AE303" s="13"/>
      <c r="AT303" s="262" t="s">
        <v>488</v>
      </c>
      <c r="AU303" s="262" t="s">
        <v>92</v>
      </c>
      <c r="AV303" s="13" t="s">
        <v>92</v>
      </c>
      <c r="AW303" s="13" t="s">
        <v>38</v>
      </c>
      <c r="AX303" s="13" t="s">
        <v>83</v>
      </c>
      <c r="AY303" s="262" t="s">
        <v>355</v>
      </c>
    </row>
    <row r="304" s="14" customFormat="1">
      <c r="A304" s="14"/>
      <c r="B304" s="263"/>
      <c r="C304" s="264"/>
      <c r="D304" s="242" t="s">
        <v>488</v>
      </c>
      <c r="E304" s="265" t="s">
        <v>1</v>
      </c>
      <c r="F304" s="266" t="s">
        <v>490</v>
      </c>
      <c r="G304" s="264"/>
      <c r="H304" s="267">
        <v>1556</v>
      </c>
      <c r="I304" s="268"/>
      <c r="J304" s="264"/>
      <c r="K304" s="264"/>
      <c r="L304" s="269"/>
      <c r="M304" s="270"/>
      <c r="N304" s="271"/>
      <c r="O304" s="271"/>
      <c r="P304" s="271"/>
      <c r="Q304" s="271"/>
      <c r="R304" s="271"/>
      <c r="S304" s="271"/>
      <c r="T304" s="272"/>
      <c r="U304" s="14"/>
      <c r="V304" s="14"/>
      <c r="W304" s="14"/>
      <c r="X304" s="14"/>
      <c r="Y304" s="14"/>
      <c r="Z304" s="14"/>
      <c r="AA304" s="14"/>
      <c r="AB304" s="14"/>
      <c r="AC304" s="14"/>
      <c r="AD304" s="14"/>
      <c r="AE304" s="14"/>
      <c r="AT304" s="273" t="s">
        <v>488</v>
      </c>
      <c r="AU304" s="273" t="s">
        <v>92</v>
      </c>
      <c r="AV304" s="14" t="s">
        <v>144</v>
      </c>
      <c r="AW304" s="14" t="s">
        <v>38</v>
      </c>
      <c r="AX304" s="14" t="s">
        <v>90</v>
      </c>
      <c r="AY304" s="273" t="s">
        <v>355</v>
      </c>
    </row>
    <row r="305" s="2" customFormat="1" ht="21.75" customHeight="1">
      <c r="A305" s="40"/>
      <c r="B305" s="41"/>
      <c r="C305" s="229" t="s">
        <v>754</v>
      </c>
      <c r="D305" s="229" t="s">
        <v>358</v>
      </c>
      <c r="E305" s="230" t="s">
        <v>11276</v>
      </c>
      <c r="F305" s="231" t="s">
        <v>11277</v>
      </c>
      <c r="G305" s="232" t="s">
        <v>519</v>
      </c>
      <c r="H305" s="233">
        <v>296</v>
      </c>
      <c r="I305" s="234"/>
      <c r="J305" s="235">
        <f>ROUND(I305*H305,2)</f>
        <v>0</v>
      </c>
      <c r="K305" s="231" t="s">
        <v>361</v>
      </c>
      <c r="L305" s="46"/>
      <c r="M305" s="236" t="s">
        <v>1</v>
      </c>
      <c r="N305" s="237" t="s">
        <v>48</v>
      </c>
      <c r="O305" s="93"/>
      <c r="P305" s="238">
        <f>O305*H305</f>
        <v>0</v>
      </c>
      <c r="Q305" s="238">
        <v>0.040000000000000001</v>
      </c>
      <c r="R305" s="238">
        <f>Q305*H305</f>
        <v>11.84</v>
      </c>
      <c r="S305" s="238">
        <v>0</v>
      </c>
      <c r="T305" s="239">
        <f>S305*H305</f>
        <v>0</v>
      </c>
      <c r="U305" s="40"/>
      <c r="V305" s="40"/>
      <c r="W305" s="40"/>
      <c r="X305" s="40"/>
      <c r="Y305" s="40"/>
      <c r="Z305" s="40"/>
      <c r="AA305" s="40"/>
      <c r="AB305" s="40"/>
      <c r="AC305" s="40"/>
      <c r="AD305" s="40"/>
      <c r="AE305" s="40"/>
      <c r="AR305" s="240" t="s">
        <v>144</v>
      </c>
      <c r="AT305" s="240" t="s">
        <v>358</v>
      </c>
      <c r="AU305" s="240" t="s">
        <v>92</v>
      </c>
      <c r="AY305" s="18" t="s">
        <v>355</v>
      </c>
      <c r="BE305" s="241">
        <f>IF(N305="základní",J305,0)</f>
        <v>0</v>
      </c>
      <c r="BF305" s="241">
        <f>IF(N305="snížená",J305,0)</f>
        <v>0</v>
      </c>
      <c r="BG305" s="241">
        <f>IF(N305="zákl. přenesená",J305,0)</f>
        <v>0</v>
      </c>
      <c r="BH305" s="241">
        <f>IF(N305="sníž. přenesená",J305,0)</f>
        <v>0</v>
      </c>
      <c r="BI305" s="241">
        <f>IF(N305="nulová",J305,0)</f>
        <v>0</v>
      </c>
      <c r="BJ305" s="18" t="s">
        <v>90</v>
      </c>
      <c r="BK305" s="241">
        <f>ROUND(I305*H305,2)</f>
        <v>0</v>
      </c>
      <c r="BL305" s="18" t="s">
        <v>144</v>
      </c>
      <c r="BM305" s="240" t="s">
        <v>11278</v>
      </c>
    </row>
    <row r="306" s="2" customFormat="1">
      <c r="A306" s="40"/>
      <c r="B306" s="41"/>
      <c r="C306" s="42"/>
      <c r="D306" s="242" t="s">
        <v>368</v>
      </c>
      <c r="E306" s="42"/>
      <c r="F306" s="243" t="s">
        <v>11279</v>
      </c>
      <c r="G306" s="42"/>
      <c r="H306" s="42"/>
      <c r="I306" s="244"/>
      <c r="J306" s="42"/>
      <c r="K306" s="42"/>
      <c r="L306" s="46"/>
      <c r="M306" s="245"/>
      <c r="N306" s="246"/>
      <c r="O306" s="93"/>
      <c r="P306" s="93"/>
      <c r="Q306" s="93"/>
      <c r="R306" s="93"/>
      <c r="S306" s="93"/>
      <c r="T306" s="94"/>
      <c r="U306" s="40"/>
      <c r="V306" s="40"/>
      <c r="W306" s="40"/>
      <c r="X306" s="40"/>
      <c r="Y306" s="40"/>
      <c r="Z306" s="40"/>
      <c r="AA306" s="40"/>
      <c r="AB306" s="40"/>
      <c r="AC306" s="40"/>
      <c r="AD306" s="40"/>
      <c r="AE306" s="40"/>
      <c r="AT306" s="18" t="s">
        <v>368</v>
      </c>
      <c r="AU306" s="18" t="s">
        <v>92</v>
      </c>
    </row>
    <row r="307" s="15" customFormat="1">
      <c r="A307" s="15"/>
      <c r="B307" s="274"/>
      <c r="C307" s="275"/>
      <c r="D307" s="242" t="s">
        <v>488</v>
      </c>
      <c r="E307" s="276" t="s">
        <v>1</v>
      </c>
      <c r="F307" s="277" t="s">
        <v>11137</v>
      </c>
      <c r="G307" s="275"/>
      <c r="H307" s="276" t="s">
        <v>1</v>
      </c>
      <c r="I307" s="278"/>
      <c r="J307" s="275"/>
      <c r="K307" s="275"/>
      <c r="L307" s="279"/>
      <c r="M307" s="280"/>
      <c r="N307" s="281"/>
      <c r="O307" s="281"/>
      <c r="P307" s="281"/>
      <c r="Q307" s="281"/>
      <c r="R307" s="281"/>
      <c r="S307" s="281"/>
      <c r="T307" s="282"/>
      <c r="U307" s="15"/>
      <c r="V307" s="15"/>
      <c r="W307" s="15"/>
      <c r="X307" s="15"/>
      <c r="Y307" s="15"/>
      <c r="Z307" s="15"/>
      <c r="AA307" s="15"/>
      <c r="AB307" s="15"/>
      <c r="AC307" s="15"/>
      <c r="AD307" s="15"/>
      <c r="AE307" s="15"/>
      <c r="AT307" s="283" t="s">
        <v>488</v>
      </c>
      <c r="AU307" s="283" t="s">
        <v>92</v>
      </c>
      <c r="AV307" s="15" t="s">
        <v>90</v>
      </c>
      <c r="AW307" s="15" t="s">
        <v>38</v>
      </c>
      <c r="AX307" s="15" t="s">
        <v>83</v>
      </c>
      <c r="AY307" s="283" t="s">
        <v>355</v>
      </c>
    </row>
    <row r="308" s="13" customFormat="1">
      <c r="A308" s="13"/>
      <c r="B308" s="252"/>
      <c r="C308" s="253"/>
      <c r="D308" s="242" t="s">
        <v>488</v>
      </c>
      <c r="E308" s="254" t="s">
        <v>1</v>
      </c>
      <c r="F308" s="255" t="s">
        <v>11207</v>
      </c>
      <c r="G308" s="253"/>
      <c r="H308" s="256">
        <v>296</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488</v>
      </c>
      <c r="AU308" s="262" t="s">
        <v>92</v>
      </c>
      <c r="AV308" s="13" t="s">
        <v>92</v>
      </c>
      <c r="AW308" s="13" t="s">
        <v>38</v>
      </c>
      <c r="AX308" s="13" t="s">
        <v>83</v>
      </c>
      <c r="AY308" s="262" t="s">
        <v>355</v>
      </c>
    </row>
    <row r="309" s="14" customFormat="1">
      <c r="A309" s="14"/>
      <c r="B309" s="263"/>
      <c r="C309" s="264"/>
      <c r="D309" s="242" t="s">
        <v>488</v>
      </c>
      <c r="E309" s="265" t="s">
        <v>1</v>
      </c>
      <c r="F309" s="266" t="s">
        <v>490</v>
      </c>
      <c r="G309" s="264"/>
      <c r="H309" s="267">
        <v>296</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488</v>
      </c>
      <c r="AU309" s="273" t="s">
        <v>92</v>
      </c>
      <c r="AV309" s="14" t="s">
        <v>144</v>
      </c>
      <c r="AW309" s="14" t="s">
        <v>38</v>
      </c>
      <c r="AX309" s="14" t="s">
        <v>90</v>
      </c>
      <c r="AY309" s="273" t="s">
        <v>355</v>
      </c>
    </row>
    <row r="310" s="2" customFormat="1" ht="16.5" customHeight="1">
      <c r="A310" s="40"/>
      <c r="B310" s="41"/>
      <c r="C310" s="284" t="s">
        <v>758</v>
      </c>
      <c r="D310" s="284" t="s">
        <v>522</v>
      </c>
      <c r="E310" s="285" t="s">
        <v>11280</v>
      </c>
      <c r="F310" s="286" t="s">
        <v>11281</v>
      </c>
      <c r="G310" s="287" t="s">
        <v>519</v>
      </c>
      <c r="H310" s="288">
        <v>325.60000000000002</v>
      </c>
      <c r="I310" s="289"/>
      <c r="J310" s="290">
        <f>ROUND(I310*H310,2)</f>
        <v>0</v>
      </c>
      <c r="K310" s="286" t="s">
        <v>525</v>
      </c>
      <c r="L310" s="291"/>
      <c r="M310" s="292" t="s">
        <v>1</v>
      </c>
      <c r="N310" s="293" t="s">
        <v>48</v>
      </c>
      <c r="O310" s="93"/>
      <c r="P310" s="238">
        <f>O310*H310</f>
        <v>0</v>
      </c>
      <c r="Q310" s="238">
        <v>0.010800000000000001</v>
      </c>
      <c r="R310" s="238">
        <f>Q310*H310</f>
        <v>3.5164800000000005</v>
      </c>
      <c r="S310" s="238">
        <v>0</v>
      </c>
      <c r="T310" s="239">
        <f>S310*H310</f>
        <v>0</v>
      </c>
      <c r="U310" s="40"/>
      <c r="V310" s="40"/>
      <c r="W310" s="40"/>
      <c r="X310" s="40"/>
      <c r="Y310" s="40"/>
      <c r="Z310" s="40"/>
      <c r="AA310" s="40"/>
      <c r="AB310" s="40"/>
      <c r="AC310" s="40"/>
      <c r="AD310" s="40"/>
      <c r="AE310" s="40"/>
      <c r="AR310" s="240" t="s">
        <v>161</v>
      </c>
      <c r="AT310" s="240" t="s">
        <v>522</v>
      </c>
      <c r="AU310" s="240" t="s">
        <v>92</v>
      </c>
      <c r="AY310" s="18" t="s">
        <v>355</v>
      </c>
      <c r="BE310" s="241">
        <f>IF(N310="základní",J310,0)</f>
        <v>0</v>
      </c>
      <c r="BF310" s="241">
        <f>IF(N310="snížená",J310,0)</f>
        <v>0</v>
      </c>
      <c r="BG310" s="241">
        <f>IF(N310="zákl. přenesená",J310,0)</f>
        <v>0</v>
      </c>
      <c r="BH310" s="241">
        <f>IF(N310="sníž. přenesená",J310,0)</f>
        <v>0</v>
      </c>
      <c r="BI310" s="241">
        <f>IF(N310="nulová",J310,0)</f>
        <v>0</v>
      </c>
      <c r="BJ310" s="18" t="s">
        <v>90</v>
      </c>
      <c r="BK310" s="241">
        <f>ROUND(I310*H310,2)</f>
        <v>0</v>
      </c>
      <c r="BL310" s="18" t="s">
        <v>144</v>
      </c>
      <c r="BM310" s="240" t="s">
        <v>11282</v>
      </c>
    </row>
    <row r="311" s="13" customFormat="1">
      <c r="A311" s="13"/>
      <c r="B311" s="252"/>
      <c r="C311" s="253"/>
      <c r="D311" s="242" t="s">
        <v>488</v>
      </c>
      <c r="E311" s="253"/>
      <c r="F311" s="255" t="s">
        <v>11283</v>
      </c>
      <c r="G311" s="253"/>
      <c r="H311" s="256">
        <v>325.60000000000002</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488</v>
      </c>
      <c r="AU311" s="262" t="s">
        <v>92</v>
      </c>
      <c r="AV311" s="13" t="s">
        <v>92</v>
      </c>
      <c r="AW311" s="13" t="s">
        <v>4</v>
      </c>
      <c r="AX311" s="13" t="s">
        <v>90</v>
      </c>
      <c r="AY311" s="262" t="s">
        <v>355</v>
      </c>
    </row>
    <row r="312" s="2" customFormat="1" ht="16.5" customHeight="1">
      <c r="A312" s="40"/>
      <c r="B312" s="41"/>
      <c r="C312" s="229" t="s">
        <v>766</v>
      </c>
      <c r="D312" s="229" t="s">
        <v>358</v>
      </c>
      <c r="E312" s="230" t="s">
        <v>11284</v>
      </c>
      <c r="F312" s="231" t="s">
        <v>11285</v>
      </c>
      <c r="G312" s="232" t="s">
        <v>519</v>
      </c>
      <c r="H312" s="233">
        <v>159</v>
      </c>
      <c r="I312" s="234"/>
      <c r="J312" s="235">
        <f>ROUND(I312*H312,2)</f>
        <v>0</v>
      </c>
      <c r="K312" s="231" t="s">
        <v>361</v>
      </c>
      <c r="L312" s="46"/>
      <c r="M312" s="236" t="s">
        <v>1</v>
      </c>
      <c r="N312" s="237" t="s">
        <v>48</v>
      </c>
      <c r="O312" s="93"/>
      <c r="P312" s="238">
        <f>O312*H312</f>
        <v>0</v>
      </c>
      <c r="Q312" s="238">
        <v>0.084250000000000005</v>
      </c>
      <c r="R312" s="238">
        <f>Q312*H312</f>
        <v>13.395750000000001</v>
      </c>
      <c r="S312" s="238">
        <v>0</v>
      </c>
      <c r="T312" s="239">
        <f>S312*H312</f>
        <v>0</v>
      </c>
      <c r="U312" s="40"/>
      <c r="V312" s="40"/>
      <c r="W312" s="40"/>
      <c r="X312" s="40"/>
      <c r="Y312" s="40"/>
      <c r="Z312" s="40"/>
      <c r="AA312" s="40"/>
      <c r="AB312" s="40"/>
      <c r="AC312" s="40"/>
      <c r="AD312" s="40"/>
      <c r="AE312" s="40"/>
      <c r="AR312" s="240" t="s">
        <v>144</v>
      </c>
      <c r="AT312" s="240" t="s">
        <v>358</v>
      </c>
      <c r="AU312" s="240" t="s">
        <v>92</v>
      </c>
      <c r="AY312" s="18" t="s">
        <v>355</v>
      </c>
      <c r="BE312" s="241">
        <f>IF(N312="základní",J312,0)</f>
        <v>0</v>
      </c>
      <c r="BF312" s="241">
        <f>IF(N312="snížená",J312,0)</f>
        <v>0</v>
      </c>
      <c r="BG312" s="241">
        <f>IF(N312="zákl. přenesená",J312,0)</f>
        <v>0</v>
      </c>
      <c r="BH312" s="241">
        <f>IF(N312="sníž. přenesená",J312,0)</f>
        <v>0</v>
      </c>
      <c r="BI312" s="241">
        <f>IF(N312="nulová",J312,0)</f>
        <v>0</v>
      </c>
      <c r="BJ312" s="18" t="s">
        <v>90</v>
      </c>
      <c r="BK312" s="241">
        <f>ROUND(I312*H312,2)</f>
        <v>0</v>
      </c>
      <c r="BL312" s="18" t="s">
        <v>144</v>
      </c>
      <c r="BM312" s="240" t="s">
        <v>11286</v>
      </c>
    </row>
    <row r="313" s="15" customFormat="1">
      <c r="A313" s="15"/>
      <c r="B313" s="274"/>
      <c r="C313" s="275"/>
      <c r="D313" s="242" t="s">
        <v>488</v>
      </c>
      <c r="E313" s="276" t="s">
        <v>1</v>
      </c>
      <c r="F313" s="277" t="s">
        <v>11137</v>
      </c>
      <c r="G313" s="275"/>
      <c r="H313" s="276" t="s">
        <v>1</v>
      </c>
      <c r="I313" s="278"/>
      <c r="J313" s="275"/>
      <c r="K313" s="275"/>
      <c r="L313" s="279"/>
      <c r="M313" s="280"/>
      <c r="N313" s="281"/>
      <c r="O313" s="281"/>
      <c r="P313" s="281"/>
      <c r="Q313" s="281"/>
      <c r="R313" s="281"/>
      <c r="S313" s="281"/>
      <c r="T313" s="282"/>
      <c r="U313" s="15"/>
      <c r="V313" s="15"/>
      <c r="W313" s="15"/>
      <c r="X313" s="15"/>
      <c r="Y313" s="15"/>
      <c r="Z313" s="15"/>
      <c r="AA313" s="15"/>
      <c r="AB313" s="15"/>
      <c r="AC313" s="15"/>
      <c r="AD313" s="15"/>
      <c r="AE313" s="15"/>
      <c r="AT313" s="283" t="s">
        <v>488</v>
      </c>
      <c r="AU313" s="283" t="s">
        <v>92</v>
      </c>
      <c r="AV313" s="15" t="s">
        <v>90</v>
      </c>
      <c r="AW313" s="15" t="s">
        <v>38</v>
      </c>
      <c r="AX313" s="15" t="s">
        <v>83</v>
      </c>
      <c r="AY313" s="283" t="s">
        <v>355</v>
      </c>
    </row>
    <row r="314" s="13" customFormat="1">
      <c r="A314" s="13"/>
      <c r="B314" s="252"/>
      <c r="C314" s="253"/>
      <c r="D314" s="242" t="s">
        <v>488</v>
      </c>
      <c r="E314" s="254" t="s">
        <v>1</v>
      </c>
      <c r="F314" s="255" t="s">
        <v>11287</v>
      </c>
      <c r="G314" s="253"/>
      <c r="H314" s="256">
        <v>159</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488</v>
      </c>
      <c r="AU314" s="262" t="s">
        <v>92</v>
      </c>
      <c r="AV314" s="13" t="s">
        <v>92</v>
      </c>
      <c r="AW314" s="13" t="s">
        <v>38</v>
      </c>
      <c r="AX314" s="13" t="s">
        <v>83</v>
      </c>
      <c r="AY314" s="262" t="s">
        <v>355</v>
      </c>
    </row>
    <row r="315" s="14" customFormat="1">
      <c r="A315" s="14"/>
      <c r="B315" s="263"/>
      <c r="C315" s="264"/>
      <c r="D315" s="242" t="s">
        <v>488</v>
      </c>
      <c r="E315" s="265" t="s">
        <v>1</v>
      </c>
      <c r="F315" s="266" t="s">
        <v>490</v>
      </c>
      <c r="G315" s="264"/>
      <c r="H315" s="267">
        <v>159</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488</v>
      </c>
      <c r="AU315" s="273" t="s">
        <v>92</v>
      </c>
      <c r="AV315" s="14" t="s">
        <v>144</v>
      </c>
      <c r="AW315" s="14" t="s">
        <v>38</v>
      </c>
      <c r="AX315" s="14" t="s">
        <v>90</v>
      </c>
      <c r="AY315" s="273" t="s">
        <v>355</v>
      </c>
    </row>
    <row r="316" s="2" customFormat="1" ht="16.5" customHeight="1">
      <c r="A316" s="40"/>
      <c r="B316" s="41"/>
      <c r="C316" s="284" t="s">
        <v>772</v>
      </c>
      <c r="D316" s="284" t="s">
        <v>522</v>
      </c>
      <c r="E316" s="285" t="s">
        <v>11288</v>
      </c>
      <c r="F316" s="286" t="s">
        <v>11289</v>
      </c>
      <c r="G316" s="287" t="s">
        <v>519</v>
      </c>
      <c r="H316" s="288">
        <v>169.40000000000001</v>
      </c>
      <c r="I316" s="289"/>
      <c r="J316" s="290">
        <f>ROUND(I316*H316,2)</f>
        <v>0</v>
      </c>
      <c r="K316" s="286" t="s">
        <v>525</v>
      </c>
      <c r="L316" s="291"/>
      <c r="M316" s="292" t="s">
        <v>1</v>
      </c>
      <c r="N316" s="293" t="s">
        <v>48</v>
      </c>
      <c r="O316" s="93"/>
      <c r="P316" s="238">
        <f>O316*H316</f>
        <v>0</v>
      </c>
      <c r="Q316" s="238">
        <v>0.14000000000000001</v>
      </c>
      <c r="R316" s="238">
        <f>Q316*H316</f>
        <v>23.716000000000005</v>
      </c>
      <c r="S316" s="238">
        <v>0</v>
      </c>
      <c r="T316" s="239">
        <f>S316*H316</f>
        <v>0</v>
      </c>
      <c r="U316" s="40"/>
      <c r="V316" s="40"/>
      <c r="W316" s="40"/>
      <c r="X316" s="40"/>
      <c r="Y316" s="40"/>
      <c r="Z316" s="40"/>
      <c r="AA316" s="40"/>
      <c r="AB316" s="40"/>
      <c r="AC316" s="40"/>
      <c r="AD316" s="40"/>
      <c r="AE316" s="40"/>
      <c r="AR316" s="240" t="s">
        <v>161</v>
      </c>
      <c r="AT316" s="240" t="s">
        <v>522</v>
      </c>
      <c r="AU316" s="240" t="s">
        <v>92</v>
      </c>
      <c r="AY316" s="18" t="s">
        <v>355</v>
      </c>
      <c r="BE316" s="241">
        <f>IF(N316="základní",J316,0)</f>
        <v>0</v>
      </c>
      <c r="BF316" s="241">
        <f>IF(N316="snížená",J316,0)</f>
        <v>0</v>
      </c>
      <c r="BG316" s="241">
        <f>IF(N316="zákl. přenesená",J316,0)</f>
        <v>0</v>
      </c>
      <c r="BH316" s="241">
        <f>IF(N316="sníž. přenesená",J316,0)</f>
        <v>0</v>
      </c>
      <c r="BI316" s="241">
        <f>IF(N316="nulová",J316,0)</f>
        <v>0</v>
      </c>
      <c r="BJ316" s="18" t="s">
        <v>90</v>
      </c>
      <c r="BK316" s="241">
        <f>ROUND(I316*H316,2)</f>
        <v>0</v>
      </c>
      <c r="BL316" s="18" t="s">
        <v>144</v>
      </c>
      <c r="BM316" s="240" t="s">
        <v>11290</v>
      </c>
    </row>
    <row r="317" s="2" customFormat="1">
      <c r="A317" s="40"/>
      <c r="B317" s="41"/>
      <c r="C317" s="42"/>
      <c r="D317" s="242" t="s">
        <v>368</v>
      </c>
      <c r="E317" s="42"/>
      <c r="F317" s="243" t="s">
        <v>11291</v>
      </c>
      <c r="G317" s="42"/>
      <c r="H317" s="42"/>
      <c r="I317" s="244"/>
      <c r="J317" s="42"/>
      <c r="K317" s="42"/>
      <c r="L317" s="46"/>
      <c r="M317" s="245"/>
      <c r="N317" s="246"/>
      <c r="O317" s="93"/>
      <c r="P317" s="93"/>
      <c r="Q317" s="93"/>
      <c r="R317" s="93"/>
      <c r="S317" s="93"/>
      <c r="T317" s="94"/>
      <c r="U317" s="40"/>
      <c r="V317" s="40"/>
      <c r="W317" s="40"/>
      <c r="X317" s="40"/>
      <c r="Y317" s="40"/>
      <c r="Z317" s="40"/>
      <c r="AA317" s="40"/>
      <c r="AB317" s="40"/>
      <c r="AC317" s="40"/>
      <c r="AD317" s="40"/>
      <c r="AE317" s="40"/>
      <c r="AT317" s="18" t="s">
        <v>368</v>
      </c>
      <c r="AU317" s="18" t="s">
        <v>92</v>
      </c>
    </row>
    <row r="318" s="13" customFormat="1">
      <c r="A318" s="13"/>
      <c r="B318" s="252"/>
      <c r="C318" s="253"/>
      <c r="D318" s="242" t="s">
        <v>488</v>
      </c>
      <c r="E318" s="254" t="s">
        <v>1</v>
      </c>
      <c r="F318" s="255" t="s">
        <v>11292</v>
      </c>
      <c r="G318" s="253"/>
      <c r="H318" s="256">
        <v>169.40000000000001</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488</v>
      </c>
      <c r="AU318" s="262" t="s">
        <v>92</v>
      </c>
      <c r="AV318" s="13" t="s">
        <v>92</v>
      </c>
      <c r="AW318" s="13" t="s">
        <v>38</v>
      </c>
      <c r="AX318" s="13" t="s">
        <v>83</v>
      </c>
      <c r="AY318" s="262" t="s">
        <v>355</v>
      </c>
    </row>
    <row r="319" s="14" customFormat="1">
      <c r="A319" s="14"/>
      <c r="B319" s="263"/>
      <c r="C319" s="264"/>
      <c r="D319" s="242" t="s">
        <v>488</v>
      </c>
      <c r="E319" s="265" t="s">
        <v>1</v>
      </c>
      <c r="F319" s="266" t="s">
        <v>490</v>
      </c>
      <c r="G319" s="264"/>
      <c r="H319" s="267">
        <v>169.40000000000001</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488</v>
      </c>
      <c r="AU319" s="273" t="s">
        <v>92</v>
      </c>
      <c r="AV319" s="14" t="s">
        <v>144</v>
      </c>
      <c r="AW319" s="14" t="s">
        <v>38</v>
      </c>
      <c r="AX319" s="14" t="s">
        <v>90</v>
      </c>
      <c r="AY319" s="273" t="s">
        <v>355</v>
      </c>
    </row>
    <row r="320" s="2" customFormat="1" ht="16.5" customHeight="1">
      <c r="A320" s="40"/>
      <c r="B320" s="41"/>
      <c r="C320" s="284" t="s">
        <v>776</v>
      </c>
      <c r="D320" s="284" t="s">
        <v>522</v>
      </c>
      <c r="E320" s="285" t="s">
        <v>11293</v>
      </c>
      <c r="F320" s="286" t="s">
        <v>11294</v>
      </c>
      <c r="G320" s="287" t="s">
        <v>519</v>
      </c>
      <c r="H320" s="288">
        <v>5.5</v>
      </c>
      <c r="I320" s="289"/>
      <c r="J320" s="290">
        <f>ROUND(I320*H320,2)</f>
        <v>0</v>
      </c>
      <c r="K320" s="286" t="s">
        <v>525</v>
      </c>
      <c r="L320" s="291"/>
      <c r="M320" s="292" t="s">
        <v>1</v>
      </c>
      <c r="N320" s="293" t="s">
        <v>48</v>
      </c>
      <c r="O320" s="93"/>
      <c r="P320" s="238">
        <f>O320*H320</f>
        <v>0</v>
      </c>
      <c r="Q320" s="238">
        <v>0.13</v>
      </c>
      <c r="R320" s="238">
        <f>Q320*H320</f>
        <v>0.71500000000000008</v>
      </c>
      <c r="S320" s="238">
        <v>0</v>
      </c>
      <c r="T320" s="239">
        <f>S320*H320</f>
        <v>0</v>
      </c>
      <c r="U320" s="40"/>
      <c r="V320" s="40"/>
      <c r="W320" s="40"/>
      <c r="X320" s="40"/>
      <c r="Y320" s="40"/>
      <c r="Z320" s="40"/>
      <c r="AA320" s="40"/>
      <c r="AB320" s="40"/>
      <c r="AC320" s="40"/>
      <c r="AD320" s="40"/>
      <c r="AE320" s="40"/>
      <c r="AR320" s="240" t="s">
        <v>161</v>
      </c>
      <c r="AT320" s="240" t="s">
        <v>522</v>
      </c>
      <c r="AU320" s="240" t="s">
        <v>92</v>
      </c>
      <c r="AY320" s="18" t="s">
        <v>355</v>
      </c>
      <c r="BE320" s="241">
        <f>IF(N320="základní",J320,0)</f>
        <v>0</v>
      </c>
      <c r="BF320" s="241">
        <f>IF(N320="snížená",J320,0)</f>
        <v>0</v>
      </c>
      <c r="BG320" s="241">
        <f>IF(N320="zákl. přenesená",J320,0)</f>
        <v>0</v>
      </c>
      <c r="BH320" s="241">
        <f>IF(N320="sníž. přenesená",J320,0)</f>
        <v>0</v>
      </c>
      <c r="BI320" s="241">
        <f>IF(N320="nulová",J320,0)</f>
        <v>0</v>
      </c>
      <c r="BJ320" s="18" t="s">
        <v>90</v>
      </c>
      <c r="BK320" s="241">
        <f>ROUND(I320*H320,2)</f>
        <v>0</v>
      </c>
      <c r="BL320" s="18" t="s">
        <v>144</v>
      </c>
      <c r="BM320" s="240" t="s">
        <v>11295</v>
      </c>
    </row>
    <row r="321" s="2" customFormat="1">
      <c r="A321" s="40"/>
      <c r="B321" s="41"/>
      <c r="C321" s="42"/>
      <c r="D321" s="242" t="s">
        <v>368</v>
      </c>
      <c r="E321" s="42"/>
      <c r="F321" s="243" t="s">
        <v>11296</v>
      </c>
      <c r="G321" s="42"/>
      <c r="H321" s="42"/>
      <c r="I321" s="244"/>
      <c r="J321" s="42"/>
      <c r="K321" s="42"/>
      <c r="L321" s="46"/>
      <c r="M321" s="245"/>
      <c r="N321" s="246"/>
      <c r="O321" s="93"/>
      <c r="P321" s="93"/>
      <c r="Q321" s="93"/>
      <c r="R321" s="93"/>
      <c r="S321" s="93"/>
      <c r="T321" s="94"/>
      <c r="U321" s="40"/>
      <c r="V321" s="40"/>
      <c r="W321" s="40"/>
      <c r="X321" s="40"/>
      <c r="Y321" s="40"/>
      <c r="Z321" s="40"/>
      <c r="AA321" s="40"/>
      <c r="AB321" s="40"/>
      <c r="AC321" s="40"/>
      <c r="AD321" s="40"/>
      <c r="AE321" s="40"/>
      <c r="AT321" s="18" t="s">
        <v>368</v>
      </c>
      <c r="AU321" s="18" t="s">
        <v>92</v>
      </c>
    </row>
    <row r="322" s="13" customFormat="1">
      <c r="A322" s="13"/>
      <c r="B322" s="252"/>
      <c r="C322" s="253"/>
      <c r="D322" s="242" t="s">
        <v>488</v>
      </c>
      <c r="E322" s="254" t="s">
        <v>1</v>
      </c>
      <c r="F322" s="255" t="s">
        <v>11297</v>
      </c>
      <c r="G322" s="253"/>
      <c r="H322" s="256">
        <v>5.5</v>
      </c>
      <c r="I322" s="257"/>
      <c r="J322" s="253"/>
      <c r="K322" s="253"/>
      <c r="L322" s="258"/>
      <c r="M322" s="259"/>
      <c r="N322" s="260"/>
      <c r="O322" s="260"/>
      <c r="P322" s="260"/>
      <c r="Q322" s="260"/>
      <c r="R322" s="260"/>
      <c r="S322" s="260"/>
      <c r="T322" s="261"/>
      <c r="U322" s="13"/>
      <c r="V322" s="13"/>
      <c r="W322" s="13"/>
      <c r="X322" s="13"/>
      <c r="Y322" s="13"/>
      <c r="Z322" s="13"/>
      <c r="AA322" s="13"/>
      <c r="AB322" s="13"/>
      <c r="AC322" s="13"/>
      <c r="AD322" s="13"/>
      <c r="AE322" s="13"/>
      <c r="AT322" s="262" t="s">
        <v>488</v>
      </c>
      <c r="AU322" s="262" t="s">
        <v>92</v>
      </c>
      <c r="AV322" s="13" t="s">
        <v>92</v>
      </c>
      <c r="AW322" s="13" t="s">
        <v>38</v>
      </c>
      <c r="AX322" s="13" t="s">
        <v>83</v>
      </c>
      <c r="AY322" s="262" t="s">
        <v>355</v>
      </c>
    </row>
    <row r="323" s="14" customFormat="1">
      <c r="A323" s="14"/>
      <c r="B323" s="263"/>
      <c r="C323" s="264"/>
      <c r="D323" s="242" t="s">
        <v>488</v>
      </c>
      <c r="E323" s="265" t="s">
        <v>1</v>
      </c>
      <c r="F323" s="266" t="s">
        <v>490</v>
      </c>
      <c r="G323" s="264"/>
      <c r="H323" s="267">
        <v>5.5</v>
      </c>
      <c r="I323" s="268"/>
      <c r="J323" s="264"/>
      <c r="K323" s="264"/>
      <c r="L323" s="269"/>
      <c r="M323" s="270"/>
      <c r="N323" s="271"/>
      <c r="O323" s="271"/>
      <c r="P323" s="271"/>
      <c r="Q323" s="271"/>
      <c r="R323" s="271"/>
      <c r="S323" s="271"/>
      <c r="T323" s="272"/>
      <c r="U323" s="14"/>
      <c r="V323" s="14"/>
      <c r="W323" s="14"/>
      <c r="X323" s="14"/>
      <c r="Y323" s="14"/>
      <c r="Z323" s="14"/>
      <c r="AA323" s="14"/>
      <c r="AB323" s="14"/>
      <c r="AC323" s="14"/>
      <c r="AD323" s="14"/>
      <c r="AE323" s="14"/>
      <c r="AT323" s="273" t="s">
        <v>488</v>
      </c>
      <c r="AU323" s="273" t="s">
        <v>92</v>
      </c>
      <c r="AV323" s="14" t="s">
        <v>144</v>
      </c>
      <c r="AW323" s="14" t="s">
        <v>38</v>
      </c>
      <c r="AX323" s="14" t="s">
        <v>90</v>
      </c>
      <c r="AY323" s="273" t="s">
        <v>355</v>
      </c>
    </row>
    <row r="324" s="2" customFormat="1" ht="16.5" customHeight="1">
      <c r="A324" s="40"/>
      <c r="B324" s="41"/>
      <c r="C324" s="229" t="s">
        <v>780</v>
      </c>
      <c r="D324" s="229" t="s">
        <v>358</v>
      </c>
      <c r="E324" s="230" t="s">
        <v>11298</v>
      </c>
      <c r="F324" s="231" t="s">
        <v>11299</v>
      </c>
      <c r="G324" s="232" t="s">
        <v>519</v>
      </c>
      <c r="H324" s="233">
        <v>278</v>
      </c>
      <c r="I324" s="234"/>
      <c r="J324" s="235">
        <f>ROUND(I324*H324,2)</f>
        <v>0</v>
      </c>
      <c r="K324" s="231" t="s">
        <v>361</v>
      </c>
      <c r="L324" s="46"/>
      <c r="M324" s="236" t="s">
        <v>1</v>
      </c>
      <c r="N324" s="237" t="s">
        <v>48</v>
      </c>
      <c r="O324" s="93"/>
      <c r="P324" s="238">
        <f>O324*H324</f>
        <v>0</v>
      </c>
      <c r="Q324" s="238">
        <v>0.085650000000000004</v>
      </c>
      <c r="R324" s="238">
        <f>Q324*H324</f>
        <v>23.810700000000001</v>
      </c>
      <c r="S324" s="238">
        <v>0</v>
      </c>
      <c r="T324" s="239">
        <f>S324*H324</f>
        <v>0</v>
      </c>
      <c r="U324" s="40"/>
      <c r="V324" s="40"/>
      <c r="W324" s="40"/>
      <c r="X324" s="40"/>
      <c r="Y324" s="40"/>
      <c r="Z324" s="40"/>
      <c r="AA324" s="40"/>
      <c r="AB324" s="40"/>
      <c r="AC324" s="40"/>
      <c r="AD324" s="40"/>
      <c r="AE324" s="40"/>
      <c r="AR324" s="240" t="s">
        <v>144</v>
      </c>
      <c r="AT324" s="240" t="s">
        <v>358</v>
      </c>
      <c r="AU324" s="240" t="s">
        <v>92</v>
      </c>
      <c r="AY324" s="18" t="s">
        <v>355</v>
      </c>
      <c r="BE324" s="241">
        <f>IF(N324="základní",J324,0)</f>
        <v>0</v>
      </c>
      <c r="BF324" s="241">
        <f>IF(N324="snížená",J324,0)</f>
        <v>0</v>
      </c>
      <c r="BG324" s="241">
        <f>IF(N324="zákl. přenesená",J324,0)</f>
        <v>0</v>
      </c>
      <c r="BH324" s="241">
        <f>IF(N324="sníž. přenesená",J324,0)</f>
        <v>0</v>
      </c>
      <c r="BI324" s="241">
        <f>IF(N324="nulová",J324,0)</f>
        <v>0</v>
      </c>
      <c r="BJ324" s="18" t="s">
        <v>90</v>
      </c>
      <c r="BK324" s="241">
        <f>ROUND(I324*H324,2)</f>
        <v>0</v>
      </c>
      <c r="BL324" s="18" t="s">
        <v>144</v>
      </c>
      <c r="BM324" s="240" t="s">
        <v>11300</v>
      </c>
    </row>
    <row r="325" s="15" customFormat="1">
      <c r="A325" s="15"/>
      <c r="B325" s="274"/>
      <c r="C325" s="275"/>
      <c r="D325" s="242" t="s">
        <v>488</v>
      </c>
      <c r="E325" s="276" t="s">
        <v>1</v>
      </c>
      <c r="F325" s="277" t="s">
        <v>11137</v>
      </c>
      <c r="G325" s="275"/>
      <c r="H325" s="276" t="s">
        <v>1</v>
      </c>
      <c r="I325" s="278"/>
      <c r="J325" s="275"/>
      <c r="K325" s="275"/>
      <c r="L325" s="279"/>
      <c r="M325" s="280"/>
      <c r="N325" s="281"/>
      <c r="O325" s="281"/>
      <c r="P325" s="281"/>
      <c r="Q325" s="281"/>
      <c r="R325" s="281"/>
      <c r="S325" s="281"/>
      <c r="T325" s="282"/>
      <c r="U325" s="15"/>
      <c r="V325" s="15"/>
      <c r="W325" s="15"/>
      <c r="X325" s="15"/>
      <c r="Y325" s="15"/>
      <c r="Z325" s="15"/>
      <c r="AA325" s="15"/>
      <c r="AB325" s="15"/>
      <c r="AC325" s="15"/>
      <c r="AD325" s="15"/>
      <c r="AE325" s="15"/>
      <c r="AT325" s="283" t="s">
        <v>488</v>
      </c>
      <c r="AU325" s="283" t="s">
        <v>92</v>
      </c>
      <c r="AV325" s="15" t="s">
        <v>90</v>
      </c>
      <c r="AW325" s="15" t="s">
        <v>38</v>
      </c>
      <c r="AX325" s="15" t="s">
        <v>83</v>
      </c>
      <c r="AY325" s="283" t="s">
        <v>355</v>
      </c>
    </row>
    <row r="326" s="13" customFormat="1">
      <c r="A326" s="13"/>
      <c r="B326" s="252"/>
      <c r="C326" s="253"/>
      <c r="D326" s="242" t="s">
        <v>488</v>
      </c>
      <c r="E326" s="254" t="s">
        <v>1</v>
      </c>
      <c r="F326" s="255" t="s">
        <v>11206</v>
      </c>
      <c r="G326" s="253"/>
      <c r="H326" s="256">
        <v>278</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488</v>
      </c>
      <c r="AU326" s="262" t="s">
        <v>92</v>
      </c>
      <c r="AV326" s="13" t="s">
        <v>92</v>
      </c>
      <c r="AW326" s="13" t="s">
        <v>38</v>
      </c>
      <c r="AX326" s="13" t="s">
        <v>83</v>
      </c>
      <c r="AY326" s="262" t="s">
        <v>355</v>
      </c>
    </row>
    <row r="327" s="14" customFormat="1">
      <c r="A327" s="14"/>
      <c r="B327" s="263"/>
      <c r="C327" s="264"/>
      <c r="D327" s="242" t="s">
        <v>488</v>
      </c>
      <c r="E327" s="265" t="s">
        <v>1</v>
      </c>
      <c r="F327" s="266" t="s">
        <v>490</v>
      </c>
      <c r="G327" s="264"/>
      <c r="H327" s="267">
        <v>278</v>
      </c>
      <c r="I327" s="268"/>
      <c r="J327" s="264"/>
      <c r="K327" s="264"/>
      <c r="L327" s="269"/>
      <c r="M327" s="270"/>
      <c r="N327" s="271"/>
      <c r="O327" s="271"/>
      <c r="P327" s="271"/>
      <c r="Q327" s="271"/>
      <c r="R327" s="271"/>
      <c r="S327" s="271"/>
      <c r="T327" s="272"/>
      <c r="U327" s="14"/>
      <c r="V327" s="14"/>
      <c r="W327" s="14"/>
      <c r="X327" s="14"/>
      <c r="Y327" s="14"/>
      <c r="Z327" s="14"/>
      <c r="AA327" s="14"/>
      <c r="AB327" s="14"/>
      <c r="AC327" s="14"/>
      <c r="AD327" s="14"/>
      <c r="AE327" s="14"/>
      <c r="AT327" s="273" t="s">
        <v>488</v>
      </c>
      <c r="AU327" s="273" t="s">
        <v>92</v>
      </c>
      <c r="AV327" s="14" t="s">
        <v>144</v>
      </c>
      <c r="AW327" s="14" t="s">
        <v>38</v>
      </c>
      <c r="AX327" s="14" t="s">
        <v>90</v>
      </c>
      <c r="AY327" s="273" t="s">
        <v>355</v>
      </c>
    </row>
    <row r="328" s="2" customFormat="1" ht="16.5" customHeight="1">
      <c r="A328" s="40"/>
      <c r="B328" s="41"/>
      <c r="C328" s="284" t="s">
        <v>785</v>
      </c>
      <c r="D328" s="284" t="s">
        <v>522</v>
      </c>
      <c r="E328" s="285" t="s">
        <v>11301</v>
      </c>
      <c r="F328" s="286" t="s">
        <v>11302</v>
      </c>
      <c r="G328" s="287" t="s">
        <v>519</v>
      </c>
      <c r="H328" s="288">
        <v>305.80000000000001</v>
      </c>
      <c r="I328" s="289"/>
      <c r="J328" s="290">
        <f>ROUND(I328*H328,2)</f>
        <v>0</v>
      </c>
      <c r="K328" s="286" t="s">
        <v>525</v>
      </c>
      <c r="L328" s="291"/>
      <c r="M328" s="292" t="s">
        <v>1</v>
      </c>
      <c r="N328" s="293" t="s">
        <v>48</v>
      </c>
      <c r="O328" s="93"/>
      <c r="P328" s="238">
        <f>O328*H328</f>
        <v>0</v>
      </c>
      <c r="Q328" s="238">
        <v>0.17999999999999999</v>
      </c>
      <c r="R328" s="238">
        <f>Q328*H328</f>
        <v>55.043999999999997</v>
      </c>
      <c r="S328" s="238">
        <v>0</v>
      </c>
      <c r="T328" s="239">
        <f>S328*H328</f>
        <v>0</v>
      </c>
      <c r="U328" s="40"/>
      <c r="V328" s="40"/>
      <c r="W328" s="40"/>
      <c r="X328" s="40"/>
      <c r="Y328" s="40"/>
      <c r="Z328" s="40"/>
      <c r="AA328" s="40"/>
      <c r="AB328" s="40"/>
      <c r="AC328" s="40"/>
      <c r="AD328" s="40"/>
      <c r="AE328" s="40"/>
      <c r="AR328" s="240" t="s">
        <v>161</v>
      </c>
      <c r="AT328" s="240" t="s">
        <v>522</v>
      </c>
      <c r="AU328" s="240" t="s">
        <v>92</v>
      </c>
      <c r="AY328" s="18" t="s">
        <v>355</v>
      </c>
      <c r="BE328" s="241">
        <f>IF(N328="základní",J328,0)</f>
        <v>0</v>
      </c>
      <c r="BF328" s="241">
        <f>IF(N328="snížená",J328,0)</f>
        <v>0</v>
      </c>
      <c r="BG328" s="241">
        <f>IF(N328="zákl. přenesená",J328,0)</f>
        <v>0</v>
      </c>
      <c r="BH328" s="241">
        <f>IF(N328="sníž. přenesená",J328,0)</f>
        <v>0</v>
      </c>
      <c r="BI328" s="241">
        <f>IF(N328="nulová",J328,0)</f>
        <v>0</v>
      </c>
      <c r="BJ328" s="18" t="s">
        <v>90</v>
      </c>
      <c r="BK328" s="241">
        <f>ROUND(I328*H328,2)</f>
        <v>0</v>
      </c>
      <c r="BL328" s="18" t="s">
        <v>144</v>
      </c>
      <c r="BM328" s="240" t="s">
        <v>11303</v>
      </c>
    </row>
    <row r="329" s="2" customFormat="1">
      <c r="A329" s="40"/>
      <c r="B329" s="41"/>
      <c r="C329" s="42"/>
      <c r="D329" s="242" t="s">
        <v>368</v>
      </c>
      <c r="E329" s="42"/>
      <c r="F329" s="243" t="s">
        <v>11291</v>
      </c>
      <c r="G329" s="42"/>
      <c r="H329" s="42"/>
      <c r="I329" s="244"/>
      <c r="J329" s="42"/>
      <c r="K329" s="42"/>
      <c r="L329" s="46"/>
      <c r="M329" s="245"/>
      <c r="N329" s="246"/>
      <c r="O329" s="93"/>
      <c r="P329" s="93"/>
      <c r="Q329" s="93"/>
      <c r="R329" s="93"/>
      <c r="S329" s="93"/>
      <c r="T329" s="94"/>
      <c r="U329" s="40"/>
      <c r="V329" s="40"/>
      <c r="W329" s="40"/>
      <c r="X329" s="40"/>
      <c r="Y329" s="40"/>
      <c r="Z329" s="40"/>
      <c r="AA329" s="40"/>
      <c r="AB329" s="40"/>
      <c r="AC329" s="40"/>
      <c r="AD329" s="40"/>
      <c r="AE329" s="40"/>
      <c r="AT329" s="18" t="s">
        <v>368</v>
      </c>
      <c r="AU329" s="18" t="s">
        <v>92</v>
      </c>
    </row>
    <row r="330" s="13" customFormat="1">
      <c r="A330" s="13"/>
      <c r="B330" s="252"/>
      <c r="C330" s="253"/>
      <c r="D330" s="242" t="s">
        <v>488</v>
      </c>
      <c r="E330" s="253"/>
      <c r="F330" s="255" t="s">
        <v>11304</v>
      </c>
      <c r="G330" s="253"/>
      <c r="H330" s="256">
        <v>305.80000000000001</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488</v>
      </c>
      <c r="AU330" s="262" t="s">
        <v>92</v>
      </c>
      <c r="AV330" s="13" t="s">
        <v>92</v>
      </c>
      <c r="AW330" s="13" t="s">
        <v>4</v>
      </c>
      <c r="AX330" s="13" t="s">
        <v>90</v>
      </c>
      <c r="AY330" s="262" t="s">
        <v>355</v>
      </c>
    </row>
    <row r="331" s="2" customFormat="1" ht="16.5" customHeight="1">
      <c r="A331" s="40"/>
      <c r="B331" s="41"/>
      <c r="C331" s="229" t="s">
        <v>791</v>
      </c>
      <c r="D331" s="229" t="s">
        <v>358</v>
      </c>
      <c r="E331" s="230" t="s">
        <v>10293</v>
      </c>
      <c r="F331" s="231" t="s">
        <v>11305</v>
      </c>
      <c r="G331" s="232" t="s">
        <v>514</v>
      </c>
      <c r="H331" s="233">
        <v>620</v>
      </c>
      <c r="I331" s="234"/>
      <c r="J331" s="235">
        <f>ROUND(I331*H331,2)</f>
        <v>0</v>
      </c>
      <c r="K331" s="231" t="s">
        <v>361</v>
      </c>
      <c r="L331" s="46"/>
      <c r="M331" s="236" t="s">
        <v>1</v>
      </c>
      <c r="N331" s="237" t="s">
        <v>48</v>
      </c>
      <c r="O331" s="93"/>
      <c r="P331" s="238">
        <f>O331*H331</f>
        <v>0</v>
      </c>
      <c r="Q331" s="238">
        <v>0.0035999999999999999</v>
      </c>
      <c r="R331" s="238">
        <f>Q331*H331</f>
        <v>2.2319999999999998</v>
      </c>
      <c r="S331" s="238">
        <v>0</v>
      </c>
      <c r="T331" s="239">
        <f>S331*H331</f>
        <v>0</v>
      </c>
      <c r="U331" s="40"/>
      <c r="V331" s="40"/>
      <c r="W331" s="40"/>
      <c r="X331" s="40"/>
      <c r="Y331" s="40"/>
      <c r="Z331" s="40"/>
      <c r="AA331" s="40"/>
      <c r="AB331" s="40"/>
      <c r="AC331" s="40"/>
      <c r="AD331" s="40"/>
      <c r="AE331" s="40"/>
      <c r="AR331" s="240" t="s">
        <v>144</v>
      </c>
      <c r="AT331" s="240" t="s">
        <v>358</v>
      </c>
      <c r="AU331" s="240" t="s">
        <v>92</v>
      </c>
      <c r="AY331" s="18" t="s">
        <v>355</v>
      </c>
      <c r="BE331" s="241">
        <f>IF(N331="základní",J331,0)</f>
        <v>0</v>
      </c>
      <c r="BF331" s="241">
        <f>IF(N331="snížená",J331,0)</f>
        <v>0</v>
      </c>
      <c r="BG331" s="241">
        <f>IF(N331="zákl. přenesená",J331,0)</f>
        <v>0</v>
      </c>
      <c r="BH331" s="241">
        <f>IF(N331="sníž. přenesená",J331,0)</f>
        <v>0</v>
      </c>
      <c r="BI331" s="241">
        <f>IF(N331="nulová",J331,0)</f>
        <v>0</v>
      </c>
      <c r="BJ331" s="18" t="s">
        <v>90</v>
      </c>
      <c r="BK331" s="241">
        <f>ROUND(I331*H331,2)</f>
        <v>0</v>
      </c>
      <c r="BL331" s="18" t="s">
        <v>144</v>
      </c>
      <c r="BM331" s="240" t="s">
        <v>11306</v>
      </c>
    </row>
    <row r="332" s="15" customFormat="1">
      <c r="A332" s="15"/>
      <c r="B332" s="274"/>
      <c r="C332" s="275"/>
      <c r="D332" s="242" t="s">
        <v>488</v>
      </c>
      <c r="E332" s="276" t="s">
        <v>1</v>
      </c>
      <c r="F332" s="277" t="s">
        <v>11137</v>
      </c>
      <c r="G332" s="275"/>
      <c r="H332" s="276" t="s">
        <v>1</v>
      </c>
      <c r="I332" s="278"/>
      <c r="J332" s="275"/>
      <c r="K332" s="275"/>
      <c r="L332" s="279"/>
      <c r="M332" s="280"/>
      <c r="N332" s="281"/>
      <c r="O332" s="281"/>
      <c r="P332" s="281"/>
      <c r="Q332" s="281"/>
      <c r="R332" s="281"/>
      <c r="S332" s="281"/>
      <c r="T332" s="282"/>
      <c r="U332" s="15"/>
      <c r="V332" s="15"/>
      <c r="W332" s="15"/>
      <c r="X332" s="15"/>
      <c r="Y332" s="15"/>
      <c r="Z332" s="15"/>
      <c r="AA332" s="15"/>
      <c r="AB332" s="15"/>
      <c r="AC332" s="15"/>
      <c r="AD332" s="15"/>
      <c r="AE332" s="15"/>
      <c r="AT332" s="283" t="s">
        <v>488</v>
      </c>
      <c r="AU332" s="283" t="s">
        <v>92</v>
      </c>
      <c r="AV332" s="15" t="s">
        <v>90</v>
      </c>
      <c r="AW332" s="15" t="s">
        <v>38</v>
      </c>
      <c r="AX332" s="15" t="s">
        <v>83</v>
      </c>
      <c r="AY332" s="283" t="s">
        <v>355</v>
      </c>
    </row>
    <row r="333" s="13" customFormat="1">
      <c r="A333" s="13"/>
      <c r="B333" s="252"/>
      <c r="C333" s="253"/>
      <c r="D333" s="242" t="s">
        <v>488</v>
      </c>
      <c r="E333" s="254" t="s">
        <v>1</v>
      </c>
      <c r="F333" s="255" t="s">
        <v>11307</v>
      </c>
      <c r="G333" s="253"/>
      <c r="H333" s="256">
        <v>620</v>
      </c>
      <c r="I333" s="257"/>
      <c r="J333" s="253"/>
      <c r="K333" s="253"/>
      <c r="L333" s="258"/>
      <c r="M333" s="259"/>
      <c r="N333" s="260"/>
      <c r="O333" s="260"/>
      <c r="P333" s="260"/>
      <c r="Q333" s="260"/>
      <c r="R333" s="260"/>
      <c r="S333" s="260"/>
      <c r="T333" s="261"/>
      <c r="U333" s="13"/>
      <c r="V333" s="13"/>
      <c r="W333" s="13"/>
      <c r="X333" s="13"/>
      <c r="Y333" s="13"/>
      <c r="Z333" s="13"/>
      <c r="AA333" s="13"/>
      <c r="AB333" s="13"/>
      <c r="AC333" s="13"/>
      <c r="AD333" s="13"/>
      <c r="AE333" s="13"/>
      <c r="AT333" s="262" t="s">
        <v>488</v>
      </c>
      <c r="AU333" s="262" t="s">
        <v>92</v>
      </c>
      <c r="AV333" s="13" t="s">
        <v>92</v>
      </c>
      <c r="AW333" s="13" t="s">
        <v>38</v>
      </c>
      <c r="AX333" s="13" t="s">
        <v>83</v>
      </c>
      <c r="AY333" s="262" t="s">
        <v>355</v>
      </c>
    </row>
    <row r="334" s="14" customFormat="1">
      <c r="A334" s="14"/>
      <c r="B334" s="263"/>
      <c r="C334" s="264"/>
      <c r="D334" s="242" t="s">
        <v>488</v>
      </c>
      <c r="E334" s="265" t="s">
        <v>1</v>
      </c>
      <c r="F334" s="266" t="s">
        <v>490</v>
      </c>
      <c r="G334" s="264"/>
      <c r="H334" s="267">
        <v>620</v>
      </c>
      <c r="I334" s="268"/>
      <c r="J334" s="264"/>
      <c r="K334" s="264"/>
      <c r="L334" s="269"/>
      <c r="M334" s="270"/>
      <c r="N334" s="271"/>
      <c r="O334" s="271"/>
      <c r="P334" s="271"/>
      <c r="Q334" s="271"/>
      <c r="R334" s="271"/>
      <c r="S334" s="271"/>
      <c r="T334" s="272"/>
      <c r="U334" s="14"/>
      <c r="V334" s="14"/>
      <c r="W334" s="14"/>
      <c r="X334" s="14"/>
      <c r="Y334" s="14"/>
      <c r="Z334" s="14"/>
      <c r="AA334" s="14"/>
      <c r="AB334" s="14"/>
      <c r="AC334" s="14"/>
      <c r="AD334" s="14"/>
      <c r="AE334" s="14"/>
      <c r="AT334" s="273" t="s">
        <v>488</v>
      </c>
      <c r="AU334" s="273" t="s">
        <v>92</v>
      </c>
      <c r="AV334" s="14" t="s">
        <v>144</v>
      </c>
      <c r="AW334" s="14" t="s">
        <v>38</v>
      </c>
      <c r="AX334" s="14" t="s">
        <v>90</v>
      </c>
      <c r="AY334" s="273" t="s">
        <v>355</v>
      </c>
    </row>
    <row r="335" s="12" customFormat="1" ht="22.8" customHeight="1">
      <c r="A335" s="12"/>
      <c r="B335" s="213"/>
      <c r="C335" s="214"/>
      <c r="D335" s="215" t="s">
        <v>82</v>
      </c>
      <c r="E335" s="227" t="s">
        <v>155</v>
      </c>
      <c r="F335" s="227" t="s">
        <v>716</v>
      </c>
      <c r="G335" s="214"/>
      <c r="H335" s="214"/>
      <c r="I335" s="217"/>
      <c r="J335" s="228">
        <f>BK335</f>
        <v>0</v>
      </c>
      <c r="K335" s="214"/>
      <c r="L335" s="219"/>
      <c r="M335" s="220"/>
      <c r="N335" s="221"/>
      <c r="O335" s="221"/>
      <c r="P335" s="222">
        <f>SUM(P336:P339)</f>
        <v>0</v>
      </c>
      <c r="Q335" s="221"/>
      <c r="R335" s="222">
        <f>SUM(R336:R339)</f>
        <v>17.86806</v>
      </c>
      <c r="S335" s="221"/>
      <c r="T335" s="223">
        <f>SUM(T336:T339)</f>
        <v>0</v>
      </c>
      <c r="U335" s="12"/>
      <c r="V335" s="12"/>
      <c r="W335" s="12"/>
      <c r="X335" s="12"/>
      <c r="Y335" s="12"/>
      <c r="Z335" s="12"/>
      <c r="AA335" s="12"/>
      <c r="AB335" s="12"/>
      <c r="AC335" s="12"/>
      <c r="AD335" s="12"/>
      <c r="AE335" s="12"/>
      <c r="AR335" s="224" t="s">
        <v>90</v>
      </c>
      <c r="AT335" s="225" t="s">
        <v>82</v>
      </c>
      <c r="AU335" s="225" t="s">
        <v>90</v>
      </c>
      <c r="AY335" s="224" t="s">
        <v>355</v>
      </c>
      <c r="BK335" s="226">
        <f>SUM(BK336:BK339)</f>
        <v>0</v>
      </c>
    </row>
    <row r="336" s="2" customFormat="1" ht="16.5" customHeight="1">
      <c r="A336" s="40"/>
      <c r="B336" s="41"/>
      <c r="C336" s="229" t="s">
        <v>795</v>
      </c>
      <c r="D336" s="229" t="s">
        <v>358</v>
      </c>
      <c r="E336" s="230" t="s">
        <v>9352</v>
      </c>
      <c r="F336" s="231" t="s">
        <v>11308</v>
      </c>
      <c r="G336" s="232" t="s">
        <v>519</v>
      </c>
      <c r="H336" s="233">
        <v>63</v>
      </c>
      <c r="I336" s="234"/>
      <c r="J336" s="235">
        <f>ROUND(I336*H336,2)</f>
        <v>0</v>
      </c>
      <c r="K336" s="231" t="s">
        <v>361</v>
      </c>
      <c r="L336" s="46"/>
      <c r="M336" s="236" t="s">
        <v>1</v>
      </c>
      <c r="N336" s="237" t="s">
        <v>48</v>
      </c>
      <c r="O336" s="93"/>
      <c r="P336" s="238">
        <f>O336*H336</f>
        <v>0</v>
      </c>
      <c r="Q336" s="238">
        <v>0.28361999999999998</v>
      </c>
      <c r="R336" s="238">
        <f>Q336*H336</f>
        <v>17.86806</v>
      </c>
      <c r="S336" s="238">
        <v>0</v>
      </c>
      <c r="T336" s="239">
        <f>S336*H336</f>
        <v>0</v>
      </c>
      <c r="U336" s="40"/>
      <c r="V336" s="40"/>
      <c r="W336" s="40"/>
      <c r="X336" s="40"/>
      <c r="Y336" s="40"/>
      <c r="Z336" s="40"/>
      <c r="AA336" s="40"/>
      <c r="AB336" s="40"/>
      <c r="AC336" s="40"/>
      <c r="AD336" s="40"/>
      <c r="AE336" s="40"/>
      <c r="AR336" s="240" t="s">
        <v>144</v>
      </c>
      <c r="AT336" s="240" t="s">
        <v>358</v>
      </c>
      <c r="AU336" s="240" t="s">
        <v>92</v>
      </c>
      <c r="AY336" s="18" t="s">
        <v>355</v>
      </c>
      <c r="BE336" s="241">
        <f>IF(N336="základní",J336,0)</f>
        <v>0</v>
      </c>
      <c r="BF336" s="241">
        <f>IF(N336="snížená",J336,0)</f>
        <v>0</v>
      </c>
      <c r="BG336" s="241">
        <f>IF(N336="zákl. přenesená",J336,0)</f>
        <v>0</v>
      </c>
      <c r="BH336" s="241">
        <f>IF(N336="sníž. přenesená",J336,0)</f>
        <v>0</v>
      </c>
      <c r="BI336" s="241">
        <f>IF(N336="nulová",J336,0)</f>
        <v>0</v>
      </c>
      <c r="BJ336" s="18" t="s">
        <v>90</v>
      </c>
      <c r="BK336" s="241">
        <f>ROUND(I336*H336,2)</f>
        <v>0</v>
      </c>
      <c r="BL336" s="18" t="s">
        <v>144</v>
      </c>
      <c r="BM336" s="240" t="s">
        <v>11309</v>
      </c>
    </row>
    <row r="337" s="15" customFormat="1">
      <c r="A337" s="15"/>
      <c r="B337" s="274"/>
      <c r="C337" s="275"/>
      <c r="D337" s="242" t="s">
        <v>488</v>
      </c>
      <c r="E337" s="276" t="s">
        <v>1</v>
      </c>
      <c r="F337" s="277" t="s">
        <v>11137</v>
      </c>
      <c r="G337" s="275"/>
      <c r="H337" s="276" t="s">
        <v>1</v>
      </c>
      <c r="I337" s="278"/>
      <c r="J337" s="275"/>
      <c r="K337" s="275"/>
      <c r="L337" s="279"/>
      <c r="M337" s="280"/>
      <c r="N337" s="281"/>
      <c r="O337" s="281"/>
      <c r="P337" s="281"/>
      <c r="Q337" s="281"/>
      <c r="R337" s="281"/>
      <c r="S337" s="281"/>
      <c r="T337" s="282"/>
      <c r="U337" s="15"/>
      <c r="V337" s="15"/>
      <c r="W337" s="15"/>
      <c r="X337" s="15"/>
      <c r="Y337" s="15"/>
      <c r="Z337" s="15"/>
      <c r="AA337" s="15"/>
      <c r="AB337" s="15"/>
      <c r="AC337" s="15"/>
      <c r="AD337" s="15"/>
      <c r="AE337" s="15"/>
      <c r="AT337" s="283" t="s">
        <v>488</v>
      </c>
      <c r="AU337" s="283" t="s">
        <v>92</v>
      </c>
      <c r="AV337" s="15" t="s">
        <v>90</v>
      </c>
      <c r="AW337" s="15" t="s">
        <v>38</v>
      </c>
      <c r="AX337" s="15" t="s">
        <v>83</v>
      </c>
      <c r="AY337" s="283" t="s">
        <v>355</v>
      </c>
    </row>
    <row r="338" s="13" customFormat="1">
      <c r="A338" s="13"/>
      <c r="B338" s="252"/>
      <c r="C338" s="253"/>
      <c r="D338" s="242" t="s">
        <v>488</v>
      </c>
      <c r="E338" s="254" t="s">
        <v>1</v>
      </c>
      <c r="F338" s="255" t="s">
        <v>11310</v>
      </c>
      <c r="G338" s="253"/>
      <c r="H338" s="256">
        <v>63</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488</v>
      </c>
      <c r="AU338" s="262" t="s">
        <v>92</v>
      </c>
      <c r="AV338" s="13" t="s">
        <v>92</v>
      </c>
      <c r="AW338" s="13" t="s">
        <v>38</v>
      </c>
      <c r="AX338" s="13" t="s">
        <v>83</v>
      </c>
      <c r="AY338" s="262" t="s">
        <v>355</v>
      </c>
    </row>
    <row r="339" s="14" customFormat="1">
      <c r="A339" s="14"/>
      <c r="B339" s="263"/>
      <c r="C339" s="264"/>
      <c r="D339" s="242" t="s">
        <v>488</v>
      </c>
      <c r="E339" s="265" t="s">
        <v>1</v>
      </c>
      <c r="F339" s="266" t="s">
        <v>490</v>
      </c>
      <c r="G339" s="264"/>
      <c r="H339" s="267">
        <v>63</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488</v>
      </c>
      <c r="AU339" s="273" t="s">
        <v>92</v>
      </c>
      <c r="AV339" s="14" t="s">
        <v>144</v>
      </c>
      <c r="AW339" s="14" t="s">
        <v>38</v>
      </c>
      <c r="AX339" s="14" t="s">
        <v>90</v>
      </c>
      <c r="AY339" s="273" t="s">
        <v>355</v>
      </c>
    </row>
    <row r="340" s="12" customFormat="1" ht="22.8" customHeight="1">
      <c r="A340" s="12"/>
      <c r="B340" s="213"/>
      <c r="C340" s="214"/>
      <c r="D340" s="215" t="s">
        <v>82</v>
      </c>
      <c r="E340" s="227" t="s">
        <v>161</v>
      </c>
      <c r="F340" s="227" t="s">
        <v>3309</v>
      </c>
      <c r="G340" s="214"/>
      <c r="H340" s="214"/>
      <c r="I340" s="217"/>
      <c r="J340" s="228">
        <f>BK340</f>
        <v>0</v>
      </c>
      <c r="K340" s="214"/>
      <c r="L340" s="219"/>
      <c r="M340" s="220"/>
      <c r="N340" s="221"/>
      <c r="O340" s="221"/>
      <c r="P340" s="222">
        <f>SUM(P341:P350)</f>
        <v>0</v>
      </c>
      <c r="Q340" s="221"/>
      <c r="R340" s="222">
        <f>SUM(R341:R350)</f>
        <v>0</v>
      </c>
      <c r="S340" s="221"/>
      <c r="T340" s="223">
        <f>SUM(T341:T350)</f>
        <v>0</v>
      </c>
      <c r="U340" s="12"/>
      <c r="V340" s="12"/>
      <c r="W340" s="12"/>
      <c r="X340" s="12"/>
      <c r="Y340" s="12"/>
      <c r="Z340" s="12"/>
      <c r="AA340" s="12"/>
      <c r="AB340" s="12"/>
      <c r="AC340" s="12"/>
      <c r="AD340" s="12"/>
      <c r="AE340" s="12"/>
      <c r="AR340" s="224" t="s">
        <v>90</v>
      </c>
      <c r="AT340" s="225" t="s">
        <v>82</v>
      </c>
      <c r="AU340" s="225" t="s">
        <v>90</v>
      </c>
      <c r="AY340" s="224" t="s">
        <v>355</v>
      </c>
      <c r="BK340" s="226">
        <f>SUM(BK341:BK350)</f>
        <v>0</v>
      </c>
    </row>
    <row r="341" s="2" customFormat="1" ht="16.5" customHeight="1">
      <c r="A341" s="40"/>
      <c r="B341" s="41"/>
      <c r="C341" s="229" t="s">
        <v>799</v>
      </c>
      <c r="D341" s="229" t="s">
        <v>358</v>
      </c>
      <c r="E341" s="230" t="s">
        <v>11311</v>
      </c>
      <c r="F341" s="231" t="s">
        <v>11312</v>
      </c>
      <c r="G341" s="232" t="s">
        <v>635</v>
      </c>
      <c r="H341" s="233">
        <v>9</v>
      </c>
      <c r="I341" s="234"/>
      <c r="J341" s="235">
        <f>ROUND(I341*H341,2)</f>
        <v>0</v>
      </c>
      <c r="K341" s="231" t="s">
        <v>525</v>
      </c>
      <c r="L341" s="46"/>
      <c r="M341" s="236" t="s">
        <v>1</v>
      </c>
      <c r="N341" s="237" t="s">
        <v>48</v>
      </c>
      <c r="O341" s="93"/>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144</v>
      </c>
      <c r="AT341" s="240" t="s">
        <v>358</v>
      </c>
      <c r="AU341" s="240" t="s">
        <v>92</v>
      </c>
      <c r="AY341" s="18" t="s">
        <v>355</v>
      </c>
      <c r="BE341" s="241">
        <f>IF(N341="základní",J341,0)</f>
        <v>0</v>
      </c>
      <c r="BF341" s="241">
        <f>IF(N341="snížená",J341,0)</f>
        <v>0</v>
      </c>
      <c r="BG341" s="241">
        <f>IF(N341="zákl. přenesená",J341,0)</f>
        <v>0</v>
      </c>
      <c r="BH341" s="241">
        <f>IF(N341="sníž. přenesená",J341,0)</f>
        <v>0</v>
      </c>
      <c r="BI341" s="241">
        <f>IF(N341="nulová",J341,0)</f>
        <v>0</v>
      </c>
      <c r="BJ341" s="18" t="s">
        <v>90</v>
      </c>
      <c r="BK341" s="241">
        <f>ROUND(I341*H341,2)</f>
        <v>0</v>
      </c>
      <c r="BL341" s="18" t="s">
        <v>144</v>
      </c>
      <c r="BM341" s="240" t="s">
        <v>11313</v>
      </c>
    </row>
    <row r="342" s="2" customFormat="1">
      <c r="A342" s="40"/>
      <c r="B342" s="41"/>
      <c r="C342" s="42"/>
      <c r="D342" s="242" t="s">
        <v>368</v>
      </c>
      <c r="E342" s="42"/>
      <c r="F342" s="243" t="s">
        <v>11314</v>
      </c>
      <c r="G342" s="42"/>
      <c r="H342" s="42"/>
      <c r="I342" s="244"/>
      <c r="J342" s="42"/>
      <c r="K342" s="42"/>
      <c r="L342" s="46"/>
      <c r="M342" s="245"/>
      <c r="N342" s="246"/>
      <c r="O342" s="93"/>
      <c r="P342" s="93"/>
      <c r="Q342" s="93"/>
      <c r="R342" s="93"/>
      <c r="S342" s="93"/>
      <c r="T342" s="94"/>
      <c r="U342" s="40"/>
      <c r="V342" s="40"/>
      <c r="W342" s="40"/>
      <c r="X342" s="40"/>
      <c r="Y342" s="40"/>
      <c r="Z342" s="40"/>
      <c r="AA342" s="40"/>
      <c r="AB342" s="40"/>
      <c r="AC342" s="40"/>
      <c r="AD342" s="40"/>
      <c r="AE342" s="40"/>
      <c r="AT342" s="18" t="s">
        <v>368</v>
      </c>
      <c r="AU342" s="18" t="s">
        <v>92</v>
      </c>
    </row>
    <row r="343" s="15" customFormat="1">
      <c r="A343" s="15"/>
      <c r="B343" s="274"/>
      <c r="C343" s="275"/>
      <c r="D343" s="242" t="s">
        <v>488</v>
      </c>
      <c r="E343" s="276" t="s">
        <v>1</v>
      </c>
      <c r="F343" s="277" t="s">
        <v>11137</v>
      </c>
      <c r="G343" s="275"/>
      <c r="H343" s="276" t="s">
        <v>1</v>
      </c>
      <c r="I343" s="278"/>
      <c r="J343" s="275"/>
      <c r="K343" s="275"/>
      <c r="L343" s="279"/>
      <c r="M343" s="280"/>
      <c r="N343" s="281"/>
      <c r="O343" s="281"/>
      <c r="P343" s="281"/>
      <c r="Q343" s="281"/>
      <c r="R343" s="281"/>
      <c r="S343" s="281"/>
      <c r="T343" s="282"/>
      <c r="U343" s="15"/>
      <c r="V343" s="15"/>
      <c r="W343" s="15"/>
      <c r="X343" s="15"/>
      <c r="Y343" s="15"/>
      <c r="Z343" s="15"/>
      <c r="AA343" s="15"/>
      <c r="AB343" s="15"/>
      <c r="AC343" s="15"/>
      <c r="AD343" s="15"/>
      <c r="AE343" s="15"/>
      <c r="AT343" s="283" t="s">
        <v>488</v>
      </c>
      <c r="AU343" s="283" t="s">
        <v>92</v>
      </c>
      <c r="AV343" s="15" t="s">
        <v>90</v>
      </c>
      <c r="AW343" s="15" t="s">
        <v>38</v>
      </c>
      <c r="AX343" s="15" t="s">
        <v>83</v>
      </c>
      <c r="AY343" s="283" t="s">
        <v>355</v>
      </c>
    </row>
    <row r="344" s="13" customFormat="1">
      <c r="A344" s="13"/>
      <c r="B344" s="252"/>
      <c r="C344" s="253"/>
      <c r="D344" s="242" t="s">
        <v>488</v>
      </c>
      <c r="E344" s="254" t="s">
        <v>1</v>
      </c>
      <c r="F344" s="255" t="s">
        <v>11315</v>
      </c>
      <c r="G344" s="253"/>
      <c r="H344" s="256">
        <v>9</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488</v>
      </c>
      <c r="AU344" s="262" t="s">
        <v>92</v>
      </c>
      <c r="AV344" s="13" t="s">
        <v>92</v>
      </c>
      <c r="AW344" s="13" t="s">
        <v>38</v>
      </c>
      <c r="AX344" s="13" t="s">
        <v>83</v>
      </c>
      <c r="AY344" s="262" t="s">
        <v>355</v>
      </c>
    </row>
    <row r="345" s="14" customFormat="1">
      <c r="A345" s="14"/>
      <c r="B345" s="263"/>
      <c r="C345" s="264"/>
      <c r="D345" s="242" t="s">
        <v>488</v>
      </c>
      <c r="E345" s="265" t="s">
        <v>1</v>
      </c>
      <c r="F345" s="266" t="s">
        <v>490</v>
      </c>
      <c r="G345" s="264"/>
      <c r="H345" s="267">
        <v>9</v>
      </c>
      <c r="I345" s="268"/>
      <c r="J345" s="264"/>
      <c r="K345" s="264"/>
      <c r="L345" s="269"/>
      <c r="M345" s="270"/>
      <c r="N345" s="271"/>
      <c r="O345" s="271"/>
      <c r="P345" s="271"/>
      <c r="Q345" s="271"/>
      <c r="R345" s="271"/>
      <c r="S345" s="271"/>
      <c r="T345" s="272"/>
      <c r="U345" s="14"/>
      <c r="V345" s="14"/>
      <c r="W345" s="14"/>
      <c r="X345" s="14"/>
      <c r="Y345" s="14"/>
      <c r="Z345" s="14"/>
      <c r="AA345" s="14"/>
      <c r="AB345" s="14"/>
      <c r="AC345" s="14"/>
      <c r="AD345" s="14"/>
      <c r="AE345" s="14"/>
      <c r="AT345" s="273" t="s">
        <v>488</v>
      </c>
      <c r="AU345" s="273" t="s">
        <v>92</v>
      </c>
      <c r="AV345" s="14" t="s">
        <v>144</v>
      </c>
      <c r="AW345" s="14" t="s">
        <v>38</v>
      </c>
      <c r="AX345" s="14" t="s">
        <v>90</v>
      </c>
      <c r="AY345" s="273" t="s">
        <v>355</v>
      </c>
    </row>
    <row r="346" s="2" customFormat="1" ht="16.5" customHeight="1">
      <c r="A346" s="40"/>
      <c r="B346" s="41"/>
      <c r="C346" s="229" t="s">
        <v>803</v>
      </c>
      <c r="D346" s="229" t="s">
        <v>358</v>
      </c>
      <c r="E346" s="230" t="s">
        <v>11316</v>
      </c>
      <c r="F346" s="231" t="s">
        <v>11317</v>
      </c>
      <c r="G346" s="232" t="s">
        <v>514</v>
      </c>
      <c r="H346" s="233">
        <v>12</v>
      </c>
      <c r="I346" s="234"/>
      <c r="J346" s="235">
        <f>ROUND(I346*H346,2)</f>
        <v>0</v>
      </c>
      <c r="K346" s="231" t="s">
        <v>525</v>
      </c>
      <c r="L346" s="46"/>
      <c r="M346" s="236" t="s">
        <v>1</v>
      </c>
      <c r="N346" s="237" t="s">
        <v>48</v>
      </c>
      <c r="O346" s="93"/>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144</v>
      </c>
      <c r="AT346" s="240" t="s">
        <v>358</v>
      </c>
      <c r="AU346" s="240" t="s">
        <v>92</v>
      </c>
      <c r="AY346" s="18" t="s">
        <v>355</v>
      </c>
      <c r="BE346" s="241">
        <f>IF(N346="základní",J346,0)</f>
        <v>0</v>
      </c>
      <c r="BF346" s="241">
        <f>IF(N346="snížená",J346,0)</f>
        <v>0</v>
      </c>
      <c r="BG346" s="241">
        <f>IF(N346="zákl. přenesená",J346,0)</f>
        <v>0</v>
      </c>
      <c r="BH346" s="241">
        <f>IF(N346="sníž. přenesená",J346,0)</f>
        <v>0</v>
      </c>
      <c r="BI346" s="241">
        <f>IF(N346="nulová",J346,0)</f>
        <v>0</v>
      </c>
      <c r="BJ346" s="18" t="s">
        <v>90</v>
      </c>
      <c r="BK346" s="241">
        <f>ROUND(I346*H346,2)</f>
        <v>0</v>
      </c>
      <c r="BL346" s="18" t="s">
        <v>144</v>
      </c>
      <c r="BM346" s="240" t="s">
        <v>11318</v>
      </c>
    </row>
    <row r="347" s="2" customFormat="1">
      <c r="A347" s="40"/>
      <c r="B347" s="41"/>
      <c r="C347" s="42"/>
      <c r="D347" s="242" t="s">
        <v>368</v>
      </c>
      <c r="E347" s="42"/>
      <c r="F347" s="243" t="s">
        <v>11314</v>
      </c>
      <c r="G347" s="42"/>
      <c r="H347" s="42"/>
      <c r="I347" s="244"/>
      <c r="J347" s="42"/>
      <c r="K347" s="42"/>
      <c r="L347" s="46"/>
      <c r="M347" s="245"/>
      <c r="N347" s="246"/>
      <c r="O347" s="93"/>
      <c r="P347" s="93"/>
      <c r="Q347" s="93"/>
      <c r="R347" s="93"/>
      <c r="S347" s="93"/>
      <c r="T347" s="94"/>
      <c r="U347" s="40"/>
      <c r="V347" s="40"/>
      <c r="W347" s="40"/>
      <c r="X347" s="40"/>
      <c r="Y347" s="40"/>
      <c r="Z347" s="40"/>
      <c r="AA347" s="40"/>
      <c r="AB347" s="40"/>
      <c r="AC347" s="40"/>
      <c r="AD347" s="40"/>
      <c r="AE347" s="40"/>
      <c r="AT347" s="18" t="s">
        <v>368</v>
      </c>
      <c r="AU347" s="18" t="s">
        <v>92</v>
      </c>
    </row>
    <row r="348" s="15" customFormat="1">
      <c r="A348" s="15"/>
      <c r="B348" s="274"/>
      <c r="C348" s="275"/>
      <c r="D348" s="242" t="s">
        <v>488</v>
      </c>
      <c r="E348" s="276" t="s">
        <v>1</v>
      </c>
      <c r="F348" s="277" t="s">
        <v>11137</v>
      </c>
      <c r="G348" s="275"/>
      <c r="H348" s="276" t="s">
        <v>1</v>
      </c>
      <c r="I348" s="278"/>
      <c r="J348" s="275"/>
      <c r="K348" s="275"/>
      <c r="L348" s="279"/>
      <c r="M348" s="280"/>
      <c r="N348" s="281"/>
      <c r="O348" s="281"/>
      <c r="P348" s="281"/>
      <c r="Q348" s="281"/>
      <c r="R348" s="281"/>
      <c r="S348" s="281"/>
      <c r="T348" s="282"/>
      <c r="U348" s="15"/>
      <c r="V348" s="15"/>
      <c r="W348" s="15"/>
      <c r="X348" s="15"/>
      <c r="Y348" s="15"/>
      <c r="Z348" s="15"/>
      <c r="AA348" s="15"/>
      <c r="AB348" s="15"/>
      <c r="AC348" s="15"/>
      <c r="AD348" s="15"/>
      <c r="AE348" s="15"/>
      <c r="AT348" s="283" t="s">
        <v>488</v>
      </c>
      <c r="AU348" s="283" t="s">
        <v>92</v>
      </c>
      <c r="AV348" s="15" t="s">
        <v>90</v>
      </c>
      <c r="AW348" s="15" t="s">
        <v>38</v>
      </c>
      <c r="AX348" s="15" t="s">
        <v>83</v>
      </c>
      <c r="AY348" s="283" t="s">
        <v>355</v>
      </c>
    </row>
    <row r="349" s="13" customFormat="1">
      <c r="A349" s="13"/>
      <c r="B349" s="252"/>
      <c r="C349" s="253"/>
      <c r="D349" s="242" t="s">
        <v>488</v>
      </c>
      <c r="E349" s="254" t="s">
        <v>1</v>
      </c>
      <c r="F349" s="255" t="s">
        <v>11319</v>
      </c>
      <c r="G349" s="253"/>
      <c r="H349" s="256">
        <v>12</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488</v>
      </c>
      <c r="AU349" s="262" t="s">
        <v>92</v>
      </c>
      <c r="AV349" s="13" t="s">
        <v>92</v>
      </c>
      <c r="AW349" s="13" t="s">
        <v>38</v>
      </c>
      <c r="AX349" s="13" t="s">
        <v>83</v>
      </c>
      <c r="AY349" s="262" t="s">
        <v>355</v>
      </c>
    </row>
    <row r="350" s="14" customFormat="1">
      <c r="A350" s="14"/>
      <c r="B350" s="263"/>
      <c r="C350" s="264"/>
      <c r="D350" s="242" t="s">
        <v>488</v>
      </c>
      <c r="E350" s="265" t="s">
        <v>1</v>
      </c>
      <c r="F350" s="266" t="s">
        <v>490</v>
      </c>
      <c r="G350" s="264"/>
      <c r="H350" s="267">
        <v>12</v>
      </c>
      <c r="I350" s="268"/>
      <c r="J350" s="264"/>
      <c r="K350" s="264"/>
      <c r="L350" s="269"/>
      <c r="M350" s="270"/>
      <c r="N350" s="271"/>
      <c r="O350" s="271"/>
      <c r="P350" s="271"/>
      <c r="Q350" s="271"/>
      <c r="R350" s="271"/>
      <c r="S350" s="271"/>
      <c r="T350" s="272"/>
      <c r="U350" s="14"/>
      <c r="V350" s="14"/>
      <c r="W350" s="14"/>
      <c r="X350" s="14"/>
      <c r="Y350" s="14"/>
      <c r="Z350" s="14"/>
      <c r="AA350" s="14"/>
      <c r="AB350" s="14"/>
      <c r="AC350" s="14"/>
      <c r="AD350" s="14"/>
      <c r="AE350" s="14"/>
      <c r="AT350" s="273" t="s">
        <v>488</v>
      </c>
      <c r="AU350" s="273" t="s">
        <v>92</v>
      </c>
      <c r="AV350" s="14" t="s">
        <v>144</v>
      </c>
      <c r="AW350" s="14" t="s">
        <v>38</v>
      </c>
      <c r="AX350" s="14" t="s">
        <v>90</v>
      </c>
      <c r="AY350" s="273" t="s">
        <v>355</v>
      </c>
    </row>
    <row r="351" s="12" customFormat="1" ht="22.8" customHeight="1">
      <c r="A351" s="12"/>
      <c r="B351" s="213"/>
      <c r="C351" s="214"/>
      <c r="D351" s="215" t="s">
        <v>82</v>
      </c>
      <c r="E351" s="227" t="s">
        <v>164</v>
      </c>
      <c r="F351" s="227" t="s">
        <v>1004</v>
      </c>
      <c r="G351" s="214"/>
      <c r="H351" s="214"/>
      <c r="I351" s="217"/>
      <c r="J351" s="228">
        <f>BK351</f>
        <v>0</v>
      </c>
      <c r="K351" s="214"/>
      <c r="L351" s="219"/>
      <c r="M351" s="220"/>
      <c r="N351" s="221"/>
      <c r="O351" s="221"/>
      <c r="P351" s="222">
        <f>SUM(P352:P397)</f>
        <v>0</v>
      </c>
      <c r="Q351" s="221"/>
      <c r="R351" s="222">
        <f>SUM(R352:R397)</f>
        <v>505.44032859999999</v>
      </c>
      <c r="S351" s="221"/>
      <c r="T351" s="223">
        <f>SUM(T352:T397)</f>
        <v>85.200000000000003</v>
      </c>
      <c r="U351" s="12"/>
      <c r="V351" s="12"/>
      <c r="W351" s="12"/>
      <c r="X351" s="12"/>
      <c r="Y351" s="12"/>
      <c r="Z351" s="12"/>
      <c r="AA351" s="12"/>
      <c r="AB351" s="12"/>
      <c r="AC351" s="12"/>
      <c r="AD351" s="12"/>
      <c r="AE351" s="12"/>
      <c r="AR351" s="224" t="s">
        <v>90</v>
      </c>
      <c r="AT351" s="225" t="s">
        <v>82</v>
      </c>
      <c r="AU351" s="225" t="s">
        <v>90</v>
      </c>
      <c r="AY351" s="224" t="s">
        <v>355</v>
      </c>
      <c r="BK351" s="226">
        <f>SUM(BK352:BK397)</f>
        <v>0</v>
      </c>
    </row>
    <row r="352" s="2" customFormat="1" ht="21.75" customHeight="1">
      <c r="A352" s="40"/>
      <c r="B352" s="41"/>
      <c r="C352" s="229" t="s">
        <v>808</v>
      </c>
      <c r="D352" s="229" t="s">
        <v>358</v>
      </c>
      <c r="E352" s="230" t="s">
        <v>11320</v>
      </c>
      <c r="F352" s="231" t="s">
        <v>11321</v>
      </c>
      <c r="G352" s="232" t="s">
        <v>514</v>
      </c>
      <c r="H352" s="233">
        <v>25</v>
      </c>
      <c r="I352" s="234"/>
      <c r="J352" s="235">
        <f>ROUND(I352*H352,2)</f>
        <v>0</v>
      </c>
      <c r="K352" s="231" t="s">
        <v>361</v>
      </c>
      <c r="L352" s="46"/>
      <c r="M352" s="236" t="s">
        <v>1</v>
      </c>
      <c r="N352" s="237" t="s">
        <v>48</v>
      </c>
      <c r="O352" s="93"/>
      <c r="P352" s="238">
        <f>O352*H352</f>
        <v>0</v>
      </c>
      <c r="Q352" s="238">
        <v>0.080879999999999994</v>
      </c>
      <c r="R352" s="238">
        <f>Q352*H352</f>
        <v>2.0219999999999998</v>
      </c>
      <c r="S352" s="238">
        <v>0</v>
      </c>
      <c r="T352" s="239">
        <f>S352*H352</f>
        <v>0</v>
      </c>
      <c r="U352" s="40"/>
      <c r="V352" s="40"/>
      <c r="W352" s="40"/>
      <c r="X352" s="40"/>
      <c r="Y352" s="40"/>
      <c r="Z352" s="40"/>
      <c r="AA352" s="40"/>
      <c r="AB352" s="40"/>
      <c r="AC352" s="40"/>
      <c r="AD352" s="40"/>
      <c r="AE352" s="40"/>
      <c r="AR352" s="240" t="s">
        <v>144</v>
      </c>
      <c r="AT352" s="240" t="s">
        <v>358</v>
      </c>
      <c r="AU352" s="240" t="s">
        <v>92</v>
      </c>
      <c r="AY352" s="18" t="s">
        <v>355</v>
      </c>
      <c r="BE352" s="241">
        <f>IF(N352="základní",J352,0)</f>
        <v>0</v>
      </c>
      <c r="BF352" s="241">
        <f>IF(N352="snížená",J352,0)</f>
        <v>0</v>
      </c>
      <c r="BG352" s="241">
        <f>IF(N352="zákl. přenesená",J352,0)</f>
        <v>0</v>
      </c>
      <c r="BH352" s="241">
        <f>IF(N352="sníž. přenesená",J352,0)</f>
        <v>0</v>
      </c>
      <c r="BI352" s="241">
        <f>IF(N352="nulová",J352,0)</f>
        <v>0</v>
      </c>
      <c r="BJ352" s="18" t="s">
        <v>90</v>
      </c>
      <c r="BK352" s="241">
        <f>ROUND(I352*H352,2)</f>
        <v>0</v>
      </c>
      <c r="BL352" s="18" t="s">
        <v>144</v>
      </c>
      <c r="BM352" s="240" t="s">
        <v>11322</v>
      </c>
    </row>
    <row r="353" s="15" customFormat="1">
      <c r="A353" s="15"/>
      <c r="B353" s="274"/>
      <c r="C353" s="275"/>
      <c r="D353" s="242" t="s">
        <v>488</v>
      </c>
      <c r="E353" s="276" t="s">
        <v>1</v>
      </c>
      <c r="F353" s="277" t="s">
        <v>11137</v>
      </c>
      <c r="G353" s="275"/>
      <c r="H353" s="276" t="s">
        <v>1</v>
      </c>
      <c r="I353" s="278"/>
      <c r="J353" s="275"/>
      <c r="K353" s="275"/>
      <c r="L353" s="279"/>
      <c r="M353" s="280"/>
      <c r="N353" s="281"/>
      <c r="O353" s="281"/>
      <c r="P353" s="281"/>
      <c r="Q353" s="281"/>
      <c r="R353" s="281"/>
      <c r="S353" s="281"/>
      <c r="T353" s="282"/>
      <c r="U353" s="15"/>
      <c r="V353" s="15"/>
      <c r="W353" s="15"/>
      <c r="X353" s="15"/>
      <c r="Y353" s="15"/>
      <c r="Z353" s="15"/>
      <c r="AA353" s="15"/>
      <c r="AB353" s="15"/>
      <c r="AC353" s="15"/>
      <c r="AD353" s="15"/>
      <c r="AE353" s="15"/>
      <c r="AT353" s="283" t="s">
        <v>488</v>
      </c>
      <c r="AU353" s="283" t="s">
        <v>92</v>
      </c>
      <c r="AV353" s="15" t="s">
        <v>90</v>
      </c>
      <c r="AW353" s="15" t="s">
        <v>38</v>
      </c>
      <c r="AX353" s="15" t="s">
        <v>83</v>
      </c>
      <c r="AY353" s="283" t="s">
        <v>355</v>
      </c>
    </row>
    <row r="354" s="13" customFormat="1">
      <c r="A354" s="13"/>
      <c r="B354" s="252"/>
      <c r="C354" s="253"/>
      <c r="D354" s="242" t="s">
        <v>488</v>
      </c>
      <c r="E354" s="254" t="s">
        <v>1</v>
      </c>
      <c r="F354" s="255" t="s">
        <v>11323</v>
      </c>
      <c r="G354" s="253"/>
      <c r="H354" s="256">
        <v>25</v>
      </c>
      <c r="I354" s="257"/>
      <c r="J354" s="253"/>
      <c r="K354" s="253"/>
      <c r="L354" s="258"/>
      <c r="M354" s="259"/>
      <c r="N354" s="260"/>
      <c r="O354" s="260"/>
      <c r="P354" s="260"/>
      <c r="Q354" s="260"/>
      <c r="R354" s="260"/>
      <c r="S354" s="260"/>
      <c r="T354" s="261"/>
      <c r="U354" s="13"/>
      <c r="V354" s="13"/>
      <c r="W354" s="13"/>
      <c r="X354" s="13"/>
      <c r="Y354" s="13"/>
      <c r="Z354" s="13"/>
      <c r="AA354" s="13"/>
      <c r="AB354" s="13"/>
      <c r="AC354" s="13"/>
      <c r="AD354" s="13"/>
      <c r="AE354" s="13"/>
      <c r="AT354" s="262" t="s">
        <v>488</v>
      </c>
      <c r="AU354" s="262" t="s">
        <v>92</v>
      </c>
      <c r="AV354" s="13" t="s">
        <v>92</v>
      </c>
      <c r="AW354" s="13" t="s">
        <v>38</v>
      </c>
      <c r="AX354" s="13" t="s">
        <v>83</v>
      </c>
      <c r="AY354" s="262" t="s">
        <v>355</v>
      </c>
    </row>
    <row r="355" s="14" customFormat="1">
      <c r="A355" s="14"/>
      <c r="B355" s="263"/>
      <c r="C355" s="264"/>
      <c r="D355" s="242" t="s">
        <v>488</v>
      </c>
      <c r="E355" s="265" t="s">
        <v>1</v>
      </c>
      <c r="F355" s="266" t="s">
        <v>490</v>
      </c>
      <c r="G355" s="264"/>
      <c r="H355" s="267">
        <v>25</v>
      </c>
      <c r="I355" s="268"/>
      <c r="J355" s="264"/>
      <c r="K355" s="264"/>
      <c r="L355" s="269"/>
      <c r="M355" s="270"/>
      <c r="N355" s="271"/>
      <c r="O355" s="271"/>
      <c r="P355" s="271"/>
      <c r="Q355" s="271"/>
      <c r="R355" s="271"/>
      <c r="S355" s="271"/>
      <c r="T355" s="272"/>
      <c r="U355" s="14"/>
      <c r="V355" s="14"/>
      <c r="W355" s="14"/>
      <c r="X355" s="14"/>
      <c r="Y355" s="14"/>
      <c r="Z355" s="14"/>
      <c r="AA355" s="14"/>
      <c r="AB355" s="14"/>
      <c r="AC355" s="14"/>
      <c r="AD355" s="14"/>
      <c r="AE355" s="14"/>
      <c r="AT355" s="273" t="s">
        <v>488</v>
      </c>
      <c r="AU355" s="273" t="s">
        <v>92</v>
      </c>
      <c r="AV355" s="14" t="s">
        <v>144</v>
      </c>
      <c r="AW355" s="14" t="s">
        <v>38</v>
      </c>
      <c r="AX355" s="14" t="s">
        <v>90</v>
      </c>
      <c r="AY355" s="273" t="s">
        <v>355</v>
      </c>
    </row>
    <row r="356" s="2" customFormat="1" ht="16.5" customHeight="1">
      <c r="A356" s="40"/>
      <c r="B356" s="41"/>
      <c r="C356" s="284" t="s">
        <v>815</v>
      </c>
      <c r="D356" s="284" t="s">
        <v>522</v>
      </c>
      <c r="E356" s="285" t="s">
        <v>11324</v>
      </c>
      <c r="F356" s="286" t="s">
        <v>11325</v>
      </c>
      <c r="G356" s="287" t="s">
        <v>635</v>
      </c>
      <c r="H356" s="288">
        <v>55</v>
      </c>
      <c r="I356" s="289"/>
      <c r="J356" s="290">
        <f>ROUND(I356*H356,2)</f>
        <v>0</v>
      </c>
      <c r="K356" s="286" t="s">
        <v>525</v>
      </c>
      <c r="L356" s="291"/>
      <c r="M356" s="292" t="s">
        <v>1</v>
      </c>
      <c r="N356" s="293" t="s">
        <v>48</v>
      </c>
      <c r="O356" s="93"/>
      <c r="P356" s="238">
        <f>O356*H356</f>
        <v>0</v>
      </c>
      <c r="Q356" s="238">
        <v>0.021999999999999999</v>
      </c>
      <c r="R356" s="238">
        <f>Q356*H356</f>
        <v>1.21</v>
      </c>
      <c r="S356" s="238">
        <v>0</v>
      </c>
      <c r="T356" s="239">
        <f>S356*H356</f>
        <v>0</v>
      </c>
      <c r="U356" s="40"/>
      <c r="V356" s="40"/>
      <c r="W356" s="40"/>
      <c r="X356" s="40"/>
      <c r="Y356" s="40"/>
      <c r="Z356" s="40"/>
      <c r="AA356" s="40"/>
      <c r="AB356" s="40"/>
      <c r="AC356" s="40"/>
      <c r="AD356" s="40"/>
      <c r="AE356" s="40"/>
      <c r="AR356" s="240" t="s">
        <v>161</v>
      </c>
      <c r="AT356" s="240" t="s">
        <v>522</v>
      </c>
      <c r="AU356" s="240" t="s">
        <v>92</v>
      </c>
      <c r="AY356" s="18" t="s">
        <v>355</v>
      </c>
      <c r="BE356" s="241">
        <f>IF(N356="základní",J356,0)</f>
        <v>0</v>
      </c>
      <c r="BF356" s="241">
        <f>IF(N356="snížená",J356,0)</f>
        <v>0</v>
      </c>
      <c r="BG356" s="241">
        <f>IF(N356="zákl. přenesená",J356,0)</f>
        <v>0</v>
      </c>
      <c r="BH356" s="241">
        <f>IF(N356="sníž. přenesená",J356,0)</f>
        <v>0</v>
      </c>
      <c r="BI356" s="241">
        <f>IF(N356="nulová",J356,0)</f>
        <v>0</v>
      </c>
      <c r="BJ356" s="18" t="s">
        <v>90</v>
      </c>
      <c r="BK356" s="241">
        <f>ROUND(I356*H356,2)</f>
        <v>0</v>
      </c>
      <c r="BL356" s="18" t="s">
        <v>144</v>
      </c>
      <c r="BM356" s="240" t="s">
        <v>11326</v>
      </c>
    </row>
    <row r="357" s="2" customFormat="1">
      <c r="A357" s="40"/>
      <c r="B357" s="41"/>
      <c r="C357" s="42"/>
      <c r="D357" s="242" t="s">
        <v>368</v>
      </c>
      <c r="E357" s="42"/>
      <c r="F357" s="243" t="s">
        <v>11327</v>
      </c>
      <c r="G357" s="42"/>
      <c r="H357" s="42"/>
      <c r="I357" s="244"/>
      <c r="J357" s="42"/>
      <c r="K357" s="42"/>
      <c r="L357" s="46"/>
      <c r="M357" s="245"/>
      <c r="N357" s="246"/>
      <c r="O357" s="93"/>
      <c r="P357" s="93"/>
      <c r="Q357" s="93"/>
      <c r="R357" s="93"/>
      <c r="S357" s="93"/>
      <c r="T357" s="94"/>
      <c r="U357" s="40"/>
      <c r="V357" s="40"/>
      <c r="W357" s="40"/>
      <c r="X357" s="40"/>
      <c r="Y357" s="40"/>
      <c r="Z357" s="40"/>
      <c r="AA357" s="40"/>
      <c r="AB357" s="40"/>
      <c r="AC357" s="40"/>
      <c r="AD357" s="40"/>
      <c r="AE357" s="40"/>
      <c r="AT357" s="18" t="s">
        <v>368</v>
      </c>
      <c r="AU357" s="18" t="s">
        <v>92</v>
      </c>
    </row>
    <row r="358" s="13" customFormat="1">
      <c r="A358" s="13"/>
      <c r="B358" s="252"/>
      <c r="C358" s="253"/>
      <c r="D358" s="242" t="s">
        <v>488</v>
      </c>
      <c r="E358" s="253"/>
      <c r="F358" s="255" t="s">
        <v>11328</v>
      </c>
      <c r="G358" s="253"/>
      <c r="H358" s="256">
        <v>55</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488</v>
      </c>
      <c r="AU358" s="262" t="s">
        <v>92</v>
      </c>
      <c r="AV358" s="13" t="s">
        <v>92</v>
      </c>
      <c r="AW358" s="13" t="s">
        <v>4</v>
      </c>
      <c r="AX358" s="13" t="s">
        <v>90</v>
      </c>
      <c r="AY358" s="262" t="s">
        <v>355</v>
      </c>
    </row>
    <row r="359" s="2" customFormat="1" ht="16.5" customHeight="1">
      <c r="A359" s="40"/>
      <c r="B359" s="41"/>
      <c r="C359" s="229" t="s">
        <v>820</v>
      </c>
      <c r="D359" s="229" t="s">
        <v>358</v>
      </c>
      <c r="E359" s="230" t="s">
        <v>11329</v>
      </c>
      <c r="F359" s="231" t="s">
        <v>11330</v>
      </c>
      <c r="G359" s="232" t="s">
        <v>514</v>
      </c>
      <c r="H359" s="233">
        <v>499</v>
      </c>
      <c r="I359" s="234"/>
      <c r="J359" s="235">
        <f>ROUND(I359*H359,2)</f>
        <v>0</v>
      </c>
      <c r="K359" s="231" t="s">
        <v>361</v>
      </c>
      <c r="L359" s="46"/>
      <c r="M359" s="236" t="s">
        <v>1</v>
      </c>
      <c r="N359" s="237" t="s">
        <v>48</v>
      </c>
      <c r="O359" s="93"/>
      <c r="P359" s="238">
        <f>O359*H359</f>
        <v>0</v>
      </c>
      <c r="Q359" s="238">
        <v>0.089779999999999999</v>
      </c>
      <c r="R359" s="238">
        <f>Q359*H359</f>
        <v>44.800219999999996</v>
      </c>
      <c r="S359" s="238">
        <v>0</v>
      </c>
      <c r="T359" s="239">
        <f>S359*H359</f>
        <v>0</v>
      </c>
      <c r="U359" s="40"/>
      <c r="V359" s="40"/>
      <c r="W359" s="40"/>
      <c r="X359" s="40"/>
      <c r="Y359" s="40"/>
      <c r="Z359" s="40"/>
      <c r="AA359" s="40"/>
      <c r="AB359" s="40"/>
      <c r="AC359" s="40"/>
      <c r="AD359" s="40"/>
      <c r="AE359" s="40"/>
      <c r="AR359" s="240" t="s">
        <v>144</v>
      </c>
      <c r="AT359" s="240" t="s">
        <v>358</v>
      </c>
      <c r="AU359" s="240" t="s">
        <v>92</v>
      </c>
      <c r="AY359" s="18" t="s">
        <v>355</v>
      </c>
      <c r="BE359" s="241">
        <f>IF(N359="základní",J359,0)</f>
        <v>0</v>
      </c>
      <c r="BF359" s="241">
        <f>IF(N359="snížená",J359,0)</f>
        <v>0</v>
      </c>
      <c r="BG359" s="241">
        <f>IF(N359="zákl. přenesená",J359,0)</f>
        <v>0</v>
      </c>
      <c r="BH359" s="241">
        <f>IF(N359="sníž. přenesená",J359,0)</f>
        <v>0</v>
      </c>
      <c r="BI359" s="241">
        <f>IF(N359="nulová",J359,0)</f>
        <v>0</v>
      </c>
      <c r="BJ359" s="18" t="s">
        <v>90</v>
      </c>
      <c r="BK359" s="241">
        <f>ROUND(I359*H359,2)</f>
        <v>0</v>
      </c>
      <c r="BL359" s="18" t="s">
        <v>144</v>
      </c>
      <c r="BM359" s="240" t="s">
        <v>11331</v>
      </c>
    </row>
    <row r="360" s="15" customFormat="1">
      <c r="A360" s="15"/>
      <c r="B360" s="274"/>
      <c r="C360" s="275"/>
      <c r="D360" s="242" t="s">
        <v>488</v>
      </c>
      <c r="E360" s="276" t="s">
        <v>1</v>
      </c>
      <c r="F360" s="277" t="s">
        <v>11137</v>
      </c>
      <c r="G360" s="275"/>
      <c r="H360" s="276" t="s">
        <v>1</v>
      </c>
      <c r="I360" s="278"/>
      <c r="J360" s="275"/>
      <c r="K360" s="275"/>
      <c r="L360" s="279"/>
      <c r="M360" s="280"/>
      <c r="N360" s="281"/>
      <c r="O360" s="281"/>
      <c r="P360" s="281"/>
      <c r="Q360" s="281"/>
      <c r="R360" s="281"/>
      <c r="S360" s="281"/>
      <c r="T360" s="282"/>
      <c r="U360" s="15"/>
      <c r="V360" s="15"/>
      <c r="W360" s="15"/>
      <c r="X360" s="15"/>
      <c r="Y360" s="15"/>
      <c r="Z360" s="15"/>
      <c r="AA360" s="15"/>
      <c r="AB360" s="15"/>
      <c r="AC360" s="15"/>
      <c r="AD360" s="15"/>
      <c r="AE360" s="15"/>
      <c r="AT360" s="283" t="s">
        <v>488</v>
      </c>
      <c r="AU360" s="283" t="s">
        <v>92</v>
      </c>
      <c r="AV360" s="15" t="s">
        <v>90</v>
      </c>
      <c r="AW360" s="15" t="s">
        <v>38</v>
      </c>
      <c r="AX360" s="15" t="s">
        <v>83</v>
      </c>
      <c r="AY360" s="283" t="s">
        <v>355</v>
      </c>
    </row>
    <row r="361" s="13" customFormat="1">
      <c r="A361" s="13"/>
      <c r="B361" s="252"/>
      <c r="C361" s="253"/>
      <c r="D361" s="242" t="s">
        <v>488</v>
      </c>
      <c r="E361" s="254" t="s">
        <v>1</v>
      </c>
      <c r="F361" s="255" t="s">
        <v>11332</v>
      </c>
      <c r="G361" s="253"/>
      <c r="H361" s="256">
        <v>499</v>
      </c>
      <c r="I361" s="257"/>
      <c r="J361" s="253"/>
      <c r="K361" s="253"/>
      <c r="L361" s="258"/>
      <c r="M361" s="259"/>
      <c r="N361" s="260"/>
      <c r="O361" s="260"/>
      <c r="P361" s="260"/>
      <c r="Q361" s="260"/>
      <c r="R361" s="260"/>
      <c r="S361" s="260"/>
      <c r="T361" s="261"/>
      <c r="U361" s="13"/>
      <c r="V361" s="13"/>
      <c r="W361" s="13"/>
      <c r="X361" s="13"/>
      <c r="Y361" s="13"/>
      <c r="Z361" s="13"/>
      <c r="AA361" s="13"/>
      <c r="AB361" s="13"/>
      <c r="AC361" s="13"/>
      <c r="AD361" s="13"/>
      <c r="AE361" s="13"/>
      <c r="AT361" s="262" t="s">
        <v>488</v>
      </c>
      <c r="AU361" s="262" t="s">
        <v>92</v>
      </c>
      <c r="AV361" s="13" t="s">
        <v>92</v>
      </c>
      <c r="AW361" s="13" t="s">
        <v>38</v>
      </c>
      <c r="AX361" s="13" t="s">
        <v>83</v>
      </c>
      <c r="AY361" s="262" t="s">
        <v>355</v>
      </c>
    </row>
    <row r="362" s="14" customFormat="1">
      <c r="A362" s="14"/>
      <c r="B362" s="263"/>
      <c r="C362" s="264"/>
      <c r="D362" s="242" t="s">
        <v>488</v>
      </c>
      <c r="E362" s="265" t="s">
        <v>1</v>
      </c>
      <c r="F362" s="266" t="s">
        <v>490</v>
      </c>
      <c r="G362" s="264"/>
      <c r="H362" s="267">
        <v>499</v>
      </c>
      <c r="I362" s="268"/>
      <c r="J362" s="264"/>
      <c r="K362" s="264"/>
      <c r="L362" s="269"/>
      <c r="M362" s="270"/>
      <c r="N362" s="271"/>
      <c r="O362" s="271"/>
      <c r="P362" s="271"/>
      <c r="Q362" s="271"/>
      <c r="R362" s="271"/>
      <c r="S362" s="271"/>
      <c r="T362" s="272"/>
      <c r="U362" s="14"/>
      <c r="V362" s="14"/>
      <c r="W362" s="14"/>
      <c r="X362" s="14"/>
      <c r="Y362" s="14"/>
      <c r="Z362" s="14"/>
      <c r="AA362" s="14"/>
      <c r="AB362" s="14"/>
      <c r="AC362" s="14"/>
      <c r="AD362" s="14"/>
      <c r="AE362" s="14"/>
      <c r="AT362" s="273" t="s">
        <v>488</v>
      </c>
      <c r="AU362" s="273" t="s">
        <v>92</v>
      </c>
      <c r="AV362" s="14" t="s">
        <v>144</v>
      </c>
      <c r="AW362" s="14" t="s">
        <v>38</v>
      </c>
      <c r="AX362" s="14" t="s">
        <v>90</v>
      </c>
      <c r="AY362" s="273" t="s">
        <v>355</v>
      </c>
    </row>
    <row r="363" s="2" customFormat="1" ht="16.5" customHeight="1">
      <c r="A363" s="40"/>
      <c r="B363" s="41"/>
      <c r="C363" s="284" t="s">
        <v>824</v>
      </c>
      <c r="D363" s="284" t="s">
        <v>522</v>
      </c>
      <c r="E363" s="285" t="s">
        <v>11333</v>
      </c>
      <c r="F363" s="286" t="s">
        <v>11334</v>
      </c>
      <c r="G363" s="287" t="s">
        <v>519</v>
      </c>
      <c r="H363" s="288">
        <v>54.890000000000001</v>
      </c>
      <c r="I363" s="289"/>
      <c r="J363" s="290">
        <f>ROUND(I363*H363,2)</f>
        <v>0</v>
      </c>
      <c r="K363" s="286" t="s">
        <v>525</v>
      </c>
      <c r="L363" s="291"/>
      <c r="M363" s="292" t="s">
        <v>1</v>
      </c>
      <c r="N363" s="293" t="s">
        <v>48</v>
      </c>
      <c r="O363" s="93"/>
      <c r="P363" s="238">
        <f>O363*H363</f>
        <v>0</v>
      </c>
      <c r="Q363" s="238">
        <v>0.222</v>
      </c>
      <c r="R363" s="238">
        <f>Q363*H363</f>
        <v>12.18558</v>
      </c>
      <c r="S363" s="238">
        <v>0</v>
      </c>
      <c r="T363" s="239">
        <f>S363*H363</f>
        <v>0</v>
      </c>
      <c r="U363" s="40"/>
      <c r="V363" s="40"/>
      <c r="W363" s="40"/>
      <c r="X363" s="40"/>
      <c r="Y363" s="40"/>
      <c r="Z363" s="40"/>
      <c r="AA363" s="40"/>
      <c r="AB363" s="40"/>
      <c r="AC363" s="40"/>
      <c r="AD363" s="40"/>
      <c r="AE363" s="40"/>
      <c r="AR363" s="240" t="s">
        <v>161</v>
      </c>
      <c r="AT363" s="240" t="s">
        <v>522</v>
      </c>
      <c r="AU363" s="240" t="s">
        <v>92</v>
      </c>
      <c r="AY363" s="18" t="s">
        <v>355</v>
      </c>
      <c r="BE363" s="241">
        <f>IF(N363="základní",J363,0)</f>
        <v>0</v>
      </c>
      <c r="BF363" s="241">
        <f>IF(N363="snížená",J363,0)</f>
        <v>0</v>
      </c>
      <c r="BG363" s="241">
        <f>IF(N363="zákl. přenesená",J363,0)</f>
        <v>0</v>
      </c>
      <c r="BH363" s="241">
        <f>IF(N363="sníž. přenesená",J363,0)</f>
        <v>0</v>
      </c>
      <c r="BI363" s="241">
        <f>IF(N363="nulová",J363,0)</f>
        <v>0</v>
      </c>
      <c r="BJ363" s="18" t="s">
        <v>90</v>
      </c>
      <c r="BK363" s="241">
        <f>ROUND(I363*H363,2)</f>
        <v>0</v>
      </c>
      <c r="BL363" s="18" t="s">
        <v>144</v>
      </c>
      <c r="BM363" s="240" t="s">
        <v>11335</v>
      </c>
    </row>
    <row r="364" s="13" customFormat="1">
      <c r="A364" s="13"/>
      <c r="B364" s="252"/>
      <c r="C364" s="253"/>
      <c r="D364" s="242" t="s">
        <v>488</v>
      </c>
      <c r="E364" s="253"/>
      <c r="F364" s="255" t="s">
        <v>11336</v>
      </c>
      <c r="G364" s="253"/>
      <c r="H364" s="256">
        <v>54.890000000000001</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488</v>
      </c>
      <c r="AU364" s="262" t="s">
        <v>92</v>
      </c>
      <c r="AV364" s="13" t="s">
        <v>92</v>
      </c>
      <c r="AW364" s="13" t="s">
        <v>4</v>
      </c>
      <c r="AX364" s="13" t="s">
        <v>90</v>
      </c>
      <c r="AY364" s="262" t="s">
        <v>355</v>
      </c>
    </row>
    <row r="365" s="2" customFormat="1" ht="16.5" customHeight="1">
      <c r="A365" s="40"/>
      <c r="B365" s="41"/>
      <c r="C365" s="229" t="s">
        <v>830</v>
      </c>
      <c r="D365" s="229" t="s">
        <v>358</v>
      </c>
      <c r="E365" s="230" t="s">
        <v>11337</v>
      </c>
      <c r="F365" s="231" t="s">
        <v>11338</v>
      </c>
      <c r="G365" s="232" t="s">
        <v>514</v>
      </c>
      <c r="H365" s="233">
        <v>5</v>
      </c>
      <c r="I365" s="234"/>
      <c r="J365" s="235">
        <f>ROUND(I365*H365,2)</f>
        <v>0</v>
      </c>
      <c r="K365" s="231" t="s">
        <v>361</v>
      </c>
      <c r="L365" s="46"/>
      <c r="M365" s="236" t="s">
        <v>1</v>
      </c>
      <c r="N365" s="237" t="s">
        <v>48</v>
      </c>
      <c r="O365" s="93"/>
      <c r="P365" s="238">
        <f>O365*H365</f>
        <v>0</v>
      </c>
      <c r="Q365" s="238">
        <v>0.20219000000000001</v>
      </c>
      <c r="R365" s="238">
        <f>Q365*H365</f>
        <v>1.01095</v>
      </c>
      <c r="S365" s="238">
        <v>0</v>
      </c>
      <c r="T365" s="239">
        <f>S365*H365</f>
        <v>0</v>
      </c>
      <c r="U365" s="40"/>
      <c r="V365" s="40"/>
      <c r="W365" s="40"/>
      <c r="X365" s="40"/>
      <c r="Y365" s="40"/>
      <c r="Z365" s="40"/>
      <c r="AA365" s="40"/>
      <c r="AB365" s="40"/>
      <c r="AC365" s="40"/>
      <c r="AD365" s="40"/>
      <c r="AE365" s="40"/>
      <c r="AR365" s="240" t="s">
        <v>144</v>
      </c>
      <c r="AT365" s="240" t="s">
        <v>358</v>
      </c>
      <c r="AU365" s="240" t="s">
        <v>92</v>
      </c>
      <c r="AY365" s="18" t="s">
        <v>355</v>
      </c>
      <c r="BE365" s="241">
        <f>IF(N365="základní",J365,0)</f>
        <v>0</v>
      </c>
      <c r="BF365" s="241">
        <f>IF(N365="snížená",J365,0)</f>
        <v>0</v>
      </c>
      <c r="BG365" s="241">
        <f>IF(N365="zákl. přenesená",J365,0)</f>
        <v>0</v>
      </c>
      <c r="BH365" s="241">
        <f>IF(N365="sníž. přenesená",J365,0)</f>
        <v>0</v>
      </c>
      <c r="BI365" s="241">
        <f>IF(N365="nulová",J365,0)</f>
        <v>0</v>
      </c>
      <c r="BJ365" s="18" t="s">
        <v>90</v>
      </c>
      <c r="BK365" s="241">
        <f>ROUND(I365*H365,2)</f>
        <v>0</v>
      </c>
      <c r="BL365" s="18" t="s">
        <v>144</v>
      </c>
      <c r="BM365" s="240" t="s">
        <v>11339</v>
      </c>
    </row>
    <row r="366" s="2" customFormat="1" ht="16.5" customHeight="1">
      <c r="A366" s="40"/>
      <c r="B366" s="41"/>
      <c r="C366" s="284" t="s">
        <v>835</v>
      </c>
      <c r="D366" s="284" t="s">
        <v>522</v>
      </c>
      <c r="E366" s="285" t="s">
        <v>11340</v>
      </c>
      <c r="F366" s="286" t="s">
        <v>11341</v>
      </c>
      <c r="G366" s="287" t="s">
        <v>514</v>
      </c>
      <c r="H366" s="288">
        <v>5.5</v>
      </c>
      <c r="I366" s="289"/>
      <c r="J366" s="290">
        <f>ROUND(I366*H366,2)</f>
        <v>0</v>
      </c>
      <c r="K366" s="286" t="s">
        <v>525</v>
      </c>
      <c r="L366" s="291"/>
      <c r="M366" s="292" t="s">
        <v>1</v>
      </c>
      <c r="N366" s="293" t="s">
        <v>48</v>
      </c>
      <c r="O366" s="93"/>
      <c r="P366" s="238">
        <f>O366*H366</f>
        <v>0</v>
      </c>
      <c r="Q366" s="238">
        <v>0.065670000000000006</v>
      </c>
      <c r="R366" s="238">
        <f>Q366*H366</f>
        <v>0.36118500000000003</v>
      </c>
      <c r="S366" s="238">
        <v>0</v>
      </c>
      <c r="T366" s="239">
        <f>S366*H366</f>
        <v>0</v>
      </c>
      <c r="U366" s="40"/>
      <c r="V366" s="40"/>
      <c r="W366" s="40"/>
      <c r="X366" s="40"/>
      <c r="Y366" s="40"/>
      <c r="Z366" s="40"/>
      <c r="AA366" s="40"/>
      <c r="AB366" s="40"/>
      <c r="AC366" s="40"/>
      <c r="AD366" s="40"/>
      <c r="AE366" s="40"/>
      <c r="AR366" s="240" t="s">
        <v>161</v>
      </c>
      <c r="AT366" s="240" t="s">
        <v>522</v>
      </c>
      <c r="AU366" s="240" t="s">
        <v>92</v>
      </c>
      <c r="AY366" s="18" t="s">
        <v>355</v>
      </c>
      <c r="BE366" s="241">
        <f>IF(N366="základní",J366,0)</f>
        <v>0</v>
      </c>
      <c r="BF366" s="241">
        <f>IF(N366="snížená",J366,0)</f>
        <v>0</v>
      </c>
      <c r="BG366" s="241">
        <f>IF(N366="zákl. přenesená",J366,0)</f>
        <v>0</v>
      </c>
      <c r="BH366" s="241">
        <f>IF(N366="sníž. přenesená",J366,0)</f>
        <v>0</v>
      </c>
      <c r="BI366" s="241">
        <f>IF(N366="nulová",J366,0)</f>
        <v>0</v>
      </c>
      <c r="BJ366" s="18" t="s">
        <v>90</v>
      </c>
      <c r="BK366" s="241">
        <f>ROUND(I366*H366,2)</f>
        <v>0</v>
      </c>
      <c r="BL366" s="18" t="s">
        <v>144</v>
      </c>
      <c r="BM366" s="240" t="s">
        <v>11342</v>
      </c>
    </row>
    <row r="367" s="13" customFormat="1">
      <c r="A367" s="13"/>
      <c r="B367" s="252"/>
      <c r="C367" s="253"/>
      <c r="D367" s="242" t="s">
        <v>488</v>
      </c>
      <c r="E367" s="253"/>
      <c r="F367" s="255" t="s">
        <v>11343</v>
      </c>
      <c r="G367" s="253"/>
      <c r="H367" s="256">
        <v>5.5</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488</v>
      </c>
      <c r="AU367" s="262" t="s">
        <v>92</v>
      </c>
      <c r="AV367" s="13" t="s">
        <v>92</v>
      </c>
      <c r="AW367" s="13" t="s">
        <v>4</v>
      </c>
      <c r="AX367" s="13" t="s">
        <v>90</v>
      </c>
      <c r="AY367" s="262" t="s">
        <v>355</v>
      </c>
    </row>
    <row r="368" s="2" customFormat="1" ht="16.5" customHeight="1">
      <c r="A368" s="40"/>
      <c r="B368" s="41"/>
      <c r="C368" s="229" t="s">
        <v>840</v>
      </c>
      <c r="D368" s="229" t="s">
        <v>358</v>
      </c>
      <c r="E368" s="230" t="s">
        <v>10296</v>
      </c>
      <c r="F368" s="231" t="s">
        <v>10297</v>
      </c>
      <c r="G368" s="232" t="s">
        <v>514</v>
      </c>
      <c r="H368" s="233">
        <v>699</v>
      </c>
      <c r="I368" s="234"/>
      <c r="J368" s="235">
        <f>ROUND(I368*H368,2)</f>
        <v>0</v>
      </c>
      <c r="K368" s="231" t="s">
        <v>361</v>
      </c>
      <c r="L368" s="46"/>
      <c r="M368" s="236" t="s">
        <v>1</v>
      </c>
      <c r="N368" s="237" t="s">
        <v>48</v>
      </c>
      <c r="O368" s="93"/>
      <c r="P368" s="238">
        <f>O368*H368</f>
        <v>0</v>
      </c>
      <c r="Q368" s="238">
        <v>0.15540000000000001</v>
      </c>
      <c r="R368" s="238">
        <f>Q368*H368</f>
        <v>108.6246</v>
      </c>
      <c r="S368" s="238">
        <v>0</v>
      </c>
      <c r="T368" s="239">
        <f>S368*H368</f>
        <v>0</v>
      </c>
      <c r="U368" s="40"/>
      <c r="V368" s="40"/>
      <c r="W368" s="40"/>
      <c r="X368" s="40"/>
      <c r="Y368" s="40"/>
      <c r="Z368" s="40"/>
      <c r="AA368" s="40"/>
      <c r="AB368" s="40"/>
      <c r="AC368" s="40"/>
      <c r="AD368" s="40"/>
      <c r="AE368" s="40"/>
      <c r="AR368" s="240" t="s">
        <v>144</v>
      </c>
      <c r="AT368" s="240" t="s">
        <v>358</v>
      </c>
      <c r="AU368" s="240" t="s">
        <v>92</v>
      </c>
      <c r="AY368" s="18" t="s">
        <v>355</v>
      </c>
      <c r="BE368" s="241">
        <f>IF(N368="základní",J368,0)</f>
        <v>0</v>
      </c>
      <c r="BF368" s="241">
        <f>IF(N368="snížená",J368,0)</f>
        <v>0</v>
      </c>
      <c r="BG368" s="241">
        <f>IF(N368="zákl. přenesená",J368,0)</f>
        <v>0</v>
      </c>
      <c r="BH368" s="241">
        <f>IF(N368="sníž. přenesená",J368,0)</f>
        <v>0</v>
      </c>
      <c r="BI368" s="241">
        <f>IF(N368="nulová",J368,0)</f>
        <v>0</v>
      </c>
      <c r="BJ368" s="18" t="s">
        <v>90</v>
      </c>
      <c r="BK368" s="241">
        <f>ROUND(I368*H368,2)</f>
        <v>0</v>
      </c>
      <c r="BL368" s="18" t="s">
        <v>144</v>
      </c>
      <c r="BM368" s="240" t="s">
        <v>11344</v>
      </c>
    </row>
    <row r="369" s="15" customFormat="1">
      <c r="A369" s="15"/>
      <c r="B369" s="274"/>
      <c r="C369" s="275"/>
      <c r="D369" s="242" t="s">
        <v>488</v>
      </c>
      <c r="E369" s="276" t="s">
        <v>1</v>
      </c>
      <c r="F369" s="277" t="s">
        <v>11137</v>
      </c>
      <c r="G369" s="275"/>
      <c r="H369" s="276" t="s">
        <v>1</v>
      </c>
      <c r="I369" s="278"/>
      <c r="J369" s="275"/>
      <c r="K369" s="275"/>
      <c r="L369" s="279"/>
      <c r="M369" s="280"/>
      <c r="N369" s="281"/>
      <c r="O369" s="281"/>
      <c r="P369" s="281"/>
      <c r="Q369" s="281"/>
      <c r="R369" s="281"/>
      <c r="S369" s="281"/>
      <c r="T369" s="282"/>
      <c r="U369" s="15"/>
      <c r="V369" s="15"/>
      <c r="W369" s="15"/>
      <c r="X369" s="15"/>
      <c r="Y369" s="15"/>
      <c r="Z369" s="15"/>
      <c r="AA369" s="15"/>
      <c r="AB369" s="15"/>
      <c r="AC369" s="15"/>
      <c r="AD369" s="15"/>
      <c r="AE369" s="15"/>
      <c r="AT369" s="283" t="s">
        <v>488</v>
      </c>
      <c r="AU369" s="283" t="s">
        <v>92</v>
      </c>
      <c r="AV369" s="15" t="s">
        <v>90</v>
      </c>
      <c r="AW369" s="15" t="s">
        <v>38</v>
      </c>
      <c r="AX369" s="15" t="s">
        <v>83</v>
      </c>
      <c r="AY369" s="283" t="s">
        <v>355</v>
      </c>
    </row>
    <row r="370" s="13" customFormat="1">
      <c r="A370" s="13"/>
      <c r="B370" s="252"/>
      <c r="C370" s="253"/>
      <c r="D370" s="242" t="s">
        <v>488</v>
      </c>
      <c r="E370" s="254" t="s">
        <v>1</v>
      </c>
      <c r="F370" s="255" t="s">
        <v>11345</v>
      </c>
      <c r="G370" s="253"/>
      <c r="H370" s="256">
        <v>699</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488</v>
      </c>
      <c r="AU370" s="262" t="s">
        <v>92</v>
      </c>
      <c r="AV370" s="13" t="s">
        <v>92</v>
      </c>
      <c r="AW370" s="13" t="s">
        <v>38</v>
      </c>
      <c r="AX370" s="13" t="s">
        <v>83</v>
      </c>
      <c r="AY370" s="262" t="s">
        <v>355</v>
      </c>
    </row>
    <row r="371" s="14" customFormat="1">
      <c r="A371" s="14"/>
      <c r="B371" s="263"/>
      <c r="C371" s="264"/>
      <c r="D371" s="242" t="s">
        <v>488</v>
      </c>
      <c r="E371" s="265" t="s">
        <v>1</v>
      </c>
      <c r="F371" s="266" t="s">
        <v>490</v>
      </c>
      <c r="G371" s="264"/>
      <c r="H371" s="267">
        <v>699</v>
      </c>
      <c r="I371" s="268"/>
      <c r="J371" s="264"/>
      <c r="K371" s="264"/>
      <c r="L371" s="269"/>
      <c r="M371" s="270"/>
      <c r="N371" s="271"/>
      <c r="O371" s="271"/>
      <c r="P371" s="271"/>
      <c r="Q371" s="271"/>
      <c r="R371" s="271"/>
      <c r="S371" s="271"/>
      <c r="T371" s="272"/>
      <c r="U371" s="14"/>
      <c r="V371" s="14"/>
      <c r="W371" s="14"/>
      <c r="X371" s="14"/>
      <c r="Y371" s="14"/>
      <c r="Z371" s="14"/>
      <c r="AA371" s="14"/>
      <c r="AB371" s="14"/>
      <c r="AC371" s="14"/>
      <c r="AD371" s="14"/>
      <c r="AE371" s="14"/>
      <c r="AT371" s="273" t="s">
        <v>488</v>
      </c>
      <c r="AU371" s="273" t="s">
        <v>92</v>
      </c>
      <c r="AV371" s="14" t="s">
        <v>144</v>
      </c>
      <c r="AW371" s="14" t="s">
        <v>38</v>
      </c>
      <c r="AX371" s="14" t="s">
        <v>90</v>
      </c>
      <c r="AY371" s="273" t="s">
        <v>355</v>
      </c>
    </row>
    <row r="372" s="2" customFormat="1" ht="16.5" customHeight="1">
      <c r="A372" s="40"/>
      <c r="B372" s="41"/>
      <c r="C372" s="284" t="s">
        <v>844</v>
      </c>
      <c r="D372" s="284" t="s">
        <v>522</v>
      </c>
      <c r="E372" s="285" t="s">
        <v>11346</v>
      </c>
      <c r="F372" s="286" t="s">
        <v>11347</v>
      </c>
      <c r="G372" s="287" t="s">
        <v>635</v>
      </c>
      <c r="H372" s="288">
        <v>768.89999999999998</v>
      </c>
      <c r="I372" s="289"/>
      <c r="J372" s="290">
        <f>ROUND(I372*H372,2)</f>
        <v>0</v>
      </c>
      <c r="K372" s="286" t="s">
        <v>525</v>
      </c>
      <c r="L372" s="291"/>
      <c r="M372" s="292" t="s">
        <v>1</v>
      </c>
      <c r="N372" s="293" t="s">
        <v>48</v>
      </c>
      <c r="O372" s="93"/>
      <c r="P372" s="238">
        <f>O372*H372</f>
        <v>0</v>
      </c>
      <c r="Q372" s="238">
        <v>0.082100000000000006</v>
      </c>
      <c r="R372" s="238">
        <f>Q372*H372</f>
        <v>63.126690000000004</v>
      </c>
      <c r="S372" s="238">
        <v>0</v>
      </c>
      <c r="T372" s="239">
        <f>S372*H372</f>
        <v>0</v>
      </c>
      <c r="U372" s="40"/>
      <c r="V372" s="40"/>
      <c r="W372" s="40"/>
      <c r="X372" s="40"/>
      <c r="Y372" s="40"/>
      <c r="Z372" s="40"/>
      <c r="AA372" s="40"/>
      <c r="AB372" s="40"/>
      <c r="AC372" s="40"/>
      <c r="AD372" s="40"/>
      <c r="AE372" s="40"/>
      <c r="AR372" s="240" t="s">
        <v>161</v>
      </c>
      <c r="AT372" s="240" t="s">
        <v>522</v>
      </c>
      <c r="AU372" s="240" t="s">
        <v>92</v>
      </c>
      <c r="AY372" s="18" t="s">
        <v>355</v>
      </c>
      <c r="BE372" s="241">
        <f>IF(N372="základní",J372,0)</f>
        <v>0</v>
      </c>
      <c r="BF372" s="241">
        <f>IF(N372="snížená",J372,0)</f>
        <v>0</v>
      </c>
      <c r="BG372" s="241">
        <f>IF(N372="zákl. přenesená",J372,0)</f>
        <v>0</v>
      </c>
      <c r="BH372" s="241">
        <f>IF(N372="sníž. přenesená",J372,0)</f>
        <v>0</v>
      </c>
      <c r="BI372" s="241">
        <f>IF(N372="nulová",J372,0)</f>
        <v>0</v>
      </c>
      <c r="BJ372" s="18" t="s">
        <v>90</v>
      </c>
      <c r="BK372" s="241">
        <f>ROUND(I372*H372,2)</f>
        <v>0</v>
      </c>
      <c r="BL372" s="18" t="s">
        <v>144</v>
      </c>
      <c r="BM372" s="240" t="s">
        <v>11348</v>
      </c>
    </row>
    <row r="373" s="13" customFormat="1">
      <c r="A373" s="13"/>
      <c r="B373" s="252"/>
      <c r="C373" s="253"/>
      <c r="D373" s="242" t="s">
        <v>488</v>
      </c>
      <c r="E373" s="253"/>
      <c r="F373" s="255" t="s">
        <v>11349</v>
      </c>
      <c r="G373" s="253"/>
      <c r="H373" s="256">
        <v>768.89999999999998</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488</v>
      </c>
      <c r="AU373" s="262" t="s">
        <v>92</v>
      </c>
      <c r="AV373" s="13" t="s">
        <v>92</v>
      </c>
      <c r="AW373" s="13" t="s">
        <v>4</v>
      </c>
      <c r="AX373" s="13" t="s">
        <v>90</v>
      </c>
      <c r="AY373" s="262" t="s">
        <v>355</v>
      </c>
    </row>
    <row r="374" s="2" customFormat="1" ht="16.5" customHeight="1">
      <c r="A374" s="40"/>
      <c r="B374" s="41"/>
      <c r="C374" s="229" t="s">
        <v>849</v>
      </c>
      <c r="D374" s="229" t="s">
        <v>358</v>
      </c>
      <c r="E374" s="230" t="s">
        <v>11350</v>
      </c>
      <c r="F374" s="231" t="s">
        <v>11351</v>
      </c>
      <c r="G374" s="232" t="s">
        <v>514</v>
      </c>
      <c r="H374" s="233">
        <v>48</v>
      </c>
      <c r="I374" s="234"/>
      <c r="J374" s="235">
        <f>ROUND(I374*H374,2)</f>
        <v>0</v>
      </c>
      <c r="K374" s="231" t="s">
        <v>361</v>
      </c>
      <c r="L374" s="46"/>
      <c r="M374" s="236" t="s">
        <v>1</v>
      </c>
      <c r="N374" s="237" t="s">
        <v>48</v>
      </c>
      <c r="O374" s="93"/>
      <c r="P374" s="238">
        <f>O374*H374</f>
        <v>0</v>
      </c>
      <c r="Q374" s="238">
        <v>0.1295</v>
      </c>
      <c r="R374" s="238">
        <f>Q374*H374</f>
        <v>6.2160000000000002</v>
      </c>
      <c r="S374" s="238">
        <v>0</v>
      </c>
      <c r="T374" s="239">
        <f>S374*H374</f>
        <v>0</v>
      </c>
      <c r="U374" s="40"/>
      <c r="V374" s="40"/>
      <c r="W374" s="40"/>
      <c r="X374" s="40"/>
      <c r="Y374" s="40"/>
      <c r="Z374" s="40"/>
      <c r="AA374" s="40"/>
      <c r="AB374" s="40"/>
      <c r="AC374" s="40"/>
      <c r="AD374" s="40"/>
      <c r="AE374" s="40"/>
      <c r="AR374" s="240" t="s">
        <v>144</v>
      </c>
      <c r="AT374" s="240" t="s">
        <v>358</v>
      </c>
      <c r="AU374" s="240" t="s">
        <v>92</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144</v>
      </c>
      <c r="BM374" s="240" t="s">
        <v>11352</v>
      </c>
    </row>
    <row r="375" s="15" customFormat="1">
      <c r="A375" s="15"/>
      <c r="B375" s="274"/>
      <c r="C375" s="275"/>
      <c r="D375" s="242" t="s">
        <v>488</v>
      </c>
      <c r="E375" s="276" t="s">
        <v>1</v>
      </c>
      <c r="F375" s="277" t="s">
        <v>11146</v>
      </c>
      <c r="G375" s="275"/>
      <c r="H375" s="276" t="s">
        <v>1</v>
      </c>
      <c r="I375" s="278"/>
      <c r="J375" s="275"/>
      <c r="K375" s="275"/>
      <c r="L375" s="279"/>
      <c r="M375" s="280"/>
      <c r="N375" s="281"/>
      <c r="O375" s="281"/>
      <c r="P375" s="281"/>
      <c r="Q375" s="281"/>
      <c r="R375" s="281"/>
      <c r="S375" s="281"/>
      <c r="T375" s="282"/>
      <c r="U375" s="15"/>
      <c r="V375" s="15"/>
      <c r="W375" s="15"/>
      <c r="X375" s="15"/>
      <c r="Y375" s="15"/>
      <c r="Z375" s="15"/>
      <c r="AA375" s="15"/>
      <c r="AB375" s="15"/>
      <c r="AC375" s="15"/>
      <c r="AD375" s="15"/>
      <c r="AE375" s="15"/>
      <c r="AT375" s="283" t="s">
        <v>488</v>
      </c>
      <c r="AU375" s="283" t="s">
        <v>92</v>
      </c>
      <c r="AV375" s="15" t="s">
        <v>90</v>
      </c>
      <c r="AW375" s="15" t="s">
        <v>38</v>
      </c>
      <c r="AX375" s="15" t="s">
        <v>83</v>
      </c>
      <c r="AY375" s="283" t="s">
        <v>355</v>
      </c>
    </row>
    <row r="376" s="13" customFormat="1">
      <c r="A376" s="13"/>
      <c r="B376" s="252"/>
      <c r="C376" s="253"/>
      <c r="D376" s="242" t="s">
        <v>488</v>
      </c>
      <c r="E376" s="254" t="s">
        <v>1</v>
      </c>
      <c r="F376" s="255" t="s">
        <v>11353</v>
      </c>
      <c r="G376" s="253"/>
      <c r="H376" s="256">
        <v>48</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488</v>
      </c>
      <c r="AU376" s="262" t="s">
        <v>92</v>
      </c>
      <c r="AV376" s="13" t="s">
        <v>92</v>
      </c>
      <c r="AW376" s="13" t="s">
        <v>38</v>
      </c>
      <c r="AX376" s="13" t="s">
        <v>83</v>
      </c>
      <c r="AY376" s="262" t="s">
        <v>355</v>
      </c>
    </row>
    <row r="377" s="14" customFormat="1">
      <c r="A377" s="14"/>
      <c r="B377" s="263"/>
      <c r="C377" s="264"/>
      <c r="D377" s="242" t="s">
        <v>488</v>
      </c>
      <c r="E377" s="265" t="s">
        <v>1</v>
      </c>
      <c r="F377" s="266" t="s">
        <v>490</v>
      </c>
      <c r="G377" s="264"/>
      <c r="H377" s="267">
        <v>48</v>
      </c>
      <c r="I377" s="268"/>
      <c r="J377" s="264"/>
      <c r="K377" s="264"/>
      <c r="L377" s="269"/>
      <c r="M377" s="270"/>
      <c r="N377" s="271"/>
      <c r="O377" s="271"/>
      <c r="P377" s="271"/>
      <c r="Q377" s="271"/>
      <c r="R377" s="271"/>
      <c r="S377" s="271"/>
      <c r="T377" s="272"/>
      <c r="U377" s="14"/>
      <c r="V377" s="14"/>
      <c r="W377" s="14"/>
      <c r="X377" s="14"/>
      <c r="Y377" s="14"/>
      <c r="Z377" s="14"/>
      <c r="AA377" s="14"/>
      <c r="AB377" s="14"/>
      <c r="AC377" s="14"/>
      <c r="AD377" s="14"/>
      <c r="AE377" s="14"/>
      <c r="AT377" s="273" t="s">
        <v>488</v>
      </c>
      <c r="AU377" s="273" t="s">
        <v>92</v>
      </c>
      <c r="AV377" s="14" t="s">
        <v>144</v>
      </c>
      <c r="AW377" s="14" t="s">
        <v>38</v>
      </c>
      <c r="AX377" s="14" t="s">
        <v>90</v>
      </c>
      <c r="AY377" s="273" t="s">
        <v>355</v>
      </c>
    </row>
    <row r="378" s="2" customFormat="1" ht="16.5" customHeight="1">
      <c r="A378" s="40"/>
      <c r="B378" s="41"/>
      <c r="C378" s="284" t="s">
        <v>854</v>
      </c>
      <c r="D378" s="284" t="s">
        <v>522</v>
      </c>
      <c r="E378" s="285" t="s">
        <v>11354</v>
      </c>
      <c r="F378" s="286" t="s">
        <v>11355</v>
      </c>
      <c r="G378" s="287" t="s">
        <v>635</v>
      </c>
      <c r="H378" s="288">
        <v>52.799999999999997</v>
      </c>
      <c r="I378" s="289"/>
      <c r="J378" s="290">
        <f>ROUND(I378*H378,2)</f>
        <v>0</v>
      </c>
      <c r="K378" s="286" t="s">
        <v>525</v>
      </c>
      <c r="L378" s="291"/>
      <c r="M378" s="292" t="s">
        <v>1</v>
      </c>
      <c r="N378" s="293" t="s">
        <v>48</v>
      </c>
      <c r="O378" s="93"/>
      <c r="P378" s="238">
        <f>O378*H378</f>
        <v>0</v>
      </c>
      <c r="Q378" s="238">
        <v>0.044999999999999998</v>
      </c>
      <c r="R378" s="238">
        <f>Q378*H378</f>
        <v>2.3759999999999999</v>
      </c>
      <c r="S378" s="238">
        <v>0</v>
      </c>
      <c r="T378" s="239">
        <f>S378*H378</f>
        <v>0</v>
      </c>
      <c r="U378" s="40"/>
      <c r="V378" s="40"/>
      <c r="W378" s="40"/>
      <c r="X378" s="40"/>
      <c r="Y378" s="40"/>
      <c r="Z378" s="40"/>
      <c r="AA378" s="40"/>
      <c r="AB378" s="40"/>
      <c r="AC378" s="40"/>
      <c r="AD378" s="40"/>
      <c r="AE378" s="40"/>
      <c r="AR378" s="240" t="s">
        <v>161</v>
      </c>
      <c r="AT378" s="240" t="s">
        <v>522</v>
      </c>
      <c r="AU378" s="240" t="s">
        <v>92</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144</v>
      </c>
      <c r="BM378" s="240" t="s">
        <v>11356</v>
      </c>
    </row>
    <row r="379" s="13" customFormat="1">
      <c r="A379" s="13"/>
      <c r="B379" s="252"/>
      <c r="C379" s="253"/>
      <c r="D379" s="242" t="s">
        <v>488</v>
      </c>
      <c r="E379" s="253"/>
      <c r="F379" s="255" t="s">
        <v>11357</v>
      </c>
      <c r="G379" s="253"/>
      <c r="H379" s="256">
        <v>52.799999999999997</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488</v>
      </c>
      <c r="AU379" s="262" t="s">
        <v>92</v>
      </c>
      <c r="AV379" s="13" t="s">
        <v>92</v>
      </c>
      <c r="AW379" s="13" t="s">
        <v>4</v>
      </c>
      <c r="AX379" s="13" t="s">
        <v>90</v>
      </c>
      <c r="AY379" s="262" t="s">
        <v>355</v>
      </c>
    </row>
    <row r="380" s="2" customFormat="1" ht="16.5" customHeight="1">
      <c r="A380" s="40"/>
      <c r="B380" s="41"/>
      <c r="C380" s="284" t="s">
        <v>859</v>
      </c>
      <c r="D380" s="284" t="s">
        <v>522</v>
      </c>
      <c r="E380" s="285" t="s">
        <v>11358</v>
      </c>
      <c r="F380" s="286" t="s">
        <v>11359</v>
      </c>
      <c r="G380" s="287" t="s">
        <v>498</v>
      </c>
      <c r="H380" s="288">
        <v>98.25</v>
      </c>
      <c r="I380" s="289"/>
      <c r="J380" s="290">
        <f>ROUND(I380*H380,2)</f>
        <v>0</v>
      </c>
      <c r="K380" s="286" t="s">
        <v>361</v>
      </c>
      <c r="L380" s="291"/>
      <c r="M380" s="292" t="s">
        <v>1</v>
      </c>
      <c r="N380" s="293" t="s">
        <v>48</v>
      </c>
      <c r="O380" s="93"/>
      <c r="P380" s="238">
        <f>O380*H380</f>
        <v>0</v>
      </c>
      <c r="Q380" s="238">
        <v>2.4289999999999998</v>
      </c>
      <c r="R380" s="238">
        <f>Q380*H380</f>
        <v>238.64925</v>
      </c>
      <c r="S380" s="238">
        <v>0</v>
      </c>
      <c r="T380" s="239">
        <f>S380*H380</f>
        <v>0</v>
      </c>
      <c r="U380" s="40"/>
      <c r="V380" s="40"/>
      <c r="W380" s="40"/>
      <c r="X380" s="40"/>
      <c r="Y380" s="40"/>
      <c r="Z380" s="40"/>
      <c r="AA380" s="40"/>
      <c r="AB380" s="40"/>
      <c r="AC380" s="40"/>
      <c r="AD380" s="40"/>
      <c r="AE380" s="40"/>
      <c r="AR380" s="240" t="s">
        <v>161</v>
      </c>
      <c r="AT380" s="240" t="s">
        <v>522</v>
      </c>
      <c r="AU380" s="240" t="s">
        <v>92</v>
      </c>
      <c r="AY380" s="18" t="s">
        <v>355</v>
      </c>
      <c r="BE380" s="241">
        <f>IF(N380="základní",J380,0)</f>
        <v>0</v>
      </c>
      <c r="BF380" s="241">
        <f>IF(N380="snížená",J380,0)</f>
        <v>0</v>
      </c>
      <c r="BG380" s="241">
        <f>IF(N380="zákl. přenesená",J380,0)</f>
        <v>0</v>
      </c>
      <c r="BH380" s="241">
        <f>IF(N380="sníž. přenesená",J380,0)</f>
        <v>0</v>
      </c>
      <c r="BI380" s="241">
        <f>IF(N380="nulová",J380,0)</f>
        <v>0</v>
      </c>
      <c r="BJ380" s="18" t="s">
        <v>90</v>
      </c>
      <c r="BK380" s="241">
        <f>ROUND(I380*H380,2)</f>
        <v>0</v>
      </c>
      <c r="BL380" s="18" t="s">
        <v>144</v>
      </c>
      <c r="BM380" s="240" t="s">
        <v>11360</v>
      </c>
    </row>
    <row r="381" s="2" customFormat="1" ht="16.5" customHeight="1">
      <c r="A381" s="40"/>
      <c r="B381" s="41"/>
      <c r="C381" s="229" t="s">
        <v>864</v>
      </c>
      <c r="D381" s="229" t="s">
        <v>358</v>
      </c>
      <c r="E381" s="230" t="s">
        <v>1013</v>
      </c>
      <c r="F381" s="231" t="s">
        <v>1014</v>
      </c>
      <c r="G381" s="232" t="s">
        <v>519</v>
      </c>
      <c r="H381" s="233">
        <v>3143.6399999999999</v>
      </c>
      <c r="I381" s="234"/>
      <c r="J381" s="235">
        <f>ROUND(I381*H381,2)</f>
        <v>0</v>
      </c>
      <c r="K381" s="231" t="s">
        <v>361</v>
      </c>
      <c r="L381" s="46"/>
      <c r="M381" s="236" t="s">
        <v>1</v>
      </c>
      <c r="N381" s="237" t="s">
        <v>48</v>
      </c>
      <c r="O381" s="93"/>
      <c r="P381" s="238">
        <f>O381*H381</f>
        <v>0</v>
      </c>
      <c r="Q381" s="238">
        <v>0.00046999999999999999</v>
      </c>
      <c r="R381" s="238">
        <f>Q381*H381</f>
        <v>1.4775107999999999</v>
      </c>
      <c r="S381" s="238">
        <v>0</v>
      </c>
      <c r="T381" s="239">
        <f>S381*H381</f>
        <v>0</v>
      </c>
      <c r="U381" s="40"/>
      <c r="V381" s="40"/>
      <c r="W381" s="40"/>
      <c r="X381" s="40"/>
      <c r="Y381" s="40"/>
      <c r="Z381" s="40"/>
      <c r="AA381" s="40"/>
      <c r="AB381" s="40"/>
      <c r="AC381" s="40"/>
      <c r="AD381" s="40"/>
      <c r="AE381" s="40"/>
      <c r="AR381" s="240" t="s">
        <v>144</v>
      </c>
      <c r="AT381" s="240" t="s">
        <v>358</v>
      </c>
      <c r="AU381" s="240" t="s">
        <v>92</v>
      </c>
      <c r="AY381" s="18" t="s">
        <v>355</v>
      </c>
      <c r="BE381" s="241">
        <f>IF(N381="základní",J381,0)</f>
        <v>0</v>
      </c>
      <c r="BF381" s="241">
        <f>IF(N381="snížená",J381,0)</f>
        <v>0</v>
      </c>
      <c r="BG381" s="241">
        <f>IF(N381="zákl. přenesená",J381,0)</f>
        <v>0</v>
      </c>
      <c r="BH381" s="241">
        <f>IF(N381="sníž. přenesená",J381,0)</f>
        <v>0</v>
      </c>
      <c r="BI381" s="241">
        <f>IF(N381="nulová",J381,0)</f>
        <v>0</v>
      </c>
      <c r="BJ381" s="18" t="s">
        <v>90</v>
      </c>
      <c r="BK381" s="241">
        <f>ROUND(I381*H381,2)</f>
        <v>0</v>
      </c>
      <c r="BL381" s="18" t="s">
        <v>144</v>
      </c>
      <c r="BM381" s="240" t="s">
        <v>11361</v>
      </c>
    </row>
    <row r="382" s="15" customFormat="1">
      <c r="A382" s="15"/>
      <c r="B382" s="274"/>
      <c r="C382" s="275"/>
      <c r="D382" s="242" t="s">
        <v>488</v>
      </c>
      <c r="E382" s="276" t="s">
        <v>1</v>
      </c>
      <c r="F382" s="277" t="s">
        <v>11137</v>
      </c>
      <c r="G382" s="275"/>
      <c r="H382" s="276" t="s">
        <v>1</v>
      </c>
      <c r="I382" s="278"/>
      <c r="J382" s="275"/>
      <c r="K382" s="275"/>
      <c r="L382" s="279"/>
      <c r="M382" s="280"/>
      <c r="N382" s="281"/>
      <c r="O382" s="281"/>
      <c r="P382" s="281"/>
      <c r="Q382" s="281"/>
      <c r="R382" s="281"/>
      <c r="S382" s="281"/>
      <c r="T382" s="282"/>
      <c r="U382" s="15"/>
      <c r="V382" s="15"/>
      <c r="W382" s="15"/>
      <c r="X382" s="15"/>
      <c r="Y382" s="15"/>
      <c r="Z382" s="15"/>
      <c r="AA382" s="15"/>
      <c r="AB382" s="15"/>
      <c r="AC382" s="15"/>
      <c r="AD382" s="15"/>
      <c r="AE382" s="15"/>
      <c r="AT382" s="283" t="s">
        <v>488</v>
      </c>
      <c r="AU382" s="283" t="s">
        <v>92</v>
      </c>
      <c r="AV382" s="15" t="s">
        <v>90</v>
      </c>
      <c r="AW382" s="15" t="s">
        <v>38</v>
      </c>
      <c r="AX382" s="15" t="s">
        <v>83</v>
      </c>
      <c r="AY382" s="283" t="s">
        <v>355</v>
      </c>
    </row>
    <row r="383" s="13" customFormat="1">
      <c r="A383" s="13"/>
      <c r="B383" s="252"/>
      <c r="C383" s="253"/>
      <c r="D383" s="242" t="s">
        <v>488</v>
      </c>
      <c r="E383" s="254" t="s">
        <v>1</v>
      </c>
      <c r="F383" s="255" t="s">
        <v>11362</v>
      </c>
      <c r="G383" s="253"/>
      <c r="H383" s="256">
        <v>3143.6399999999999</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488</v>
      </c>
      <c r="AU383" s="262" t="s">
        <v>92</v>
      </c>
      <c r="AV383" s="13" t="s">
        <v>92</v>
      </c>
      <c r="AW383" s="13" t="s">
        <v>38</v>
      </c>
      <c r="AX383" s="13" t="s">
        <v>83</v>
      </c>
      <c r="AY383" s="262" t="s">
        <v>355</v>
      </c>
    </row>
    <row r="384" s="14" customFormat="1">
      <c r="A384" s="14"/>
      <c r="B384" s="263"/>
      <c r="C384" s="264"/>
      <c r="D384" s="242" t="s">
        <v>488</v>
      </c>
      <c r="E384" s="265" t="s">
        <v>1</v>
      </c>
      <c r="F384" s="266" t="s">
        <v>490</v>
      </c>
      <c r="G384" s="264"/>
      <c r="H384" s="267">
        <v>3143.6399999999999</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488</v>
      </c>
      <c r="AU384" s="273" t="s">
        <v>92</v>
      </c>
      <c r="AV384" s="14" t="s">
        <v>144</v>
      </c>
      <c r="AW384" s="14" t="s">
        <v>38</v>
      </c>
      <c r="AX384" s="14" t="s">
        <v>90</v>
      </c>
      <c r="AY384" s="273" t="s">
        <v>355</v>
      </c>
    </row>
    <row r="385" s="2" customFormat="1" ht="16.5" customHeight="1">
      <c r="A385" s="40"/>
      <c r="B385" s="41"/>
      <c r="C385" s="229" t="s">
        <v>869</v>
      </c>
      <c r="D385" s="229" t="s">
        <v>358</v>
      </c>
      <c r="E385" s="230" t="s">
        <v>1013</v>
      </c>
      <c r="F385" s="231" t="s">
        <v>1014</v>
      </c>
      <c r="G385" s="232" t="s">
        <v>519</v>
      </c>
      <c r="H385" s="233">
        <v>834.24000000000001</v>
      </c>
      <c r="I385" s="234"/>
      <c r="J385" s="235">
        <f>ROUND(I385*H385,2)</f>
        <v>0</v>
      </c>
      <c r="K385" s="231" t="s">
        <v>361</v>
      </c>
      <c r="L385" s="46"/>
      <c r="M385" s="236" t="s">
        <v>1</v>
      </c>
      <c r="N385" s="237" t="s">
        <v>48</v>
      </c>
      <c r="O385" s="93"/>
      <c r="P385" s="238">
        <f>O385*H385</f>
        <v>0</v>
      </c>
      <c r="Q385" s="238">
        <v>0.00046999999999999999</v>
      </c>
      <c r="R385" s="238">
        <f>Q385*H385</f>
        <v>0.39209280000000002</v>
      </c>
      <c r="S385" s="238">
        <v>0</v>
      </c>
      <c r="T385" s="239">
        <f>S385*H385</f>
        <v>0</v>
      </c>
      <c r="U385" s="40"/>
      <c r="V385" s="40"/>
      <c r="W385" s="40"/>
      <c r="X385" s="40"/>
      <c r="Y385" s="40"/>
      <c r="Z385" s="40"/>
      <c r="AA385" s="40"/>
      <c r="AB385" s="40"/>
      <c r="AC385" s="40"/>
      <c r="AD385" s="40"/>
      <c r="AE385" s="40"/>
      <c r="AR385" s="240" t="s">
        <v>144</v>
      </c>
      <c r="AT385" s="240" t="s">
        <v>358</v>
      </c>
      <c r="AU385" s="240" t="s">
        <v>92</v>
      </c>
      <c r="AY385" s="18" t="s">
        <v>355</v>
      </c>
      <c r="BE385" s="241">
        <f>IF(N385="základní",J385,0)</f>
        <v>0</v>
      </c>
      <c r="BF385" s="241">
        <f>IF(N385="snížená",J385,0)</f>
        <v>0</v>
      </c>
      <c r="BG385" s="241">
        <f>IF(N385="zákl. přenesená",J385,0)</f>
        <v>0</v>
      </c>
      <c r="BH385" s="241">
        <f>IF(N385="sníž. přenesená",J385,0)</f>
        <v>0</v>
      </c>
      <c r="BI385" s="241">
        <f>IF(N385="nulová",J385,0)</f>
        <v>0</v>
      </c>
      <c r="BJ385" s="18" t="s">
        <v>90</v>
      </c>
      <c r="BK385" s="241">
        <f>ROUND(I385*H385,2)</f>
        <v>0</v>
      </c>
      <c r="BL385" s="18" t="s">
        <v>144</v>
      </c>
      <c r="BM385" s="240" t="s">
        <v>11363</v>
      </c>
    </row>
    <row r="386" s="15" customFormat="1">
      <c r="A386" s="15"/>
      <c r="B386" s="274"/>
      <c r="C386" s="275"/>
      <c r="D386" s="242" t="s">
        <v>488</v>
      </c>
      <c r="E386" s="276" t="s">
        <v>1</v>
      </c>
      <c r="F386" s="277" t="s">
        <v>11137</v>
      </c>
      <c r="G386" s="275"/>
      <c r="H386" s="276" t="s">
        <v>1</v>
      </c>
      <c r="I386" s="278"/>
      <c r="J386" s="275"/>
      <c r="K386" s="275"/>
      <c r="L386" s="279"/>
      <c r="M386" s="280"/>
      <c r="N386" s="281"/>
      <c r="O386" s="281"/>
      <c r="P386" s="281"/>
      <c r="Q386" s="281"/>
      <c r="R386" s="281"/>
      <c r="S386" s="281"/>
      <c r="T386" s="282"/>
      <c r="U386" s="15"/>
      <c r="V386" s="15"/>
      <c r="W386" s="15"/>
      <c r="X386" s="15"/>
      <c r="Y386" s="15"/>
      <c r="Z386" s="15"/>
      <c r="AA386" s="15"/>
      <c r="AB386" s="15"/>
      <c r="AC386" s="15"/>
      <c r="AD386" s="15"/>
      <c r="AE386" s="15"/>
      <c r="AT386" s="283" t="s">
        <v>488</v>
      </c>
      <c r="AU386" s="283" t="s">
        <v>92</v>
      </c>
      <c r="AV386" s="15" t="s">
        <v>90</v>
      </c>
      <c r="AW386" s="15" t="s">
        <v>38</v>
      </c>
      <c r="AX386" s="15" t="s">
        <v>83</v>
      </c>
      <c r="AY386" s="283" t="s">
        <v>355</v>
      </c>
    </row>
    <row r="387" s="13" customFormat="1">
      <c r="A387" s="13"/>
      <c r="B387" s="252"/>
      <c r="C387" s="253"/>
      <c r="D387" s="242" t="s">
        <v>488</v>
      </c>
      <c r="E387" s="254" t="s">
        <v>1</v>
      </c>
      <c r="F387" s="255" t="s">
        <v>11364</v>
      </c>
      <c r="G387" s="253"/>
      <c r="H387" s="256">
        <v>834.24000000000001</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488</v>
      </c>
      <c r="AU387" s="262" t="s">
        <v>92</v>
      </c>
      <c r="AV387" s="13" t="s">
        <v>92</v>
      </c>
      <c r="AW387" s="13" t="s">
        <v>38</v>
      </c>
      <c r="AX387" s="13" t="s">
        <v>83</v>
      </c>
      <c r="AY387" s="262" t="s">
        <v>355</v>
      </c>
    </row>
    <row r="388" s="14" customFormat="1">
      <c r="A388" s="14"/>
      <c r="B388" s="263"/>
      <c r="C388" s="264"/>
      <c r="D388" s="242" t="s">
        <v>488</v>
      </c>
      <c r="E388" s="265" t="s">
        <v>1</v>
      </c>
      <c r="F388" s="266" t="s">
        <v>490</v>
      </c>
      <c r="G388" s="264"/>
      <c r="H388" s="267">
        <v>834.24000000000001</v>
      </c>
      <c r="I388" s="268"/>
      <c r="J388" s="264"/>
      <c r="K388" s="264"/>
      <c r="L388" s="269"/>
      <c r="M388" s="270"/>
      <c r="N388" s="271"/>
      <c r="O388" s="271"/>
      <c r="P388" s="271"/>
      <c r="Q388" s="271"/>
      <c r="R388" s="271"/>
      <c r="S388" s="271"/>
      <c r="T388" s="272"/>
      <c r="U388" s="14"/>
      <c r="V388" s="14"/>
      <c r="W388" s="14"/>
      <c r="X388" s="14"/>
      <c r="Y388" s="14"/>
      <c r="Z388" s="14"/>
      <c r="AA388" s="14"/>
      <c r="AB388" s="14"/>
      <c r="AC388" s="14"/>
      <c r="AD388" s="14"/>
      <c r="AE388" s="14"/>
      <c r="AT388" s="273" t="s">
        <v>488</v>
      </c>
      <c r="AU388" s="273" t="s">
        <v>92</v>
      </c>
      <c r="AV388" s="14" t="s">
        <v>144</v>
      </c>
      <c r="AW388" s="14" t="s">
        <v>38</v>
      </c>
      <c r="AX388" s="14" t="s">
        <v>90</v>
      </c>
      <c r="AY388" s="273" t="s">
        <v>355</v>
      </c>
    </row>
    <row r="389" s="2" customFormat="1" ht="16.5" customHeight="1">
      <c r="A389" s="40"/>
      <c r="B389" s="41"/>
      <c r="C389" s="229" t="s">
        <v>877</v>
      </c>
      <c r="D389" s="229" t="s">
        <v>358</v>
      </c>
      <c r="E389" s="230" t="s">
        <v>11365</v>
      </c>
      <c r="F389" s="231" t="s">
        <v>11366</v>
      </c>
      <c r="G389" s="232" t="s">
        <v>514</v>
      </c>
      <c r="H389" s="233">
        <v>75</v>
      </c>
      <c r="I389" s="234"/>
      <c r="J389" s="235">
        <f>ROUND(I389*H389,2)</f>
        <v>0</v>
      </c>
      <c r="K389" s="231" t="s">
        <v>361</v>
      </c>
      <c r="L389" s="46"/>
      <c r="M389" s="236" t="s">
        <v>1</v>
      </c>
      <c r="N389" s="237" t="s">
        <v>48</v>
      </c>
      <c r="O389" s="93"/>
      <c r="P389" s="238">
        <f>O389*H389</f>
        <v>0</v>
      </c>
      <c r="Q389" s="238">
        <v>0.30651</v>
      </c>
      <c r="R389" s="238">
        <f>Q389*H389</f>
        <v>22.988250000000001</v>
      </c>
      <c r="S389" s="238">
        <v>0</v>
      </c>
      <c r="T389" s="239">
        <f>S389*H389</f>
        <v>0</v>
      </c>
      <c r="U389" s="40"/>
      <c r="V389" s="40"/>
      <c r="W389" s="40"/>
      <c r="X389" s="40"/>
      <c r="Y389" s="40"/>
      <c r="Z389" s="40"/>
      <c r="AA389" s="40"/>
      <c r="AB389" s="40"/>
      <c r="AC389" s="40"/>
      <c r="AD389" s="40"/>
      <c r="AE389" s="40"/>
      <c r="AR389" s="240" t="s">
        <v>144</v>
      </c>
      <c r="AT389" s="240" t="s">
        <v>358</v>
      </c>
      <c r="AU389" s="240" t="s">
        <v>92</v>
      </c>
      <c r="AY389" s="18" t="s">
        <v>355</v>
      </c>
      <c r="BE389" s="241">
        <f>IF(N389="základní",J389,0)</f>
        <v>0</v>
      </c>
      <c r="BF389" s="241">
        <f>IF(N389="snížená",J389,0)</f>
        <v>0</v>
      </c>
      <c r="BG389" s="241">
        <f>IF(N389="zákl. přenesená",J389,0)</f>
        <v>0</v>
      </c>
      <c r="BH389" s="241">
        <f>IF(N389="sníž. přenesená",J389,0)</f>
        <v>0</v>
      </c>
      <c r="BI389" s="241">
        <f>IF(N389="nulová",J389,0)</f>
        <v>0</v>
      </c>
      <c r="BJ389" s="18" t="s">
        <v>90</v>
      </c>
      <c r="BK389" s="241">
        <f>ROUND(I389*H389,2)</f>
        <v>0</v>
      </c>
      <c r="BL389" s="18" t="s">
        <v>144</v>
      </c>
      <c r="BM389" s="240" t="s">
        <v>11367</v>
      </c>
    </row>
    <row r="390" s="2" customFormat="1">
      <c r="A390" s="40"/>
      <c r="B390" s="41"/>
      <c r="C390" s="42"/>
      <c r="D390" s="242" t="s">
        <v>368</v>
      </c>
      <c r="E390" s="42"/>
      <c r="F390" s="243" t="s">
        <v>11368</v>
      </c>
      <c r="G390" s="42"/>
      <c r="H390" s="42"/>
      <c r="I390" s="244"/>
      <c r="J390" s="42"/>
      <c r="K390" s="42"/>
      <c r="L390" s="46"/>
      <c r="M390" s="245"/>
      <c r="N390" s="246"/>
      <c r="O390" s="93"/>
      <c r="P390" s="93"/>
      <c r="Q390" s="93"/>
      <c r="R390" s="93"/>
      <c r="S390" s="93"/>
      <c r="T390" s="94"/>
      <c r="U390" s="40"/>
      <c r="V390" s="40"/>
      <c r="W390" s="40"/>
      <c r="X390" s="40"/>
      <c r="Y390" s="40"/>
      <c r="Z390" s="40"/>
      <c r="AA390" s="40"/>
      <c r="AB390" s="40"/>
      <c r="AC390" s="40"/>
      <c r="AD390" s="40"/>
      <c r="AE390" s="40"/>
      <c r="AT390" s="18" t="s">
        <v>368</v>
      </c>
      <c r="AU390" s="18" t="s">
        <v>92</v>
      </c>
    </row>
    <row r="391" s="15" customFormat="1">
      <c r="A391" s="15"/>
      <c r="B391" s="274"/>
      <c r="C391" s="275"/>
      <c r="D391" s="242" t="s">
        <v>488</v>
      </c>
      <c r="E391" s="276" t="s">
        <v>1</v>
      </c>
      <c r="F391" s="277" t="s">
        <v>11137</v>
      </c>
      <c r="G391" s="275"/>
      <c r="H391" s="276" t="s">
        <v>1</v>
      </c>
      <c r="I391" s="278"/>
      <c r="J391" s="275"/>
      <c r="K391" s="275"/>
      <c r="L391" s="279"/>
      <c r="M391" s="280"/>
      <c r="N391" s="281"/>
      <c r="O391" s="281"/>
      <c r="P391" s="281"/>
      <c r="Q391" s="281"/>
      <c r="R391" s="281"/>
      <c r="S391" s="281"/>
      <c r="T391" s="282"/>
      <c r="U391" s="15"/>
      <c r="V391" s="15"/>
      <c r="W391" s="15"/>
      <c r="X391" s="15"/>
      <c r="Y391" s="15"/>
      <c r="Z391" s="15"/>
      <c r="AA391" s="15"/>
      <c r="AB391" s="15"/>
      <c r="AC391" s="15"/>
      <c r="AD391" s="15"/>
      <c r="AE391" s="15"/>
      <c r="AT391" s="283" t="s">
        <v>488</v>
      </c>
      <c r="AU391" s="283" t="s">
        <v>92</v>
      </c>
      <c r="AV391" s="15" t="s">
        <v>90</v>
      </c>
      <c r="AW391" s="15" t="s">
        <v>38</v>
      </c>
      <c r="AX391" s="15" t="s">
        <v>83</v>
      </c>
      <c r="AY391" s="283" t="s">
        <v>355</v>
      </c>
    </row>
    <row r="392" s="13" customFormat="1">
      <c r="A392" s="13"/>
      <c r="B392" s="252"/>
      <c r="C392" s="253"/>
      <c r="D392" s="242" t="s">
        <v>488</v>
      </c>
      <c r="E392" s="254" t="s">
        <v>1</v>
      </c>
      <c r="F392" s="255" t="s">
        <v>11369</v>
      </c>
      <c r="G392" s="253"/>
      <c r="H392" s="256">
        <v>75</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488</v>
      </c>
      <c r="AU392" s="262" t="s">
        <v>92</v>
      </c>
      <c r="AV392" s="13" t="s">
        <v>92</v>
      </c>
      <c r="AW392" s="13" t="s">
        <v>38</v>
      </c>
      <c r="AX392" s="13" t="s">
        <v>83</v>
      </c>
      <c r="AY392" s="262" t="s">
        <v>355</v>
      </c>
    </row>
    <row r="393" s="14" customFormat="1">
      <c r="A393" s="14"/>
      <c r="B393" s="263"/>
      <c r="C393" s="264"/>
      <c r="D393" s="242" t="s">
        <v>488</v>
      </c>
      <c r="E393" s="265" t="s">
        <v>1</v>
      </c>
      <c r="F393" s="266" t="s">
        <v>490</v>
      </c>
      <c r="G393" s="264"/>
      <c r="H393" s="267">
        <v>75</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488</v>
      </c>
      <c r="AU393" s="273" t="s">
        <v>92</v>
      </c>
      <c r="AV393" s="14" t="s">
        <v>144</v>
      </c>
      <c r="AW393" s="14" t="s">
        <v>38</v>
      </c>
      <c r="AX393" s="14" t="s">
        <v>90</v>
      </c>
      <c r="AY393" s="273" t="s">
        <v>355</v>
      </c>
    </row>
    <row r="394" s="2" customFormat="1" ht="16.5" customHeight="1">
      <c r="A394" s="40"/>
      <c r="B394" s="41"/>
      <c r="C394" s="229" t="s">
        <v>882</v>
      </c>
      <c r="D394" s="229" t="s">
        <v>358</v>
      </c>
      <c r="E394" s="230" t="s">
        <v>10080</v>
      </c>
      <c r="F394" s="231" t="s">
        <v>10081</v>
      </c>
      <c r="G394" s="232" t="s">
        <v>498</v>
      </c>
      <c r="H394" s="233">
        <v>35.5</v>
      </c>
      <c r="I394" s="234"/>
      <c r="J394" s="235">
        <f>ROUND(I394*H394,2)</f>
        <v>0</v>
      </c>
      <c r="K394" s="231" t="s">
        <v>361</v>
      </c>
      <c r="L394" s="46"/>
      <c r="M394" s="236" t="s">
        <v>1</v>
      </c>
      <c r="N394" s="237" t="s">
        <v>48</v>
      </c>
      <c r="O394" s="93"/>
      <c r="P394" s="238">
        <f>O394*H394</f>
        <v>0</v>
      </c>
      <c r="Q394" s="238">
        <v>0</v>
      </c>
      <c r="R394" s="238">
        <f>Q394*H394</f>
        <v>0</v>
      </c>
      <c r="S394" s="238">
        <v>2.3999999999999999</v>
      </c>
      <c r="T394" s="239">
        <f>S394*H394</f>
        <v>85.200000000000003</v>
      </c>
      <c r="U394" s="40"/>
      <c r="V394" s="40"/>
      <c r="W394" s="40"/>
      <c r="X394" s="40"/>
      <c r="Y394" s="40"/>
      <c r="Z394" s="40"/>
      <c r="AA394" s="40"/>
      <c r="AB394" s="40"/>
      <c r="AC394" s="40"/>
      <c r="AD394" s="40"/>
      <c r="AE394" s="40"/>
      <c r="AR394" s="240" t="s">
        <v>144</v>
      </c>
      <c r="AT394" s="240" t="s">
        <v>358</v>
      </c>
      <c r="AU394" s="240" t="s">
        <v>92</v>
      </c>
      <c r="AY394" s="18" t="s">
        <v>355</v>
      </c>
      <c r="BE394" s="241">
        <f>IF(N394="základní",J394,0)</f>
        <v>0</v>
      </c>
      <c r="BF394" s="241">
        <f>IF(N394="snížená",J394,0)</f>
        <v>0</v>
      </c>
      <c r="BG394" s="241">
        <f>IF(N394="zákl. přenesená",J394,0)</f>
        <v>0</v>
      </c>
      <c r="BH394" s="241">
        <f>IF(N394="sníž. přenesená",J394,0)</f>
        <v>0</v>
      </c>
      <c r="BI394" s="241">
        <f>IF(N394="nulová",J394,0)</f>
        <v>0</v>
      </c>
      <c r="BJ394" s="18" t="s">
        <v>90</v>
      </c>
      <c r="BK394" s="241">
        <f>ROUND(I394*H394,2)</f>
        <v>0</v>
      </c>
      <c r="BL394" s="18" t="s">
        <v>144</v>
      </c>
      <c r="BM394" s="240" t="s">
        <v>11370</v>
      </c>
    </row>
    <row r="395" s="15" customFormat="1">
      <c r="A395" s="15"/>
      <c r="B395" s="274"/>
      <c r="C395" s="275"/>
      <c r="D395" s="242" t="s">
        <v>488</v>
      </c>
      <c r="E395" s="276" t="s">
        <v>1</v>
      </c>
      <c r="F395" s="277" t="s">
        <v>11137</v>
      </c>
      <c r="G395" s="275"/>
      <c r="H395" s="276" t="s">
        <v>1</v>
      </c>
      <c r="I395" s="278"/>
      <c r="J395" s="275"/>
      <c r="K395" s="275"/>
      <c r="L395" s="279"/>
      <c r="M395" s="280"/>
      <c r="N395" s="281"/>
      <c r="O395" s="281"/>
      <c r="P395" s="281"/>
      <c r="Q395" s="281"/>
      <c r="R395" s="281"/>
      <c r="S395" s="281"/>
      <c r="T395" s="282"/>
      <c r="U395" s="15"/>
      <c r="V395" s="15"/>
      <c r="W395" s="15"/>
      <c r="X395" s="15"/>
      <c r="Y395" s="15"/>
      <c r="Z395" s="15"/>
      <c r="AA395" s="15"/>
      <c r="AB395" s="15"/>
      <c r="AC395" s="15"/>
      <c r="AD395" s="15"/>
      <c r="AE395" s="15"/>
      <c r="AT395" s="283" t="s">
        <v>488</v>
      </c>
      <c r="AU395" s="283" t="s">
        <v>92</v>
      </c>
      <c r="AV395" s="15" t="s">
        <v>90</v>
      </c>
      <c r="AW395" s="15" t="s">
        <v>38</v>
      </c>
      <c r="AX395" s="15" t="s">
        <v>83</v>
      </c>
      <c r="AY395" s="283" t="s">
        <v>355</v>
      </c>
    </row>
    <row r="396" s="13" customFormat="1">
      <c r="A396" s="13"/>
      <c r="B396" s="252"/>
      <c r="C396" s="253"/>
      <c r="D396" s="242" t="s">
        <v>488</v>
      </c>
      <c r="E396" s="254" t="s">
        <v>1</v>
      </c>
      <c r="F396" s="255" t="s">
        <v>11371</v>
      </c>
      <c r="G396" s="253"/>
      <c r="H396" s="256">
        <v>35.5</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488</v>
      </c>
      <c r="AU396" s="262" t="s">
        <v>92</v>
      </c>
      <c r="AV396" s="13" t="s">
        <v>92</v>
      </c>
      <c r="AW396" s="13" t="s">
        <v>38</v>
      </c>
      <c r="AX396" s="13" t="s">
        <v>83</v>
      </c>
      <c r="AY396" s="262" t="s">
        <v>355</v>
      </c>
    </row>
    <row r="397" s="14" customFormat="1">
      <c r="A397" s="14"/>
      <c r="B397" s="263"/>
      <c r="C397" s="264"/>
      <c r="D397" s="242" t="s">
        <v>488</v>
      </c>
      <c r="E397" s="265" t="s">
        <v>1</v>
      </c>
      <c r="F397" s="266" t="s">
        <v>490</v>
      </c>
      <c r="G397" s="264"/>
      <c r="H397" s="267">
        <v>35.5</v>
      </c>
      <c r="I397" s="268"/>
      <c r="J397" s="264"/>
      <c r="K397" s="264"/>
      <c r="L397" s="269"/>
      <c r="M397" s="270"/>
      <c r="N397" s="271"/>
      <c r="O397" s="271"/>
      <c r="P397" s="271"/>
      <c r="Q397" s="271"/>
      <c r="R397" s="271"/>
      <c r="S397" s="271"/>
      <c r="T397" s="272"/>
      <c r="U397" s="14"/>
      <c r="V397" s="14"/>
      <c r="W397" s="14"/>
      <c r="X397" s="14"/>
      <c r="Y397" s="14"/>
      <c r="Z397" s="14"/>
      <c r="AA397" s="14"/>
      <c r="AB397" s="14"/>
      <c r="AC397" s="14"/>
      <c r="AD397" s="14"/>
      <c r="AE397" s="14"/>
      <c r="AT397" s="273" t="s">
        <v>488</v>
      </c>
      <c r="AU397" s="273" t="s">
        <v>92</v>
      </c>
      <c r="AV397" s="14" t="s">
        <v>144</v>
      </c>
      <c r="AW397" s="14" t="s">
        <v>38</v>
      </c>
      <c r="AX397" s="14" t="s">
        <v>90</v>
      </c>
      <c r="AY397" s="273" t="s">
        <v>355</v>
      </c>
    </row>
    <row r="398" s="12" customFormat="1" ht="22.8" customHeight="1">
      <c r="A398" s="12"/>
      <c r="B398" s="213"/>
      <c r="C398" s="214"/>
      <c r="D398" s="215" t="s">
        <v>82</v>
      </c>
      <c r="E398" s="227" t="s">
        <v>1173</v>
      </c>
      <c r="F398" s="227" t="s">
        <v>1174</v>
      </c>
      <c r="G398" s="214"/>
      <c r="H398" s="214"/>
      <c r="I398" s="217"/>
      <c r="J398" s="228">
        <f>BK398</f>
        <v>0</v>
      </c>
      <c r="K398" s="214"/>
      <c r="L398" s="219"/>
      <c r="M398" s="220"/>
      <c r="N398" s="221"/>
      <c r="O398" s="221"/>
      <c r="P398" s="222">
        <f>SUM(P399:P404)</f>
        <v>0</v>
      </c>
      <c r="Q398" s="221"/>
      <c r="R398" s="222">
        <f>SUM(R399:R404)</f>
        <v>0</v>
      </c>
      <c r="S398" s="221"/>
      <c r="T398" s="223">
        <f>SUM(T399:T404)</f>
        <v>0</v>
      </c>
      <c r="U398" s="12"/>
      <c r="V398" s="12"/>
      <c r="W398" s="12"/>
      <c r="X398" s="12"/>
      <c r="Y398" s="12"/>
      <c r="Z398" s="12"/>
      <c r="AA398" s="12"/>
      <c r="AB398" s="12"/>
      <c r="AC398" s="12"/>
      <c r="AD398" s="12"/>
      <c r="AE398" s="12"/>
      <c r="AR398" s="224" t="s">
        <v>90</v>
      </c>
      <c r="AT398" s="225" t="s">
        <v>82</v>
      </c>
      <c r="AU398" s="225" t="s">
        <v>90</v>
      </c>
      <c r="AY398" s="224" t="s">
        <v>355</v>
      </c>
      <c r="BK398" s="226">
        <f>SUM(BK399:BK404)</f>
        <v>0</v>
      </c>
    </row>
    <row r="399" s="2" customFormat="1" ht="16.5" customHeight="1">
      <c r="A399" s="40"/>
      <c r="B399" s="41"/>
      <c r="C399" s="229" t="s">
        <v>887</v>
      </c>
      <c r="D399" s="229" t="s">
        <v>358</v>
      </c>
      <c r="E399" s="230" t="s">
        <v>10108</v>
      </c>
      <c r="F399" s="231" t="s">
        <v>10109</v>
      </c>
      <c r="G399" s="232" t="s">
        <v>551</v>
      </c>
      <c r="H399" s="233">
        <v>1875.8250000000001</v>
      </c>
      <c r="I399" s="234"/>
      <c r="J399" s="235">
        <f>ROUND(I399*H399,2)</f>
        <v>0</v>
      </c>
      <c r="K399" s="231" t="s">
        <v>525</v>
      </c>
      <c r="L399" s="46"/>
      <c r="M399" s="236" t="s">
        <v>1</v>
      </c>
      <c r="N399" s="237" t="s">
        <v>48</v>
      </c>
      <c r="O399" s="93"/>
      <c r="P399" s="238">
        <f>O399*H399</f>
        <v>0</v>
      </c>
      <c r="Q399" s="238">
        <v>0</v>
      </c>
      <c r="R399" s="238">
        <f>Q399*H399</f>
        <v>0</v>
      </c>
      <c r="S399" s="238">
        <v>0</v>
      </c>
      <c r="T399" s="239">
        <f>S399*H399</f>
        <v>0</v>
      </c>
      <c r="U399" s="40"/>
      <c r="V399" s="40"/>
      <c r="W399" s="40"/>
      <c r="X399" s="40"/>
      <c r="Y399" s="40"/>
      <c r="Z399" s="40"/>
      <c r="AA399" s="40"/>
      <c r="AB399" s="40"/>
      <c r="AC399" s="40"/>
      <c r="AD399" s="40"/>
      <c r="AE399" s="40"/>
      <c r="AR399" s="240" t="s">
        <v>144</v>
      </c>
      <c r="AT399" s="240" t="s">
        <v>358</v>
      </c>
      <c r="AU399" s="240" t="s">
        <v>92</v>
      </c>
      <c r="AY399" s="18" t="s">
        <v>355</v>
      </c>
      <c r="BE399" s="241">
        <f>IF(N399="základní",J399,0)</f>
        <v>0</v>
      </c>
      <c r="BF399" s="241">
        <f>IF(N399="snížená",J399,0)</f>
        <v>0</v>
      </c>
      <c r="BG399" s="241">
        <f>IF(N399="zákl. přenesená",J399,0)</f>
        <v>0</v>
      </c>
      <c r="BH399" s="241">
        <f>IF(N399="sníž. přenesená",J399,0)</f>
        <v>0</v>
      </c>
      <c r="BI399" s="241">
        <f>IF(N399="nulová",J399,0)</f>
        <v>0</v>
      </c>
      <c r="BJ399" s="18" t="s">
        <v>90</v>
      </c>
      <c r="BK399" s="241">
        <f>ROUND(I399*H399,2)</f>
        <v>0</v>
      </c>
      <c r="BL399" s="18" t="s">
        <v>144</v>
      </c>
      <c r="BM399" s="240" t="s">
        <v>11372</v>
      </c>
    </row>
    <row r="400" s="2" customFormat="1">
      <c r="A400" s="40"/>
      <c r="B400" s="41"/>
      <c r="C400" s="42"/>
      <c r="D400" s="242" t="s">
        <v>368</v>
      </c>
      <c r="E400" s="42"/>
      <c r="F400" s="243" t="s">
        <v>1183</v>
      </c>
      <c r="G400" s="42"/>
      <c r="H400" s="42"/>
      <c r="I400" s="244"/>
      <c r="J400" s="42"/>
      <c r="K400" s="42"/>
      <c r="L400" s="46"/>
      <c r="M400" s="245"/>
      <c r="N400" s="246"/>
      <c r="O400" s="93"/>
      <c r="P400" s="93"/>
      <c r="Q400" s="93"/>
      <c r="R400" s="93"/>
      <c r="S400" s="93"/>
      <c r="T400" s="94"/>
      <c r="U400" s="40"/>
      <c r="V400" s="40"/>
      <c r="W400" s="40"/>
      <c r="X400" s="40"/>
      <c r="Y400" s="40"/>
      <c r="Z400" s="40"/>
      <c r="AA400" s="40"/>
      <c r="AB400" s="40"/>
      <c r="AC400" s="40"/>
      <c r="AD400" s="40"/>
      <c r="AE400" s="40"/>
      <c r="AT400" s="18" t="s">
        <v>368</v>
      </c>
      <c r="AU400" s="18" t="s">
        <v>92</v>
      </c>
    </row>
    <row r="401" s="2" customFormat="1" ht="16.5" customHeight="1">
      <c r="A401" s="40"/>
      <c r="B401" s="41"/>
      <c r="C401" s="229" t="s">
        <v>892</v>
      </c>
      <c r="D401" s="229" t="s">
        <v>358</v>
      </c>
      <c r="E401" s="230" t="s">
        <v>1185</v>
      </c>
      <c r="F401" s="231" t="s">
        <v>1186</v>
      </c>
      <c r="G401" s="232" t="s">
        <v>551</v>
      </c>
      <c r="H401" s="233">
        <v>1875.8250000000001</v>
      </c>
      <c r="I401" s="234"/>
      <c r="J401" s="235">
        <f>ROUND(I401*H401,2)</f>
        <v>0</v>
      </c>
      <c r="K401" s="231" t="s">
        <v>361</v>
      </c>
      <c r="L401" s="46"/>
      <c r="M401" s="236" t="s">
        <v>1</v>
      </c>
      <c r="N401" s="237" t="s">
        <v>48</v>
      </c>
      <c r="O401" s="93"/>
      <c r="P401" s="238">
        <f>O401*H401</f>
        <v>0</v>
      </c>
      <c r="Q401" s="238">
        <v>0</v>
      </c>
      <c r="R401" s="238">
        <f>Q401*H401</f>
        <v>0</v>
      </c>
      <c r="S401" s="238">
        <v>0</v>
      </c>
      <c r="T401" s="239">
        <f>S401*H401</f>
        <v>0</v>
      </c>
      <c r="U401" s="40"/>
      <c r="V401" s="40"/>
      <c r="W401" s="40"/>
      <c r="X401" s="40"/>
      <c r="Y401" s="40"/>
      <c r="Z401" s="40"/>
      <c r="AA401" s="40"/>
      <c r="AB401" s="40"/>
      <c r="AC401" s="40"/>
      <c r="AD401" s="40"/>
      <c r="AE401" s="40"/>
      <c r="AR401" s="240" t="s">
        <v>144</v>
      </c>
      <c r="AT401" s="240" t="s">
        <v>358</v>
      </c>
      <c r="AU401" s="240" t="s">
        <v>92</v>
      </c>
      <c r="AY401" s="18" t="s">
        <v>355</v>
      </c>
      <c r="BE401" s="241">
        <f>IF(N401="základní",J401,0)</f>
        <v>0</v>
      </c>
      <c r="BF401" s="241">
        <f>IF(N401="snížená",J401,0)</f>
        <v>0</v>
      </c>
      <c r="BG401" s="241">
        <f>IF(N401="zákl. přenesená",J401,0)</f>
        <v>0</v>
      </c>
      <c r="BH401" s="241">
        <f>IF(N401="sníž. přenesená",J401,0)</f>
        <v>0</v>
      </c>
      <c r="BI401" s="241">
        <f>IF(N401="nulová",J401,0)</f>
        <v>0</v>
      </c>
      <c r="BJ401" s="18" t="s">
        <v>90</v>
      </c>
      <c r="BK401" s="241">
        <f>ROUND(I401*H401,2)</f>
        <v>0</v>
      </c>
      <c r="BL401" s="18" t="s">
        <v>144</v>
      </c>
      <c r="BM401" s="240" t="s">
        <v>11373</v>
      </c>
    </row>
    <row r="402" s="2" customFormat="1" ht="16.5" customHeight="1">
      <c r="A402" s="40"/>
      <c r="B402" s="41"/>
      <c r="C402" s="229" t="s">
        <v>896</v>
      </c>
      <c r="D402" s="229" t="s">
        <v>358</v>
      </c>
      <c r="E402" s="230" t="s">
        <v>1189</v>
      </c>
      <c r="F402" s="231" t="s">
        <v>1190</v>
      </c>
      <c r="G402" s="232" t="s">
        <v>551</v>
      </c>
      <c r="H402" s="233">
        <v>37516.5</v>
      </c>
      <c r="I402" s="234"/>
      <c r="J402" s="235">
        <f>ROUND(I402*H402,2)</f>
        <v>0</v>
      </c>
      <c r="K402" s="231" t="s">
        <v>361</v>
      </c>
      <c r="L402" s="46"/>
      <c r="M402" s="236" t="s">
        <v>1</v>
      </c>
      <c r="N402" s="237" t="s">
        <v>48</v>
      </c>
      <c r="O402" s="93"/>
      <c r="P402" s="238">
        <f>O402*H402</f>
        <v>0</v>
      </c>
      <c r="Q402" s="238">
        <v>0</v>
      </c>
      <c r="R402" s="238">
        <f>Q402*H402</f>
        <v>0</v>
      </c>
      <c r="S402" s="238">
        <v>0</v>
      </c>
      <c r="T402" s="239">
        <f>S402*H402</f>
        <v>0</v>
      </c>
      <c r="U402" s="40"/>
      <c r="V402" s="40"/>
      <c r="W402" s="40"/>
      <c r="X402" s="40"/>
      <c r="Y402" s="40"/>
      <c r="Z402" s="40"/>
      <c r="AA402" s="40"/>
      <c r="AB402" s="40"/>
      <c r="AC402" s="40"/>
      <c r="AD402" s="40"/>
      <c r="AE402" s="40"/>
      <c r="AR402" s="240" t="s">
        <v>144</v>
      </c>
      <c r="AT402" s="240" t="s">
        <v>358</v>
      </c>
      <c r="AU402" s="240" t="s">
        <v>92</v>
      </c>
      <c r="AY402" s="18" t="s">
        <v>355</v>
      </c>
      <c r="BE402" s="241">
        <f>IF(N402="základní",J402,0)</f>
        <v>0</v>
      </c>
      <c r="BF402" s="241">
        <f>IF(N402="snížená",J402,0)</f>
        <v>0</v>
      </c>
      <c r="BG402" s="241">
        <f>IF(N402="zákl. přenesená",J402,0)</f>
        <v>0</v>
      </c>
      <c r="BH402" s="241">
        <f>IF(N402="sníž. přenesená",J402,0)</f>
        <v>0</v>
      </c>
      <c r="BI402" s="241">
        <f>IF(N402="nulová",J402,0)</f>
        <v>0</v>
      </c>
      <c r="BJ402" s="18" t="s">
        <v>90</v>
      </c>
      <c r="BK402" s="241">
        <f>ROUND(I402*H402,2)</f>
        <v>0</v>
      </c>
      <c r="BL402" s="18" t="s">
        <v>144</v>
      </c>
      <c r="BM402" s="240" t="s">
        <v>11374</v>
      </c>
    </row>
    <row r="403" s="13" customFormat="1">
      <c r="A403" s="13"/>
      <c r="B403" s="252"/>
      <c r="C403" s="253"/>
      <c r="D403" s="242" t="s">
        <v>488</v>
      </c>
      <c r="E403" s="253"/>
      <c r="F403" s="255" t="s">
        <v>11375</v>
      </c>
      <c r="G403" s="253"/>
      <c r="H403" s="256">
        <v>37516.5</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488</v>
      </c>
      <c r="AU403" s="262" t="s">
        <v>92</v>
      </c>
      <c r="AV403" s="13" t="s">
        <v>92</v>
      </c>
      <c r="AW403" s="13" t="s">
        <v>4</v>
      </c>
      <c r="AX403" s="13" t="s">
        <v>90</v>
      </c>
      <c r="AY403" s="262" t="s">
        <v>355</v>
      </c>
    </row>
    <row r="404" s="2" customFormat="1" ht="16.5" customHeight="1">
      <c r="A404" s="40"/>
      <c r="B404" s="41"/>
      <c r="C404" s="229" t="s">
        <v>900</v>
      </c>
      <c r="D404" s="229" t="s">
        <v>358</v>
      </c>
      <c r="E404" s="230" t="s">
        <v>1194</v>
      </c>
      <c r="F404" s="231" t="s">
        <v>1195</v>
      </c>
      <c r="G404" s="232" t="s">
        <v>551</v>
      </c>
      <c r="H404" s="233">
        <v>1875.8250000000001</v>
      </c>
      <c r="I404" s="234"/>
      <c r="J404" s="235">
        <f>ROUND(I404*H404,2)</f>
        <v>0</v>
      </c>
      <c r="K404" s="231" t="s">
        <v>361</v>
      </c>
      <c r="L404" s="46"/>
      <c r="M404" s="236" t="s">
        <v>1</v>
      </c>
      <c r="N404" s="237" t="s">
        <v>48</v>
      </c>
      <c r="O404" s="93"/>
      <c r="P404" s="238">
        <f>O404*H404</f>
        <v>0</v>
      </c>
      <c r="Q404" s="238">
        <v>0</v>
      </c>
      <c r="R404" s="238">
        <f>Q404*H404</f>
        <v>0</v>
      </c>
      <c r="S404" s="238">
        <v>0</v>
      </c>
      <c r="T404" s="239">
        <f>S404*H404</f>
        <v>0</v>
      </c>
      <c r="U404" s="40"/>
      <c r="V404" s="40"/>
      <c r="W404" s="40"/>
      <c r="X404" s="40"/>
      <c r="Y404" s="40"/>
      <c r="Z404" s="40"/>
      <c r="AA404" s="40"/>
      <c r="AB404" s="40"/>
      <c r="AC404" s="40"/>
      <c r="AD404" s="40"/>
      <c r="AE404" s="40"/>
      <c r="AR404" s="240" t="s">
        <v>144</v>
      </c>
      <c r="AT404" s="240" t="s">
        <v>358</v>
      </c>
      <c r="AU404" s="240" t="s">
        <v>92</v>
      </c>
      <c r="AY404" s="18" t="s">
        <v>355</v>
      </c>
      <c r="BE404" s="241">
        <f>IF(N404="základní",J404,0)</f>
        <v>0</v>
      </c>
      <c r="BF404" s="241">
        <f>IF(N404="snížená",J404,0)</f>
        <v>0</v>
      </c>
      <c r="BG404" s="241">
        <f>IF(N404="zákl. přenesená",J404,0)</f>
        <v>0</v>
      </c>
      <c r="BH404" s="241">
        <f>IF(N404="sníž. přenesená",J404,0)</f>
        <v>0</v>
      </c>
      <c r="BI404" s="241">
        <f>IF(N404="nulová",J404,0)</f>
        <v>0</v>
      </c>
      <c r="BJ404" s="18" t="s">
        <v>90</v>
      </c>
      <c r="BK404" s="241">
        <f>ROUND(I404*H404,2)</f>
        <v>0</v>
      </c>
      <c r="BL404" s="18" t="s">
        <v>144</v>
      </c>
      <c r="BM404" s="240" t="s">
        <v>11376</v>
      </c>
    </row>
    <row r="405" s="12" customFormat="1" ht="22.8" customHeight="1">
      <c r="A405" s="12"/>
      <c r="B405" s="213"/>
      <c r="C405" s="214"/>
      <c r="D405" s="215" t="s">
        <v>82</v>
      </c>
      <c r="E405" s="227" t="s">
        <v>1197</v>
      </c>
      <c r="F405" s="227" t="s">
        <v>1198</v>
      </c>
      <c r="G405" s="214"/>
      <c r="H405" s="214"/>
      <c r="I405" s="217"/>
      <c r="J405" s="228">
        <f>BK405</f>
        <v>0</v>
      </c>
      <c r="K405" s="214"/>
      <c r="L405" s="219"/>
      <c r="M405" s="220"/>
      <c r="N405" s="221"/>
      <c r="O405" s="221"/>
      <c r="P405" s="222">
        <f>P406</f>
        <v>0</v>
      </c>
      <c r="Q405" s="221"/>
      <c r="R405" s="222">
        <f>R406</f>
        <v>0</v>
      </c>
      <c r="S405" s="221"/>
      <c r="T405" s="223">
        <f>T406</f>
        <v>0</v>
      </c>
      <c r="U405" s="12"/>
      <c r="V405" s="12"/>
      <c r="W405" s="12"/>
      <c r="X405" s="12"/>
      <c r="Y405" s="12"/>
      <c r="Z405" s="12"/>
      <c r="AA405" s="12"/>
      <c r="AB405" s="12"/>
      <c r="AC405" s="12"/>
      <c r="AD405" s="12"/>
      <c r="AE405" s="12"/>
      <c r="AR405" s="224" t="s">
        <v>90</v>
      </c>
      <c r="AT405" s="225" t="s">
        <v>82</v>
      </c>
      <c r="AU405" s="225" t="s">
        <v>90</v>
      </c>
      <c r="AY405" s="224" t="s">
        <v>355</v>
      </c>
      <c r="BK405" s="226">
        <f>BK406</f>
        <v>0</v>
      </c>
    </row>
    <row r="406" s="2" customFormat="1" ht="21.75" customHeight="1">
      <c r="A406" s="40"/>
      <c r="B406" s="41"/>
      <c r="C406" s="229" t="s">
        <v>904</v>
      </c>
      <c r="D406" s="229" t="s">
        <v>358</v>
      </c>
      <c r="E406" s="230" t="s">
        <v>11377</v>
      </c>
      <c r="F406" s="231" t="s">
        <v>11378</v>
      </c>
      <c r="G406" s="232" t="s">
        <v>551</v>
      </c>
      <c r="H406" s="233">
        <v>6064.8590000000004</v>
      </c>
      <c r="I406" s="234"/>
      <c r="J406" s="235">
        <f>ROUND(I406*H406,2)</f>
        <v>0</v>
      </c>
      <c r="K406" s="231" t="s">
        <v>361</v>
      </c>
      <c r="L406" s="46"/>
      <c r="M406" s="236" t="s">
        <v>1</v>
      </c>
      <c r="N406" s="237" t="s">
        <v>48</v>
      </c>
      <c r="O406" s="93"/>
      <c r="P406" s="238">
        <f>O406*H406</f>
        <v>0</v>
      </c>
      <c r="Q406" s="238">
        <v>0</v>
      </c>
      <c r="R406" s="238">
        <f>Q406*H406</f>
        <v>0</v>
      </c>
      <c r="S406" s="238">
        <v>0</v>
      </c>
      <c r="T406" s="239">
        <f>S406*H406</f>
        <v>0</v>
      </c>
      <c r="U406" s="40"/>
      <c r="V406" s="40"/>
      <c r="W406" s="40"/>
      <c r="X406" s="40"/>
      <c r="Y406" s="40"/>
      <c r="Z406" s="40"/>
      <c r="AA406" s="40"/>
      <c r="AB406" s="40"/>
      <c r="AC406" s="40"/>
      <c r="AD406" s="40"/>
      <c r="AE406" s="40"/>
      <c r="AR406" s="240" t="s">
        <v>144</v>
      </c>
      <c r="AT406" s="240" t="s">
        <v>358</v>
      </c>
      <c r="AU406" s="240" t="s">
        <v>92</v>
      </c>
      <c r="AY406" s="18" t="s">
        <v>355</v>
      </c>
      <c r="BE406" s="241">
        <f>IF(N406="základní",J406,0)</f>
        <v>0</v>
      </c>
      <c r="BF406" s="241">
        <f>IF(N406="snížená",J406,0)</f>
        <v>0</v>
      </c>
      <c r="BG406" s="241">
        <f>IF(N406="zákl. přenesená",J406,0)</f>
        <v>0</v>
      </c>
      <c r="BH406" s="241">
        <f>IF(N406="sníž. přenesená",J406,0)</f>
        <v>0</v>
      </c>
      <c r="BI406" s="241">
        <f>IF(N406="nulová",J406,0)</f>
        <v>0</v>
      </c>
      <c r="BJ406" s="18" t="s">
        <v>90</v>
      </c>
      <c r="BK406" s="241">
        <f>ROUND(I406*H406,2)</f>
        <v>0</v>
      </c>
      <c r="BL406" s="18" t="s">
        <v>144</v>
      </c>
      <c r="BM406" s="240" t="s">
        <v>11379</v>
      </c>
    </row>
    <row r="407" s="12" customFormat="1" ht="25.92" customHeight="1">
      <c r="A407" s="12"/>
      <c r="B407" s="213"/>
      <c r="C407" s="214"/>
      <c r="D407" s="215" t="s">
        <v>82</v>
      </c>
      <c r="E407" s="216" t="s">
        <v>2888</v>
      </c>
      <c r="F407" s="216" t="s">
        <v>3988</v>
      </c>
      <c r="G407" s="214"/>
      <c r="H407" s="214"/>
      <c r="I407" s="217"/>
      <c r="J407" s="218">
        <f>BK407</f>
        <v>0</v>
      </c>
      <c r="K407" s="214"/>
      <c r="L407" s="219"/>
      <c r="M407" s="220"/>
      <c r="N407" s="221"/>
      <c r="O407" s="221"/>
      <c r="P407" s="222">
        <f>SUM(P408:P438)</f>
        <v>0</v>
      </c>
      <c r="Q407" s="221"/>
      <c r="R407" s="222">
        <f>SUM(R408:R438)</f>
        <v>0</v>
      </c>
      <c r="S407" s="221"/>
      <c r="T407" s="223">
        <f>SUM(T408:T438)</f>
        <v>0</v>
      </c>
      <c r="U407" s="12"/>
      <c r="V407" s="12"/>
      <c r="W407" s="12"/>
      <c r="X407" s="12"/>
      <c r="Y407" s="12"/>
      <c r="Z407" s="12"/>
      <c r="AA407" s="12"/>
      <c r="AB407" s="12"/>
      <c r="AC407" s="12"/>
      <c r="AD407" s="12"/>
      <c r="AE407" s="12"/>
      <c r="AR407" s="224" t="s">
        <v>144</v>
      </c>
      <c r="AT407" s="225" t="s">
        <v>82</v>
      </c>
      <c r="AU407" s="225" t="s">
        <v>83</v>
      </c>
      <c r="AY407" s="224" t="s">
        <v>355</v>
      </c>
      <c r="BK407" s="226">
        <f>SUM(BK408:BK438)</f>
        <v>0</v>
      </c>
    </row>
    <row r="408" s="2" customFormat="1" ht="16.5" customHeight="1">
      <c r="A408" s="40"/>
      <c r="B408" s="41"/>
      <c r="C408" s="229" t="s">
        <v>908</v>
      </c>
      <c r="D408" s="229" t="s">
        <v>358</v>
      </c>
      <c r="E408" s="230" t="s">
        <v>11380</v>
      </c>
      <c r="F408" s="231" t="s">
        <v>11381</v>
      </c>
      <c r="G408" s="232" t="s">
        <v>519</v>
      </c>
      <c r="H408" s="233">
        <v>296</v>
      </c>
      <c r="I408" s="234"/>
      <c r="J408" s="235">
        <f>ROUND(I408*H408,2)</f>
        <v>0</v>
      </c>
      <c r="K408" s="231" t="s">
        <v>525</v>
      </c>
      <c r="L408" s="46"/>
      <c r="M408" s="236" t="s">
        <v>1</v>
      </c>
      <c r="N408" s="237" t="s">
        <v>48</v>
      </c>
      <c r="O408" s="93"/>
      <c r="P408" s="238">
        <f>O408*H408</f>
        <v>0</v>
      </c>
      <c r="Q408" s="238">
        <v>0</v>
      </c>
      <c r="R408" s="238">
        <f>Q408*H408</f>
        <v>0</v>
      </c>
      <c r="S408" s="238">
        <v>0</v>
      </c>
      <c r="T408" s="239">
        <f>S408*H408</f>
        <v>0</v>
      </c>
      <c r="U408" s="40"/>
      <c r="V408" s="40"/>
      <c r="W408" s="40"/>
      <c r="X408" s="40"/>
      <c r="Y408" s="40"/>
      <c r="Z408" s="40"/>
      <c r="AA408" s="40"/>
      <c r="AB408" s="40"/>
      <c r="AC408" s="40"/>
      <c r="AD408" s="40"/>
      <c r="AE408" s="40"/>
      <c r="AR408" s="240" t="s">
        <v>2859</v>
      </c>
      <c r="AT408" s="240" t="s">
        <v>358</v>
      </c>
      <c r="AU408" s="240" t="s">
        <v>90</v>
      </c>
      <c r="AY408" s="18" t="s">
        <v>355</v>
      </c>
      <c r="BE408" s="241">
        <f>IF(N408="základní",J408,0)</f>
        <v>0</v>
      </c>
      <c r="BF408" s="241">
        <f>IF(N408="snížená",J408,0)</f>
        <v>0</v>
      </c>
      <c r="BG408" s="241">
        <f>IF(N408="zákl. přenesená",J408,0)</f>
        <v>0</v>
      </c>
      <c r="BH408" s="241">
        <f>IF(N408="sníž. přenesená",J408,0)</f>
        <v>0</v>
      </c>
      <c r="BI408" s="241">
        <f>IF(N408="nulová",J408,0)</f>
        <v>0</v>
      </c>
      <c r="BJ408" s="18" t="s">
        <v>90</v>
      </c>
      <c r="BK408" s="241">
        <f>ROUND(I408*H408,2)</f>
        <v>0</v>
      </c>
      <c r="BL408" s="18" t="s">
        <v>2859</v>
      </c>
      <c r="BM408" s="240" t="s">
        <v>11382</v>
      </c>
    </row>
    <row r="409" s="2" customFormat="1">
      <c r="A409" s="40"/>
      <c r="B409" s="41"/>
      <c r="C409" s="42"/>
      <c r="D409" s="242" t="s">
        <v>368</v>
      </c>
      <c r="E409" s="42"/>
      <c r="F409" s="243" t="s">
        <v>2909</v>
      </c>
      <c r="G409" s="42"/>
      <c r="H409" s="42"/>
      <c r="I409" s="244"/>
      <c r="J409" s="42"/>
      <c r="K409" s="42"/>
      <c r="L409" s="46"/>
      <c r="M409" s="245"/>
      <c r="N409" s="246"/>
      <c r="O409" s="93"/>
      <c r="P409" s="93"/>
      <c r="Q409" s="93"/>
      <c r="R409" s="93"/>
      <c r="S409" s="93"/>
      <c r="T409" s="94"/>
      <c r="U409" s="40"/>
      <c r="V409" s="40"/>
      <c r="W409" s="40"/>
      <c r="X409" s="40"/>
      <c r="Y409" s="40"/>
      <c r="Z409" s="40"/>
      <c r="AA409" s="40"/>
      <c r="AB409" s="40"/>
      <c r="AC409" s="40"/>
      <c r="AD409" s="40"/>
      <c r="AE409" s="40"/>
      <c r="AT409" s="18" t="s">
        <v>368</v>
      </c>
      <c r="AU409" s="18" t="s">
        <v>90</v>
      </c>
    </row>
    <row r="410" s="15" customFormat="1">
      <c r="A410" s="15"/>
      <c r="B410" s="274"/>
      <c r="C410" s="275"/>
      <c r="D410" s="242" t="s">
        <v>488</v>
      </c>
      <c r="E410" s="276" t="s">
        <v>1</v>
      </c>
      <c r="F410" s="277" t="s">
        <v>11146</v>
      </c>
      <c r="G410" s="275"/>
      <c r="H410" s="276" t="s">
        <v>1</v>
      </c>
      <c r="I410" s="278"/>
      <c r="J410" s="275"/>
      <c r="K410" s="275"/>
      <c r="L410" s="279"/>
      <c r="M410" s="280"/>
      <c r="N410" s="281"/>
      <c r="O410" s="281"/>
      <c r="P410" s="281"/>
      <c r="Q410" s="281"/>
      <c r="R410" s="281"/>
      <c r="S410" s="281"/>
      <c r="T410" s="282"/>
      <c r="U410" s="15"/>
      <c r="V410" s="15"/>
      <c r="W410" s="15"/>
      <c r="X410" s="15"/>
      <c r="Y410" s="15"/>
      <c r="Z410" s="15"/>
      <c r="AA410" s="15"/>
      <c r="AB410" s="15"/>
      <c r="AC410" s="15"/>
      <c r="AD410" s="15"/>
      <c r="AE410" s="15"/>
      <c r="AT410" s="283" t="s">
        <v>488</v>
      </c>
      <c r="AU410" s="283" t="s">
        <v>90</v>
      </c>
      <c r="AV410" s="15" t="s">
        <v>90</v>
      </c>
      <c r="AW410" s="15" t="s">
        <v>38</v>
      </c>
      <c r="AX410" s="15" t="s">
        <v>83</v>
      </c>
      <c r="AY410" s="283" t="s">
        <v>355</v>
      </c>
    </row>
    <row r="411" s="13" customFormat="1">
      <c r="A411" s="13"/>
      <c r="B411" s="252"/>
      <c r="C411" s="253"/>
      <c r="D411" s="242" t="s">
        <v>488</v>
      </c>
      <c r="E411" s="254" t="s">
        <v>1</v>
      </c>
      <c r="F411" s="255" t="s">
        <v>11207</v>
      </c>
      <c r="G411" s="253"/>
      <c r="H411" s="256">
        <v>296</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488</v>
      </c>
      <c r="AU411" s="262" t="s">
        <v>90</v>
      </c>
      <c r="AV411" s="13" t="s">
        <v>92</v>
      </c>
      <c r="AW411" s="13" t="s">
        <v>38</v>
      </c>
      <c r="AX411" s="13" t="s">
        <v>83</v>
      </c>
      <c r="AY411" s="262" t="s">
        <v>355</v>
      </c>
    </row>
    <row r="412" s="14" customFormat="1">
      <c r="A412" s="14"/>
      <c r="B412" s="263"/>
      <c r="C412" s="264"/>
      <c r="D412" s="242" t="s">
        <v>488</v>
      </c>
      <c r="E412" s="265" t="s">
        <v>1</v>
      </c>
      <c r="F412" s="266" t="s">
        <v>490</v>
      </c>
      <c r="G412" s="264"/>
      <c r="H412" s="267">
        <v>296</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488</v>
      </c>
      <c r="AU412" s="273" t="s">
        <v>90</v>
      </c>
      <c r="AV412" s="14" t="s">
        <v>144</v>
      </c>
      <c r="AW412" s="14" t="s">
        <v>38</v>
      </c>
      <c r="AX412" s="14" t="s">
        <v>90</v>
      </c>
      <c r="AY412" s="273" t="s">
        <v>355</v>
      </c>
    </row>
    <row r="413" s="2" customFormat="1" ht="16.5" customHeight="1">
      <c r="A413" s="40"/>
      <c r="B413" s="41"/>
      <c r="C413" s="229" t="s">
        <v>917</v>
      </c>
      <c r="D413" s="229" t="s">
        <v>358</v>
      </c>
      <c r="E413" s="230" t="s">
        <v>11383</v>
      </c>
      <c r="F413" s="231" t="s">
        <v>11384</v>
      </c>
      <c r="G413" s="232" t="s">
        <v>635</v>
      </c>
      <c r="H413" s="233">
        <v>1</v>
      </c>
      <c r="I413" s="234"/>
      <c r="J413" s="235">
        <f>ROUND(I413*H413,2)</f>
        <v>0</v>
      </c>
      <c r="K413" s="231" t="s">
        <v>525</v>
      </c>
      <c r="L413" s="46"/>
      <c r="M413" s="236" t="s">
        <v>1</v>
      </c>
      <c r="N413" s="237" t="s">
        <v>48</v>
      </c>
      <c r="O413" s="93"/>
      <c r="P413" s="238">
        <f>O413*H413</f>
        <v>0</v>
      </c>
      <c r="Q413" s="238">
        <v>0</v>
      </c>
      <c r="R413" s="238">
        <f>Q413*H413</f>
        <v>0</v>
      </c>
      <c r="S413" s="238">
        <v>0</v>
      </c>
      <c r="T413" s="239">
        <f>S413*H413</f>
        <v>0</v>
      </c>
      <c r="U413" s="40"/>
      <c r="V413" s="40"/>
      <c r="W413" s="40"/>
      <c r="X413" s="40"/>
      <c r="Y413" s="40"/>
      <c r="Z413" s="40"/>
      <c r="AA413" s="40"/>
      <c r="AB413" s="40"/>
      <c r="AC413" s="40"/>
      <c r="AD413" s="40"/>
      <c r="AE413" s="40"/>
      <c r="AR413" s="240" t="s">
        <v>2859</v>
      </c>
      <c r="AT413" s="240" t="s">
        <v>358</v>
      </c>
      <c r="AU413" s="240" t="s">
        <v>90</v>
      </c>
      <c r="AY413" s="18" t="s">
        <v>355</v>
      </c>
      <c r="BE413" s="241">
        <f>IF(N413="základní",J413,0)</f>
        <v>0</v>
      </c>
      <c r="BF413" s="241">
        <f>IF(N413="snížená",J413,0)</f>
        <v>0</v>
      </c>
      <c r="BG413" s="241">
        <f>IF(N413="zákl. přenesená",J413,0)</f>
        <v>0</v>
      </c>
      <c r="BH413" s="241">
        <f>IF(N413="sníž. přenesená",J413,0)</f>
        <v>0</v>
      </c>
      <c r="BI413" s="241">
        <f>IF(N413="nulová",J413,0)</f>
        <v>0</v>
      </c>
      <c r="BJ413" s="18" t="s">
        <v>90</v>
      </c>
      <c r="BK413" s="241">
        <f>ROUND(I413*H413,2)</f>
        <v>0</v>
      </c>
      <c r="BL413" s="18" t="s">
        <v>2859</v>
      </c>
      <c r="BM413" s="240" t="s">
        <v>11385</v>
      </c>
    </row>
    <row r="414" s="2" customFormat="1">
      <c r="A414" s="40"/>
      <c r="B414" s="41"/>
      <c r="C414" s="42"/>
      <c r="D414" s="242" t="s">
        <v>368</v>
      </c>
      <c r="E414" s="42"/>
      <c r="F414" s="243" t="s">
        <v>11386</v>
      </c>
      <c r="G414" s="42"/>
      <c r="H414" s="42"/>
      <c r="I414" s="244"/>
      <c r="J414" s="42"/>
      <c r="K414" s="42"/>
      <c r="L414" s="46"/>
      <c r="M414" s="245"/>
      <c r="N414" s="246"/>
      <c r="O414" s="93"/>
      <c r="P414" s="93"/>
      <c r="Q414" s="93"/>
      <c r="R414" s="93"/>
      <c r="S414" s="93"/>
      <c r="T414" s="94"/>
      <c r="U414" s="40"/>
      <c r="V414" s="40"/>
      <c r="W414" s="40"/>
      <c r="X414" s="40"/>
      <c r="Y414" s="40"/>
      <c r="Z414" s="40"/>
      <c r="AA414" s="40"/>
      <c r="AB414" s="40"/>
      <c r="AC414" s="40"/>
      <c r="AD414" s="40"/>
      <c r="AE414" s="40"/>
      <c r="AT414" s="18" t="s">
        <v>368</v>
      </c>
      <c r="AU414" s="18" t="s">
        <v>90</v>
      </c>
    </row>
    <row r="415" s="15" customFormat="1">
      <c r="A415" s="15"/>
      <c r="B415" s="274"/>
      <c r="C415" s="275"/>
      <c r="D415" s="242" t="s">
        <v>488</v>
      </c>
      <c r="E415" s="276" t="s">
        <v>1</v>
      </c>
      <c r="F415" s="277" t="s">
        <v>1751</v>
      </c>
      <c r="G415" s="275"/>
      <c r="H415" s="276" t="s">
        <v>1</v>
      </c>
      <c r="I415" s="278"/>
      <c r="J415" s="275"/>
      <c r="K415" s="275"/>
      <c r="L415" s="279"/>
      <c r="M415" s="280"/>
      <c r="N415" s="281"/>
      <c r="O415" s="281"/>
      <c r="P415" s="281"/>
      <c r="Q415" s="281"/>
      <c r="R415" s="281"/>
      <c r="S415" s="281"/>
      <c r="T415" s="282"/>
      <c r="U415" s="15"/>
      <c r="V415" s="15"/>
      <c r="W415" s="15"/>
      <c r="X415" s="15"/>
      <c r="Y415" s="15"/>
      <c r="Z415" s="15"/>
      <c r="AA415" s="15"/>
      <c r="AB415" s="15"/>
      <c r="AC415" s="15"/>
      <c r="AD415" s="15"/>
      <c r="AE415" s="15"/>
      <c r="AT415" s="283" t="s">
        <v>488</v>
      </c>
      <c r="AU415" s="283" t="s">
        <v>90</v>
      </c>
      <c r="AV415" s="15" t="s">
        <v>90</v>
      </c>
      <c r="AW415" s="15" t="s">
        <v>38</v>
      </c>
      <c r="AX415" s="15" t="s">
        <v>83</v>
      </c>
      <c r="AY415" s="283" t="s">
        <v>355</v>
      </c>
    </row>
    <row r="416" s="15" customFormat="1">
      <c r="A416" s="15"/>
      <c r="B416" s="274"/>
      <c r="C416" s="275"/>
      <c r="D416" s="242" t="s">
        <v>488</v>
      </c>
      <c r="E416" s="276" t="s">
        <v>1</v>
      </c>
      <c r="F416" s="277" t="s">
        <v>11146</v>
      </c>
      <c r="G416" s="275"/>
      <c r="H416" s="276" t="s">
        <v>1</v>
      </c>
      <c r="I416" s="278"/>
      <c r="J416" s="275"/>
      <c r="K416" s="275"/>
      <c r="L416" s="279"/>
      <c r="M416" s="280"/>
      <c r="N416" s="281"/>
      <c r="O416" s="281"/>
      <c r="P416" s="281"/>
      <c r="Q416" s="281"/>
      <c r="R416" s="281"/>
      <c r="S416" s="281"/>
      <c r="T416" s="282"/>
      <c r="U416" s="15"/>
      <c r="V416" s="15"/>
      <c r="W416" s="15"/>
      <c r="X416" s="15"/>
      <c r="Y416" s="15"/>
      <c r="Z416" s="15"/>
      <c r="AA416" s="15"/>
      <c r="AB416" s="15"/>
      <c r="AC416" s="15"/>
      <c r="AD416" s="15"/>
      <c r="AE416" s="15"/>
      <c r="AT416" s="283" t="s">
        <v>488</v>
      </c>
      <c r="AU416" s="283" t="s">
        <v>90</v>
      </c>
      <c r="AV416" s="15" t="s">
        <v>90</v>
      </c>
      <c r="AW416" s="15" t="s">
        <v>38</v>
      </c>
      <c r="AX416" s="15" t="s">
        <v>83</v>
      </c>
      <c r="AY416" s="283" t="s">
        <v>355</v>
      </c>
    </row>
    <row r="417" s="13" customFormat="1">
      <c r="A417" s="13"/>
      <c r="B417" s="252"/>
      <c r="C417" s="253"/>
      <c r="D417" s="242" t="s">
        <v>488</v>
      </c>
      <c r="E417" s="254" t="s">
        <v>1</v>
      </c>
      <c r="F417" s="255" t="s">
        <v>11387</v>
      </c>
      <c r="G417" s="253"/>
      <c r="H417" s="256">
        <v>1</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488</v>
      </c>
      <c r="AU417" s="262" t="s">
        <v>90</v>
      </c>
      <c r="AV417" s="13" t="s">
        <v>92</v>
      </c>
      <c r="AW417" s="13" t="s">
        <v>38</v>
      </c>
      <c r="AX417" s="13" t="s">
        <v>83</v>
      </c>
      <c r="AY417" s="262" t="s">
        <v>355</v>
      </c>
    </row>
    <row r="418" s="14" customFormat="1">
      <c r="A418" s="14"/>
      <c r="B418" s="263"/>
      <c r="C418" s="264"/>
      <c r="D418" s="242" t="s">
        <v>488</v>
      </c>
      <c r="E418" s="265" t="s">
        <v>1</v>
      </c>
      <c r="F418" s="266" t="s">
        <v>490</v>
      </c>
      <c r="G418" s="264"/>
      <c r="H418" s="267">
        <v>1</v>
      </c>
      <c r="I418" s="268"/>
      <c r="J418" s="264"/>
      <c r="K418" s="264"/>
      <c r="L418" s="269"/>
      <c r="M418" s="270"/>
      <c r="N418" s="271"/>
      <c r="O418" s="271"/>
      <c r="P418" s="271"/>
      <c r="Q418" s="271"/>
      <c r="R418" s="271"/>
      <c r="S418" s="271"/>
      <c r="T418" s="272"/>
      <c r="U418" s="14"/>
      <c r="V418" s="14"/>
      <c r="W418" s="14"/>
      <c r="X418" s="14"/>
      <c r="Y418" s="14"/>
      <c r="Z418" s="14"/>
      <c r="AA418" s="14"/>
      <c r="AB418" s="14"/>
      <c r="AC418" s="14"/>
      <c r="AD418" s="14"/>
      <c r="AE418" s="14"/>
      <c r="AT418" s="273" t="s">
        <v>488</v>
      </c>
      <c r="AU418" s="273" t="s">
        <v>90</v>
      </c>
      <c r="AV418" s="14" t="s">
        <v>144</v>
      </c>
      <c r="AW418" s="14" t="s">
        <v>38</v>
      </c>
      <c r="AX418" s="14" t="s">
        <v>90</v>
      </c>
      <c r="AY418" s="273" t="s">
        <v>355</v>
      </c>
    </row>
    <row r="419" s="2" customFormat="1" ht="21.75" customHeight="1">
      <c r="A419" s="40"/>
      <c r="B419" s="41"/>
      <c r="C419" s="229" t="s">
        <v>923</v>
      </c>
      <c r="D419" s="229" t="s">
        <v>358</v>
      </c>
      <c r="E419" s="230" t="s">
        <v>11388</v>
      </c>
      <c r="F419" s="231" t="s">
        <v>11389</v>
      </c>
      <c r="G419" s="232" t="s">
        <v>635</v>
      </c>
      <c r="H419" s="233">
        <v>2</v>
      </c>
      <c r="I419" s="234"/>
      <c r="J419" s="235">
        <f>ROUND(I419*H419,2)</f>
        <v>0</v>
      </c>
      <c r="K419" s="231" t="s">
        <v>525</v>
      </c>
      <c r="L419" s="46"/>
      <c r="M419" s="236" t="s">
        <v>1</v>
      </c>
      <c r="N419" s="237" t="s">
        <v>48</v>
      </c>
      <c r="O419" s="93"/>
      <c r="P419" s="238">
        <f>O419*H419</f>
        <v>0</v>
      </c>
      <c r="Q419" s="238">
        <v>0</v>
      </c>
      <c r="R419" s="238">
        <f>Q419*H419</f>
        <v>0</v>
      </c>
      <c r="S419" s="238">
        <v>0</v>
      </c>
      <c r="T419" s="239">
        <f>S419*H419</f>
        <v>0</v>
      </c>
      <c r="U419" s="40"/>
      <c r="V419" s="40"/>
      <c r="W419" s="40"/>
      <c r="X419" s="40"/>
      <c r="Y419" s="40"/>
      <c r="Z419" s="40"/>
      <c r="AA419" s="40"/>
      <c r="AB419" s="40"/>
      <c r="AC419" s="40"/>
      <c r="AD419" s="40"/>
      <c r="AE419" s="40"/>
      <c r="AR419" s="240" t="s">
        <v>2859</v>
      </c>
      <c r="AT419" s="240" t="s">
        <v>358</v>
      </c>
      <c r="AU419" s="240" t="s">
        <v>90</v>
      </c>
      <c r="AY419" s="18" t="s">
        <v>355</v>
      </c>
      <c r="BE419" s="241">
        <f>IF(N419="základní",J419,0)</f>
        <v>0</v>
      </c>
      <c r="BF419" s="241">
        <f>IF(N419="snížená",J419,0)</f>
        <v>0</v>
      </c>
      <c r="BG419" s="241">
        <f>IF(N419="zákl. přenesená",J419,0)</f>
        <v>0</v>
      </c>
      <c r="BH419" s="241">
        <f>IF(N419="sníž. přenesená",J419,0)</f>
        <v>0</v>
      </c>
      <c r="BI419" s="241">
        <f>IF(N419="nulová",J419,0)</f>
        <v>0</v>
      </c>
      <c r="BJ419" s="18" t="s">
        <v>90</v>
      </c>
      <c r="BK419" s="241">
        <f>ROUND(I419*H419,2)</f>
        <v>0</v>
      </c>
      <c r="BL419" s="18" t="s">
        <v>2859</v>
      </c>
      <c r="BM419" s="240" t="s">
        <v>11390</v>
      </c>
    </row>
    <row r="420" s="2" customFormat="1">
      <c r="A420" s="40"/>
      <c r="B420" s="41"/>
      <c r="C420" s="42"/>
      <c r="D420" s="242" t="s">
        <v>368</v>
      </c>
      <c r="E420" s="42"/>
      <c r="F420" s="243" t="s">
        <v>11391</v>
      </c>
      <c r="G420" s="42"/>
      <c r="H420" s="42"/>
      <c r="I420" s="244"/>
      <c r="J420" s="42"/>
      <c r="K420" s="42"/>
      <c r="L420" s="46"/>
      <c r="M420" s="245"/>
      <c r="N420" s="246"/>
      <c r="O420" s="93"/>
      <c r="P420" s="93"/>
      <c r="Q420" s="93"/>
      <c r="R420" s="93"/>
      <c r="S420" s="93"/>
      <c r="T420" s="94"/>
      <c r="U420" s="40"/>
      <c r="V420" s="40"/>
      <c r="W420" s="40"/>
      <c r="X420" s="40"/>
      <c r="Y420" s="40"/>
      <c r="Z420" s="40"/>
      <c r="AA420" s="40"/>
      <c r="AB420" s="40"/>
      <c r="AC420" s="40"/>
      <c r="AD420" s="40"/>
      <c r="AE420" s="40"/>
      <c r="AT420" s="18" t="s">
        <v>368</v>
      </c>
      <c r="AU420" s="18" t="s">
        <v>90</v>
      </c>
    </row>
    <row r="421" s="15" customFormat="1">
      <c r="A421" s="15"/>
      <c r="B421" s="274"/>
      <c r="C421" s="275"/>
      <c r="D421" s="242" t="s">
        <v>488</v>
      </c>
      <c r="E421" s="276" t="s">
        <v>1</v>
      </c>
      <c r="F421" s="277" t="s">
        <v>11146</v>
      </c>
      <c r="G421" s="275"/>
      <c r="H421" s="276" t="s">
        <v>1</v>
      </c>
      <c r="I421" s="278"/>
      <c r="J421" s="275"/>
      <c r="K421" s="275"/>
      <c r="L421" s="279"/>
      <c r="M421" s="280"/>
      <c r="N421" s="281"/>
      <c r="O421" s="281"/>
      <c r="P421" s="281"/>
      <c r="Q421" s="281"/>
      <c r="R421" s="281"/>
      <c r="S421" s="281"/>
      <c r="T421" s="282"/>
      <c r="U421" s="15"/>
      <c r="V421" s="15"/>
      <c r="W421" s="15"/>
      <c r="X421" s="15"/>
      <c r="Y421" s="15"/>
      <c r="Z421" s="15"/>
      <c r="AA421" s="15"/>
      <c r="AB421" s="15"/>
      <c r="AC421" s="15"/>
      <c r="AD421" s="15"/>
      <c r="AE421" s="15"/>
      <c r="AT421" s="283" t="s">
        <v>488</v>
      </c>
      <c r="AU421" s="283" t="s">
        <v>90</v>
      </c>
      <c r="AV421" s="15" t="s">
        <v>90</v>
      </c>
      <c r="AW421" s="15" t="s">
        <v>38</v>
      </c>
      <c r="AX421" s="15" t="s">
        <v>83</v>
      </c>
      <c r="AY421" s="283" t="s">
        <v>355</v>
      </c>
    </row>
    <row r="422" s="13" customFormat="1">
      <c r="A422" s="13"/>
      <c r="B422" s="252"/>
      <c r="C422" s="253"/>
      <c r="D422" s="242" t="s">
        <v>488</v>
      </c>
      <c r="E422" s="254" t="s">
        <v>1</v>
      </c>
      <c r="F422" s="255" t="s">
        <v>11392</v>
      </c>
      <c r="G422" s="253"/>
      <c r="H422" s="256">
        <v>2</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488</v>
      </c>
      <c r="AU422" s="262" t="s">
        <v>90</v>
      </c>
      <c r="AV422" s="13" t="s">
        <v>92</v>
      </c>
      <c r="AW422" s="13" t="s">
        <v>38</v>
      </c>
      <c r="AX422" s="13" t="s">
        <v>83</v>
      </c>
      <c r="AY422" s="262" t="s">
        <v>355</v>
      </c>
    </row>
    <row r="423" s="14" customFormat="1">
      <c r="A423" s="14"/>
      <c r="B423" s="263"/>
      <c r="C423" s="264"/>
      <c r="D423" s="242" t="s">
        <v>488</v>
      </c>
      <c r="E423" s="265" t="s">
        <v>1</v>
      </c>
      <c r="F423" s="266" t="s">
        <v>490</v>
      </c>
      <c r="G423" s="264"/>
      <c r="H423" s="267">
        <v>2</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488</v>
      </c>
      <c r="AU423" s="273" t="s">
        <v>90</v>
      </c>
      <c r="AV423" s="14" t="s">
        <v>144</v>
      </c>
      <c r="AW423" s="14" t="s">
        <v>38</v>
      </c>
      <c r="AX423" s="14" t="s">
        <v>90</v>
      </c>
      <c r="AY423" s="273" t="s">
        <v>355</v>
      </c>
    </row>
    <row r="424" s="2" customFormat="1" ht="16.5" customHeight="1">
      <c r="A424" s="40"/>
      <c r="B424" s="41"/>
      <c r="C424" s="229" t="s">
        <v>929</v>
      </c>
      <c r="D424" s="229" t="s">
        <v>358</v>
      </c>
      <c r="E424" s="230" t="s">
        <v>11393</v>
      </c>
      <c r="F424" s="231" t="s">
        <v>11394</v>
      </c>
      <c r="G424" s="232" t="s">
        <v>514</v>
      </c>
      <c r="H424" s="233">
        <v>31</v>
      </c>
      <c r="I424" s="234"/>
      <c r="J424" s="235">
        <f>ROUND(I424*H424,2)</f>
        <v>0</v>
      </c>
      <c r="K424" s="231" t="s">
        <v>525</v>
      </c>
      <c r="L424" s="46"/>
      <c r="M424" s="236" t="s">
        <v>1</v>
      </c>
      <c r="N424" s="237" t="s">
        <v>48</v>
      </c>
      <c r="O424" s="93"/>
      <c r="P424" s="238">
        <f>O424*H424</f>
        <v>0</v>
      </c>
      <c r="Q424" s="238">
        <v>0</v>
      </c>
      <c r="R424" s="238">
        <f>Q424*H424</f>
        <v>0</v>
      </c>
      <c r="S424" s="238">
        <v>0</v>
      </c>
      <c r="T424" s="239">
        <f>S424*H424</f>
        <v>0</v>
      </c>
      <c r="U424" s="40"/>
      <c r="V424" s="40"/>
      <c r="W424" s="40"/>
      <c r="X424" s="40"/>
      <c r="Y424" s="40"/>
      <c r="Z424" s="40"/>
      <c r="AA424" s="40"/>
      <c r="AB424" s="40"/>
      <c r="AC424" s="40"/>
      <c r="AD424" s="40"/>
      <c r="AE424" s="40"/>
      <c r="AR424" s="240" t="s">
        <v>2859</v>
      </c>
      <c r="AT424" s="240" t="s">
        <v>358</v>
      </c>
      <c r="AU424" s="240" t="s">
        <v>90</v>
      </c>
      <c r="AY424" s="18" t="s">
        <v>355</v>
      </c>
      <c r="BE424" s="241">
        <f>IF(N424="základní",J424,0)</f>
        <v>0</v>
      </c>
      <c r="BF424" s="241">
        <f>IF(N424="snížená",J424,0)</f>
        <v>0</v>
      </c>
      <c r="BG424" s="241">
        <f>IF(N424="zákl. přenesená",J424,0)</f>
        <v>0</v>
      </c>
      <c r="BH424" s="241">
        <f>IF(N424="sníž. přenesená",J424,0)</f>
        <v>0</v>
      </c>
      <c r="BI424" s="241">
        <f>IF(N424="nulová",J424,0)</f>
        <v>0</v>
      </c>
      <c r="BJ424" s="18" t="s">
        <v>90</v>
      </c>
      <c r="BK424" s="241">
        <f>ROUND(I424*H424,2)</f>
        <v>0</v>
      </c>
      <c r="BL424" s="18" t="s">
        <v>2859</v>
      </c>
      <c r="BM424" s="240" t="s">
        <v>11395</v>
      </c>
    </row>
    <row r="425" s="2" customFormat="1">
      <c r="A425" s="40"/>
      <c r="B425" s="41"/>
      <c r="C425" s="42"/>
      <c r="D425" s="242" t="s">
        <v>368</v>
      </c>
      <c r="E425" s="42"/>
      <c r="F425" s="243" t="s">
        <v>11396</v>
      </c>
      <c r="G425" s="42"/>
      <c r="H425" s="42"/>
      <c r="I425" s="244"/>
      <c r="J425" s="42"/>
      <c r="K425" s="42"/>
      <c r="L425" s="46"/>
      <c r="M425" s="245"/>
      <c r="N425" s="246"/>
      <c r="O425" s="93"/>
      <c r="P425" s="93"/>
      <c r="Q425" s="93"/>
      <c r="R425" s="93"/>
      <c r="S425" s="93"/>
      <c r="T425" s="94"/>
      <c r="U425" s="40"/>
      <c r="V425" s="40"/>
      <c r="W425" s="40"/>
      <c r="X425" s="40"/>
      <c r="Y425" s="40"/>
      <c r="Z425" s="40"/>
      <c r="AA425" s="40"/>
      <c r="AB425" s="40"/>
      <c r="AC425" s="40"/>
      <c r="AD425" s="40"/>
      <c r="AE425" s="40"/>
      <c r="AT425" s="18" t="s">
        <v>368</v>
      </c>
      <c r="AU425" s="18" t="s">
        <v>90</v>
      </c>
    </row>
    <row r="426" s="15" customFormat="1">
      <c r="A426" s="15"/>
      <c r="B426" s="274"/>
      <c r="C426" s="275"/>
      <c r="D426" s="242" t="s">
        <v>488</v>
      </c>
      <c r="E426" s="276" t="s">
        <v>1</v>
      </c>
      <c r="F426" s="277" t="s">
        <v>11146</v>
      </c>
      <c r="G426" s="275"/>
      <c r="H426" s="276" t="s">
        <v>1</v>
      </c>
      <c r="I426" s="278"/>
      <c r="J426" s="275"/>
      <c r="K426" s="275"/>
      <c r="L426" s="279"/>
      <c r="M426" s="280"/>
      <c r="N426" s="281"/>
      <c r="O426" s="281"/>
      <c r="P426" s="281"/>
      <c r="Q426" s="281"/>
      <c r="R426" s="281"/>
      <c r="S426" s="281"/>
      <c r="T426" s="282"/>
      <c r="U426" s="15"/>
      <c r="V426" s="15"/>
      <c r="W426" s="15"/>
      <c r="X426" s="15"/>
      <c r="Y426" s="15"/>
      <c r="Z426" s="15"/>
      <c r="AA426" s="15"/>
      <c r="AB426" s="15"/>
      <c r="AC426" s="15"/>
      <c r="AD426" s="15"/>
      <c r="AE426" s="15"/>
      <c r="AT426" s="283" t="s">
        <v>488</v>
      </c>
      <c r="AU426" s="283" t="s">
        <v>90</v>
      </c>
      <c r="AV426" s="15" t="s">
        <v>90</v>
      </c>
      <c r="AW426" s="15" t="s">
        <v>38</v>
      </c>
      <c r="AX426" s="15" t="s">
        <v>83</v>
      </c>
      <c r="AY426" s="283" t="s">
        <v>355</v>
      </c>
    </row>
    <row r="427" s="13" customFormat="1">
      <c r="A427" s="13"/>
      <c r="B427" s="252"/>
      <c r="C427" s="253"/>
      <c r="D427" s="242" t="s">
        <v>488</v>
      </c>
      <c r="E427" s="254" t="s">
        <v>1</v>
      </c>
      <c r="F427" s="255" t="s">
        <v>11397</v>
      </c>
      <c r="G427" s="253"/>
      <c r="H427" s="256">
        <v>31</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488</v>
      </c>
      <c r="AU427" s="262" t="s">
        <v>90</v>
      </c>
      <c r="AV427" s="13" t="s">
        <v>92</v>
      </c>
      <c r="AW427" s="13" t="s">
        <v>38</v>
      </c>
      <c r="AX427" s="13" t="s">
        <v>83</v>
      </c>
      <c r="AY427" s="262" t="s">
        <v>355</v>
      </c>
    </row>
    <row r="428" s="14" customFormat="1">
      <c r="A428" s="14"/>
      <c r="B428" s="263"/>
      <c r="C428" s="264"/>
      <c r="D428" s="242" t="s">
        <v>488</v>
      </c>
      <c r="E428" s="265" t="s">
        <v>1</v>
      </c>
      <c r="F428" s="266" t="s">
        <v>490</v>
      </c>
      <c r="G428" s="264"/>
      <c r="H428" s="267">
        <v>31</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488</v>
      </c>
      <c r="AU428" s="273" t="s">
        <v>90</v>
      </c>
      <c r="AV428" s="14" t="s">
        <v>144</v>
      </c>
      <c r="AW428" s="14" t="s">
        <v>38</v>
      </c>
      <c r="AX428" s="14" t="s">
        <v>90</v>
      </c>
      <c r="AY428" s="273" t="s">
        <v>355</v>
      </c>
    </row>
    <row r="429" s="2" customFormat="1" ht="16.5" customHeight="1">
      <c r="A429" s="40"/>
      <c r="B429" s="41"/>
      <c r="C429" s="229" t="s">
        <v>933</v>
      </c>
      <c r="D429" s="229" t="s">
        <v>358</v>
      </c>
      <c r="E429" s="230" t="s">
        <v>11398</v>
      </c>
      <c r="F429" s="231" t="s">
        <v>11399</v>
      </c>
      <c r="G429" s="232" t="s">
        <v>366</v>
      </c>
      <c r="H429" s="233">
        <v>1</v>
      </c>
      <c r="I429" s="234"/>
      <c r="J429" s="235">
        <f>ROUND(I429*H429,2)</f>
        <v>0</v>
      </c>
      <c r="K429" s="231" t="s">
        <v>525</v>
      </c>
      <c r="L429" s="46"/>
      <c r="M429" s="236" t="s">
        <v>1</v>
      </c>
      <c r="N429" s="237" t="s">
        <v>48</v>
      </c>
      <c r="O429" s="93"/>
      <c r="P429" s="238">
        <f>O429*H429</f>
        <v>0</v>
      </c>
      <c r="Q429" s="238">
        <v>0</v>
      </c>
      <c r="R429" s="238">
        <f>Q429*H429</f>
        <v>0</v>
      </c>
      <c r="S429" s="238">
        <v>0</v>
      </c>
      <c r="T429" s="239">
        <f>S429*H429</f>
        <v>0</v>
      </c>
      <c r="U429" s="40"/>
      <c r="V429" s="40"/>
      <c r="W429" s="40"/>
      <c r="X429" s="40"/>
      <c r="Y429" s="40"/>
      <c r="Z429" s="40"/>
      <c r="AA429" s="40"/>
      <c r="AB429" s="40"/>
      <c r="AC429" s="40"/>
      <c r="AD429" s="40"/>
      <c r="AE429" s="40"/>
      <c r="AR429" s="240" t="s">
        <v>2859</v>
      </c>
      <c r="AT429" s="240" t="s">
        <v>358</v>
      </c>
      <c r="AU429" s="240" t="s">
        <v>90</v>
      </c>
      <c r="AY429" s="18" t="s">
        <v>355</v>
      </c>
      <c r="BE429" s="241">
        <f>IF(N429="základní",J429,0)</f>
        <v>0</v>
      </c>
      <c r="BF429" s="241">
        <f>IF(N429="snížená",J429,0)</f>
        <v>0</v>
      </c>
      <c r="BG429" s="241">
        <f>IF(N429="zákl. přenesená",J429,0)</f>
        <v>0</v>
      </c>
      <c r="BH429" s="241">
        <f>IF(N429="sníž. přenesená",J429,0)</f>
        <v>0</v>
      </c>
      <c r="BI429" s="241">
        <f>IF(N429="nulová",J429,0)</f>
        <v>0</v>
      </c>
      <c r="BJ429" s="18" t="s">
        <v>90</v>
      </c>
      <c r="BK429" s="241">
        <f>ROUND(I429*H429,2)</f>
        <v>0</v>
      </c>
      <c r="BL429" s="18" t="s">
        <v>2859</v>
      </c>
      <c r="BM429" s="240" t="s">
        <v>11400</v>
      </c>
    </row>
    <row r="430" s="2" customFormat="1">
      <c r="A430" s="40"/>
      <c r="B430" s="41"/>
      <c r="C430" s="42"/>
      <c r="D430" s="242" t="s">
        <v>368</v>
      </c>
      <c r="E430" s="42"/>
      <c r="F430" s="243" t="s">
        <v>11401</v>
      </c>
      <c r="G430" s="42"/>
      <c r="H430" s="42"/>
      <c r="I430" s="244"/>
      <c r="J430" s="42"/>
      <c r="K430" s="42"/>
      <c r="L430" s="46"/>
      <c r="M430" s="245"/>
      <c r="N430" s="246"/>
      <c r="O430" s="93"/>
      <c r="P430" s="93"/>
      <c r="Q430" s="93"/>
      <c r="R430" s="93"/>
      <c r="S430" s="93"/>
      <c r="T430" s="94"/>
      <c r="U430" s="40"/>
      <c r="V430" s="40"/>
      <c r="W430" s="40"/>
      <c r="X430" s="40"/>
      <c r="Y430" s="40"/>
      <c r="Z430" s="40"/>
      <c r="AA430" s="40"/>
      <c r="AB430" s="40"/>
      <c r="AC430" s="40"/>
      <c r="AD430" s="40"/>
      <c r="AE430" s="40"/>
      <c r="AT430" s="18" t="s">
        <v>368</v>
      </c>
      <c r="AU430" s="18" t="s">
        <v>90</v>
      </c>
    </row>
    <row r="431" s="15" customFormat="1">
      <c r="A431" s="15"/>
      <c r="B431" s="274"/>
      <c r="C431" s="275"/>
      <c r="D431" s="242" t="s">
        <v>488</v>
      </c>
      <c r="E431" s="276" t="s">
        <v>1</v>
      </c>
      <c r="F431" s="277" t="s">
        <v>11146</v>
      </c>
      <c r="G431" s="275"/>
      <c r="H431" s="276" t="s">
        <v>1</v>
      </c>
      <c r="I431" s="278"/>
      <c r="J431" s="275"/>
      <c r="K431" s="275"/>
      <c r="L431" s="279"/>
      <c r="M431" s="280"/>
      <c r="N431" s="281"/>
      <c r="O431" s="281"/>
      <c r="P431" s="281"/>
      <c r="Q431" s="281"/>
      <c r="R431" s="281"/>
      <c r="S431" s="281"/>
      <c r="T431" s="282"/>
      <c r="U431" s="15"/>
      <c r="V431" s="15"/>
      <c r="W431" s="15"/>
      <c r="X431" s="15"/>
      <c r="Y431" s="15"/>
      <c r="Z431" s="15"/>
      <c r="AA431" s="15"/>
      <c r="AB431" s="15"/>
      <c r="AC431" s="15"/>
      <c r="AD431" s="15"/>
      <c r="AE431" s="15"/>
      <c r="AT431" s="283" t="s">
        <v>488</v>
      </c>
      <c r="AU431" s="283" t="s">
        <v>90</v>
      </c>
      <c r="AV431" s="15" t="s">
        <v>90</v>
      </c>
      <c r="AW431" s="15" t="s">
        <v>38</v>
      </c>
      <c r="AX431" s="15" t="s">
        <v>83</v>
      </c>
      <c r="AY431" s="283" t="s">
        <v>355</v>
      </c>
    </row>
    <row r="432" s="13" customFormat="1">
      <c r="A432" s="13"/>
      <c r="B432" s="252"/>
      <c r="C432" s="253"/>
      <c r="D432" s="242" t="s">
        <v>488</v>
      </c>
      <c r="E432" s="254" t="s">
        <v>1</v>
      </c>
      <c r="F432" s="255" t="s">
        <v>11402</v>
      </c>
      <c r="G432" s="253"/>
      <c r="H432" s="256">
        <v>1</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488</v>
      </c>
      <c r="AU432" s="262" t="s">
        <v>90</v>
      </c>
      <c r="AV432" s="13" t="s">
        <v>92</v>
      </c>
      <c r="AW432" s="13" t="s">
        <v>38</v>
      </c>
      <c r="AX432" s="13" t="s">
        <v>83</v>
      </c>
      <c r="AY432" s="262" t="s">
        <v>355</v>
      </c>
    </row>
    <row r="433" s="14" customFormat="1">
      <c r="A433" s="14"/>
      <c r="B433" s="263"/>
      <c r="C433" s="264"/>
      <c r="D433" s="242" t="s">
        <v>488</v>
      </c>
      <c r="E433" s="265" t="s">
        <v>1</v>
      </c>
      <c r="F433" s="266" t="s">
        <v>490</v>
      </c>
      <c r="G433" s="264"/>
      <c r="H433" s="267">
        <v>1</v>
      </c>
      <c r="I433" s="268"/>
      <c r="J433" s="264"/>
      <c r="K433" s="264"/>
      <c r="L433" s="269"/>
      <c r="M433" s="270"/>
      <c r="N433" s="271"/>
      <c r="O433" s="271"/>
      <c r="P433" s="271"/>
      <c r="Q433" s="271"/>
      <c r="R433" s="271"/>
      <c r="S433" s="271"/>
      <c r="T433" s="272"/>
      <c r="U433" s="14"/>
      <c r="V433" s="14"/>
      <c r="W433" s="14"/>
      <c r="X433" s="14"/>
      <c r="Y433" s="14"/>
      <c r="Z433" s="14"/>
      <c r="AA433" s="14"/>
      <c r="AB433" s="14"/>
      <c r="AC433" s="14"/>
      <c r="AD433" s="14"/>
      <c r="AE433" s="14"/>
      <c r="AT433" s="273" t="s">
        <v>488</v>
      </c>
      <c r="AU433" s="273" t="s">
        <v>90</v>
      </c>
      <c r="AV433" s="14" t="s">
        <v>144</v>
      </c>
      <c r="AW433" s="14" t="s">
        <v>38</v>
      </c>
      <c r="AX433" s="14" t="s">
        <v>90</v>
      </c>
      <c r="AY433" s="273" t="s">
        <v>355</v>
      </c>
    </row>
    <row r="434" s="2" customFormat="1" ht="16.5" customHeight="1">
      <c r="A434" s="40"/>
      <c r="B434" s="41"/>
      <c r="C434" s="229" t="s">
        <v>938</v>
      </c>
      <c r="D434" s="229" t="s">
        <v>358</v>
      </c>
      <c r="E434" s="230" t="s">
        <v>11403</v>
      </c>
      <c r="F434" s="231" t="s">
        <v>11404</v>
      </c>
      <c r="G434" s="232" t="s">
        <v>635</v>
      </c>
      <c r="H434" s="233">
        <v>6</v>
      </c>
      <c r="I434" s="234"/>
      <c r="J434" s="235">
        <f>ROUND(I434*H434,2)</f>
        <v>0</v>
      </c>
      <c r="K434" s="231" t="s">
        <v>525</v>
      </c>
      <c r="L434" s="46"/>
      <c r="M434" s="236" t="s">
        <v>1</v>
      </c>
      <c r="N434" s="237" t="s">
        <v>48</v>
      </c>
      <c r="O434" s="93"/>
      <c r="P434" s="238">
        <f>O434*H434</f>
        <v>0</v>
      </c>
      <c r="Q434" s="238">
        <v>0</v>
      </c>
      <c r="R434" s="238">
        <f>Q434*H434</f>
        <v>0</v>
      </c>
      <c r="S434" s="238">
        <v>0</v>
      </c>
      <c r="T434" s="239">
        <f>S434*H434</f>
        <v>0</v>
      </c>
      <c r="U434" s="40"/>
      <c r="V434" s="40"/>
      <c r="W434" s="40"/>
      <c r="X434" s="40"/>
      <c r="Y434" s="40"/>
      <c r="Z434" s="40"/>
      <c r="AA434" s="40"/>
      <c r="AB434" s="40"/>
      <c r="AC434" s="40"/>
      <c r="AD434" s="40"/>
      <c r="AE434" s="40"/>
      <c r="AR434" s="240" t="s">
        <v>2859</v>
      </c>
      <c r="AT434" s="240" t="s">
        <v>358</v>
      </c>
      <c r="AU434" s="240" t="s">
        <v>90</v>
      </c>
      <c r="AY434" s="18" t="s">
        <v>355</v>
      </c>
      <c r="BE434" s="241">
        <f>IF(N434="základní",J434,0)</f>
        <v>0</v>
      </c>
      <c r="BF434" s="241">
        <f>IF(N434="snížená",J434,0)</f>
        <v>0</v>
      </c>
      <c r="BG434" s="241">
        <f>IF(N434="zákl. přenesená",J434,0)</f>
        <v>0</v>
      </c>
      <c r="BH434" s="241">
        <f>IF(N434="sníž. přenesená",J434,0)</f>
        <v>0</v>
      </c>
      <c r="BI434" s="241">
        <f>IF(N434="nulová",J434,0)</f>
        <v>0</v>
      </c>
      <c r="BJ434" s="18" t="s">
        <v>90</v>
      </c>
      <c r="BK434" s="241">
        <f>ROUND(I434*H434,2)</f>
        <v>0</v>
      </c>
      <c r="BL434" s="18" t="s">
        <v>2859</v>
      </c>
      <c r="BM434" s="240" t="s">
        <v>11405</v>
      </c>
    </row>
    <row r="435" s="2" customFormat="1">
      <c r="A435" s="40"/>
      <c r="B435" s="41"/>
      <c r="C435" s="42"/>
      <c r="D435" s="242" t="s">
        <v>368</v>
      </c>
      <c r="E435" s="42"/>
      <c r="F435" s="243" t="s">
        <v>11406</v>
      </c>
      <c r="G435" s="42"/>
      <c r="H435" s="42"/>
      <c r="I435" s="244"/>
      <c r="J435" s="42"/>
      <c r="K435" s="42"/>
      <c r="L435" s="46"/>
      <c r="M435" s="245"/>
      <c r="N435" s="246"/>
      <c r="O435" s="93"/>
      <c r="P435" s="93"/>
      <c r="Q435" s="93"/>
      <c r="R435" s="93"/>
      <c r="S435" s="93"/>
      <c r="T435" s="94"/>
      <c r="U435" s="40"/>
      <c r="V435" s="40"/>
      <c r="W435" s="40"/>
      <c r="X435" s="40"/>
      <c r="Y435" s="40"/>
      <c r="Z435" s="40"/>
      <c r="AA435" s="40"/>
      <c r="AB435" s="40"/>
      <c r="AC435" s="40"/>
      <c r="AD435" s="40"/>
      <c r="AE435" s="40"/>
      <c r="AT435" s="18" t="s">
        <v>368</v>
      </c>
      <c r="AU435" s="18" t="s">
        <v>90</v>
      </c>
    </row>
    <row r="436" s="15" customFormat="1">
      <c r="A436" s="15"/>
      <c r="B436" s="274"/>
      <c r="C436" s="275"/>
      <c r="D436" s="242" t="s">
        <v>488</v>
      </c>
      <c r="E436" s="276" t="s">
        <v>1</v>
      </c>
      <c r="F436" s="277" t="s">
        <v>1751</v>
      </c>
      <c r="G436" s="275"/>
      <c r="H436" s="276" t="s">
        <v>1</v>
      </c>
      <c r="I436" s="278"/>
      <c r="J436" s="275"/>
      <c r="K436" s="275"/>
      <c r="L436" s="279"/>
      <c r="M436" s="280"/>
      <c r="N436" s="281"/>
      <c r="O436" s="281"/>
      <c r="P436" s="281"/>
      <c r="Q436" s="281"/>
      <c r="R436" s="281"/>
      <c r="S436" s="281"/>
      <c r="T436" s="282"/>
      <c r="U436" s="15"/>
      <c r="V436" s="15"/>
      <c r="W436" s="15"/>
      <c r="X436" s="15"/>
      <c r="Y436" s="15"/>
      <c r="Z436" s="15"/>
      <c r="AA436" s="15"/>
      <c r="AB436" s="15"/>
      <c r="AC436" s="15"/>
      <c r="AD436" s="15"/>
      <c r="AE436" s="15"/>
      <c r="AT436" s="283" t="s">
        <v>488</v>
      </c>
      <c r="AU436" s="283" t="s">
        <v>90</v>
      </c>
      <c r="AV436" s="15" t="s">
        <v>90</v>
      </c>
      <c r="AW436" s="15" t="s">
        <v>38</v>
      </c>
      <c r="AX436" s="15" t="s">
        <v>83</v>
      </c>
      <c r="AY436" s="283" t="s">
        <v>355</v>
      </c>
    </row>
    <row r="437" s="13" customFormat="1">
      <c r="A437" s="13"/>
      <c r="B437" s="252"/>
      <c r="C437" s="253"/>
      <c r="D437" s="242" t="s">
        <v>488</v>
      </c>
      <c r="E437" s="254" t="s">
        <v>1</v>
      </c>
      <c r="F437" s="255" t="s">
        <v>11407</v>
      </c>
      <c r="G437" s="253"/>
      <c r="H437" s="256">
        <v>6</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488</v>
      </c>
      <c r="AU437" s="262" t="s">
        <v>90</v>
      </c>
      <c r="AV437" s="13" t="s">
        <v>92</v>
      </c>
      <c r="AW437" s="13" t="s">
        <v>38</v>
      </c>
      <c r="AX437" s="13" t="s">
        <v>83</v>
      </c>
      <c r="AY437" s="262" t="s">
        <v>355</v>
      </c>
    </row>
    <row r="438" s="14" customFormat="1">
      <c r="A438" s="14"/>
      <c r="B438" s="263"/>
      <c r="C438" s="264"/>
      <c r="D438" s="242" t="s">
        <v>488</v>
      </c>
      <c r="E438" s="265" t="s">
        <v>1</v>
      </c>
      <c r="F438" s="266" t="s">
        <v>490</v>
      </c>
      <c r="G438" s="264"/>
      <c r="H438" s="267">
        <v>6</v>
      </c>
      <c r="I438" s="268"/>
      <c r="J438" s="264"/>
      <c r="K438" s="264"/>
      <c r="L438" s="269"/>
      <c r="M438" s="313"/>
      <c r="N438" s="314"/>
      <c r="O438" s="314"/>
      <c r="P438" s="314"/>
      <c r="Q438" s="314"/>
      <c r="R438" s="314"/>
      <c r="S438" s="314"/>
      <c r="T438" s="315"/>
      <c r="U438" s="14"/>
      <c r="V438" s="14"/>
      <c r="W438" s="14"/>
      <c r="X438" s="14"/>
      <c r="Y438" s="14"/>
      <c r="Z438" s="14"/>
      <c r="AA438" s="14"/>
      <c r="AB438" s="14"/>
      <c r="AC438" s="14"/>
      <c r="AD438" s="14"/>
      <c r="AE438" s="14"/>
      <c r="AT438" s="273" t="s">
        <v>488</v>
      </c>
      <c r="AU438" s="273" t="s">
        <v>90</v>
      </c>
      <c r="AV438" s="14" t="s">
        <v>144</v>
      </c>
      <c r="AW438" s="14" t="s">
        <v>38</v>
      </c>
      <c r="AX438" s="14" t="s">
        <v>90</v>
      </c>
      <c r="AY438" s="273" t="s">
        <v>355</v>
      </c>
    </row>
    <row r="439" s="2" customFormat="1" ht="6.96" customHeight="1">
      <c r="A439" s="40"/>
      <c r="B439" s="68"/>
      <c r="C439" s="69"/>
      <c r="D439" s="69"/>
      <c r="E439" s="69"/>
      <c r="F439" s="69"/>
      <c r="G439" s="69"/>
      <c r="H439" s="69"/>
      <c r="I439" s="69"/>
      <c r="J439" s="69"/>
      <c r="K439" s="69"/>
      <c r="L439" s="46"/>
      <c r="M439" s="40"/>
      <c r="O439" s="40"/>
      <c r="P439" s="40"/>
      <c r="Q439" s="40"/>
      <c r="R439" s="40"/>
      <c r="S439" s="40"/>
      <c r="T439" s="40"/>
      <c r="U439" s="40"/>
      <c r="V439" s="40"/>
      <c r="W439" s="40"/>
      <c r="X439" s="40"/>
      <c r="Y439" s="40"/>
      <c r="Z439" s="40"/>
      <c r="AA439" s="40"/>
      <c r="AB439" s="40"/>
      <c r="AC439" s="40"/>
      <c r="AD439" s="40"/>
      <c r="AE439" s="40"/>
    </row>
  </sheetData>
  <sheetProtection sheet="1" autoFilter="0" formatColumns="0" formatRows="0" objects="1" scenarios="1" spinCount="100000" saltValue="A4Efu//FGJTt+XvTA1wl9W+EgbfqaiIxzTjcqmKbMRSGrA0VaeIxN18SHIrMRLLc2wcgTyPaLyC46yGSaIPHBQ==" hashValue="rvJtZdS2KwY/rRppFHxF0JypdTfvxb9I6IqjHvn7aFCCr8M5oD9fsbGOWLlzwoSCcb1qCKfri5WSrD1G+i3kNQ==" algorithmName="SHA-512" password="E785"/>
  <autoFilter ref="C126:K438"/>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279</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11408</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19</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23</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
        <v>1</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
        <v>32</v>
      </c>
      <c r="F15" s="40"/>
      <c r="G15" s="40"/>
      <c r="H15" s="40"/>
      <c r="I15" s="153" t="s">
        <v>33</v>
      </c>
      <c r="J15" s="144" t="s">
        <v>1</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
        <v>1</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
        <v>37</v>
      </c>
      <c r="F21" s="40"/>
      <c r="G21" s="40"/>
      <c r="H21" s="40"/>
      <c r="I21" s="153" t="s">
        <v>33</v>
      </c>
      <c r="J21" s="144" t="s">
        <v>1</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59.25" customHeight="1">
      <c r="A27" s="157"/>
      <c r="B27" s="158"/>
      <c r="C27" s="157"/>
      <c r="D27" s="157"/>
      <c r="E27" s="159" t="s">
        <v>42</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ROUND((SUM(BE118:BE121)),  2)</f>
        <v>0</v>
      </c>
      <c r="G33" s="40"/>
      <c r="H33" s="40"/>
      <c r="I33" s="167">
        <v>0.20999999999999999</v>
      </c>
      <c r="J33" s="166">
        <f>ROUND(((SUM(BE118:BE121))*I33),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ROUND((SUM(BF118:BF121)),  2)</f>
        <v>0</v>
      </c>
      <c r="G34" s="40"/>
      <c r="H34" s="40"/>
      <c r="I34" s="167">
        <v>0.14999999999999999</v>
      </c>
      <c r="J34" s="166">
        <f>ROUND(((SUM(BF118:BF121))*I34),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ROUND((SUM(BG118:BG121)),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ROUND((SUM(BH118:BH121)),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ROUND((SUM(BI118:BI121)),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03 - SADOVÉ ÚPRAVY - OBSAŽENO V D.2-IO 02</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Jičín</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J118</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3670</v>
      </c>
      <c r="E97" s="194"/>
      <c r="F97" s="194"/>
      <c r="G97" s="194"/>
      <c r="H97" s="194"/>
      <c r="I97" s="194"/>
      <c r="J97" s="195">
        <f>J119</f>
        <v>0</v>
      </c>
      <c r="K97" s="192"/>
      <c r="L97" s="196"/>
      <c r="S97" s="9"/>
      <c r="T97" s="9"/>
      <c r="U97" s="9"/>
      <c r="V97" s="9"/>
      <c r="W97" s="9"/>
      <c r="X97" s="9"/>
      <c r="Y97" s="9"/>
      <c r="Z97" s="9"/>
      <c r="AA97" s="9"/>
      <c r="AB97" s="9"/>
      <c r="AC97" s="9"/>
      <c r="AD97" s="9"/>
      <c r="AE97" s="9"/>
    </row>
    <row r="98" s="10" customFormat="1" ht="19.92" customHeight="1">
      <c r="A98" s="10"/>
      <c r="B98" s="197"/>
      <c r="C98" s="135"/>
      <c r="D98" s="198" t="s">
        <v>11409</v>
      </c>
      <c r="E98" s="199"/>
      <c r="F98" s="199"/>
      <c r="G98" s="199"/>
      <c r="H98" s="199"/>
      <c r="I98" s="199"/>
      <c r="J98" s="200">
        <f>J120</f>
        <v>0</v>
      </c>
      <c r="K98" s="135"/>
      <c r="L98" s="201"/>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69"/>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71"/>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341</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86" t="str">
        <f>E7</f>
        <v>STAVEBNÍ ÚPRAVY Č.P. 511 PRO LABORATOŘE A ONKOLOGII OBLASTNÍ NEMOCNICE JIČÍN A.S.</v>
      </c>
      <c r="F108" s="33"/>
      <c r="G108" s="33"/>
      <c r="H108" s="33"/>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325</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D.2-IO 03 - SADOVÉ ÚPRAVY - OBSAŽENO V D.2-IO 02</v>
      </c>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Jičín</v>
      </c>
      <c r="G112" s="42"/>
      <c r="H112" s="42"/>
      <c r="I112" s="33"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25.65" customHeight="1">
      <c r="A114" s="40"/>
      <c r="B114" s="41"/>
      <c r="C114" s="33" t="s">
        <v>30</v>
      </c>
      <c r="D114" s="42"/>
      <c r="E114" s="42"/>
      <c r="F114" s="28" t="str">
        <f>E15</f>
        <v>KRÁLOVÉHRADECKÝ KRAJ</v>
      </c>
      <c r="G114" s="42"/>
      <c r="H114" s="42"/>
      <c r="I114" s="33"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33"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11" customFormat="1" ht="29.28" customHeight="1">
      <c r="A117" s="202"/>
      <c r="B117" s="203"/>
      <c r="C117" s="204" t="s">
        <v>342</v>
      </c>
      <c r="D117" s="205" t="s">
        <v>68</v>
      </c>
      <c r="E117" s="205" t="s">
        <v>64</v>
      </c>
      <c r="F117" s="205" t="s">
        <v>65</v>
      </c>
      <c r="G117" s="205" t="s">
        <v>343</v>
      </c>
      <c r="H117" s="205" t="s">
        <v>344</v>
      </c>
      <c r="I117" s="205" t="s">
        <v>345</v>
      </c>
      <c r="J117" s="205" t="s">
        <v>329</v>
      </c>
      <c r="K117" s="206" t="s">
        <v>346</v>
      </c>
      <c r="L117" s="207"/>
      <c r="M117" s="102" t="s">
        <v>1</v>
      </c>
      <c r="N117" s="103" t="s">
        <v>47</v>
      </c>
      <c r="O117" s="103" t="s">
        <v>347</v>
      </c>
      <c r="P117" s="103" t="s">
        <v>348</v>
      </c>
      <c r="Q117" s="103" t="s">
        <v>349</v>
      </c>
      <c r="R117" s="103" t="s">
        <v>350</v>
      </c>
      <c r="S117" s="103" t="s">
        <v>351</v>
      </c>
      <c r="T117" s="104" t="s">
        <v>352</v>
      </c>
      <c r="U117" s="202"/>
      <c r="V117" s="202"/>
      <c r="W117" s="202"/>
      <c r="X117" s="202"/>
      <c r="Y117" s="202"/>
      <c r="Z117" s="202"/>
      <c r="AA117" s="202"/>
      <c r="AB117" s="202"/>
      <c r="AC117" s="202"/>
      <c r="AD117" s="202"/>
      <c r="AE117" s="202"/>
    </row>
    <row r="118" s="2" customFormat="1" ht="22.8" customHeight="1">
      <c r="A118" s="40"/>
      <c r="B118" s="41"/>
      <c r="C118" s="109" t="s">
        <v>353</v>
      </c>
      <c r="D118" s="42"/>
      <c r="E118" s="42"/>
      <c r="F118" s="42"/>
      <c r="G118" s="42"/>
      <c r="H118" s="42"/>
      <c r="I118" s="42"/>
      <c r="J118" s="208">
        <f>BK118</f>
        <v>0</v>
      </c>
      <c r="K118" s="42"/>
      <c r="L118" s="46"/>
      <c r="M118" s="105"/>
      <c r="N118" s="209"/>
      <c r="O118" s="106"/>
      <c r="P118" s="210">
        <f>P119</f>
        <v>0</v>
      </c>
      <c r="Q118" s="106"/>
      <c r="R118" s="210">
        <f>R119</f>
        <v>0</v>
      </c>
      <c r="S118" s="106"/>
      <c r="T118" s="211">
        <f>T119</f>
        <v>0</v>
      </c>
      <c r="U118" s="40"/>
      <c r="V118" s="40"/>
      <c r="W118" s="40"/>
      <c r="X118" s="40"/>
      <c r="Y118" s="40"/>
      <c r="Z118" s="40"/>
      <c r="AA118" s="40"/>
      <c r="AB118" s="40"/>
      <c r="AC118" s="40"/>
      <c r="AD118" s="40"/>
      <c r="AE118" s="40"/>
      <c r="AT118" s="18" t="s">
        <v>82</v>
      </c>
      <c r="AU118" s="18" t="s">
        <v>331</v>
      </c>
      <c r="BK118" s="212">
        <f>BK119</f>
        <v>0</v>
      </c>
    </row>
    <row r="119" s="12" customFormat="1" ht="25.92" customHeight="1">
      <c r="A119" s="12"/>
      <c r="B119" s="213"/>
      <c r="C119" s="214"/>
      <c r="D119" s="215" t="s">
        <v>82</v>
      </c>
      <c r="E119" s="216" t="s">
        <v>2888</v>
      </c>
      <c r="F119" s="216" t="s">
        <v>3988</v>
      </c>
      <c r="G119" s="214"/>
      <c r="H119" s="214"/>
      <c r="I119" s="217"/>
      <c r="J119" s="218">
        <f>BK119</f>
        <v>0</v>
      </c>
      <c r="K119" s="214"/>
      <c r="L119" s="219"/>
      <c r="M119" s="220"/>
      <c r="N119" s="221"/>
      <c r="O119" s="221"/>
      <c r="P119" s="222">
        <f>P120</f>
        <v>0</v>
      </c>
      <c r="Q119" s="221"/>
      <c r="R119" s="222">
        <f>R120</f>
        <v>0</v>
      </c>
      <c r="S119" s="221"/>
      <c r="T119" s="223">
        <f>T120</f>
        <v>0</v>
      </c>
      <c r="U119" s="12"/>
      <c r="V119" s="12"/>
      <c r="W119" s="12"/>
      <c r="X119" s="12"/>
      <c r="Y119" s="12"/>
      <c r="Z119" s="12"/>
      <c r="AA119" s="12"/>
      <c r="AB119" s="12"/>
      <c r="AC119" s="12"/>
      <c r="AD119" s="12"/>
      <c r="AE119" s="12"/>
      <c r="AR119" s="224" t="s">
        <v>144</v>
      </c>
      <c r="AT119" s="225" t="s">
        <v>82</v>
      </c>
      <c r="AU119" s="225" t="s">
        <v>83</v>
      </c>
      <c r="AY119" s="224" t="s">
        <v>355</v>
      </c>
      <c r="BK119" s="226">
        <f>BK120</f>
        <v>0</v>
      </c>
    </row>
    <row r="120" s="12" customFormat="1" ht="22.8" customHeight="1">
      <c r="A120" s="12"/>
      <c r="B120" s="213"/>
      <c r="C120" s="214"/>
      <c r="D120" s="215" t="s">
        <v>82</v>
      </c>
      <c r="E120" s="227" t="s">
        <v>2997</v>
      </c>
      <c r="F120" s="227" t="s">
        <v>11410</v>
      </c>
      <c r="G120" s="214"/>
      <c r="H120" s="214"/>
      <c r="I120" s="217"/>
      <c r="J120" s="228">
        <f>BK120</f>
        <v>0</v>
      </c>
      <c r="K120" s="214"/>
      <c r="L120" s="219"/>
      <c r="M120" s="220"/>
      <c r="N120" s="221"/>
      <c r="O120" s="221"/>
      <c r="P120" s="222">
        <f>P121</f>
        <v>0</v>
      </c>
      <c r="Q120" s="221"/>
      <c r="R120" s="222">
        <f>R121</f>
        <v>0</v>
      </c>
      <c r="S120" s="221"/>
      <c r="T120" s="223">
        <f>T121</f>
        <v>0</v>
      </c>
      <c r="U120" s="12"/>
      <c r="V120" s="12"/>
      <c r="W120" s="12"/>
      <c r="X120" s="12"/>
      <c r="Y120" s="12"/>
      <c r="Z120" s="12"/>
      <c r="AA120" s="12"/>
      <c r="AB120" s="12"/>
      <c r="AC120" s="12"/>
      <c r="AD120" s="12"/>
      <c r="AE120" s="12"/>
      <c r="AR120" s="224" t="s">
        <v>144</v>
      </c>
      <c r="AT120" s="225" t="s">
        <v>82</v>
      </c>
      <c r="AU120" s="225" t="s">
        <v>90</v>
      </c>
      <c r="AY120" s="224" t="s">
        <v>355</v>
      </c>
      <c r="BK120" s="226">
        <f>BK121</f>
        <v>0</v>
      </c>
    </row>
    <row r="121" s="2" customFormat="1" ht="16.5" customHeight="1">
      <c r="A121" s="40"/>
      <c r="B121" s="41"/>
      <c r="C121" s="229" t="s">
        <v>90</v>
      </c>
      <c r="D121" s="229" t="s">
        <v>358</v>
      </c>
      <c r="E121" s="230" t="s">
        <v>11411</v>
      </c>
      <c r="F121" s="231" t="s">
        <v>11412</v>
      </c>
      <c r="G121" s="232" t="s">
        <v>1</v>
      </c>
      <c r="H121" s="233">
        <v>0</v>
      </c>
      <c r="I121" s="234"/>
      <c r="J121" s="235">
        <f>ROUND(I121*H121,2)</f>
        <v>0</v>
      </c>
      <c r="K121" s="231" t="s">
        <v>1</v>
      </c>
      <c r="L121" s="46"/>
      <c r="M121" s="309" t="s">
        <v>1</v>
      </c>
      <c r="N121" s="310" t="s">
        <v>48</v>
      </c>
      <c r="O121" s="249"/>
      <c r="P121" s="311">
        <f>O121*H121</f>
        <v>0</v>
      </c>
      <c r="Q121" s="311">
        <v>0</v>
      </c>
      <c r="R121" s="311">
        <f>Q121*H121</f>
        <v>0</v>
      </c>
      <c r="S121" s="311">
        <v>0</v>
      </c>
      <c r="T121" s="312">
        <f>S121*H121</f>
        <v>0</v>
      </c>
      <c r="U121" s="40"/>
      <c r="V121" s="40"/>
      <c r="W121" s="40"/>
      <c r="X121" s="40"/>
      <c r="Y121" s="40"/>
      <c r="Z121" s="40"/>
      <c r="AA121" s="40"/>
      <c r="AB121" s="40"/>
      <c r="AC121" s="40"/>
      <c r="AD121" s="40"/>
      <c r="AE121" s="40"/>
      <c r="AR121" s="240" t="s">
        <v>2859</v>
      </c>
      <c r="AT121" s="240" t="s">
        <v>358</v>
      </c>
      <c r="AU121" s="240" t="s">
        <v>92</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2859</v>
      </c>
      <c r="BM121" s="240" t="s">
        <v>11413</v>
      </c>
    </row>
    <row r="122" s="2" customFormat="1" ht="6.96" customHeight="1">
      <c r="A122" s="40"/>
      <c r="B122" s="68"/>
      <c r="C122" s="69"/>
      <c r="D122" s="69"/>
      <c r="E122" s="69"/>
      <c r="F122" s="69"/>
      <c r="G122" s="69"/>
      <c r="H122" s="69"/>
      <c r="I122" s="69"/>
      <c r="J122" s="69"/>
      <c r="K122" s="69"/>
      <c r="L122" s="46"/>
      <c r="M122" s="40"/>
      <c r="O122" s="40"/>
      <c r="P122" s="40"/>
      <c r="Q122" s="40"/>
      <c r="R122" s="40"/>
      <c r="S122" s="40"/>
      <c r="T122" s="40"/>
      <c r="U122" s="40"/>
      <c r="V122" s="40"/>
      <c r="W122" s="40"/>
      <c r="X122" s="40"/>
      <c r="Y122" s="40"/>
      <c r="Z122" s="40"/>
      <c r="AA122" s="40"/>
      <c r="AB122" s="40"/>
      <c r="AC122" s="40"/>
      <c r="AD122" s="40"/>
      <c r="AE122" s="40"/>
    </row>
  </sheetData>
  <sheetProtection sheet="1" autoFilter="0" formatColumns="0" formatRows="0" objects="1" scenarios="1" spinCount="100000" saltValue="WHyzZDVIIYKnZxdvgKlZC8zRpCno8+CAtJWxDXjiTVYH049/ygmByu1vexrYJ0xqGmgJZY5eqPI/1P4BBJXRfw==" hashValue="LgewIvUzWMaWElLKFTPdtfF7zrL8sQ88Eu1s016rFk9c8OZtjyHREyodIj+f/XkCLhdnnuLY0gnEOkjkLdKrJg==" algorithmName="SHA-512" password="E785"/>
  <autoFilter ref="C117:K121"/>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285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11414</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11415</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ROUND((SUM(BE128:BE879)),  2)</f>
        <v>0</v>
      </c>
      <c r="G35" s="40"/>
      <c r="H35" s="40"/>
      <c r="I35" s="167">
        <v>0.20999999999999999</v>
      </c>
      <c r="J35" s="166">
        <f>ROUND(((SUM(BE128:BE879))*I35),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ROUND((SUM(BF128:BF879)),  2)</f>
        <v>0</v>
      </c>
      <c r="G36" s="40"/>
      <c r="H36" s="40"/>
      <c r="I36" s="167">
        <v>0.14999999999999999</v>
      </c>
      <c r="J36" s="166">
        <f>ROUND(((SUM(BF128:BF879))*I36),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ROUND((SUM(BG128:BG879)),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ROUND((SUM(BH128:BH879)),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ROUND((SUM(BI128:BI879)),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11414</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IO 04 - KANALIZACE</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J128</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J129</f>
        <v>0</v>
      </c>
      <c r="K99" s="192"/>
      <c r="L99" s="196"/>
      <c r="S99" s="9"/>
      <c r="T99" s="9"/>
      <c r="U99" s="9"/>
      <c r="V99" s="9"/>
      <c r="W99" s="9"/>
      <c r="X99" s="9"/>
      <c r="Y99" s="9"/>
      <c r="Z99" s="9"/>
      <c r="AA99" s="9"/>
      <c r="AB99" s="9"/>
      <c r="AC99" s="9"/>
      <c r="AD99" s="9"/>
      <c r="AE99" s="9"/>
    </row>
    <row r="100" s="10" customFormat="1" ht="19.92" customHeight="1">
      <c r="A100" s="10"/>
      <c r="B100" s="197"/>
      <c r="C100" s="135"/>
      <c r="D100" s="198" t="s">
        <v>445</v>
      </c>
      <c r="E100" s="199"/>
      <c r="F100" s="199"/>
      <c r="G100" s="199"/>
      <c r="H100" s="199"/>
      <c r="I100" s="199"/>
      <c r="J100" s="200">
        <f>J130</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447</v>
      </c>
      <c r="E101" s="199"/>
      <c r="F101" s="199"/>
      <c r="G101" s="199"/>
      <c r="H101" s="199"/>
      <c r="I101" s="199"/>
      <c r="J101" s="200">
        <f>J662</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448</v>
      </c>
      <c r="E102" s="199"/>
      <c r="F102" s="199"/>
      <c r="G102" s="199"/>
      <c r="H102" s="199"/>
      <c r="I102" s="199"/>
      <c r="J102" s="200">
        <f>J692</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10696</v>
      </c>
      <c r="E103" s="199"/>
      <c r="F103" s="199"/>
      <c r="G103" s="199"/>
      <c r="H103" s="199"/>
      <c r="I103" s="199"/>
      <c r="J103" s="200">
        <f>J715</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450</v>
      </c>
      <c r="E104" s="199"/>
      <c r="F104" s="199"/>
      <c r="G104" s="199"/>
      <c r="H104" s="199"/>
      <c r="I104" s="199"/>
      <c r="J104" s="200">
        <f>J857</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451</v>
      </c>
      <c r="E105" s="199"/>
      <c r="F105" s="199"/>
      <c r="G105" s="199"/>
      <c r="H105" s="199"/>
      <c r="I105" s="199"/>
      <c r="J105" s="200">
        <f>J862</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452</v>
      </c>
      <c r="E106" s="199"/>
      <c r="F106" s="199"/>
      <c r="G106" s="199"/>
      <c r="H106" s="199"/>
      <c r="I106" s="199"/>
      <c r="J106" s="200">
        <f>J875</f>
        <v>0</v>
      </c>
      <c r="K106" s="135"/>
      <c r="L106" s="201"/>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69"/>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71"/>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341</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86" t="str">
        <f>E7</f>
        <v>STAVEBNÍ ÚPRAVY Č.P. 511 PRO LABORATOŘE A ONKOLOGII OBLASTNÍ NEMOCNICE JIČÍN A.S.</v>
      </c>
      <c r="F116" s="33"/>
      <c r="G116" s="33"/>
      <c r="H116" s="33"/>
      <c r="I116" s="42"/>
      <c r="J116" s="42"/>
      <c r="K116" s="42"/>
      <c r="L116" s="65"/>
      <c r="S116" s="40"/>
      <c r="T116" s="40"/>
      <c r="U116" s="40"/>
      <c r="V116" s="40"/>
      <c r="W116" s="40"/>
      <c r="X116" s="40"/>
      <c r="Y116" s="40"/>
      <c r="Z116" s="40"/>
      <c r="AA116" s="40"/>
      <c r="AB116" s="40"/>
      <c r="AC116" s="40"/>
      <c r="AD116" s="40"/>
      <c r="AE116" s="40"/>
    </row>
    <row r="117" s="1" customFormat="1" ht="12" customHeight="1">
      <c r="B117" s="22"/>
      <c r="C117" s="33" t="s">
        <v>325</v>
      </c>
      <c r="D117" s="23"/>
      <c r="E117" s="23"/>
      <c r="F117" s="23"/>
      <c r="G117" s="23"/>
      <c r="H117" s="23"/>
      <c r="I117" s="23"/>
      <c r="J117" s="23"/>
      <c r="K117" s="23"/>
      <c r="L117" s="21"/>
    </row>
    <row r="118" s="2" customFormat="1" ht="16.5" customHeight="1">
      <c r="A118" s="40"/>
      <c r="B118" s="41"/>
      <c r="C118" s="42"/>
      <c r="D118" s="42"/>
      <c r="E118" s="186" t="s">
        <v>11414</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440</v>
      </c>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IO 04 - KANALIZACE</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 xml:space="preserve"> </v>
      </c>
      <c r="G122" s="42"/>
      <c r="H122" s="42"/>
      <c r="I122" s="33" t="s">
        <v>24</v>
      </c>
      <c r="J122" s="81" t="str">
        <f>IF(J14="","",J14)</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E17</f>
        <v>KRÁLOVÉHRADECKÝ KRAJ</v>
      </c>
      <c r="G124" s="42"/>
      <c r="H124" s="42"/>
      <c r="I124" s="33" t="s">
        <v>36</v>
      </c>
      <c r="J124" s="38" t="str">
        <f>E23</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33"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11" customFormat="1" ht="29.28" customHeight="1">
      <c r="A127" s="202"/>
      <c r="B127" s="203"/>
      <c r="C127" s="204" t="s">
        <v>342</v>
      </c>
      <c r="D127" s="205" t="s">
        <v>68</v>
      </c>
      <c r="E127" s="205" t="s">
        <v>64</v>
      </c>
      <c r="F127" s="205" t="s">
        <v>65</v>
      </c>
      <c r="G127" s="205" t="s">
        <v>343</v>
      </c>
      <c r="H127" s="205" t="s">
        <v>344</v>
      </c>
      <c r="I127" s="205" t="s">
        <v>345</v>
      </c>
      <c r="J127" s="205" t="s">
        <v>329</v>
      </c>
      <c r="K127" s="206" t="s">
        <v>346</v>
      </c>
      <c r="L127" s="207"/>
      <c r="M127" s="102" t="s">
        <v>1</v>
      </c>
      <c r="N127" s="103" t="s">
        <v>47</v>
      </c>
      <c r="O127" s="103" t="s">
        <v>347</v>
      </c>
      <c r="P127" s="103" t="s">
        <v>348</v>
      </c>
      <c r="Q127" s="103" t="s">
        <v>349</v>
      </c>
      <c r="R127" s="103" t="s">
        <v>350</v>
      </c>
      <c r="S127" s="103" t="s">
        <v>351</v>
      </c>
      <c r="T127" s="104" t="s">
        <v>352</v>
      </c>
      <c r="U127" s="202"/>
      <c r="V127" s="202"/>
      <c r="W127" s="202"/>
      <c r="X127" s="202"/>
      <c r="Y127" s="202"/>
      <c r="Z127" s="202"/>
      <c r="AA127" s="202"/>
      <c r="AB127" s="202"/>
      <c r="AC127" s="202"/>
      <c r="AD127" s="202"/>
      <c r="AE127" s="202"/>
    </row>
    <row r="128" s="2" customFormat="1" ht="22.8" customHeight="1">
      <c r="A128" s="40"/>
      <c r="B128" s="41"/>
      <c r="C128" s="109" t="s">
        <v>353</v>
      </c>
      <c r="D128" s="42"/>
      <c r="E128" s="42"/>
      <c r="F128" s="42"/>
      <c r="G128" s="42"/>
      <c r="H128" s="42"/>
      <c r="I128" s="42"/>
      <c r="J128" s="208">
        <f>BK128</f>
        <v>0</v>
      </c>
      <c r="K128" s="42"/>
      <c r="L128" s="46"/>
      <c r="M128" s="105"/>
      <c r="N128" s="209"/>
      <c r="O128" s="106"/>
      <c r="P128" s="210">
        <f>P129</f>
        <v>0</v>
      </c>
      <c r="Q128" s="106"/>
      <c r="R128" s="210">
        <f>R129</f>
        <v>0</v>
      </c>
      <c r="S128" s="106"/>
      <c r="T128" s="211">
        <f>T129</f>
        <v>0</v>
      </c>
      <c r="U128" s="40"/>
      <c r="V128" s="40"/>
      <c r="W128" s="40"/>
      <c r="X128" s="40"/>
      <c r="Y128" s="40"/>
      <c r="Z128" s="40"/>
      <c r="AA128" s="40"/>
      <c r="AB128" s="40"/>
      <c r="AC128" s="40"/>
      <c r="AD128" s="40"/>
      <c r="AE128" s="40"/>
      <c r="AT128" s="18" t="s">
        <v>82</v>
      </c>
      <c r="AU128" s="18" t="s">
        <v>331</v>
      </c>
      <c r="BK128" s="212">
        <f>BK129</f>
        <v>0</v>
      </c>
    </row>
    <row r="129" s="12" customFormat="1" ht="25.92" customHeight="1">
      <c r="A129" s="12"/>
      <c r="B129" s="213"/>
      <c r="C129" s="214"/>
      <c r="D129" s="215" t="s">
        <v>82</v>
      </c>
      <c r="E129" s="216" t="s">
        <v>481</v>
      </c>
      <c r="F129" s="216" t="s">
        <v>482</v>
      </c>
      <c r="G129" s="214"/>
      <c r="H129" s="214"/>
      <c r="I129" s="217"/>
      <c r="J129" s="218">
        <f>BK129</f>
        <v>0</v>
      </c>
      <c r="K129" s="214"/>
      <c r="L129" s="219"/>
      <c r="M129" s="220"/>
      <c r="N129" s="221"/>
      <c r="O129" s="221"/>
      <c r="P129" s="222">
        <f>P130+P662+P692+P715+P857+P862+P875</f>
        <v>0</v>
      </c>
      <c r="Q129" s="221"/>
      <c r="R129" s="222">
        <f>R130+R662+R692+R715+R857+R862+R875</f>
        <v>0</v>
      </c>
      <c r="S129" s="221"/>
      <c r="T129" s="223">
        <f>T130+T662+T692+T715+T857+T862+T875</f>
        <v>0</v>
      </c>
      <c r="U129" s="12"/>
      <c r="V129" s="12"/>
      <c r="W129" s="12"/>
      <c r="X129" s="12"/>
      <c r="Y129" s="12"/>
      <c r="Z129" s="12"/>
      <c r="AA129" s="12"/>
      <c r="AB129" s="12"/>
      <c r="AC129" s="12"/>
      <c r="AD129" s="12"/>
      <c r="AE129" s="12"/>
      <c r="AR129" s="224" t="s">
        <v>90</v>
      </c>
      <c r="AT129" s="225" t="s">
        <v>82</v>
      </c>
      <c r="AU129" s="225" t="s">
        <v>83</v>
      </c>
      <c r="AY129" s="224" t="s">
        <v>355</v>
      </c>
      <c r="BK129" s="226">
        <f>BK130+BK662+BK692+BK715+BK857+BK862+BK875</f>
        <v>0</v>
      </c>
    </row>
    <row r="130" s="12" customFormat="1" ht="22.8" customHeight="1">
      <c r="A130" s="12"/>
      <c r="B130" s="213"/>
      <c r="C130" s="214"/>
      <c r="D130" s="215" t="s">
        <v>82</v>
      </c>
      <c r="E130" s="227" t="s">
        <v>90</v>
      </c>
      <c r="F130" s="227" t="s">
        <v>483</v>
      </c>
      <c r="G130" s="214"/>
      <c r="H130" s="214"/>
      <c r="I130" s="217"/>
      <c r="J130" s="228">
        <f>BK130</f>
        <v>0</v>
      </c>
      <c r="K130" s="214"/>
      <c r="L130" s="219"/>
      <c r="M130" s="220"/>
      <c r="N130" s="221"/>
      <c r="O130" s="221"/>
      <c r="P130" s="222">
        <f>SUM(P131:P661)</f>
        <v>0</v>
      </c>
      <c r="Q130" s="221"/>
      <c r="R130" s="222">
        <f>SUM(R131:R661)</f>
        <v>0</v>
      </c>
      <c r="S130" s="221"/>
      <c r="T130" s="223">
        <f>SUM(T131:T661)</f>
        <v>0</v>
      </c>
      <c r="U130" s="12"/>
      <c r="V130" s="12"/>
      <c r="W130" s="12"/>
      <c r="X130" s="12"/>
      <c r="Y130" s="12"/>
      <c r="Z130" s="12"/>
      <c r="AA130" s="12"/>
      <c r="AB130" s="12"/>
      <c r="AC130" s="12"/>
      <c r="AD130" s="12"/>
      <c r="AE130" s="12"/>
      <c r="AR130" s="224" t="s">
        <v>90</v>
      </c>
      <c r="AT130" s="225" t="s">
        <v>82</v>
      </c>
      <c r="AU130" s="225" t="s">
        <v>90</v>
      </c>
      <c r="AY130" s="224" t="s">
        <v>355</v>
      </c>
      <c r="BK130" s="226">
        <f>SUM(BK131:BK661)</f>
        <v>0</v>
      </c>
    </row>
    <row r="131" s="2" customFormat="1" ht="16.5" customHeight="1">
      <c r="A131" s="40"/>
      <c r="B131" s="41"/>
      <c r="C131" s="229" t="s">
        <v>90</v>
      </c>
      <c r="D131" s="229" t="s">
        <v>358</v>
      </c>
      <c r="E131" s="230" t="s">
        <v>10697</v>
      </c>
      <c r="F131" s="231" t="s">
        <v>10698</v>
      </c>
      <c r="G131" s="232" t="s">
        <v>519</v>
      </c>
      <c r="H131" s="233">
        <v>117.7</v>
      </c>
      <c r="I131" s="234"/>
      <c r="J131" s="235">
        <f>ROUND(I131*H131,2)</f>
        <v>0</v>
      </c>
      <c r="K131" s="231" t="s">
        <v>361</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92</v>
      </c>
    </row>
    <row r="132" s="2" customFormat="1">
      <c r="A132" s="40"/>
      <c r="B132" s="41"/>
      <c r="C132" s="42"/>
      <c r="D132" s="242" t="s">
        <v>368</v>
      </c>
      <c r="E132" s="42"/>
      <c r="F132" s="243" t="s">
        <v>11416</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92</v>
      </c>
    </row>
    <row r="133" s="13" customFormat="1">
      <c r="A133" s="13"/>
      <c r="B133" s="252"/>
      <c r="C133" s="253"/>
      <c r="D133" s="242" t="s">
        <v>488</v>
      </c>
      <c r="E133" s="254" t="s">
        <v>1</v>
      </c>
      <c r="F133" s="255" t="s">
        <v>11417</v>
      </c>
      <c r="G133" s="253"/>
      <c r="H133" s="256">
        <v>117.7</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4" customFormat="1">
      <c r="A134" s="14"/>
      <c r="B134" s="263"/>
      <c r="C134" s="264"/>
      <c r="D134" s="242" t="s">
        <v>488</v>
      </c>
      <c r="E134" s="265" t="s">
        <v>1</v>
      </c>
      <c r="F134" s="266" t="s">
        <v>490</v>
      </c>
      <c r="G134" s="264"/>
      <c r="H134" s="267">
        <v>117.7</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488</v>
      </c>
      <c r="AU134" s="273" t="s">
        <v>92</v>
      </c>
      <c r="AV134" s="14" t="s">
        <v>144</v>
      </c>
      <c r="AW134" s="14" t="s">
        <v>38</v>
      </c>
      <c r="AX134" s="14" t="s">
        <v>90</v>
      </c>
      <c r="AY134" s="273" t="s">
        <v>355</v>
      </c>
    </row>
    <row r="135" s="2" customFormat="1" ht="16.5" customHeight="1">
      <c r="A135" s="40"/>
      <c r="B135" s="41"/>
      <c r="C135" s="229" t="s">
        <v>92</v>
      </c>
      <c r="D135" s="229" t="s">
        <v>358</v>
      </c>
      <c r="E135" s="230" t="s">
        <v>10702</v>
      </c>
      <c r="F135" s="231" t="s">
        <v>10703</v>
      </c>
      <c r="G135" s="232" t="s">
        <v>519</v>
      </c>
      <c r="H135" s="233">
        <v>117.7</v>
      </c>
      <c r="I135" s="234"/>
      <c r="J135" s="235">
        <f>ROUND(I135*H135,2)</f>
        <v>0</v>
      </c>
      <c r="K135" s="231" t="s">
        <v>361</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144</v>
      </c>
    </row>
    <row r="136" s="2" customFormat="1">
      <c r="A136" s="40"/>
      <c r="B136" s="41"/>
      <c r="C136" s="42"/>
      <c r="D136" s="242" t="s">
        <v>368</v>
      </c>
      <c r="E136" s="42"/>
      <c r="F136" s="243" t="s">
        <v>11416</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92</v>
      </c>
    </row>
    <row r="137" s="13" customFormat="1">
      <c r="A137" s="13"/>
      <c r="B137" s="252"/>
      <c r="C137" s="253"/>
      <c r="D137" s="242" t="s">
        <v>488</v>
      </c>
      <c r="E137" s="254" t="s">
        <v>1</v>
      </c>
      <c r="F137" s="255" t="s">
        <v>11417</v>
      </c>
      <c r="G137" s="253"/>
      <c r="H137" s="256">
        <v>117.7</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4" customFormat="1">
      <c r="A138" s="14"/>
      <c r="B138" s="263"/>
      <c r="C138" s="264"/>
      <c r="D138" s="242" t="s">
        <v>488</v>
      </c>
      <c r="E138" s="265" t="s">
        <v>1</v>
      </c>
      <c r="F138" s="266" t="s">
        <v>490</v>
      </c>
      <c r="G138" s="264"/>
      <c r="H138" s="267">
        <v>117.7</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488</v>
      </c>
      <c r="AU138" s="273" t="s">
        <v>92</v>
      </c>
      <c r="AV138" s="14" t="s">
        <v>144</v>
      </c>
      <c r="AW138" s="14" t="s">
        <v>38</v>
      </c>
      <c r="AX138" s="14" t="s">
        <v>90</v>
      </c>
      <c r="AY138" s="273" t="s">
        <v>355</v>
      </c>
    </row>
    <row r="139" s="2" customFormat="1" ht="16.5" customHeight="1">
      <c r="A139" s="40"/>
      <c r="B139" s="41"/>
      <c r="C139" s="229" t="s">
        <v>102</v>
      </c>
      <c r="D139" s="229" t="s">
        <v>358</v>
      </c>
      <c r="E139" s="230" t="s">
        <v>10705</v>
      </c>
      <c r="F139" s="231" t="s">
        <v>10706</v>
      </c>
      <c r="G139" s="232" t="s">
        <v>519</v>
      </c>
      <c r="H139" s="233">
        <v>117.7</v>
      </c>
      <c r="I139" s="234"/>
      <c r="J139" s="235">
        <f>ROUND(I139*H139,2)</f>
        <v>0</v>
      </c>
      <c r="K139" s="231" t="s">
        <v>361</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155</v>
      </c>
    </row>
    <row r="140" s="2" customFormat="1">
      <c r="A140" s="40"/>
      <c r="B140" s="41"/>
      <c r="C140" s="42"/>
      <c r="D140" s="242" t="s">
        <v>368</v>
      </c>
      <c r="E140" s="42"/>
      <c r="F140" s="243" t="s">
        <v>11416</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92</v>
      </c>
    </row>
    <row r="141" s="13" customFormat="1">
      <c r="A141" s="13"/>
      <c r="B141" s="252"/>
      <c r="C141" s="253"/>
      <c r="D141" s="242" t="s">
        <v>488</v>
      </c>
      <c r="E141" s="254" t="s">
        <v>1</v>
      </c>
      <c r="F141" s="255" t="s">
        <v>11417</v>
      </c>
      <c r="G141" s="253"/>
      <c r="H141" s="256">
        <v>117.7</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488</v>
      </c>
      <c r="AU141" s="262" t="s">
        <v>92</v>
      </c>
      <c r="AV141" s="13" t="s">
        <v>92</v>
      </c>
      <c r="AW141" s="13" t="s">
        <v>38</v>
      </c>
      <c r="AX141" s="13" t="s">
        <v>83</v>
      </c>
      <c r="AY141" s="262" t="s">
        <v>355</v>
      </c>
    </row>
    <row r="142" s="14" customFormat="1">
      <c r="A142" s="14"/>
      <c r="B142" s="263"/>
      <c r="C142" s="264"/>
      <c r="D142" s="242" t="s">
        <v>488</v>
      </c>
      <c r="E142" s="265" t="s">
        <v>1</v>
      </c>
      <c r="F142" s="266" t="s">
        <v>490</v>
      </c>
      <c r="G142" s="264"/>
      <c r="H142" s="267">
        <v>117.7</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488</v>
      </c>
      <c r="AU142" s="273" t="s">
        <v>92</v>
      </c>
      <c r="AV142" s="14" t="s">
        <v>144</v>
      </c>
      <c r="AW142" s="14" t="s">
        <v>38</v>
      </c>
      <c r="AX142" s="14" t="s">
        <v>90</v>
      </c>
      <c r="AY142" s="273" t="s">
        <v>355</v>
      </c>
    </row>
    <row r="143" s="2" customFormat="1" ht="16.5" customHeight="1">
      <c r="A143" s="40"/>
      <c r="B143" s="41"/>
      <c r="C143" s="229" t="s">
        <v>144</v>
      </c>
      <c r="D143" s="229" t="s">
        <v>358</v>
      </c>
      <c r="E143" s="230" t="s">
        <v>10712</v>
      </c>
      <c r="F143" s="231" t="s">
        <v>11418</v>
      </c>
      <c r="G143" s="232" t="s">
        <v>514</v>
      </c>
      <c r="H143" s="233">
        <v>18</v>
      </c>
      <c r="I143" s="234"/>
      <c r="J143" s="235">
        <f>ROUND(I143*H143,2)</f>
        <v>0</v>
      </c>
      <c r="K143" s="231" t="s">
        <v>361</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161</v>
      </c>
    </row>
    <row r="144" s="2" customFormat="1">
      <c r="A144" s="40"/>
      <c r="B144" s="41"/>
      <c r="C144" s="42"/>
      <c r="D144" s="242" t="s">
        <v>368</v>
      </c>
      <c r="E144" s="42"/>
      <c r="F144" s="243" t="s">
        <v>11416</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92</v>
      </c>
    </row>
    <row r="145" s="13" customFormat="1">
      <c r="A145" s="13"/>
      <c r="B145" s="252"/>
      <c r="C145" s="253"/>
      <c r="D145" s="242" t="s">
        <v>488</v>
      </c>
      <c r="E145" s="254" t="s">
        <v>1</v>
      </c>
      <c r="F145" s="255" t="s">
        <v>11419</v>
      </c>
      <c r="G145" s="253"/>
      <c r="H145" s="256">
        <v>18</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18</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152</v>
      </c>
      <c r="D147" s="229" t="s">
        <v>358</v>
      </c>
      <c r="E147" s="230" t="s">
        <v>10719</v>
      </c>
      <c r="F147" s="231" t="s">
        <v>10720</v>
      </c>
      <c r="G147" s="232" t="s">
        <v>514</v>
      </c>
      <c r="H147" s="233">
        <v>28</v>
      </c>
      <c r="I147" s="234"/>
      <c r="J147" s="235">
        <f>ROUND(I147*H147,2)</f>
        <v>0</v>
      </c>
      <c r="K147" s="231" t="s">
        <v>361</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166</v>
      </c>
    </row>
    <row r="148" s="2" customFormat="1">
      <c r="A148" s="40"/>
      <c r="B148" s="41"/>
      <c r="C148" s="42"/>
      <c r="D148" s="242" t="s">
        <v>368</v>
      </c>
      <c r="E148" s="42"/>
      <c r="F148" s="243" t="s">
        <v>11416</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92</v>
      </c>
    </row>
    <row r="149" s="13" customFormat="1">
      <c r="A149" s="13"/>
      <c r="B149" s="252"/>
      <c r="C149" s="253"/>
      <c r="D149" s="242" t="s">
        <v>488</v>
      </c>
      <c r="E149" s="254" t="s">
        <v>1</v>
      </c>
      <c r="F149" s="255" t="s">
        <v>11420</v>
      </c>
      <c r="G149" s="253"/>
      <c r="H149" s="256">
        <v>28</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38</v>
      </c>
      <c r="AX149" s="13" t="s">
        <v>83</v>
      </c>
      <c r="AY149" s="262" t="s">
        <v>355</v>
      </c>
    </row>
    <row r="150" s="14" customFormat="1">
      <c r="A150" s="14"/>
      <c r="B150" s="263"/>
      <c r="C150" s="264"/>
      <c r="D150" s="242" t="s">
        <v>488</v>
      </c>
      <c r="E150" s="265" t="s">
        <v>1</v>
      </c>
      <c r="F150" s="266" t="s">
        <v>490</v>
      </c>
      <c r="G150" s="264"/>
      <c r="H150" s="267">
        <v>28</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488</v>
      </c>
      <c r="AU150" s="273" t="s">
        <v>92</v>
      </c>
      <c r="AV150" s="14" t="s">
        <v>144</v>
      </c>
      <c r="AW150" s="14" t="s">
        <v>38</v>
      </c>
      <c r="AX150" s="14" t="s">
        <v>90</v>
      </c>
      <c r="AY150" s="273" t="s">
        <v>355</v>
      </c>
    </row>
    <row r="151" s="2" customFormat="1" ht="16.5" customHeight="1">
      <c r="A151" s="40"/>
      <c r="B151" s="41"/>
      <c r="C151" s="229" t="s">
        <v>155</v>
      </c>
      <c r="D151" s="229" t="s">
        <v>358</v>
      </c>
      <c r="E151" s="230" t="s">
        <v>10723</v>
      </c>
      <c r="F151" s="231" t="s">
        <v>10022</v>
      </c>
      <c r="G151" s="232" t="s">
        <v>498</v>
      </c>
      <c r="H151" s="233">
        <v>30.359999999999999</v>
      </c>
      <c r="I151" s="234"/>
      <c r="J151" s="235">
        <f>ROUND(I151*H151,2)</f>
        <v>0</v>
      </c>
      <c r="K151" s="231" t="s">
        <v>361</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92</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172</v>
      </c>
    </row>
    <row r="152" s="2" customFormat="1">
      <c r="A152" s="40"/>
      <c r="B152" s="41"/>
      <c r="C152" s="42"/>
      <c r="D152" s="242" t="s">
        <v>368</v>
      </c>
      <c r="E152" s="42"/>
      <c r="F152" s="243" t="s">
        <v>11416</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92</v>
      </c>
    </row>
    <row r="153" s="13" customFormat="1">
      <c r="A153" s="13"/>
      <c r="B153" s="252"/>
      <c r="C153" s="253"/>
      <c r="D153" s="242" t="s">
        <v>488</v>
      </c>
      <c r="E153" s="254" t="s">
        <v>1</v>
      </c>
      <c r="F153" s="255" t="s">
        <v>11421</v>
      </c>
      <c r="G153" s="253"/>
      <c r="H153" s="256">
        <v>30.359999999999999</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488</v>
      </c>
      <c r="AU153" s="262" t="s">
        <v>92</v>
      </c>
      <c r="AV153" s="13" t="s">
        <v>92</v>
      </c>
      <c r="AW153" s="13" t="s">
        <v>38</v>
      </c>
      <c r="AX153" s="13" t="s">
        <v>83</v>
      </c>
      <c r="AY153" s="262" t="s">
        <v>355</v>
      </c>
    </row>
    <row r="154" s="14" customFormat="1">
      <c r="A154" s="14"/>
      <c r="B154" s="263"/>
      <c r="C154" s="264"/>
      <c r="D154" s="242" t="s">
        <v>488</v>
      </c>
      <c r="E154" s="265" t="s">
        <v>1</v>
      </c>
      <c r="F154" s="266" t="s">
        <v>490</v>
      </c>
      <c r="G154" s="264"/>
      <c r="H154" s="267">
        <v>30.359999999999999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488</v>
      </c>
      <c r="AU154" s="273" t="s">
        <v>92</v>
      </c>
      <c r="AV154" s="14" t="s">
        <v>144</v>
      </c>
      <c r="AW154" s="14" t="s">
        <v>38</v>
      </c>
      <c r="AX154" s="14" t="s">
        <v>90</v>
      </c>
      <c r="AY154" s="273" t="s">
        <v>355</v>
      </c>
    </row>
    <row r="155" s="2" customFormat="1" ht="16.5" customHeight="1">
      <c r="A155" s="40"/>
      <c r="B155" s="41"/>
      <c r="C155" s="229" t="s">
        <v>158</v>
      </c>
      <c r="D155" s="229" t="s">
        <v>358</v>
      </c>
      <c r="E155" s="230" t="s">
        <v>11422</v>
      </c>
      <c r="F155" s="231" t="s">
        <v>11423</v>
      </c>
      <c r="G155" s="232" t="s">
        <v>519</v>
      </c>
      <c r="H155" s="233">
        <v>72.126999999999995</v>
      </c>
      <c r="I155" s="234"/>
      <c r="J155" s="235">
        <f>ROUND(I155*H155,2)</f>
        <v>0</v>
      </c>
      <c r="K155" s="231" t="s">
        <v>361</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92</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178</v>
      </c>
    </row>
    <row r="156" s="13" customFormat="1">
      <c r="A156" s="13"/>
      <c r="B156" s="252"/>
      <c r="C156" s="253"/>
      <c r="D156" s="242" t="s">
        <v>488</v>
      </c>
      <c r="E156" s="254" t="s">
        <v>1</v>
      </c>
      <c r="F156" s="255" t="s">
        <v>11424</v>
      </c>
      <c r="G156" s="253"/>
      <c r="H156" s="256">
        <v>72.126999999999995</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4" customFormat="1">
      <c r="A157" s="14"/>
      <c r="B157" s="263"/>
      <c r="C157" s="264"/>
      <c r="D157" s="242" t="s">
        <v>488</v>
      </c>
      <c r="E157" s="265" t="s">
        <v>1</v>
      </c>
      <c r="F157" s="266" t="s">
        <v>490</v>
      </c>
      <c r="G157" s="264"/>
      <c r="H157" s="267">
        <v>72.126999999999995</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488</v>
      </c>
      <c r="AU157" s="273" t="s">
        <v>92</v>
      </c>
      <c r="AV157" s="14" t="s">
        <v>144</v>
      </c>
      <c r="AW157" s="14" t="s">
        <v>38</v>
      </c>
      <c r="AX157" s="14" t="s">
        <v>90</v>
      </c>
      <c r="AY157" s="273" t="s">
        <v>355</v>
      </c>
    </row>
    <row r="158" s="2" customFormat="1" ht="21.75" customHeight="1">
      <c r="A158" s="40"/>
      <c r="B158" s="41"/>
      <c r="C158" s="229" t="s">
        <v>161</v>
      </c>
      <c r="D158" s="229" t="s">
        <v>358</v>
      </c>
      <c r="E158" s="230" t="s">
        <v>11425</v>
      </c>
      <c r="F158" s="231" t="s">
        <v>11426</v>
      </c>
      <c r="G158" s="232" t="s">
        <v>498</v>
      </c>
      <c r="H158" s="233">
        <v>641.98800000000006</v>
      </c>
      <c r="I158" s="234"/>
      <c r="J158" s="235">
        <f>ROUND(I158*H158,2)</f>
        <v>0</v>
      </c>
      <c r="K158" s="231" t="s">
        <v>361</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419</v>
      </c>
    </row>
    <row r="159" s="13" customFormat="1">
      <c r="A159" s="13"/>
      <c r="B159" s="252"/>
      <c r="C159" s="253"/>
      <c r="D159" s="242" t="s">
        <v>488</v>
      </c>
      <c r="E159" s="254" t="s">
        <v>1</v>
      </c>
      <c r="F159" s="255" t="s">
        <v>11427</v>
      </c>
      <c r="G159" s="253"/>
      <c r="H159" s="256">
        <v>33.984999999999999</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3" customFormat="1">
      <c r="A160" s="13"/>
      <c r="B160" s="252"/>
      <c r="C160" s="253"/>
      <c r="D160" s="242" t="s">
        <v>488</v>
      </c>
      <c r="E160" s="254" t="s">
        <v>1</v>
      </c>
      <c r="F160" s="255" t="s">
        <v>11428</v>
      </c>
      <c r="G160" s="253"/>
      <c r="H160" s="256">
        <v>194.762</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488</v>
      </c>
      <c r="AU160" s="262" t="s">
        <v>92</v>
      </c>
      <c r="AV160" s="13" t="s">
        <v>92</v>
      </c>
      <c r="AW160" s="13" t="s">
        <v>38</v>
      </c>
      <c r="AX160" s="13" t="s">
        <v>83</v>
      </c>
      <c r="AY160" s="262" t="s">
        <v>355</v>
      </c>
    </row>
    <row r="161" s="13" customFormat="1">
      <c r="A161" s="13"/>
      <c r="B161" s="252"/>
      <c r="C161" s="253"/>
      <c r="D161" s="242" t="s">
        <v>488</v>
      </c>
      <c r="E161" s="254" t="s">
        <v>1</v>
      </c>
      <c r="F161" s="255" t="s">
        <v>11429</v>
      </c>
      <c r="G161" s="253"/>
      <c r="H161" s="256">
        <v>27.628</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488</v>
      </c>
      <c r="AU161" s="262" t="s">
        <v>92</v>
      </c>
      <c r="AV161" s="13" t="s">
        <v>92</v>
      </c>
      <c r="AW161" s="13" t="s">
        <v>38</v>
      </c>
      <c r="AX161" s="13" t="s">
        <v>83</v>
      </c>
      <c r="AY161" s="262" t="s">
        <v>355</v>
      </c>
    </row>
    <row r="162" s="13" customFormat="1">
      <c r="A162" s="13"/>
      <c r="B162" s="252"/>
      <c r="C162" s="253"/>
      <c r="D162" s="242" t="s">
        <v>488</v>
      </c>
      <c r="E162" s="254" t="s">
        <v>1</v>
      </c>
      <c r="F162" s="255" t="s">
        <v>11430</v>
      </c>
      <c r="G162" s="253"/>
      <c r="H162" s="256">
        <v>71.763000000000005</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488</v>
      </c>
      <c r="AU162" s="262" t="s">
        <v>92</v>
      </c>
      <c r="AV162" s="13" t="s">
        <v>92</v>
      </c>
      <c r="AW162" s="13" t="s">
        <v>38</v>
      </c>
      <c r="AX162" s="13" t="s">
        <v>83</v>
      </c>
      <c r="AY162" s="262" t="s">
        <v>355</v>
      </c>
    </row>
    <row r="163" s="13" customFormat="1">
      <c r="A163" s="13"/>
      <c r="B163" s="252"/>
      <c r="C163" s="253"/>
      <c r="D163" s="242" t="s">
        <v>488</v>
      </c>
      <c r="E163" s="254" t="s">
        <v>1</v>
      </c>
      <c r="F163" s="255" t="s">
        <v>11431</v>
      </c>
      <c r="G163" s="253"/>
      <c r="H163" s="256">
        <v>61.774000000000001</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488</v>
      </c>
      <c r="AU163" s="262" t="s">
        <v>92</v>
      </c>
      <c r="AV163" s="13" t="s">
        <v>92</v>
      </c>
      <c r="AW163" s="13" t="s">
        <v>38</v>
      </c>
      <c r="AX163" s="13" t="s">
        <v>83</v>
      </c>
      <c r="AY163" s="262" t="s">
        <v>355</v>
      </c>
    </row>
    <row r="164" s="13" customFormat="1">
      <c r="A164" s="13"/>
      <c r="B164" s="252"/>
      <c r="C164" s="253"/>
      <c r="D164" s="242" t="s">
        <v>488</v>
      </c>
      <c r="E164" s="254" t="s">
        <v>1</v>
      </c>
      <c r="F164" s="255" t="s">
        <v>11432</v>
      </c>
      <c r="G164" s="253"/>
      <c r="H164" s="256">
        <v>13.199999999999999</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488</v>
      </c>
      <c r="AU164" s="262" t="s">
        <v>92</v>
      </c>
      <c r="AV164" s="13" t="s">
        <v>92</v>
      </c>
      <c r="AW164" s="13" t="s">
        <v>38</v>
      </c>
      <c r="AX164" s="13" t="s">
        <v>83</v>
      </c>
      <c r="AY164" s="262" t="s">
        <v>355</v>
      </c>
    </row>
    <row r="165" s="13" customFormat="1">
      <c r="A165" s="13"/>
      <c r="B165" s="252"/>
      <c r="C165" s="253"/>
      <c r="D165" s="242" t="s">
        <v>488</v>
      </c>
      <c r="E165" s="254" t="s">
        <v>1</v>
      </c>
      <c r="F165" s="255" t="s">
        <v>11433</v>
      </c>
      <c r="G165" s="253"/>
      <c r="H165" s="256">
        <v>9.9000000000000004</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488</v>
      </c>
      <c r="AU165" s="262" t="s">
        <v>92</v>
      </c>
      <c r="AV165" s="13" t="s">
        <v>92</v>
      </c>
      <c r="AW165" s="13" t="s">
        <v>38</v>
      </c>
      <c r="AX165" s="13" t="s">
        <v>83</v>
      </c>
      <c r="AY165" s="262" t="s">
        <v>355</v>
      </c>
    </row>
    <row r="166" s="13" customFormat="1">
      <c r="A166" s="13"/>
      <c r="B166" s="252"/>
      <c r="C166" s="253"/>
      <c r="D166" s="242" t="s">
        <v>488</v>
      </c>
      <c r="E166" s="254" t="s">
        <v>1</v>
      </c>
      <c r="F166" s="255" t="s">
        <v>11434</v>
      </c>
      <c r="G166" s="253"/>
      <c r="H166" s="256">
        <v>4.9500000000000002</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92</v>
      </c>
      <c r="AV166" s="13" t="s">
        <v>92</v>
      </c>
      <c r="AW166" s="13" t="s">
        <v>38</v>
      </c>
      <c r="AX166" s="13" t="s">
        <v>83</v>
      </c>
      <c r="AY166" s="262" t="s">
        <v>355</v>
      </c>
    </row>
    <row r="167" s="13" customFormat="1">
      <c r="A167" s="13"/>
      <c r="B167" s="252"/>
      <c r="C167" s="253"/>
      <c r="D167" s="242" t="s">
        <v>488</v>
      </c>
      <c r="E167" s="254" t="s">
        <v>1</v>
      </c>
      <c r="F167" s="255" t="s">
        <v>11435</v>
      </c>
      <c r="G167" s="253"/>
      <c r="H167" s="256">
        <v>7.04</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488</v>
      </c>
      <c r="AU167" s="262" t="s">
        <v>92</v>
      </c>
      <c r="AV167" s="13" t="s">
        <v>92</v>
      </c>
      <c r="AW167" s="13" t="s">
        <v>38</v>
      </c>
      <c r="AX167" s="13" t="s">
        <v>83</v>
      </c>
      <c r="AY167" s="262" t="s">
        <v>355</v>
      </c>
    </row>
    <row r="168" s="13" customFormat="1">
      <c r="A168" s="13"/>
      <c r="B168" s="252"/>
      <c r="C168" s="253"/>
      <c r="D168" s="242" t="s">
        <v>488</v>
      </c>
      <c r="E168" s="254" t="s">
        <v>1</v>
      </c>
      <c r="F168" s="255" t="s">
        <v>11436</v>
      </c>
      <c r="G168" s="253"/>
      <c r="H168" s="256">
        <v>35.265999999999998</v>
      </c>
      <c r="I168" s="257"/>
      <c r="J168" s="253"/>
      <c r="K168" s="253"/>
      <c r="L168" s="258"/>
      <c r="M168" s="259"/>
      <c r="N168" s="260"/>
      <c r="O168" s="260"/>
      <c r="P168" s="260"/>
      <c r="Q168" s="260"/>
      <c r="R168" s="260"/>
      <c r="S168" s="260"/>
      <c r="T168" s="261"/>
      <c r="U168" s="13"/>
      <c r="V168" s="13"/>
      <c r="W168" s="13"/>
      <c r="X168" s="13"/>
      <c r="Y168" s="13"/>
      <c r="Z168" s="13"/>
      <c r="AA168" s="13"/>
      <c r="AB168" s="13"/>
      <c r="AC168" s="13"/>
      <c r="AD168" s="13"/>
      <c r="AE168" s="13"/>
      <c r="AT168" s="262" t="s">
        <v>488</v>
      </c>
      <c r="AU168" s="262" t="s">
        <v>92</v>
      </c>
      <c r="AV168" s="13" t="s">
        <v>92</v>
      </c>
      <c r="AW168" s="13" t="s">
        <v>38</v>
      </c>
      <c r="AX168" s="13" t="s">
        <v>83</v>
      </c>
      <c r="AY168" s="262" t="s">
        <v>355</v>
      </c>
    </row>
    <row r="169" s="13" customFormat="1">
      <c r="A169" s="13"/>
      <c r="B169" s="252"/>
      <c r="C169" s="253"/>
      <c r="D169" s="242" t="s">
        <v>488</v>
      </c>
      <c r="E169" s="254" t="s">
        <v>1</v>
      </c>
      <c r="F169" s="255" t="s">
        <v>11437</v>
      </c>
      <c r="G169" s="253"/>
      <c r="H169" s="256">
        <v>105.93000000000001</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38</v>
      </c>
      <c r="AX169" s="13" t="s">
        <v>83</v>
      </c>
      <c r="AY169" s="262" t="s">
        <v>355</v>
      </c>
    </row>
    <row r="170" s="13" customFormat="1">
      <c r="A170" s="13"/>
      <c r="B170" s="252"/>
      <c r="C170" s="253"/>
      <c r="D170" s="242" t="s">
        <v>488</v>
      </c>
      <c r="E170" s="254" t="s">
        <v>1</v>
      </c>
      <c r="F170" s="255" t="s">
        <v>11438</v>
      </c>
      <c r="G170" s="253"/>
      <c r="H170" s="256">
        <v>36.465000000000003</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92</v>
      </c>
      <c r="AV170" s="13" t="s">
        <v>92</v>
      </c>
      <c r="AW170" s="13" t="s">
        <v>38</v>
      </c>
      <c r="AX170" s="13" t="s">
        <v>83</v>
      </c>
      <c r="AY170" s="262" t="s">
        <v>355</v>
      </c>
    </row>
    <row r="171" s="13" customFormat="1">
      <c r="A171" s="13"/>
      <c r="B171" s="252"/>
      <c r="C171" s="253"/>
      <c r="D171" s="242" t="s">
        <v>488</v>
      </c>
      <c r="E171" s="254" t="s">
        <v>1</v>
      </c>
      <c r="F171" s="255" t="s">
        <v>11439</v>
      </c>
      <c r="G171" s="253"/>
      <c r="H171" s="256">
        <v>5.7199999999999998</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92</v>
      </c>
      <c r="AV171" s="13" t="s">
        <v>92</v>
      </c>
      <c r="AW171" s="13" t="s">
        <v>38</v>
      </c>
      <c r="AX171" s="13" t="s">
        <v>83</v>
      </c>
      <c r="AY171" s="262" t="s">
        <v>355</v>
      </c>
    </row>
    <row r="172" s="13" customFormat="1">
      <c r="A172" s="13"/>
      <c r="B172" s="252"/>
      <c r="C172" s="253"/>
      <c r="D172" s="242" t="s">
        <v>488</v>
      </c>
      <c r="E172" s="254" t="s">
        <v>1</v>
      </c>
      <c r="F172" s="255" t="s">
        <v>11440</v>
      </c>
      <c r="G172" s="253"/>
      <c r="H172" s="256">
        <v>6.4349999999999996</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488</v>
      </c>
      <c r="AU172" s="262" t="s">
        <v>92</v>
      </c>
      <c r="AV172" s="13" t="s">
        <v>92</v>
      </c>
      <c r="AW172" s="13" t="s">
        <v>38</v>
      </c>
      <c r="AX172" s="13" t="s">
        <v>83</v>
      </c>
      <c r="AY172" s="262" t="s">
        <v>355</v>
      </c>
    </row>
    <row r="173" s="13" customFormat="1">
      <c r="A173" s="13"/>
      <c r="B173" s="252"/>
      <c r="C173" s="253"/>
      <c r="D173" s="242" t="s">
        <v>488</v>
      </c>
      <c r="E173" s="254" t="s">
        <v>1</v>
      </c>
      <c r="F173" s="255" t="s">
        <v>11441</v>
      </c>
      <c r="G173" s="253"/>
      <c r="H173" s="256">
        <v>27.170000000000002</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4" customFormat="1">
      <c r="A174" s="14"/>
      <c r="B174" s="263"/>
      <c r="C174" s="264"/>
      <c r="D174" s="242" t="s">
        <v>488</v>
      </c>
      <c r="E174" s="265" t="s">
        <v>1</v>
      </c>
      <c r="F174" s="266" t="s">
        <v>490</v>
      </c>
      <c r="G174" s="264"/>
      <c r="H174" s="267">
        <v>641.98800000000006</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488</v>
      </c>
      <c r="AU174" s="273" t="s">
        <v>92</v>
      </c>
      <c r="AV174" s="14" t="s">
        <v>144</v>
      </c>
      <c r="AW174" s="14" t="s">
        <v>38</v>
      </c>
      <c r="AX174" s="14" t="s">
        <v>90</v>
      </c>
      <c r="AY174" s="273" t="s">
        <v>355</v>
      </c>
    </row>
    <row r="175" s="2" customFormat="1" ht="16.5" customHeight="1">
      <c r="A175" s="40"/>
      <c r="B175" s="41"/>
      <c r="C175" s="229" t="s">
        <v>164</v>
      </c>
      <c r="D175" s="229" t="s">
        <v>358</v>
      </c>
      <c r="E175" s="230" t="s">
        <v>11442</v>
      </c>
      <c r="F175" s="231" t="s">
        <v>11443</v>
      </c>
      <c r="G175" s="232" t="s">
        <v>498</v>
      </c>
      <c r="H175" s="233">
        <v>320.995</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92</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565</v>
      </c>
    </row>
    <row r="176" s="2" customFormat="1">
      <c r="A176" s="40"/>
      <c r="B176" s="41"/>
      <c r="C176" s="42"/>
      <c r="D176" s="242" t="s">
        <v>368</v>
      </c>
      <c r="E176" s="42"/>
      <c r="F176" s="243" t="s">
        <v>11444</v>
      </c>
      <c r="G176" s="42"/>
      <c r="H176" s="42"/>
      <c r="I176" s="244"/>
      <c r="J176" s="42"/>
      <c r="K176" s="42"/>
      <c r="L176" s="46"/>
      <c r="M176" s="245"/>
      <c r="N176" s="246"/>
      <c r="O176" s="93"/>
      <c r="P176" s="93"/>
      <c r="Q176" s="93"/>
      <c r="R176" s="93"/>
      <c r="S176" s="93"/>
      <c r="T176" s="94"/>
      <c r="U176" s="40"/>
      <c r="V176" s="40"/>
      <c r="W176" s="40"/>
      <c r="X176" s="40"/>
      <c r="Y176" s="40"/>
      <c r="Z176" s="40"/>
      <c r="AA176" s="40"/>
      <c r="AB176" s="40"/>
      <c r="AC176" s="40"/>
      <c r="AD176" s="40"/>
      <c r="AE176" s="40"/>
      <c r="AT176" s="18" t="s">
        <v>368</v>
      </c>
      <c r="AU176" s="18" t="s">
        <v>92</v>
      </c>
    </row>
    <row r="177" s="13" customFormat="1">
      <c r="A177" s="13"/>
      <c r="B177" s="252"/>
      <c r="C177" s="253"/>
      <c r="D177" s="242" t="s">
        <v>488</v>
      </c>
      <c r="E177" s="254" t="s">
        <v>1</v>
      </c>
      <c r="F177" s="255" t="s">
        <v>11445</v>
      </c>
      <c r="G177" s="253"/>
      <c r="H177" s="256">
        <v>16.992000000000001</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488</v>
      </c>
      <c r="AU177" s="262" t="s">
        <v>92</v>
      </c>
      <c r="AV177" s="13" t="s">
        <v>92</v>
      </c>
      <c r="AW177" s="13" t="s">
        <v>38</v>
      </c>
      <c r="AX177" s="13" t="s">
        <v>83</v>
      </c>
      <c r="AY177" s="262" t="s">
        <v>355</v>
      </c>
    </row>
    <row r="178" s="13" customFormat="1">
      <c r="A178" s="13"/>
      <c r="B178" s="252"/>
      <c r="C178" s="253"/>
      <c r="D178" s="242" t="s">
        <v>488</v>
      </c>
      <c r="E178" s="254" t="s">
        <v>1</v>
      </c>
      <c r="F178" s="255" t="s">
        <v>11446</v>
      </c>
      <c r="G178" s="253"/>
      <c r="H178" s="256">
        <v>97.381</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488</v>
      </c>
      <c r="AU178" s="262" t="s">
        <v>92</v>
      </c>
      <c r="AV178" s="13" t="s">
        <v>92</v>
      </c>
      <c r="AW178" s="13" t="s">
        <v>38</v>
      </c>
      <c r="AX178" s="13" t="s">
        <v>83</v>
      </c>
      <c r="AY178" s="262" t="s">
        <v>355</v>
      </c>
    </row>
    <row r="179" s="13" customFormat="1">
      <c r="A179" s="13"/>
      <c r="B179" s="252"/>
      <c r="C179" s="253"/>
      <c r="D179" s="242" t="s">
        <v>488</v>
      </c>
      <c r="E179" s="254" t="s">
        <v>1</v>
      </c>
      <c r="F179" s="255" t="s">
        <v>11447</v>
      </c>
      <c r="G179" s="253"/>
      <c r="H179" s="256">
        <v>13.814</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488</v>
      </c>
      <c r="AU179" s="262" t="s">
        <v>92</v>
      </c>
      <c r="AV179" s="13" t="s">
        <v>92</v>
      </c>
      <c r="AW179" s="13" t="s">
        <v>38</v>
      </c>
      <c r="AX179" s="13" t="s">
        <v>83</v>
      </c>
      <c r="AY179" s="262" t="s">
        <v>355</v>
      </c>
    </row>
    <row r="180" s="13" customFormat="1">
      <c r="A180" s="13"/>
      <c r="B180" s="252"/>
      <c r="C180" s="253"/>
      <c r="D180" s="242" t="s">
        <v>488</v>
      </c>
      <c r="E180" s="254" t="s">
        <v>1</v>
      </c>
      <c r="F180" s="255" t="s">
        <v>11448</v>
      </c>
      <c r="G180" s="253"/>
      <c r="H180" s="256">
        <v>35.881999999999998</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488</v>
      </c>
      <c r="AU180" s="262" t="s">
        <v>92</v>
      </c>
      <c r="AV180" s="13" t="s">
        <v>92</v>
      </c>
      <c r="AW180" s="13" t="s">
        <v>38</v>
      </c>
      <c r="AX180" s="13" t="s">
        <v>83</v>
      </c>
      <c r="AY180" s="262" t="s">
        <v>355</v>
      </c>
    </row>
    <row r="181" s="13" customFormat="1">
      <c r="A181" s="13"/>
      <c r="B181" s="252"/>
      <c r="C181" s="253"/>
      <c r="D181" s="242" t="s">
        <v>488</v>
      </c>
      <c r="E181" s="254" t="s">
        <v>1</v>
      </c>
      <c r="F181" s="255" t="s">
        <v>11449</v>
      </c>
      <c r="G181" s="253"/>
      <c r="H181" s="256">
        <v>30.887</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38</v>
      </c>
      <c r="AX181" s="13" t="s">
        <v>83</v>
      </c>
      <c r="AY181" s="262" t="s">
        <v>355</v>
      </c>
    </row>
    <row r="182" s="13" customFormat="1">
      <c r="A182" s="13"/>
      <c r="B182" s="252"/>
      <c r="C182" s="253"/>
      <c r="D182" s="242" t="s">
        <v>488</v>
      </c>
      <c r="E182" s="254" t="s">
        <v>1</v>
      </c>
      <c r="F182" s="255" t="s">
        <v>11450</v>
      </c>
      <c r="G182" s="253"/>
      <c r="H182" s="256">
        <v>6.5999999999999996</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488</v>
      </c>
      <c r="AU182" s="262" t="s">
        <v>92</v>
      </c>
      <c r="AV182" s="13" t="s">
        <v>92</v>
      </c>
      <c r="AW182" s="13" t="s">
        <v>38</v>
      </c>
      <c r="AX182" s="13" t="s">
        <v>83</v>
      </c>
      <c r="AY182" s="262" t="s">
        <v>355</v>
      </c>
    </row>
    <row r="183" s="13" customFormat="1">
      <c r="A183" s="13"/>
      <c r="B183" s="252"/>
      <c r="C183" s="253"/>
      <c r="D183" s="242" t="s">
        <v>488</v>
      </c>
      <c r="E183" s="254" t="s">
        <v>1</v>
      </c>
      <c r="F183" s="255" t="s">
        <v>11451</v>
      </c>
      <c r="G183" s="253"/>
      <c r="H183" s="256">
        <v>4.9500000000000002</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38</v>
      </c>
      <c r="AX183" s="13" t="s">
        <v>83</v>
      </c>
      <c r="AY183" s="262" t="s">
        <v>355</v>
      </c>
    </row>
    <row r="184" s="13" customFormat="1">
      <c r="A184" s="13"/>
      <c r="B184" s="252"/>
      <c r="C184" s="253"/>
      <c r="D184" s="242" t="s">
        <v>488</v>
      </c>
      <c r="E184" s="254" t="s">
        <v>1</v>
      </c>
      <c r="F184" s="255" t="s">
        <v>11452</v>
      </c>
      <c r="G184" s="253"/>
      <c r="H184" s="256">
        <v>2.4750000000000001</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488</v>
      </c>
      <c r="AU184" s="262" t="s">
        <v>92</v>
      </c>
      <c r="AV184" s="13" t="s">
        <v>92</v>
      </c>
      <c r="AW184" s="13" t="s">
        <v>38</v>
      </c>
      <c r="AX184" s="13" t="s">
        <v>83</v>
      </c>
      <c r="AY184" s="262" t="s">
        <v>355</v>
      </c>
    </row>
    <row r="185" s="13" customFormat="1">
      <c r="A185" s="13"/>
      <c r="B185" s="252"/>
      <c r="C185" s="253"/>
      <c r="D185" s="242" t="s">
        <v>488</v>
      </c>
      <c r="E185" s="254" t="s">
        <v>1</v>
      </c>
      <c r="F185" s="255" t="s">
        <v>11453</v>
      </c>
      <c r="G185" s="253"/>
      <c r="H185" s="256">
        <v>3.52</v>
      </c>
      <c r="I185" s="257"/>
      <c r="J185" s="253"/>
      <c r="K185" s="253"/>
      <c r="L185" s="258"/>
      <c r="M185" s="259"/>
      <c r="N185" s="260"/>
      <c r="O185" s="260"/>
      <c r="P185" s="260"/>
      <c r="Q185" s="260"/>
      <c r="R185" s="260"/>
      <c r="S185" s="260"/>
      <c r="T185" s="261"/>
      <c r="U185" s="13"/>
      <c r="V185" s="13"/>
      <c r="W185" s="13"/>
      <c r="X185" s="13"/>
      <c r="Y185" s="13"/>
      <c r="Z185" s="13"/>
      <c r="AA185" s="13"/>
      <c r="AB185" s="13"/>
      <c r="AC185" s="13"/>
      <c r="AD185" s="13"/>
      <c r="AE185" s="13"/>
      <c r="AT185" s="262" t="s">
        <v>488</v>
      </c>
      <c r="AU185" s="262" t="s">
        <v>92</v>
      </c>
      <c r="AV185" s="13" t="s">
        <v>92</v>
      </c>
      <c r="AW185" s="13" t="s">
        <v>38</v>
      </c>
      <c r="AX185" s="13" t="s">
        <v>83</v>
      </c>
      <c r="AY185" s="262" t="s">
        <v>355</v>
      </c>
    </row>
    <row r="186" s="13" customFormat="1">
      <c r="A186" s="13"/>
      <c r="B186" s="252"/>
      <c r="C186" s="253"/>
      <c r="D186" s="242" t="s">
        <v>488</v>
      </c>
      <c r="E186" s="254" t="s">
        <v>1</v>
      </c>
      <c r="F186" s="255" t="s">
        <v>11454</v>
      </c>
      <c r="G186" s="253"/>
      <c r="H186" s="256">
        <v>17.632999999999999</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488</v>
      </c>
      <c r="AU186" s="262" t="s">
        <v>92</v>
      </c>
      <c r="AV186" s="13" t="s">
        <v>92</v>
      </c>
      <c r="AW186" s="13" t="s">
        <v>38</v>
      </c>
      <c r="AX186" s="13" t="s">
        <v>83</v>
      </c>
      <c r="AY186" s="262" t="s">
        <v>355</v>
      </c>
    </row>
    <row r="187" s="13" customFormat="1">
      <c r="A187" s="13"/>
      <c r="B187" s="252"/>
      <c r="C187" s="253"/>
      <c r="D187" s="242" t="s">
        <v>488</v>
      </c>
      <c r="E187" s="254" t="s">
        <v>1</v>
      </c>
      <c r="F187" s="255" t="s">
        <v>11455</v>
      </c>
      <c r="G187" s="253"/>
      <c r="H187" s="256">
        <v>52.965000000000003</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38</v>
      </c>
      <c r="AX187" s="13" t="s">
        <v>83</v>
      </c>
      <c r="AY187" s="262" t="s">
        <v>355</v>
      </c>
    </row>
    <row r="188" s="13" customFormat="1">
      <c r="A188" s="13"/>
      <c r="B188" s="252"/>
      <c r="C188" s="253"/>
      <c r="D188" s="242" t="s">
        <v>488</v>
      </c>
      <c r="E188" s="254" t="s">
        <v>1</v>
      </c>
      <c r="F188" s="255" t="s">
        <v>11456</v>
      </c>
      <c r="G188" s="253"/>
      <c r="H188" s="256">
        <v>18.233000000000001</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488</v>
      </c>
      <c r="AU188" s="262" t="s">
        <v>92</v>
      </c>
      <c r="AV188" s="13" t="s">
        <v>92</v>
      </c>
      <c r="AW188" s="13" t="s">
        <v>38</v>
      </c>
      <c r="AX188" s="13" t="s">
        <v>83</v>
      </c>
      <c r="AY188" s="262" t="s">
        <v>355</v>
      </c>
    </row>
    <row r="189" s="13" customFormat="1">
      <c r="A189" s="13"/>
      <c r="B189" s="252"/>
      <c r="C189" s="253"/>
      <c r="D189" s="242" t="s">
        <v>488</v>
      </c>
      <c r="E189" s="254" t="s">
        <v>1</v>
      </c>
      <c r="F189" s="255" t="s">
        <v>11457</v>
      </c>
      <c r="G189" s="253"/>
      <c r="H189" s="256">
        <v>2.8599999999999999</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488</v>
      </c>
      <c r="AU189" s="262" t="s">
        <v>92</v>
      </c>
      <c r="AV189" s="13" t="s">
        <v>92</v>
      </c>
      <c r="AW189" s="13" t="s">
        <v>38</v>
      </c>
      <c r="AX189" s="13" t="s">
        <v>83</v>
      </c>
      <c r="AY189" s="262" t="s">
        <v>355</v>
      </c>
    </row>
    <row r="190" s="13" customFormat="1">
      <c r="A190" s="13"/>
      <c r="B190" s="252"/>
      <c r="C190" s="253"/>
      <c r="D190" s="242" t="s">
        <v>488</v>
      </c>
      <c r="E190" s="254" t="s">
        <v>1</v>
      </c>
      <c r="F190" s="255" t="s">
        <v>11458</v>
      </c>
      <c r="G190" s="253"/>
      <c r="H190" s="256">
        <v>3.218</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488</v>
      </c>
      <c r="AU190" s="262" t="s">
        <v>92</v>
      </c>
      <c r="AV190" s="13" t="s">
        <v>92</v>
      </c>
      <c r="AW190" s="13" t="s">
        <v>38</v>
      </c>
      <c r="AX190" s="13" t="s">
        <v>83</v>
      </c>
      <c r="AY190" s="262" t="s">
        <v>355</v>
      </c>
    </row>
    <row r="191" s="13" customFormat="1">
      <c r="A191" s="13"/>
      <c r="B191" s="252"/>
      <c r="C191" s="253"/>
      <c r="D191" s="242" t="s">
        <v>488</v>
      </c>
      <c r="E191" s="254" t="s">
        <v>1</v>
      </c>
      <c r="F191" s="255" t="s">
        <v>11459</v>
      </c>
      <c r="G191" s="253"/>
      <c r="H191" s="256">
        <v>13.585000000000001</v>
      </c>
      <c r="I191" s="257"/>
      <c r="J191" s="253"/>
      <c r="K191" s="253"/>
      <c r="L191" s="258"/>
      <c r="M191" s="259"/>
      <c r="N191" s="260"/>
      <c r="O191" s="260"/>
      <c r="P191" s="260"/>
      <c r="Q191" s="260"/>
      <c r="R191" s="260"/>
      <c r="S191" s="260"/>
      <c r="T191" s="261"/>
      <c r="U191" s="13"/>
      <c r="V191" s="13"/>
      <c r="W191" s="13"/>
      <c r="X191" s="13"/>
      <c r="Y191" s="13"/>
      <c r="Z191" s="13"/>
      <c r="AA191" s="13"/>
      <c r="AB191" s="13"/>
      <c r="AC191" s="13"/>
      <c r="AD191" s="13"/>
      <c r="AE191" s="13"/>
      <c r="AT191" s="262" t="s">
        <v>488</v>
      </c>
      <c r="AU191" s="262" t="s">
        <v>92</v>
      </c>
      <c r="AV191" s="13" t="s">
        <v>92</v>
      </c>
      <c r="AW191" s="13" t="s">
        <v>38</v>
      </c>
      <c r="AX191" s="13" t="s">
        <v>83</v>
      </c>
      <c r="AY191" s="262" t="s">
        <v>355</v>
      </c>
    </row>
    <row r="192" s="14" customFormat="1">
      <c r="A192" s="14"/>
      <c r="B192" s="263"/>
      <c r="C192" s="264"/>
      <c r="D192" s="242" t="s">
        <v>488</v>
      </c>
      <c r="E192" s="265" t="s">
        <v>1</v>
      </c>
      <c r="F192" s="266" t="s">
        <v>490</v>
      </c>
      <c r="G192" s="264"/>
      <c r="H192" s="267">
        <v>320.99500000000006</v>
      </c>
      <c r="I192" s="268"/>
      <c r="J192" s="264"/>
      <c r="K192" s="264"/>
      <c r="L192" s="269"/>
      <c r="M192" s="270"/>
      <c r="N192" s="271"/>
      <c r="O192" s="271"/>
      <c r="P192" s="271"/>
      <c r="Q192" s="271"/>
      <c r="R192" s="271"/>
      <c r="S192" s="271"/>
      <c r="T192" s="272"/>
      <c r="U192" s="14"/>
      <c r="V192" s="14"/>
      <c r="W192" s="14"/>
      <c r="X192" s="14"/>
      <c r="Y192" s="14"/>
      <c r="Z192" s="14"/>
      <c r="AA192" s="14"/>
      <c r="AB192" s="14"/>
      <c r="AC192" s="14"/>
      <c r="AD192" s="14"/>
      <c r="AE192" s="14"/>
      <c r="AT192" s="273" t="s">
        <v>488</v>
      </c>
      <c r="AU192" s="273" t="s">
        <v>92</v>
      </c>
      <c r="AV192" s="14" t="s">
        <v>144</v>
      </c>
      <c r="AW192" s="14" t="s">
        <v>38</v>
      </c>
      <c r="AX192" s="14" t="s">
        <v>90</v>
      </c>
      <c r="AY192" s="273" t="s">
        <v>355</v>
      </c>
    </row>
    <row r="193" s="2" customFormat="1" ht="16.5" customHeight="1">
      <c r="A193" s="40"/>
      <c r="B193" s="41"/>
      <c r="C193" s="229" t="s">
        <v>166</v>
      </c>
      <c r="D193" s="229" t="s">
        <v>358</v>
      </c>
      <c r="E193" s="230" t="s">
        <v>10747</v>
      </c>
      <c r="F193" s="231" t="s">
        <v>10748</v>
      </c>
      <c r="G193" s="232" t="s">
        <v>498</v>
      </c>
      <c r="H193" s="233">
        <v>641.98800000000006</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92</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574</v>
      </c>
    </row>
    <row r="194" s="2" customFormat="1">
      <c r="A194" s="40"/>
      <c r="B194" s="41"/>
      <c r="C194" s="42"/>
      <c r="D194" s="242" t="s">
        <v>368</v>
      </c>
      <c r="E194" s="42"/>
      <c r="F194" s="243" t="s">
        <v>11460</v>
      </c>
      <c r="G194" s="42"/>
      <c r="H194" s="42"/>
      <c r="I194" s="244"/>
      <c r="J194" s="42"/>
      <c r="K194" s="42"/>
      <c r="L194" s="46"/>
      <c r="M194" s="245"/>
      <c r="N194" s="246"/>
      <c r="O194" s="93"/>
      <c r="P194" s="93"/>
      <c r="Q194" s="93"/>
      <c r="R194" s="93"/>
      <c r="S194" s="93"/>
      <c r="T194" s="94"/>
      <c r="U194" s="40"/>
      <c r="V194" s="40"/>
      <c r="W194" s="40"/>
      <c r="X194" s="40"/>
      <c r="Y194" s="40"/>
      <c r="Z194" s="40"/>
      <c r="AA194" s="40"/>
      <c r="AB194" s="40"/>
      <c r="AC194" s="40"/>
      <c r="AD194" s="40"/>
      <c r="AE194" s="40"/>
      <c r="AT194" s="18" t="s">
        <v>368</v>
      </c>
      <c r="AU194" s="18" t="s">
        <v>92</v>
      </c>
    </row>
    <row r="195" s="13" customFormat="1">
      <c r="A195" s="13"/>
      <c r="B195" s="252"/>
      <c r="C195" s="253"/>
      <c r="D195" s="242" t="s">
        <v>488</v>
      </c>
      <c r="E195" s="254" t="s">
        <v>1</v>
      </c>
      <c r="F195" s="255" t="s">
        <v>11427</v>
      </c>
      <c r="G195" s="253"/>
      <c r="H195" s="256">
        <v>33.984999999999999</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92</v>
      </c>
      <c r="AV195" s="13" t="s">
        <v>92</v>
      </c>
      <c r="AW195" s="13" t="s">
        <v>38</v>
      </c>
      <c r="AX195" s="13" t="s">
        <v>83</v>
      </c>
      <c r="AY195" s="262" t="s">
        <v>355</v>
      </c>
    </row>
    <row r="196" s="13" customFormat="1">
      <c r="A196" s="13"/>
      <c r="B196" s="252"/>
      <c r="C196" s="253"/>
      <c r="D196" s="242" t="s">
        <v>488</v>
      </c>
      <c r="E196" s="254" t="s">
        <v>1</v>
      </c>
      <c r="F196" s="255" t="s">
        <v>11428</v>
      </c>
      <c r="G196" s="253"/>
      <c r="H196" s="256">
        <v>194.762</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488</v>
      </c>
      <c r="AU196" s="262" t="s">
        <v>92</v>
      </c>
      <c r="AV196" s="13" t="s">
        <v>92</v>
      </c>
      <c r="AW196" s="13" t="s">
        <v>38</v>
      </c>
      <c r="AX196" s="13" t="s">
        <v>83</v>
      </c>
      <c r="AY196" s="262" t="s">
        <v>355</v>
      </c>
    </row>
    <row r="197" s="13" customFormat="1">
      <c r="A197" s="13"/>
      <c r="B197" s="252"/>
      <c r="C197" s="253"/>
      <c r="D197" s="242" t="s">
        <v>488</v>
      </c>
      <c r="E197" s="254" t="s">
        <v>1</v>
      </c>
      <c r="F197" s="255" t="s">
        <v>11429</v>
      </c>
      <c r="G197" s="253"/>
      <c r="H197" s="256">
        <v>27.628</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3" customFormat="1">
      <c r="A198" s="13"/>
      <c r="B198" s="252"/>
      <c r="C198" s="253"/>
      <c r="D198" s="242" t="s">
        <v>488</v>
      </c>
      <c r="E198" s="254" t="s">
        <v>1</v>
      </c>
      <c r="F198" s="255" t="s">
        <v>11430</v>
      </c>
      <c r="G198" s="253"/>
      <c r="H198" s="256">
        <v>71.763000000000005</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488</v>
      </c>
      <c r="AU198" s="262" t="s">
        <v>92</v>
      </c>
      <c r="AV198" s="13" t="s">
        <v>92</v>
      </c>
      <c r="AW198" s="13" t="s">
        <v>38</v>
      </c>
      <c r="AX198" s="13" t="s">
        <v>83</v>
      </c>
      <c r="AY198" s="262" t="s">
        <v>355</v>
      </c>
    </row>
    <row r="199" s="13" customFormat="1">
      <c r="A199" s="13"/>
      <c r="B199" s="252"/>
      <c r="C199" s="253"/>
      <c r="D199" s="242" t="s">
        <v>488</v>
      </c>
      <c r="E199" s="254" t="s">
        <v>1</v>
      </c>
      <c r="F199" s="255" t="s">
        <v>11431</v>
      </c>
      <c r="G199" s="253"/>
      <c r="H199" s="256">
        <v>61.774000000000001</v>
      </c>
      <c r="I199" s="257"/>
      <c r="J199" s="253"/>
      <c r="K199" s="253"/>
      <c r="L199" s="258"/>
      <c r="M199" s="259"/>
      <c r="N199" s="260"/>
      <c r="O199" s="260"/>
      <c r="P199" s="260"/>
      <c r="Q199" s="260"/>
      <c r="R199" s="260"/>
      <c r="S199" s="260"/>
      <c r="T199" s="261"/>
      <c r="U199" s="13"/>
      <c r="V199" s="13"/>
      <c r="W199" s="13"/>
      <c r="X199" s="13"/>
      <c r="Y199" s="13"/>
      <c r="Z199" s="13"/>
      <c r="AA199" s="13"/>
      <c r="AB199" s="13"/>
      <c r="AC199" s="13"/>
      <c r="AD199" s="13"/>
      <c r="AE199" s="13"/>
      <c r="AT199" s="262" t="s">
        <v>488</v>
      </c>
      <c r="AU199" s="262" t="s">
        <v>92</v>
      </c>
      <c r="AV199" s="13" t="s">
        <v>92</v>
      </c>
      <c r="AW199" s="13" t="s">
        <v>38</v>
      </c>
      <c r="AX199" s="13" t="s">
        <v>83</v>
      </c>
      <c r="AY199" s="262" t="s">
        <v>355</v>
      </c>
    </row>
    <row r="200" s="13" customFormat="1">
      <c r="A200" s="13"/>
      <c r="B200" s="252"/>
      <c r="C200" s="253"/>
      <c r="D200" s="242" t="s">
        <v>488</v>
      </c>
      <c r="E200" s="254" t="s">
        <v>1</v>
      </c>
      <c r="F200" s="255" t="s">
        <v>11432</v>
      </c>
      <c r="G200" s="253"/>
      <c r="H200" s="256">
        <v>13.199999999999999</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92</v>
      </c>
      <c r="AV200" s="13" t="s">
        <v>92</v>
      </c>
      <c r="AW200" s="13" t="s">
        <v>38</v>
      </c>
      <c r="AX200" s="13" t="s">
        <v>83</v>
      </c>
      <c r="AY200" s="262" t="s">
        <v>355</v>
      </c>
    </row>
    <row r="201" s="13" customFormat="1">
      <c r="A201" s="13"/>
      <c r="B201" s="252"/>
      <c r="C201" s="253"/>
      <c r="D201" s="242" t="s">
        <v>488</v>
      </c>
      <c r="E201" s="254" t="s">
        <v>1</v>
      </c>
      <c r="F201" s="255" t="s">
        <v>11433</v>
      </c>
      <c r="G201" s="253"/>
      <c r="H201" s="256">
        <v>9.9000000000000004</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488</v>
      </c>
      <c r="AU201" s="262" t="s">
        <v>92</v>
      </c>
      <c r="AV201" s="13" t="s">
        <v>92</v>
      </c>
      <c r="AW201" s="13" t="s">
        <v>38</v>
      </c>
      <c r="AX201" s="13" t="s">
        <v>83</v>
      </c>
      <c r="AY201" s="262" t="s">
        <v>355</v>
      </c>
    </row>
    <row r="202" s="13" customFormat="1">
      <c r="A202" s="13"/>
      <c r="B202" s="252"/>
      <c r="C202" s="253"/>
      <c r="D202" s="242" t="s">
        <v>488</v>
      </c>
      <c r="E202" s="254" t="s">
        <v>1</v>
      </c>
      <c r="F202" s="255" t="s">
        <v>11434</v>
      </c>
      <c r="G202" s="253"/>
      <c r="H202" s="256">
        <v>4.9500000000000002</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488</v>
      </c>
      <c r="AU202" s="262" t="s">
        <v>92</v>
      </c>
      <c r="AV202" s="13" t="s">
        <v>92</v>
      </c>
      <c r="AW202" s="13" t="s">
        <v>38</v>
      </c>
      <c r="AX202" s="13" t="s">
        <v>83</v>
      </c>
      <c r="AY202" s="262" t="s">
        <v>355</v>
      </c>
    </row>
    <row r="203" s="13" customFormat="1">
      <c r="A203" s="13"/>
      <c r="B203" s="252"/>
      <c r="C203" s="253"/>
      <c r="D203" s="242" t="s">
        <v>488</v>
      </c>
      <c r="E203" s="254" t="s">
        <v>1</v>
      </c>
      <c r="F203" s="255" t="s">
        <v>11435</v>
      </c>
      <c r="G203" s="253"/>
      <c r="H203" s="256">
        <v>7.04</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488</v>
      </c>
      <c r="AU203" s="262" t="s">
        <v>92</v>
      </c>
      <c r="AV203" s="13" t="s">
        <v>92</v>
      </c>
      <c r="AW203" s="13" t="s">
        <v>38</v>
      </c>
      <c r="AX203" s="13" t="s">
        <v>83</v>
      </c>
      <c r="AY203" s="262" t="s">
        <v>355</v>
      </c>
    </row>
    <row r="204" s="13" customFormat="1">
      <c r="A204" s="13"/>
      <c r="B204" s="252"/>
      <c r="C204" s="253"/>
      <c r="D204" s="242" t="s">
        <v>488</v>
      </c>
      <c r="E204" s="254" t="s">
        <v>1</v>
      </c>
      <c r="F204" s="255" t="s">
        <v>11436</v>
      </c>
      <c r="G204" s="253"/>
      <c r="H204" s="256">
        <v>35.265999999999998</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488</v>
      </c>
      <c r="AU204" s="262" t="s">
        <v>92</v>
      </c>
      <c r="AV204" s="13" t="s">
        <v>92</v>
      </c>
      <c r="AW204" s="13" t="s">
        <v>38</v>
      </c>
      <c r="AX204" s="13" t="s">
        <v>83</v>
      </c>
      <c r="AY204" s="262" t="s">
        <v>355</v>
      </c>
    </row>
    <row r="205" s="13" customFormat="1">
      <c r="A205" s="13"/>
      <c r="B205" s="252"/>
      <c r="C205" s="253"/>
      <c r="D205" s="242" t="s">
        <v>488</v>
      </c>
      <c r="E205" s="254" t="s">
        <v>1</v>
      </c>
      <c r="F205" s="255" t="s">
        <v>11437</v>
      </c>
      <c r="G205" s="253"/>
      <c r="H205" s="256">
        <v>105.93000000000001</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488</v>
      </c>
      <c r="AU205" s="262" t="s">
        <v>92</v>
      </c>
      <c r="AV205" s="13" t="s">
        <v>92</v>
      </c>
      <c r="AW205" s="13" t="s">
        <v>38</v>
      </c>
      <c r="AX205" s="13" t="s">
        <v>83</v>
      </c>
      <c r="AY205" s="262" t="s">
        <v>355</v>
      </c>
    </row>
    <row r="206" s="13" customFormat="1">
      <c r="A206" s="13"/>
      <c r="B206" s="252"/>
      <c r="C206" s="253"/>
      <c r="D206" s="242" t="s">
        <v>488</v>
      </c>
      <c r="E206" s="254" t="s">
        <v>1</v>
      </c>
      <c r="F206" s="255" t="s">
        <v>11438</v>
      </c>
      <c r="G206" s="253"/>
      <c r="H206" s="256">
        <v>36.465000000000003</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488</v>
      </c>
      <c r="AU206" s="262" t="s">
        <v>92</v>
      </c>
      <c r="AV206" s="13" t="s">
        <v>92</v>
      </c>
      <c r="AW206" s="13" t="s">
        <v>38</v>
      </c>
      <c r="AX206" s="13" t="s">
        <v>83</v>
      </c>
      <c r="AY206" s="262" t="s">
        <v>355</v>
      </c>
    </row>
    <row r="207" s="13" customFormat="1">
      <c r="A207" s="13"/>
      <c r="B207" s="252"/>
      <c r="C207" s="253"/>
      <c r="D207" s="242" t="s">
        <v>488</v>
      </c>
      <c r="E207" s="254" t="s">
        <v>1</v>
      </c>
      <c r="F207" s="255" t="s">
        <v>11439</v>
      </c>
      <c r="G207" s="253"/>
      <c r="H207" s="256">
        <v>5.7199999999999998</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3" customFormat="1">
      <c r="A208" s="13"/>
      <c r="B208" s="252"/>
      <c r="C208" s="253"/>
      <c r="D208" s="242" t="s">
        <v>488</v>
      </c>
      <c r="E208" s="254" t="s">
        <v>1</v>
      </c>
      <c r="F208" s="255" t="s">
        <v>11440</v>
      </c>
      <c r="G208" s="253"/>
      <c r="H208" s="256">
        <v>6.4349999999999996</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488</v>
      </c>
      <c r="AU208" s="262" t="s">
        <v>92</v>
      </c>
      <c r="AV208" s="13" t="s">
        <v>92</v>
      </c>
      <c r="AW208" s="13" t="s">
        <v>38</v>
      </c>
      <c r="AX208" s="13" t="s">
        <v>83</v>
      </c>
      <c r="AY208" s="262" t="s">
        <v>355</v>
      </c>
    </row>
    <row r="209" s="13" customFormat="1">
      <c r="A209" s="13"/>
      <c r="B209" s="252"/>
      <c r="C209" s="253"/>
      <c r="D209" s="242" t="s">
        <v>488</v>
      </c>
      <c r="E209" s="254" t="s">
        <v>1</v>
      </c>
      <c r="F209" s="255" t="s">
        <v>11441</v>
      </c>
      <c r="G209" s="253"/>
      <c r="H209" s="256">
        <v>27.170000000000002</v>
      </c>
      <c r="I209" s="257"/>
      <c r="J209" s="253"/>
      <c r="K209" s="253"/>
      <c r="L209" s="258"/>
      <c r="M209" s="259"/>
      <c r="N209" s="260"/>
      <c r="O209" s="260"/>
      <c r="P209" s="260"/>
      <c r="Q209" s="260"/>
      <c r="R209" s="260"/>
      <c r="S209" s="260"/>
      <c r="T209" s="261"/>
      <c r="U209" s="13"/>
      <c r="V209" s="13"/>
      <c r="W209" s="13"/>
      <c r="X209" s="13"/>
      <c r="Y209" s="13"/>
      <c r="Z209" s="13"/>
      <c r="AA209" s="13"/>
      <c r="AB209" s="13"/>
      <c r="AC209" s="13"/>
      <c r="AD209" s="13"/>
      <c r="AE209" s="13"/>
      <c r="AT209" s="262" t="s">
        <v>488</v>
      </c>
      <c r="AU209" s="262" t="s">
        <v>92</v>
      </c>
      <c r="AV209" s="13" t="s">
        <v>92</v>
      </c>
      <c r="AW209" s="13" t="s">
        <v>38</v>
      </c>
      <c r="AX209" s="13" t="s">
        <v>83</v>
      </c>
      <c r="AY209" s="262" t="s">
        <v>355</v>
      </c>
    </row>
    <row r="210" s="14" customFormat="1">
      <c r="A210" s="14"/>
      <c r="B210" s="263"/>
      <c r="C210" s="264"/>
      <c r="D210" s="242" t="s">
        <v>488</v>
      </c>
      <c r="E210" s="265" t="s">
        <v>1</v>
      </c>
      <c r="F210" s="266" t="s">
        <v>490</v>
      </c>
      <c r="G210" s="264"/>
      <c r="H210" s="267">
        <v>641.98800000000006</v>
      </c>
      <c r="I210" s="268"/>
      <c r="J210" s="264"/>
      <c r="K210" s="264"/>
      <c r="L210" s="269"/>
      <c r="M210" s="270"/>
      <c r="N210" s="271"/>
      <c r="O210" s="271"/>
      <c r="P210" s="271"/>
      <c r="Q210" s="271"/>
      <c r="R210" s="271"/>
      <c r="S210" s="271"/>
      <c r="T210" s="272"/>
      <c r="U210" s="14"/>
      <c r="V210" s="14"/>
      <c r="W210" s="14"/>
      <c r="X210" s="14"/>
      <c r="Y210" s="14"/>
      <c r="Z210" s="14"/>
      <c r="AA210" s="14"/>
      <c r="AB210" s="14"/>
      <c r="AC210" s="14"/>
      <c r="AD210" s="14"/>
      <c r="AE210" s="14"/>
      <c r="AT210" s="273" t="s">
        <v>488</v>
      </c>
      <c r="AU210" s="273" t="s">
        <v>92</v>
      </c>
      <c r="AV210" s="14" t="s">
        <v>144</v>
      </c>
      <c r="AW210" s="14" t="s">
        <v>38</v>
      </c>
      <c r="AX210" s="14" t="s">
        <v>90</v>
      </c>
      <c r="AY210" s="273" t="s">
        <v>355</v>
      </c>
    </row>
    <row r="211" s="2" customFormat="1" ht="16.5" customHeight="1">
      <c r="A211" s="40"/>
      <c r="B211" s="41"/>
      <c r="C211" s="229" t="s">
        <v>169</v>
      </c>
      <c r="D211" s="229" t="s">
        <v>358</v>
      </c>
      <c r="E211" s="230" t="s">
        <v>10751</v>
      </c>
      <c r="F211" s="231" t="s">
        <v>10752</v>
      </c>
      <c r="G211" s="232" t="s">
        <v>498</v>
      </c>
      <c r="H211" s="233">
        <v>484.60500000000002</v>
      </c>
      <c r="I211" s="234"/>
      <c r="J211" s="235">
        <f>ROUND(I211*H211,2)</f>
        <v>0</v>
      </c>
      <c r="K211" s="231" t="s">
        <v>361</v>
      </c>
      <c r="L211" s="46"/>
      <c r="M211" s="236" t="s">
        <v>1</v>
      </c>
      <c r="N211" s="237" t="s">
        <v>48</v>
      </c>
      <c r="O211" s="93"/>
      <c r="P211" s="238">
        <f>O211*H211</f>
        <v>0</v>
      </c>
      <c r="Q211" s="238">
        <v>0</v>
      </c>
      <c r="R211" s="238">
        <f>Q211*H211</f>
        <v>0</v>
      </c>
      <c r="S211" s="238">
        <v>0</v>
      </c>
      <c r="T211" s="239">
        <f>S211*H211</f>
        <v>0</v>
      </c>
      <c r="U211" s="40"/>
      <c r="V211" s="40"/>
      <c r="W211" s="40"/>
      <c r="X211" s="40"/>
      <c r="Y211" s="40"/>
      <c r="Z211" s="40"/>
      <c r="AA211" s="40"/>
      <c r="AB211" s="40"/>
      <c r="AC211" s="40"/>
      <c r="AD211" s="40"/>
      <c r="AE211" s="40"/>
      <c r="AR211" s="240" t="s">
        <v>144</v>
      </c>
      <c r="AT211" s="240" t="s">
        <v>358</v>
      </c>
      <c r="AU211" s="240" t="s">
        <v>92</v>
      </c>
      <c r="AY211" s="18" t="s">
        <v>355</v>
      </c>
      <c r="BE211" s="241">
        <f>IF(N211="základní",J211,0)</f>
        <v>0</v>
      </c>
      <c r="BF211" s="241">
        <f>IF(N211="snížená",J211,0)</f>
        <v>0</v>
      </c>
      <c r="BG211" s="241">
        <f>IF(N211="zákl. přenesená",J211,0)</f>
        <v>0</v>
      </c>
      <c r="BH211" s="241">
        <f>IF(N211="sníž. přenesená",J211,0)</f>
        <v>0</v>
      </c>
      <c r="BI211" s="241">
        <f>IF(N211="nulová",J211,0)</f>
        <v>0</v>
      </c>
      <c r="BJ211" s="18" t="s">
        <v>90</v>
      </c>
      <c r="BK211" s="241">
        <f>ROUND(I211*H211,2)</f>
        <v>0</v>
      </c>
      <c r="BL211" s="18" t="s">
        <v>144</v>
      </c>
      <c r="BM211" s="240" t="s">
        <v>581</v>
      </c>
    </row>
    <row r="212" s="13" customFormat="1">
      <c r="A212" s="13"/>
      <c r="B212" s="252"/>
      <c r="C212" s="253"/>
      <c r="D212" s="242" t="s">
        <v>488</v>
      </c>
      <c r="E212" s="254" t="s">
        <v>1</v>
      </c>
      <c r="F212" s="255" t="s">
        <v>11461</v>
      </c>
      <c r="G212" s="253"/>
      <c r="H212" s="256">
        <v>28.933</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488</v>
      </c>
      <c r="AU212" s="262" t="s">
        <v>92</v>
      </c>
      <c r="AV212" s="13" t="s">
        <v>92</v>
      </c>
      <c r="AW212" s="13" t="s">
        <v>38</v>
      </c>
      <c r="AX212" s="13" t="s">
        <v>83</v>
      </c>
      <c r="AY212" s="262" t="s">
        <v>355</v>
      </c>
    </row>
    <row r="213" s="13" customFormat="1">
      <c r="A213" s="13"/>
      <c r="B213" s="252"/>
      <c r="C213" s="253"/>
      <c r="D213" s="242" t="s">
        <v>488</v>
      </c>
      <c r="E213" s="254" t="s">
        <v>1</v>
      </c>
      <c r="F213" s="255" t="s">
        <v>11462</v>
      </c>
      <c r="G213" s="253"/>
      <c r="H213" s="256">
        <v>161.28700000000001</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488</v>
      </c>
      <c r="AU213" s="262" t="s">
        <v>92</v>
      </c>
      <c r="AV213" s="13" t="s">
        <v>92</v>
      </c>
      <c r="AW213" s="13" t="s">
        <v>38</v>
      </c>
      <c r="AX213" s="13" t="s">
        <v>83</v>
      </c>
      <c r="AY213" s="262" t="s">
        <v>355</v>
      </c>
    </row>
    <row r="214" s="13" customFormat="1">
      <c r="A214" s="13"/>
      <c r="B214" s="252"/>
      <c r="C214" s="253"/>
      <c r="D214" s="242" t="s">
        <v>488</v>
      </c>
      <c r="E214" s="254" t="s">
        <v>1</v>
      </c>
      <c r="F214" s="255" t="s">
        <v>11463</v>
      </c>
      <c r="G214" s="253"/>
      <c r="H214" s="256">
        <v>21.850000000000001</v>
      </c>
      <c r="I214" s="257"/>
      <c r="J214" s="253"/>
      <c r="K214" s="253"/>
      <c r="L214" s="258"/>
      <c r="M214" s="259"/>
      <c r="N214" s="260"/>
      <c r="O214" s="260"/>
      <c r="P214" s="260"/>
      <c r="Q214" s="260"/>
      <c r="R214" s="260"/>
      <c r="S214" s="260"/>
      <c r="T214" s="261"/>
      <c r="U214" s="13"/>
      <c r="V214" s="13"/>
      <c r="W214" s="13"/>
      <c r="X214" s="13"/>
      <c r="Y214" s="13"/>
      <c r="Z214" s="13"/>
      <c r="AA214" s="13"/>
      <c r="AB214" s="13"/>
      <c r="AC214" s="13"/>
      <c r="AD214" s="13"/>
      <c r="AE214" s="13"/>
      <c r="AT214" s="262" t="s">
        <v>488</v>
      </c>
      <c r="AU214" s="262" t="s">
        <v>92</v>
      </c>
      <c r="AV214" s="13" t="s">
        <v>92</v>
      </c>
      <c r="AW214" s="13" t="s">
        <v>38</v>
      </c>
      <c r="AX214" s="13" t="s">
        <v>83</v>
      </c>
      <c r="AY214" s="262" t="s">
        <v>355</v>
      </c>
    </row>
    <row r="215" s="13" customFormat="1">
      <c r="A215" s="13"/>
      <c r="B215" s="252"/>
      <c r="C215" s="253"/>
      <c r="D215" s="242" t="s">
        <v>488</v>
      </c>
      <c r="E215" s="254" t="s">
        <v>1</v>
      </c>
      <c r="F215" s="255" t="s">
        <v>11464</v>
      </c>
      <c r="G215" s="253"/>
      <c r="H215" s="256">
        <v>50.981000000000002</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488</v>
      </c>
      <c r="AU215" s="262" t="s">
        <v>92</v>
      </c>
      <c r="AV215" s="13" t="s">
        <v>92</v>
      </c>
      <c r="AW215" s="13" t="s">
        <v>38</v>
      </c>
      <c r="AX215" s="13" t="s">
        <v>83</v>
      </c>
      <c r="AY215" s="262" t="s">
        <v>355</v>
      </c>
    </row>
    <row r="216" s="13" customFormat="1">
      <c r="A216" s="13"/>
      <c r="B216" s="252"/>
      <c r="C216" s="253"/>
      <c r="D216" s="242" t="s">
        <v>488</v>
      </c>
      <c r="E216" s="254" t="s">
        <v>1</v>
      </c>
      <c r="F216" s="255" t="s">
        <v>11465</v>
      </c>
      <c r="G216" s="253"/>
      <c r="H216" s="256">
        <v>42.021000000000001</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488</v>
      </c>
      <c r="AU216" s="262" t="s">
        <v>92</v>
      </c>
      <c r="AV216" s="13" t="s">
        <v>92</v>
      </c>
      <c r="AW216" s="13" t="s">
        <v>38</v>
      </c>
      <c r="AX216" s="13" t="s">
        <v>83</v>
      </c>
      <c r="AY216" s="262" t="s">
        <v>355</v>
      </c>
    </row>
    <row r="217" s="13" customFormat="1">
      <c r="A217" s="13"/>
      <c r="B217" s="252"/>
      <c r="C217" s="253"/>
      <c r="D217" s="242" t="s">
        <v>488</v>
      </c>
      <c r="E217" s="254" t="s">
        <v>1</v>
      </c>
      <c r="F217" s="255" t="s">
        <v>11466</v>
      </c>
      <c r="G217" s="253"/>
      <c r="H217" s="256">
        <v>8.3599999999999994</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488</v>
      </c>
      <c r="AU217" s="262" t="s">
        <v>92</v>
      </c>
      <c r="AV217" s="13" t="s">
        <v>92</v>
      </c>
      <c r="AW217" s="13" t="s">
        <v>38</v>
      </c>
      <c r="AX217" s="13" t="s">
        <v>83</v>
      </c>
      <c r="AY217" s="262" t="s">
        <v>355</v>
      </c>
    </row>
    <row r="218" s="13" customFormat="1">
      <c r="A218" s="13"/>
      <c r="B218" s="252"/>
      <c r="C218" s="253"/>
      <c r="D218" s="242" t="s">
        <v>488</v>
      </c>
      <c r="E218" s="254" t="s">
        <v>1</v>
      </c>
      <c r="F218" s="255" t="s">
        <v>11467</v>
      </c>
      <c r="G218" s="253"/>
      <c r="H218" s="256">
        <v>6.2699999999999996</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488</v>
      </c>
      <c r="AU218" s="262" t="s">
        <v>92</v>
      </c>
      <c r="AV218" s="13" t="s">
        <v>92</v>
      </c>
      <c r="AW218" s="13" t="s">
        <v>38</v>
      </c>
      <c r="AX218" s="13" t="s">
        <v>83</v>
      </c>
      <c r="AY218" s="262" t="s">
        <v>355</v>
      </c>
    </row>
    <row r="219" s="13" customFormat="1">
      <c r="A219" s="13"/>
      <c r="B219" s="252"/>
      <c r="C219" s="253"/>
      <c r="D219" s="242" t="s">
        <v>488</v>
      </c>
      <c r="E219" s="254" t="s">
        <v>1</v>
      </c>
      <c r="F219" s="255" t="s">
        <v>11468</v>
      </c>
      <c r="G219" s="253"/>
      <c r="H219" s="256">
        <v>3.1349999999999998</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488</v>
      </c>
      <c r="AU219" s="262" t="s">
        <v>92</v>
      </c>
      <c r="AV219" s="13" t="s">
        <v>92</v>
      </c>
      <c r="AW219" s="13" t="s">
        <v>38</v>
      </c>
      <c r="AX219" s="13" t="s">
        <v>83</v>
      </c>
      <c r="AY219" s="262" t="s">
        <v>355</v>
      </c>
    </row>
    <row r="220" s="13" customFormat="1">
      <c r="A220" s="13"/>
      <c r="B220" s="252"/>
      <c r="C220" s="253"/>
      <c r="D220" s="242" t="s">
        <v>488</v>
      </c>
      <c r="E220" s="254" t="s">
        <v>1</v>
      </c>
      <c r="F220" s="255" t="s">
        <v>11469</v>
      </c>
      <c r="G220" s="253"/>
      <c r="H220" s="256">
        <v>5.8300000000000001</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488</v>
      </c>
      <c r="AU220" s="262" t="s">
        <v>92</v>
      </c>
      <c r="AV220" s="13" t="s">
        <v>92</v>
      </c>
      <c r="AW220" s="13" t="s">
        <v>38</v>
      </c>
      <c r="AX220" s="13" t="s">
        <v>83</v>
      </c>
      <c r="AY220" s="262" t="s">
        <v>355</v>
      </c>
    </row>
    <row r="221" s="13" customFormat="1">
      <c r="A221" s="13"/>
      <c r="B221" s="252"/>
      <c r="C221" s="253"/>
      <c r="D221" s="242" t="s">
        <v>488</v>
      </c>
      <c r="E221" s="254" t="s">
        <v>1</v>
      </c>
      <c r="F221" s="255" t="s">
        <v>11470</v>
      </c>
      <c r="G221" s="253"/>
      <c r="H221" s="256">
        <v>21.411999999999999</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488</v>
      </c>
      <c r="AU221" s="262" t="s">
        <v>92</v>
      </c>
      <c r="AV221" s="13" t="s">
        <v>92</v>
      </c>
      <c r="AW221" s="13" t="s">
        <v>38</v>
      </c>
      <c r="AX221" s="13" t="s">
        <v>83</v>
      </c>
      <c r="AY221" s="262" t="s">
        <v>355</v>
      </c>
    </row>
    <row r="222" s="13" customFormat="1">
      <c r="A222" s="13"/>
      <c r="B222" s="252"/>
      <c r="C222" s="253"/>
      <c r="D222" s="242" t="s">
        <v>488</v>
      </c>
      <c r="E222" s="254" t="s">
        <v>1</v>
      </c>
      <c r="F222" s="255" t="s">
        <v>11471</v>
      </c>
      <c r="G222" s="253"/>
      <c r="H222" s="256">
        <v>86.510000000000005</v>
      </c>
      <c r="I222" s="257"/>
      <c r="J222" s="253"/>
      <c r="K222" s="253"/>
      <c r="L222" s="258"/>
      <c r="M222" s="259"/>
      <c r="N222" s="260"/>
      <c r="O222" s="260"/>
      <c r="P222" s="260"/>
      <c r="Q222" s="260"/>
      <c r="R222" s="260"/>
      <c r="S222" s="260"/>
      <c r="T222" s="261"/>
      <c r="U222" s="13"/>
      <c r="V222" s="13"/>
      <c r="W222" s="13"/>
      <c r="X222" s="13"/>
      <c r="Y222" s="13"/>
      <c r="Z222" s="13"/>
      <c r="AA222" s="13"/>
      <c r="AB222" s="13"/>
      <c r="AC222" s="13"/>
      <c r="AD222" s="13"/>
      <c r="AE222" s="13"/>
      <c r="AT222" s="262" t="s">
        <v>488</v>
      </c>
      <c r="AU222" s="262" t="s">
        <v>92</v>
      </c>
      <c r="AV222" s="13" t="s">
        <v>92</v>
      </c>
      <c r="AW222" s="13" t="s">
        <v>38</v>
      </c>
      <c r="AX222" s="13" t="s">
        <v>83</v>
      </c>
      <c r="AY222" s="262" t="s">
        <v>355</v>
      </c>
    </row>
    <row r="223" s="13" customFormat="1">
      <c r="A223" s="13"/>
      <c r="B223" s="252"/>
      <c r="C223" s="253"/>
      <c r="D223" s="242" t="s">
        <v>488</v>
      </c>
      <c r="E223" s="254" t="s">
        <v>1</v>
      </c>
      <c r="F223" s="255" t="s">
        <v>11472</v>
      </c>
      <c r="G223" s="253"/>
      <c r="H223" s="256">
        <v>24.667999999999999</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488</v>
      </c>
      <c r="AU223" s="262" t="s">
        <v>92</v>
      </c>
      <c r="AV223" s="13" t="s">
        <v>92</v>
      </c>
      <c r="AW223" s="13" t="s">
        <v>38</v>
      </c>
      <c r="AX223" s="13" t="s">
        <v>83</v>
      </c>
      <c r="AY223" s="262" t="s">
        <v>355</v>
      </c>
    </row>
    <row r="224" s="13" customFormat="1">
      <c r="A224" s="13"/>
      <c r="B224" s="252"/>
      <c r="C224" s="253"/>
      <c r="D224" s="242" t="s">
        <v>488</v>
      </c>
      <c r="E224" s="254" t="s">
        <v>1</v>
      </c>
      <c r="F224" s="255" t="s">
        <v>11473</v>
      </c>
      <c r="G224" s="253"/>
      <c r="H224" s="256">
        <v>3.96</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488</v>
      </c>
      <c r="AU224" s="262" t="s">
        <v>92</v>
      </c>
      <c r="AV224" s="13" t="s">
        <v>92</v>
      </c>
      <c r="AW224" s="13" t="s">
        <v>38</v>
      </c>
      <c r="AX224" s="13" t="s">
        <v>83</v>
      </c>
      <c r="AY224" s="262" t="s">
        <v>355</v>
      </c>
    </row>
    <row r="225" s="13" customFormat="1">
      <c r="A225" s="13"/>
      <c r="B225" s="252"/>
      <c r="C225" s="253"/>
      <c r="D225" s="242" t="s">
        <v>488</v>
      </c>
      <c r="E225" s="254" t="s">
        <v>1</v>
      </c>
      <c r="F225" s="255" t="s">
        <v>11474</v>
      </c>
      <c r="G225" s="253"/>
      <c r="H225" s="256">
        <v>3.7130000000000001</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92</v>
      </c>
      <c r="AV225" s="13" t="s">
        <v>92</v>
      </c>
      <c r="AW225" s="13" t="s">
        <v>38</v>
      </c>
      <c r="AX225" s="13" t="s">
        <v>83</v>
      </c>
      <c r="AY225" s="262" t="s">
        <v>355</v>
      </c>
    </row>
    <row r="226" s="13" customFormat="1">
      <c r="A226" s="13"/>
      <c r="B226" s="252"/>
      <c r="C226" s="253"/>
      <c r="D226" s="242" t="s">
        <v>488</v>
      </c>
      <c r="E226" s="254" t="s">
        <v>1</v>
      </c>
      <c r="F226" s="255" t="s">
        <v>11475</v>
      </c>
      <c r="G226" s="253"/>
      <c r="H226" s="256">
        <v>15.675000000000001</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4" customFormat="1">
      <c r="A227" s="14"/>
      <c r="B227" s="263"/>
      <c r="C227" s="264"/>
      <c r="D227" s="242" t="s">
        <v>488</v>
      </c>
      <c r="E227" s="265" t="s">
        <v>1</v>
      </c>
      <c r="F227" s="266" t="s">
        <v>490</v>
      </c>
      <c r="G227" s="264"/>
      <c r="H227" s="267">
        <v>484.60499999999996</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488</v>
      </c>
      <c r="AU227" s="273" t="s">
        <v>92</v>
      </c>
      <c r="AV227" s="14" t="s">
        <v>144</v>
      </c>
      <c r="AW227" s="14" t="s">
        <v>38</v>
      </c>
      <c r="AX227" s="14" t="s">
        <v>90</v>
      </c>
      <c r="AY227" s="273" t="s">
        <v>355</v>
      </c>
    </row>
    <row r="228" s="2" customFormat="1" ht="16.5" customHeight="1">
      <c r="A228" s="40"/>
      <c r="B228" s="41"/>
      <c r="C228" s="229" t="s">
        <v>172</v>
      </c>
      <c r="D228" s="229" t="s">
        <v>358</v>
      </c>
      <c r="E228" s="230" t="s">
        <v>9303</v>
      </c>
      <c r="F228" s="231" t="s">
        <v>9304</v>
      </c>
      <c r="G228" s="232" t="s">
        <v>498</v>
      </c>
      <c r="H228" s="233">
        <v>154.465</v>
      </c>
      <c r="I228" s="234"/>
      <c r="J228" s="235">
        <f>ROUND(I228*H228,2)</f>
        <v>0</v>
      </c>
      <c r="K228" s="231" t="s">
        <v>361</v>
      </c>
      <c r="L228" s="46"/>
      <c r="M228" s="236" t="s">
        <v>1</v>
      </c>
      <c r="N228" s="237"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144</v>
      </c>
      <c r="AT228" s="240" t="s">
        <v>358</v>
      </c>
      <c r="AU228" s="240" t="s">
        <v>92</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591</v>
      </c>
    </row>
    <row r="229" s="13" customFormat="1">
      <c r="A229" s="13"/>
      <c r="B229" s="252"/>
      <c r="C229" s="253"/>
      <c r="D229" s="242" t="s">
        <v>488</v>
      </c>
      <c r="E229" s="254" t="s">
        <v>1</v>
      </c>
      <c r="F229" s="255" t="s">
        <v>11476</v>
      </c>
      <c r="G229" s="253"/>
      <c r="H229" s="256">
        <v>5.0519999999999996</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488</v>
      </c>
      <c r="AU229" s="262" t="s">
        <v>92</v>
      </c>
      <c r="AV229" s="13" t="s">
        <v>92</v>
      </c>
      <c r="AW229" s="13" t="s">
        <v>38</v>
      </c>
      <c r="AX229" s="13" t="s">
        <v>83</v>
      </c>
      <c r="AY229" s="262" t="s">
        <v>355</v>
      </c>
    </row>
    <row r="230" s="13" customFormat="1">
      <c r="A230" s="13"/>
      <c r="B230" s="252"/>
      <c r="C230" s="253"/>
      <c r="D230" s="242" t="s">
        <v>488</v>
      </c>
      <c r="E230" s="254" t="s">
        <v>1</v>
      </c>
      <c r="F230" s="255" t="s">
        <v>11477</v>
      </c>
      <c r="G230" s="253"/>
      <c r="H230" s="256">
        <v>33.475000000000001</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488</v>
      </c>
      <c r="AU230" s="262" t="s">
        <v>92</v>
      </c>
      <c r="AV230" s="13" t="s">
        <v>92</v>
      </c>
      <c r="AW230" s="13" t="s">
        <v>38</v>
      </c>
      <c r="AX230" s="13" t="s">
        <v>83</v>
      </c>
      <c r="AY230" s="262" t="s">
        <v>355</v>
      </c>
    </row>
    <row r="231" s="13" customFormat="1">
      <c r="A231" s="13"/>
      <c r="B231" s="252"/>
      <c r="C231" s="253"/>
      <c r="D231" s="242" t="s">
        <v>488</v>
      </c>
      <c r="E231" s="254" t="s">
        <v>1</v>
      </c>
      <c r="F231" s="255" t="s">
        <v>11478</v>
      </c>
      <c r="G231" s="253"/>
      <c r="H231" s="256">
        <v>5.7779999999999996</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488</v>
      </c>
      <c r="AU231" s="262" t="s">
        <v>92</v>
      </c>
      <c r="AV231" s="13" t="s">
        <v>92</v>
      </c>
      <c r="AW231" s="13" t="s">
        <v>38</v>
      </c>
      <c r="AX231" s="13" t="s">
        <v>83</v>
      </c>
      <c r="AY231" s="262" t="s">
        <v>355</v>
      </c>
    </row>
    <row r="232" s="13" customFormat="1">
      <c r="A232" s="13"/>
      <c r="B232" s="252"/>
      <c r="C232" s="253"/>
      <c r="D232" s="242" t="s">
        <v>488</v>
      </c>
      <c r="E232" s="254" t="s">
        <v>1</v>
      </c>
      <c r="F232" s="255" t="s">
        <v>11479</v>
      </c>
      <c r="G232" s="253"/>
      <c r="H232" s="256">
        <v>17.859999999999999</v>
      </c>
      <c r="I232" s="257"/>
      <c r="J232" s="253"/>
      <c r="K232" s="253"/>
      <c r="L232" s="258"/>
      <c r="M232" s="259"/>
      <c r="N232" s="260"/>
      <c r="O232" s="260"/>
      <c r="P232" s="260"/>
      <c r="Q232" s="260"/>
      <c r="R232" s="260"/>
      <c r="S232" s="260"/>
      <c r="T232" s="261"/>
      <c r="U232" s="13"/>
      <c r="V232" s="13"/>
      <c r="W232" s="13"/>
      <c r="X232" s="13"/>
      <c r="Y232" s="13"/>
      <c r="Z232" s="13"/>
      <c r="AA232" s="13"/>
      <c r="AB232" s="13"/>
      <c r="AC232" s="13"/>
      <c r="AD232" s="13"/>
      <c r="AE232" s="13"/>
      <c r="AT232" s="262" t="s">
        <v>488</v>
      </c>
      <c r="AU232" s="262" t="s">
        <v>92</v>
      </c>
      <c r="AV232" s="13" t="s">
        <v>92</v>
      </c>
      <c r="AW232" s="13" t="s">
        <v>38</v>
      </c>
      <c r="AX232" s="13" t="s">
        <v>83</v>
      </c>
      <c r="AY232" s="262" t="s">
        <v>355</v>
      </c>
    </row>
    <row r="233" s="13" customFormat="1">
      <c r="A233" s="13"/>
      <c r="B233" s="252"/>
      <c r="C233" s="253"/>
      <c r="D233" s="242" t="s">
        <v>488</v>
      </c>
      <c r="E233" s="254" t="s">
        <v>1</v>
      </c>
      <c r="F233" s="255" t="s">
        <v>11480</v>
      </c>
      <c r="G233" s="253"/>
      <c r="H233" s="256">
        <v>19.753</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488</v>
      </c>
      <c r="AU233" s="262" t="s">
        <v>92</v>
      </c>
      <c r="AV233" s="13" t="s">
        <v>92</v>
      </c>
      <c r="AW233" s="13" t="s">
        <v>38</v>
      </c>
      <c r="AX233" s="13" t="s">
        <v>83</v>
      </c>
      <c r="AY233" s="262" t="s">
        <v>355</v>
      </c>
    </row>
    <row r="234" s="13" customFormat="1">
      <c r="A234" s="13"/>
      <c r="B234" s="252"/>
      <c r="C234" s="253"/>
      <c r="D234" s="242" t="s">
        <v>488</v>
      </c>
      <c r="E234" s="254" t="s">
        <v>1</v>
      </c>
      <c r="F234" s="255" t="s">
        <v>10758</v>
      </c>
      <c r="G234" s="253"/>
      <c r="H234" s="256">
        <v>4.8399999999999999</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92</v>
      </c>
      <c r="AV234" s="13" t="s">
        <v>92</v>
      </c>
      <c r="AW234" s="13" t="s">
        <v>38</v>
      </c>
      <c r="AX234" s="13" t="s">
        <v>83</v>
      </c>
      <c r="AY234" s="262" t="s">
        <v>355</v>
      </c>
    </row>
    <row r="235" s="13" customFormat="1">
      <c r="A235" s="13"/>
      <c r="B235" s="252"/>
      <c r="C235" s="253"/>
      <c r="D235" s="242" t="s">
        <v>488</v>
      </c>
      <c r="E235" s="254" t="s">
        <v>1</v>
      </c>
      <c r="F235" s="255" t="s">
        <v>11481</v>
      </c>
      <c r="G235" s="253"/>
      <c r="H235" s="256">
        <v>3.6299999999999999</v>
      </c>
      <c r="I235" s="257"/>
      <c r="J235" s="253"/>
      <c r="K235" s="253"/>
      <c r="L235" s="258"/>
      <c r="M235" s="259"/>
      <c r="N235" s="260"/>
      <c r="O235" s="260"/>
      <c r="P235" s="260"/>
      <c r="Q235" s="260"/>
      <c r="R235" s="260"/>
      <c r="S235" s="260"/>
      <c r="T235" s="261"/>
      <c r="U235" s="13"/>
      <c r="V235" s="13"/>
      <c r="W235" s="13"/>
      <c r="X235" s="13"/>
      <c r="Y235" s="13"/>
      <c r="Z235" s="13"/>
      <c r="AA235" s="13"/>
      <c r="AB235" s="13"/>
      <c r="AC235" s="13"/>
      <c r="AD235" s="13"/>
      <c r="AE235" s="13"/>
      <c r="AT235" s="262" t="s">
        <v>488</v>
      </c>
      <c r="AU235" s="262" t="s">
        <v>92</v>
      </c>
      <c r="AV235" s="13" t="s">
        <v>92</v>
      </c>
      <c r="AW235" s="13" t="s">
        <v>38</v>
      </c>
      <c r="AX235" s="13" t="s">
        <v>83</v>
      </c>
      <c r="AY235" s="262" t="s">
        <v>355</v>
      </c>
    </row>
    <row r="236" s="13" customFormat="1">
      <c r="A236" s="13"/>
      <c r="B236" s="252"/>
      <c r="C236" s="253"/>
      <c r="D236" s="242" t="s">
        <v>488</v>
      </c>
      <c r="E236" s="254" t="s">
        <v>1</v>
      </c>
      <c r="F236" s="255" t="s">
        <v>11482</v>
      </c>
      <c r="G236" s="253"/>
      <c r="H236" s="256">
        <v>1.815</v>
      </c>
      <c r="I236" s="257"/>
      <c r="J236" s="253"/>
      <c r="K236" s="253"/>
      <c r="L236" s="258"/>
      <c r="M236" s="259"/>
      <c r="N236" s="260"/>
      <c r="O236" s="260"/>
      <c r="P236" s="260"/>
      <c r="Q236" s="260"/>
      <c r="R236" s="260"/>
      <c r="S236" s="260"/>
      <c r="T236" s="261"/>
      <c r="U236" s="13"/>
      <c r="V236" s="13"/>
      <c r="W236" s="13"/>
      <c r="X236" s="13"/>
      <c r="Y236" s="13"/>
      <c r="Z236" s="13"/>
      <c r="AA236" s="13"/>
      <c r="AB236" s="13"/>
      <c r="AC236" s="13"/>
      <c r="AD236" s="13"/>
      <c r="AE236" s="13"/>
      <c r="AT236" s="262" t="s">
        <v>488</v>
      </c>
      <c r="AU236" s="262" t="s">
        <v>92</v>
      </c>
      <c r="AV236" s="13" t="s">
        <v>92</v>
      </c>
      <c r="AW236" s="13" t="s">
        <v>38</v>
      </c>
      <c r="AX236" s="13" t="s">
        <v>83</v>
      </c>
      <c r="AY236" s="262" t="s">
        <v>355</v>
      </c>
    </row>
    <row r="237" s="13" customFormat="1">
      <c r="A237" s="13"/>
      <c r="B237" s="252"/>
      <c r="C237" s="253"/>
      <c r="D237" s="242" t="s">
        <v>488</v>
      </c>
      <c r="E237" s="254" t="s">
        <v>1</v>
      </c>
      <c r="F237" s="255" t="s">
        <v>11483</v>
      </c>
      <c r="G237" s="253"/>
      <c r="H237" s="256">
        <v>1.21</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488</v>
      </c>
      <c r="AU237" s="262" t="s">
        <v>92</v>
      </c>
      <c r="AV237" s="13" t="s">
        <v>92</v>
      </c>
      <c r="AW237" s="13" t="s">
        <v>38</v>
      </c>
      <c r="AX237" s="13" t="s">
        <v>83</v>
      </c>
      <c r="AY237" s="262" t="s">
        <v>355</v>
      </c>
    </row>
    <row r="238" s="13" customFormat="1">
      <c r="A238" s="13"/>
      <c r="B238" s="252"/>
      <c r="C238" s="253"/>
      <c r="D238" s="242" t="s">
        <v>488</v>
      </c>
      <c r="E238" s="254" t="s">
        <v>1</v>
      </c>
      <c r="F238" s="255" t="s">
        <v>11484</v>
      </c>
      <c r="G238" s="253"/>
      <c r="H238" s="256">
        <v>13.855</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488</v>
      </c>
      <c r="AU238" s="262" t="s">
        <v>92</v>
      </c>
      <c r="AV238" s="13" t="s">
        <v>92</v>
      </c>
      <c r="AW238" s="13" t="s">
        <v>38</v>
      </c>
      <c r="AX238" s="13" t="s">
        <v>83</v>
      </c>
      <c r="AY238" s="262" t="s">
        <v>355</v>
      </c>
    </row>
    <row r="239" s="13" customFormat="1">
      <c r="A239" s="13"/>
      <c r="B239" s="252"/>
      <c r="C239" s="253"/>
      <c r="D239" s="242" t="s">
        <v>488</v>
      </c>
      <c r="E239" s="254" t="s">
        <v>1</v>
      </c>
      <c r="F239" s="255" t="s">
        <v>11485</v>
      </c>
      <c r="G239" s="253"/>
      <c r="H239" s="256">
        <v>19.420999999999999</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488</v>
      </c>
      <c r="AU239" s="262" t="s">
        <v>92</v>
      </c>
      <c r="AV239" s="13" t="s">
        <v>92</v>
      </c>
      <c r="AW239" s="13" t="s">
        <v>38</v>
      </c>
      <c r="AX239" s="13" t="s">
        <v>83</v>
      </c>
      <c r="AY239" s="262" t="s">
        <v>355</v>
      </c>
    </row>
    <row r="240" s="13" customFormat="1">
      <c r="A240" s="13"/>
      <c r="B240" s="252"/>
      <c r="C240" s="253"/>
      <c r="D240" s="242" t="s">
        <v>488</v>
      </c>
      <c r="E240" s="254" t="s">
        <v>1</v>
      </c>
      <c r="F240" s="255" t="s">
        <v>11486</v>
      </c>
      <c r="G240" s="253"/>
      <c r="H240" s="256">
        <v>11.798</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488</v>
      </c>
      <c r="AU240" s="262" t="s">
        <v>92</v>
      </c>
      <c r="AV240" s="13" t="s">
        <v>92</v>
      </c>
      <c r="AW240" s="13" t="s">
        <v>38</v>
      </c>
      <c r="AX240" s="13" t="s">
        <v>83</v>
      </c>
      <c r="AY240" s="262" t="s">
        <v>355</v>
      </c>
    </row>
    <row r="241" s="13" customFormat="1">
      <c r="A241" s="13"/>
      <c r="B241" s="252"/>
      <c r="C241" s="253"/>
      <c r="D241" s="242" t="s">
        <v>488</v>
      </c>
      <c r="E241" s="254" t="s">
        <v>1</v>
      </c>
      <c r="F241" s="255" t="s">
        <v>11487</v>
      </c>
      <c r="G241" s="253"/>
      <c r="H241" s="256">
        <v>1.76</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488</v>
      </c>
      <c r="AU241" s="262" t="s">
        <v>92</v>
      </c>
      <c r="AV241" s="13" t="s">
        <v>92</v>
      </c>
      <c r="AW241" s="13" t="s">
        <v>38</v>
      </c>
      <c r="AX241" s="13" t="s">
        <v>83</v>
      </c>
      <c r="AY241" s="262" t="s">
        <v>355</v>
      </c>
    </row>
    <row r="242" s="13" customFormat="1">
      <c r="A242" s="13"/>
      <c r="B242" s="252"/>
      <c r="C242" s="253"/>
      <c r="D242" s="242" t="s">
        <v>488</v>
      </c>
      <c r="E242" s="254" t="s">
        <v>1</v>
      </c>
      <c r="F242" s="255" t="s">
        <v>11488</v>
      </c>
      <c r="G242" s="253"/>
      <c r="H242" s="256">
        <v>2.7229999999999999</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488</v>
      </c>
      <c r="AU242" s="262" t="s">
        <v>92</v>
      </c>
      <c r="AV242" s="13" t="s">
        <v>92</v>
      </c>
      <c r="AW242" s="13" t="s">
        <v>38</v>
      </c>
      <c r="AX242" s="13" t="s">
        <v>83</v>
      </c>
      <c r="AY242" s="262" t="s">
        <v>355</v>
      </c>
    </row>
    <row r="243" s="13" customFormat="1">
      <c r="A243" s="13"/>
      <c r="B243" s="252"/>
      <c r="C243" s="253"/>
      <c r="D243" s="242" t="s">
        <v>488</v>
      </c>
      <c r="E243" s="254" t="s">
        <v>1</v>
      </c>
      <c r="F243" s="255" t="s">
        <v>11489</v>
      </c>
      <c r="G243" s="253"/>
      <c r="H243" s="256">
        <v>11.494999999999999</v>
      </c>
      <c r="I243" s="257"/>
      <c r="J243" s="253"/>
      <c r="K243" s="253"/>
      <c r="L243" s="258"/>
      <c r="M243" s="259"/>
      <c r="N243" s="260"/>
      <c r="O243" s="260"/>
      <c r="P243" s="260"/>
      <c r="Q243" s="260"/>
      <c r="R243" s="260"/>
      <c r="S243" s="260"/>
      <c r="T243" s="261"/>
      <c r="U243" s="13"/>
      <c r="V243" s="13"/>
      <c r="W243" s="13"/>
      <c r="X243" s="13"/>
      <c r="Y243" s="13"/>
      <c r="Z243" s="13"/>
      <c r="AA243" s="13"/>
      <c r="AB243" s="13"/>
      <c r="AC243" s="13"/>
      <c r="AD243" s="13"/>
      <c r="AE243" s="13"/>
      <c r="AT243" s="262" t="s">
        <v>488</v>
      </c>
      <c r="AU243" s="262" t="s">
        <v>92</v>
      </c>
      <c r="AV243" s="13" t="s">
        <v>92</v>
      </c>
      <c r="AW243" s="13" t="s">
        <v>38</v>
      </c>
      <c r="AX243" s="13" t="s">
        <v>83</v>
      </c>
      <c r="AY243" s="262" t="s">
        <v>355</v>
      </c>
    </row>
    <row r="244" s="14" customFormat="1">
      <c r="A244" s="14"/>
      <c r="B244" s="263"/>
      <c r="C244" s="264"/>
      <c r="D244" s="242" t="s">
        <v>488</v>
      </c>
      <c r="E244" s="265" t="s">
        <v>1</v>
      </c>
      <c r="F244" s="266" t="s">
        <v>490</v>
      </c>
      <c r="G244" s="264"/>
      <c r="H244" s="267">
        <v>154.465</v>
      </c>
      <c r="I244" s="268"/>
      <c r="J244" s="264"/>
      <c r="K244" s="264"/>
      <c r="L244" s="269"/>
      <c r="M244" s="270"/>
      <c r="N244" s="271"/>
      <c r="O244" s="271"/>
      <c r="P244" s="271"/>
      <c r="Q244" s="271"/>
      <c r="R244" s="271"/>
      <c r="S244" s="271"/>
      <c r="T244" s="272"/>
      <c r="U244" s="14"/>
      <c r="V244" s="14"/>
      <c r="W244" s="14"/>
      <c r="X244" s="14"/>
      <c r="Y244" s="14"/>
      <c r="Z244" s="14"/>
      <c r="AA244" s="14"/>
      <c r="AB244" s="14"/>
      <c r="AC244" s="14"/>
      <c r="AD244" s="14"/>
      <c r="AE244" s="14"/>
      <c r="AT244" s="273" t="s">
        <v>488</v>
      </c>
      <c r="AU244" s="273" t="s">
        <v>92</v>
      </c>
      <c r="AV244" s="14" t="s">
        <v>144</v>
      </c>
      <c r="AW244" s="14" t="s">
        <v>38</v>
      </c>
      <c r="AX244" s="14" t="s">
        <v>90</v>
      </c>
      <c r="AY244" s="273" t="s">
        <v>355</v>
      </c>
    </row>
    <row r="245" s="2" customFormat="1">
      <c r="A245" s="40"/>
      <c r="B245" s="41"/>
      <c r="C245" s="229" t="s">
        <v>175</v>
      </c>
      <c r="D245" s="229" t="s">
        <v>358</v>
      </c>
      <c r="E245" s="230" t="s">
        <v>9307</v>
      </c>
      <c r="F245" s="231" t="s">
        <v>9308</v>
      </c>
      <c r="G245" s="232" t="s">
        <v>498</v>
      </c>
      <c r="H245" s="233">
        <v>926.774</v>
      </c>
      <c r="I245" s="234"/>
      <c r="J245" s="235">
        <f>ROUND(I245*H245,2)</f>
        <v>0</v>
      </c>
      <c r="K245" s="231" t="s">
        <v>361</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92</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602</v>
      </c>
    </row>
    <row r="246" s="13" customFormat="1">
      <c r="A246" s="13"/>
      <c r="B246" s="252"/>
      <c r="C246" s="253"/>
      <c r="D246" s="242" t="s">
        <v>488</v>
      </c>
      <c r="E246" s="254" t="s">
        <v>1</v>
      </c>
      <c r="F246" s="255" t="s">
        <v>11490</v>
      </c>
      <c r="G246" s="253"/>
      <c r="H246" s="256">
        <v>30.311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488</v>
      </c>
      <c r="AU246" s="262" t="s">
        <v>92</v>
      </c>
      <c r="AV246" s="13" t="s">
        <v>92</v>
      </c>
      <c r="AW246" s="13" t="s">
        <v>38</v>
      </c>
      <c r="AX246" s="13" t="s">
        <v>83</v>
      </c>
      <c r="AY246" s="262" t="s">
        <v>355</v>
      </c>
    </row>
    <row r="247" s="13" customFormat="1">
      <c r="A247" s="13"/>
      <c r="B247" s="252"/>
      <c r="C247" s="253"/>
      <c r="D247" s="242" t="s">
        <v>488</v>
      </c>
      <c r="E247" s="254" t="s">
        <v>1</v>
      </c>
      <c r="F247" s="255" t="s">
        <v>11491</v>
      </c>
      <c r="G247" s="253"/>
      <c r="H247" s="256">
        <v>200.84800000000001</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488</v>
      </c>
      <c r="AU247" s="262" t="s">
        <v>92</v>
      </c>
      <c r="AV247" s="13" t="s">
        <v>92</v>
      </c>
      <c r="AW247" s="13" t="s">
        <v>38</v>
      </c>
      <c r="AX247" s="13" t="s">
        <v>83</v>
      </c>
      <c r="AY247" s="262" t="s">
        <v>355</v>
      </c>
    </row>
    <row r="248" s="13" customFormat="1">
      <c r="A248" s="13"/>
      <c r="B248" s="252"/>
      <c r="C248" s="253"/>
      <c r="D248" s="242" t="s">
        <v>488</v>
      </c>
      <c r="E248" s="254" t="s">
        <v>1</v>
      </c>
      <c r="F248" s="255" t="s">
        <v>11492</v>
      </c>
      <c r="G248" s="253"/>
      <c r="H248" s="256">
        <v>34.667000000000002</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488</v>
      </c>
      <c r="AU248" s="262" t="s">
        <v>92</v>
      </c>
      <c r="AV248" s="13" t="s">
        <v>92</v>
      </c>
      <c r="AW248" s="13" t="s">
        <v>38</v>
      </c>
      <c r="AX248" s="13" t="s">
        <v>83</v>
      </c>
      <c r="AY248" s="262" t="s">
        <v>355</v>
      </c>
    </row>
    <row r="249" s="13" customFormat="1">
      <c r="A249" s="13"/>
      <c r="B249" s="252"/>
      <c r="C249" s="253"/>
      <c r="D249" s="242" t="s">
        <v>488</v>
      </c>
      <c r="E249" s="254" t="s">
        <v>1</v>
      </c>
      <c r="F249" s="255" t="s">
        <v>11493</v>
      </c>
      <c r="G249" s="253"/>
      <c r="H249" s="256">
        <v>107.158</v>
      </c>
      <c r="I249" s="257"/>
      <c r="J249" s="253"/>
      <c r="K249" s="253"/>
      <c r="L249" s="258"/>
      <c r="M249" s="259"/>
      <c r="N249" s="260"/>
      <c r="O249" s="260"/>
      <c r="P249" s="260"/>
      <c r="Q249" s="260"/>
      <c r="R249" s="260"/>
      <c r="S249" s="260"/>
      <c r="T249" s="261"/>
      <c r="U249" s="13"/>
      <c r="V249" s="13"/>
      <c r="W249" s="13"/>
      <c r="X249" s="13"/>
      <c r="Y249" s="13"/>
      <c r="Z249" s="13"/>
      <c r="AA249" s="13"/>
      <c r="AB249" s="13"/>
      <c r="AC249" s="13"/>
      <c r="AD249" s="13"/>
      <c r="AE249" s="13"/>
      <c r="AT249" s="262" t="s">
        <v>488</v>
      </c>
      <c r="AU249" s="262" t="s">
        <v>92</v>
      </c>
      <c r="AV249" s="13" t="s">
        <v>92</v>
      </c>
      <c r="AW249" s="13" t="s">
        <v>38</v>
      </c>
      <c r="AX249" s="13" t="s">
        <v>83</v>
      </c>
      <c r="AY249" s="262" t="s">
        <v>355</v>
      </c>
    </row>
    <row r="250" s="13" customFormat="1">
      <c r="A250" s="13"/>
      <c r="B250" s="252"/>
      <c r="C250" s="253"/>
      <c r="D250" s="242" t="s">
        <v>488</v>
      </c>
      <c r="E250" s="254" t="s">
        <v>1</v>
      </c>
      <c r="F250" s="255" t="s">
        <v>11494</v>
      </c>
      <c r="G250" s="253"/>
      <c r="H250" s="256">
        <v>118.52</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488</v>
      </c>
      <c r="AU250" s="262" t="s">
        <v>92</v>
      </c>
      <c r="AV250" s="13" t="s">
        <v>92</v>
      </c>
      <c r="AW250" s="13" t="s">
        <v>38</v>
      </c>
      <c r="AX250" s="13" t="s">
        <v>83</v>
      </c>
      <c r="AY250" s="262" t="s">
        <v>355</v>
      </c>
    </row>
    <row r="251" s="13" customFormat="1">
      <c r="A251" s="13"/>
      <c r="B251" s="252"/>
      <c r="C251" s="253"/>
      <c r="D251" s="242" t="s">
        <v>488</v>
      </c>
      <c r="E251" s="254" t="s">
        <v>1</v>
      </c>
      <c r="F251" s="255" t="s">
        <v>11495</v>
      </c>
      <c r="G251" s="253"/>
      <c r="H251" s="256">
        <v>29.039999999999999</v>
      </c>
      <c r="I251" s="257"/>
      <c r="J251" s="253"/>
      <c r="K251" s="253"/>
      <c r="L251" s="258"/>
      <c r="M251" s="259"/>
      <c r="N251" s="260"/>
      <c r="O251" s="260"/>
      <c r="P251" s="260"/>
      <c r="Q251" s="260"/>
      <c r="R251" s="260"/>
      <c r="S251" s="260"/>
      <c r="T251" s="261"/>
      <c r="U251" s="13"/>
      <c r="V251" s="13"/>
      <c r="W251" s="13"/>
      <c r="X251" s="13"/>
      <c r="Y251" s="13"/>
      <c r="Z251" s="13"/>
      <c r="AA251" s="13"/>
      <c r="AB251" s="13"/>
      <c r="AC251" s="13"/>
      <c r="AD251" s="13"/>
      <c r="AE251" s="13"/>
      <c r="AT251" s="262" t="s">
        <v>488</v>
      </c>
      <c r="AU251" s="262" t="s">
        <v>92</v>
      </c>
      <c r="AV251" s="13" t="s">
        <v>92</v>
      </c>
      <c r="AW251" s="13" t="s">
        <v>38</v>
      </c>
      <c r="AX251" s="13" t="s">
        <v>83</v>
      </c>
      <c r="AY251" s="262" t="s">
        <v>355</v>
      </c>
    </row>
    <row r="252" s="13" customFormat="1">
      <c r="A252" s="13"/>
      <c r="B252" s="252"/>
      <c r="C252" s="253"/>
      <c r="D252" s="242" t="s">
        <v>488</v>
      </c>
      <c r="E252" s="254" t="s">
        <v>1</v>
      </c>
      <c r="F252" s="255" t="s">
        <v>11496</v>
      </c>
      <c r="G252" s="253"/>
      <c r="H252" s="256">
        <v>21.780000000000001</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488</v>
      </c>
      <c r="AU252" s="262" t="s">
        <v>92</v>
      </c>
      <c r="AV252" s="13" t="s">
        <v>92</v>
      </c>
      <c r="AW252" s="13" t="s">
        <v>38</v>
      </c>
      <c r="AX252" s="13" t="s">
        <v>83</v>
      </c>
      <c r="AY252" s="262" t="s">
        <v>355</v>
      </c>
    </row>
    <row r="253" s="13" customFormat="1">
      <c r="A253" s="13"/>
      <c r="B253" s="252"/>
      <c r="C253" s="253"/>
      <c r="D253" s="242" t="s">
        <v>488</v>
      </c>
      <c r="E253" s="254" t="s">
        <v>1</v>
      </c>
      <c r="F253" s="255" t="s">
        <v>11497</v>
      </c>
      <c r="G253" s="253"/>
      <c r="H253" s="256">
        <v>10.890000000000001</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488</v>
      </c>
      <c r="AU253" s="262" t="s">
        <v>92</v>
      </c>
      <c r="AV253" s="13" t="s">
        <v>92</v>
      </c>
      <c r="AW253" s="13" t="s">
        <v>38</v>
      </c>
      <c r="AX253" s="13" t="s">
        <v>83</v>
      </c>
      <c r="AY253" s="262" t="s">
        <v>355</v>
      </c>
    </row>
    <row r="254" s="13" customFormat="1">
      <c r="A254" s="13"/>
      <c r="B254" s="252"/>
      <c r="C254" s="253"/>
      <c r="D254" s="242" t="s">
        <v>488</v>
      </c>
      <c r="E254" s="254" t="s">
        <v>1</v>
      </c>
      <c r="F254" s="255" t="s">
        <v>11498</v>
      </c>
      <c r="G254" s="253"/>
      <c r="H254" s="256">
        <v>7.2599999999999998</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488</v>
      </c>
      <c r="AU254" s="262" t="s">
        <v>92</v>
      </c>
      <c r="AV254" s="13" t="s">
        <v>92</v>
      </c>
      <c r="AW254" s="13" t="s">
        <v>38</v>
      </c>
      <c r="AX254" s="13" t="s">
        <v>83</v>
      </c>
      <c r="AY254" s="262" t="s">
        <v>355</v>
      </c>
    </row>
    <row r="255" s="13" customFormat="1">
      <c r="A255" s="13"/>
      <c r="B255" s="252"/>
      <c r="C255" s="253"/>
      <c r="D255" s="242" t="s">
        <v>488</v>
      </c>
      <c r="E255" s="254" t="s">
        <v>1</v>
      </c>
      <c r="F255" s="255" t="s">
        <v>11499</v>
      </c>
      <c r="G255" s="253"/>
      <c r="H255" s="256">
        <v>83.126999999999995</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488</v>
      </c>
      <c r="AU255" s="262" t="s">
        <v>92</v>
      </c>
      <c r="AV255" s="13" t="s">
        <v>92</v>
      </c>
      <c r="AW255" s="13" t="s">
        <v>38</v>
      </c>
      <c r="AX255" s="13" t="s">
        <v>83</v>
      </c>
      <c r="AY255" s="262" t="s">
        <v>355</v>
      </c>
    </row>
    <row r="256" s="13" customFormat="1">
      <c r="A256" s="13"/>
      <c r="B256" s="252"/>
      <c r="C256" s="253"/>
      <c r="D256" s="242" t="s">
        <v>488</v>
      </c>
      <c r="E256" s="254" t="s">
        <v>1</v>
      </c>
      <c r="F256" s="255" t="s">
        <v>11500</v>
      </c>
      <c r="G256" s="253"/>
      <c r="H256" s="256">
        <v>116.523</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488</v>
      </c>
      <c r="AU256" s="262" t="s">
        <v>92</v>
      </c>
      <c r="AV256" s="13" t="s">
        <v>92</v>
      </c>
      <c r="AW256" s="13" t="s">
        <v>38</v>
      </c>
      <c r="AX256" s="13" t="s">
        <v>83</v>
      </c>
      <c r="AY256" s="262" t="s">
        <v>355</v>
      </c>
    </row>
    <row r="257" s="13" customFormat="1">
      <c r="A257" s="13"/>
      <c r="B257" s="252"/>
      <c r="C257" s="253"/>
      <c r="D257" s="242" t="s">
        <v>488</v>
      </c>
      <c r="E257" s="254" t="s">
        <v>1</v>
      </c>
      <c r="F257" s="255" t="s">
        <v>11501</v>
      </c>
      <c r="G257" s="253"/>
      <c r="H257" s="256">
        <v>70.784999999999997</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488</v>
      </c>
      <c r="AU257" s="262" t="s">
        <v>92</v>
      </c>
      <c r="AV257" s="13" t="s">
        <v>92</v>
      </c>
      <c r="AW257" s="13" t="s">
        <v>38</v>
      </c>
      <c r="AX257" s="13" t="s">
        <v>83</v>
      </c>
      <c r="AY257" s="262" t="s">
        <v>355</v>
      </c>
    </row>
    <row r="258" s="13" customFormat="1">
      <c r="A258" s="13"/>
      <c r="B258" s="252"/>
      <c r="C258" s="253"/>
      <c r="D258" s="242" t="s">
        <v>488</v>
      </c>
      <c r="E258" s="254" t="s">
        <v>1</v>
      </c>
      <c r="F258" s="255" t="s">
        <v>11502</v>
      </c>
      <c r="G258" s="253"/>
      <c r="H258" s="256">
        <v>10.560000000000001</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488</v>
      </c>
      <c r="AU258" s="262" t="s">
        <v>92</v>
      </c>
      <c r="AV258" s="13" t="s">
        <v>92</v>
      </c>
      <c r="AW258" s="13" t="s">
        <v>38</v>
      </c>
      <c r="AX258" s="13" t="s">
        <v>83</v>
      </c>
      <c r="AY258" s="262" t="s">
        <v>355</v>
      </c>
    </row>
    <row r="259" s="13" customFormat="1">
      <c r="A259" s="13"/>
      <c r="B259" s="252"/>
      <c r="C259" s="253"/>
      <c r="D259" s="242" t="s">
        <v>488</v>
      </c>
      <c r="E259" s="254" t="s">
        <v>1</v>
      </c>
      <c r="F259" s="255" t="s">
        <v>11503</v>
      </c>
      <c r="G259" s="253"/>
      <c r="H259" s="256">
        <v>16.335000000000001</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488</v>
      </c>
      <c r="AU259" s="262" t="s">
        <v>92</v>
      </c>
      <c r="AV259" s="13" t="s">
        <v>92</v>
      </c>
      <c r="AW259" s="13" t="s">
        <v>38</v>
      </c>
      <c r="AX259" s="13" t="s">
        <v>83</v>
      </c>
      <c r="AY259" s="262" t="s">
        <v>355</v>
      </c>
    </row>
    <row r="260" s="13" customFormat="1">
      <c r="A260" s="13"/>
      <c r="B260" s="252"/>
      <c r="C260" s="253"/>
      <c r="D260" s="242" t="s">
        <v>488</v>
      </c>
      <c r="E260" s="254" t="s">
        <v>1</v>
      </c>
      <c r="F260" s="255" t="s">
        <v>11504</v>
      </c>
      <c r="G260" s="253"/>
      <c r="H260" s="256">
        <v>68.969999999999999</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488</v>
      </c>
      <c r="AU260" s="262" t="s">
        <v>92</v>
      </c>
      <c r="AV260" s="13" t="s">
        <v>92</v>
      </c>
      <c r="AW260" s="13" t="s">
        <v>38</v>
      </c>
      <c r="AX260" s="13" t="s">
        <v>83</v>
      </c>
      <c r="AY260" s="262" t="s">
        <v>355</v>
      </c>
    </row>
    <row r="261" s="14" customFormat="1">
      <c r="A261" s="14"/>
      <c r="B261" s="263"/>
      <c r="C261" s="264"/>
      <c r="D261" s="242" t="s">
        <v>488</v>
      </c>
      <c r="E261" s="265" t="s">
        <v>1</v>
      </c>
      <c r="F261" s="266" t="s">
        <v>490</v>
      </c>
      <c r="G261" s="264"/>
      <c r="H261" s="267">
        <v>926.77399999999989</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488</v>
      </c>
      <c r="AU261" s="273" t="s">
        <v>92</v>
      </c>
      <c r="AV261" s="14" t="s">
        <v>144</v>
      </c>
      <c r="AW261" s="14" t="s">
        <v>38</v>
      </c>
      <c r="AX261" s="14" t="s">
        <v>90</v>
      </c>
      <c r="AY261" s="273" t="s">
        <v>355</v>
      </c>
    </row>
    <row r="262" s="2" customFormat="1" ht="16.5" customHeight="1">
      <c r="A262" s="40"/>
      <c r="B262" s="41"/>
      <c r="C262" s="229" t="s">
        <v>178</v>
      </c>
      <c r="D262" s="229" t="s">
        <v>358</v>
      </c>
      <c r="E262" s="230" t="s">
        <v>10765</v>
      </c>
      <c r="F262" s="231" t="s">
        <v>10766</v>
      </c>
      <c r="G262" s="232" t="s">
        <v>498</v>
      </c>
      <c r="H262" s="233">
        <v>154.465</v>
      </c>
      <c r="I262" s="234"/>
      <c r="J262" s="235">
        <f>ROUND(I262*H262,2)</f>
        <v>0</v>
      </c>
      <c r="K262" s="231" t="s">
        <v>525</v>
      </c>
      <c r="L262" s="46"/>
      <c r="M262" s="236" t="s">
        <v>1</v>
      </c>
      <c r="N262" s="237" t="s">
        <v>48</v>
      </c>
      <c r="O262" s="93"/>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144</v>
      </c>
      <c r="AT262" s="240" t="s">
        <v>358</v>
      </c>
      <c r="AU262" s="240" t="s">
        <v>92</v>
      </c>
      <c r="AY262" s="18" t="s">
        <v>355</v>
      </c>
      <c r="BE262" s="241">
        <f>IF(N262="základní",J262,0)</f>
        <v>0</v>
      </c>
      <c r="BF262" s="241">
        <f>IF(N262="snížená",J262,0)</f>
        <v>0</v>
      </c>
      <c r="BG262" s="241">
        <f>IF(N262="zákl. přenesená",J262,0)</f>
        <v>0</v>
      </c>
      <c r="BH262" s="241">
        <f>IF(N262="sníž. přenesená",J262,0)</f>
        <v>0</v>
      </c>
      <c r="BI262" s="241">
        <f>IF(N262="nulová",J262,0)</f>
        <v>0</v>
      </c>
      <c r="BJ262" s="18" t="s">
        <v>90</v>
      </c>
      <c r="BK262" s="241">
        <f>ROUND(I262*H262,2)</f>
        <v>0</v>
      </c>
      <c r="BL262" s="18" t="s">
        <v>144</v>
      </c>
      <c r="BM262" s="240" t="s">
        <v>614</v>
      </c>
    </row>
    <row r="263" s="2" customFormat="1">
      <c r="A263" s="40"/>
      <c r="B263" s="41"/>
      <c r="C263" s="42"/>
      <c r="D263" s="242" t="s">
        <v>368</v>
      </c>
      <c r="E263" s="42"/>
      <c r="F263" s="243" t="s">
        <v>11505</v>
      </c>
      <c r="G263" s="42"/>
      <c r="H263" s="42"/>
      <c r="I263" s="244"/>
      <c r="J263" s="42"/>
      <c r="K263" s="42"/>
      <c r="L263" s="46"/>
      <c r="M263" s="245"/>
      <c r="N263" s="246"/>
      <c r="O263" s="93"/>
      <c r="P263" s="93"/>
      <c r="Q263" s="93"/>
      <c r="R263" s="93"/>
      <c r="S263" s="93"/>
      <c r="T263" s="94"/>
      <c r="U263" s="40"/>
      <c r="V263" s="40"/>
      <c r="W263" s="40"/>
      <c r="X263" s="40"/>
      <c r="Y263" s="40"/>
      <c r="Z263" s="40"/>
      <c r="AA263" s="40"/>
      <c r="AB263" s="40"/>
      <c r="AC263" s="40"/>
      <c r="AD263" s="40"/>
      <c r="AE263" s="40"/>
      <c r="AT263" s="18" t="s">
        <v>368</v>
      </c>
      <c r="AU263" s="18" t="s">
        <v>92</v>
      </c>
    </row>
    <row r="264" s="13" customFormat="1">
      <c r="A264" s="13"/>
      <c r="B264" s="252"/>
      <c r="C264" s="253"/>
      <c r="D264" s="242" t="s">
        <v>488</v>
      </c>
      <c r="E264" s="254" t="s">
        <v>1</v>
      </c>
      <c r="F264" s="255" t="s">
        <v>11476</v>
      </c>
      <c r="G264" s="253"/>
      <c r="H264" s="256">
        <v>5.0519999999999996</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488</v>
      </c>
      <c r="AU264" s="262" t="s">
        <v>92</v>
      </c>
      <c r="AV264" s="13" t="s">
        <v>92</v>
      </c>
      <c r="AW264" s="13" t="s">
        <v>38</v>
      </c>
      <c r="AX264" s="13" t="s">
        <v>83</v>
      </c>
      <c r="AY264" s="262" t="s">
        <v>355</v>
      </c>
    </row>
    <row r="265" s="13" customFormat="1">
      <c r="A265" s="13"/>
      <c r="B265" s="252"/>
      <c r="C265" s="253"/>
      <c r="D265" s="242" t="s">
        <v>488</v>
      </c>
      <c r="E265" s="254" t="s">
        <v>1</v>
      </c>
      <c r="F265" s="255" t="s">
        <v>11477</v>
      </c>
      <c r="G265" s="253"/>
      <c r="H265" s="256">
        <v>33.475000000000001</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488</v>
      </c>
      <c r="AU265" s="262" t="s">
        <v>92</v>
      </c>
      <c r="AV265" s="13" t="s">
        <v>92</v>
      </c>
      <c r="AW265" s="13" t="s">
        <v>38</v>
      </c>
      <c r="AX265" s="13" t="s">
        <v>83</v>
      </c>
      <c r="AY265" s="262" t="s">
        <v>355</v>
      </c>
    </row>
    <row r="266" s="13" customFormat="1">
      <c r="A266" s="13"/>
      <c r="B266" s="252"/>
      <c r="C266" s="253"/>
      <c r="D266" s="242" t="s">
        <v>488</v>
      </c>
      <c r="E266" s="254" t="s">
        <v>1</v>
      </c>
      <c r="F266" s="255" t="s">
        <v>11478</v>
      </c>
      <c r="G266" s="253"/>
      <c r="H266" s="256">
        <v>5.7779999999999996</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3" customFormat="1">
      <c r="A267" s="13"/>
      <c r="B267" s="252"/>
      <c r="C267" s="253"/>
      <c r="D267" s="242" t="s">
        <v>488</v>
      </c>
      <c r="E267" s="254" t="s">
        <v>1</v>
      </c>
      <c r="F267" s="255" t="s">
        <v>11479</v>
      </c>
      <c r="G267" s="253"/>
      <c r="H267" s="256">
        <v>17.859999999999999</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488</v>
      </c>
      <c r="AU267" s="262" t="s">
        <v>92</v>
      </c>
      <c r="AV267" s="13" t="s">
        <v>92</v>
      </c>
      <c r="AW267" s="13" t="s">
        <v>38</v>
      </c>
      <c r="AX267" s="13" t="s">
        <v>83</v>
      </c>
      <c r="AY267" s="262" t="s">
        <v>355</v>
      </c>
    </row>
    <row r="268" s="13" customFormat="1">
      <c r="A268" s="13"/>
      <c r="B268" s="252"/>
      <c r="C268" s="253"/>
      <c r="D268" s="242" t="s">
        <v>488</v>
      </c>
      <c r="E268" s="254" t="s">
        <v>1</v>
      </c>
      <c r="F268" s="255" t="s">
        <v>11480</v>
      </c>
      <c r="G268" s="253"/>
      <c r="H268" s="256">
        <v>19.753</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488</v>
      </c>
      <c r="AU268" s="262" t="s">
        <v>92</v>
      </c>
      <c r="AV268" s="13" t="s">
        <v>92</v>
      </c>
      <c r="AW268" s="13" t="s">
        <v>38</v>
      </c>
      <c r="AX268" s="13" t="s">
        <v>83</v>
      </c>
      <c r="AY268" s="262" t="s">
        <v>355</v>
      </c>
    </row>
    <row r="269" s="13" customFormat="1">
      <c r="A269" s="13"/>
      <c r="B269" s="252"/>
      <c r="C269" s="253"/>
      <c r="D269" s="242" t="s">
        <v>488</v>
      </c>
      <c r="E269" s="254" t="s">
        <v>1</v>
      </c>
      <c r="F269" s="255" t="s">
        <v>10758</v>
      </c>
      <c r="G269" s="253"/>
      <c r="H269" s="256">
        <v>4.8399999999999999</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488</v>
      </c>
      <c r="AU269" s="262" t="s">
        <v>92</v>
      </c>
      <c r="AV269" s="13" t="s">
        <v>92</v>
      </c>
      <c r="AW269" s="13" t="s">
        <v>38</v>
      </c>
      <c r="AX269" s="13" t="s">
        <v>83</v>
      </c>
      <c r="AY269" s="262" t="s">
        <v>355</v>
      </c>
    </row>
    <row r="270" s="13" customFormat="1">
      <c r="A270" s="13"/>
      <c r="B270" s="252"/>
      <c r="C270" s="253"/>
      <c r="D270" s="242" t="s">
        <v>488</v>
      </c>
      <c r="E270" s="254" t="s">
        <v>1</v>
      </c>
      <c r="F270" s="255" t="s">
        <v>11481</v>
      </c>
      <c r="G270" s="253"/>
      <c r="H270" s="256">
        <v>3.6299999999999999</v>
      </c>
      <c r="I270" s="257"/>
      <c r="J270" s="253"/>
      <c r="K270" s="253"/>
      <c r="L270" s="258"/>
      <c r="M270" s="259"/>
      <c r="N270" s="260"/>
      <c r="O270" s="260"/>
      <c r="P270" s="260"/>
      <c r="Q270" s="260"/>
      <c r="R270" s="260"/>
      <c r="S270" s="260"/>
      <c r="T270" s="261"/>
      <c r="U270" s="13"/>
      <c r="V270" s="13"/>
      <c r="W270" s="13"/>
      <c r="X270" s="13"/>
      <c r="Y270" s="13"/>
      <c r="Z270" s="13"/>
      <c r="AA270" s="13"/>
      <c r="AB270" s="13"/>
      <c r="AC270" s="13"/>
      <c r="AD270" s="13"/>
      <c r="AE270" s="13"/>
      <c r="AT270" s="262" t="s">
        <v>488</v>
      </c>
      <c r="AU270" s="262" t="s">
        <v>92</v>
      </c>
      <c r="AV270" s="13" t="s">
        <v>92</v>
      </c>
      <c r="AW270" s="13" t="s">
        <v>38</v>
      </c>
      <c r="AX270" s="13" t="s">
        <v>83</v>
      </c>
      <c r="AY270" s="262" t="s">
        <v>355</v>
      </c>
    </row>
    <row r="271" s="13" customFormat="1">
      <c r="A271" s="13"/>
      <c r="B271" s="252"/>
      <c r="C271" s="253"/>
      <c r="D271" s="242" t="s">
        <v>488</v>
      </c>
      <c r="E271" s="254" t="s">
        <v>1</v>
      </c>
      <c r="F271" s="255" t="s">
        <v>11482</v>
      </c>
      <c r="G271" s="253"/>
      <c r="H271" s="256">
        <v>1.815</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488</v>
      </c>
      <c r="AU271" s="262" t="s">
        <v>92</v>
      </c>
      <c r="AV271" s="13" t="s">
        <v>92</v>
      </c>
      <c r="AW271" s="13" t="s">
        <v>38</v>
      </c>
      <c r="AX271" s="13" t="s">
        <v>83</v>
      </c>
      <c r="AY271" s="262" t="s">
        <v>355</v>
      </c>
    </row>
    <row r="272" s="13" customFormat="1">
      <c r="A272" s="13"/>
      <c r="B272" s="252"/>
      <c r="C272" s="253"/>
      <c r="D272" s="242" t="s">
        <v>488</v>
      </c>
      <c r="E272" s="254" t="s">
        <v>1</v>
      </c>
      <c r="F272" s="255" t="s">
        <v>11483</v>
      </c>
      <c r="G272" s="253"/>
      <c r="H272" s="256">
        <v>1.21</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488</v>
      </c>
      <c r="AU272" s="262" t="s">
        <v>92</v>
      </c>
      <c r="AV272" s="13" t="s">
        <v>92</v>
      </c>
      <c r="AW272" s="13" t="s">
        <v>38</v>
      </c>
      <c r="AX272" s="13" t="s">
        <v>83</v>
      </c>
      <c r="AY272" s="262" t="s">
        <v>355</v>
      </c>
    </row>
    <row r="273" s="13" customFormat="1">
      <c r="A273" s="13"/>
      <c r="B273" s="252"/>
      <c r="C273" s="253"/>
      <c r="D273" s="242" t="s">
        <v>488</v>
      </c>
      <c r="E273" s="254" t="s">
        <v>1</v>
      </c>
      <c r="F273" s="255" t="s">
        <v>11484</v>
      </c>
      <c r="G273" s="253"/>
      <c r="H273" s="256">
        <v>13.855</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488</v>
      </c>
      <c r="AU273" s="262" t="s">
        <v>92</v>
      </c>
      <c r="AV273" s="13" t="s">
        <v>92</v>
      </c>
      <c r="AW273" s="13" t="s">
        <v>38</v>
      </c>
      <c r="AX273" s="13" t="s">
        <v>83</v>
      </c>
      <c r="AY273" s="262" t="s">
        <v>355</v>
      </c>
    </row>
    <row r="274" s="13" customFormat="1">
      <c r="A274" s="13"/>
      <c r="B274" s="252"/>
      <c r="C274" s="253"/>
      <c r="D274" s="242" t="s">
        <v>488</v>
      </c>
      <c r="E274" s="254" t="s">
        <v>1</v>
      </c>
      <c r="F274" s="255" t="s">
        <v>11485</v>
      </c>
      <c r="G274" s="253"/>
      <c r="H274" s="256">
        <v>19.420999999999999</v>
      </c>
      <c r="I274" s="257"/>
      <c r="J274" s="253"/>
      <c r="K274" s="253"/>
      <c r="L274" s="258"/>
      <c r="M274" s="259"/>
      <c r="N274" s="260"/>
      <c r="O274" s="260"/>
      <c r="P274" s="260"/>
      <c r="Q274" s="260"/>
      <c r="R274" s="260"/>
      <c r="S274" s="260"/>
      <c r="T274" s="261"/>
      <c r="U274" s="13"/>
      <c r="V274" s="13"/>
      <c r="W274" s="13"/>
      <c r="X274" s="13"/>
      <c r="Y274" s="13"/>
      <c r="Z274" s="13"/>
      <c r="AA274" s="13"/>
      <c r="AB274" s="13"/>
      <c r="AC274" s="13"/>
      <c r="AD274" s="13"/>
      <c r="AE274" s="13"/>
      <c r="AT274" s="262" t="s">
        <v>488</v>
      </c>
      <c r="AU274" s="262" t="s">
        <v>92</v>
      </c>
      <c r="AV274" s="13" t="s">
        <v>92</v>
      </c>
      <c r="AW274" s="13" t="s">
        <v>38</v>
      </c>
      <c r="AX274" s="13" t="s">
        <v>83</v>
      </c>
      <c r="AY274" s="262" t="s">
        <v>355</v>
      </c>
    </row>
    <row r="275" s="13" customFormat="1">
      <c r="A275" s="13"/>
      <c r="B275" s="252"/>
      <c r="C275" s="253"/>
      <c r="D275" s="242" t="s">
        <v>488</v>
      </c>
      <c r="E275" s="254" t="s">
        <v>1</v>
      </c>
      <c r="F275" s="255" t="s">
        <v>11486</v>
      </c>
      <c r="G275" s="253"/>
      <c r="H275" s="256">
        <v>11.798</v>
      </c>
      <c r="I275" s="257"/>
      <c r="J275" s="253"/>
      <c r="K275" s="253"/>
      <c r="L275" s="258"/>
      <c r="M275" s="259"/>
      <c r="N275" s="260"/>
      <c r="O275" s="260"/>
      <c r="P275" s="260"/>
      <c r="Q275" s="260"/>
      <c r="R275" s="260"/>
      <c r="S275" s="260"/>
      <c r="T275" s="261"/>
      <c r="U275" s="13"/>
      <c r="V275" s="13"/>
      <c r="W275" s="13"/>
      <c r="X275" s="13"/>
      <c r="Y275" s="13"/>
      <c r="Z275" s="13"/>
      <c r="AA275" s="13"/>
      <c r="AB275" s="13"/>
      <c r="AC275" s="13"/>
      <c r="AD275" s="13"/>
      <c r="AE275" s="13"/>
      <c r="AT275" s="262" t="s">
        <v>488</v>
      </c>
      <c r="AU275" s="262" t="s">
        <v>92</v>
      </c>
      <c r="AV275" s="13" t="s">
        <v>92</v>
      </c>
      <c r="AW275" s="13" t="s">
        <v>38</v>
      </c>
      <c r="AX275" s="13" t="s">
        <v>83</v>
      </c>
      <c r="AY275" s="262" t="s">
        <v>355</v>
      </c>
    </row>
    <row r="276" s="13" customFormat="1">
      <c r="A276" s="13"/>
      <c r="B276" s="252"/>
      <c r="C276" s="253"/>
      <c r="D276" s="242" t="s">
        <v>488</v>
      </c>
      <c r="E276" s="254" t="s">
        <v>1</v>
      </c>
      <c r="F276" s="255" t="s">
        <v>11487</v>
      </c>
      <c r="G276" s="253"/>
      <c r="H276" s="256">
        <v>1.76</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488</v>
      </c>
      <c r="AU276" s="262" t="s">
        <v>92</v>
      </c>
      <c r="AV276" s="13" t="s">
        <v>92</v>
      </c>
      <c r="AW276" s="13" t="s">
        <v>38</v>
      </c>
      <c r="AX276" s="13" t="s">
        <v>83</v>
      </c>
      <c r="AY276" s="262" t="s">
        <v>355</v>
      </c>
    </row>
    <row r="277" s="13" customFormat="1">
      <c r="A277" s="13"/>
      <c r="B277" s="252"/>
      <c r="C277" s="253"/>
      <c r="D277" s="242" t="s">
        <v>488</v>
      </c>
      <c r="E277" s="254" t="s">
        <v>1</v>
      </c>
      <c r="F277" s="255" t="s">
        <v>11488</v>
      </c>
      <c r="G277" s="253"/>
      <c r="H277" s="256">
        <v>2.7229999999999999</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488</v>
      </c>
      <c r="AU277" s="262" t="s">
        <v>92</v>
      </c>
      <c r="AV277" s="13" t="s">
        <v>92</v>
      </c>
      <c r="AW277" s="13" t="s">
        <v>38</v>
      </c>
      <c r="AX277" s="13" t="s">
        <v>83</v>
      </c>
      <c r="AY277" s="262" t="s">
        <v>355</v>
      </c>
    </row>
    <row r="278" s="13" customFormat="1">
      <c r="A278" s="13"/>
      <c r="B278" s="252"/>
      <c r="C278" s="253"/>
      <c r="D278" s="242" t="s">
        <v>488</v>
      </c>
      <c r="E278" s="254" t="s">
        <v>1</v>
      </c>
      <c r="F278" s="255" t="s">
        <v>11489</v>
      </c>
      <c r="G278" s="253"/>
      <c r="H278" s="256">
        <v>11.494999999999999</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488</v>
      </c>
      <c r="AU278" s="262" t="s">
        <v>92</v>
      </c>
      <c r="AV278" s="13" t="s">
        <v>92</v>
      </c>
      <c r="AW278" s="13" t="s">
        <v>38</v>
      </c>
      <c r="AX278" s="13" t="s">
        <v>83</v>
      </c>
      <c r="AY278" s="262" t="s">
        <v>355</v>
      </c>
    </row>
    <row r="279" s="14" customFormat="1">
      <c r="A279" s="14"/>
      <c r="B279" s="263"/>
      <c r="C279" s="264"/>
      <c r="D279" s="242" t="s">
        <v>488</v>
      </c>
      <c r="E279" s="265" t="s">
        <v>1</v>
      </c>
      <c r="F279" s="266" t="s">
        <v>490</v>
      </c>
      <c r="G279" s="264"/>
      <c r="H279" s="267">
        <v>154.465</v>
      </c>
      <c r="I279" s="268"/>
      <c r="J279" s="264"/>
      <c r="K279" s="264"/>
      <c r="L279" s="269"/>
      <c r="M279" s="270"/>
      <c r="N279" s="271"/>
      <c r="O279" s="271"/>
      <c r="P279" s="271"/>
      <c r="Q279" s="271"/>
      <c r="R279" s="271"/>
      <c r="S279" s="271"/>
      <c r="T279" s="272"/>
      <c r="U279" s="14"/>
      <c r="V279" s="14"/>
      <c r="W279" s="14"/>
      <c r="X279" s="14"/>
      <c r="Y279" s="14"/>
      <c r="Z279" s="14"/>
      <c r="AA279" s="14"/>
      <c r="AB279" s="14"/>
      <c r="AC279" s="14"/>
      <c r="AD279" s="14"/>
      <c r="AE279" s="14"/>
      <c r="AT279" s="273" t="s">
        <v>488</v>
      </c>
      <c r="AU279" s="273" t="s">
        <v>92</v>
      </c>
      <c r="AV279" s="14" t="s">
        <v>144</v>
      </c>
      <c r="AW279" s="14" t="s">
        <v>38</v>
      </c>
      <c r="AX279" s="14" t="s">
        <v>90</v>
      </c>
      <c r="AY279" s="273" t="s">
        <v>355</v>
      </c>
    </row>
    <row r="280" s="2" customFormat="1" ht="16.5" customHeight="1">
      <c r="A280" s="40"/>
      <c r="B280" s="41"/>
      <c r="C280" s="229" t="s">
        <v>8</v>
      </c>
      <c r="D280" s="229" t="s">
        <v>358</v>
      </c>
      <c r="E280" s="230" t="s">
        <v>10769</v>
      </c>
      <c r="F280" s="231" t="s">
        <v>10770</v>
      </c>
      <c r="G280" s="232" t="s">
        <v>498</v>
      </c>
      <c r="H280" s="233">
        <v>154.465</v>
      </c>
      <c r="I280" s="234"/>
      <c r="J280" s="235">
        <f>ROUND(I280*H280,2)</f>
        <v>0</v>
      </c>
      <c r="K280" s="231" t="s">
        <v>361</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92</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632</v>
      </c>
    </row>
    <row r="281" s="2" customFormat="1">
      <c r="A281" s="40"/>
      <c r="B281" s="41"/>
      <c r="C281" s="42"/>
      <c r="D281" s="242" t="s">
        <v>368</v>
      </c>
      <c r="E281" s="42"/>
      <c r="F281" s="243" t="s">
        <v>11505</v>
      </c>
      <c r="G281" s="42"/>
      <c r="H281" s="42"/>
      <c r="I281" s="244"/>
      <c r="J281" s="42"/>
      <c r="K281" s="42"/>
      <c r="L281" s="46"/>
      <c r="M281" s="245"/>
      <c r="N281" s="246"/>
      <c r="O281" s="93"/>
      <c r="P281" s="93"/>
      <c r="Q281" s="93"/>
      <c r="R281" s="93"/>
      <c r="S281" s="93"/>
      <c r="T281" s="94"/>
      <c r="U281" s="40"/>
      <c r="V281" s="40"/>
      <c r="W281" s="40"/>
      <c r="X281" s="40"/>
      <c r="Y281" s="40"/>
      <c r="Z281" s="40"/>
      <c r="AA281" s="40"/>
      <c r="AB281" s="40"/>
      <c r="AC281" s="40"/>
      <c r="AD281" s="40"/>
      <c r="AE281" s="40"/>
      <c r="AT281" s="18" t="s">
        <v>368</v>
      </c>
      <c r="AU281" s="18" t="s">
        <v>92</v>
      </c>
    </row>
    <row r="282" s="13" customFormat="1">
      <c r="A282" s="13"/>
      <c r="B282" s="252"/>
      <c r="C282" s="253"/>
      <c r="D282" s="242" t="s">
        <v>488</v>
      </c>
      <c r="E282" s="254" t="s">
        <v>1</v>
      </c>
      <c r="F282" s="255" t="s">
        <v>11476</v>
      </c>
      <c r="G282" s="253"/>
      <c r="H282" s="256">
        <v>5.0519999999999996</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488</v>
      </c>
      <c r="AU282" s="262" t="s">
        <v>92</v>
      </c>
      <c r="AV282" s="13" t="s">
        <v>92</v>
      </c>
      <c r="AW282" s="13" t="s">
        <v>38</v>
      </c>
      <c r="AX282" s="13" t="s">
        <v>83</v>
      </c>
      <c r="AY282" s="262" t="s">
        <v>355</v>
      </c>
    </row>
    <row r="283" s="13" customFormat="1">
      <c r="A283" s="13"/>
      <c r="B283" s="252"/>
      <c r="C283" s="253"/>
      <c r="D283" s="242" t="s">
        <v>488</v>
      </c>
      <c r="E283" s="254" t="s">
        <v>1</v>
      </c>
      <c r="F283" s="255" t="s">
        <v>11477</v>
      </c>
      <c r="G283" s="253"/>
      <c r="H283" s="256">
        <v>33.475000000000001</v>
      </c>
      <c r="I283" s="257"/>
      <c r="J283" s="253"/>
      <c r="K283" s="253"/>
      <c r="L283" s="258"/>
      <c r="M283" s="259"/>
      <c r="N283" s="260"/>
      <c r="O283" s="260"/>
      <c r="P283" s="260"/>
      <c r="Q283" s="260"/>
      <c r="R283" s="260"/>
      <c r="S283" s="260"/>
      <c r="T283" s="261"/>
      <c r="U283" s="13"/>
      <c r="V283" s="13"/>
      <c r="W283" s="13"/>
      <c r="X283" s="13"/>
      <c r="Y283" s="13"/>
      <c r="Z283" s="13"/>
      <c r="AA283" s="13"/>
      <c r="AB283" s="13"/>
      <c r="AC283" s="13"/>
      <c r="AD283" s="13"/>
      <c r="AE283" s="13"/>
      <c r="AT283" s="262" t="s">
        <v>488</v>
      </c>
      <c r="AU283" s="262" t="s">
        <v>92</v>
      </c>
      <c r="AV283" s="13" t="s">
        <v>92</v>
      </c>
      <c r="AW283" s="13" t="s">
        <v>38</v>
      </c>
      <c r="AX283" s="13" t="s">
        <v>83</v>
      </c>
      <c r="AY283" s="262" t="s">
        <v>355</v>
      </c>
    </row>
    <row r="284" s="13" customFormat="1">
      <c r="A284" s="13"/>
      <c r="B284" s="252"/>
      <c r="C284" s="253"/>
      <c r="D284" s="242" t="s">
        <v>488</v>
      </c>
      <c r="E284" s="254" t="s">
        <v>1</v>
      </c>
      <c r="F284" s="255" t="s">
        <v>11478</v>
      </c>
      <c r="G284" s="253"/>
      <c r="H284" s="256">
        <v>5.7779999999999996</v>
      </c>
      <c r="I284" s="257"/>
      <c r="J284" s="253"/>
      <c r="K284" s="253"/>
      <c r="L284" s="258"/>
      <c r="M284" s="259"/>
      <c r="N284" s="260"/>
      <c r="O284" s="260"/>
      <c r="P284" s="260"/>
      <c r="Q284" s="260"/>
      <c r="R284" s="260"/>
      <c r="S284" s="260"/>
      <c r="T284" s="261"/>
      <c r="U284" s="13"/>
      <c r="V284" s="13"/>
      <c r="W284" s="13"/>
      <c r="X284" s="13"/>
      <c r="Y284" s="13"/>
      <c r="Z284" s="13"/>
      <c r="AA284" s="13"/>
      <c r="AB284" s="13"/>
      <c r="AC284" s="13"/>
      <c r="AD284" s="13"/>
      <c r="AE284" s="13"/>
      <c r="AT284" s="262" t="s">
        <v>488</v>
      </c>
      <c r="AU284" s="262" t="s">
        <v>92</v>
      </c>
      <c r="AV284" s="13" t="s">
        <v>92</v>
      </c>
      <c r="AW284" s="13" t="s">
        <v>38</v>
      </c>
      <c r="AX284" s="13" t="s">
        <v>83</v>
      </c>
      <c r="AY284" s="262" t="s">
        <v>355</v>
      </c>
    </row>
    <row r="285" s="13" customFormat="1">
      <c r="A285" s="13"/>
      <c r="B285" s="252"/>
      <c r="C285" s="253"/>
      <c r="D285" s="242" t="s">
        <v>488</v>
      </c>
      <c r="E285" s="254" t="s">
        <v>1</v>
      </c>
      <c r="F285" s="255" t="s">
        <v>11479</v>
      </c>
      <c r="G285" s="253"/>
      <c r="H285" s="256">
        <v>17.859999999999999</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488</v>
      </c>
      <c r="AU285" s="262" t="s">
        <v>92</v>
      </c>
      <c r="AV285" s="13" t="s">
        <v>92</v>
      </c>
      <c r="AW285" s="13" t="s">
        <v>38</v>
      </c>
      <c r="AX285" s="13" t="s">
        <v>83</v>
      </c>
      <c r="AY285" s="262" t="s">
        <v>355</v>
      </c>
    </row>
    <row r="286" s="13" customFormat="1">
      <c r="A286" s="13"/>
      <c r="B286" s="252"/>
      <c r="C286" s="253"/>
      <c r="D286" s="242" t="s">
        <v>488</v>
      </c>
      <c r="E286" s="254" t="s">
        <v>1</v>
      </c>
      <c r="F286" s="255" t="s">
        <v>11480</v>
      </c>
      <c r="G286" s="253"/>
      <c r="H286" s="256">
        <v>19.753</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488</v>
      </c>
      <c r="AU286" s="262" t="s">
        <v>92</v>
      </c>
      <c r="AV286" s="13" t="s">
        <v>92</v>
      </c>
      <c r="AW286" s="13" t="s">
        <v>38</v>
      </c>
      <c r="AX286" s="13" t="s">
        <v>83</v>
      </c>
      <c r="AY286" s="262" t="s">
        <v>355</v>
      </c>
    </row>
    <row r="287" s="13" customFormat="1">
      <c r="A287" s="13"/>
      <c r="B287" s="252"/>
      <c r="C287" s="253"/>
      <c r="D287" s="242" t="s">
        <v>488</v>
      </c>
      <c r="E287" s="254" t="s">
        <v>1</v>
      </c>
      <c r="F287" s="255" t="s">
        <v>10758</v>
      </c>
      <c r="G287" s="253"/>
      <c r="H287" s="256">
        <v>4.8399999999999999</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488</v>
      </c>
      <c r="AU287" s="262" t="s">
        <v>92</v>
      </c>
      <c r="AV287" s="13" t="s">
        <v>92</v>
      </c>
      <c r="AW287" s="13" t="s">
        <v>38</v>
      </c>
      <c r="AX287" s="13" t="s">
        <v>83</v>
      </c>
      <c r="AY287" s="262" t="s">
        <v>355</v>
      </c>
    </row>
    <row r="288" s="13" customFormat="1">
      <c r="A288" s="13"/>
      <c r="B288" s="252"/>
      <c r="C288" s="253"/>
      <c r="D288" s="242" t="s">
        <v>488</v>
      </c>
      <c r="E288" s="254" t="s">
        <v>1</v>
      </c>
      <c r="F288" s="255" t="s">
        <v>11481</v>
      </c>
      <c r="G288" s="253"/>
      <c r="H288" s="256">
        <v>3.6299999999999999</v>
      </c>
      <c r="I288" s="257"/>
      <c r="J288" s="253"/>
      <c r="K288" s="253"/>
      <c r="L288" s="258"/>
      <c r="M288" s="259"/>
      <c r="N288" s="260"/>
      <c r="O288" s="260"/>
      <c r="P288" s="260"/>
      <c r="Q288" s="260"/>
      <c r="R288" s="260"/>
      <c r="S288" s="260"/>
      <c r="T288" s="261"/>
      <c r="U288" s="13"/>
      <c r="V288" s="13"/>
      <c r="W288" s="13"/>
      <c r="X288" s="13"/>
      <c r="Y288" s="13"/>
      <c r="Z288" s="13"/>
      <c r="AA288" s="13"/>
      <c r="AB288" s="13"/>
      <c r="AC288" s="13"/>
      <c r="AD288" s="13"/>
      <c r="AE288" s="13"/>
      <c r="AT288" s="262" t="s">
        <v>488</v>
      </c>
      <c r="AU288" s="262" t="s">
        <v>92</v>
      </c>
      <c r="AV288" s="13" t="s">
        <v>92</v>
      </c>
      <c r="AW288" s="13" t="s">
        <v>38</v>
      </c>
      <c r="AX288" s="13" t="s">
        <v>83</v>
      </c>
      <c r="AY288" s="262" t="s">
        <v>355</v>
      </c>
    </row>
    <row r="289" s="13" customFormat="1">
      <c r="A289" s="13"/>
      <c r="B289" s="252"/>
      <c r="C289" s="253"/>
      <c r="D289" s="242" t="s">
        <v>488</v>
      </c>
      <c r="E289" s="254" t="s">
        <v>1</v>
      </c>
      <c r="F289" s="255" t="s">
        <v>11482</v>
      </c>
      <c r="G289" s="253"/>
      <c r="H289" s="256">
        <v>1.815</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488</v>
      </c>
      <c r="AU289" s="262" t="s">
        <v>92</v>
      </c>
      <c r="AV289" s="13" t="s">
        <v>92</v>
      </c>
      <c r="AW289" s="13" t="s">
        <v>38</v>
      </c>
      <c r="AX289" s="13" t="s">
        <v>83</v>
      </c>
      <c r="AY289" s="262" t="s">
        <v>355</v>
      </c>
    </row>
    <row r="290" s="13" customFormat="1">
      <c r="A290" s="13"/>
      <c r="B290" s="252"/>
      <c r="C290" s="253"/>
      <c r="D290" s="242" t="s">
        <v>488</v>
      </c>
      <c r="E290" s="254" t="s">
        <v>1</v>
      </c>
      <c r="F290" s="255" t="s">
        <v>11483</v>
      </c>
      <c r="G290" s="253"/>
      <c r="H290" s="256">
        <v>1.21</v>
      </c>
      <c r="I290" s="257"/>
      <c r="J290" s="253"/>
      <c r="K290" s="253"/>
      <c r="L290" s="258"/>
      <c r="M290" s="259"/>
      <c r="N290" s="260"/>
      <c r="O290" s="260"/>
      <c r="P290" s="260"/>
      <c r="Q290" s="260"/>
      <c r="R290" s="260"/>
      <c r="S290" s="260"/>
      <c r="T290" s="261"/>
      <c r="U290" s="13"/>
      <c r="V290" s="13"/>
      <c r="W290" s="13"/>
      <c r="X290" s="13"/>
      <c r="Y290" s="13"/>
      <c r="Z290" s="13"/>
      <c r="AA290" s="13"/>
      <c r="AB290" s="13"/>
      <c r="AC290" s="13"/>
      <c r="AD290" s="13"/>
      <c r="AE290" s="13"/>
      <c r="AT290" s="262" t="s">
        <v>488</v>
      </c>
      <c r="AU290" s="262" t="s">
        <v>92</v>
      </c>
      <c r="AV290" s="13" t="s">
        <v>92</v>
      </c>
      <c r="AW290" s="13" t="s">
        <v>38</v>
      </c>
      <c r="AX290" s="13" t="s">
        <v>83</v>
      </c>
      <c r="AY290" s="262" t="s">
        <v>355</v>
      </c>
    </row>
    <row r="291" s="13" customFormat="1">
      <c r="A291" s="13"/>
      <c r="B291" s="252"/>
      <c r="C291" s="253"/>
      <c r="D291" s="242" t="s">
        <v>488</v>
      </c>
      <c r="E291" s="254" t="s">
        <v>1</v>
      </c>
      <c r="F291" s="255" t="s">
        <v>11484</v>
      </c>
      <c r="G291" s="253"/>
      <c r="H291" s="256">
        <v>13.855</v>
      </c>
      <c r="I291" s="257"/>
      <c r="J291" s="253"/>
      <c r="K291" s="253"/>
      <c r="L291" s="258"/>
      <c r="M291" s="259"/>
      <c r="N291" s="260"/>
      <c r="O291" s="260"/>
      <c r="P291" s="260"/>
      <c r="Q291" s="260"/>
      <c r="R291" s="260"/>
      <c r="S291" s="260"/>
      <c r="T291" s="261"/>
      <c r="U291" s="13"/>
      <c r="V291" s="13"/>
      <c r="W291" s="13"/>
      <c r="X291" s="13"/>
      <c r="Y291" s="13"/>
      <c r="Z291" s="13"/>
      <c r="AA291" s="13"/>
      <c r="AB291" s="13"/>
      <c r="AC291" s="13"/>
      <c r="AD291" s="13"/>
      <c r="AE291" s="13"/>
      <c r="AT291" s="262" t="s">
        <v>488</v>
      </c>
      <c r="AU291" s="262" t="s">
        <v>92</v>
      </c>
      <c r="AV291" s="13" t="s">
        <v>92</v>
      </c>
      <c r="AW291" s="13" t="s">
        <v>38</v>
      </c>
      <c r="AX291" s="13" t="s">
        <v>83</v>
      </c>
      <c r="AY291" s="262" t="s">
        <v>355</v>
      </c>
    </row>
    <row r="292" s="13" customFormat="1">
      <c r="A292" s="13"/>
      <c r="B292" s="252"/>
      <c r="C292" s="253"/>
      <c r="D292" s="242" t="s">
        <v>488</v>
      </c>
      <c r="E292" s="254" t="s">
        <v>1</v>
      </c>
      <c r="F292" s="255" t="s">
        <v>11485</v>
      </c>
      <c r="G292" s="253"/>
      <c r="H292" s="256">
        <v>19.420999999999999</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488</v>
      </c>
      <c r="AU292" s="262" t="s">
        <v>92</v>
      </c>
      <c r="AV292" s="13" t="s">
        <v>92</v>
      </c>
      <c r="AW292" s="13" t="s">
        <v>38</v>
      </c>
      <c r="AX292" s="13" t="s">
        <v>83</v>
      </c>
      <c r="AY292" s="262" t="s">
        <v>355</v>
      </c>
    </row>
    <row r="293" s="13" customFormat="1">
      <c r="A293" s="13"/>
      <c r="B293" s="252"/>
      <c r="C293" s="253"/>
      <c r="D293" s="242" t="s">
        <v>488</v>
      </c>
      <c r="E293" s="254" t="s">
        <v>1</v>
      </c>
      <c r="F293" s="255" t="s">
        <v>11486</v>
      </c>
      <c r="G293" s="253"/>
      <c r="H293" s="256">
        <v>11.798</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488</v>
      </c>
      <c r="AU293" s="262" t="s">
        <v>92</v>
      </c>
      <c r="AV293" s="13" t="s">
        <v>92</v>
      </c>
      <c r="AW293" s="13" t="s">
        <v>38</v>
      </c>
      <c r="AX293" s="13" t="s">
        <v>83</v>
      </c>
      <c r="AY293" s="262" t="s">
        <v>355</v>
      </c>
    </row>
    <row r="294" s="13" customFormat="1">
      <c r="A294" s="13"/>
      <c r="B294" s="252"/>
      <c r="C294" s="253"/>
      <c r="D294" s="242" t="s">
        <v>488</v>
      </c>
      <c r="E294" s="254" t="s">
        <v>1</v>
      </c>
      <c r="F294" s="255" t="s">
        <v>11487</v>
      </c>
      <c r="G294" s="253"/>
      <c r="H294" s="256">
        <v>1.76</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488</v>
      </c>
      <c r="AU294" s="262" t="s">
        <v>92</v>
      </c>
      <c r="AV294" s="13" t="s">
        <v>92</v>
      </c>
      <c r="AW294" s="13" t="s">
        <v>38</v>
      </c>
      <c r="AX294" s="13" t="s">
        <v>83</v>
      </c>
      <c r="AY294" s="262" t="s">
        <v>355</v>
      </c>
    </row>
    <row r="295" s="13" customFormat="1">
      <c r="A295" s="13"/>
      <c r="B295" s="252"/>
      <c r="C295" s="253"/>
      <c r="D295" s="242" t="s">
        <v>488</v>
      </c>
      <c r="E295" s="254" t="s">
        <v>1</v>
      </c>
      <c r="F295" s="255" t="s">
        <v>11488</v>
      </c>
      <c r="G295" s="253"/>
      <c r="H295" s="256">
        <v>2.7229999999999999</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488</v>
      </c>
      <c r="AU295" s="262" t="s">
        <v>92</v>
      </c>
      <c r="AV295" s="13" t="s">
        <v>92</v>
      </c>
      <c r="AW295" s="13" t="s">
        <v>38</v>
      </c>
      <c r="AX295" s="13" t="s">
        <v>83</v>
      </c>
      <c r="AY295" s="262" t="s">
        <v>355</v>
      </c>
    </row>
    <row r="296" s="13" customFormat="1">
      <c r="A296" s="13"/>
      <c r="B296" s="252"/>
      <c r="C296" s="253"/>
      <c r="D296" s="242" t="s">
        <v>488</v>
      </c>
      <c r="E296" s="254" t="s">
        <v>1</v>
      </c>
      <c r="F296" s="255" t="s">
        <v>11489</v>
      </c>
      <c r="G296" s="253"/>
      <c r="H296" s="256">
        <v>11.494999999999999</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488</v>
      </c>
      <c r="AU296" s="262" t="s">
        <v>92</v>
      </c>
      <c r="AV296" s="13" t="s">
        <v>92</v>
      </c>
      <c r="AW296" s="13" t="s">
        <v>38</v>
      </c>
      <c r="AX296" s="13" t="s">
        <v>83</v>
      </c>
      <c r="AY296" s="262" t="s">
        <v>355</v>
      </c>
    </row>
    <row r="297" s="14" customFormat="1">
      <c r="A297" s="14"/>
      <c r="B297" s="263"/>
      <c r="C297" s="264"/>
      <c r="D297" s="242" t="s">
        <v>488</v>
      </c>
      <c r="E297" s="265" t="s">
        <v>1</v>
      </c>
      <c r="F297" s="266" t="s">
        <v>490</v>
      </c>
      <c r="G297" s="264"/>
      <c r="H297" s="267">
        <v>154.465</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488</v>
      </c>
      <c r="AU297" s="273" t="s">
        <v>92</v>
      </c>
      <c r="AV297" s="14" t="s">
        <v>144</v>
      </c>
      <c r="AW297" s="14" t="s">
        <v>38</v>
      </c>
      <c r="AX297" s="14" t="s">
        <v>90</v>
      </c>
      <c r="AY297" s="273" t="s">
        <v>355</v>
      </c>
    </row>
    <row r="298" s="2" customFormat="1" ht="16.5" customHeight="1">
      <c r="A298" s="40"/>
      <c r="B298" s="41"/>
      <c r="C298" s="229" t="s">
        <v>419</v>
      </c>
      <c r="D298" s="229" t="s">
        <v>358</v>
      </c>
      <c r="E298" s="230" t="s">
        <v>10772</v>
      </c>
      <c r="F298" s="231" t="s">
        <v>10773</v>
      </c>
      <c r="G298" s="232" t="s">
        <v>551</v>
      </c>
      <c r="H298" s="233">
        <v>257.17899999999997</v>
      </c>
      <c r="I298" s="234"/>
      <c r="J298" s="235">
        <f>ROUND(I298*H298,2)</f>
        <v>0</v>
      </c>
      <c r="K298" s="231" t="s">
        <v>525</v>
      </c>
      <c r="L298" s="46"/>
      <c r="M298" s="236" t="s">
        <v>1</v>
      </c>
      <c r="N298" s="237" t="s">
        <v>48</v>
      </c>
      <c r="O298" s="93"/>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144</v>
      </c>
      <c r="AT298" s="240" t="s">
        <v>358</v>
      </c>
      <c r="AU298" s="240" t="s">
        <v>92</v>
      </c>
      <c r="AY298" s="18" t="s">
        <v>355</v>
      </c>
      <c r="BE298" s="241">
        <f>IF(N298="základní",J298,0)</f>
        <v>0</v>
      </c>
      <c r="BF298" s="241">
        <f>IF(N298="snížená",J298,0)</f>
        <v>0</v>
      </c>
      <c r="BG298" s="241">
        <f>IF(N298="zákl. přenesená",J298,0)</f>
        <v>0</v>
      </c>
      <c r="BH298" s="241">
        <f>IF(N298="sníž. přenesená",J298,0)</f>
        <v>0</v>
      </c>
      <c r="BI298" s="241">
        <f>IF(N298="nulová",J298,0)</f>
        <v>0</v>
      </c>
      <c r="BJ298" s="18" t="s">
        <v>90</v>
      </c>
      <c r="BK298" s="241">
        <f>ROUND(I298*H298,2)</f>
        <v>0</v>
      </c>
      <c r="BL298" s="18" t="s">
        <v>144</v>
      </c>
      <c r="BM298" s="240" t="s">
        <v>649</v>
      </c>
    </row>
    <row r="299" s="2" customFormat="1">
      <c r="A299" s="40"/>
      <c r="B299" s="41"/>
      <c r="C299" s="42"/>
      <c r="D299" s="242" t="s">
        <v>368</v>
      </c>
      <c r="E299" s="42"/>
      <c r="F299" s="243" t="s">
        <v>11506</v>
      </c>
      <c r="G299" s="42"/>
      <c r="H299" s="42"/>
      <c r="I299" s="244"/>
      <c r="J299" s="42"/>
      <c r="K299" s="42"/>
      <c r="L299" s="46"/>
      <c r="M299" s="245"/>
      <c r="N299" s="246"/>
      <c r="O299" s="93"/>
      <c r="P299" s="93"/>
      <c r="Q299" s="93"/>
      <c r="R299" s="93"/>
      <c r="S299" s="93"/>
      <c r="T299" s="94"/>
      <c r="U299" s="40"/>
      <c r="V299" s="40"/>
      <c r="W299" s="40"/>
      <c r="X299" s="40"/>
      <c r="Y299" s="40"/>
      <c r="Z299" s="40"/>
      <c r="AA299" s="40"/>
      <c r="AB299" s="40"/>
      <c r="AC299" s="40"/>
      <c r="AD299" s="40"/>
      <c r="AE299" s="40"/>
      <c r="AT299" s="18" t="s">
        <v>368</v>
      </c>
      <c r="AU299" s="18" t="s">
        <v>92</v>
      </c>
    </row>
    <row r="300" s="13" customFormat="1">
      <c r="A300" s="13"/>
      <c r="B300" s="252"/>
      <c r="C300" s="253"/>
      <c r="D300" s="242" t="s">
        <v>488</v>
      </c>
      <c r="E300" s="254" t="s">
        <v>1</v>
      </c>
      <c r="F300" s="255" t="s">
        <v>11507</v>
      </c>
      <c r="G300" s="253"/>
      <c r="H300" s="256">
        <v>8.4109999999999996</v>
      </c>
      <c r="I300" s="257"/>
      <c r="J300" s="253"/>
      <c r="K300" s="253"/>
      <c r="L300" s="258"/>
      <c r="M300" s="259"/>
      <c r="N300" s="260"/>
      <c r="O300" s="260"/>
      <c r="P300" s="260"/>
      <c r="Q300" s="260"/>
      <c r="R300" s="260"/>
      <c r="S300" s="260"/>
      <c r="T300" s="261"/>
      <c r="U300" s="13"/>
      <c r="V300" s="13"/>
      <c r="W300" s="13"/>
      <c r="X300" s="13"/>
      <c r="Y300" s="13"/>
      <c r="Z300" s="13"/>
      <c r="AA300" s="13"/>
      <c r="AB300" s="13"/>
      <c r="AC300" s="13"/>
      <c r="AD300" s="13"/>
      <c r="AE300" s="13"/>
      <c r="AT300" s="262" t="s">
        <v>488</v>
      </c>
      <c r="AU300" s="262" t="s">
        <v>92</v>
      </c>
      <c r="AV300" s="13" t="s">
        <v>92</v>
      </c>
      <c r="AW300" s="13" t="s">
        <v>38</v>
      </c>
      <c r="AX300" s="13" t="s">
        <v>83</v>
      </c>
      <c r="AY300" s="262" t="s">
        <v>355</v>
      </c>
    </row>
    <row r="301" s="13" customFormat="1">
      <c r="A301" s="13"/>
      <c r="B301" s="252"/>
      <c r="C301" s="253"/>
      <c r="D301" s="242" t="s">
        <v>488</v>
      </c>
      <c r="E301" s="254" t="s">
        <v>1</v>
      </c>
      <c r="F301" s="255" t="s">
        <v>11508</v>
      </c>
      <c r="G301" s="253"/>
      <c r="H301" s="256">
        <v>55.734999999999999</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488</v>
      </c>
      <c r="AU301" s="262" t="s">
        <v>92</v>
      </c>
      <c r="AV301" s="13" t="s">
        <v>92</v>
      </c>
      <c r="AW301" s="13" t="s">
        <v>38</v>
      </c>
      <c r="AX301" s="13" t="s">
        <v>83</v>
      </c>
      <c r="AY301" s="262" t="s">
        <v>355</v>
      </c>
    </row>
    <row r="302" s="13" customFormat="1">
      <c r="A302" s="13"/>
      <c r="B302" s="252"/>
      <c r="C302" s="253"/>
      <c r="D302" s="242" t="s">
        <v>488</v>
      </c>
      <c r="E302" s="254" t="s">
        <v>1</v>
      </c>
      <c r="F302" s="255" t="s">
        <v>11509</v>
      </c>
      <c r="G302" s="253"/>
      <c r="H302" s="256">
        <v>9.6199999999999992</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488</v>
      </c>
      <c r="AU302" s="262" t="s">
        <v>92</v>
      </c>
      <c r="AV302" s="13" t="s">
        <v>92</v>
      </c>
      <c r="AW302" s="13" t="s">
        <v>38</v>
      </c>
      <c r="AX302" s="13" t="s">
        <v>83</v>
      </c>
      <c r="AY302" s="262" t="s">
        <v>355</v>
      </c>
    </row>
    <row r="303" s="13" customFormat="1">
      <c r="A303" s="13"/>
      <c r="B303" s="252"/>
      <c r="C303" s="253"/>
      <c r="D303" s="242" t="s">
        <v>488</v>
      </c>
      <c r="E303" s="254" t="s">
        <v>1</v>
      </c>
      <c r="F303" s="255" t="s">
        <v>11510</v>
      </c>
      <c r="G303" s="253"/>
      <c r="H303" s="256">
        <v>29.736000000000001</v>
      </c>
      <c r="I303" s="257"/>
      <c r="J303" s="253"/>
      <c r="K303" s="253"/>
      <c r="L303" s="258"/>
      <c r="M303" s="259"/>
      <c r="N303" s="260"/>
      <c r="O303" s="260"/>
      <c r="P303" s="260"/>
      <c r="Q303" s="260"/>
      <c r="R303" s="260"/>
      <c r="S303" s="260"/>
      <c r="T303" s="261"/>
      <c r="U303" s="13"/>
      <c r="V303" s="13"/>
      <c r="W303" s="13"/>
      <c r="X303" s="13"/>
      <c r="Y303" s="13"/>
      <c r="Z303" s="13"/>
      <c r="AA303" s="13"/>
      <c r="AB303" s="13"/>
      <c r="AC303" s="13"/>
      <c r="AD303" s="13"/>
      <c r="AE303" s="13"/>
      <c r="AT303" s="262" t="s">
        <v>488</v>
      </c>
      <c r="AU303" s="262" t="s">
        <v>92</v>
      </c>
      <c r="AV303" s="13" t="s">
        <v>92</v>
      </c>
      <c r="AW303" s="13" t="s">
        <v>38</v>
      </c>
      <c r="AX303" s="13" t="s">
        <v>83</v>
      </c>
      <c r="AY303" s="262" t="s">
        <v>355</v>
      </c>
    </row>
    <row r="304" s="13" customFormat="1">
      <c r="A304" s="13"/>
      <c r="B304" s="252"/>
      <c r="C304" s="253"/>
      <c r="D304" s="242" t="s">
        <v>488</v>
      </c>
      <c r="E304" s="254" t="s">
        <v>1</v>
      </c>
      <c r="F304" s="255" t="s">
        <v>11511</v>
      </c>
      <c r="G304" s="253"/>
      <c r="H304" s="256">
        <v>32.889000000000003</v>
      </c>
      <c r="I304" s="257"/>
      <c r="J304" s="253"/>
      <c r="K304" s="253"/>
      <c r="L304" s="258"/>
      <c r="M304" s="259"/>
      <c r="N304" s="260"/>
      <c r="O304" s="260"/>
      <c r="P304" s="260"/>
      <c r="Q304" s="260"/>
      <c r="R304" s="260"/>
      <c r="S304" s="260"/>
      <c r="T304" s="261"/>
      <c r="U304" s="13"/>
      <c r="V304" s="13"/>
      <c r="W304" s="13"/>
      <c r="X304" s="13"/>
      <c r="Y304" s="13"/>
      <c r="Z304" s="13"/>
      <c r="AA304" s="13"/>
      <c r="AB304" s="13"/>
      <c r="AC304" s="13"/>
      <c r="AD304" s="13"/>
      <c r="AE304" s="13"/>
      <c r="AT304" s="262" t="s">
        <v>488</v>
      </c>
      <c r="AU304" s="262" t="s">
        <v>92</v>
      </c>
      <c r="AV304" s="13" t="s">
        <v>92</v>
      </c>
      <c r="AW304" s="13" t="s">
        <v>38</v>
      </c>
      <c r="AX304" s="13" t="s">
        <v>83</v>
      </c>
      <c r="AY304" s="262" t="s">
        <v>355</v>
      </c>
    </row>
    <row r="305" s="13" customFormat="1">
      <c r="A305" s="13"/>
      <c r="B305" s="252"/>
      <c r="C305" s="253"/>
      <c r="D305" s="242" t="s">
        <v>488</v>
      </c>
      <c r="E305" s="254" t="s">
        <v>1</v>
      </c>
      <c r="F305" s="255" t="s">
        <v>11512</v>
      </c>
      <c r="G305" s="253"/>
      <c r="H305" s="256">
        <v>8.0589999999999993</v>
      </c>
      <c r="I305" s="257"/>
      <c r="J305" s="253"/>
      <c r="K305" s="253"/>
      <c r="L305" s="258"/>
      <c r="M305" s="259"/>
      <c r="N305" s="260"/>
      <c r="O305" s="260"/>
      <c r="P305" s="260"/>
      <c r="Q305" s="260"/>
      <c r="R305" s="260"/>
      <c r="S305" s="260"/>
      <c r="T305" s="261"/>
      <c r="U305" s="13"/>
      <c r="V305" s="13"/>
      <c r="W305" s="13"/>
      <c r="X305" s="13"/>
      <c r="Y305" s="13"/>
      <c r="Z305" s="13"/>
      <c r="AA305" s="13"/>
      <c r="AB305" s="13"/>
      <c r="AC305" s="13"/>
      <c r="AD305" s="13"/>
      <c r="AE305" s="13"/>
      <c r="AT305" s="262" t="s">
        <v>488</v>
      </c>
      <c r="AU305" s="262" t="s">
        <v>92</v>
      </c>
      <c r="AV305" s="13" t="s">
        <v>92</v>
      </c>
      <c r="AW305" s="13" t="s">
        <v>38</v>
      </c>
      <c r="AX305" s="13" t="s">
        <v>83</v>
      </c>
      <c r="AY305" s="262" t="s">
        <v>355</v>
      </c>
    </row>
    <row r="306" s="13" customFormat="1">
      <c r="A306" s="13"/>
      <c r="B306" s="252"/>
      <c r="C306" s="253"/>
      <c r="D306" s="242" t="s">
        <v>488</v>
      </c>
      <c r="E306" s="254" t="s">
        <v>1</v>
      </c>
      <c r="F306" s="255" t="s">
        <v>11513</v>
      </c>
      <c r="G306" s="253"/>
      <c r="H306" s="256">
        <v>6.0439999999999996</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488</v>
      </c>
      <c r="AU306" s="262" t="s">
        <v>92</v>
      </c>
      <c r="AV306" s="13" t="s">
        <v>92</v>
      </c>
      <c r="AW306" s="13" t="s">
        <v>38</v>
      </c>
      <c r="AX306" s="13" t="s">
        <v>83</v>
      </c>
      <c r="AY306" s="262" t="s">
        <v>355</v>
      </c>
    </row>
    <row r="307" s="13" customFormat="1">
      <c r="A307" s="13"/>
      <c r="B307" s="252"/>
      <c r="C307" s="253"/>
      <c r="D307" s="242" t="s">
        <v>488</v>
      </c>
      <c r="E307" s="254" t="s">
        <v>1</v>
      </c>
      <c r="F307" s="255" t="s">
        <v>11514</v>
      </c>
      <c r="G307" s="253"/>
      <c r="H307" s="256">
        <v>3.0219999999999998</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488</v>
      </c>
      <c r="AU307" s="262" t="s">
        <v>92</v>
      </c>
      <c r="AV307" s="13" t="s">
        <v>92</v>
      </c>
      <c r="AW307" s="13" t="s">
        <v>38</v>
      </c>
      <c r="AX307" s="13" t="s">
        <v>83</v>
      </c>
      <c r="AY307" s="262" t="s">
        <v>355</v>
      </c>
    </row>
    <row r="308" s="13" customFormat="1">
      <c r="A308" s="13"/>
      <c r="B308" s="252"/>
      <c r="C308" s="253"/>
      <c r="D308" s="242" t="s">
        <v>488</v>
      </c>
      <c r="E308" s="254" t="s">
        <v>1</v>
      </c>
      <c r="F308" s="255" t="s">
        <v>11515</v>
      </c>
      <c r="G308" s="253"/>
      <c r="H308" s="256">
        <v>2.0150000000000001</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488</v>
      </c>
      <c r="AU308" s="262" t="s">
        <v>92</v>
      </c>
      <c r="AV308" s="13" t="s">
        <v>92</v>
      </c>
      <c r="AW308" s="13" t="s">
        <v>38</v>
      </c>
      <c r="AX308" s="13" t="s">
        <v>83</v>
      </c>
      <c r="AY308" s="262" t="s">
        <v>355</v>
      </c>
    </row>
    <row r="309" s="13" customFormat="1">
      <c r="A309" s="13"/>
      <c r="B309" s="252"/>
      <c r="C309" s="253"/>
      <c r="D309" s="242" t="s">
        <v>488</v>
      </c>
      <c r="E309" s="254" t="s">
        <v>1</v>
      </c>
      <c r="F309" s="255" t="s">
        <v>11516</v>
      </c>
      <c r="G309" s="253"/>
      <c r="H309" s="256">
        <v>23.068000000000001</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488</v>
      </c>
      <c r="AU309" s="262" t="s">
        <v>92</v>
      </c>
      <c r="AV309" s="13" t="s">
        <v>92</v>
      </c>
      <c r="AW309" s="13" t="s">
        <v>38</v>
      </c>
      <c r="AX309" s="13" t="s">
        <v>83</v>
      </c>
      <c r="AY309" s="262" t="s">
        <v>355</v>
      </c>
    </row>
    <row r="310" s="13" customFormat="1">
      <c r="A310" s="13"/>
      <c r="B310" s="252"/>
      <c r="C310" s="253"/>
      <c r="D310" s="242" t="s">
        <v>488</v>
      </c>
      <c r="E310" s="254" t="s">
        <v>1</v>
      </c>
      <c r="F310" s="255" t="s">
        <v>11517</v>
      </c>
      <c r="G310" s="253"/>
      <c r="H310" s="256">
        <v>32.335000000000001</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488</v>
      </c>
      <c r="AU310" s="262" t="s">
        <v>92</v>
      </c>
      <c r="AV310" s="13" t="s">
        <v>92</v>
      </c>
      <c r="AW310" s="13" t="s">
        <v>38</v>
      </c>
      <c r="AX310" s="13" t="s">
        <v>83</v>
      </c>
      <c r="AY310" s="262" t="s">
        <v>355</v>
      </c>
    </row>
    <row r="311" s="13" customFormat="1">
      <c r="A311" s="13"/>
      <c r="B311" s="252"/>
      <c r="C311" s="253"/>
      <c r="D311" s="242" t="s">
        <v>488</v>
      </c>
      <c r="E311" s="254" t="s">
        <v>1</v>
      </c>
      <c r="F311" s="255" t="s">
        <v>11518</v>
      </c>
      <c r="G311" s="253"/>
      <c r="H311" s="256">
        <v>19.643000000000001</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488</v>
      </c>
      <c r="AU311" s="262" t="s">
        <v>92</v>
      </c>
      <c r="AV311" s="13" t="s">
        <v>92</v>
      </c>
      <c r="AW311" s="13" t="s">
        <v>38</v>
      </c>
      <c r="AX311" s="13" t="s">
        <v>83</v>
      </c>
      <c r="AY311" s="262" t="s">
        <v>355</v>
      </c>
    </row>
    <row r="312" s="13" customFormat="1">
      <c r="A312" s="13"/>
      <c r="B312" s="252"/>
      <c r="C312" s="253"/>
      <c r="D312" s="242" t="s">
        <v>488</v>
      </c>
      <c r="E312" s="254" t="s">
        <v>1</v>
      </c>
      <c r="F312" s="255" t="s">
        <v>11519</v>
      </c>
      <c r="G312" s="253"/>
      <c r="H312" s="256">
        <v>2.9300000000000002</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488</v>
      </c>
      <c r="AU312" s="262" t="s">
        <v>92</v>
      </c>
      <c r="AV312" s="13" t="s">
        <v>92</v>
      </c>
      <c r="AW312" s="13" t="s">
        <v>38</v>
      </c>
      <c r="AX312" s="13" t="s">
        <v>83</v>
      </c>
      <c r="AY312" s="262" t="s">
        <v>355</v>
      </c>
    </row>
    <row r="313" s="13" customFormat="1">
      <c r="A313" s="13"/>
      <c r="B313" s="252"/>
      <c r="C313" s="253"/>
      <c r="D313" s="242" t="s">
        <v>488</v>
      </c>
      <c r="E313" s="254" t="s">
        <v>1</v>
      </c>
      <c r="F313" s="255" t="s">
        <v>11520</v>
      </c>
      <c r="G313" s="253"/>
      <c r="H313" s="256">
        <v>4.5330000000000004</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488</v>
      </c>
      <c r="AU313" s="262" t="s">
        <v>92</v>
      </c>
      <c r="AV313" s="13" t="s">
        <v>92</v>
      </c>
      <c r="AW313" s="13" t="s">
        <v>38</v>
      </c>
      <c r="AX313" s="13" t="s">
        <v>83</v>
      </c>
      <c r="AY313" s="262" t="s">
        <v>355</v>
      </c>
    </row>
    <row r="314" s="13" customFormat="1">
      <c r="A314" s="13"/>
      <c r="B314" s="252"/>
      <c r="C314" s="253"/>
      <c r="D314" s="242" t="s">
        <v>488</v>
      </c>
      <c r="E314" s="254" t="s">
        <v>1</v>
      </c>
      <c r="F314" s="255" t="s">
        <v>11521</v>
      </c>
      <c r="G314" s="253"/>
      <c r="H314" s="256">
        <v>19.138999999999999</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488</v>
      </c>
      <c r="AU314" s="262" t="s">
        <v>92</v>
      </c>
      <c r="AV314" s="13" t="s">
        <v>92</v>
      </c>
      <c r="AW314" s="13" t="s">
        <v>38</v>
      </c>
      <c r="AX314" s="13" t="s">
        <v>83</v>
      </c>
      <c r="AY314" s="262" t="s">
        <v>355</v>
      </c>
    </row>
    <row r="315" s="14" customFormat="1">
      <c r="A315" s="14"/>
      <c r="B315" s="263"/>
      <c r="C315" s="264"/>
      <c r="D315" s="242" t="s">
        <v>488</v>
      </c>
      <c r="E315" s="265" t="s">
        <v>1</v>
      </c>
      <c r="F315" s="266" t="s">
        <v>490</v>
      </c>
      <c r="G315" s="264"/>
      <c r="H315" s="267">
        <v>257.17900000000003</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488</v>
      </c>
      <c r="AU315" s="273" t="s">
        <v>92</v>
      </c>
      <c r="AV315" s="14" t="s">
        <v>144</v>
      </c>
      <c r="AW315" s="14" t="s">
        <v>38</v>
      </c>
      <c r="AX315" s="14" t="s">
        <v>90</v>
      </c>
      <c r="AY315" s="273" t="s">
        <v>355</v>
      </c>
    </row>
    <row r="316" s="2" customFormat="1" ht="16.5" customHeight="1">
      <c r="A316" s="40"/>
      <c r="B316" s="41"/>
      <c r="C316" s="229" t="s">
        <v>561</v>
      </c>
      <c r="D316" s="229" t="s">
        <v>358</v>
      </c>
      <c r="E316" s="230" t="s">
        <v>11522</v>
      </c>
      <c r="F316" s="231" t="s">
        <v>11523</v>
      </c>
      <c r="G316" s="232" t="s">
        <v>514</v>
      </c>
      <c r="H316" s="233">
        <v>62.850000000000001</v>
      </c>
      <c r="I316" s="234"/>
      <c r="J316" s="235">
        <f>ROUND(I316*H316,2)</f>
        <v>0</v>
      </c>
      <c r="K316" s="231" t="s">
        <v>525</v>
      </c>
      <c r="L316" s="46"/>
      <c r="M316" s="236" t="s">
        <v>1</v>
      </c>
      <c r="N316" s="237" t="s">
        <v>48</v>
      </c>
      <c r="O316" s="93"/>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144</v>
      </c>
      <c r="AT316" s="240" t="s">
        <v>358</v>
      </c>
      <c r="AU316" s="240" t="s">
        <v>92</v>
      </c>
      <c r="AY316" s="18" t="s">
        <v>355</v>
      </c>
      <c r="BE316" s="241">
        <f>IF(N316="základní",J316,0)</f>
        <v>0</v>
      </c>
      <c r="BF316" s="241">
        <f>IF(N316="snížená",J316,0)</f>
        <v>0</v>
      </c>
      <c r="BG316" s="241">
        <f>IF(N316="zákl. přenesená",J316,0)</f>
        <v>0</v>
      </c>
      <c r="BH316" s="241">
        <f>IF(N316="sníž. přenesená",J316,0)</f>
        <v>0</v>
      </c>
      <c r="BI316" s="241">
        <f>IF(N316="nulová",J316,0)</f>
        <v>0</v>
      </c>
      <c r="BJ316" s="18" t="s">
        <v>90</v>
      </c>
      <c r="BK316" s="241">
        <f>ROUND(I316*H316,2)</f>
        <v>0</v>
      </c>
      <c r="BL316" s="18" t="s">
        <v>144</v>
      </c>
      <c r="BM316" s="240" t="s">
        <v>659</v>
      </c>
    </row>
    <row r="317" s="2" customFormat="1">
      <c r="A317" s="40"/>
      <c r="B317" s="41"/>
      <c r="C317" s="42"/>
      <c r="D317" s="242" t="s">
        <v>368</v>
      </c>
      <c r="E317" s="42"/>
      <c r="F317" s="243" t="s">
        <v>11416</v>
      </c>
      <c r="G317" s="42"/>
      <c r="H317" s="42"/>
      <c r="I317" s="244"/>
      <c r="J317" s="42"/>
      <c r="K317" s="42"/>
      <c r="L317" s="46"/>
      <c r="M317" s="245"/>
      <c r="N317" s="246"/>
      <c r="O317" s="93"/>
      <c r="P317" s="93"/>
      <c r="Q317" s="93"/>
      <c r="R317" s="93"/>
      <c r="S317" s="93"/>
      <c r="T317" s="94"/>
      <c r="U317" s="40"/>
      <c r="V317" s="40"/>
      <c r="W317" s="40"/>
      <c r="X317" s="40"/>
      <c r="Y317" s="40"/>
      <c r="Z317" s="40"/>
      <c r="AA317" s="40"/>
      <c r="AB317" s="40"/>
      <c r="AC317" s="40"/>
      <c r="AD317" s="40"/>
      <c r="AE317" s="40"/>
      <c r="AT317" s="18" t="s">
        <v>368</v>
      </c>
      <c r="AU317" s="18" t="s">
        <v>92</v>
      </c>
    </row>
    <row r="318" s="13" customFormat="1">
      <c r="A318" s="13"/>
      <c r="B318" s="252"/>
      <c r="C318" s="253"/>
      <c r="D318" s="242" t="s">
        <v>488</v>
      </c>
      <c r="E318" s="254" t="s">
        <v>1</v>
      </c>
      <c r="F318" s="255" t="s">
        <v>11524</v>
      </c>
      <c r="G318" s="253"/>
      <c r="H318" s="256">
        <v>62.850000000000001</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488</v>
      </c>
      <c r="AU318" s="262" t="s">
        <v>92</v>
      </c>
      <c r="AV318" s="13" t="s">
        <v>92</v>
      </c>
      <c r="AW318" s="13" t="s">
        <v>38</v>
      </c>
      <c r="AX318" s="13" t="s">
        <v>83</v>
      </c>
      <c r="AY318" s="262" t="s">
        <v>355</v>
      </c>
    </row>
    <row r="319" s="14" customFormat="1">
      <c r="A319" s="14"/>
      <c r="B319" s="263"/>
      <c r="C319" s="264"/>
      <c r="D319" s="242" t="s">
        <v>488</v>
      </c>
      <c r="E319" s="265" t="s">
        <v>1</v>
      </c>
      <c r="F319" s="266" t="s">
        <v>490</v>
      </c>
      <c r="G319" s="264"/>
      <c r="H319" s="267">
        <v>62.850000000000001</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488</v>
      </c>
      <c r="AU319" s="273" t="s">
        <v>92</v>
      </c>
      <c r="AV319" s="14" t="s">
        <v>144</v>
      </c>
      <c r="AW319" s="14" t="s">
        <v>38</v>
      </c>
      <c r="AX319" s="14" t="s">
        <v>90</v>
      </c>
      <c r="AY319" s="273" t="s">
        <v>355</v>
      </c>
    </row>
    <row r="320" s="2" customFormat="1" ht="16.5" customHeight="1">
      <c r="A320" s="40"/>
      <c r="B320" s="41"/>
      <c r="C320" s="229" t="s">
        <v>565</v>
      </c>
      <c r="D320" s="229" t="s">
        <v>358</v>
      </c>
      <c r="E320" s="230" t="s">
        <v>11525</v>
      </c>
      <c r="F320" s="231" t="s">
        <v>11526</v>
      </c>
      <c r="G320" s="232" t="s">
        <v>498</v>
      </c>
      <c r="H320" s="233">
        <v>4.4000000000000004</v>
      </c>
      <c r="I320" s="234"/>
      <c r="J320" s="235">
        <f>ROUND(I320*H320,2)</f>
        <v>0</v>
      </c>
      <c r="K320" s="231" t="s">
        <v>525</v>
      </c>
      <c r="L320" s="46"/>
      <c r="M320" s="236" t="s">
        <v>1</v>
      </c>
      <c r="N320" s="237" t="s">
        <v>48</v>
      </c>
      <c r="O320" s="93"/>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144</v>
      </c>
      <c r="AT320" s="240" t="s">
        <v>358</v>
      </c>
      <c r="AU320" s="240" t="s">
        <v>92</v>
      </c>
      <c r="AY320" s="18" t="s">
        <v>355</v>
      </c>
      <c r="BE320" s="241">
        <f>IF(N320="základní",J320,0)</f>
        <v>0</v>
      </c>
      <c r="BF320" s="241">
        <f>IF(N320="snížená",J320,0)</f>
        <v>0</v>
      </c>
      <c r="BG320" s="241">
        <f>IF(N320="zákl. přenesená",J320,0)</f>
        <v>0</v>
      </c>
      <c r="BH320" s="241">
        <f>IF(N320="sníž. přenesená",J320,0)</f>
        <v>0</v>
      </c>
      <c r="BI320" s="241">
        <f>IF(N320="nulová",J320,0)</f>
        <v>0</v>
      </c>
      <c r="BJ320" s="18" t="s">
        <v>90</v>
      </c>
      <c r="BK320" s="241">
        <f>ROUND(I320*H320,2)</f>
        <v>0</v>
      </c>
      <c r="BL320" s="18" t="s">
        <v>144</v>
      </c>
      <c r="BM320" s="240" t="s">
        <v>669</v>
      </c>
    </row>
    <row r="321" s="2" customFormat="1">
      <c r="A321" s="40"/>
      <c r="B321" s="41"/>
      <c r="C321" s="42"/>
      <c r="D321" s="242" t="s">
        <v>368</v>
      </c>
      <c r="E321" s="42"/>
      <c r="F321" s="243" t="s">
        <v>11527</v>
      </c>
      <c r="G321" s="42"/>
      <c r="H321" s="42"/>
      <c r="I321" s="244"/>
      <c r="J321" s="42"/>
      <c r="K321" s="42"/>
      <c r="L321" s="46"/>
      <c r="M321" s="245"/>
      <c r="N321" s="246"/>
      <c r="O321" s="93"/>
      <c r="P321" s="93"/>
      <c r="Q321" s="93"/>
      <c r="R321" s="93"/>
      <c r="S321" s="93"/>
      <c r="T321" s="94"/>
      <c r="U321" s="40"/>
      <c r="V321" s="40"/>
      <c r="W321" s="40"/>
      <c r="X321" s="40"/>
      <c r="Y321" s="40"/>
      <c r="Z321" s="40"/>
      <c r="AA321" s="40"/>
      <c r="AB321" s="40"/>
      <c r="AC321" s="40"/>
      <c r="AD321" s="40"/>
      <c r="AE321" s="40"/>
      <c r="AT321" s="18" t="s">
        <v>368</v>
      </c>
      <c r="AU321" s="18" t="s">
        <v>92</v>
      </c>
    </row>
    <row r="322" s="13" customFormat="1">
      <c r="A322" s="13"/>
      <c r="B322" s="252"/>
      <c r="C322" s="253"/>
      <c r="D322" s="242" t="s">
        <v>488</v>
      </c>
      <c r="E322" s="254" t="s">
        <v>1</v>
      </c>
      <c r="F322" s="255" t="s">
        <v>11528</v>
      </c>
      <c r="G322" s="253"/>
      <c r="H322" s="256">
        <v>4.4000000000000004</v>
      </c>
      <c r="I322" s="257"/>
      <c r="J322" s="253"/>
      <c r="K322" s="253"/>
      <c r="L322" s="258"/>
      <c r="M322" s="259"/>
      <c r="N322" s="260"/>
      <c r="O322" s="260"/>
      <c r="P322" s="260"/>
      <c r="Q322" s="260"/>
      <c r="R322" s="260"/>
      <c r="S322" s="260"/>
      <c r="T322" s="261"/>
      <c r="U322" s="13"/>
      <c r="V322" s="13"/>
      <c r="W322" s="13"/>
      <c r="X322" s="13"/>
      <c r="Y322" s="13"/>
      <c r="Z322" s="13"/>
      <c r="AA322" s="13"/>
      <c r="AB322" s="13"/>
      <c r="AC322" s="13"/>
      <c r="AD322" s="13"/>
      <c r="AE322" s="13"/>
      <c r="AT322" s="262" t="s">
        <v>488</v>
      </c>
      <c r="AU322" s="262" t="s">
        <v>92</v>
      </c>
      <c r="AV322" s="13" t="s">
        <v>92</v>
      </c>
      <c r="AW322" s="13" t="s">
        <v>38</v>
      </c>
      <c r="AX322" s="13" t="s">
        <v>83</v>
      </c>
      <c r="AY322" s="262" t="s">
        <v>355</v>
      </c>
    </row>
    <row r="323" s="14" customFormat="1">
      <c r="A323" s="14"/>
      <c r="B323" s="263"/>
      <c r="C323" s="264"/>
      <c r="D323" s="242" t="s">
        <v>488</v>
      </c>
      <c r="E323" s="265" t="s">
        <v>1</v>
      </c>
      <c r="F323" s="266" t="s">
        <v>490</v>
      </c>
      <c r="G323" s="264"/>
      <c r="H323" s="267">
        <v>4.4000000000000004</v>
      </c>
      <c r="I323" s="268"/>
      <c r="J323" s="264"/>
      <c r="K323" s="264"/>
      <c r="L323" s="269"/>
      <c r="M323" s="270"/>
      <c r="N323" s="271"/>
      <c r="O323" s="271"/>
      <c r="P323" s="271"/>
      <c r="Q323" s="271"/>
      <c r="R323" s="271"/>
      <c r="S323" s="271"/>
      <c r="T323" s="272"/>
      <c r="U323" s="14"/>
      <c r="V323" s="14"/>
      <c r="W323" s="14"/>
      <c r="X323" s="14"/>
      <c r="Y323" s="14"/>
      <c r="Z323" s="14"/>
      <c r="AA323" s="14"/>
      <c r="AB323" s="14"/>
      <c r="AC323" s="14"/>
      <c r="AD323" s="14"/>
      <c r="AE323" s="14"/>
      <c r="AT323" s="273" t="s">
        <v>488</v>
      </c>
      <c r="AU323" s="273" t="s">
        <v>92</v>
      </c>
      <c r="AV323" s="14" t="s">
        <v>144</v>
      </c>
      <c r="AW323" s="14" t="s">
        <v>38</v>
      </c>
      <c r="AX323" s="14" t="s">
        <v>90</v>
      </c>
      <c r="AY323" s="273" t="s">
        <v>355</v>
      </c>
    </row>
    <row r="324" s="2" customFormat="1" ht="16.5" customHeight="1">
      <c r="A324" s="40"/>
      <c r="B324" s="41"/>
      <c r="C324" s="284" t="s">
        <v>570</v>
      </c>
      <c r="D324" s="284" t="s">
        <v>522</v>
      </c>
      <c r="E324" s="285" t="s">
        <v>10784</v>
      </c>
      <c r="F324" s="286" t="s">
        <v>10785</v>
      </c>
      <c r="G324" s="287" t="s">
        <v>551</v>
      </c>
      <c r="H324" s="288">
        <v>237.99500000000001</v>
      </c>
      <c r="I324" s="289"/>
      <c r="J324" s="290">
        <f>ROUND(I324*H324,2)</f>
        <v>0</v>
      </c>
      <c r="K324" s="286" t="s">
        <v>525</v>
      </c>
      <c r="L324" s="291"/>
      <c r="M324" s="292" t="s">
        <v>1</v>
      </c>
      <c r="N324" s="293" t="s">
        <v>48</v>
      </c>
      <c r="O324" s="93"/>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161</v>
      </c>
      <c r="AT324" s="240" t="s">
        <v>522</v>
      </c>
      <c r="AU324" s="240" t="s">
        <v>92</v>
      </c>
      <c r="AY324" s="18" t="s">
        <v>355</v>
      </c>
      <c r="BE324" s="241">
        <f>IF(N324="základní",J324,0)</f>
        <v>0</v>
      </c>
      <c r="BF324" s="241">
        <f>IF(N324="snížená",J324,0)</f>
        <v>0</v>
      </c>
      <c r="BG324" s="241">
        <f>IF(N324="zákl. přenesená",J324,0)</f>
        <v>0</v>
      </c>
      <c r="BH324" s="241">
        <f>IF(N324="sníž. přenesená",J324,0)</f>
        <v>0</v>
      </c>
      <c r="BI324" s="241">
        <f>IF(N324="nulová",J324,0)</f>
        <v>0</v>
      </c>
      <c r="BJ324" s="18" t="s">
        <v>90</v>
      </c>
      <c r="BK324" s="241">
        <f>ROUND(I324*H324,2)</f>
        <v>0</v>
      </c>
      <c r="BL324" s="18" t="s">
        <v>144</v>
      </c>
      <c r="BM324" s="240" t="s">
        <v>683</v>
      </c>
    </row>
    <row r="325" s="2" customFormat="1">
      <c r="A325" s="40"/>
      <c r="B325" s="41"/>
      <c r="C325" s="42"/>
      <c r="D325" s="242" t="s">
        <v>368</v>
      </c>
      <c r="E325" s="42"/>
      <c r="F325" s="243" t="s">
        <v>11529</v>
      </c>
      <c r="G325" s="42"/>
      <c r="H325" s="42"/>
      <c r="I325" s="244"/>
      <c r="J325" s="42"/>
      <c r="K325" s="42"/>
      <c r="L325" s="46"/>
      <c r="M325" s="245"/>
      <c r="N325" s="246"/>
      <c r="O325" s="93"/>
      <c r="P325" s="93"/>
      <c r="Q325" s="93"/>
      <c r="R325" s="93"/>
      <c r="S325" s="93"/>
      <c r="T325" s="94"/>
      <c r="U325" s="40"/>
      <c r="V325" s="40"/>
      <c r="W325" s="40"/>
      <c r="X325" s="40"/>
      <c r="Y325" s="40"/>
      <c r="Z325" s="40"/>
      <c r="AA325" s="40"/>
      <c r="AB325" s="40"/>
      <c r="AC325" s="40"/>
      <c r="AD325" s="40"/>
      <c r="AE325" s="40"/>
      <c r="AT325" s="18" t="s">
        <v>368</v>
      </c>
      <c r="AU325" s="18" t="s">
        <v>92</v>
      </c>
    </row>
    <row r="326" s="13" customFormat="1">
      <c r="A326" s="13"/>
      <c r="B326" s="252"/>
      <c r="C326" s="253"/>
      <c r="D326" s="242" t="s">
        <v>488</v>
      </c>
      <c r="E326" s="254" t="s">
        <v>1</v>
      </c>
      <c r="F326" s="255" t="s">
        <v>11530</v>
      </c>
      <c r="G326" s="253"/>
      <c r="H326" s="256">
        <v>7.7910000000000004</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488</v>
      </c>
      <c r="AU326" s="262" t="s">
        <v>92</v>
      </c>
      <c r="AV326" s="13" t="s">
        <v>92</v>
      </c>
      <c r="AW326" s="13" t="s">
        <v>38</v>
      </c>
      <c r="AX326" s="13" t="s">
        <v>83</v>
      </c>
      <c r="AY326" s="262" t="s">
        <v>355</v>
      </c>
    </row>
    <row r="327" s="13" customFormat="1">
      <c r="A327" s="13"/>
      <c r="B327" s="252"/>
      <c r="C327" s="253"/>
      <c r="D327" s="242" t="s">
        <v>488</v>
      </c>
      <c r="E327" s="254" t="s">
        <v>1</v>
      </c>
      <c r="F327" s="255" t="s">
        <v>11531</v>
      </c>
      <c r="G327" s="253"/>
      <c r="H327" s="256">
        <v>51.627000000000002</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488</v>
      </c>
      <c r="AU327" s="262" t="s">
        <v>92</v>
      </c>
      <c r="AV327" s="13" t="s">
        <v>92</v>
      </c>
      <c r="AW327" s="13" t="s">
        <v>38</v>
      </c>
      <c r="AX327" s="13" t="s">
        <v>83</v>
      </c>
      <c r="AY327" s="262" t="s">
        <v>355</v>
      </c>
    </row>
    <row r="328" s="13" customFormat="1">
      <c r="A328" s="13"/>
      <c r="B328" s="252"/>
      <c r="C328" s="253"/>
      <c r="D328" s="242" t="s">
        <v>488</v>
      </c>
      <c r="E328" s="254" t="s">
        <v>1</v>
      </c>
      <c r="F328" s="255" t="s">
        <v>11532</v>
      </c>
      <c r="G328" s="253"/>
      <c r="H328" s="256">
        <v>8.9109999999999996</v>
      </c>
      <c r="I328" s="257"/>
      <c r="J328" s="253"/>
      <c r="K328" s="253"/>
      <c r="L328" s="258"/>
      <c r="M328" s="259"/>
      <c r="N328" s="260"/>
      <c r="O328" s="260"/>
      <c r="P328" s="260"/>
      <c r="Q328" s="260"/>
      <c r="R328" s="260"/>
      <c r="S328" s="260"/>
      <c r="T328" s="261"/>
      <c r="U328" s="13"/>
      <c r="V328" s="13"/>
      <c r="W328" s="13"/>
      <c r="X328" s="13"/>
      <c r="Y328" s="13"/>
      <c r="Z328" s="13"/>
      <c r="AA328" s="13"/>
      <c r="AB328" s="13"/>
      <c r="AC328" s="13"/>
      <c r="AD328" s="13"/>
      <c r="AE328" s="13"/>
      <c r="AT328" s="262" t="s">
        <v>488</v>
      </c>
      <c r="AU328" s="262" t="s">
        <v>92</v>
      </c>
      <c r="AV328" s="13" t="s">
        <v>92</v>
      </c>
      <c r="AW328" s="13" t="s">
        <v>38</v>
      </c>
      <c r="AX328" s="13" t="s">
        <v>83</v>
      </c>
      <c r="AY328" s="262" t="s">
        <v>355</v>
      </c>
    </row>
    <row r="329" s="13" customFormat="1">
      <c r="A329" s="13"/>
      <c r="B329" s="252"/>
      <c r="C329" s="253"/>
      <c r="D329" s="242" t="s">
        <v>488</v>
      </c>
      <c r="E329" s="254" t="s">
        <v>1</v>
      </c>
      <c r="F329" s="255" t="s">
        <v>11533</v>
      </c>
      <c r="G329" s="253"/>
      <c r="H329" s="256">
        <v>27.544</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488</v>
      </c>
      <c r="AU329" s="262" t="s">
        <v>92</v>
      </c>
      <c r="AV329" s="13" t="s">
        <v>92</v>
      </c>
      <c r="AW329" s="13" t="s">
        <v>38</v>
      </c>
      <c r="AX329" s="13" t="s">
        <v>83</v>
      </c>
      <c r="AY329" s="262" t="s">
        <v>355</v>
      </c>
    </row>
    <row r="330" s="13" customFormat="1">
      <c r="A330" s="13"/>
      <c r="B330" s="252"/>
      <c r="C330" s="253"/>
      <c r="D330" s="242" t="s">
        <v>488</v>
      </c>
      <c r="E330" s="254" t="s">
        <v>1</v>
      </c>
      <c r="F330" s="255" t="s">
        <v>11534</v>
      </c>
      <c r="G330" s="253"/>
      <c r="H330" s="256">
        <v>30.465</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488</v>
      </c>
      <c r="AU330" s="262" t="s">
        <v>92</v>
      </c>
      <c r="AV330" s="13" t="s">
        <v>92</v>
      </c>
      <c r="AW330" s="13" t="s">
        <v>38</v>
      </c>
      <c r="AX330" s="13" t="s">
        <v>83</v>
      </c>
      <c r="AY330" s="262" t="s">
        <v>355</v>
      </c>
    </row>
    <row r="331" s="13" customFormat="1">
      <c r="A331" s="13"/>
      <c r="B331" s="252"/>
      <c r="C331" s="253"/>
      <c r="D331" s="242" t="s">
        <v>488</v>
      </c>
      <c r="E331" s="254" t="s">
        <v>1</v>
      </c>
      <c r="F331" s="255" t="s">
        <v>11535</v>
      </c>
      <c r="G331" s="253"/>
      <c r="H331" s="256">
        <v>7.4649999999999999</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488</v>
      </c>
      <c r="AU331" s="262" t="s">
        <v>92</v>
      </c>
      <c r="AV331" s="13" t="s">
        <v>92</v>
      </c>
      <c r="AW331" s="13" t="s">
        <v>38</v>
      </c>
      <c r="AX331" s="13" t="s">
        <v>83</v>
      </c>
      <c r="AY331" s="262" t="s">
        <v>355</v>
      </c>
    </row>
    <row r="332" s="13" customFormat="1">
      <c r="A332" s="13"/>
      <c r="B332" s="252"/>
      <c r="C332" s="253"/>
      <c r="D332" s="242" t="s">
        <v>488</v>
      </c>
      <c r="E332" s="254" t="s">
        <v>1</v>
      </c>
      <c r="F332" s="255" t="s">
        <v>11536</v>
      </c>
      <c r="G332" s="253"/>
      <c r="H332" s="256">
        <v>5.5979999999999999</v>
      </c>
      <c r="I332" s="257"/>
      <c r="J332" s="253"/>
      <c r="K332" s="253"/>
      <c r="L332" s="258"/>
      <c r="M332" s="259"/>
      <c r="N332" s="260"/>
      <c r="O332" s="260"/>
      <c r="P332" s="260"/>
      <c r="Q332" s="260"/>
      <c r="R332" s="260"/>
      <c r="S332" s="260"/>
      <c r="T332" s="261"/>
      <c r="U332" s="13"/>
      <c r="V332" s="13"/>
      <c r="W332" s="13"/>
      <c r="X332" s="13"/>
      <c r="Y332" s="13"/>
      <c r="Z332" s="13"/>
      <c r="AA332" s="13"/>
      <c r="AB332" s="13"/>
      <c r="AC332" s="13"/>
      <c r="AD332" s="13"/>
      <c r="AE332" s="13"/>
      <c r="AT332" s="262" t="s">
        <v>488</v>
      </c>
      <c r="AU332" s="262" t="s">
        <v>92</v>
      </c>
      <c r="AV332" s="13" t="s">
        <v>92</v>
      </c>
      <c r="AW332" s="13" t="s">
        <v>38</v>
      </c>
      <c r="AX332" s="13" t="s">
        <v>83</v>
      </c>
      <c r="AY332" s="262" t="s">
        <v>355</v>
      </c>
    </row>
    <row r="333" s="13" customFormat="1">
      <c r="A333" s="13"/>
      <c r="B333" s="252"/>
      <c r="C333" s="253"/>
      <c r="D333" s="242" t="s">
        <v>488</v>
      </c>
      <c r="E333" s="254" t="s">
        <v>1</v>
      </c>
      <c r="F333" s="255" t="s">
        <v>11537</v>
      </c>
      <c r="G333" s="253"/>
      <c r="H333" s="256">
        <v>2.7989999999999999</v>
      </c>
      <c r="I333" s="257"/>
      <c r="J333" s="253"/>
      <c r="K333" s="253"/>
      <c r="L333" s="258"/>
      <c r="M333" s="259"/>
      <c r="N333" s="260"/>
      <c r="O333" s="260"/>
      <c r="P333" s="260"/>
      <c r="Q333" s="260"/>
      <c r="R333" s="260"/>
      <c r="S333" s="260"/>
      <c r="T333" s="261"/>
      <c r="U333" s="13"/>
      <c r="V333" s="13"/>
      <c r="W333" s="13"/>
      <c r="X333" s="13"/>
      <c r="Y333" s="13"/>
      <c r="Z333" s="13"/>
      <c r="AA333" s="13"/>
      <c r="AB333" s="13"/>
      <c r="AC333" s="13"/>
      <c r="AD333" s="13"/>
      <c r="AE333" s="13"/>
      <c r="AT333" s="262" t="s">
        <v>488</v>
      </c>
      <c r="AU333" s="262" t="s">
        <v>92</v>
      </c>
      <c r="AV333" s="13" t="s">
        <v>92</v>
      </c>
      <c r="AW333" s="13" t="s">
        <v>38</v>
      </c>
      <c r="AX333" s="13" t="s">
        <v>83</v>
      </c>
      <c r="AY333" s="262" t="s">
        <v>355</v>
      </c>
    </row>
    <row r="334" s="13" customFormat="1">
      <c r="A334" s="13"/>
      <c r="B334" s="252"/>
      <c r="C334" s="253"/>
      <c r="D334" s="242" t="s">
        <v>488</v>
      </c>
      <c r="E334" s="254" t="s">
        <v>1</v>
      </c>
      <c r="F334" s="255" t="s">
        <v>11538</v>
      </c>
      <c r="G334" s="253"/>
      <c r="H334" s="256">
        <v>1.8660000000000001</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488</v>
      </c>
      <c r="AU334" s="262" t="s">
        <v>92</v>
      </c>
      <c r="AV334" s="13" t="s">
        <v>92</v>
      </c>
      <c r="AW334" s="13" t="s">
        <v>38</v>
      </c>
      <c r="AX334" s="13" t="s">
        <v>83</v>
      </c>
      <c r="AY334" s="262" t="s">
        <v>355</v>
      </c>
    </row>
    <row r="335" s="13" customFormat="1">
      <c r="A335" s="13"/>
      <c r="B335" s="252"/>
      <c r="C335" s="253"/>
      <c r="D335" s="242" t="s">
        <v>488</v>
      </c>
      <c r="E335" s="254" t="s">
        <v>1</v>
      </c>
      <c r="F335" s="255" t="s">
        <v>11539</v>
      </c>
      <c r="G335" s="253"/>
      <c r="H335" s="256">
        <v>21.367000000000001</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488</v>
      </c>
      <c r="AU335" s="262" t="s">
        <v>92</v>
      </c>
      <c r="AV335" s="13" t="s">
        <v>92</v>
      </c>
      <c r="AW335" s="13" t="s">
        <v>38</v>
      </c>
      <c r="AX335" s="13" t="s">
        <v>83</v>
      </c>
      <c r="AY335" s="262" t="s">
        <v>355</v>
      </c>
    </row>
    <row r="336" s="13" customFormat="1">
      <c r="A336" s="13"/>
      <c r="B336" s="252"/>
      <c r="C336" s="253"/>
      <c r="D336" s="242" t="s">
        <v>488</v>
      </c>
      <c r="E336" s="254" t="s">
        <v>1</v>
      </c>
      <c r="F336" s="255" t="s">
        <v>11540</v>
      </c>
      <c r="G336" s="253"/>
      <c r="H336" s="256">
        <v>29.952000000000002</v>
      </c>
      <c r="I336" s="257"/>
      <c r="J336" s="253"/>
      <c r="K336" s="253"/>
      <c r="L336" s="258"/>
      <c r="M336" s="259"/>
      <c r="N336" s="260"/>
      <c r="O336" s="260"/>
      <c r="P336" s="260"/>
      <c r="Q336" s="260"/>
      <c r="R336" s="260"/>
      <c r="S336" s="260"/>
      <c r="T336" s="261"/>
      <c r="U336" s="13"/>
      <c r="V336" s="13"/>
      <c r="W336" s="13"/>
      <c r="X336" s="13"/>
      <c r="Y336" s="13"/>
      <c r="Z336" s="13"/>
      <c r="AA336" s="13"/>
      <c r="AB336" s="13"/>
      <c r="AC336" s="13"/>
      <c r="AD336" s="13"/>
      <c r="AE336" s="13"/>
      <c r="AT336" s="262" t="s">
        <v>488</v>
      </c>
      <c r="AU336" s="262" t="s">
        <v>92</v>
      </c>
      <c r="AV336" s="13" t="s">
        <v>92</v>
      </c>
      <c r="AW336" s="13" t="s">
        <v>38</v>
      </c>
      <c r="AX336" s="13" t="s">
        <v>83</v>
      </c>
      <c r="AY336" s="262" t="s">
        <v>355</v>
      </c>
    </row>
    <row r="337" s="13" customFormat="1">
      <c r="A337" s="13"/>
      <c r="B337" s="252"/>
      <c r="C337" s="253"/>
      <c r="D337" s="242" t="s">
        <v>488</v>
      </c>
      <c r="E337" s="254" t="s">
        <v>1</v>
      </c>
      <c r="F337" s="255" t="s">
        <v>11541</v>
      </c>
      <c r="G337" s="253"/>
      <c r="H337" s="256">
        <v>18.195</v>
      </c>
      <c r="I337" s="257"/>
      <c r="J337" s="253"/>
      <c r="K337" s="253"/>
      <c r="L337" s="258"/>
      <c r="M337" s="259"/>
      <c r="N337" s="260"/>
      <c r="O337" s="260"/>
      <c r="P337" s="260"/>
      <c r="Q337" s="260"/>
      <c r="R337" s="260"/>
      <c r="S337" s="260"/>
      <c r="T337" s="261"/>
      <c r="U337" s="13"/>
      <c r="V337" s="13"/>
      <c r="W337" s="13"/>
      <c r="X337" s="13"/>
      <c r="Y337" s="13"/>
      <c r="Z337" s="13"/>
      <c r="AA337" s="13"/>
      <c r="AB337" s="13"/>
      <c r="AC337" s="13"/>
      <c r="AD337" s="13"/>
      <c r="AE337" s="13"/>
      <c r="AT337" s="262" t="s">
        <v>488</v>
      </c>
      <c r="AU337" s="262" t="s">
        <v>92</v>
      </c>
      <c r="AV337" s="13" t="s">
        <v>92</v>
      </c>
      <c r="AW337" s="13" t="s">
        <v>38</v>
      </c>
      <c r="AX337" s="13" t="s">
        <v>83</v>
      </c>
      <c r="AY337" s="262" t="s">
        <v>355</v>
      </c>
    </row>
    <row r="338" s="13" customFormat="1">
      <c r="A338" s="13"/>
      <c r="B338" s="252"/>
      <c r="C338" s="253"/>
      <c r="D338" s="242" t="s">
        <v>488</v>
      </c>
      <c r="E338" s="254" t="s">
        <v>1</v>
      </c>
      <c r="F338" s="255" t="s">
        <v>11542</v>
      </c>
      <c r="G338" s="253"/>
      <c r="H338" s="256">
        <v>2.488</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488</v>
      </c>
      <c r="AU338" s="262" t="s">
        <v>92</v>
      </c>
      <c r="AV338" s="13" t="s">
        <v>92</v>
      </c>
      <c r="AW338" s="13" t="s">
        <v>38</v>
      </c>
      <c r="AX338" s="13" t="s">
        <v>83</v>
      </c>
      <c r="AY338" s="262" t="s">
        <v>355</v>
      </c>
    </row>
    <row r="339" s="13" customFormat="1">
      <c r="A339" s="13"/>
      <c r="B339" s="252"/>
      <c r="C339" s="253"/>
      <c r="D339" s="242" t="s">
        <v>488</v>
      </c>
      <c r="E339" s="254" t="s">
        <v>1</v>
      </c>
      <c r="F339" s="255" t="s">
        <v>11543</v>
      </c>
      <c r="G339" s="253"/>
      <c r="H339" s="256">
        <v>4.1989999999999998</v>
      </c>
      <c r="I339" s="257"/>
      <c r="J339" s="253"/>
      <c r="K339" s="253"/>
      <c r="L339" s="258"/>
      <c r="M339" s="259"/>
      <c r="N339" s="260"/>
      <c r="O339" s="260"/>
      <c r="P339" s="260"/>
      <c r="Q339" s="260"/>
      <c r="R339" s="260"/>
      <c r="S339" s="260"/>
      <c r="T339" s="261"/>
      <c r="U339" s="13"/>
      <c r="V339" s="13"/>
      <c r="W339" s="13"/>
      <c r="X339" s="13"/>
      <c r="Y339" s="13"/>
      <c r="Z339" s="13"/>
      <c r="AA339" s="13"/>
      <c r="AB339" s="13"/>
      <c r="AC339" s="13"/>
      <c r="AD339" s="13"/>
      <c r="AE339" s="13"/>
      <c r="AT339" s="262" t="s">
        <v>488</v>
      </c>
      <c r="AU339" s="262" t="s">
        <v>92</v>
      </c>
      <c r="AV339" s="13" t="s">
        <v>92</v>
      </c>
      <c r="AW339" s="13" t="s">
        <v>38</v>
      </c>
      <c r="AX339" s="13" t="s">
        <v>83</v>
      </c>
      <c r="AY339" s="262" t="s">
        <v>355</v>
      </c>
    </row>
    <row r="340" s="13" customFormat="1">
      <c r="A340" s="13"/>
      <c r="B340" s="252"/>
      <c r="C340" s="253"/>
      <c r="D340" s="242" t="s">
        <v>488</v>
      </c>
      <c r="E340" s="254" t="s">
        <v>1</v>
      </c>
      <c r="F340" s="255" t="s">
        <v>11544</v>
      </c>
      <c r="G340" s="253"/>
      <c r="H340" s="256">
        <v>17.728000000000002</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488</v>
      </c>
      <c r="AU340" s="262" t="s">
        <v>92</v>
      </c>
      <c r="AV340" s="13" t="s">
        <v>92</v>
      </c>
      <c r="AW340" s="13" t="s">
        <v>38</v>
      </c>
      <c r="AX340" s="13" t="s">
        <v>83</v>
      </c>
      <c r="AY340" s="262" t="s">
        <v>355</v>
      </c>
    </row>
    <row r="341" s="14" customFormat="1">
      <c r="A341" s="14"/>
      <c r="B341" s="263"/>
      <c r="C341" s="264"/>
      <c r="D341" s="242" t="s">
        <v>488</v>
      </c>
      <c r="E341" s="265" t="s">
        <v>1</v>
      </c>
      <c r="F341" s="266" t="s">
        <v>490</v>
      </c>
      <c r="G341" s="264"/>
      <c r="H341" s="267">
        <v>237.99500000000003</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488</v>
      </c>
      <c r="AU341" s="273" t="s">
        <v>92</v>
      </c>
      <c r="AV341" s="14" t="s">
        <v>144</v>
      </c>
      <c r="AW341" s="14" t="s">
        <v>38</v>
      </c>
      <c r="AX341" s="14" t="s">
        <v>90</v>
      </c>
      <c r="AY341" s="273" t="s">
        <v>355</v>
      </c>
    </row>
    <row r="342" s="2" customFormat="1" ht="16.5" customHeight="1">
      <c r="A342" s="40"/>
      <c r="B342" s="41"/>
      <c r="C342" s="229" t="s">
        <v>574</v>
      </c>
      <c r="D342" s="229" t="s">
        <v>358</v>
      </c>
      <c r="E342" s="230" t="s">
        <v>11545</v>
      </c>
      <c r="F342" s="231" t="s">
        <v>11546</v>
      </c>
      <c r="G342" s="232" t="s">
        <v>498</v>
      </c>
      <c r="H342" s="233">
        <v>5.5110000000000001</v>
      </c>
      <c r="I342" s="234"/>
      <c r="J342" s="235">
        <f>ROUND(I342*H342,2)</f>
        <v>0</v>
      </c>
      <c r="K342" s="231" t="s">
        <v>361</v>
      </c>
      <c r="L342" s="46"/>
      <c r="M342" s="236" t="s">
        <v>1</v>
      </c>
      <c r="N342" s="237" t="s">
        <v>48</v>
      </c>
      <c r="O342" s="93"/>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144</v>
      </c>
      <c r="AT342" s="240" t="s">
        <v>358</v>
      </c>
      <c r="AU342" s="240" t="s">
        <v>92</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695</v>
      </c>
    </row>
    <row r="343" s="2" customFormat="1">
      <c r="A343" s="40"/>
      <c r="B343" s="41"/>
      <c r="C343" s="42"/>
      <c r="D343" s="242" t="s">
        <v>368</v>
      </c>
      <c r="E343" s="42"/>
      <c r="F343" s="243" t="s">
        <v>11416</v>
      </c>
      <c r="G343" s="42"/>
      <c r="H343" s="42"/>
      <c r="I343" s="244"/>
      <c r="J343" s="42"/>
      <c r="K343" s="42"/>
      <c r="L343" s="46"/>
      <c r="M343" s="245"/>
      <c r="N343" s="246"/>
      <c r="O343" s="93"/>
      <c r="P343" s="93"/>
      <c r="Q343" s="93"/>
      <c r="R343" s="93"/>
      <c r="S343" s="93"/>
      <c r="T343" s="94"/>
      <c r="U343" s="40"/>
      <c r="V343" s="40"/>
      <c r="W343" s="40"/>
      <c r="X343" s="40"/>
      <c r="Y343" s="40"/>
      <c r="Z343" s="40"/>
      <c r="AA343" s="40"/>
      <c r="AB343" s="40"/>
      <c r="AC343" s="40"/>
      <c r="AD343" s="40"/>
      <c r="AE343" s="40"/>
      <c r="AT343" s="18" t="s">
        <v>368</v>
      </c>
      <c r="AU343" s="18" t="s">
        <v>92</v>
      </c>
    </row>
    <row r="344" s="13" customFormat="1">
      <c r="A344" s="13"/>
      <c r="B344" s="252"/>
      <c r="C344" s="253"/>
      <c r="D344" s="242" t="s">
        <v>488</v>
      </c>
      <c r="E344" s="254" t="s">
        <v>1</v>
      </c>
      <c r="F344" s="255" t="s">
        <v>11547</v>
      </c>
      <c r="G344" s="253"/>
      <c r="H344" s="256">
        <v>5.5110000000000001</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488</v>
      </c>
      <c r="AU344" s="262" t="s">
        <v>92</v>
      </c>
      <c r="AV344" s="13" t="s">
        <v>92</v>
      </c>
      <c r="AW344" s="13" t="s">
        <v>38</v>
      </c>
      <c r="AX344" s="13" t="s">
        <v>83</v>
      </c>
      <c r="AY344" s="262" t="s">
        <v>355</v>
      </c>
    </row>
    <row r="345" s="14" customFormat="1">
      <c r="A345" s="14"/>
      <c r="B345" s="263"/>
      <c r="C345" s="264"/>
      <c r="D345" s="242" t="s">
        <v>488</v>
      </c>
      <c r="E345" s="265" t="s">
        <v>1</v>
      </c>
      <c r="F345" s="266" t="s">
        <v>490</v>
      </c>
      <c r="G345" s="264"/>
      <c r="H345" s="267">
        <v>5.5110000000000001</v>
      </c>
      <c r="I345" s="268"/>
      <c r="J345" s="264"/>
      <c r="K345" s="264"/>
      <c r="L345" s="269"/>
      <c r="M345" s="270"/>
      <c r="N345" s="271"/>
      <c r="O345" s="271"/>
      <c r="P345" s="271"/>
      <c r="Q345" s="271"/>
      <c r="R345" s="271"/>
      <c r="S345" s="271"/>
      <c r="T345" s="272"/>
      <c r="U345" s="14"/>
      <c r="V345" s="14"/>
      <c r="W345" s="14"/>
      <c r="X345" s="14"/>
      <c r="Y345" s="14"/>
      <c r="Z345" s="14"/>
      <c r="AA345" s="14"/>
      <c r="AB345" s="14"/>
      <c r="AC345" s="14"/>
      <c r="AD345" s="14"/>
      <c r="AE345" s="14"/>
      <c r="AT345" s="273" t="s">
        <v>488</v>
      </c>
      <c r="AU345" s="273" t="s">
        <v>92</v>
      </c>
      <c r="AV345" s="14" t="s">
        <v>144</v>
      </c>
      <c r="AW345" s="14" t="s">
        <v>38</v>
      </c>
      <c r="AX345" s="14" t="s">
        <v>90</v>
      </c>
      <c r="AY345" s="273" t="s">
        <v>355</v>
      </c>
    </row>
    <row r="346" s="2" customFormat="1" ht="16.5" customHeight="1">
      <c r="A346" s="40"/>
      <c r="B346" s="41"/>
      <c r="C346" s="229" t="s">
        <v>7</v>
      </c>
      <c r="D346" s="229" t="s">
        <v>358</v>
      </c>
      <c r="E346" s="230" t="s">
        <v>11548</v>
      </c>
      <c r="F346" s="231" t="s">
        <v>11549</v>
      </c>
      <c r="G346" s="232" t="s">
        <v>498</v>
      </c>
      <c r="H346" s="233">
        <v>0.13</v>
      </c>
      <c r="I346" s="234"/>
      <c r="J346" s="235">
        <f>ROUND(I346*H346,2)</f>
        <v>0</v>
      </c>
      <c r="K346" s="231" t="s">
        <v>361</v>
      </c>
      <c r="L346" s="46"/>
      <c r="M346" s="236" t="s">
        <v>1</v>
      </c>
      <c r="N346" s="237" t="s">
        <v>48</v>
      </c>
      <c r="O346" s="93"/>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144</v>
      </c>
      <c r="AT346" s="240" t="s">
        <v>358</v>
      </c>
      <c r="AU346" s="240" t="s">
        <v>92</v>
      </c>
      <c r="AY346" s="18" t="s">
        <v>355</v>
      </c>
      <c r="BE346" s="241">
        <f>IF(N346="základní",J346,0)</f>
        <v>0</v>
      </c>
      <c r="BF346" s="241">
        <f>IF(N346="snížená",J346,0)</f>
        <v>0</v>
      </c>
      <c r="BG346" s="241">
        <f>IF(N346="zákl. přenesená",J346,0)</f>
        <v>0</v>
      </c>
      <c r="BH346" s="241">
        <f>IF(N346="sníž. přenesená",J346,0)</f>
        <v>0</v>
      </c>
      <c r="BI346" s="241">
        <f>IF(N346="nulová",J346,0)</f>
        <v>0</v>
      </c>
      <c r="BJ346" s="18" t="s">
        <v>90</v>
      </c>
      <c r="BK346" s="241">
        <f>ROUND(I346*H346,2)</f>
        <v>0</v>
      </c>
      <c r="BL346" s="18" t="s">
        <v>144</v>
      </c>
      <c r="BM346" s="240" t="s">
        <v>712</v>
      </c>
    </row>
    <row r="347" s="2" customFormat="1">
      <c r="A347" s="40"/>
      <c r="B347" s="41"/>
      <c r="C347" s="42"/>
      <c r="D347" s="242" t="s">
        <v>368</v>
      </c>
      <c r="E347" s="42"/>
      <c r="F347" s="243" t="s">
        <v>11416</v>
      </c>
      <c r="G347" s="42"/>
      <c r="H347" s="42"/>
      <c r="I347" s="244"/>
      <c r="J347" s="42"/>
      <c r="K347" s="42"/>
      <c r="L347" s="46"/>
      <c r="M347" s="245"/>
      <c r="N347" s="246"/>
      <c r="O347" s="93"/>
      <c r="P347" s="93"/>
      <c r="Q347" s="93"/>
      <c r="R347" s="93"/>
      <c r="S347" s="93"/>
      <c r="T347" s="94"/>
      <c r="U347" s="40"/>
      <c r="V347" s="40"/>
      <c r="W347" s="40"/>
      <c r="X347" s="40"/>
      <c r="Y347" s="40"/>
      <c r="Z347" s="40"/>
      <c r="AA347" s="40"/>
      <c r="AB347" s="40"/>
      <c r="AC347" s="40"/>
      <c r="AD347" s="40"/>
      <c r="AE347" s="40"/>
      <c r="AT347" s="18" t="s">
        <v>368</v>
      </c>
      <c r="AU347" s="18" t="s">
        <v>92</v>
      </c>
    </row>
    <row r="348" s="13" customFormat="1">
      <c r="A348" s="13"/>
      <c r="B348" s="252"/>
      <c r="C348" s="253"/>
      <c r="D348" s="242" t="s">
        <v>488</v>
      </c>
      <c r="E348" s="254" t="s">
        <v>1</v>
      </c>
      <c r="F348" s="255" t="s">
        <v>11550</v>
      </c>
      <c r="G348" s="253"/>
      <c r="H348" s="256">
        <v>0.13</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488</v>
      </c>
      <c r="AU348" s="262" t="s">
        <v>92</v>
      </c>
      <c r="AV348" s="13" t="s">
        <v>92</v>
      </c>
      <c r="AW348" s="13" t="s">
        <v>38</v>
      </c>
      <c r="AX348" s="13" t="s">
        <v>83</v>
      </c>
      <c r="AY348" s="262" t="s">
        <v>355</v>
      </c>
    </row>
    <row r="349" s="14" customFormat="1">
      <c r="A349" s="14"/>
      <c r="B349" s="263"/>
      <c r="C349" s="264"/>
      <c r="D349" s="242" t="s">
        <v>488</v>
      </c>
      <c r="E349" s="265" t="s">
        <v>1</v>
      </c>
      <c r="F349" s="266" t="s">
        <v>490</v>
      </c>
      <c r="G349" s="264"/>
      <c r="H349" s="267">
        <v>0.13</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488</v>
      </c>
      <c r="AU349" s="273" t="s">
        <v>92</v>
      </c>
      <c r="AV349" s="14" t="s">
        <v>144</v>
      </c>
      <c r="AW349" s="14" t="s">
        <v>38</v>
      </c>
      <c r="AX349" s="14" t="s">
        <v>90</v>
      </c>
      <c r="AY349" s="273" t="s">
        <v>355</v>
      </c>
    </row>
    <row r="350" s="2" customFormat="1" ht="21.75" customHeight="1">
      <c r="A350" s="40"/>
      <c r="B350" s="41"/>
      <c r="C350" s="284" t="s">
        <v>581</v>
      </c>
      <c r="D350" s="284" t="s">
        <v>522</v>
      </c>
      <c r="E350" s="285" t="s">
        <v>11551</v>
      </c>
      <c r="F350" s="286" t="s">
        <v>11552</v>
      </c>
      <c r="G350" s="287" t="s">
        <v>635</v>
      </c>
      <c r="H350" s="288">
        <v>5</v>
      </c>
      <c r="I350" s="289"/>
      <c r="J350" s="290">
        <f>ROUND(I350*H350,2)</f>
        <v>0</v>
      </c>
      <c r="K350" s="286" t="s">
        <v>525</v>
      </c>
      <c r="L350" s="291"/>
      <c r="M350" s="292" t="s">
        <v>1</v>
      </c>
      <c r="N350" s="293" t="s">
        <v>48</v>
      </c>
      <c r="O350" s="93"/>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161</v>
      </c>
      <c r="AT350" s="240" t="s">
        <v>522</v>
      </c>
      <c r="AU350" s="240" t="s">
        <v>92</v>
      </c>
      <c r="AY350" s="18" t="s">
        <v>355</v>
      </c>
      <c r="BE350" s="241">
        <f>IF(N350="základní",J350,0)</f>
        <v>0</v>
      </c>
      <c r="BF350" s="241">
        <f>IF(N350="snížená",J350,0)</f>
        <v>0</v>
      </c>
      <c r="BG350" s="241">
        <f>IF(N350="zákl. přenesená",J350,0)</f>
        <v>0</v>
      </c>
      <c r="BH350" s="241">
        <f>IF(N350="sníž. přenesená",J350,0)</f>
        <v>0</v>
      </c>
      <c r="BI350" s="241">
        <f>IF(N350="nulová",J350,0)</f>
        <v>0</v>
      </c>
      <c r="BJ350" s="18" t="s">
        <v>90</v>
      </c>
      <c r="BK350" s="241">
        <f>ROUND(I350*H350,2)</f>
        <v>0</v>
      </c>
      <c r="BL350" s="18" t="s">
        <v>144</v>
      </c>
      <c r="BM350" s="240" t="s">
        <v>728</v>
      </c>
    </row>
    <row r="351" s="2" customFormat="1">
      <c r="A351" s="40"/>
      <c r="B351" s="41"/>
      <c r="C351" s="42"/>
      <c r="D351" s="242" t="s">
        <v>368</v>
      </c>
      <c r="E351" s="42"/>
      <c r="F351" s="243" t="s">
        <v>11416</v>
      </c>
      <c r="G351" s="42"/>
      <c r="H351" s="42"/>
      <c r="I351" s="244"/>
      <c r="J351" s="42"/>
      <c r="K351" s="42"/>
      <c r="L351" s="46"/>
      <c r="M351" s="245"/>
      <c r="N351" s="246"/>
      <c r="O351" s="93"/>
      <c r="P351" s="93"/>
      <c r="Q351" s="93"/>
      <c r="R351" s="93"/>
      <c r="S351" s="93"/>
      <c r="T351" s="94"/>
      <c r="U351" s="40"/>
      <c r="V351" s="40"/>
      <c r="W351" s="40"/>
      <c r="X351" s="40"/>
      <c r="Y351" s="40"/>
      <c r="Z351" s="40"/>
      <c r="AA351" s="40"/>
      <c r="AB351" s="40"/>
      <c r="AC351" s="40"/>
      <c r="AD351" s="40"/>
      <c r="AE351" s="40"/>
      <c r="AT351" s="18" t="s">
        <v>368</v>
      </c>
      <c r="AU351" s="18" t="s">
        <v>92</v>
      </c>
    </row>
    <row r="352" s="13" customFormat="1">
      <c r="A352" s="13"/>
      <c r="B352" s="252"/>
      <c r="C352" s="253"/>
      <c r="D352" s="242" t="s">
        <v>488</v>
      </c>
      <c r="E352" s="254" t="s">
        <v>1</v>
      </c>
      <c r="F352" s="255" t="s">
        <v>11553</v>
      </c>
      <c r="G352" s="253"/>
      <c r="H352" s="256">
        <v>5</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488</v>
      </c>
      <c r="AU352" s="262" t="s">
        <v>92</v>
      </c>
      <c r="AV352" s="13" t="s">
        <v>92</v>
      </c>
      <c r="AW352" s="13" t="s">
        <v>38</v>
      </c>
      <c r="AX352" s="13" t="s">
        <v>83</v>
      </c>
      <c r="AY352" s="262" t="s">
        <v>355</v>
      </c>
    </row>
    <row r="353" s="14" customFormat="1">
      <c r="A353" s="14"/>
      <c r="B353" s="263"/>
      <c r="C353" s="264"/>
      <c r="D353" s="242" t="s">
        <v>488</v>
      </c>
      <c r="E353" s="265" t="s">
        <v>1</v>
      </c>
      <c r="F353" s="266" t="s">
        <v>490</v>
      </c>
      <c r="G353" s="264"/>
      <c r="H353" s="267">
        <v>5</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488</v>
      </c>
      <c r="AU353" s="273" t="s">
        <v>92</v>
      </c>
      <c r="AV353" s="14" t="s">
        <v>144</v>
      </c>
      <c r="AW353" s="14" t="s">
        <v>38</v>
      </c>
      <c r="AX353" s="14" t="s">
        <v>90</v>
      </c>
      <c r="AY353" s="273" t="s">
        <v>355</v>
      </c>
    </row>
    <row r="354" s="2" customFormat="1" ht="21.75" customHeight="1">
      <c r="A354" s="40"/>
      <c r="B354" s="41"/>
      <c r="C354" s="284" t="s">
        <v>586</v>
      </c>
      <c r="D354" s="284" t="s">
        <v>522</v>
      </c>
      <c r="E354" s="285" t="s">
        <v>11554</v>
      </c>
      <c r="F354" s="286" t="s">
        <v>11555</v>
      </c>
      <c r="G354" s="287" t="s">
        <v>635</v>
      </c>
      <c r="H354" s="288">
        <v>3</v>
      </c>
      <c r="I354" s="289"/>
      <c r="J354" s="290">
        <f>ROUND(I354*H354,2)</f>
        <v>0</v>
      </c>
      <c r="K354" s="286" t="s">
        <v>525</v>
      </c>
      <c r="L354" s="291"/>
      <c r="M354" s="292" t="s">
        <v>1</v>
      </c>
      <c r="N354" s="293" t="s">
        <v>48</v>
      </c>
      <c r="O354" s="93"/>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161</v>
      </c>
      <c r="AT354" s="240" t="s">
        <v>522</v>
      </c>
      <c r="AU354" s="240" t="s">
        <v>92</v>
      </c>
      <c r="AY354" s="18" t="s">
        <v>355</v>
      </c>
      <c r="BE354" s="241">
        <f>IF(N354="základní",J354,0)</f>
        <v>0</v>
      </c>
      <c r="BF354" s="241">
        <f>IF(N354="snížená",J354,0)</f>
        <v>0</v>
      </c>
      <c r="BG354" s="241">
        <f>IF(N354="zákl. přenesená",J354,0)</f>
        <v>0</v>
      </c>
      <c r="BH354" s="241">
        <f>IF(N354="sníž. přenesená",J354,0)</f>
        <v>0</v>
      </c>
      <c r="BI354" s="241">
        <f>IF(N354="nulová",J354,0)</f>
        <v>0</v>
      </c>
      <c r="BJ354" s="18" t="s">
        <v>90</v>
      </c>
      <c r="BK354" s="241">
        <f>ROUND(I354*H354,2)</f>
        <v>0</v>
      </c>
      <c r="BL354" s="18" t="s">
        <v>144</v>
      </c>
      <c r="BM354" s="240" t="s">
        <v>737</v>
      </c>
    </row>
    <row r="355" s="2" customFormat="1">
      <c r="A355" s="40"/>
      <c r="B355" s="41"/>
      <c r="C355" s="42"/>
      <c r="D355" s="242" t="s">
        <v>368</v>
      </c>
      <c r="E355" s="42"/>
      <c r="F355" s="243" t="s">
        <v>11416</v>
      </c>
      <c r="G355" s="42"/>
      <c r="H355" s="42"/>
      <c r="I355" s="244"/>
      <c r="J355" s="42"/>
      <c r="K355" s="42"/>
      <c r="L355" s="46"/>
      <c r="M355" s="245"/>
      <c r="N355" s="246"/>
      <c r="O355" s="93"/>
      <c r="P355" s="93"/>
      <c r="Q355" s="93"/>
      <c r="R355" s="93"/>
      <c r="S355" s="93"/>
      <c r="T355" s="94"/>
      <c r="U355" s="40"/>
      <c r="V355" s="40"/>
      <c r="W355" s="40"/>
      <c r="X355" s="40"/>
      <c r="Y355" s="40"/>
      <c r="Z355" s="40"/>
      <c r="AA355" s="40"/>
      <c r="AB355" s="40"/>
      <c r="AC355" s="40"/>
      <c r="AD355" s="40"/>
      <c r="AE355" s="40"/>
      <c r="AT355" s="18" t="s">
        <v>368</v>
      </c>
      <c r="AU355" s="18" t="s">
        <v>92</v>
      </c>
    </row>
    <row r="356" s="13" customFormat="1">
      <c r="A356" s="13"/>
      <c r="B356" s="252"/>
      <c r="C356" s="253"/>
      <c r="D356" s="242" t="s">
        <v>488</v>
      </c>
      <c r="E356" s="254" t="s">
        <v>1</v>
      </c>
      <c r="F356" s="255" t="s">
        <v>10858</v>
      </c>
      <c r="G356" s="253"/>
      <c r="H356" s="256">
        <v>3</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488</v>
      </c>
      <c r="AU356" s="262" t="s">
        <v>92</v>
      </c>
      <c r="AV356" s="13" t="s">
        <v>92</v>
      </c>
      <c r="AW356" s="13" t="s">
        <v>38</v>
      </c>
      <c r="AX356" s="13" t="s">
        <v>83</v>
      </c>
      <c r="AY356" s="262" t="s">
        <v>355</v>
      </c>
    </row>
    <row r="357" s="14" customFormat="1">
      <c r="A357" s="14"/>
      <c r="B357" s="263"/>
      <c r="C357" s="264"/>
      <c r="D357" s="242" t="s">
        <v>488</v>
      </c>
      <c r="E357" s="265" t="s">
        <v>1</v>
      </c>
      <c r="F357" s="266" t="s">
        <v>490</v>
      </c>
      <c r="G357" s="264"/>
      <c r="H357" s="267">
        <v>3</v>
      </c>
      <c r="I357" s="268"/>
      <c r="J357" s="264"/>
      <c r="K357" s="264"/>
      <c r="L357" s="269"/>
      <c r="M357" s="270"/>
      <c r="N357" s="271"/>
      <c r="O357" s="271"/>
      <c r="P357" s="271"/>
      <c r="Q357" s="271"/>
      <c r="R357" s="271"/>
      <c r="S357" s="271"/>
      <c r="T357" s="272"/>
      <c r="U357" s="14"/>
      <c r="V357" s="14"/>
      <c r="W357" s="14"/>
      <c r="X357" s="14"/>
      <c r="Y357" s="14"/>
      <c r="Z357" s="14"/>
      <c r="AA357" s="14"/>
      <c r="AB357" s="14"/>
      <c r="AC357" s="14"/>
      <c r="AD357" s="14"/>
      <c r="AE357" s="14"/>
      <c r="AT357" s="273" t="s">
        <v>488</v>
      </c>
      <c r="AU357" s="273" t="s">
        <v>92</v>
      </c>
      <c r="AV357" s="14" t="s">
        <v>144</v>
      </c>
      <c r="AW357" s="14" t="s">
        <v>38</v>
      </c>
      <c r="AX357" s="14" t="s">
        <v>90</v>
      </c>
      <c r="AY357" s="273" t="s">
        <v>355</v>
      </c>
    </row>
    <row r="358" s="2" customFormat="1" ht="21.75" customHeight="1">
      <c r="A358" s="40"/>
      <c r="B358" s="41"/>
      <c r="C358" s="284" t="s">
        <v>591</v>
      </c>
      <c r="D358" s="284" t="s">
        <v>522</v>
      </c>
      <c r="E358" s="285" t="s">
        <v>11556</v>
      </c>
      <c r="F358" s="286" t="s">
        <v>11557</v>
      </c>
      <c r="G358" s="287" t="s">
        <v>635</v>
      </c>
      <c r="H358" s="288">
        <v>3</v>
      </c>
      <c r="I358" s="289"/>
      <c r="J358" s="290">
        <f>ROUND(I358*H358,2)</f>
        <v>0</v>
      </c>
      <c r="K358" s="286" t="s">
        <v>525</v>
      </c>
      <c r="L358" s="291"/>
      <c r="M358" s="292" t="s">
        <v>1</v>
      </c>
      <c r="N358" s="293" t="s">
        <v>48</v>
      </c>
      <c r="O358" s="93"/>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161</v>
      </c>
      <c r="AT358" s="240" t="s">
        <v>522</v>
      </c>
      <c r="AU358" s="240" t="s">
        <v>92</v>
      </c>
      <c r="AY358" s="18" t="s">
        <v>355</v>
      </c>
      <c r="BE358" s="241">
        <f>IF(N358="základní",J358,0)</f>
        <v>0</v>
      </c>
      <c r="BF358" s="241">
        <f>IF(N358="snížená",J358,0)</f>
        <v>0</v>
      </c>
      <c r="BG358" s="241">
        <f>IF(N358="zákl. přenesená",J358,0)</f>
        <v>0</v>
      </c>
      <c r="BH358" s="241">
        <f>IF(N358="sníž. přenesená",J358,0)</f>
        <v>0</v>
      </c>
      <c r="BI358" s="241">
        <f>IF(N358="nulová",J358,0)</f>
        <v>0</v>
      </c>
      <c r="BJ358" s="18" t="s">
        <v>90</v>
      </c>
      <c r="BK358" s="241">
        <f>ROUND(I358*H358,2)</f>
        <v>0</v>
      </c>
      <c r="BL358" s="18" t="s">
        <v>144</v>
      </c>
      <c r="BM358" s="240" t="s">
        <v>746</v>
      </c>
    </row>
    <row r="359" s="2" customFormat="1">
      <c r="A359" s="40"/>
      <c r="B359" s="41"/>
      <c r="C359" s="42"/>
      <c r="D359" s="242" t="s">
        <v>368</v>
      </c>
      <c r="E359" s="42"/>
      <c r="F359" s="243" t="s">
        <v>11416</v>
      </c>
      <c r="G359" s="42"/>
      <c r="H359" s="42"/>
      <c r="I359" s="244"/>
      <c r="J359" s="42"/>
      <c r="K359" s="42"/>
      <c r="L359" s="46"/>
      <c r="M359" s="245"/>
      <c r="N359" s="246"/>
      <c r="O359" s="93"/>
      <c r="P359" s="93"/>
      <c r="Q359" s="93"/>
      <c r="R359" s="93"/>
      <c r="S359" s="93"/>
      <c r="T359" s="94"/>
      <c r="U359" s="40"/>
      <c r="V359" s="40"/>
      <c r="W359" s="40"/>
      <c r="X359" s="40"/>
      <c r="Y359" s="40"/>
      <c r="Z359" s="40"/>
      <c r="AA359" s="40"/>
      <c r="AB359" s="40"/>
      <c r="AC359" s="40"/>
      <c r="AD359" s="40"/>
      <c r="AE359" s="40"/>
      <c r="AT359" s="18" t="s">
        <v>368</v>
      </c>
      <c r="AU359" s="18" t="s">
        <v>92</v>
      </c>
    </row>
    <row r="360" s="13" customFormat="1">
      <c r="A360" s="13"/>
      <c r="B360" s="252"/>
      <c r="C360" s="253"/>
      <c r="D360" s="242" t="s">
        <v>488</v>
      </c>
      <c r="E360" s="254" t="s">
        <v>1</v>
      </c>
      <c r="F360" s="255" t="s">
        <v>10858</v>
      </c>
      <c r="G360" s="253"/>
      <c r="H360" s="256">
        <v>3</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488</v>
      </c>
      <c r="AU360" s="262" t="s">
        <v>92</v>
      </c>
      <c r="AV360" s="13" t="s">
        <v>92</v>
      </c>
      <c r="AW360" s="13" t="s">
        <v>38</v>
      </c>
      <c r="AX360" s="13" t="s">
        <v>83</v>
      </c>
      <c r="AY360" s="262" t="s">
        <v>355</v>
      </c>
    </row>
    <row r="361" s="14" customFormat="1">
      <c r="A361" s="14"/>
      <c r="B361" s="263"/>
      <c r="C361" s="264"/>
      <c r="D361" s="242" t="s">
        <v>488</v>
      </c>
      <c r="E361" s="265" t="s">
        <v>1</v>
      </c>
      <c r="F361" s="266" t="s">
        <v>490</v>
      </c>
      <c r="G361" s="264"/>
      <c r="H361" s="267">
        <v>3</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488</v>
      </c>
      <c r="AU361" s="273" t="s">
        <v>92</v>
      </c>
      <c r="AV361" s="14" t="s">
        <v>144</v>
      </c>
      <c r="AW361" s="14" t="s">
        <v>38</v>
      </c>
      <c r="AX361" s="14" t="s">
        <v>90</v>
      </c>
      <c r="AY361" s="273" t="s">
        <v>355</v>
      </c>
    </row>
    <row r="362" s="2" customFormat="1" ht="21.75" customHeight="1">
      <c r="A362" s="40"/>
      <c r="B362" s="41"/>
      <c r="C362" s="284" t="s">
        <v>597</v>
      </c>
      <c r="D362" s="284" t="s">
        <v>522</v>
      </c>
      <c r="E362" s="285" t="s">
        <v>11558</v>
      </c>
      <c r="F362" s="286" t="s">
        <v>11559</v>
      </c>
      <c r="G362" s="287" t="s">
        <v>635</v>
      </c>
      <c r="H362" s="288">
        <v>2</v>
      </c>
      <c r="I362" s="289"/>
      <c r="J362" s="290">
        <f>ROUND(I362*H362,2)</f>
        <v>0</v>
      </c>
      <c r="K362" s="286" t="s">
        <v>525</v>
      </c>
      <c r="L362" s="291"/>
      <c r="M362" s="292" t="s">
        <v>1</v>
      </c>
      <c r="N362" s="293" t="s">
        <v>48</v>
      </c>
      <c r="O362" s="93"/>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161</v>
      </c>
      <c r="AT362" s="240" t="s">
        <v>522</v>
      </c>
      <c r="AU362" s="240" t="s">
        <v>92</v>
      </c>
      <c r="AY362" s="18" t="s">
        <v>355</v>
      </c>
      <c r="BE362" s="241">
        <f>IF(N362="základní",J362,0)</f>
        <v>0</v>
      </c>
      <c r="BF362" s="241">
        <f>IF(N362="snížená",J362,0)</f>
        <v>0</v>
      </c>
      <c r="BG362" s="241">
        <f>IF(N362="zákl. přenesená",J362,0)</f>
        <v>0</v>
      </c>
      <c r="BH362" s="241">
        <f>IF(N362="sníž. přenesená",J362,0)</f>
        <v>0</v>
      </c>
      <c r="BI362" s="241">
        <f>IF(N362="nulová",J362,0)</f>
        <v>0</v>
      </c>
      <c r="BJ362" s="18" t="s">
        <v>90</v>
      </c>
      <c r="BK362" s="241">
        <f>ROUND(I362*H362,2)</f>
        <v>0</v>
      </c>
      <c r="BL362" s="18" t="s">
        <v>144</v>
      </c>
      <c r="BM362" s="240" t="s">
        <v>754</v>
      </c>
    </row>
    <row r="363" s="2" customFormat="1">
      <c r="A363" s="40"/>
      <c r="B363" s="41"/>
      <c r="C363" s="42"/>
      <c r="D363" s="242" t="s">
        <v>368</v>
      </c>
      <c r="E363" s="42"/>
      <c r="F363" s="243" t="s">
        <v>11416</v>
      </c>
      <c r="G363" s="42"/>
      <c r="H363" s="42"/>
      <c r="I363" s="244"/>
      <c r="J363" s="42"/>
      <c r="K363" s="42"/>
      <c r="L363" s="46"/>
      <c r="M363" s="245"/>
      <c r="N363" s="246"/>
      <c r="O363" s="93"/>
      <c r="P363" s="93"/>
      <c r="Q363" s="93"/>
      <c r="R363" s="93"/>
      <c r="S363" s="93"/>
      <c r="T363" s="94"/>
      <c r="U363" s="40"/>
      <c r="V363" s="40"/>
      <c r="W363" s="40"/>
      <c r="X363" s="40"/>
      <c r="Y363" s="40"/>
      <c r="Z363" s="40"/>
      <c r="AA363" s="40"/>
      <c r="AB363" s="40"/>
      <c r="AC363" s="40"/>
      <c r="AD363" s="40"/>
      <c r="AE363" s="40"/>
      <c r="AT363" s="18" t="s">
        <v>368</v>
      </c>
      <c r="AU363" s="18" t="s">
        <v>92</v>
      </c>
    </row>
    <row r="364" s="13" customFormat="1">
      <c r="A364" s="13"/>
      <c r="B364" s="252"/>
      <c r="C364" s="253"/>
      <c r="D364" s="242" t="s">
        <v>488</v>
      </c>
      <c r="E364" s="254" t="s">
        <v>1</v>
      </c>
      <c r="F364" s="255" t="s">
        <v>10851</v>
      </c>
      <c r="G364" s="253"/>
      <c r="H364" s="256">
        <v>2</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488</v>
      </c>
      <c r="AU364" s="262" t="s">
        <v>92</v>
      </c>
      <c r="AV364" s="13" t="s">
        <v>92</v>
      </c>
      <c r="AW364" s="13" t="s">
        <v>38</v>
      </c>
      <c r="AX364" s="13" t="s">
        <v>83</v>
      </c>
      <c r="AY364" s="262" t="s">
        <v>355</v>
      </c>
    </row>
    <row r="365" s="14" customFormat="1">
      <c r="A365" s="14"/>
      <c r="B365" s="263"/>
      <c r="C365" s="264"/>
      <c r="D365" s="242" t="s">
        <v>488</v>
      </c>
      <c r="E365" s="265" t="s">
        <v>1</v>
      </c>
      <c r="F365" s="266" t="s">
        <v>490</v>
      </c>
      <c r="G365" s="264"/>
      <c r="H365" s="267">
        <v>2</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488</v>
      </c>
      <c r="AU365" s="273" t="s">
        <v>92</v>
      </c>
      <c r="AV365" s="14" t="s">
        <v>144</v>
      </c>
      <c r="AW365" s="14" t="s">
        <v>38</v>
      </c>
      <c r="AX365" s="14" t="s">
        <v>90</v>
      </c>
      <c r="AY365" s="273" t="s">
        <v>355</v>
      </c>
    </row>
    <row r="366" s="2" customFormat="1" ht="21.75" customHeight="1">
      <c r="A366" s="40"/>
      <c r="B366" s="41"/>
      <c r="C366" s="284" t="s">
        <v>602</v>
      </c>
      <c r="D366" s="284" t="s">
        <v>522</v>
      </c>
      <c r="E366" s="285" t="s">
        <v>11560</v>
      </c>
      <c r="F366" s="286" t="s">
        <v>11561</v>
      </c>
      <c r="G366" s="287" t="s">
        <v>635</v>
      </c>
      <c r="H366" s="288">
        <v>5</v>
      </c>
      <c r="I366" s="289"/>
      <c r="J366" s="290">
        <f>ROUND(I366*H366,2)</f>
        <v>0</v>
      </c>
      <c r="K366" s="286" t="s">
        <v>525</v>
      </c>
      <c r="L366" s="291"/>
      <c r="M366" s="292" t="s">
        <v>1</v>
      </c>
      <c r="N366" s="293" t="s">
        <v>48</v>
      </c>
      <c r="O366" s="93"/>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161</v>
      </c>
      <c r="AT366" s="240" t="s">
        <v>522</v>
      </c>
      <c r="AU366" s="240" t="s">
        <v>92</v>
      </c>
      <c r="AY366" s="18" t="s">
        <v>355</v>
      </c>
      <c r="BE366" s="241">
        <f>IF(N366="základní",J366,0)</f>
        <v>0</v>
      </c>
      <c r="BF366" s="241">
        <f>IF(N366="snížená",J366,0)</f>
        <v>0</v>
      </c>
      <c r="BG366" s="241">
        <f>IF(N366="zákl. přenesená",J366,0)</f>
        <v>0</v>
      </c>
      <c r="BH366" s="241">
        <f>IF(N366="sníž. přenesená",J366,0)</f>
        <v>0</v>
      </c>
      <c r="BI366" s="241">
        <f>IF(N366="nulová",J366,0)</f>
        <v>0</v>
      </c>
      <c r="BJ366" s="18" t="s">
        <v>90</v>
      </c>
      <c r="BK366" s="241">
        <f>ROUND(I366*H366,2)</f>
        <v>0</v>
      </c>
      <c r="BL366" s="18" t="s">
        <v>144</v>
      </c>
      <c r="BM366" s="240" t="s">
        <v>766</v>
      </c>
    </row>
    <row r="367" s="2" customFormat="1">
      <c r="A367" s="40"/>
      <c r="B367" s="41"/>
      <c r="C367" s="42"/>
      <c r="D367" s="242" t="s">
        <v>368</v>
      </c>
      <c r="E367" s="42"/>
      <c r="F367" s="243" t="s">
        <v>11416</v>
      </c>
      <c r="G367" s="42"/>
      <c r="H367" s="42"/>
      <c r="I367" s="244"/>
      <c r="J367" s="42"/>
      <c r="K367" s="42"/>
      <c r="L367" s="46"/>
      <c r="M367" s="245"/>
      <c r="N367" s="246"/>
      <c r="O367" s="93"/>
      <c r="P367" s="93"/>
      <c r="Q367" s="93"/>
      <c r="R367" s="93"/>
      <c r="S367" s="93"/>
      <c r="T367" s="94"/>
      <c r="U367" s="40"/>
      <c r="V367" s="40"/>
      <c r="W367" s="40"/>
      <c r="X367" s="40"/>
      <c r="Y367" s="40"/>
      <c r="Z367" s="40"/>
      <c r="AA367" s="40"/>
      <c r="AB367" s="40"/>
      <c r="AC367" s="40"/>
      <c r="AD367" s="40"/>
      <c r="AE367" s="40"/>
      <c r="AT367" s="18" t="s">
        <v>368</v>
      </c>
      <c r="AU367" s="18" t="s">
        <v>92</v>
      </c>
    </row>
    <row r="368" s="13" customFormat="1">
      <c r="A368" s="13"/>
      <c r="B368" s="252"/>
      <c r="C368" s="253"/>
      <c r="D368" s="242" t="s">
        <v>488</v>
      </c>
      <c r="E368" s="254" t="s">
        <v>1</v>
      </c>
      <c r="F368" s="255" t="s">
        <v>11553</v>
      </c>
      <c r="G368" s="253"/>
      <c r="H368" s="256">
        <v>5</v>
      </c>
      <c r="I368" s="257"/>
      <c r="J368" s="253"/>
      <c r="K368" s="253"/>
      <c r="L368" s="258"/>
      <c r="M368" s="259"/>
      <c r="N368" s="260"/>
      <c r="O368" s="260"/>
      <c r="P368" s="260"/>
      <c r="Q368" s="260"/>
      <c r="R368" s="260"/>
      <c r="S368" s="260"/>
      <c r="T368" s="261"/>
      <c r="U368" s="13"/>
      <c r="V368" s="13"/>
      <c r="W368" s="13"/>
      <c r="X368" s="13"/>
      <c r="Y368" s="13"/>
      <c r="Z368" s="13"/>
      <c r="AA368" s="13"/>
      <c r="AB368" s="13"/>
      <c r="AC368" s="13"/>
      <c r="AD368" s="13"/>
      <c r="AE368" s="13"/>
      <c r="AT368" s="262" t="s">
        <v>488</v>
      </c>
      <c r="AU368" s="262" t="s">
        <v>92</v>
      </c>
      <c r="AV368" s="13" t="s">
        <v>92</v>
      </c>
      <c r="AW368" s="13" t="s">
        <v>38</v>
      </c>
      <c r="AX368" s="13" t="s">
        <v>83</v>
      </c>
      <c r="AY368" s="262" t="s">
        <v>355</v>
      </c>
    </row>
    <row r="369" s="14" customFormat="1">
      <c r="A369" s="14"/>
      <c r="B369" s="263"/>
      <c r="C369" s="264"/>
      <c r="D369" s="242" t="s">
        <v>488</v>
      </c>
      <c r="E369" s="265" t="s">
        <v>1</v>
      </c>
      <c r="F369" s="266" t="s">
        <v>490</v>
      </c>
      <c r="G369" s="264"/>
      <c r="H369" s="267">
        <v>5</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488</v>
      </c>
      <c r="AU369" s="273" t="s">
        <v>92</v>
      </c>
      <c r="AV369" s="14" t="s">
        <v>144</v>
      </c>
      <c r="AW369" s="14" t="s">
        <v>38</v>
      </c>
      <c r="AX369" s="14" t="s">
        <v>90</v>
      </c>
      <c r="AY369" s="273" t="s">
        <v>355</v>
      </c>
    </row>
    <row r="370" s="2" customFormat="1" ht="21.75" customHeight="1">
      <c r="A370" s="40"/>
      <c r="B370" s="41"/>
      <c r="C370" s="284" t="s">
        <v>608</v>
      </c>
      <c r="D370" s="284" t="s">
        <v>522</v>
      </c>
      <c r="E370" s="285" t="s">
        <v>11562</v>
      </c>
      <c r="F370" s="286" t="s">
        <v>11563</v>
      </c>
      <c r="G370" s="287" t="s">
        <v>635</v>
      </c>
      <c r="H370" s="288">
        <v>5</v>
      </c>
      <c r="I370" s="289"/>
      <c r="J370" s="290">
        <f>ROUND(I370*H370,2)</f>
        <v>0</v>
      </c>
      <c r="K370" s="286" t="s">
        <v>525</v>
      </c>
      <c r="L370" s="291"/>
      <c r="M370" s="292" t="s">
        <v>1</v>
      </c>
      <c r="N370" s="293" t="s">
        <v>48</v>
      </c>
      <c r="O370" s="93"/>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161</v>
      </c>
      <c r="AT370" s="240" t="s">
        <v>522</v>
      </c>
      <c r="AU370" s="240" t="s">
        <v>92</v>
      </c>
      <c r="AY370" s="18" t="s">
        <v>355</v>
      </c>
      <c r="BE370" s="241">
        <f>IF(N370="základní",J370,0)</f>
        <v>0</v>
      </c>
      <c r="BF370" s="241">
        <f>IF(N370="snížená",J370,0)</f>
        <v>0</v>
      </c>
      <c r="BG370" s="241">
        <f>IF(N370="zákl. přenesená",J370,0)</f>
        <v>0</v>
      </c>
      <c r="BH370" s="241">
        <f>IF(N370="sníž. přenesená",J370,0)</f>
        <v>0</v>
      </c>
      <c r="BI370" s="241">
        <f>IF(N370="nulová",J370,0)</f>
        <v>0</v>
      </c>
      <c r="BJ370" s="18" t="s">
        <v>90</v>
      </c>
      <c r="BK370" s="241">
        <f>ROUND(I370*H370,2)</f>
        <v>0</v>
      </c>
      <c r="BL370" s="18" t="s">
        <v>144</v>
      </c>
      <c r="BM370" s="240" t="s">
        <v>776</v>
      </c>
    </row>
    <row r="371" s="2" customFormat="1">
      <c r="A371" s="40"/>
      <c r="B371" s="41"/>
      <c r="C371" s="42"/>
      <c r="D371" s="242" t="s">
        <v>368</v>
      </c>
      <c r="E371" s="42"/>
      <c r="F371" s="243" t="s">
        <v>11416</v>
      </c>
      <c r="G371" s="42"/>
      <c r="H371" s="42"/>
      <c r="I371" s="244"/>
      <c r="J371" s="42"/>
      <c r="K371" s="42"/>
      <c r="L371" s="46"/>
      <c r="M371" s="245"/>
      <c r="N371" s="246"/>
      <c r="O371" s="93"/>
      <c r="P371" s="93"/>
      <c r="Q371" s="93"/>
      <c r="R371" s="93"/>
      <c r="S371" s="93"/>
      <c r="T371" s="94"/>
      <c r="U371" s="40"/>
      <c r="V371" s="40"/>
      <c r="W371" s="40"/>
      <c r="X371" s="40"/>
      <c r="Y371" s="40"/>
      <c r="Z371" s="40"/>
      <c r="AA371" s="40"/>
      <c r="AB371" s="40"/>
      <c r="AC371" s="40"/>
      <c r="AD371" s="40"/>
      <c r="AE371" s="40"/>
      <c r="AT371" s="18" t="s">
        <v>368</v>
      </c>
      <c r="AU371" s="18" t="s">
        <v>92</v>
      </c>
    </row>
    <row r="372" s="13" customFormat="1">
      <c r="A372" s="13"/>
      <c r="B372" s="252"/>
      <c r="C372" s="253"/>
      <c r="D372" s="242" t="s">
        <v>488</v>
      </c>
      <c r="E372" s="254" t="s">
        <v>1</v>
      </c>
      <c r="F372" s="255" t="s">
        <v>11553</v>
      </c>
      <c r="G372" s="253"/>
      <c r="H372" s="256">
        <v>5</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488</v>
      </c>
      <c r="AU372" s="262" t="s">
        <v>92</v>
      </c>
      <c r="AV372" s="13" t="s">
        <v>92</v>
      </c>
      <c r="AW372" s="13" t="s">
        <v>38</v>
      </c>
      <c r="AX372" s="13" t="s">
        <v>83</v>
      </c>
      <c r="AY372" s="262" t="s">
        <v>355</v>
      </c>
    </row>
    <row r="373" s="14" customFormat="1">
      <c r="A373" s="14"/>
      <c r="B373" s="263"/>
      <c r="C373" s="264"/>
      <c r="D373" s="242" t="s">
        <v>488</v>
      </c>
      <c r="E373" s="265" t="s">
        <v>1</v>
      </c>
      <c r="F373" s="266" t="s">
        <v>490</v>
      </c>
      <c r="G373" s="264"/>
      <c r="H373" s="267">
        <v>5</v>
      </c>
      <c r="I373" s="268"/>
      <c r="J373" s="264"/>
      <c r="K373" s="264"/>
      <c r="L373" s="269"/>
      <c r="M373" s="270"/>
      <c r="N373" s="271"/>
      <c r="O373" s="271"/>
      <c r="P373" s="271"/>
      <c r="Q373" s="271"/>
      <c r="R373" s="271"/>
      <c r="S373" s="271"/>
      <c r="T373" s="272"/>
      <c r="U373" s="14"/>
      <c r="V373" s="14"/>
      <c r="W373" s="14"/>
      <c r="X373" s="14"/>
      <c r="Y373" s="14"/>
      <c r="Z373" s="14"/>
      <c r="AA373" s="14"/>
      <c r="AB373" s="14"/>
      <c r="AC373" s="14"/>
      <c r="AD373" s="14"/>
      <c r="AE373" s="14"/>
      <c r="AT373" s="273" t="s">
        <v>488</v>
      </c>
      <c r="AU373" s="273" t="s">
        <v>92</v>
      </c>
      <c r="AV373" s="14" t="s">
        <v>144</v>
      </c>
      <c r="AW373" s="14" t="s">
        <v>38</v>
      </c>
      <c r="AX373" s="14" t="s">
        <v>90</v>
      </c>
      <c r="AY373" s="273" t="s">
        <v>355</v>
      </c>
    </row>
    <row r="374" s="2" customFormat="1" ht="21.75" customHeight="1">
      <c r="A374" s="40"/>
      <c r="B374" s="41"/>
      <c r="C374" s="284" t="s">
        <v>614</v>
      </c>
      <c r="D374" s="284" t="s">
        <v>522</v>
      </c>
      <c r="E374" s="285" t="s">
        <v>11564</v>
      </c>
      <c r="F374" s="286" t="s">
        <v>11565</v>
      </c>
      <c r="G374" s="287" t="s">
        <v>635</v>
      </c>
      <c r="H374" s="288">
        <v>1</v>
      </c>
      <c r="I374" s="289"/>
      <c r="J374" s="290">
        <f>ROUND(I374*H374,2)</f>
        <v>0</v>
      </c>
      <c r="K374" s="286" t="s">
        <v>525</v>
      </c>
      <c r="L374" s="291"/>
      <c r="M374" s="292" t="s">
        <v>1</v>
      </c>
      <c r="N374" s="293" t="s">
        <v>48</v>
      </c>
      <c r="O374" s="93"/>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161</v>
      </c>
      <c r="AT374" s="240" t="s">
        <v>522</v>
      </c>
      <c r="AU374" s="240" t="s">
        <v>92</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144</v>
      </c>
      <c r="BM374" s="240" t="s">
        <v>785</v>
      </c>
    </row>
    <row r="375" s="2" customFormat="1">
      <c r="A375" s="40"/>
      <c r="B375" s="41"/>
      <c r="C375" s="42"/>
      <c r="D375" s="242" t="s">
        <v>368</v>
      </c>
      <c r="E375" s="42"/>
      <c r="F375" s="243" t="s">
        <v>11416</v>
      </c>
      <c r="G375" s="42"/>
      <c r="H375" s="42"/>
      <c r="I375" s="244"/>
      <c r="J375" s="42"/>
      <c r="K375" s="42"/>
      <c r="L375" s="46"/>
      <c r="M375" s="245"/>
      <c r="N375" s="246"/>
      <c r="O375" s="93"/>
      <c r="P375" s="93"/>
      <c r="Q375" s="93"/>
      <c r="R375" s="93"/>
      <c r="S375" s="93"/>
      <c r="T375" s="94"/>
      <c r="U375" s="40"/>
      <c r="V375" s="40"/>
      <c r="W375" s="40"/>
      <c r="X375" s="40"/>
      <c r="Y375" s="40"/>
      <c r="Z375" s="40"/>
      <c r="AA375" s="40"/>
      <c r="AB375" s="40"/>
      <c r="AC375" s="40"/>
      <c r="AD375" s="40"/>
      <c r="AE375" s="40"/>
      <c r="AT375" s="18" t="s">
        <v>368</v>
      </c>
      <c r="AU375" s="18" t="s">
        <v>92</v>
      </c>
    </row>
    <row r="376" s="13" customFormat="1">
      <c r="A376" s="13"/>
      <c r="B376" s="252"/>
      <c r="C376" s="253"/>
      <c r="D376" s="242" t="s">
        <v>488</v>
      </c>
      <c r="E376" s="254" t="s">
        <v>1</v>
      </c>
      <c r="F376" s="255" t="s">
        <v>90</v>
      </c>
      <c r="G376" s="253"/>
      <c r="H376" s="256">
        <v>1</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488</v>
      </c>
      <c r="AU376" s="262" t="s">
        <v>92</v>
      </c>
      <c r="AV376" s="13" t="s">
        <v>92</v>
      </c>
      <c r="AW376" s="13" t="s">
        <v>38</v>
      </c>
      <c r="AX376" s="13" t="s">
        <v>83</v>
      </c>
      <c r="AY376" s="262" t="s">
        <v>355</v>
      </c>
    </row>
    <row r="377" s="14" customFormat="1">
      <c r="A377" s="14"/>
      <c r="B377" s="263"/>
      <c r="C377" s="264"/>
      <c r="D377" s="242" t="s">
        <v>488</v>
      </c>
      <c r="E377" s="265" t="s">
        <v>1</v>
      </c>
      <c r="F377" s="266" t="s">
        <v>490</v>
      </c>
      <c r="G377" s="264"/>
      <c r="H377" s="267">
        <v>1</v>
      </c>
      <c r="I377" s="268"/>
      <c r="J377" s="264"/>
      <c r="K377" s="264"/>
      <c r="L377" s="269"/>
      <c r="M377" s="270"/>
      <c r="N377" s="271"/>
      <c r="O377" s="271"/>
      <c r="P377" s="271"/>
      <c r="Q377" s="271"/>
      <c r="R377" s="271"/>
      <c r="S377" s="271"/>
      <c r="T377" s="272"/>
      <c r="U377" s="14"/>
      <c r="V377" s="14"/>
      <c r="W377" s="14"/>
      <c r="X377" s="14"/>
      <c r="Y377" s="14"/>
      <c r="Z377" s="14"/>
      <c r="AA377" s="14"/>
      <c r="AB377" s="14"/>
      <c r="AC377" s="14"/>
      <c r="AD377" s="14"/>
      <c r="AE377" s="14"/>
      <c r="AT377" s="273" t="s">
        <v>488</v>
      </c>
      <c r="AU377" s="273" t="s">
        <v>92</v>
      </c>
      <c r="AV377" s="14" t="s">
        <v>144</v>
      </c>
      <c r="AW377" s="14" t="s">
        <v>38</v>
      </c>
      <c r="AX377" s="14" t="s">
        <v>90</v>
      </c>
      <c r="AY377" s="273" t="s">
        <v>355</v>
      </c>
    </row>
    <row r="378" s="2" customFormat="1" ht="21.75" customHeight="1">
      <c r="A378" s="40"/>
      <c r="B378" s="41"/>
      <c r="C378" s="284" t="s">
        <v>627</v>
      </c>
      <c r="D378" s="284" t="s">
        <v>522</v>
      </c>
      <c r="E378" s="285" t="s">
        <v>11566</v>
      </c>
      <c r="F378" s="286" t="s">
        <v>11567</v>
      </c>
      <c r="G378" s="287" t="s">
        <v>635</v>
      </c>
      <c r="H378" s="288">
        <v>7</v>
      </c>
      <c r="I378" s="289"/>
      <c r="J378" s="290">
        <f>ROUND(I378*H378,2)</f>
        <v>0</v>
      </c>
      <c r="K378" s="286" t="s">
        <v>525</v>
      </c>
      <c r="L378" s="291"/>
      <c r="M378" s="292" t="s">
        <v>1</v>
      </c>
      <c r="N378" s="293" t="s">
        <v>48</v>
      </c>
      <c r="O378" s="93"/>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161</v>
      </c>
      <c r="AT378" s="240" t="s">
        <v>522</v>
      </c>
      <c r="AU378" s="240" t="s">
        <v>92</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144</v>
      </c>
      <c r="BM378" s="240" t="s">
        <v>795</v>
      </c>
    </row>
    <row r="379" s="2" customFormat="1">
      <c r="A379" s="40"/>
      <c r="B379" s="41"/>
      <c r="C379" s="42"/>
      <c r="D379" s="242" t="s">
        <v>368</v>
      </c>
      <c r="E379" s="42"/>
      <c r="F379" s="243" t="s">
        <v>11416</v>
      </c>
      <c r="G379" s="42"/>
      <c r="H379" s="42"/>
      <c r="I379" s="244"/>
      <c r="J379" s="42"/>
      <c r="K379" s="42"/>
      <c r="L379" s="46"/>
      <c r="M379" s="245"/>
      <c r="N379" s="246"/>
      <c r="O379" s="93"/>
      <c r="P379" s="93"/>
      <c r="Q379" s="93"/>
      <c r="R379" s="93"/>
      <c r="S379" s="93"/>
      <c r="T379" s="94"/>
      <c r="U379" s="40"/>
      <c r="V379" s="40"/>
      <c r="W379" s="40"/>
      <c r="X379" s="40"/>
      <c r="Y379" s="40"/>
      <c r="Z379" s="40"/>
      <c r="AA379" s="40"/>
      <c r="AB379" s="40"/>
      <c r="AC379" s="40"/>
      <c r="AD379" s="40"/>
      <c r="AE379" s="40"/>
      <c r="AT379" s="18" t="s">
        <v>368</v>
      </c>
      <c r="AU379" s="18" t="s">
        <v>92</v>
      </c>
    </row>
    <row r="380" s="13" customFormat="1">
      <c r="A380" s="13"/>
      <c r="B380" s="252"/>
      <c r="C380" s="253"/>
      <c r="D380" s="242" t="s">
        <v>488</v>
      </c>
      <c r="E380" s="254" t="s">
        <v>1</v>
      </c>
      <c r="F380" s="255" t="s">
        <v>11568</v>
      </c>
      <c r="G380" s="253"/>
      <c r="H380" s="256">
        <v>7</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488</v>
      </c>
      <c r="AU380" s="262" t="s">
        <v>92</v>
      </c>
      <c r="AV380" s="13" t="s">
        <v>92</v>
      </c>
      <c r="AW380" s="13" t="s">
        <v>38</v>
      </c>
      <c r="AX380" s="13" t="s">
        <v>83</v>
      </c>
      <c r="AY380" s="262" t="s">
        <v>355</v>
      </c>
    </row>
    <row r="381" s="14" customFormat="1">
      <c r="A381" s="14"/>
      <c r="B381" s="263"/>
      <c r="C381" s="264"/>
      <c r="D381" s="242" t="s">
        <v>488</v>
      </c>
      <c r="E381" s="265" t="s">
        <v>1</v>
      </c>
      <c r="F381" s="266" t="s">
        <v>490</v>
      </c>
      <c r="G381" s="264"/>
      <c r="H381" s="267">
        <v>7</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488</v>
      </c>
      <c r="AU381" s="273" t="s">
        <v>92</v>
      </c>
      <c r="AV381" s="14" t="s">
        <v>144</v>
      </c>
      <c r="AW381" s="14" t="s">
        <v>38</v>
      </c>
      <c r="AX381" s="14" t="s">
        <v>90</v>
      </c>
      <c r="AY381" s="273" t="s">
        <v>355</v>
      </c>
    </row>
    <row r="382" s="2" customFormat="1" ht="21.75" customHeight="1">
      <c r="A382" s="40"/>
      <c r="B382" s="41"/>
      <c r="C382" s="284" t="s">
        <v>632</v>
      </c>
      <c r="D382" s="284" t="s">
        <v>522</v>
      </c>
      <c r="E382" s="285" t="s">
        <v>11569</v>
      </c>
      <c r="F382" s="286" t="s">
        <v>11570</v>
      </c>
      <c r="G382" s="287" t="s">
        <v>635</v>
      </c>
      <c r="H382" s="288">
        <v>3</v>
      </c>
      <c r="I382" s="289"/>
      <c r="J382" s="290">
        <f>ROUND(I382*H382,2)</f>
        <v>0</v>
      </c>
      <c r="K382" s="286" t="s">
        <v>525</v>
      </c>
      <c r="L382" s="291"/>
      <c r="M382" s="292" t="s">
        <v>1</v>
      </c>
      <c r="N382" s="293" t="s">
        <v>48</v>
      </c>
      <c r="O382" s="93"/>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161</v>
      </c>
      <c r="AT382" s="240" t="s">
        <v>522</v>
      </c>
      <c r="AU382" s="240" t="s">
        <v>92</v>
      </c>
      <c r="AY382" s="18" t="s">
        <v>355</v>
      </c>
      <c r="BE382" s="241">
        <f>IF(N382="základní",J382,0)</f>
        <v>0</v>
      </c>
      <c r="BF382" s="241">
        <f>IF(N382="snížená",J382,0)</f>
        <v>0</v>
      </c>
      <c r="BG382" s="241">
        <f>IF(N382="zákl. přenesená",J382,0)</f>
        <v>0</v>
      </c>
      <c r="BH382" s="241">
        <f>IF(N382="sníž. přenesená",J382,0)</f>
        <v>0</v>
      </c>
      <c r="BI382" s="241">
        <f>IF(N382="nulová",J382,0)</f>
        <v>0</v>
      </c>
      <c r="BJ382" s="18" t="s">
        <v>90</v>
      </c>
      <c r="BK382" s="241">
        <f>ROUND(I382*H382,2)</f>
        <v>0</v>
      </c>
      <c r="BL382" s="18" t="s">
        <v>144</v>
      </c>
      <c r="BM382" s="240" t="s">
        <v>803</v>
      </c>
    </row>
    <row r="383" s="2" customFormat="1">
      <c r="A383" s="40"/>
      <c r="B383" s="41"/>
      <c r="C383" s="42"/>
      <c r="D383" s="242" t="s">
        <v>368</v>
      </c>
      <c r="E383" s="42"/>
      <c r="F383" s="243" t="s">
        <v>11416</v>
      </c>
      <c r="G383" s="42"/>
      <c r="H383" s="42"/>
      <c r="I383" s="244"/>
      <c r="J383" s="42"/>
      <c r="K383" s="42"/>
      <c r="L383" s="46"/>
      <c r="M383" s="245"/>
      <c r="N383" s="246"/>
      <c r="O383" s="93"/>
      <c r="P383" s="93"/>
      <c r="Q383" s="93"/>
      <c r="R383" s="93"/>
      <c r="S383" s="93"/>
      <c r="T383" s="94"/>
      <c r="U383" s="40"/>
      <c r="V383" s="40"/>
      <c r="W383" s="40"/>
      <c r="X383" s="40"/>
      <c r="Y383" s="40"/>
      <c r="Z383" s="40"/>
      <c r="AA383" s="40"/>
      <c r="AB383" s="40"/>
      <c r="AC383" s="40"/>
      <c r="AD383" s="40"/>
      <c r="AE383" s="40"/>
      <c r="AT383" s="18" t="s">
        <v>368</v>
      </c>
      <c r="AU383" s="18" t="s">
        <v>92</v>
      </c>
    </row>
    <row r="384" s="13" customFormat="1">
      <c r="A384" s="13"/>
      <c r="B384" s="252"/>
      <c r="C384" s="253"/>
      <c r="D384" s="242" t="s">
        <v>488</v>
      </c>
      <c r="E384" s="254" t="s">
        <v>1</v>
      </c>
      <c r="F384" s="255" t="s">
        <v>10858</v>
      </c>
      <c r="G384" s="253"/>
      <c r="H384" s="256">
        <v>3</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488</v>
      </c>
      <c r="AU384" s="262" t="s">
        <v>92</v>
      </c>
      <c r="AV384" s="13" t="s">
        <v>92</v>
      </c>
      <c r="AW384" s="13" t="s">
        <v>38</v>
      </c>
      <c r="AX384" s="13" t="s">
        <v>83</v>
      </c>
      <c r="AY384" s="262" t="s">
        <v>355</v>
      </c>
    </row>
    <row r="385" s="14" customFormat="1">
      <c r="A385" s="14"/>
      <c r="B385" s="263"/>
      <c r="C385" s="264"/>
      <c r="D385" s="242" t="s">
        <v>488</v>
      </c>
      <c r="E385" s="265" t="s">
        <v>1</v>
      </c>
      <c r="F385" s="266" t="s">
        <v>490</v>
      </c>
      <c r="G385" s="264"/>
      <c r="H385" s="267">
        <v>3</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488</v>
      </c>
      <c r="AU385" s="273" t="s">
        <v>92</v>
      </c>
      <c r="AV385" s="14" t="s">
        <v>144</v>
      </c>
      <c r="AW385" s="14" t="s">
        <v>38</v>
      </c>
      <c r="AX385" s="14" t="s">
        <v>90</v>
      </c>
      <c r="AY385" s="273" t="s">
        <v>355</v>
      </c>
    </row>
    <row r="386" s="2" customFormat="1" ht="21.75" customHeight="1">
      <c r="A386" s="40"/>
      <c r="B386" s="41"/>
      <c r="C386" s="284" t="s">
        <v>639</v>
      </c>
      <c r="D386" s="284" t="s">
        <v>522</v>
      </c>
      <c r="E386" s="285" t="s">
        <v>11571</v>
      </c>
      <c r="F386" s="286" t="s">
        <v>11572</v>
      </c>
      <c r="G386" s="287" t="s">
        <v>635</v>
      </c>
      <c r="H386" s="288">
        <v>3</v>
      </c>
      <c r="I386" s="289"/>
      <c r="J386" s="290">
        <f>ROUND(I386*H386,2)</f>
        <v>0</v>
      </c>
      <c r="K386" s="286" t="s">
        <v>525</v>
      </c>
      <c r="L386" s="291"/>
      <c r="M386" s="292" t="s">
        <v>1</v>
      </c>
      <c r="N386" s="293" t="s">
        <v>48</v>
      </c>
      <c r="O386" s="93"/>
      <c r="P386" s="238">
        <f>O386*H386</f>
        <v>0</v>
      </c>
      <c r="Q386" s="238">
        <v>0</v>
      </c>
      <c r="R386" s="238">
        <f>Q386*H386</f>
        <v>0</v>
      </c>
      <c r="S386" s="238">
        <v>0</v>
      </c>
      <c r="T386" s="239">
        <f>S386*H386</f>
        <v>0</v>
      </c>
      <c r="U386" s="40"/>
      <c r="V386" s="40"/>
      <c r="W386" s="40"/>
      <c r="X386" s="40"/>
      <c r="Y386" s="40"/>
      <c r="Z386" s="40"/>
      <c r="AA386" s="40"/>
      <c r="AB386" s="40"/>
      <c r="AC386" s="40"/>
      <c r="AD386" s="40"/>
      <c r="AE386" s="40"/>
      <c r="AR386" s="240" t="s">
        <v>161</v>
      </c>
      <c r="AT386" s="240" t="s">
        <v>522</v>
      </c>
      <c r="AU386" s="240" t="s">
        <v>92</v>
      </c>
      <c r="AY386" s="18" t="s">
        <v>355</v>
      </c>
      <c r="BE386" s="241">
        <f>IF(N386="základní",J386,0)</f>
        <v>0</v>
      </c>
      <c r="BF386" s="241">
        <f>IF(N386="snížená",J386,0)</f>
        <v>0</v>
      </c>
      <c r="BG386" s="241">
        <f>IF(N386="zákl. přenesená",J386,0)</f>
        <v>0</v>
      </c>
      <c r="BH386" s="241">
        <f>IF(N386="sníž. přenesená",J386,0)</f>
        <v>0</v>
      </c>
      <c r="BI386" s="241">
        <f>IF(N386="nulová",J386,0)</f>
        <v>0</v>
      </c>
      <c r="BJ386" s="18" t="s">
        <v>90</v>
      </c>
      <c r="BK386" s="241">
        <f>ROUND(I386*H386,2)</f>
        <v>0</v>
      </c>
      <c r="BL386" s="18" t="s">
        <v>144</v>
      </c>
      <c r="BM386" s="240" t="s">
        <v>815</v>
      </c>
    </row>
    <row r="387" s="2" customFormat="1">
      <c r="A387" s="40"/>
      <c r="B387" s="41"/>
      <c r="C387" s="42"/>
      <c r="D387" s="242" t="s">
        <v>368</v>
      </c>
      <c r="E387" s="42"/>
      <c r="F387" s="243" t="s">
        <v>11416</v>
      </c>
      <c r="G387" s="42"/>
      <c r="H387" s="42"/>
      <c r="I387" s="244"/>
      <c r="J387" s="42"/>
      <c r="K387" s="42"/>
      <c r="L387" s="46"/>
      <c r="M387" s="245"/>
      <c r="N387" s="246"/>
      <c r="O387" s="93"/>
      <c r="P387" s="93"/>
      <c r="Q387" s="93"/>
      <c r="R387" s="93"/>
      <c r="S387" s="93"/>
      <c r="T387" s="94"/>
      <c r="U387" s="40"/>
      <c r="V387" s="40"/>
      <c r="W387" s="40"/>
      <c r="X387" s="40"/>
      <c r="Y387" s="40"/>
      <c r="Z387" s="40"/>
      <c r="AA387" s="40"/>
      <c r="AB387" s="40"/>
      <c r="AC387" s="40"/>
      <c r="AD387" s="40"/>
      <c r="AE387" s="40"/>
      <c r="AT387" s="18" t="s">
        <v>368</v>
      </c>
      <c r="AU387" s="18" t="s">
        <v>92</v>
      </c>
    </row>
    <row r="388" s="13" customFormat="1">
      <c r="A388" s="13"/>
      <c r="B388" s="252"/>
      <c r="C388" s="253"/>
      <c r="D388" s="242" t="s">
        <v>488</v>
      </c>
      <c r="E388" s="254" t="s">
        <v>1</v>
      </c>
      <c r="F388" s="255" t="s">
        <v>10858</v>
      </c>
      <c r="G388" s="253"/>
      <c r="H388" s="256">
        <v>3</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488</v>
      </c>
      <c r="AU388" s="262" t="s">
        <v>92</v>
      </c>
      <c r="AV388" s="13" t="s">
        <v>92</v>
      </c>
      <c r="AW388" s="13" t="s">
        <v>38</v>
      </c>
      <c r="AX388" s="13" t="s">
        <v>83</v>
      </c>
      <c r="AY388" s="262" t="s">
        <v>355</v>
      </c>
    </row>
    <row r="389" s="14" customFormat="1">
      <c r="A389" s="14"/>
      <c r="B389" s="263"/>
      <c r="C389" s="264"/>
      <c r="D389" s="242" t="s">
        <v>488</v>
      </c>
      <c r="E389" s="265" t="s">
        <v>1</v>
      </c>
      <c r="F389" s="266" t="s">
        <v>490</v>
      </c>
      <c r="G389" s="264"/>
      <c r="H389" s="267">
        <v>3</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488</v>
      </c>
      <c r="AU389" s="273" t="s">
        <v>92</v>
      </c>
      <c r="AV389" s="14" t="s">
        <v>144</v>
      </c>
      <c r="AW389" s="14" t="s">
        <v>38</v>
      </c>
      <c r="AX389" s="14" t="s">
        <v>90</v>
      </c>
      <c r="AY389" s="273" t="s">
        <v>355</v>
      </c>
    </row>
    <row r="390" s="2" customFormat="1" ht="21.75" customHeight="1">
      <c r="A390" s="40"/>
      <c r="B390" s="41"/>
      <c r="C390" s="284" t="s">
        <v>649</v>
      </c>
      <c r="D390" s="284" t="s">
        <v>522</v>
      </c>
      <c r="E390" s="285" t="s">
        <v>11573</v>
      </c>
      <c r="F390" s="286" t="s">
        <v>11574</v>
      </c>
      <c r="G390" s="287" t="s">
        <v>635</v>
      </c>
      <c r="H390" s="288">
        <v>4</v>
      </c>
      <c r="I390" s="289"/>
      <c r="J390" s="290">
        <f>ROUND(I390*H390,2)</f>
        <v>0</v>
      </c>
      <c r="K390" s="286" t="s">
        <v>525</v>
      </c>
      <c r="L390" s="291"/>
      <c r="M390" s="292" t="s">
        <v>1</v>
      </c>
      <c r="N390" s="293" t="s">
        <v>48</v>
      </c>
      <c r="O390" s="93"/>
      <c r="P390" s="238">
        <f>O390*H390</f>
        <v>0</v>
      </c>
      <c r="Q390" s="238">
        <v>0</v>
      </c>
      <c r="R390" s="238">
        <f>Q390*H390</f>
        <v>0</v>
      </c>
      <c r="S390" s="238">
        <v>0</v>
      </c>
      <c r="T390" s="239">
        <f>S390*H390</f>
        <v>0</v>
      </c>
      <c r="U390" s="40"/>
      <c r="V390" s="40"/>
      <c r="W390" s="40"/>
      <c r="X390" s="40"/>
      <c r="Y390" s="40"/>
      <c r="Z390" s="40"/>
      <c r="AA390" s="40"/>
      <c r="AB390" s="40"/>
      <c r="AC390" s="40"/>
      <c r="AD390" s="40"/>
      <c r="AE390" s="40"/>
      <c r="AR390" s="240" t="s">
        <v>161</v>
      </c>
      <c r="AT390" s="240" t="s">
        <v>522</v>
      </c>
      <c r="AU390" s="240" t="s">
        <v>92</v>
      </c>
      <c r="AY390" s="18" t="s">
        <v>355</v>
      </c>
      <c r="BE390" s="241">
        <f>IF(N390="základní",J390,0)</f>
        <v>0</v>
      </c>
      <c r="BF390" s="241">
        <f>IF(N390="snížená",J390,0)</f>
        <v>0</v>
      </c>
      <c r="BG390" s="241">
        <f>IF(N390="zákl. přenesená",J390,0)</f>
        <v>0</v>
      </c>
      <c r="BH390" s="241">
        <f>IF(N390="sníž. přenesená",J390,0)</f>
        <v>0</v>
      </c>
      <c r="BI390" s="241">
        <f>IF(N390="nulová",J390,0)</f>
        <v>0</v>
      </c>
      <c r="BJ390" s="18" t="s">
        <v>90</v>
      </c>
      <c r="BK390" s="241">
        <f>ROUND(I390*H390,2)</f>
        <v>0</v>
      </c>
      <c r="BL390" s="18" t="s">
        <v>144</v>
      </c>
      <c r="BM390" s="240" t="s">
        <v>824</v>
      </c>
    </row>
    <row r="391" s="2" customFormat="1">
      <c r="A391" s="40"/>
      <c r="B391" s="41"/>
      <c r="C391" s="42"/>
      <c r="D391" s="242" t="s">
        <v>368</v>
      </c>
      <c r="E391" s="42"/>
      <c r="F391" s="243" t="s">
        <v>11416</v>
      </c>
      <c r="G391" s="42"/>
      <c r="H391" s="42"/>
      <c r="I391" s="244"/>
      <c r="J391" s="42"/>
      <c r="K391" s="42"/>
      <c r="L391" s="46"/>
      <c r="M391" s="245"/>
      <c r="N391" s="246"/>
      <c r="O391" s="93"/>
      <c r="P391" s="93"/>
      <c r="Q391" s="93"/>
      <c r="R391" s="93"/>
      <c r="S391" s="93"/>
      <c r="T391" s="94"/>
      <c r="U391" s="40"/>
      <c r="V391" s="40"/>
      <c r="W391" s="40"/>
      <c r="X391" s="40"/>
      <c r="Y391" s="40"/>
      <c r="Z391" s="40"/>
      <c r="AA391" s="40"/>
      <c r="AB391" s="40"/>
      <c r="AC391" s="40"/>
      <c r="AD391" s="40"/>
      <c r="AE391" s="40"/>
      <c r="AT391" s="18" t="s">
        <v>368</v>
      </c>
      <c r="AU391" s="18" t="s">
        <v>92</v>
      </c>
    </row>
    <row r="392" s="13" customFormat="1">
      <c r="A392" s="13"/>
      <c r="B392" s="252"/>
      <c r="C392" s="253"/>
      <c r="D392" s="242" t="s">
        <v>488</v>
      </c>
      <c r="E392" s="254" t="s">
        <v>1</v>
      </c>
      <c r="F392" s="255" t="s">
        <v>11575</v>
      </c>
      <c r="G392" s="253"/>
      <c r="H392" s="256">
        <v>4</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488</v>
      </c>
      <c r="AU392" s="262" t="s">
        <v>92</v>
      </c>
      <c r="AV392" s="13" t="s">
        <v>92</v>
      </c>
      <c r="AW392" s="13" t="s">
        <v>38</v>
      </c>
      <c r="AX392" s="13" t="s">
        <v>83</v>
      </c>
      <c r="AY392" s="262" t="s">
        <v>355</v>
      </c>
    </row>
    <row r="393" s="14" customFormat="1">
      <c r="A393" s="14"/>
      <c r="B393" s="263"/>
      <c r="C393" s="264"/>
      <c r="D393" s="242" t="s">
        <v>488</v>
      </c>
      <c r="E393" s="265" t="s">
        <v>1</v>
      </c>
      <c r="F393" s="266" t="s">
        <v>490</v>
      </c>
      <c r="G393" s="264"/>
      <c r="H393" s="267">
        <v>4</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488</v>
      </c>
      <c r="AU393" s="273" t="s">
        <v>92</v>
      </c>
      <c r="AV393" s="14" t="s">
        <v>144</v>
      </c>
      <c r="AW393" s="14" t="s">
        <v>38</v>
      </c>
      <c r="AX393" s="14" t="s">
        <v>90</v>
      </c>
      <c r="AY393" s="273" t="s">
        <v>355</v>
      </c>
    </row>
    <row r="394" s="2" customFormat="1" ht="21.75" customHeight="1">
      <c r="A394" s="40"/>
      <c r="B394" s="41"/>
      <c r="C394" s="284" t="s">
        <v>654</v>
      </c>
      <c r="D394" s="284" t="s">
        <v>522</v>
      </c>
      <c r="E394" s="285" t="s">
        <v>11576</v>
      </c>
      <c r="F394" s="286" t="s">
        <v>11577</v>
      </c>
      <c r="G394" s="287" t="s">
        <v>635</v>
      </c>
      <c r="H394" s="288">
        <v>4</v>
      </c>
      <c r="I394" s="289"/>
      <c r="J394" s="290">
        <f>ROUND(I394*H394,2)</f>
        <v>0</v>
      </c>
      <c r="K394" s="286" t="s">
        <v>525</v>
      </c>
      <c r="L394" s="291"/>
      <c r="M394" s="292" t="s">
        <v>1</v>
      </c>
      <c r="N394" s="293" t="s">
        <v>48</v>
      </c>
      <c r="O394" s="93"/>
      <c r="P394" s="238">
        <f>O394*H394</f>
        <v>0</v>
      </c>
      <c r="Q394" s="238">
        <v>0</v>
      </c>
      <c r="R394" s="238">
        <f>Q394*H394</f>
        <v>0</v>
      </c>
      <c r="S394" s="238">
        <v>0</v>
      </c>
      <c r="T394" s="239">
        <f>S394*H394</f>
        <v>0</v>
      </c>
      <c r="U394" s="40"/>
      <c r="V394" s="40"/>
      <c r="W394" s="40"/>
      <c r="X394" s="40"/>
      <c r="Y394" s="40"/>
      <c r="Z394" s="40"/>
      <c r="AA394" s="40"/>
      <c r="AB394" s="40"/>
      <c r="AC394" s="40"/>
      <c r="AD394" s="40"/>
      <c r="AE394" s="40"/>
      <c r="AR394" s="240" t="s">
        <v>161</v>
      </c>
      <c r="AT394" s="240" t="s">
        <v>522</v>
      </c>
      <c r="AU394" s="240" t="s">
        <v>92</v>
      </c>
      <c r="AY394" s="18" t="s">
        <v>355</v>
      </c>
      <c r="BE394" s="241">
        <f>IF(N394="základní",J394,0)</f>
        <v>0</v>
      </c>
      <c r="BF394" s="241">
        <f>IF(N394="snížená",J394,0)</f>
        <v>0</v>
      </c>
      <c r="BG394" s="241">
        <f>IF(N394="zákl. přenesená",J394,0)</f>
        <v>0</v>
      </c>
      <c r="BH394" s="241">
        <f>IF(N394="sníž. přenesená",J394,0)</f>
        <v>0</v>
      </c>
      <c r="BI394" s="241">
        <f>IF(N394="nulová",J394,0)</f>
        <v>0</v>
      </c>
      <c r="BJ394" s="18" t="s">
        <v>90</v>
      </c>
      <c r="BK394" s="241">
        <f>ROUND(I394*H394,2)</f>
        <v>0</v>
      </c>
      <c r="BL394" s="18" t="s">
        <v>144</v>
      </c>
      <c r="BM394" s="240" t="s">
        <v>835</v>
      </c>
    </row>
    <row r="395" s="2" customFormat="1">
      <c r="A395" s="40"/>
      <c r="B395" s="41"/>
      <c r="C395" s="42"/>
      <c r="D395" s="242" t="s">
        <v>368</v>
      </c>
      <c r="E395" s="42"/>
      <c r="F395" s="243" t="s">
        <v>11416</v>
      </c>
      <c r="G395" s="42"/>
      <c r="H395" s="42"/>
      <c r="I395" s="244"/>
      <c r="J395" s="42"/>
      <c r="K395" s="42"/>
      <c r="L395" s="46"/>
      <c r="M395" s="245"/>
      <c r="N395" s="246"/>
      <c r="O395" s="93"/>
      <c r="P395" s="93"/>
      <c r="Q395" s="93"/>
      <c r="R395" s="93"/>
      <c r="S395" s="93"/>
      <c r="T395" s="94"/>
      <c r="U395" s="40"/>
      <c r="V395" s="40"/>
      <c r="W395" s="40"/>
      <c r="X395" s="40"/>
      <c r="Y395" s="40"/>
      <c r="Z395" s="40"/>
      <c r="AA395" s="40"/>
      <c r="AB395" s="40"/>
      <c r="AC395" s="40"/>
      <c r="AD395" s="40"/>
      <c r="AE395" s="40"/>
      <c r="AT395" s="18" t="s">
        <v>368</v>
      </c>
      <c r="AU395" s="18" t="s">
        <v>92</v>
      </c>
    </row>
    <row r="396" s="13" customFormat="1">
      <c r="A396" s="13"/>
      <c r="B396" s="252"/>
      <c r="C396" s="253"/>
      <c r="D396" s="242" t="s">
        <v>488</v>
      </c>
      <c r="E396" s="254" t="s">
        <v>1</v>
      </c>
      <c r="F396" s="255" t="s">
        <v>11575</v>
      </c>
      <c r="G396" s="253"/>
      <c r="H396" s="256">
        <v>4</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488</v>
      </c>
      <c r="AU396" s="262" t="s">
        <v>92</v>
      </c>
      <c r="AV396" s="13" t="s">
        <v>92</v>
      </c>
      <c r="AW396" s="13" t="s">
        <v>38</v>
      </c>
      <c r="AX396" s="13" t="s">
        <v>83</v>
      </c>
      <c r="AY396" s="262" t="s">
        <v>355</v>
      </c>
    </row>
    <row r="397" s="14" customFormat="1">
      <c r="A397" s="14"/>
      <c r="B397" s="263"/>
      <c r="C397" s="264"/>
      <c r="D397" s="242" t="s">
        <v>488</v>
      </c>
      <c r="E397" s="265" t="s">
        <v>1</v>
      </c>
      <c r="F397" s="266" t="s">
        <v>490</v>
      </c>
      <c r="G397" s="264"/>
      <c r="H397" s="267">
        <v>4</v>
      </c>
      <c r="I397" s="268"/>
      <c r="J397" s="264"/>
      <c r="K397" s="264"/>
      <c r="L397" s="269"/>
      <c r="M397" s="270"/>
      <c r="N397" s="271"/>
      <c r="O397" s="271"/>
      <c r="P397" s="271"/>
      <c r="Q397" s="271"/>
      <c r="R397" s="271"/>
      <c r="S397" s="271"/>
      <c r="T397" s="272"/>
      <c r="U397" s="14"/>
      <c r="V397" s="14"/>
      <c r="W397" s="14"/>
      <c r="X397" s="14"/>
      <c r="Y397" s="14"/>
      <c r="Z397" s="14"/>
      <c r="AA397" s="14"/>
      <c r="AB397" s="14"/>
      <c r="AC397" s="14"/>
      <c r="AD397" s="14"/>
      <c r="AE397" s="14"/>
      <c r="AT397" s="273" t="s">
        <v>488</v>
      </c>
      <c r="AU397" s="273" t="s">
        <v>92</v>
      </c>
      <c r="AV397" s="14" t="s">
        <v>144</v>
      </c>
      <c r="AW397" s="14" t="s">
        <v>38</v>
      </c>
      <c r="AX397" s="14" t="s">
        <v>90</v>
      </c>
      <c r="AY397" s="273" t="s">
        <v>355</v>
      </c>
    </row>
    <row r="398" s="2" customFormat="1" ht="21.75" customHeight="1">
      <c r="A398" s="40"/>
      <c r="B398" s="41"/>
      <c r="C398" s="284" t="s">
        <v>659</v>
      </c>
      <c r="D398" s="284" t="s">
        <v>522</v>
      </c>
      <c r="E398" s="285" t="s">
        <v>11578</v>
      </c>
      <c r="F398" s="286" t="s">
        <v>11579</v>
      </c>
      <c r="G398" s="287" t="s">
        <v>635</v>
      </c>
      <c r="H398" s="288">
        <v>1</v>
      </c>
      <c r="I398" s="289"/>
      <c r="J398" s="290">
        <f>ROUND(I398*H398,2)</f>
        <v>0</v>
      </c>
      <c r="K398" s="286" t="s">
        <v>525</v>
      </c>
      <c r="L398" s="291"/>
      <c r="M398" s="292" t="s">
        <v>1</v>
      </c>
      <c r="N398" s="293" t="s">
        <v>48</v>
      </c>
      <c r="O398" s="93"/>
      <c r="P398" s="238">
        <f>O398*H398</f>
        <v>0</v>
      </c>
      <c r="Q398" s="238">
        <v>0</v>
      </c>
      <c r="R398" s="238">
        <f>Q398*H398</f>
        <v>0</v>
      </c>
      <c r="S398" s="238">
        <v>0</v>
      </c>
      <c r="T398" s="239">
        <f>S398*H398</f>
        <v>0</v>
      </c>
      <c r="U398" s="40"/>
      <c r="V398" s="40"/>
      <c r="W398" s="40"/>
      <c r="X398" s="40"/>
      <c r="Y398" s="40"/>
      <c r="Z398" s="40"/>
      <c r="AA398" s="40"/>
      <c r="AB398" s="40"/>
      <c r="AC398" s="40"/>
      <c r="AD398" s="40"/>
      <c r="AE398" s="40"/>
      <c r="AR398" s="240" t="s">
        <v>161</v>
      </c>
      <c r="AT398" s="240" t="s">
        <v>522</v>
      </c>
      <c r="AU398" s="240" t="s">
        <v>92</v>
      </c>
      <c r="AY398" s="18" t="s">
        <v>355</v>
      </c>
      <c r="BE398" s="241">
        <f>IF(N398="základní",J398,0)</f>
        <v>0</v>
      </c>
      <c r="BF398" s="241">
        <f>IF(N398="snížená",J398,0)</f>
        <v>0</v>
      </c>
      <c r="BG398" s="241">
        <f>IF(N398="zákl. přenesená",J398,0)</f>
        <v>0</v>
      </c>
      <c r="BH398" s="241">
        <f>IF(N398="sníž. přenesená",J398,0)</f>
        <v>0</v>
      </c>
      <c r="BI398" s="241">
        <f>IF(N398="nulová",J398,0)</f>
        <v>0</v>
      </c>
      <c r="BJ398" s="18" t="s">
        <v>90</v>
      </c>
      <c r="BK398" s="241">
        <f>ROUND(I398*H398,2)</f>
        <v>0</v>
      </c>
      <c r="BL398" s="18" t="s">
        <v>144</v>
      </c>
      <c r="BM398" s="240" t="s">
        <v>844</v>
      </c>
    </row>
    <row r="399" s="2" customFormat="1">
      <c r="A399" s="40"/>
      <c r="B399" s="41"/>
      <c r="C399" s="42"/>
      <c r="D399" s="242" t="s">
        <v>368</v>
      </c>
      <c r="E399" s="42"/>
      <c r="F399" s="243" t="s">
        <v>11416</v>
      </c>
      <c r="G399" s="42"/>
      <c r="H399" s="42"/>
      <c r="I399" s="244"/>
      <c r="J399" s="42"/>
      <c r="K399" s="42"/>
      <c r="L399" s="46"/>
      <c r="M399" s="245"/>
      <c r="N399" s="246"/>
      <c r="O399" s="93"/>
      <c r="P399" s="93"/>
      <c r="Q399" s="93"/>
      <c r="R399" s="93"/>
      <c r="S399" s="93"/>
      <c r="T399" s="94"/>
      <c r="U399" s="40"/>
      <c r="V399" s="40"/>
      <c r="W399" s="40"/>
      <c r="X399" s="40"/>
      <c r="Y399" s="40"/>
      <c r="Z399" s="40"/>
      <c r="AA399" s="40"/>
      <c r="AB399" s="40"/>
      <c r="AC399" s="40"/>
      <c r="AD399" s="40"/>
      <c r="AE399" s="40"/>
      <c r="AT399" s="18" t="s">
        <v>368</v>
      </c>
      <c r="AU399" s="18" t="s">
        <v>92</v>
      </c>
    </row>
    <row r="400" s="13" customFormat="1">
      <c r="A400" s="13"/>
      <c r="B400" s="252"/>
      <c r="C400" s="253"/>
      <c r="D400" s="242" t="s">
        <v>488</v>
      </c>
      <c r="E400" s="254" t="s">
        <v>1</v>
      </c>
      <c r="F400" s="255" t="s">
        <v>90</v>
      </c>
      <c r="G400" s="253"/>
      <c r="H400" s="256">
        <v>1</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488</v>
      </c>
      <c r="AU400" s="262" t="s">
        <v>92</v>
      </c>
      <c r="AV400" s="13" t="s">
        <v>92</v>
      </c>
      <c r="AW400" s="13" t="s">
        <v>38</v>
      </c>
      <c r="AX400" s="13" t="s">
        <v>83</v>
      </c>
      <c r="AY400" s="262" t="s">
        <v>355</v>
      </c>
    </row>
    <row r="401" s="14" customFormat="1">
      <c r="A401" s="14"/>
      <c r="B401" s="263"/>
      <c r="C401" s="264"/>
      <c r="D401" s="242" t="s">
        <v>488</v>
      </c>
      <c r="E401" s="265" t="s">
        <v>1</v>
      </c>
      <c r="F401" s="266" t="s">
        <v>490</v>
      </c>
      <c r="G401" s="264"/>
      <c r="H401" s="267">
        <v>1</v>
      </c>
      <c r="I401" s="268"/>
      <c r="J401" s="264"/>
      <c r="K401" s="264"/>
      <c r="L401" s="269"/>
      <c r="M401" s="270"/>
      <c r="N401" s="271"/>
      <c r="O401" s="271"/>
      <c r="P401" s="271"/>
      <c r="Q401" s="271"/>
      <c r="R401" s="271"/>
      <c r="S401" s="271"/>
      <c r="T401" s="272"/>
      <c r="U401" s="14"/>
      <c r="V401" s="14"/>
      <c r="W401" s="14"/>
      <c r="X401" s="14"/>
      <c r="Y401" s="14"/>
      <c r="Z401" s="14"/>
      <c r="AA401" s="14"/>
      <c r="AB401" s="14"/>
      <c r="AC401" s="14"/>
      <c r="AD401" s="14"/>
      <c r="AE401" s="14"/>
      <c r="AT401" s="273" t="s">
        <v>488</v>
      </c>
      <c r="AU401" s="273" t="s">
        <v>92</v>
      </c>
      <c r="AV401" s="14" t="s">
        <v>144</v>
      </c>
      <c r="AW401" s="14" t="s">
        <v>38</v>
      </c>
      <c r="AX401" s="14" t="s">
        <v>90</v>
      </c>
      <c r="AY401" s="273" t="s">
        <v>355</v>
      </c>
    </row>
    <row r="402" s="2" customFormat="1" ht="21.75" customHeight="1">
      <c r="A402" s="40"/>
      <c r="B402" s="41"/>
      <c r="C402" s="284" t="s">
        <v>664</v>
      </c>
      <c r="D402" s="284" t="s">
        <v>522</v>
      </c>
      <c r="E402" s="285" t="s">
        <v>11580</v>
      </c>
      <c r="F402" s="286" t="s">
        <v>11581</v>
      </c>
      <c r="G402" s="287" t="s">
        <v>635</v>
      </c>
      <c r="H402" s="288">
        <v>6</v>
      </c>
      <c r="I402" s="289"/>
      <c r="J402" s="290">
        <f>ROUND(I402*H402,2)</f>
        <v>0</v>
      </c>
      <c r="K402" s="286" t="s">
        <v>525</v>
      </c>
      <c r="L402" s="291"/>
      <c r="M402" s="292" t="s">
        <v>1</v>
      </c>
      <c r="N402" s="293" t="s">
        <v>48</v>
      </c>
      <c r="O402" s="93"/>
      <c r="P402" s="238">
        <f>O402*H402</f>
        <v>0</v>
      </c>
      <c r="Q402" s="238">
        <v>0</v>
      </c>
      <c r="R402" s="238">
        <f>Q402*H402</f>
        <v>0</v>
      </c>
      <c r="S402" s="238">
        <v>0</v>
      </c>
      <c r="T402" s="239">
        <f>S402*H402</f>
        <v>0</v>
      </c>
      <c r="U402" s="40"/>
      <c r="V402" s="40"/>
      <c r="W402" s="40"/>
      <c r="X402" s="40"/>
      <c r="Y402" s="40"/>
      <c r="Z402" s="40"/>
      <c r="AA402" s="40"/>
      <c r="AB402" s="40"/>
      <c r="AC402" s="40"/>
      <c r="AD402" s="40"/>
      <c r="AE402" s="40"/>
      <c r="AR402" s="240" t="s">
        <v>161</v>
      </c>
      <c r="AT402" s="240" t="s">
        <v>522</v>
      </c>
      <c r="AU402" s="240" t="s">
        <v>92</v>
      </c>
      <c r="AY402" s="18" t="s">
        <v>355</v>
      </c>
      <c r="BE402" s="241">
        <f>IF(N402="základní",J402,0)</f>
        <v>0</v>
      </c>
      <c r="BF402" s="241">
        <f>IF(N402="snížená",J402,0)</f>
        <v>0</v>
      </c>
      <c r="BG402" s="241">
        <f>IF(N402="zákl. přenesená",J402,0)</f>
        <v>0</v>
      </c>
      <c r="BH402" s="241">
        <f>IF(N402="sníž. přenesená",J402,0)</f>
        <v>0</v>
      </c>
      <c r="BI402" s="241">
        <f>IF(N402="nulová",J402,0)</f>
        <v>0</v>
      </c>
      <c r="BJ402" s="18" t="s">
        <v>90</v>
      </c>
      <c r="BK402" s="241">
        <f>ROUND(I402*H402,2)</f>
        <v>0</v>
      </c>
      <c r="BL402" s="18" t="s">
        <v>144</v>
      </c>
      <c r="BM402" s="240" t="s">
        <v>854</v>
      </c>
    </row>
    <row r="403" s="2" customFormat="1">
      <c r="A403" s="40"/>
      <c r="B403" s="41"/>
      <c r="C403" s="42"/>
      <c r="D403" s="242" t="s">
        <v>368</v>
      </c>
      <c r="E403" s="42"/>
      <c r="F403" s="243" t="s">
        <v>11416</v>
      </c>
      <c r="G403" s="42"/>
      <c r="H403" s="42"/>
      <c r="I403" s="244"/>
      <c r="J403" s="42"/>
      <c r="K403" s="42"/>
      <c r="L403" s="46"/>
      <c r="M403" s="245"/>
      <c r="N403" s="246"/>
      <c r="O403" s="93"/>
      <c r="P403" s="93"/>
      <c r="Q403" s="93"/>
      <c r="R403" s="93"/>
      <c r="S403" s="93"/>
      <c r="T403" s="94"/>
      <c r="U403" s="40"/>
      <c r="V403" s="40"/>
      <c r="W403" s="40"/>
      <c r="X403" s="40"/>
      <c r="Y403" s="40"/>
      <c r="Z403" s="40"/>
      <c r="AA403" s="40"/>
      <c r="AB403" s="40"/>
      <c r="AC403" s="40"/>
      <c r="AD403" s="40"/>
      <c r="AE403" s="40"/>
      <c r="AT403" s="18" t="s">
        <v>368</v>
      </c>
      <c r="AU403" s="18" t="s">
        <v>92</v>
      </c>
    </row>
    <row r="404" s="13" customFormat="1">
      <c r="A404" s="13"/>
      <c r="B404" s="252"/>
      <c r="C404" s="253"/>
      <c r="D404" s="242" t="s">
        <v>488</v>
      </c>
      <c r="E404" s="254" t="s">
        <v>1</v>
      </c>
      <c r="F404" s="255" t="s">
        <v>11582</v>
      </c>
      <c r="G404" s="253"/>
      <c r="H404" s="256">
        <v>6</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488</v>
      </c>
      <c r="AU404" s="262" t="s">
        <v>92</v>
      </c>
      <c r="AV404" s="13" t="s">
        <v>92</v>
      </c>
      <c r="AW404" s="13" t="s">
        <v>38</v>
      </c>
      <c r="AX404" s="13" t="s">
        <v>83</v>
      </c>
      <c r="AY404" s="262" t="s">
        <v>355</v>
      </c>
    </row>
    <row r="405" s="14" customFormat="1">
      <c r="A405" s="14"/>
      <c r="B405" s="263"/>
      <c r="C405" s="264"/>
      <c r="D405" s="242" t="s">
        <v>488</v>
      </c>
      <c r="E405" s="265" t="s">
        <v>1</v>
      </c>
      <c r="F405" s="266" t="s">
        <v>490</v>
      </c>
      <c r="G405" s="264"/>
      <c r="H405" s="267">
        <v>6</v>
      </c>
      <c r="I405" s="268"/>
      <c r="J405" s="264"/>
      <c r="K405" s="264"/>
      <c r="L405" s="269"/>
      <c r="M405" s="270"/>
      <c r="N405" s="271"/>
      <c r="O405" s="271"/>
      <c r="P405" s="271"/>
      <c r="Q405" s="271"/>
      <c r="R405" s="271"/>
      <c r="S405" s="271"/>
      <c r="T405" s="272"/>
      <c r="U405" s="14"/>
      <c r="V405" s="14"/>
      <c r="W405" s="14"/>
      <c r="X405" s="14"/>
      <c r="Y405" s="14"/>
      <c r="Z405" s="14"/>
      <c r="AA405" s="14"/>
      <c r="AB405" s="14"/>
      <c r="AC405" s="14"/>
      <c r="AD405" s="14"/>
      <c r="AE405" s="14"/>
      <c r="AT405" s="273" t="s">
        <v>488</v>
      </c>
      <c r="AU405" s="273" t="s">
        <v>92</v>
      </c>
      <c r="AV405" s="14" t="s">
        <v>144</v>
      </c>
      <c r="AW405" s="14" t="s">
        <v>38</v>
      </c>
      <c r="AX405" s="14" t="s">
        <v>90</v>
      </c>
      <c r="AY405" s="273" t="s">
        <v>355</v>
      </c>
    </row>
    <row r="406" s="2" customFormat="1" ht="21.75" customHeight="1">
      <c r="A406" s="40"/>
      <c r="B406" s="41"/>
      <c r="C406" s="284" t="s">
        <v>669</v>
      </c>
      <c r="D406" s="284" t="s">
        <v>522</v>
      </c>
      <c r="E406" s="285" t="s">
        <v>11583</v>
      </c>
      <c r="F406" s="286" t="s">
        <v>11584</v>
      </c>
      <c r="G406" s="287" t="s">
        <v>635</v>
      </c>
      <c r="H406" s="288">
        <v>1</v>
      </c>
      <c r="I406" s="289"/>
      <c r="J406" s="290">
        <f>ROUND(I406*H406,2)</f>
        <v>0</v>
      </c>
      <c r="K406" s="286" t="s">
        <v>525</v>
      </c>
      <c r="L406" s="291"/>
      <c r="M406" s="292" t="s">
        <v>1</v>
      </c>
      <c r="N406" s="293" t="s">
        <v>48</v>
      </c>
      <c r="O406" s="93"/>
      <c r="P406" s="238">
        <f>O406*H406</f>
        <v>0</v>
      </c>
      <c r="Q406" s="238">
        <v>0</v>
      </c>
      <c r="R406" s="238">
        <f>Q406*H406</f>
        <v>0</v>
      </c>
      <c r="S406" s="238">
        <v>0</v>
      </c>
      <c r="T406" s="239">
        <f>S406*H406</f>
        <v>0</v>
      </c>
      <c r="U406" s="40"/>
      <c r="V406" s="40"/>
      <c r="W406" s="40"/>
      <c r="X406" s="40"/>
      <c r="Y406" s="40"/>
      <c r="Z406" s="40"/>
      <c r="AA406" s="40"/>
      <c r="AB406" s="40"/>
      <c r="AC406" s="40"/>
      <c r="AD406" s="40"/>
      <c r="AE406" s="40"/>
      <c r="AR406" s="240" t="s">
        <v>161</v>
      </c>
      <c r="AT406" s="240" t="s">
        <v>522</v>
      </c>
      <c r="AU406" s="240" t="s">
        <v>92</v>
      </c>
      <c r="AY406" s="18" t="s">
        <v>355</v>
      </c>
      <c r="BE406" s="241">
        <f>IF(N406="základní",J406,0)</f>
        <v>0</v>
      </c>
      <c r="BF406" s="241">
        <f>IF(N406="snížená",J406,0)</f>
        <v>0</v>
      </c>
      <c r="BG406" s="241">
        <f>IF(N406="zákl. přenesená",J406,0)</f>
        <v>0</v>
      </c>
      <c r="BH406" s="241">
        <f>IF(N406="sníž. přenesená",J406,0)</f>
        <v>0</v>
      </c>
      <c r="BI406" s="241">
        <f>IF(N406="nulová",J406,0)</f>
        <v>0</v>
      </c>
      <c r="BJ406" s="18" t="s">
        <v>90</v>
      </c>
      <c r="BK406" s="241">
        <f>ROUND(I406*H406,2)</f>
        <v>0</v>
      </c>
      <c r="BL406" s="18" t="s">
        <v>144</v>
      </c>
      <c r="BM406" s="240" t="s">
        <v>864</v>
      </c>
    </row>
    <row r="407" s="2" customFormat="1">
      <c r="A407" s="40"/>
      <c r="B407" s="41"/>
      <c r="C407" s="42"/>
      <c r="D407" s="242" t="s">
        <v>368</v>
      </c>
      <c r="E407" s="42"/>
      <c r="F407" s="243" t="s">
        <v>11416</v>
      </c>
      <c r="G407" s="42"/>
      <c r="H407" s="42"/>
      <c r="I407" s="244"/>
      <c r="J407" s="42"/>
      <c r="K407" s="42"/>
      <c r="L407" s="46"/>
      <c r="M407" s="245"/>
      <c r="N407" s="246"/>
      <c r="O407" s="93"/>
      <c r="P407" s="93"/>
      <c r="Q407" s="93"/>
      <c r="R407" s="93"/>
      <c r="S407" s="93"/>
      <c r="T407" s="94"/>
      <c r="U407" s="40"/>
      <c r="V407" s="40"/>
      <c r="W407" s="40"/>
      <c r="X407" s="40"/>
      <c r="Y407" s="40"/>
      <c r="Z407" s="40"/>
      <c r="AA407" s="40"/>
      <c r="AB407" s="40"/>
      <c r="AC407" s="40"/>
      <c r="AD407" s="40"/>
      <c r="AE407" s="40"/>
      <c r="AT407" s="18" t="s">
        <v>368</v>
      </c>
      <c r="AU407" s="18" t="s">
        <v>92</v>
      </c>
    </row>
    <row r="408" s="13" customFormat="1">
      <c r="A408" s="13"/>
      <c r="B408" s="252"/>
      <c r="C408" s="253"/>
      <c r="D408" s="242" t="s">
        <v>488</v>
      </c>
      <c r="E408" s="254" t="s">
        <v>1</v>
      </c>
      <c r="F408" s="255" t="s">
        <v>90</v>
      </c>
      <c r="G408" s="253"/>
      <c r="H408" s="256">
        <v>1</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488</v>
      </c>
      <c r="AU408" s="262" t="s">
        <v>92</v>
      </c>
      <c r="AV408" s="13" t="s">
        <v>92</v>
      </c>
      <c r="AW408" s="13" t="s">
        <v>38</v>
      </c>
      <c r="AX408" s="13" t="s">
        <v>83</v>
      </c>
      <c r="AY408" s="262" t="s">
        <v>355</v>
      </c>
    </row>
    <row r="409" s="14" customFormat="1">
      <c r="A409" s="14"/>
      <c r="B409" s="263"/>
      <c r="C409" s="264"/>
      <c r="D409" s="242" t="s">
        <v>488</v>
      </c>
      <c r="E409" s="265" t="s">
        <v>1</v>
      </c>
      <c r="F409" s="266" t="s">
        <v>490</v>
      </c>
      <c r="G409" s="264"/>
      <c r="H409" s="267">
        <v>1</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488</v>
      </c>
      <c r="AU409" s="273" t="s">
        <v>92</v>
      </c>
      <c r="AV409" s="14" t="s">
        <v>144</v>
      </c>
      <c r="AW409" s="14" t="s">
        <v>38</v>
      </c>
      <c r="AX409" s="14" t="s">
        <v>90</v>
      </c>
      <c r="AY409" s="273" t="s">
        <v>355</v>
      </c>
    </row>
    <row r="410" s="2" customFormat="1" ht="21.75" customHeight="1">
      <c r="A410" s="40"/>
      <c r="B410" s="41"/>
      <c r="C410" s="284" t="s">
        <v>673</v>
      </c>
      <c r="D410" s="284" t="s">
        <v>522</v>
      </c>
      <c r="E410" s="285" t="s">
        <v>11585</v>
      </c>
      <c r="F410" s="286" t="s">
        <v>11586</v>
      </c>
      <c r="G410" s="287" t="s">
        <v>635</v>
      </c>
      <c r="H410" s="288">
        <v>6</v>
      </c>
      <c r="I410" s="289"/>
      <c r="J410" s="290">
        <f>ROUND(I410*H410,2)</f>
        <v>0</v>
      </c>
      <c r="K410" s="286" t="s">
        <v>525</v>
      </c>
      <c r="L410" s="291"/>
      <c r="M410" s="292" t="s">
        <v>1</v>
      </c>
      <c r="N410" s="293" t="s">
        <v>48</v>
      </c>
      <c r="O410" s="93"/>
      <c r="P410" s="238">
        <f>O410*H410</f>
        <v>0</v>
      </c>
      <c r="Q410" s="238">
        <v>0</v>
      </c>
      <c r="R410" s="238">
        <f>Q410*H410</f>
        <v>0</v>
      </c>
      <c r="S410" s="238">
        <v>0</v>
      </c>
      <c r="T410" s="239">
        <f>S410*H410</f>
        <v>0</v>
      </c>
      <c r="U410" s="40"/>
      <c r="V410" s="40"/>
      <c r="W410" s="40"/>
      <c r="X410" s="40"/>
      <c r="Y410" s="40"/>
      <c r="Z410" s="40"/>
      <c r="AA410" s="40"/>
      <c r="AB410" s="40"/>
      <c r="AC410" s="40"/>
      <c r="AD410" s="40"/>
      <c r="AE410" s="40"/>
      <c r="AR410" s="240" t="s">
        <v>161</v>
      </c>
      <c r="AT410" s="240" t="s">
        <v>522</v>
      </c>
      <c r="AU410" s="240" t="s">
        <v>92</v>
      </c>
      <c r="AY410" s="18" t="s">
        <v>355</v>
      </c>
      <c r="BE410" s="241">
        <f>IF(N410="základní",J410,0)</f>
        <v>0</v>
      </c>
      <c r="BF410" s="241">
        <f>IF(N410="snížená",J410,0)</f>
        <v>0</v>
      </c>
      <c r="BG410" s="241">
        <f>IF(N410="zákl. přenesená",J410,0)</f>
        <v>0</v>
      </c>
      <c r="BH410" s="241">
        <f>IF(N410="sníž. přenesená",J410,0)</f>
        <v>0</v>
      </c>
      <c r="BI410" s="241">
        <f>IF(N410="nulová",J410,0)</f>
        <v>0</v>
      </c>
      <c r="BJ410" s="18" t="s">
        <v>90</v>
      </c>
      <c r="BK410" s="241">
        <f>ROUND(I410*H410,2)</f>
        <v>0</v>
      </c>
      <c r="BL410" s="18" t="s">
        <v>144</v>
      </c>
      <c r="BM410" s="240" t="s">
        <v>877</v>
      </c>
    </row>
    <row r="411" s="2" customFormat="1">
      <c r="A411" s="40"/>
      <c r="B411" s="41"/>
      <c r="C411" s="42"/>
      <c r="D411" s="242" t="s">
        <v>368</v>
      </c>
      <c r="E411" s="42"/>
      <c r="F411" s="243" t="s">
        <v>11416</v>
      </c>
      <c r="G411" s="42"/>
      <c r="H411" s="42"/>
      <c r="I411" s="244"/>
      <c r="J411" s="42"/>
      <c r="K411" s="42"/>
      <c r="L411" s="46"/>
      <c r="M411" s="245"/>
      <c r="N411" s="246"/>
      <c r="O411" s="93"/>
      <c r="P411" s="93"/>
      <c r="Q411" s="93"/>
      <c r="R411" s="93"/>
      <c r="S411" s="93"/>
      <c r="T411" s="94"/>
      <c r="U411" s="40"/>
      <c r="V411" s="40"/>
      <c r="W411" s="40"/>
      <c r="X411" s="40"/>
      <c r="Y411" s="40"/>
      <c r="Z411" s="40"/>
      <c r="AA411" s="40"/>
      <c r="AB411" s="40"/>
      <c r="AC411" s="40"/>
      <c r="AD411" s="40"/>
      <c r="AE411" s="40"/>
      <c r="AT411" s="18" t="s">
        <v>368</v>
      </c>
      <c r="AU411" s="18" t="s">
        <v>92</v>
      </c>
    </row>
    <row r="412" s="13" customFormat="1">
      <c r="A412" s="13"/>
      <c r="B412" s="252"/>
      <c r="C412" s="253"/>
      <c r="D412" s="242" t="s">
        <v>488</v>
      </c>
      <c r="E412" s="254" t="s">
        <v>1</v>
      </c>
      <c r="F412" s="255" t="s">
        <v>11587</v>
      </c>
      <c r="G412" s="253"/>
      <c r="H412" s="256">
        <v>6</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488</v>
      </c>
      <c r="AU412" s="262" t="s">
        <v>92</v>
      </c>
      <c r="AV412" s="13" t="s">
        <v>92</v>
      </c>
      <c r="AW412" s="13" t="s">
        <v>38</v>
      </c>
      <c r="AX412" s="13" t="s">
        <v>83</v>
      </c>
      <c r="AY412" s="262" t="s">
        <v>355</v>
      </c>
    </row>
    <row r="413" s="14" customFormat="1">
      <c r="A413" s="14"/>
      <c r="B413" s="263"/>
      <c r="C413" s="264"/>
      <c r="D413" s="242" t="s">
        <v>488</v>
      </c>
      <c r="E413" s="265" t="s">
        <v>1</v>
      </c>
      <c r="F413" s="266" t="s">
        <v>490</v>
      </c>
      <c r="G413" s="264"/>
      <c r="H413" s="267">
        <v>6</v>
      </c>
      <c r="I413" s="268"/>
      <c r="J413" s="264"/>
      <c r="K413" s="264"/>
      <c r="L413" s="269"/>
      <c r="M413" s="270"/>
      <c r="N413" s="271"/>
      <c r="O413" s="271"/>
      <c r="P413" s="271"/>
      <c r="Q413" s="271"/>
      <c r="R413" s="271"/>
      <c r="S413" s="271"/>
      <c r="T413" s="272"/>
      <c r="U413" s="14"/>
      <c r="V413" s="14"/>
      <c r="W413" s="14"/>
      <c r="X413" s="14"/>
      <c r="Y413" s="14"/>
      <c r="Z413" s="14"/>
      <c r="AA413" s="14"/>
      <c r="AB413" s="14"/>
      <c r="AC413" s="14"/>
      <c r="AD413" s="14"/>
      <c r="AE413" s="14"/>
      <c r="AT413" s="273" t="s">
        <v>488</v>
      </c>
      <c r="AU413" s="273" t="s">
        <v>92</v>
      </c>
      <c r="AV413" s="14" t="s">
        <v>144</v>
      </c>
      <c r="AW413" s="14" t="s">
        <v>38</v>
      </c>
      <c r="AX413" s="14" t="s">
        <v>90</v>
      </c>
      <c r="AY413" s="273" t="s">
        <v>355</v>
      </c>
    </row>
    <row r="414" s="2" customFormat="1">
      <c r="A414" s="40"/>
      <c r="B414" s="41"/>
      <c r="C414" s="284" t="s">
        <v>683</v>
      </c>
      <c r="D414" s="284" t="s">
        <v>522</v>
      </c>
      <c r="E414" s="285" t="s">
        <v>11588</v>
      </c>
      <c r="F414" s="286" t="s">
        <v>11589</v>
      </c>
      <c r="G414" s="287" t="s">
        <v>635</v>
      </c>
      <c r="H414" s="288">
        <v>3</v>
      </c>
      <c r="I414" s="289"/>
      <c r="J414" s="290">
        <f>ROUND(I414*H414,2)</f>
        <v>0</v>
      </c>
      <c r="K414" s="286" t="s">
        <v>525</v>
      </c>
      <c r="L414" s="291"/>
      <c r="M414" s="292" t="s">
        <v>1</v>
      </c>
      <c r="N414" s="293" t="s">
        <v>48</v>
      </c>
      <c r="O414" s="93"/>
      <c r="P414" s="238">
        <f>O414*H414</f>
        <v>0</v>
      </c>
      <c r="Q414" s="238">
        <v>0</v>
      </c>
      <c r="R414" s="238">
        <f>Q414*H414</f>
        <v>0</v>
      </c>
      <c r="S414" s="238">
        <v>0</v>
      </c>
      <c r="T414" s="239">
        <f>S414*H414</f>
        <v>0</v>
      </c>
      <c r="U414" s="40"/>
      <c r="V414" s="40"/>
      <c r="W414" s="40"/>
      <c r="X414" s="40"/>
      <c r="Y414" s="40"/>
      <c r="Z414" s="40"/>
      <c r="AA414" s="40"/>
      <c r="AB414" s="40"/>
      <c r="AC414" s="40"/>
      <c r="AD414" s="40"/>
      <c r="AE414" s="40"/>
      <c r="AR414" s="240" t="s">
        <v>161</v>
      </c>
      <c r="AT414" s="240" t="s">
        <v>522</v>
      </c>
      <c r="AU414" s="240" t="s">
        <v>92</v>
      </c>
      <c r="AY414" s="18" t="s">
        <v>355</v>
      </c>
      <c r="BE414" s="241">
        <f>IF(N414="základní",J414,0)</f>
        <v>0</v>
      </c>
      <c r="BF414" s="241">
        <f>IF(N414="snížená",J414,0)</f>
        <v>0</v>
      </c>
      <c r="BG414" s="241">
        <f>IF(N414="zákl. přenesená",J414,0)</f>
        <v>0</v>
      </c>
      <c r="BH414" s="241">
        <f>IF(N414="sníž. přenesená",J414,0)</f>
        <v>0</v>
      </c>
      <c r="BI414" s="241">
        <f>IF(N414="nulová",J414,0)</f>
        <v>0</v>
      </c>
      <c r="BJ414" s="18" t="s">
        <v>90</v>
      </c>
      <c r="BK414" s="241">
        <f>ROUND(I414*H414,2)</f>
        <v>0</v>
      </c>
      <c r="BL414" s="18" t="s">
        <v>144</v>
      </c>
      <c r="BM414" s="240" t="s">
        <v>887</v>
      </c>
    </row>
    <row r="415" s="2" customFormat="1">
      <c r="A415" s="40"/>
      <c r="B415" s="41"/>
      <c r="C415" s="42"/>
      <c r="D415" s="242" t="s">
        <v>368</v>
      </c>
      <c r="E415" s="42"/>
      <c r="F415" s="243" t="s">
        <v>11416</v>
      </c>
      <c r="G415" s="42"/>
      <c r="H415" s="42"/>
      <c r="I415" s="244"/>
      <c r="J415" s="42"/>
      <c r="K415" s="42"/>
      <c r="L415" s="46"/>
      <c r="M415" s="245"/>
      <c r="N415" s="246"/>
      <c r="O415" s="93"/>
      <c r="P415" s="93"/>
      <c r="Q415" s="93"/>
      <c r="R415" s="93"/>
      <c r="S415" s="93"/>
      <c r="T415" s="94"/>
      <c r="U415" s="40"/>
      <c r="V415" s="40"/>
      <c r="W415" s="40"/>
      <c r="X415" s="40"/>
      <c r="Y415" s="40"/>
      <c r="Z415" s="40"/>
      <c r="AA415" s="40"/>
      <c r="AB415" s="40"/>
      <c r="AC415" s="40"/>
      <c r="AD415" s="40"/>
      <c r="AE415" s="40"/>
      <c r="AT415" s="18" t="s">
        <v>368</v>
      </c>
      <c r="AU415" s="18" t="s">
        <v>92</v>
      </c>
    </row>
    <row r="416" s="13" customFormat="1">
      <c r="A416" s="13"/>
      <c r="B416" s="252"/>
      <c r="C416" s="253"/>
      <c r="D416" s="242" t="s">
        <v>488</v>
      </c>
      <c r="E416" s="254" t="s">
        <v>1</v>
      </c>
      <c r="F416" s="255" t="s">
        <v>10858</v>
      </c>
      <c r="G416" s="253"/>
      <c r="H416" s="256">
        <v>3</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488</v>
      </c>
      <c r="AU416" s="262" t="s">
        <v>92</v>
      </c>
      <c r="AV416" s="13" t="s">
        <v>92</v>
      </c>
      <c r="AW416" s="13" t="s">
        <v>38</v>
      </c>
      <c r="AX416" s="13" t="s">
        <v>83</v>
      </c>
      <c r="AY416" s="262" t="s">
        <v>355</v>
      </c>
    </row>
    <row r="417" s="14" customFormat="1">
      <c r="A417" s="14"/>
      <c r="B417" s="263"/>
      <c r="C417" s="264"/>
      <c r="D417" s="242" t="s">
        <v>488</v>
      </c>
      <c r="E417" s="265" t="s">
        <v>1</v>
      </c>
      <c r="F417" s="266" t="s">
        <v>490</v>
      </c>
      <c r="G417" s="264"/>
      <c r="H417" s="267">
        <v>3</v>
      </c>
      <c r="I417" s="268"/>
      <c r="J417" s="264"/>
      <c r="K417" s="264"/>
      <c r="L417" s="269"/>
      <c r="M417" s="270"/>
      <c r="N417" s="271"/>
      <c r="O417" s="271"/>
      <c r="P417" s="271"/>
      <c r="Q417" s="271"/>
      <c r="R417" s="271"/>
      <c r="S417" s="271"/>
      <c r="T417" s="272"/>
      <c r="U417" s="14"/>
      <c r="V417" s="14"/>
      <c r="W417" s="14"/>
      <c r="X417" s="14"/>
      <c r="Y417" s="14"/>
      <c r="Z417" s="14"/>
      <c r="AA417" s="14"/>
      <c r="AB417" s="14"/>
      <c r="AC417" s="14"/>
      <c r="AD417" s="14"/>
      <c r="AE417" s="14"/>
      <c r="AT417" s="273" t="s">
        <v>488</v>
      </c>
      <c r="AU417" s="273" t="s">
        <v>92</v>
      </c>
      <c r="AV417" s="14" t="s">
        <v>144</v>
      </c>
      <c r="AW417" s="14" t="s">
        <v>38</v>
      </c>
      <c r="AX417" s="14" t="s">
        <v>90</v>
      </c>
      <c r="AY417" s="273" t="s">
        <v>355</v>
      </c>
    </row>
    <row r="418" s="2" customFormat="1">
      <c r="A418" s="40"/>
      <c r="B418" s="41"/>
      <c r="C418" s="284" t="s">
        <v>691</v>
      </c>
      <c r="D418" s="284" t="s">
        <v>522</v>
      </c>
      <c r="E418" s="285" t="s">
        <v>11590</v>
      </c>
      <c r="F418" s="286" t="s">
        <v>11591</v>
      </c>
      <c r="G418" s="287" t="s">
        <v>635</v>
      </c>
      <c r="H418" s="288">
        <v>2</v>
      </c>
      <c r="I418" s="289"/>
      <c r="J418" s="290">
        <f>ROUND(I418*H418,2)</f>
        <v>0</v>
      </c>
      <c r="K418" s="286" t="s">
        <v>525</v>
      </c>
      <c r="L418" s="291"/>
      <c r="M418" s="292" t="s">
        <v>1</v>
      </c>
      <c r="N418" s="293" t="s">
        <v>48</v>
      </c>
      <c r="O418" s="93"/>
      <c r="P418" s="238">
        <f>O418*H418</f>
        <v>0</v>
      </c>
      <c r="Q418" s="238">
        <v>0</v>
      </c>
      <c r="R418" s="238">
        <f>Q418*H418</f>
        <v>0</v>
      </c>
      <c r="S418" s="238">
        <v>0</v>
      </c>
      <c r="T418" s="239">
        <f>S418*H418</f>
        <v>0</v>
      </c>
      <c r="U418" s="40"/>
      <c r="V418" s="40"/>
      <c r="W418" s="40"/>
      <c r="X418" s="40"/>
      <c r="Y418" s="40"/>
      <c r="Z418" s="40"/>
      <c r="AA418" s="40"/>
      <c r="AB418" s="40"/>
      <c r="AC418" s="40"/>
      <c r="AD418" s="40"/>
      <c r="AE418" s="40"/>
      <c r="AR418" s="240" t="s">
        <v>161</v>
      </c>
      <c r="AT418" s="240" t="s">
        <v>522</v>
      </c>
      <c r="AU418" s="240" t="s">
        <v>92</v>
      </c>
      <c r="AY418" s="18" t="s">
        <v>355</v>
      </c>
      <c r="BE418" s="241">
        <f>IF(N418="základní",J418,0)</f>
        <v>0</v>
      </c>
      <c r="BF418" s="241">
        <f>IF(N418="snížená",J418,0)</f>
        <v>0</v>
      </c>
      <c r="BG418" s="241">
        <f>IF(N418="zákl. přenesená",J418,0)</f>
        <v>0</v>
      </c>
      <c r="BH418" s="241">
        <f>IF(N418="sníž. přenesená",J418,0)</f>
        <v>0</v>
      </c>
      <c r="BI418" s="241">
        <f>IF(N418="nulová",J418,0)</f>
        <v>0</v>
      </c>
      <c r="BJ418" s="18" t="s">
        <v>90</v>
      </c>
      <c r="BK418" s="241">
        <f>ROUND(I418*H418,2)</f>
        <v>0</v>
      </c>
      <c r="BL418" s="18" t="s">
        <v>144</v>
      </c>
      <c r="BM418" s="240" t="s">
        <v>896</v>
      </c>
    </row>
    <row r="419" s="2" customFormat="1">
      <c r="A419" s="40"/>
      <c r="B419" s="41"/>
      <c r="C419" s="42"/>
      <c r="D419" s="242" t="s">
        <v>368</v>
      </c>
      <c r="E419" s="42"/>
      <c r="F419" s="243" t="s">
        <v>11416</v>
      </c>
      <c r="G419" s="42"/>
      <c r="H419" s="42"/>
      <c r="I419" s="244"/>
      <c r="J419" s="42"/>
      <c r="K419" s="42"/>
      <c r="L419" s="46"/>
      <c r="M419" s="245"/>
      <c r="N419" s="246"/>
      <c r="O419" s="93"/>
      <c r="P419" s="93"/>
      <c r="Q419" s="93"/>
      <c r="R419" s="93"/>
      <c r="S419" s="93"/>
      <c r="T419" s="94"/>
      <c r="U419" s="40"/>
      <c r="V419" s="40"/>
      <c r="W419" s="40"/>
      <c r="X419" s="40"/>
      <c r="Y419" s="40"/>
      <c r="Z419" s="40"/>
      <c r="AA419" s="40"/>
      <c r="AB419" s="40"/>
      <c r="AC419" s="40"/>
      <c r="AD419" s="40"/>
      <c r="AE419" s="40"/>
      <c r="AT419" s="18" t="s">
        <v>368</v>
      </c>
      <c r="AU419" s="18" t="s">
        <v>92</v>
      </c>
    </row>
    <row r="420" s="13" customFormat="1">
      <c r="A420" s="13"/>
      <c r="B420" s="252"/>
      <c r="C420" s="253"/>
      <c r="D420" s="242" t="s">
        <v>488</v>
      </c>
      <c r="E420" s="254" t="s">
        <v>1</v>
      </c>
      <c r="F420" s="255" t="s">
        <v>10851</v>
      </c>
      <c r="G420" s="253"/>
      <c r="H420" s="256">
        <v>2</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488</v>
      </c>
      <c r="AU420" s="262" t="s">
        <v>92</v>
      </c>
      <c r="AV420" s="13" t="s">
        <v>92</v>
      </c>
      <c r="AW420" s="13" t="s">
        <v>38</v>
      </c>
      <c r="AX420" s="13" t="s">
        <v>83</v>
      </c>
      <c r="AY420" s="262" t="s">
        <v>355</v>
      </c>
    </row>
    <row r="421" s="14" customFormat="1">
      <c r="A421" s="14"/>
      <c r="B421" s="263"/>
      <c r="C421" s="264"/>
      <c r="D421" s="242" t="s">
        <v>488</v>
      </c>
      <c r="E421" s="265" t="s">
        <v>1</v>
      </c>
      <c r="F421" s="266" t="s">
        <v>490</v>
      </c>
      <c r="G421" s="264"/>
      <c r="H421" s="267">
        <v>2</v>
      </c>
      <c r="I421" s="268"/>
      <c r="J421" s="264"/>
      <c r="K421" s="264"/>
      <c r="L421" s="269"/>
      <c r="M421" s="270"/>
      <c r="N421" s="271"/>
      <c r="O421" s="271"/>
      <c r="P421" s="271"/>
      <c r="Q421" s="271"/>
      <c r="R421" s="271"/>
      <c r="S421" s="271"/>
      <c r="T421" s="272"/>
      <c r="U421" s="14"/>
      <c r="V421" s="14"/>
      <c r="W421" s="14"/>
      <c r="X421" s="14"/>
      <c r="Y421" s="14"/>
      <c r="Z421" s="14"/>
      <c r="AA421" s="14"/>
      <c r="AB421" s="14"/>
      <c r="AC421" s="14"/>
      <c r="AD421" s="14"/>
      <c r="AE421" s="14"/>
      <c r="AT421" s="273" t="s">
        <v>488</v>
      </c>
      <c r="AU421" s="273" t="s">
        <v>92</v>
      </c>
      <c r="AV421" s="14" t="s">
        <v>144</v>
      </c>
      <c r="AW421" s="14" t="s">
        <v>38</v>
      </c>
      <c r="AX421" s="14" t="s">
        <v>90</v>
      </c>
      <c r="AY421" s="273" t="s">
        <v>355</v>
      </c>
    </row>
    <row r="422" s="2" customFormat="1">
      <c r="A422" s="40"/>
      <c r="B422" s="41"/>
      <c r="C422" s="284" t="s">
        <v>695</v>
      </c>
      <c r="D422" s="284" t="s">
        <v>522</v>
      </c>
      <c r="E422" s="285" t="s">
        <v>10855</v>
      </c>
      <c r="F422" s="286" t="s">
        <v>11592</v>
      </c>
      <c r="G422" s="287" t="s">
        <v>635</v>
      </c>
      <c r="H422" s="288">
        <v>13</v>
      </c>
      <c r="I422" s="289"/>
      <c r="J422" s="290">
        <f>ROUND(I422*H422,2)</f>
        <v>0</v>
      </c>
      <c r="K422" s="286" t="s">
        <v>525</v>
      </c>
      <c r="L422" s="291"/>
      <c r="M422" s="292" t="s">
        <v>1</v>
      </c>
      <c r="N422" s="293" t="s">
        <v>48</v>
      </c>
      <c r="O422" s="93"/>
      <c r="P422" s="238">
        <f>O422*H422</f>
        <v>0</v>
      </c>
      <c r="Q422" s="238">
        <v>0</v>
      </c>
      <c r="R422" s="238">
        <f>Q422*H422</f>
        <v>0</v>
      </c>
      <c r="S422" s="238">
        <v>0</v>
      </c>
      <c r="T422" s="239">
        <f>S422*H422</f>
        <v>0</v>
      </c>
      <c r="U422" s="40"/>
      <c r="V422" s="40"/>
      <c r="W422" s="40"/>
      <c r="X422" s="40"/>
      <c r="Y422" s="40"/>
      <c r="Z422" s="40"/>
      <c r="AA422" s="40"/>
      <c r="AB422" s="40"/>
      <c r="AC422" s="40"/>
      <c r="AD422" s="40"/>
      <c r="AE422" s="40"/>
      <c r="AR422" s="240" t="s">
        <v>161</v>
      </c>
      <c r="AT422" s="240" t="s">
        <v>522</v>
      </c>
      <c r="AU422" s="240" t="s">
        <v>92</v>
      </c>
      <c r="AY422" s="18" t="s">
        <v>355</v>
      </c>
      <c r="BE422" s="241">
        <f>IF(N422="základní",J422,0)</f>
        <v>0</v>
      </c>
      <c r="BF422" s="241">
        <f>IF(N422="snížená",J422,0)</f>
        <v>0</v>
      </c>
      <c r="BG422" s="241">
        <f>IF(N422="zákl. přenesená",J422,0)</f>
        <v>0</v>
      </c>
      <c r="BH422" s="241">
        <f>IF(N422="sníž. přenesená",J422,0)</f>
        <v>0</v>
      </c>
      <c r="BI422" s="241">
        <f>IF(N422="nulová",J422,0)</f>
        <v>0</v>
      </c>
      <c r="BJ422" s="18" t="s">
        <v>90</v>
      </c>
      <c r="BK422" s="241">
        <f>ROUND(I422*H422,2)</f>
        <v>0</v>
      </c>
      <c r="BL422" s="18" t="s">
        <v>144</v>
      </c>
      <c r="BM422" s="240" t="s">
        <v>904</v>
      </c>
    </row>
    <row r="423" s="2" customFormat="1">
      <c r="A423" s="40"/>
      <c r="B423" s="41"/>
      <c r="C423" s="42"/>
      <c r="D423" s="242" t="s">
        <v>368</v>
      </c>
      <c r="E423" s="42"/>
      <c r="F423" s="243" t="s">
        <v>11416</v>
      </c>
      <c r="G423" s="42"/>
      <c r="H423" s="42"/>
      <c r="I423" s="244"/>
      <c r="J423" s="42"/>
      <c r="K423" s="42"/>
      <c r="L423" s="46"/>
      <c r="M423" s="245"/>
      <c r="N423" s="246"/>
      <c r="O423" s="93"/>
      <c r="P423" s="93"/>
      <c r="Q423" s="93"/>
      <c r="R423" s="93"/>
      <c r="S423" s="93"/>
      <c r="T423" s="94"/>
      <c r="U423" s="40"/>
      <c r="V423" s="40"/>
      <c r="W423" s="40"/>
      <c r="X423" s="40"/>
      <c r="Y423" s="40"/>
      <c r="Z423" s="40"/>
      <c r="AA423" s="40"/>
      <c r="AB423" s="40"/>
      <c r="AC423" s="40"/>
      <c r="AD423" s="40"/>
      <c r="AE423" s="40"/>
      <c r="AT423" s="18" t="s">
        <v>368</v>
      </c>
      <c r="AU423" s="18" t="s">
        <v>92</v>
      </c>
    </row>
    <row r="424" s="13" customFormat="1">
      <c r="A424" s="13"/>
      <c r="B424" s="252"/>
      <c r="C424" s="253"/>
      <c r="D424" s="242" t="s">
        <v>488</v>
      </c>
      <c r="E424" s="254" t="s">
        <v>1</v>
      </c>
      <c r="F424" s="255" t="s">
        <v>11593</v>
      </c>
      <c r="G424" s="253"/>
      <c r="H424" s="256">
        <v>13</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488</v>
      </c>
      <c r="AU424" s="262" t="s">
        <v>92</v>
      </c>
      <c r="AV424" s="13" t="s">
        <v>92</v>
      </c>
      <c r="AW424" s="13" t="s">
        <v>38</v>
      </c>
      <c r="AX424" s="13" t="s">
        <v>83</v>
      </c>
      <c r="AY424" s="262" t="s">
        <v>355</v>
      </c>
    </row>
    <row r="425" s="14" customFormat="1">
      <c r="A425" s="14"/>
      <c r="B425" s="263"/>
      <c r="C425" s="264"/>
      <c r="D425" s="242" t="s">
        <v>488</v>
      </c>
      <c r="E425" s="265" t="s">
        <v>1</v>
      </c>
      <c r="F425" s="266" t="s">
        <v>490</v>
      </c>
      <c r="G425" s="264"/>
      <c r="H425" s="267">
        <v>13</v>
      </c>
      <c r="I425" s="268"/>
      <c r="J425" s="264"/>
      <c r="K425" s="264"/>
      <c r="L425" s="269"/>
      <c r="M425" s="270"/>
      <c r="N425" s="271"/>
      <c r="O425" s="271"/>
      <c r="P425" s="271"/>
      <c r="Q425" s="271"/>
      <c r="R425" s="271"/>
      <c r="S425" s="271"/>
      <c r="T425" s="272"/>
      <c r="U425" s="14"/>
      <c r="V425" s="14"/>
      <c r="W425" s="14"/>
      <c r="X425" s="14"/>
      <c r="Y425" s="14"/>
      <c r="Z425" s="14"/>
      <c r="AA425" s="14"/>
      <c r="AB425" s="14"/>
      <c r="AC425" s="14"/>
      <c r="AD425" s="14"/>
      <c r="AE425" s="14"/>
      <c r="AT425" s="273" t="s">
        <v>488</v>
      </c>
      <c r="AU425" s="273" t="s">
        <v>92</v>
      </c>
      <c r="AV425" s="14" t="s">
        <v>144</v>
      </c>
      <c r="AW425" s="14" t="s">
        <v>38</v>
      </c>
      <c r="AX425" s="14" t="s">
        <v>90</v>
      </c>
      <c r="AY425" s="273" t="s">
        <v>355</v>
      </c>
    </row>
    <row r="426" s="2" customFormat="1">
      <c r="A426" s="40"/>
      <c r="B426" s="41"/>
      <c r="C426" s="284" t="s">
        <v>706</v>
      </c>
      <c r="D426" s="284" t="s">
        <v>522</v>
      </c>
      <c r="E426" s="285" t="s">
        <v>11594</v>
      </c>
      <c r="F426" s="286" t="s">
        <v>11595</v>
      </c>
      <c r="G426" s="287" t="s">
        <v>635</v>
      </c>
      <c r="H426" s="288">
        <v>8</v>
      </c>
      <c r="I426" s="289"/>
      <c r="J426" s="290">
        <f>ROUND(I426*H426,2)</f>
        <v>0</v>
      </c>
      <c r="K426" s="286" t="s">
        <v>525</v>
      </c>
      <c r="L426" s="291"/>
      <c r="M426" s="292" t="s">
        <v>1</v>
      </c>
      <c r="N426" s="293" t="s">
        <v>48</v>
      </c>
      <c r="O426" s="93"/>
      <c r="P426" s="238">
        <f>O426*H426</f>
        <v>0</v>
      </c>
      <c r="Q426" s="238">
        <v>0</v>
      </c>
      <c r="R426" s="238">
        <f>Q426*H426</f>
        <v>0</v>
      </c>
      <c r="S426" s="238">
        <v>0</v>
      </c>
      <c r="T426" s="239">
        <f>S426*H426</f>
        <v>0</v>
      </c>
      <c r="U426" s="40"/>
      <c r="V426" s="40"/>
      <c r="W426" s="40"/>
      <c r="X426" s="40"/>
      <c r="Y426" s="40"/>
      <c r="Z426" s="40"/>
      <c r="AA426" s="40"/>
      <c r="AB426" s="40"/>
      <c r="AC426" s="40"/>
      <c r="AD426" s="40"/>
      <c r="AE426" s="40"/>
      <c r="AR426" s="240" t="s">
        <v>161</v>
      </c>
      <c r="AT426" s="240" t="s">
        <v>522</v>
      </c>
      <c r="AU426" s="240" t="s">
        <v>92</v>
      </c>
      <c r="AY426" s="18" t="s">
        <v>355</v>
      </c>
      <c r="BE426" s="241">
        <f>IF(N426="základní",J426,0)</f>
        <v>0</v>
      </c>
      <c r="BF426" s="241">
        <f>IF(N426="snížená",J426,0)</f>
        <v>0</v>
      </c>
      <c r="BG426" s="241">
        <f>IF(N426="zákl. přenesená",J426,0)</f>
        <v>0</v>
      </c>
      <c r="BH426" s="241">
        <f>IF(N426="sníž. přenesená",J426,0)</f>
        <v>0</v>
      </c>
      <c r="BI426" s="241">
        <f>IF(N426="nulová",J426,0)</f>
        <v>0</v>
      </c>
      <c r="BJ426" s="18" t="s">
        <v>90</v>
      </c>
      <c r="BK426" s="241">
        <f>ROUND(I426*H426,2)</f>
        <v>0</v>
      </c>
      <c r="BL426" s="18" t="s">
        <v>144</v>
      </c>
      <c r="BM426" s="240" t="s">
        <v>917</v>
      </c>
    </row>
    <row r="427" s="2" customFormat="1">
      <c r="A427" s="40"/>
      <c r="B427" s="41"/>
      <c r="C427" s="42"/>
      <c r="D427" s="242" t="s">
        <v>368</v>
      </c>
      <c r="E427" s="42"/>
      <c r="F427" s="243" t="s">
        <v>11416</v>
      </c>
      <c r="G427" s="42"/>
      <c r="H427" s="42"/>
      <c r="I427" s="244"/>
      <c r="J427" s="42"/>
      <c r="K427" s="42"/>
      <c r="L427" s="46"/>
      <c r="M427" s="245"/>
      <c r="N427" s="246"/>
      <c r="O427" s="93"/>
      <c r="P427" s="93"/>
      <c r="Q427" s="93"/>
      <c r="R427" s="93"/>
      <c r="S427" s="93"/>
      <c r="T427" s="94"/>
      <c r="U427" s="40"/>
      <c r="V427" s="40"/>
      <c r="W427" s="40"/>
      <c r="X427" s="40"/>
      <c r="Y427" s="40"/>
      <c r="Z427" s="40"/>
      <c r="AA427" s="40"/>
      <c r="AB427" s="40"/>
      <c r="AC427" s="40"/>
      <c r="AD427" s="40"/>
      <c r="AE427" s="40"/>
      <c r="AT427" s="18" t="s">
        <v>368</v>
      </c>
      <c r="AU427" s="18" t="s">
        <v>92</v>
      </c>
    </row>
    <row r="428" s="13" customFormat="1">
      <c r="A428" s="13"/>
      <c r="B428" s="252"/>
      <c r="C428" s="253"/>
      <c r="D428" s="242" t="s">
        <v>488</v>
      </c>
      <c r="E428" s="254" t="s">
        <v>1</v>
      </c>
      <c r="F428" s="255" t="s">
        <v>11596</v>
      </c>
      <c r="G428" s="253"/>
      <c r="H428" s="256">
        <v>8</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488</v>
      </c>
      <c r="AU428" s="262" t="s">
        <v>92</v>
      </c>
      <c r="AV428" s="13" t="s">
        <v>92</v>
      </c>
      <c r="AW428" s="13" t="s">
        <v>38</v>
      </c>
      <c r="AX428" s="13" t="s">
        <v>83</v>
      </c>
      <c r="AY428" s="262" t="s">
        <v>355</v>
      </c>
    </row>
    <row r="429" s="14" customFormat="1">
      <c r="A429" s="14"/>
      <c r="B429" s="263"/>
      <c r="C429" s="264"/>
      <c r="D429" s="242" t="s">
        <v>488</v>
      </c>
      <c r="E429" s="265" t="s">
        <v>1</v>
      </c>
      <c r="F429" s="266" t="s">
        <v>490</v>
      </c>
      <c r="G429" s="264"/>
      <c r="H429" s="267">
        <v>8</v>
      </c>
      <c r="I429" s="268"/>
      <c r="J429" s="264"/>
      <c r="K429" s="264"/>
      <c r="L429" s="269"/>
      <c r="M429" s="270"/>
      <c r="N429" s="271"/>
      <c r="O429" s="271"/>
      <c r="P429" s="271"/>
      <c r="Q429" s="271"/>
      <c r="R429" s="271"/>
      <c r="S429" s="271"/>
      <c r="T429" s="272"/>
      <c r="U429" s="14"/>
      <c r="V429" s="14"/>
      <c r="W429" s="14"/>
      <c r="X429" s="14"/>
      <c r="Y429" s="14"/>
      <c r="Z429" s="14"/>
      <c r="AA429" s="14"/>
      <c r="AB429" s="14"/>
      <c r="AC429" s="14"/>
      <c r="AD429" s="14"/>
      <c r="AE429" s="14"/>
      <c r="AT429" s="273" t="s">
        <v>488</v>
      </c>
      <c r="AU429" s="273" t="s">
        <v>92</v>
      </c>
      <c r="AV429" s="14" t="s">
        <v>144</v>
      </c>
      <c r="AW429" s="14" t="s">
        <v>38</v>
      </c>
      <c r="AX429" s="14" t="s">
        <v>90</v>
      </c>
      <c r="AY429" s="273" t="s">
        <v>355</v>
      </c>
    </row>
    <row r="430" s="2" customFormat="1" ht="16.5" customHeight="1">
      <c r="A430" s="40"/>
      <c r="B430" s="41"/>
      <c r="C430" s="284" t="s">
        <v>712</v>
      </c>
      <c r="D430" s="284" t="s">
        <v>522</v>
      </c>
      <c r="E430" s="285" t="s">
        <v>11597</v>
      </c>
      <c r="F430" s="286" t="s">
        <v>11598</v>
      </c>
      <c r="G430" s="287" t="s">
        <v>635</v>
      </c>
      <c r="H430" s="288">
        <v>6</v>
      </c>
      <c r="I430" s="289"/>
      <c r="J430" s="290">
        <f>ROUND(I430*H430,2)</f>
        <v>0</v>
      </c>
      <c r="K430" s="286" t="s">
        <v>525</v>
      </c>
      <c r="L430" s="291"/>
      <c r="M430" s="292" t="s">
        <v>1</v>
      </c>
      <c r="N430" s="293" t="s">
        <v>48</v>
      </c>
      <c r="O430" s="93"/>
      <c r="P430" s="238">
        <f>O430*H430</f>
        <v>0</v>
      </c>
      <c r="Q430" s="238">
        <v>0</v>
      </c>
      <c r="R430" s="238">
        <f>Q430*H430</f>
        <v>0</v>
      </c>
      <c r="S430" s="238">
        <v>0</v>
      </c>
      <c r="T430" s="239">
        <f>S430*H430</f>
        <v>0</v>
      </c>
      <c r="U430" s="40"/>
      <c r="V430" s="40"/>
      <c r="W430" s="40"/>
      <c r="X430" s="40"/>
      <c r="Y430" s="40"/>
      <c r="Z430" s="40"/>
      <c r="AA430" s="40"/>
      <c r="AB430" s="40"/>
      <c r="AC430" s="40"/>
      <c r="AD430" s="40"/>
      <c r="AE430" s="40"/>
      <c r="AR430" s="240" t="s">
        <v>161</v>
      </c>
      <c r="AT430" s="240" t="s">
        <v>522</v>
      </c>
      <c r="AU430" s="240" t="s">
        <v>92</v>
      </c>
      <c r="AY430" s="18" t="s">
        <v>355</v>
      </c>
      <c r="BE430" s="241">
        <f>IF(N430="základní",J430,0)</f>
        <v>0</v>
      </c>
      <c r="BF430" s="241">
        <f>IF(N430="snížená",J430,0)</f>
        <v>0</v>
      </c>
      <c r="BG430" s="241">
        <f>IF(N430="zákl. přenesená",J430,0)</f>
        <v>0</v>
      </c>
      <c r="BH430" s="241">
        <f>IF(N430="sníž. přenesená",J430,0)</f>
        <v>0</v>
      </c>
      <c r="BI430" s="241">
        <f>IF(N430="nulová",J430,0)</f>
        <v>0</v>
      </c>
      <c r="BJ430" s="18" t="s">
        <v>90</v>
      </c>
      <c r="BK430" s="241">
        <f>ROUND(I430*H430,2)</f>
        <v>0</v>
      </c>
      <c r="BL430" s="18" t="s">
        <v>144</v>
      </c>
      <c r="BM430" s="240" t="s">
        <v>929</v>
      </c>
    </row>
    <row r="431" s="2" customFormat="1">
      <c r="A431" s="40"/>
      <c r="B431" s="41"/>
      <c r="C431" s="42"/>
      <c r="D431" s="242" t="s">
        <v>368</v>
      </c>
      <c r="E431" s="42"/>
      <c r="F431" s="243" t="s">
        <v>11416</v>
      </c>
      <c r="G431" s="42"/>
      <c r="H431" s="42"/>
      <c r="I431" s="244"/>
      <c r="J431" s="42"/>
      <c r="K431" s="42"/>
      <c r="L431" s="46"/>
      <c r="M431" s="245"/>
      <c r="N431" s="246"/>
      <c r="O431" s="93"/>
      <c r="P431" s="93"/>
      <c r="Q431" s="93"/>
      <c r="R431" s="93"/>
      <c r="S431" s="93"/>
      <c r="T431" s="94"/>
      <c r="U431" s="40"/>
      <c r="V431" s="40"/>
      <c r="W431" s="40"/>
      <c r="X431" s="40"/>
      <c r="Y431" s="40"/>
      <c r="Z431" s="40"/>
      <c r="AA431" s="40"/>
      <c r="AB431" s="40"/>
      <c r="AC431" s="40"/>
      <c r="AD431" s="40"/>
      <c r="AE431" s="40"/>
      <c r="AT431" s="18" t="s">
        <v>368</v>
      </c>
      <c r="AU431" s="18" t="s">
        <v>92</v>
      </c>
    </row>
    <row r="432" s="13" customFormat="1">
      <c r="A432" s="13"/>
      <c r="B432" s="252"/>
      <c r="C432" s="253"/>
      <c r="D432" s="242" t="s">
        <v>488</v>
      </c>
      <c r="E432" s="254" t="s">
        <v>1</v>
      </c>
      <c r="F432" s="255" t="s">
        <v>11599</v>
      </c>
      <c r="G432" s="253"/>
      <c r="H432" s="256">
        <v>6</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488</v>
      </c>
      <c r="AU432" s="262" t="s">
        <v>92</v>
      </c>
      <c r="AV432" s="13" t="s">
        <v>92</v>
      </c>
      <c r="AW432" s="13" t="s">
        <v>38</v>
      </c>
      <c r="AX432" s="13" t="s">
        <v>83</v>
      </c>
      <c r="AY432" s="262" t="s">
        <v>355</v>
      </c>
    </row>
    <row r="433" s="14" customFormat="1">
      <c r="A433" s="14"/>
      <c r="B433" s="263"/>
      <c r="C433" s="264"/>
      <c r="D433" s="242" t="s">
        <v>488</v>
      </c>
      <c r="E433" s="265" t="s">
        <v>1</v>
      </c>
      <c r="F433" s="266" t="s">
        <v>490</v>
      </c>
      <c r="G433" s="264"/>
      <c r="H433" s="267">
        <v>6</v>
      </c>
      <c r="I433" s="268"/>
      <c r="J433" s="264"/>
      <c r="K433" s="264"/>
      <c r="L433" s="269"/>
      <c r="M433" s="270"/>
      <c r="N433" s="271"/>
      <c r="O433" s="271"/>
      <c r="P433" s="271"/>
      <c r="Q433" s="271"/>
      <c r="R433" s="271"/>
      <c r="S433" s="271"/>
      <c r="T433" s="272"/>
      <c r="U433" s="14"/>
      <c r="V433" s="14"/>
      <c r="W433" s="14"/>
      <c r="X433" s="14"/>
      <c r="Y433" s="14"/>
      <c r="Z433" s="14"/>
      <c r="AA433" s="14"/>
      <c r="AB433" s="14"/>
      <c r="AC433" s="14"/>
      <c r="AD433" s="14"/>
      <c r="AE433" s="14"/>
      <c r="AT433" s="273" t="s">
        <v>488</v>
      </c>
      <c r="AU433" s="273" t="s">
        <v>92</v>
      </c>
      <c r="AV433" s="14" t="s">
        <v>144</v>
      </c>
      <c r="AW433" s="14" t="s">
        <v>38</v>
      </c>
      <c r="AX433" s="14" t="s">
        <v>90</v>
      </c>
      <c r="AY433" s="273" t="s">
        <v>355</v>
      </c>
    </row>
    <row r="434" s="2" customFormat="1" ht="16.5" customHeight="1">
      <c r="A434" s="40"/>
      <c r="B434" s="41"/>
      <c r="C434" s="284" t="s">
        <v>717</v>
      </c>
      <c r="D434" s="284" t="s">
        <v>522</v>
      </c>
      <c r="E434" s="285" t="s">
        <v>11600</v>
      </c>
      <c r="F434" s="286" t="s">
        <v>11601</v>
      </c>
      <c r="G434" s="287" t="s">
        <v>635</v>
      </c>
      <c r="H434" s="288">
        <v>8</v>
      </c>
      <c r="I434" s="289"/>
      <c r="J434" s="290">
        <f>ROUND(I434*H434,2)</f>
        <v>0</v>
      </c>
      <c r="K434" s="286" t="s">
        <v>525</v>
      </c>
      <c r="L434" s="291"/>
      <c r="M434" s="292" t="s">
        <v>1</v>
      </c>
      <c r="N434" s="293" t="s">
        <v>48</v>
      </c>
      <c r="O434" s="93"/>
      <c r="P434" s="238">
        <f>O434*H434</f>
        <v>0</v>
      </c>
      <c r="Q434" s="238">
        <v>0</v>
      </c>
      <c r="R434" s="238">
        <f>Q434*H434</f>
        <v>0</v>
      </c>
      <c r="S434" s="238">
        <v>0</v>
      </c>
      <c r="T434" s="239">
        <f>S434*H434</f>
        <v>0</v>
      </c>
      <c r="U434" s="40"/>
      <c r="V434" s="40"/>
      <c r="W434" s="40"/>
      <c r="X434" s="40"/>
      <c r="Y434" s="40"/>
      <c r="Z434" s="40"/>
      <c r="AA434" s="40"/>
      <c r="AB434" s="40"/>
      <c r="AC434" s="40"/>
      <c r="AD434" s="40"/>
      <c r="AE434" s="40"/>
      <c r="AR434" s="240" t="s">
        <v>161</v>
      </c>
      <c r="AT434" s="240" t="s">
        <v>522</v>
      </c>
      <c r="AU434" s="240" t="s">
        <v>92</v>
      </c>
      <c r="AY434" s="18" t="s">
        <v>355</v>
      </c>
      <c r="BE434" s="241">
        <f>IF(N434="základní",J434,0)</f>
        <v>0</v>
      </c>
      <c r="BF434" s="241">
        <f>IF(N434="snížená",J434,0)</f>
        <v>0</v>
      </c>
      <c r="BG434" s="241">
        <f>IF(N434="zákl. přenesená",J434,0)</f>
        <v>0</v>
      </c>
      <c r="BH434" s="241">
        <f>IF(N434="sníž. přenesená",J434,0)</f>
        <v>0</v>
      </c>
      <c r="BI434" s="241">
        <f>IF(N434="nulová",J434,0)</f>
        <v>0</v>
      </c>
      <c r="BJ434" s="18" t="s">
        <v>90</v>
      </c>
      <c r="BK434" s="241">
        <f>ROUND(I434*H434,2)</f>
        <v>0</v>
      </c>
      <c r="BL434" s="18" t="s">
        <v>144</v>
      </c>
      <c r="BM434" s="240" t="s">
        <v>938</v>
      </c>
    </row>
    <row r="435" s="2" customFormat="1">
      <c r="A435" s="40"/>
      <c r="B435" s="41"/>
      <c r="C435" s="42"/>
      <c r="D435" s="242" t="s">
        <v>368</v>
      </c>
      <c r="E435" s="42"/>
      <c r="F435" s="243" t="s">
        <v>11416</v>
      </c>
      <c r="G435" s="42"/>
      <c r="H435" s="42"/>
      <c r="I435" s="244"/>
      <c r="J435" s="42"/>
      <c r="K435" s="42"/>
      <c r="L435" s="46"/>
      <c r="M435" s="245"/>
      <c r="N435" s="246"/>
      <c r="O435" s="93"/>
      <c r="P435" s="93"/>
      <c r="Q435" s="93"/>
      <c r="R435" s="93"/>
      <c r="S435" s="93"/>
      <c r="T435" s="94"/>
      <c r="U435" s="40"/>
      <c r="V435" s="40"/>
      <c r="W435" s="40"/>
      <c r="X435" s="40"/>
      <c r="Y435" s="40"/>
      <c r="Z435" s="40"/>
      <c r="AA435" s="40"/>
      <c r="AB435" s="40"/>
      <c r="AC435" s="40"/>
      <c r="AD435" s="40"/>
      <c r="AE435" s="40"/>
      <c r="AT435" s="18" t="s">
        <v>368</v>
      </c>
      <c r="AU435" s="18" t="s">
        <v>92</v>
      </c>
    </row>
    <row r="436" s="13" customFormat="1">
      <c r="A436" s="13"/>
      <c r="B436" s="252"/>
      <c r="C436" s="253"/>
      <c r="D436" s="242" t="s">
        <v>488</v>
      </c>
      <c r="E436" s="254" t="s">
        <v>1</v>
      </c>
      <c r="F436" s="255" t="s">
        <v>11596</v>
      </c>
      <c r="G436" s="253"/>
      <c r="H436" s="256">
        <v>8</v>
      </c>
      <c r="I436" s="257"/>
      <c r="J436" s="253"/>
      <c r="K436" s="253"/>
      <c r="L436" s="258"/>
      <c r="M436" s="259"/>
      <c r="N436" s="260"/>
      <c r="O436" s="260"/>
      <c r="P436" s="260"/>
      <c r="Q436" s="260"/>
      <c r="R436" s="260"/>
      <c r="S436" s="260"/>
      <c r="T436" s="261"/>
      <c r="U436" s="13"/>
      <c r="V436" s="13"/>
      <c r="W436" s="13"/>
      <c r="X436" s="13"/>
      <c r="Y436" s="13"/>
      <c r="Z436" s="13"/>
      <c r="AA436" s="13"/>
      <c r="AB436" s="13"/>
      <c r="AC436" s="13"/>
      <c r="AD436" s="13"/>
      <c r="AE436" s="13"/>
      <c r="AT436" s="262" t="s">
        <v>488</v>
      </c>
      <c r="AU436" s="262" t="s">
        <v>92</v>
      </c>
      <c r="AV436" s="13" t="s">
        <v>92</v>
      </c>
      <c r="AW436" s="13" t="s">
        <v>38</v>
      </c>
      <c r="AX436" s="13" t="s">
        <v>83</v>
      </c>
      <c r="AY436" s="262" t="s">
        <v>355</v>
      </c>
    </row>
    <row r="437" s="14" customFormat="1">
      <c r="A437" s="14"/>
      <c r="B437" s="263"/>
      <c r="C437" s="264"/>
      <c r="D437" s="242" t="s">
        <v>488</v>
      </c>
      <c r="E437" s="265" t="s">
        <v>1</v>
      </c>
      <c r="F437" s="266" t="s">
        <v>490</v>
      </c>
      <c r="G437" s="264"/>
      <c r="H437" s="267">
        <v>8</v>
      </c>
      <c r="I437" s="268"/>
      <c r="J437" s="264"/>
      <c r="K437" s="264"/>
      <c r="L437" s="269"/>
      <c r="M437" s="270"/>
      <c r="N437" s="271"/>
      <c r="O437" s="271"/>
      <c r="P437" s="271"/>
      <c r="Q437" s="271"/>
      <c r="R437" s="271"/>
      <c r="S437" s="271"/>
      <c r="T437" s="272"/>
      <c r="U437" s="14"/>
      <c r="V437" s="14"/>
      <c r="W437" s="14"/>
      <c r="X437" s="14"/>
      <c r="Y437" s="14"/>
      <c r="Z437" s="14"/>
      <c r="AA437" s="14"/>
      <c r="AB437" s="14"/>
      <c r="AC437" s="14"/>
      <c r="AD437" s="14"/>
      <c r="AE437" s="14"/>
      <c r="AT437" s="273" t="s">
        <v>488</v>
      </c>
      <c r="AU437" s="273" t="s">
        <v>92</v>
      </c>
      <c r="AV437" s="14" t="s">
        <v>144</v>
      </c>
      <c r="AW437" s="14" t="s">
        <v>38</v>
      </c>
      <c r="AX437" s="14" t="s">
        <v>90</v>
      </c>
      <c r="AY437" s="273" t="s">
        <v>355</v>
      </c>
    </row>
    <row r="438" s="2" customFormat="1" ht="16.5" customHeight="1">
      <c r="A438" s="40"/>
      <c r="B438" s="41"/>
      <c r="C438" s="284" t="s">
        <v>728</v>
      </c>
      <c r="D438" s="284" t="s">
        <v>522</v>
      </c>
      <c r="E438" s="285" t="s">
        <v>11602</v>
      </c>
      <c r="F438" s="286" t="s">
        <v>11603</v>
      </c>
      <c r="G438" s="287" t="s">
        <v>635</v>
      </c>
      <c r="H438" s="288">
        <v>2</v>
      </c>
      <c r="I438" s="289"/>
      <c r="J438" s="290">
        <f>ROUND(I438*H438,2)</f>
        <v>0</v>
      </c>
      <c r="K438" s="286" t="s">
        <v>525</v>
      </c>
      <c r="L438" s="291"/>
      <c r="M438" s="292" t="s">
        <v>1</v>
      </c>
      <c r="N438" s="293" t="s">
        <v>48</v>
      </c>
      <c r="O438" s="93"/>
      <c r="P438" s="238">
        <f>O438*H438</f>
        <v>0</v>
      </c>
      <c r="Q438" s="238">
        <v>0</v>
      </c>
      <c r="R438" s="238">
        <f>Q438*H438</f>
        <v>0</v>
      </c>
      <c r="S438" s="238">
        <v>0</v>
      </c>
      <c r="T438" s="239">
        <f>S438*H438</f>
        <v>0</v>
      </c>
      <c r="U438" s="40"/>
      <c r="V438" s="40"/>
      <c r="W438" s="40"/>
      <c r="X438" s="40"/>
      <c r="Y438" s="40"/>
      <c r="Z438" s="40"/>
      <c r="AA438" s="40"/>
      <c r="AB438" s="40"/>
      <c r="AC438" s="40"/>
      <c r="AD438" s="40"/>
      <c r="AE438" s="40"/>
      <c r="AR438" s="240" t="s">
        <v>161</v>
      </c>
      <c r="AT438" s="240" t="s">
        <v>522</v>
      </c>
      <c r="AU438" s="240" t="s">
        <v>92</v>
      </c>
      <c r="AY438" s="18" t="s">
        <v>355</v>
      </c>
      <c r="BE438" s="241">
        <f>IF(N438="základní",J438,0)</f>
        <v>0</v>
      </c>
      <c r="BF438" s="241">
        <f>IF(N438="snížená",J438,0)</f>
        <v>0</v>
      </c>
      <c r="BG438" s="241">
        <f>IF(N438="zákl. přenesená",J438,0)</f>
        <v>0</v>
      </c>
      <c r="BH438" s="241">
        <f>IF(N438="sníž. přenesená",J438,0)</f>
        <v>0</v>
      </c>
      <c r="BI438" s="241">
        <f>IF(N438="nulová",J438,0)</f>
        <v>0</v>
      </c>
      <c r="BJ438" s="18" t="s">
        <v>90</v>
      </c>
      <c r="BK438" s="241">
        <f>ROUND(I438*H438,2)</f>
        <v>0</v>
      </c>
      <c r="BL438" s="18" t="s">
        <v>144</v>
      </c>
      <c r="BM438" s="240" t="s">
        <v>953</v>
      </c>
    </row>
    <row r="439" s="2" customFormat="1">
      <c r="A439" s="40"/>
      <c r="B439" s="41"/>
      <c r="C439" s="42"/>
      <c r="D439" s="242" t="s">
        <v>368</v>
      </c>
      <c r="E439" s="42"/>
      <c r="F439" s="243" t="s">
        <v>11416</v>
      </c>
      <c r="G439" s="42"/>
      <c r="H439" s="42"/>
      <c r="I439" s="244"/>
      <c r="J439" s="42"/>
      <c r="K439" s="42"/>
      <c r="L439" s="46"/>
      <c r="M439" s="245"/>
      <c r="N439" s="246"/>
      <c r="O439" s="93"/>
      <c r="P439" s="93"/>
      <c r="Q439" s="93"/>
      <c r="R439" s="93"/>
      <c r="S439" s="93"/>
      <c r="T439" s="94"/>
      <c r="U439" s="40"/>
      <c r="V439" s="40"/>
      <c r="W439" s="40"/>
      <c r="X439" s="40"/>
      <c r="Y439" s="40"/>
      <c r="Z439" s="40"/>
      <c r="AA439" s="40"/>
      <c r="AB439" s="40"/>
      <c r="AC439" s="40"/>
      <c r="AD439" s="40"/>
      <c r="AE439" s="40"/>
      <c r="AT439" s="18" t="s">
        <v>368</v>
      </c>
      <c r="AU439" s="18" t="s">
        <v>92</v>
      </c>
    </row>
    <row r="440" s="13" customFormat="1">
      <c r="A440" s="13"/>
      <c r="B440" s="252"/>
      <c r="C440" s="253"/>
      <c r="D440" s="242" t="s">
        <v>488</v>
      </c>
      <c r="E440" s="254" t="s">
        <v>1</v>
      </c>
      <c r="F440" s="255" t="s">
        <v>10851</v>
      </c>
      <c r="G440" s="253"/>
      <c r="H440" s="256">
        <v>2</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488</v>
      </c>
      <c r="AU440" s="262" t="s">
        <v>92</v>
      </c>
      <c r="AV440" s="13" t="s">
        <v>92</v>
      </c>
      <c r="AW440" s="13" t="s">
        <v>38</v>
      </c>
      <c r="AX440" s="13" t="s">
        <v>83</v>
      </c>
      <c r="AY440" s="262" t="s">
        <v>355</v>
      </c>
    </row>
    <row r="441" s="14" customFormat="1">
      <c r="A441" s="14"/>
      <c r="B441" s="263"/>
      <c r="C441" s="264"/>
      <c r="D441" s="242" t="s">
        <v>488</v>
      </c>
      <c r="E441" s="265" t="s">
        <v>1</v>
      </c>
      <c r="F441" s="266" t="s">
        <v>490</v>
      </c>
      <c r="G441" s="264"/>
      <c r="H441" s="267">
        <v>2</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488</v>
      </c>
      <c r="AU441" s="273" t="s">
        <v>92</v>
      </c>
      <c r="AV441" s="14" t="s">
        <v>144</v>
      </c>
      <c r="AW441" s="14" t="s">
        <v>38</v>
      </c>
      <c r="AX441" s="14" t="s">
        <v>90</v>
      </c>
      <c r="AY441" s="273" t="s">
        <v>355</v>
      </c>
    </row>
    <row r="442" s="2" customFormat="1" ht="21.75" customHeight="1">
      <c r="A442" s="40"/>
      <c r="B442" s="41"/>
      <c r="C442" s="284" t="s">
        <v>732</v>
      </c>
      <c r="D442" s="284" t="s">
        <v>522</v>
      </c>
      <c r="E442" s="285" t="s">
        <v>11604</v>
      </c>
      <c r="F442" s="286" t="s">
        <v>11605</v>
      </c>
      <c r="G442" s="287" t="s">
        <v>635</v>
      </c>
      <c r="H442" s="288">
        <v>1</v>
      </c>
      <c r="I442" s="289"/>
      <c r="J442" s="290">
        <f>ROUND(I442*H442,2)</f>
        <v>0</v>
      </c>
      <c r="K442" s="286" t="s">
        <v>525</v>
      </c>
      <c r="L442" s="291"/>
      <c r="M442" s="292" t="s">
        <v>1</v>
      </c>
      <c r="N442" s="293" t="s">
        <v>48</v>
      </c>
      <c r="O442" s="93"/>
      <c r="P442" s="238">
        <f>O442*H442</f>
        <v>0</v>
      </c>
      <c r="Q442" s="238">
        <v>0</v>
      </c>
      <c r="R442" s="238">
        <f>Q442*H442</f>
        <v>0</v>
      </c>
      <c r="S442" s="238">
        <v>0</v>
      </c>
      <c r="T442" s="239">
        <f>S442*H442</f>
        <v>0</v>
      </c>
      <c r="U442" s="40"/>
      <c r="V442" s="40"/>
      <c r="W442" s="40"/>
      <c r="X442" s="40"/>
      <c r="Y442" s="40"/>
      <c r="Z442" s="40"/>
      <c r="AA442" s="40"/>
      <c r="AB442" s="40"/>
      <c r="AC442" s="40"/>
      <c r="AD442" s="40"/>
      <c r="AE442" s="40"/>
      <c r="AR442" s="240" t="s">
        <v>161</v>
      </c>
      <c r="AT442" s="240" t="s">
        <v>522</v>
      </c>
      <c r="AU442" s="240" t="s">
        <v>92</v>
      </c>
      <c r="AY442" s="18" t="s">
        <v>355</v>
      </c>
      <c r="BE442" s="241">
        <f>IF(N442="základní",J442,0)</f>
        <v>0</v>
      </c>
      <c r="BF442" s="241">
        <f>IF(N442="snížená",J442,0)</f>
        <v>0</v>
      </c>
      <c r="BG442" s="241">
        <f>IF(N442="zákl. přenesená",J442,0)</f>
        <v>0</v>
      </c>
      <c r="BH442" s="241">
        <f>IF(N442="sníž. přenesená",J442,0)</f>
        <v>0</v>
      </c>
      <c r="BI442" s="241">
        <f>IF(N442="nulová",J442,0)</f>
        <v>0</v>
      </c>
      <c r="BJ442" s="18" t="s">
        <v>90</v>
      </c>
      <c r="BK442" s="241">
        <f>ROUND(I442*H442,2)</f>
        <v>0</v>
      </c>
      <c r="BL442" s="18" t="s">
        <v>144</v>
      </c>
      <c r="BM442" s="240" t="s">
        <v>960</v>
      </c>
    </row>
    <row r="443" s="2" customFormat="1">
      <c r="A443" s="40"/>
      <c r="B443" s="41"/>
      <c r="C443" s="42"/>
      <c r="D443" s="242" t="s">
        <v>368</v>
      </c>
      <c r="E443" s="42"/>
      <c r="F443" s="243" t="s">
        <v>11416</v>
      </c>
      <c r="G443" s="42"/>
      <c r="H443" s="42"/>
      <c r="I443" s="244"/>
      <c r="J443" s="42"/>
      <c r="K443" s="42"/>
      <c r="L443" s="46"/>
      <c r="M443" s="245"/>
      <c r="N443" s="246"/>
      <c r="O443" s="93"/>
      <c r="P443" s="93"/>
      <c r="Q443" s="93"/>
      <c r="R443" s="93"/>
      <c r="S443" s="93"/>
      <c r="T443" s="94"/>
      <c r="U443" s="40"/>
      <c r="V443" s="40"/>
      <c r="W443" s="40"/>
      <c r="X443" s="40"/>
      <c r="Y443" s="40"/>
      <c r="Z443" s="40"/>
      <c r="AA443" s="40"/>
      <c r="AB443" s="40"/>
      <c r="AC443" s="40"/>
      <c r="AD443" s="40"/>
      <c r="AE443" s="40"/>
      <c r="AT443" s="18" t="s">
        <v>368</v>
      </c>
      <c r="AU443" s="18" t="s">
        <v>92</v>
      </c>
    </row>
    <row r="444" s="13" customFormat="1">
      <c r="A444" s="13"/>
      <c r="B444" s="252"/>
      <c r="C444" s="253"/>
      <c r="D444" s="242" t="s">
        <v>488</v>
      </c>
      <c r="E444" s="254" t="s">
        <v>1</v>
      </c>
      <c r="F444" s="255" t="s">
        <v>90</v>
      </c>
      <c r="G444" s="253"/>
      <c r="H444" s="256">
        <v>1</v>
      </c>
      <c r="I444" s="257"/>
      <c r="J444" s="253"/>
      <c r="K444" s="253"/>
      <c r="L444" s="258"/>
      <c r="M444" s="259"/>
      <c r="N444" s="260"/>
      <c r="O444" s="260"/>
      <c r="P444" s="260"/>
      <c r="Q444" s="260"/>
      <c r="R444" s="260"/>
      <c r="S444" s="260"/>
      <c r="T444" s="261"/>
      <c r="U444" s="13"/>
      <c r="V444" s="13"/>
      <c r="W444" s="13"/>
      <c r="X444" s="13"/>
      <c r="Y444" s="13"/>
      <c r="Z444" s="13"/>
      <c r="AA444" s="13"/>
      <c r="AB444" s="13"/>
      <c r="AC444" s="13"/>
      <c r="AD444" s="13"/>
      <c r="AE444" s="13"/>
      <c r="AT444" s="262" t="s">
        <v>488</v>
      </c>
      <c r="AU444" s="262" t="s">
        <v>92</v>
      </c>
      <c r="AV444" s="13" t="s">
        <v>92</v>
      </c>
      <c r="AW444" s="13" t="s">
        <v>38</v>
      </c>
      <c r="AX444" s="13" t="s">
        <v>83</v>
      </c>
      <c r="AY444" s="262" t="s">
        <v>355</v>
      </c>
    </row>
    <row r="445" s="14" customFormat="1">
      <c r="A445" s="14"/>
      <c r="B445" s="263"/>
      <c r="C445" s="264"/>
      <c r="D445" s="242" t="s">
        <v>488</v>
      </c>
      <c r="E445" s="265" t="s">
        <v>1</v>
      </c>
      <c r="F445" s="266" t="s">
        <v>490</v>
      </c>
      <c r="G445" s="264"/>
      <c r="H445" s="267">
        <v>1</v>
      </c>
      <c r="I445" s="268"/>
      <c r="J445" s="264"/>
      <c r="K445" s="264"/>
      <c r="L445" s="269"/>
      <c r="M445" s="270"/>
      <c r="N445" s="271"/>
      <c r="O445" s="271"/>
      <c r="P445" s="271"/>
      <c r="Q445" s="271"/>
      <c r="R445" s="271"/>
      <c r="S445" s="271"/>
      <c r="T445" s="272"/>
      <c r="U445" s="14"/>
      <c r="V445" s="14"/>
      <c r="W445" s="14"/>
      <c r="X445" s="14"/>
      <c r="Y445" s="14"/>
      <c r="Z445" s="14"/>
      <c r="AA445" s="14"/>
      <c r="AB445" s="14"/>
      <c r="AC445" s="14"/>
      <c r="AD445" s="14"/>
      <c r="AE445" s="14"/>
      <c r="AT445" s="273" t="s">
        <v>488</v>
      </c>
      <c r="AU445" s="273" t="s">
        <v>92</v>
      </c>
      <c r="AV445" s="14" t="s">
        <v>144</v>
      </c>
      <c r="AW445" s="14" t="s">
        <v>38</v>
      </c>
      <c r="AX445" s="14" t="s">
        <v>90</v>
      </c>
      <c r="AY445" s="273" t="s">
        <v>355</v>
      </c>
    </row>
    <row r="446" s="2" customFormat="1" ht="21.75" customHeight="1">
      <c r="A446" s="40"/>
      <c r="B446" s="41"/>
      <c r="C446" s="229" t="s">
        <v>737</v>
      </c>
      <c r="D446" s="229" t="s">
        <v>358</v>
      </c>
      <c r="E446" s="230" t="s">
        <v>11606</v>
      </c>
      <c r="F446" s="231" t="s">
        <v>11607</v>
      </c>
      <c r="G446" s="232" t="s">
        <v>635</v>
      </c>
      <c r="H446" s="233">
        <v>21</v>
      </c>
      <c r="I446" s="234"/>
      <c r="J446" s="235">
        <f>ROUND(I446*H446,2)</f>
        <v>0</v>
      </c>
      <c r="K446" s="231" t="s">
        <v>361</v>
      </c>
      <c r="L446" s="46"/>
      <c r="M446" s="236" t="s">
        <v>1</v>
      </c>
      <c r="N446" s="237" t="s">
        <v>48</v>
      </c>
      <c r="O446" s="93"/>
      <c r="P446" s="238">
        <f>O446*H446</f>
        <v>0</v>
      </c>
      <c r="Q446" s="238">
        <v>0</v>
      </c>
      <c r="R446" s="238">
        <f>Q446*H446</f>
        <v>0</v>
      </c>
      <c r="S446" s="238">
        <v>0</v>
      </c>
      <c r="T446" s="239">
        <f>S446*H446</f>
        <v>0</v>
      </c>
      <c r="U446" s="40"/>
      <c r="V446" s="40"/>
      <c r="W446" s="40"/>
      <c r="X446" s="40"/>
      <c r="Y446" s="40"/>
      <c r="Z446" s="40"/>
      <c r="AA446" s="40"/>
      <c r="AB446" s="40"/>
      <c r="AC446" s="40"/>
      <c r="AD446" s="40"/>
      <c r="AE446" s="40"/>
      <c r="AR446" s="240" t="s">
        <v>144</v>
      </c>
      <c r="AT446" s="240" t="s">
        <v>358</v>
      </c>
      <c r="AU446" s="240" t="s">
        <v>92</v>
      </c>
      <c r="AY446" s="18" t="s">
        <v>355</v>
      </c>
      <c r="BE446" s="241">
        <f>IF(N446="základní",J446,0)</f>
        <v>0</v>
      </c>
      <c r="BF446" s="241">
        <f>IF(N446="snížená",J446,0)</f>
        <v>0</v>
      </c>
      <c r="BG446" s="241">
        <f>IF(N446="zákl. přenesená",J446,0)</f>
        <v>0</v>
      </c>
      <c r="BH446" s="241">
        <f>IF(N446="sníž. přenesená",J446,0)</f>
        <v>0</v>
      </c>
      <c r="BI446" s="241">
        <f>IF(N446="nulová",J446,0)</f>
        <v>0</v>
      </c>
      <c r="BJ446" s="18" t="s">
        <v>90</v>
      </c>
      <c r="BK446" s="241">
        <f>ROUND(I446*H446,2)</f>
        <v>0</v>
      </c>
      <c r="BL446" s="18" t="s">
        <v>144</v>
      </c>
      <c r="BM446" s="240" t="s">
        <v>972</v>
      </c>
    </row>
    <row r="447" s="2" customFormat="1">
      <c r="A447" s="40"/>
      <c r="B447" s="41"/>
      <c r="C447" s="42"/>
      <c r="D447" s="242" t="s">
        <v>368</v>
      </c>
      <c r="E447" s="42"/>
      <c r="F447" s="243" t="s">
        <v>11416</v>
      </c>
      <c r="G447" s="42"/>
      <c r="H447" s="42"/>
      <c r="I447" s="244"/>
      <c r="J447" s="42"/>
      <c r="K447" s="42"/>
      <c r="L447" s="46"/>
      <c r="M447" s="245"/>
      <c r="N447" s="246"/>
      <c r="O447" s="93"/>
      <c r="P447" s="93"/>
      <c r="Q447" s="93"/>
      <c r="R447" s="93"/>
      <c r="S447" s="93"/>
      <c r="T447" s="94"/>
      <c r="U447" s="40"/>
      <c r="V447" s="40"/>
      <c r="W447" s="40"/>
      <c r="X447" s="40"/>
      <c r="Y447" s="40"/>
      <c r="Z447" s="40"/>
      <c r="AA447" s="40"/>
      <c r="AB447" s="40"/>
      <c r="AC447" s="40"/>
      <c r="AD447" s="40"/>
      <c r="AE447" s="40"/>
      <c r="AT447" s="18" t="s">
        <v>368</v>
      </c>
      <c r="AU447" s="18" t="s">
        <v>92</v>
      </c>
    </row>
    <row r="448" s="13" customFormat="1">
      <c r="A448" s="13"/>
      <c r="B448" s="252"/>
      <c r="C448" s="253"/>
      <c r="D448" s="242" t="s">
        <v>488</v>
      </c>
      <c r="E448" s="254" t="s">
        <v>1</v>
      </c>
      <c r="F448" s="255" t="s">
        <v>11608</v>
      </c>
      <c r="G448" s="253"/>
      <c r="H448" s="256">
        <v>21</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488</v>
      </c>
      <c r="AU448" s="262" t="s">
        <v>92</v>
      </c>
      <c r="AV448" s="13" t="s">
        <v>92</v>
      </c>
      <c r="AW448" s="13" t="s">
        <v>38</v>
      </c>
      <c r="AX448" s="13" t="s">
        <v>83</v>
      </c>
      <c r="AY448" s="262" t="s">
        <v>355</v>
      </c>
    </row>
    <row r="449" s="14" customFormat="1">
      <c r="A449" s="14"/>
      <c r="B449" s="263"/>
      <c r="C449" s="264"/>
      <c r="D449" s="242" t="s">
        <v>488</v>
      </c>
      <c r="E449" s="265" t="s">
        <v>1</v>
      </c>
      <c r="F449" s="266" t="s">
        <v>490</v>
      </c>
      <c r="G449" s="264"/>
      <c r="H449" s="267">
        <v>21</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488</v>
      </c>
      <c r="AU449" s="273" t="s">
        <v>92</v>
      </c>
      <c r="AV449" s="14" t="s">
        <v>144</v>
      </c>
      <c r="AW449" s="14" t="s">
        <v>38</v>
      </c>
      <c r="AX449" s="14" t="s">
        <v>90</v>
      </c>
      <c r="AY449" s="273" t="s">
        <v>355</v>
      </c>
    </row>
    <row r="450" s="2" customFormat="1" ht="16.5" customHeight="1">
      <c r="A450" s="40"/>
      <c r="B450" s="41"/>
      <c r="C450" s="284" t="s">
        <v>741</v>
      </c>
      <c r="D450" s="284" t="s">
        <v>522</v>
      </c>
      <c r="E450" s="285" t="s">
        <v>11609</v>
      </c>
      <c r="F450" s="286" t="s">
        <v>11610</v>
      </c>
      <c r="G450" s="287" t="s">
        <v>635</v>
      </c>
      <c r="H450" s="288">
        <v>7</v>
      </c>
      <c r="I450" s="289"/>
      <c r="J450" s="290">
        <f>ROUND(I450*H450,2)</f>
        <v>0</v>
      </c>
      <c r="K450" s="286" t="s">
        <v>525</v>
      </c>
      <c r="L450" s="291"/>
      <c r="M450" s="292" t="s">
        <v>1</v>
      </c>
      <c r="N450" s="293" t="s">
        <v>48</v>
      </c>
      <c r="O450" s="93"/>
      <c r="P450" s="238">
        <f>O450*H450</f>
        <v>0</v>
      </c>
      <c r="Q450" s="238">
        <v>0</v>
      </c>
      <c r="R450" s="238">
        <f>Q450*H450</f>
        <v>0</v>
      </c>
      <c r="S450" s="238">
        <v>0</v>
      </c>
      <c r="T450" s="239">
        <f>S450*H450</f>
        <v>0</v>
      </c>
      <c r="U450" s="40"/>
      <c r="V450" s="40"/>
      <c r="W450" s="40"/>
      <c r="X450" s="40"/>
      <c r="Y450" s="40"/>
      <c r="Z450" s="40"/>
      <c r="AA450" s="40"/>
      <c r="AB450" s="40"/>
      <c r="AC450" s="40"/>
      <c r="AD450" s="40"/>
      <c r="AE450" s="40"/>
      <c r="AR450" s="240" t="s">
        <v>161</v>
      </c>
      <c r="AT450" s="240" t="s">
        <v>522</v>
      </c>
      <c r="AU450" s="240" t="s">
        <v>92</v>
      </c>
      <c r="AY450" s="18" t="s">
        <v>355</v>
      </c>
      <c r="BE450" s="241">
        <f>IF(N450="základní",J450,0)</f>
        <v>0</v>
      </c>
      <c r="BF450" s="241">
        <f>IF(N450="snížená",J450,0)</f>
        <v>0</v>
      </c>
      <c r="BG450" s="241">
        <f>IF(N450="zákl. přenesená",J450,0)</f>
        <v>0</v>
      </c>
      <c r="BH450" s="241">
        <f>IF(N450="sníž. přenesená",J450,0)</f>
        <v>0</v>
      </c>
      <c r="BI450" s="241">
        <f>IF(N450="nulová",J450,0)</f>
        <v>0</v>
      </c>
      <c r="BJ450" s="18" t="s">
        <v>90</v>
      </c>
      <c r="BK450" s="241">
        <f>ROUND(I450*H450,2)</f>
        <v>0</v>
      </c>
      <c r="BL450" s="18" t="s">
        <v>144</v>
      </c>
      <c r="BM450" s="240" t="s">
        <v>982</v>
      </c>
    </row>
    <row r="451" s="2" customFormat="1">
      <c r="A451" s="40"/>
      <c r="B451" s="41"/>
      <c r="C451" s="42"/>
      <c r="D451" s="242" t="s">
        <v>368</v>
      </c>
      <c r="E451" s="42"/>
      <c r="F451" s="243" t="s">
        <v>11416</v>
      </c>
      <c r="G451" s="42"/>
      <c r="H451" s="42"/>
      <c r="I451" s="244"/>
      <c r="J451" s="42"/>
      <c r="K451" s="42"/>
      <c r="L451" s="46"/>
      <c r="M451" s="245"/>
      <c r="N451" s="246"/>
      <c r="O451" s="93"/>
      <c r="P451" s="93"/>
      <c r="Q451" s="93"/>
      <c r="R451" s="93"/>
      <c r="S451" s="93"/>
      <c r="T451" s="94"/>
      <c r="U451" s="40"/>
      <c r="V451" s="40"/>
      <c r="W451" s="40"/>
      <c r="X451" s="40"/>
      <c r="Y451" s="40"/>
      <c r="Z451" s="40"/>
      <c r="AA451" s="40"/>
      <c r="AB451" s="40"/>
      <c r="AC451" s="40"/>
      <c r="AD451" s="40"/>
      <c r="AE451" s="40"/>
      <c r="AT451" s="18" t="s">
        <v>368</v>
      </c>
      <c r="AU451" s="18" t="s">
        <v>92</v>
      </c>
    </row>
    <row r="452" s="13" customFormat="1">
      <c r="A452" s="13"/>
      <c r="B452" s="252"/>
      <c r="C452" s="253"/>
      <c r="D452" s="242" t="s">
        <v>488</v>
      </c>
      <c r="E452" s="254" t="s">
        <v>1</v>
      </c>
      <c r="F452" s="255" t="s">
        <v>11568</v>
      </c>
      <c r="G452" s="253"/>
      <c r="H452" s="256">
        <v>7</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488</v>
      </c>
      <c r="AU452" s="262" t="s">
        <v>92</v>
      </c>
      <c r="AV452" s="13" t="s">
        <v>92</v>
      </c>
      <c r="AW452" s="13" t="s">
        <v>38</v>
      </c>
      <c r="AX452" s="13" t="s">
        <v>83</v>
      </c>
      <c r="AY452" s="262" t="s">
        <v>355</v>
      </c>
    </row>
    <row r="453" s="14" customFormat="1">
      <c r="A453" s="14"/>
      <c r="B453" s="263"/>
      <c r="C453" s="264"/>
      <c r="D453" s="242" t="s">
        <v>488</v>
      </c>
      <c r="E453" s="265" t="s">
        <v>1</v>
      </c>
      <c r="F453" s="266" t="s">
        <v>490</v>
      </c>
      <c r="G453" s="264"/>
      <c r="H453" s="267">
        <v>7</v>
      </c>
      <c r="I453" s="268"/>
      <c r="J453" s="264"/>
      <c r="K453" s="264"/>
      <c r="L453" s="269"/>
      <c r="M453" s="270"/>
      <c r="N453" s="271"/>
      <c r="O453" s="271"/>
      <c r="P453" s="271"/>
      <c r="Q453" s="271"/>
      <c r="R453" s="271"/>
      <c r="S453" s="271"/>
      <c r="T453" s="272"/>
      <c r="U453" s="14"/>
      <c r="V453" s="14"/>
      <c r="W453" s="14"/>
      <c r="X453" s="14"/>
      <c r="Y453" s="14"/>
      <c r="Z453" s="14"/>
      <c r="AA453" s="14"/>
      <c r="AB453" s="14"/>
      <c r="AC453" s="14"/>
      <c r="AD453" s="14"/>
      <c r="AE453" s="14"/>
      <c r="AT453" s="273" t="s">
        <v>488</v>
      </c>
      <c r="AU453" s="273" t="s">
        <v>92</v>
      </c>
      <c r="AV453" s="14" t="s">
        <v>144</v>
      </c>
      <c r="AW453" s="14" t="s">
        <v>38</v>
      </c>
      <c r="AX453" s="14" t="s">
        <v>90</v>
      </c>
      <c r="AY453" s="273" t="s">
        <v>355</v>
      </c>
    </row>
    <row r="454" s="2" customFormat="1" ht="16.5" customHeight="1">
      <c r="A454" s="40"/>
      <c r="B454" s="41"/>
      <c r="C454" s="284" t="s">
        <v>746</v>
      </c>
      <c r="D454" s="284" t="s">
        <v>522</v>
      </c>
      <c r="E454" s="285" t="s">
        <v>11611</v>
      </c>
      <c r="F454" s="286" t="s">
        <v>11612</v>
      </c>
      <c r="G454" s="287" t="s">
        <v>635</v>
      </c>
      <c r="H454" s="288">
        <v>1</v>
      </c>
      <c r="I454" s="289"/>
      <c r="J454" s="290">
        <f>ROUND(I454*H454,2)</f>
        <v>0</v>
      </c>
      <c r="K454" s="286" t="s">
        <v>525</v>
      </c>
      <c r="L454" s="291"/>
      <c r="M454" s="292" t="s">
        <v>1</v>
      </c>
      <c r="N454" s="293" t="s">
        <v>48</v>
      </c>
      <c r="O454" s="93"/>
      <c r="P454" s="238">
        <f>O454*H454</f>
        <v>0</v>
      </c>
      <c r="Q454" s="238">
        <v>0</v>
      </c>
      <c r="R454" s="238">
        <f>Q454*H454</f>
        <v>0</v>
      </c>
      <c r="S454" s="238">
        <v>0</v>
      </c>
      <c r="T454" s="239">
        <f>S454*H454</f>
        <v>0</v>
      </c>
      <c r="U454" s="40"/>
      <c r="V454" s="40"/>
      <c r="W454" s="40"/>
      <c r="X454" s="40"/>
      <c r="Y454" s="40"/>
      <c r="Z454" s="40"/>
      <c r="AA454" s="40"/>
      <c r="AB454" s="40"/>
      <c r="AC454" s="40"/>
      <c r="AD454" s="40"/>
      <c r="AE454" s="40"/>
      <c r="AR454" s="240" t="s">
        <v>161</v>
      </c>
      <c r="AT454" s="240" t="s">
        <v>522</v>
      </c>
      <c r="AU454" s="240" t="s">
        <v>92</v>
      </c>
      <c r="AY454" s="18" t="s">
        <v>355</v>
      </c>
      <c r="BE454" s="241">
        <f>IF(N454="základní",J454,0)</f>
        <v>0</v>
      </c>
      <c r="BF454" s="241">
        <f>IF(N454="snížená",J454,0)</f>
        <v>0</v>
      </c>
      <c r="BG454" s="241">
        <f>IF(N454="zákl. přenesená",J454,0)</f>
        <v>0</v>
      </c>
      <c r="BH454" s="241">
        <f>IF(N454="sníž. přenesená",J454,0)</f>
        <v>0</v>
      </c>
      <c r="BI454" s="241">
        <f>IF(N454="nulová",J454,0)</f>
        <v>0</v>
      </c>
      <c r="BJ454" s="18" t="s">
        <v>90</v>
      </c>
      <c r="BK454" s="241">
        <f>ROUND(I454*H454,2)</f>
        <v>0</v>
      </c>
      <c r="BL454" s="18" t="s">
        <v>144</v>
      </c>
      <c r="BM454" s="240" t="s">
        <v>993</v>
      </c>
    </row>
    <row r="455" s="2" customFormat="1">
      <c r="A455" s="40"/>
      <c r="B455" s="41"/>
      <c r="C455" s="42"/>
      <c r="D455" s="242" t="s">
        <v>368</v>
      </c>
      <c r="E455" s="42"/>
      <c r="F455" s="243" t="s">
        <v>11416</v>
      </c>
      <c r="G455" s="42"/>
      <c r="H455" s="42"/>
      <c r="I455" s="244"/>
      <c r="J455" s="42"/>
      <c r="K455" s="42"/>
      <c r="L455" s="46"/>
      <c r="M455" s="245"/>
      <c r="N455" s="246"/>
      <c r="O455" s="93"/>
      <c r="P455" s="93"/>
      <c r="Q455" s="93"/>
      <c r="R455" s="93"/>
      <c r="S455" s="93"/>
      <c r="T455" s="94"/>
      <c r="U455" s="40"/>
      <c r="V455" s="40"/>
      <c r="W455" s="40"/>
      <c r="X455" s="40"/>
      <c r="Y455" s="40"/>
      <c r="Z455" s="40"/>
      <c r="AA455" s="40"/>
      <c r="AB455" s="40"/>
      <c r="AC455" s="40"/>
      <c r="AD455" s="40"/>
      <c r="AE455" s="40"/>
      <c r="AT455" s="18" t="s">
        <v>368</v>
      </c>
      <c r="AU455" s="18" t="s">
        <v>92</v>
      </c>
    </row>
    <row r="456" s="13" customFormat="1">
      <c r="A456" s="13"/>
      <c r="B456" s="252"/>
      <c r="C456" s="253"/>
      <c r="D456" s="242" t="s">
        <v>488</v>
      </c>
      <c r="E456" s="254" t="s">
        <v>1</v>
      </c>
      <c r="F456" s="255" t="s">
        <v>90</v>
      </c>
      <c r="G456" s="253"/>
      <c r="H456" s="256">
        <v>1</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488</v>
      </c>
      <c r="AU456" s="262" t="s">
        <v>92</v>
      </c>
      <c r="AV456" s="13" t="s">
        <v>92</v>
      </c>
      <c r="AW456" s="13" t="s">
        <v>38</v>
      </c>
      <c r="AX456" s="13" t="s">
        <v>83</v>
      </c>
      <c r="AY456" s="262" t="s">
        <v>355</v>
      </c>
    </row>
    <row r="457" s="14" customFormat="1">
      <c r="A457" s="14"/>
      <c r="B457" s="263"/>
      <c r="C457" s="264"/>
      <c r="D457" s="242" t="s">
        <v>488</v>
      </c>
      <c r="E457" s="265" t="s">
        <v>1</v>
      </c>
      <c r="F457" s="266" t="s">
        <v>490</v>
      </c>
      <c r="G457" s="264"/>
      <c r="H457" s="267">
        <v>1</v>
      </c>
      <c r="I457" s="268"/>
      <c r="J457" s="264"/>
      <c r="K457" s="264"/>
      <c r="L457" s="269"/>
      <c r="M457" s="270"/>
      <c r="N457" s="271"/>
      <c r="O457" s="271"/>
      <c r="P457" s="271"/>
      <c r="Q457" s="271"/>
      <c r="R457" s="271"/>
      <c r="S457" s="271"/>
      <c r="T457" s="272"/>
      <c r="U457" s="14"/>
      <c r="V457" s="14"/>
      <c r="W457" s="14"/>
      <c r="X457" s="14"/>
      <c r="Y457" s="14"/>
      <c r="Z457" s="14"/>
      <c r="AA457" s="14"/>
      <c r="AB457" s="14"/>
      <c r="AC457" s="14"/>
      <c r="AD457" s="14"/>
      <c r="AE457" s="14"/>
      <c r="AT457" s="273" t="s">
        <v>488</v>
      </c>
      <c r="AU457" s="273" t="s">
        <v>92</v>
      </c>
      <c r="AV457" s="14" t="s">
        <v>144</v>
      </c>
      <c r="AW457" s="14" t="s">
        <v>38</v>
      </c>
      <c r="AX457" s="14" t="s">
        <v>90</v>
      </c>
      <c r="AY457" s="273" t="s">
        <v>355</v>
      </c>
    </row>
    <row r="458" s="2" customFormat="1" ht="16.5" customHeight="1">
      <c r="A458" s="40"/>
      <c r="B458" s="41"/>
      <c r="C458" s="284" t="s">
        <v>750</v>
      </c>
      <c r="D458" s="284" t="s">
        <v>522</v>
      </c>
      <c r="E458" s="285" t="s">
        <v>11613</v>
      </c>
      <c r="F458" s="286" t="s">
        <v>11614</v>
      </c>
      <c r="G458" s="287" t="s">
        <v>635</v>
      </c>
      <c r="H458" s="288">
        <v>11</v>
      </c>
      <c r="I458" s="289"/>
      <c r="J458" s="290">
        <f>ROUND(I458*H458,2)</f>
        <v>0</v>
      </c>
      <c r="K458" s="286" t="s">
        <v>525</v>
      </c>
      <c r="L458" s="291"/>
      <c r="M458" s="292" t="s">
        <v>1</v>
      </c>
      <c r="N458" s="293" t="s">
        <v>48</v>
      </c>
      <c r="O458" s="93"/>
      <c r="P458" s="238">
        <f>O458*H458</f>
        <v>0</v>
      </c>
      <c r="Q458" s="238">
        <v>0</v>
      </c>
      <c r="R458" s="238">
        <f>Q458*H458</f>
        <v>0</v>
      </c>
      <c r="S458" s="238">
        <v>0</v>
      </c>
      <c r="T458" s="239">
        <f>S458*H458</f>
        <v>0</v>
      </c>
      <c r="U458" s="40"/>
      <c r="V458" s="40"/>
      <c r="W458" s="40"/>
      <c r="X458" s="40"/>
      <c r="Y458" s="40"/>
      <c r="Z458" s="40"/>
      <c r="AA458" s="40"/>
      <c r="AB458" s="40"/>
      <c r="AC458" s="40"/>
      <c r="AD458" s="40"/>
      <c r="AE458" s="40"/>
      <c r="AR458" s="240" t="s">
        <v>161</v>
      </c>
      <c r="AT458" s="240" t="s">
        <v>522</v>
      </c>
      <c r="AU458" s="240" t="s">
        <v>92</v>
      </c>
      <c r="AY458" s="18" t="s">
        <v>355</v>
      </c>
      <c r="BE458" s="241">
        <f>IF(N458="základní",J458,0)</f>
        <v>0</v>
      </c>
      <c r="BF458" s="241">
        <f>IF(N458="snížená",J458,0)</f>
        <v>0</v>
      </c>
      <c r="BG458" s="241">
        <f>IF(N458="zákl. přenesená",J458,0)</f>
        <v>0</v>
      </c>
      <c r="BH458" s="241">
        <f>IF(N458="sníž. přenesená",J458,0)</f>
        <v>0</v>
      </c>
      <c r="BI458" s="241">
        <f>IF(N458="nulová",J458,0)</f>
        <v>0</v>
      </c>
      <c r="BJ458" s="18" t="s">
        <v>90</v>
      </c>
      <c r="BK458" s="241">
        <f>ROUND(I458*H458,2)</f>
        <v>0</v>
      </c>
      <c r="BL458" s="18" t="s">
        <v>144</v>
      </c>
      <c r="BM458" s="240" t="s">
        <v>1005</v>
      </c>
    </row>
    <row r="459" s="2" customFormat="1">
      <c r="A459" s="40"/>
      <c r="B459" s="41"/>
      <c r="C459" s="42"/>
      <c r="D459" s="242" t="s">
        <v>368</v>
      </c>
      <c r="E459" s="42"/>
      <c r="F459" s="243" t="s">
        <v>11416</v>
      </c>
      <c r="G459" s="42"/>
      <c r="H459" s="42"/>
      <c r="I459" s="244"/>
      <c r="J459" s="42"/>
      <c r="K459" s="42"/>
      <c r="L459" s="46"/>
      <c r="M459" s="245"/>
      <c r="N459" s="246"/>
      <c r="O459" s="93"/>
      <c r="P459" s="93"/>
      <c r="Q459" s="93"/>
      <c r="R459" s="93"/>
      <c r="S459" s="93"/>
      <c r="T459" s="94"/>
      <c r="U459" s="40"/>
      <c r="V459" s="40"/>
      <c r="W459" s="40"/>
      <c r="X459" s="40"/>
      <c r="Y459" s="40"/>
      <c r="Z459" s="40"/>
      <c r="AA459" s="40"/>
      <c r="AB459" s="40"/>
      <c r="AC459" s="40"/>
      <c r="AD459" s="40"/>
      <c r="AE459" s="40"/>
      <c r="AT459" s="18" t="s">
        <v>368</v>
      </c>
      <c r="AU459" s="18" t="s">
        <v>92</v>
      </c>
    </row>
    <row r="460" s="13" customFormat="1">
      <c r="A460" s="13"/>
      <c r="B460" s="252"/>
      <c r="C460" s="253"/>
      <c r="D460" s="242" t="s">
        <v>488</v>
      </c>
      <c r="E460" s="254" t="s">
        <v>1</v>
      </c>
      <c r="F460" s="255" t="s">
        <v>11615</v>
      </c>
      <c r="G460" s="253"/>
      <c r="H460" s="256">
        <v>11</v>
      </c>
      <c r="I460" s="257"/>
      <c r="J460" s="253"/>
      <c r="K460" s="253"/>
      <c r="L460" s="258"/>
      <c r="M460" s="259"/>
      <c r="N460" s="260"/>
      <c r="O460" s="260"/>
      <c r="P460" s="260"/>
      <c r="Q460" s="260"/>
      <c r="R460" s="260"/>
      <c r="S460" s="260"/>
      <c r="T460" s="261"/>
      <c r="U460" s="13"/>
      <c r="V460" s="13"/>
      <c r="W460" s="13"/>
      <c r="X460" s="13"/>
      <c r="Y460" s="13"/>
      <c r="Z460" s="13"/>
      <c r="AA460" s="13"/>
      <c r="AB460" s="13"/>
      <c r="AC460" s="13"/>
      <c r="AD460" s="13"/>
      <c r="AE460" s="13"/>
      <c r="AT460" s="262" t="s">
        <v>488</v>
      </c>
      <c r="AU460" s="262" t="s">
        <v>92</v>
      </c>
      <c r="AV460" s="13" t="s">
        <v>92</v>
      </c>
      <c r="AW460" s="13" t="s">
        <v>38</v>
      </c>
      <c r="AX460" s="13" t="s">
        <v>83</v>
      </c>
      <c r="AY460" s="262" t="s">
        <v>355</v>
      </c>
    </row>
    <row r="461" s="14" customFormat="1">
      <c r="A461" s="14"/>
      <c r="B461" s="263"/>
      <c r="C461" s="264"/>
      <c r="D461" s="242" t="s">
        <v>488</v>
      </c>
      <c r="E461" s="265" t="s">
        <v>1</v>
      </c>
      <c r="F461" s="266" t="s">
        <v>490</v>
      </c>
      <c r="G461" s="264"/>
      <c r="H461" s="267">
        <v>11</v>
      </c>
      <c r="I461" s="268"/>
      <c r="J461" s="264"/>
      <c r="K461" s="264"/>
      <c r="L461" s="269"/>
      <c r="M461" s="270"/>
      <c r="N461" s="271"/>
      <c r="O461" s="271"/>
      <c r="P461" s="271"/>
      <c r="Q461" s="271"/>
      <c r="R461" s="271"/>
      <c r="S461" s="271"/>
      <c r="T461" s="272"/>
      <c r="U461" s="14"/>
      <c r="V461" s="14"/>
      <c r="W461" s="14"/>
      <c r="X461" s="14"/>
      <c r="Y461" s="14"/>
      <c r="Z461" s="14"/>
      <c r="AA461" s="14"/>
      <c r="AB461" s="14"/>
      <c r="AC461" s="14"/>
      <c r="AD461" s="14"/>
      <c r="AE461" s="14"/>
      <c r="AT461" s="273" t="s">
        <v>488</v>
      </c>
      <c r="AU461" s="273" t="s">
        <v>92</v>
      </c>
      <c r="AV461" s="14" t="s">
        <v>144</v>
      </c>
      <c r="AW461" s="14" t="s">
        <v>38</v>
      </c>
      <c r="AX461" s="14" t="s">
        <v>90</v>
      </c>
      <c r="AY461" s="273" t="s">
        <v>355</v>
      </c>
    </row>
    <row r="462" s="2" customFormat="1" ht="21.75" customHeight="1">
      <c r="A462" s="40"/>
      <c r="B462" s="41"/>
      <c r="C462" s="284" t="s">
        <v>754</v>
      </c>
      <c r="D462" s="284" t="s">
        <v>522</v>
      </c>
      <c r="E462" s="285" t="s">
        <v>11616</v>
      </c>
      <c r="F462" s="286" t="s">
        <v>11617</v>
      </c>
      <c r="G462" s="287" t="s">
        <v>635</v>
      </c>
      <c r="H462" s="288">
        <v>1</v>
      </c>
      <c r="I462" s="289"/>
      <c r="J462" s="290">
        <f>ROUND(I462*H462,2)</f>
        <v>0</v>
      </c>
      <c r="K462" s="286" t="s">
        <v>525</v>
      </c>
      <c r="L462" s="291"/>
      <c r="M462" s="292" t="s">
        <v>1</v>
      </c>
      <c r="N462" s="293" t="s">
        <v>48</v>
      </c>
      <c r="O462" s="93"/>
      <c r="P462" s="238">
        <f>O462*H462</f>
        <v>0</v>
      </c>
      <c r="Q462" s="238">
        <v>0</v>
      </c>
      <c r="R462" s="238">
        <f>Q462*H462</f>
        <v>0</v>
      </c>
      <c r="S462" s="238">
        <v>0</v>
      </c>
      <c r="T462" s="239">
        <f>S462*H462</f>
        <v>0</v>
      </c>
      <c r="U462" s="40"/>
      <c r="V462" s="40"/>
      <c r="W462" s="40"/>
      <c r="X462" s="40"/>
      <c r="Y462" s="40"/>
      <c r="Z462" s="40"/>
      <c r="AA462" s="40"/>
      <c r="AB462" s="40"/>
      <c r="AC462" s="40"/>
      <c r="AD462" s="40"/>
      <c r="AE462" s="40"/>
      <c r="AR462" s="240" t="s">
        <v>161</v>
      </c>
      <c r="AT462" s="240" t="s">
        <v>522</v>
      </c>
      <c r="AU462" s="240" t="s">
        <v>92</v>
      </c>
      <c r="AY462" s="18" t="s">
        <v>355</v>
      </c>
      <c r="BE462" s="241">
        <f>IF(N462="základní",J462,0)</f>
        <v>0</v>
      </c>
      <c r="BF462" s="241">
        <f>IF(N462="snížená",J462,0)</f>
        <v>0</v>
      </c>
      <c r="BG462" s="241">
        <f>IF(N462="zákl. přenesená",J462,0)</f>
        <v>0</v>
      </c>
      <c r="BH462" s="241">
        <f>IF(N462="sníž. přenesená",J462,0)</f>
        <v>0</v>
      </c>
      <c r="BI462" s="241">
        <f>IF(N462="nulová",J462,0)</f>
        <v>0</v>
      </c>
      <c r="BJ462" s="18" t="s">
        <v>90</v>
      </c>
      <c r="BK462" s="241">
        <f>ROUND(I462*H462,2)</f>
        <v>0</v>
      </c>
      <c r="BL462" s="18" t="s">
        <v>144</v>
      </c>
      <c r="BM462" s="240" t="s">
        <v>1017</v>
      </c>
    </row>
    <row r="463" s="2" customFormat="1">
      <c r="A463" s="40"/>
      <c r="B463" s="41"/>
      <c r="C463" s="42"/>
      <c r="D463" s="242" t="s">
        <v>368</v>
      </c>
      <c r="E463" s="42"/>
      <c r="F463" s="243" t="s">
        <v>11416</v>
      </c>
      <c r="G463" s="42"/>
      <c r="H463" s="42"/>
      <c r="I463" s="244"/>
      <c r="J463" s="42"/>
      <c r="K463" s="42"/>
      <c r="L463" s="46"/>
      <c r="M463" s="245"/>
      <c r="N463" s="246"/>
      <c r="O463" s="93"/>
      <c r="P463" s="93"/>
      <c r="Q463" s="93"/>
      <c r="R463" s="93"/>
      <c r="S463" s="93"/>
      <c r="T463" s="94"/>
      <c r="U463" s="40"/>
      <c r="V463" s="40"/>
      <c r="W463" s="40"/>
      <c r="X463" s="40"/>
      <c r="Y463" s="40"/>
      <c r="Z463" s="40"/>
      <c r="AA463" s="40"/>
      <c r="AB463" s="40"/>
      <c r="AC463" s="40"/>
      <c r="AD463" s="40"/>
      <c r="AE463" s="40"/>
      <c r="AT463" s="18" t="s">
        <v>368</v>
      </c>
      <c r="AU463" s="18" t="s">
        <v>92</v>
      </c>
    </row>
    <row r="464" s="13" customFormat="1">
      <c r="A464" s="13"/>
      <c r="B464" s="252"/>
      <c r="C464" s="253"/>
      <c r="D464" s="242" t="s">
        <v>488</v>
      </c>
      <c r="E464" s="254" t="s">
        <v>1</v>
      </c>
      <c r="F464" s="255" t="s">
        <v>90</v>
      </c>
      <c r="G464" s="253"/>
      <c r="H464" s="256">
        <v>1</v>
      </c>
      <c r="I464" s="257"/>
      <c r="J464" s="253"/>
      <c r="K464" s="253"/>
      <c r="L464" s="258"/>
      <c r="M464" s="259"/>
      <c r="N464" s="260"/>
      <c r="O464" s="260"/>
      <c r="P464" s="260"/>
      <c r="Q464" s="260"/>
      <c r="R464" s="260"/>
      <c r="S464" s="260"/>
      <c r="T464" s="261"/>
      <c r="U464" s="13"/>
      <c r="V464" s="13"/>
      <c r="W464" s="13"/>
      <c r="X464" s="13"/>
      <c r="Y464" s="13"/>
      <c r="Z464" s="13"/>
      <c r="AA464" s="13"/>
      <c r="AB464" s="13"/>
      <c r="AC464" s="13"/>
      <c r="AD464" s="13"/>
      <c r="AE464" s="13"/>
      <c r="AT464" s="262" t="s">
        <v>488</v>
      </c>
      <c r="AU464" s="262" t="s">
        <v>92</v>
      </c>
      <c r="AV464" s="13" t="s">
        <v>92</v>
      </c>
      <c r="AW464" s="13" t="s">
        <v>38</v>
      </c>
      <c r="AX464" s="13" t="s">
        <v>83</v>
      </c>
      <c r="AY464" s="262" t="s">
        <v>355</v>
      </c>
    </row>
    <row r="465" s="14" customFormat="1">
      <c r="A465" s="14"/>
      <c r="B465" s="263"/>
      <c r="C465" s="264"/>
      <c r="D465" s="242" t="s">
        <v>488</v>
      </c>
      <c r="E465" s="265" t="s">
        <v>1</v>
      </c>
      <c r="F465" s="266" t="s">
        <v>490</v>
      </c>
      <c r="G465" s="264"/>
      <c r="H465" s="267">
        <v>1</v>
      </c>
      <c r="I465" s="268"/>
      <c r="J465" s="264"/>
      <c r="K465" s="264"/>
      <c r="L465" s="269"/>
      <c r="M465" s="270"/>
      <c r="N465" s="271"/>
      <c r="O465" s="271"/>
      <c r="P465" s="271"/>
      <c r="Q465" s="271"/>
      <c r="R465" s="271"/>
      <c r="S465" s="271"/>
      <c r="T465" s="272"/>
      <c r="U465" s="14"/>
      <c r="V465" s="14"/>
      <c r="W465" s="14"/>
      <c r="X465" s="14"/>
      <c r="Y465" s="14"/>
      <c r="Z465" s="14"/>
      <c r="AA465" s="14"/>
      <c r="AB465" s="14"/>
      <c r="AC465" s="14"/>
      <c r="AD465" s="14"/>
      <c r="AE465" s="14"/>
      <c r="AT465" s="273" t="s">
        <v>488</v>
      </c>
      <c r="AU465" s="273" t="s">
        <v>92</v>
      </c>
      <c r="AV465" s="14" t="s">
        <v>144</v>
      </c>
      <c r="AW465" s="14" t="s">
        <v>38</v>
      </c>
      <c r="AX465" s="14" t="s">
        <v>90</v>
      </c>
      <c r="AY465" s="273" t="s">
        <v>355</v>
      </c>
    </row>
    <row r="466" s="2" customFormat="1" ht="16.5" customHeight="1">
      <c r="A466" s="40"/>
      <c r="B466" s="41"/>
      <c r="C466" s="284" t="s">
        <v>758</v>
      </c>
      <c r="D466" s="284" t="s">
        <v>522</v>
      </c>
      <c r="E466" s="285" t="s">
        <v>11618</v>
      </c>
      <c r="F466" s="286" t="s">
        <v>11619</v>
      </c>
      <c r="G466" s="287" t="s">
        <v>635</v>
      </c>
      <c r="H466" s="288">
        <v>1</v>
      </c>
      <c r="I466" s="289"/>
      <c r="J466" s="290">
        <f>ROUND(I466*H466,2)</f>
        <v>0</v>
      </c>
      <c r="K466" s="286" t="s">
        <v>525</v>
      </c>
      <c r="L466" s="291"/>
      <c r="M466" s="292" t="s">
        <v>1</v>
      </c>
      <c r="N466" s="293" t="s">
        <v>48</v>
      </c>
      <c r="O466" s="93"/>
      <c r="P466" s="238">
        <f>O466*H466</f>
        <v>0</v>
      </c>
      <c r="Q466" s="238">
        <v>0</v>
      </c>
      <c r="R466" s="238">
        <f>Q466*H466</f>
        <v>0</v>
      </c>
      <c r="S466" s="238">
        <v>0</v>
      </c>
      <c r="T466" s="239">
        <f>S466*H466</f>
        <v>0</v>
      </c>
      <c r="U466" s="40"/>
      <c r="V466" s="40"/>
      <c r="W466" s="40"/>
      <c r="X466" s="40"/>
      <c r="Y466" s="40"/>
      <c r="Z466" s="40"/>
      <c r="AA466" s="40"/>
      <c r="AB466" s="40"/>
      <c r="AC466" s="40"/>
      <c r="AD466" s="40"/>
      <c r="AE466" s="40"/>
      <c r="AR466" s="240" t="s">
        <v>161</v>
      </c>
      <c r="AT466" s="240" t="s">
        <v>522</v>
      </c>
      <c r="AU466" s="240" t="s">
        <v>92</v>
      </c>
      <c r="AY466" s="18" t="s">
        <v>355</v>
      </c>
      <c r="BE466" s="241">
        <f>IF(N466="základní",J466,0)</f>
        <v>0</v>
      </c>
      <c r="BF466" s="241">
        <f>IF(N466="snížená",J466,0)</f>
        <v>0</v>
      </c>
      <c r="BG466" s="241">
        <f>IF(N466="zákl. přenesená",J466,0)</f>
        <v>0</v>
      </c>
      <c r="BH466" s="241">
        <f>IF(N466="sníž. přenesená",J466,0)</f>
        <v>0</v>
      </c>
      <c r="BI466" s="241">
        <f>IF(N466="nulová",J466,0)</f>
        <v>0</v>
      </c>
      <c r="BJ466" s="18" t="s">
        <v>90</v>
      </c>
      <c r="BK466" s="241">
        <f>ROUND(I466*H466,2)</f>
        <v>0</v>
      </c>
      <c r="BL466" s="18" t="s">
        <v>144</v>
      </c>
      <c r="BM466" s="240" t="s">
        <v>1024</v>
      </c>
    </row>
    <row r="467" s="2" customFormat="1">
      <c r="A467" s="40"/>
      <c r="B467" s="41"/>
      <c r="C467" s="42"/>
      <c r="D467" s="242" t="s">
        <v>368</v>
      </c>
      <c r="E467" s="42"/>
      <c r="F467" s="243" t="s">
        <v>11416</v>
      </c>
      <c r="G467" s="42"/>
      <c r="H467" s="42"/>
      <c r="I467" s="244"/>
      <c r="J467" s="42"/>
      <c r="K467" s="42"/>
      <c r="L467" s="46"/>
      <c r="M467" s="245"/>
      <c r="N467" s="246"/>
      <c r="O467" s="93"/>
      <c r="P467" s="93"/>
      <c r="Q467" s="93"/>
      <c r="R467" s="93"/>
      <c r="S467" s="93"/>
      <c r="T467" s="94"/>
      <c r="U467" s="40"/>
      <c r="V467" s="40"/>
      <c r="W467" s="40"/>
      <c r="X467" s="40"/>
      <c r="Y467" s="40"/>
      <c r="Z467" s="40"/>
      <c r="AA467" s="40"/>
      <c r="AB467" s="40"/>
      <c r="AC467" s="40"/>
      <c r="AD467" s="40"/>
      <c r="AE467" s="40"/>
      <c r="AT467" s="18" t="s">
        <v>368</v>
      </c>
      <c r="AU467" s="18" t="s">
        <v>92</v>
      </c>
    </row>
    <row r="468" s="13" customFormat="1">
      <c r="A468" s="13"/>
      <c r="B468" s="252"/>
      <c r="C468" s="253"/>
      <c r="D468" s="242" t="s">
        <v>488</v>
      </c>
      <c r="E468" s="254" t="s">
        <v>1</v>
      </c>
      <c r="F468" s="255" t="s">
        <v>90</v>
      </c>
      <c r="G468" s="253"/>
      <c r="H468" s="256">
        <v>1</v>
      </c>
      <c r="I468" s="257"/>
      <c r="J468" s="253"/>
      <c r="K468" s="253"/>
      <c r="L468" s="258"/>
      <c r="M468" s="259"/>
      <c r="N468" s="260"/>
      <c r="O468" s="260"/>
      <c r="P468" s="260"/>
      <c r="Q468" s="260"/>
      <c r="R468" s="260"/>
      <c r="S468" s="260"/>
      <c r="T468" s="261"/>
      <c r="U468" s="13"/>
      <c r="V468" s="13"/>
      <c r="W468" s="13"/>
      <c r="X468" s="13"/>
      <c r="Y468" s="13"/>
      <c r="Z468" s="13"/>
      <c r="AA468" s="13"/>
      <c r="AB468" s="13"/>
      <c r="AC468" s="13"/>
      <c r="AD468" s="13"/>
      <c r="AE468" s="13"/>
      <c r="AT468" s="262" t="s">
        <v>488</v>
      </c>
      <c r="AU468" s="262" t="s">
        <v>92</v>
      </c>
      <c r="AV468" s="13" t="s">
        <v>92</v>
      </c>
      <c r="AW468" s="13" t="s">
        <v>38</v>
      </c>
      <c r="AX468" s="13" t="s">
        <v>83</v>
      </c>
      <c r="AY468" s="262" t="s">
        <v>355</v>
      </c>
    </row>
    <row r="469" s="14" customFormat="1">
      <c r="A469" s="14"/>
      <c r="B469" s="263"/>
      <c r="C469" s="264"/>
      <c r="D469" s="242" t="s">
        <v>488</v>
      </c>
      <c r="E469" s="265" t="s">
        <v>1</v>
      </c>
      <c r="F469" s="266" t="s">
        <v>490</v>
      </c>
      <c r="G469" s="264"/>
      <c r="H469" s="267">
        <v>1</v>
      </c>
      <c r="I469" s="268"/>
      <c r="J469" s="264"/>
      <c r="K469" s="264"/>
      <c r="L469" s="269"/>
      <c r="M469" s="270"/>
      <c r="N469" s="271"/>
      <c r="O469" s="271"/>
      <c r="P469" s="271"/>
      <c r="Q469" s="271"/>
      <c r="R469" s="271"/>
      <c r="S469" s="271"/>
      <c r="T469" s="272"/>
      <c r="U469" s="14"/>
      <c r="V469" s="14"/>
      <c r="W469" s="14"/>
      <c r="X469" s="14"/>
      <c r="Y469" s="14"/>
      <c r="Z469" s="14"/>
      <c r="AA469" s="14"/>
      <c r="AB469" s="14"/>
      <c r="AC469" s="14"/>
      <c r="AD469" s="14"/>
      <c r="AE469" s="14"/>
      <c r="AT469" s="273" t="s">
        <v>488</v>
      </c>
      <c r="AU469" s="273" t="s">
        <v>92</v>
      </c>
      <c r="AV469" s="14" t="s">
        <v>144</v>
      </c>
      <c r="AW469" s="14" t="s">
        <v>38</v>
      </c>
      <c r="AX469" s="14" t="s">
        <v>90</v>
      </c>
      <c r="AY469" s="273" t="s">
        <v>355</v>
      </c>
    </row>
    <row r="470" s="2" customFormat="1" ht="21.75" customHeight="1">
      <c r="A470" s="40"/>
      <c r="B470" s="41"/>
      <c r="C470" s="229" t="s">
        <v>766</v>
      </c>
      <c r="D470" s="229" t="s">
        <v>358</v>
      </c>
      <c r="E470" s="230" t="s">
        <v>11620</v>
      </c>
      <c r="F470" s="231" t="s">
        <v>11621</v>
      </c>
      <c r="G470" s="232" t="s">
        <v>635</v>
      </c>
      <c r="H470" s="233">
        <v>3</v>
      </c>
      <c r="I470" s="234"/>
      <c r="J470" s="235">
        <f>ROUND(I470*H470,2)</f>
        <v>0</v>
      </c>
      <c r="K470" s="231" t="s">
        <v>361</v>
      </c>
      <c r="L470" s="46"/>
      <c r="M470" s="236" t="s">
        <v>1</v>
      </c>
      <c r="N470" s="237" t="s">
        <v>48</v>
      </c>
      <c r="O470" s="93"/>
      <c r="P470" s="238">
        <f>O470*H470</f>
        <v>0</v>
      </c>
      <c r="Q470" s="238">
        <v>0</v>
      </c>
      <c r="R470" s="238">
        <f>Q470*H470</f>
        <v>0</v>
      </c>
      <c r="S470" s="238">
        <v>0</v>
      </c>
      <c r="T470" s="239">
        <f>S470*H470</f>
        <v>0</v>
      </c>
      <c r="U470" s="40"/>
      <c r="V470" s="40"/>
      <c r="W470" s="40"/>
      <c r="X470" s="40"/>
      <c r="Y470" s="40"/>
      <c r="Z470" s="40"/>
      <c r="AA470" s="40"/>
      <c r="AB470" s="40"/>
      <c r="AC470" s="40"/>
      <c r="AD470" s="40"/>
      <c r="AE470" s="40"/>
      <c r="AR470" s="240" t="s">
        <v>144</v>
      </c>
      <c r="AT470" s="240" t="s">
        <v>358</v>
      </c>
      <c r="AU470" s="240" t="s">
        <v>92</v>
      </c>
      <c r="AY470" s="18" t="s">
        <v>355</v>
      </c>
      <c r="BE470" s="241">
        <f>IF(N470="základní",J470,0)</f>
        <v>0</v>
      </c>
      <c r="BF470" s="241">
        <f>IF(N470="snížená",J470,0)</f>
        <v>0</v>
      </c>
      <c r="BG470" s="241">
        <f>IF(N470="zákl. přenesená",J470,0)</f>
        <v>0</v>
      </c>
      <c r="BH470" s="241">
        <f>IF(N470="sníž. přenesená",J470,0)</f>
        <v>0</v>
      </c>
      <c r="BI470" s="241">
        <f>IF(N470="nulová",J470,0)</f>
        <v>0</v>
      </c>
      <c r="BJ470" s="18" t="s">
        <v>90</v>
      </c>
      <c r="BK470" s="241">
        <f>ROUND(I470*H470,2)</f>
        <v>0</v>
      </c>
      <c r="BL470" s="18" t="s">
        <v>144</v>
      </c>
      <c r="BM470" s="240" t="s">
        <v>1038</v>
      </c>
    </row>
    <row r="471" s="2" customFormat="1">
      <c r="A471" s="40"/>
      <c r="B471" s="41"/>
      <c r="C471" s="42"/>
      <c r="D471" s="242" t="s">
        <v>368</v>
      </c>
      <c r="E471" s="42"/>
      <c r="F471" s="243" t="s">
        <v>11416</v>
      </c>
      <c r="G471" s="42"/>
      <c r="H471" s="42"/>
      <c r="I471" s="244"/>
      <c r="J471" s="42"/>
      <c r="K471" s="42"/>
      <c r="L471" s="46"/>
      <c r="M471" s="245"/>
      <c r="N471" s="246"/>
      <c r="O471" s="93"/>
      <c r="P471" s="93"/>
      <c r="Q471" s="93"/>
      <c r="R471" s="93"/>
      <c r="S471" s="93"/>
      <c r="T471" s="94"/>
      <c r="U471" s="40"/>
      <c r="V471" s="40"/>
      <c r="W471" s="40"/>
      <c r="X471" s="40"/>
      <c r="Y471" s="40"/>
      <c r="Z471" s="40"/>
      <c r="AA471" s="40"/>
      <c r="AB471" s="40"/>
      <c r="AC471" s="40"/>
      <c r="AD471" s="40"/>
      <c r="AE471" s="40"/>
      <c r="AT471" s="18" t="s">
        <v>368</v>
      </c>
      <c r="AU471" s="18" t="s">
        <v>92</v>
      </c>
    </row>
    <row r="472" s="13" customFormat="1">
      <c r="A472" s="13"/>
      <c r="B472" s="252"/>
      <c r="C472" s="253"/>
      <c r="D472" s="242" t="s">
        <v>488</v>
      </c>
      <c r="E472" s="254" t="s">
        <v>1</v>
      </c>
      <c r="F472" s="255" t="s">
        <v>11622</v>
      </c>
      <c r="G472" s="253"/>
      <c r="H472" s="256">
        <v>3</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488</v>
      </c>
      <c r="AU472" s="262" t="s">
        <v>92</v>
      </c>
      <c r="AV472" s="13" t="s">
        <v>92</v>
      </c>
      <c r="AW472" s="13" t="s">
        <v>38</v>
      </c>
      <c r="AX472" s="13" t="s">
        <v>83</v>
      </c>
      <c r="AY472" s="262" t="s">
        <v>355</v>
      </c>
    </row>
    <row r="473" s="14" customFormat="1">
      <c r="A473" s="14"/>
      <c r="B473" s="263"/>
      <c r="C473" s="264"/>
      <c r="D473" s="242" t="s">
        <v>488</v>
      </c>
      <c r="E473" s="265" t="s">
        <v>1</v>
      </c>
      <c r="F473" s="266" t="s">
        <v>490</v>
      </c>
      <c r="G473" s="264"/>
      <c r="H473" s="267">
        <v>3</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488</v>
      </c>
      <c r="AU473" s="273" t="s">
        <v>92</v>
      </c>
      <c r="AV473" s="14" t="s">
        <v>144</v>
      </c>
      <c r="AW473" s="14" t="s">
        <v>38</v>
      </c>
      <c r="AX473" s="14" t="s">
        <v>90</v>
      </c>
      <c r="AY473" s="273" t="s">
        <v>355</v>
      </c>
    </row>
    <row r="474" s="2" customFormat="1" ht="21.75" customHeight="1">
      <c r="A474" s="40"/>
      <c r="B474" s="41"/>
      <c r="C474" s="284" t="s">
        <v>772</v>
      </c>
      <c r="D474" s="284" t="s">
        <v>522</v>
      </c>
      <c r="E474" s="285" t="s">
        <v>11623</v>
      </c>
      <c r="F474" s="286" t="s">
        <v>11624</v>
      </c>
      <c r="G474" s="287" t="s">
        <v>635</v>
      </c>
      <c r="H474" s="288">
        <v>1</v>
      </c>
      <c r="I474" s="289"/>
      <c r="J474" s="290">
        <f>ROUND(I474*H474,2)</f>
        <v>0</v>
      </c>
      <c r="K474" s="286" t="s">
        <v>525</v>
      </c>
      <c r="L474" s="291"/>
      <c r="M474" s="292" t="s">
        <v>1</v>
      </c>
      <c r="N474" s="293" t="s">
        <v>48</v>
      </c>
      <c r="O474" s="93"/>
      <c r="P474" s="238">
        <f>O474*H474</f>
        <v>0</v>
      </c>
      <c r="Q474" s="238">
        <v>0</v>
      </c>
      <c r="R474" s="238">
        <f>Q474*H474</f>
        <v>0</v>
      </c>
      <c r="S474" s="238">
        <v>0</v>
      </c>
      <c r="T474" s="239">
        <f>S474*H474</f>
        <v>0</v>
      </c>
      <c r="U474" s="40"/>
      <c r="V474" s="40"/>
      <c r="W474" s="40"/>
      <c r="X474" s="40"/>
      <c r="Y474" s="40"/>
      <c r="Z474" s="40"/>
      <c r="AA474" s="40"/>
      <c r="AB474" s="40"/>
      <c r="AC474" s="40"/>
      <c r="AD474" s="40"/>
      <c r="AE474" s="40"/>
      <c r="AR474" s="240" t="s">
        <v>161</v>
      </c>
      <c r="AT474" s="240" t="s">
        <v>522</v>
      </c>
      <c r="AU474" s="240" t="s">
        <v>92</v>
      </c>
      <c r="AY474" s="18" t="s">
        <v>355</v>
      </c>
      <c r="BE474" s="241">
        <f>IF(N474="základní",J474,0)</f>
        <v>0</v>
      </c>
      <c r="BF474" s="241">
        <f>IF(N474="snížená",J474,0)</f>
        <v>0</v>
      </c>
      <c r="BG474" s="241">
        <f>IF(N474="zákl. přenesená",J474,0)</f>
        <v>0</v>
      </c>
      <c r="BH474" s="241">
        <f>IF(N474="sníž. přenesená",J474,0)</f>
        <v>0</v>
      </c>
      <c r="BI474" s="241">
        <f>IF(N474="nulová",J474,0)</f>
        <v>0</v>
      </c>
      <c r="BJ474" s="18" t="s">
        <v>90</v>
      </c>
      <c r="BK474" s="241">
        <f>ROUND(I474*H474,2)</f>
        <v>0</v>
      </c>
      <c r="BL474" s="18" t="s">
        <v>144</v>
      </c>
      <c r="BM474" s="240" t="s">
        <v>1048</v>
      </c>
    </row>
    <row r="475" s="2" customFormat="1">
      <c r="A475" s="40"/>
      <c r="B475" s="41"/>
      <c r="C475" s="42"/>
      <c r="D475" s="242" t="s">
        <v>368</v>
      </c>
      <c r="E475" s="42"/>
      <c r="F475" s="243" t="s">
        <v>11416</v>
      </c>
      <c r="G475" s="42"/>
      <c r="H475" s="42"/>
      <c r="I475" s="244"/>
      <c r="J475" s="42"/>
      <c r="K475" s="42"/>
      <c r="L475" s="46"/>
      <c r="M475" s="245"/>
      <c r="N475" s="246"/>
      <c r="O475" s="93"/>
      <c r="P475" s="93"/>
      <c r="Q475" s="93"/>
      <c r="R475" s="93"/>
      <c r="S475" s="93"/>
      <c r="T475" s="94"/>
      <c r="U475" s="40"/>
      <c r="V475" s="40"/>
      <c r="W475" s="40"/>
      <c r="X475" s="40"/>
      <c r="Y475" s="40"/>
      <c r="Z475" s="40"/>
      <c r="AA475" s="40"/>
      <c r="AB475" s="40"/>
      <c r="AC475" s="40"/>
      <c r="AD475" s="40"/>
      <c r="AE475" s="40"/>
      <c r="AT475" s="18" t="s">
        <v>368</v>
      </c>
      <c r="AU475" s="18" t="s">
        <v>92</v>
      </c>
    </row>
    <row r="476" s="13" customFormat="1">
      <c r="A476" s="13"/>
      <c r="B476" s="252"/>
      <c r="C476" s="253"/>
      <c r="D476" s="242" t="s">
        <v>488</v>
      </c>
      <c r="E476" s="254" t="s">
        <v>1</v>
      </c>
      <c r="F476" s="255" t="s">
        <v>90</v>
      </c>
      <c r="G476" s="253"/>
      <c r="H476" s="256">
        <v>1</v>
      </c>
      <c r="I476" s="257"/>
      <c r="J476" s="253"/>
      <c r="K476" s="253"/>
      <c r="L476" s="258"/>
      <c r="M476" s="259"/>
      <c r="N476" s="260"/>
      <c r="O476" s="260"/>
      <c r="P476" s="260"/>
      <c r="Q476" s="260"/>
      <c r="R476" s="260"/>
      <c r="S476" s="260"/>
      <c r="T476" s="261"/>
      <c r="U476" s="13"/>
      <c r="V476" s="13"/>
      <c r="W476" s="13"/>
      <c r="X476" s="13"/>
      <c r="Y476" s="13"/>
      <c r="Z476" s="13"/>
      <c r="AA476" s="13"/>
      <c r="AB476" s="13"/>
      <c r="AC476" s="13"/>
      <c r="AD476" s="13"/>
      <c r="AE476" s="13"/>
      <c r="AT476" s="262" t="s">
        <v>488</v>
      </c>
      <c r="AU476" s="262" t="s">
        <v>92</v>
      </c>
      <c r="AV476" s="13" t="s">
        <v>92</v>
      </c>
      <c r="AW476" s="13" t="s">
        <v>38</v>
      </c>
      <c r="AX476" s="13" t="s">
        <v>83</v>
      </c>
      <c r="AY476" s="262" t="s">
        <v>355</v>
      </c>
    </row>
    <row r="477" s="14" customFormat="1">
      <c r="A477" s="14"/>
      <c r="B477" s="263"/>
      <c r="C477" s="264"/>
      <c r="D477" s="242" t="s">
        <v>488</v>
      </c>
      <c r="E477" s="265" t="s">
        <v>1</v>
      </c>
      <c r="F477" s="266" t="s">
        <v>490</v>
      </c>
      <c r="G477" s="264"/>
      <c r="H477" s="267">
        <v>1</v>
      </c>
      <c r="I477" s="268"/>
      <c r="J477" s="264"/>
      <c r="K477" s="264"/>
      <c r="L477" s="269"/>
      <c r="M477" s="270"/>
      <c r="N477" s="271"/>
      <c r="O477" s="271"/>
      <c r="P477" s="271"/>
      <c r="Q477" s="271"/>
      <c r="R477" s="271"/>
      <c r="S477" s="271"/>
      <c r="T477" s="272"/>
      <c r="U477" s="14"/>
      <c r="V477" s="14"/>
      <c r="W477" s="14"/>
      <c r="X477" s="14"/>
      <c r="Y477" s="14"/>
      <c r="Z477" s="14"/>
      <c r="AA477" s="14"/>
      <c r="AB477" s="14"/>
      <c r="AC477" s="14"/>
      <c r="AD477" s="14"/>
      <c r="AE477" s="14"/>
      <c r="AT477" s="273" t="s">
        <v>488</v>
      </c>
      <c r="AU477" s="273" t="s">
        <v>92</v>
      </c>
      <c r="AV477" s="14" t="s">
        <v>144</v>
      </c>
      <c r="AW477" s="14" t="s">
        <v>38</v>
      </c>
      <c r="AX477" s="14" t="s">
        <v>90</v>
      </c>
      <c r="AY477" s="273" t="s">
        <v>355</v>
      </c>
    </row>
    <row r="478" s="2" customFormat="1" ht="21.75" customHeight="1">
      <c r="A478" s="40"/>
      <c r="B478" s="41"/>
      <c r="C478" s="284" t="s">
        <v>776</v>
      </c>
      <c r="D478" s="284" t="s">
        <v>522</v>
      </c>
      <c r="E478" s="285" t="s">
        <v>11625</v>
      </c>
      <c r="F478" s="286" t="s">
        <v>11626</v>
      </c>
      <c r="G478" s="287" t="s">
        <v>635</v>
      </c>
      <c r="H478" s="288">
        <v>2</v>
      </c>
      <c r="I478" s="289"/>
      <c r="J478" s="290">
        <f>ROUND(I478*H478,2)</f>
        <v>0</v>
      </c>
      <c r="K478" s="286" t="s">
        <v>525</v>
      </c>
      <c r="L478" s="291"/>
      <c r="M478" s="292" t="s">
        <v>1</v>
      </c>
      <c r="N478" s="293" t="s">
        <v>48</v>
      </c>
      <c r="O478" s="93"/>
      <c r="P478" s="238">
        <f>O478*H478</f>
        <v>0</v>
      </c>
      <c r="Q478" s="238">
        <v>0</v>
      </c>
      <c r="R478" s="238">
        <f>Q478*H478</f>
        <v>0</v>
      </c>
      <c r="S478" s="238">
        <v>0</v>
      </c>
      <c r="T478" s="239">
        <f>S478*H478</f>
        <v>0</v>
      </c>
      <c r="U478" s="40"/>
      <c r="V478" s="40"/>
      <c r="W478" s="40"/>
      <c r="X478" s="40"/>
      <c r="Y478" s="40"/>
      <c r="Z478" s="40"/>
      <c r="AA478" s="40"/>
      <c r="AB478" s="40"/>
      <c r="AC478" s="40"/>
      <c r="AD478" s="40"/>
      <c r="AE478" s="40"/>
      <c r="AR478" s="240" t="s">
        <v>161</v>
      </c>
      <c r="AT478" s="240" t="s">
        <v>522</v>
      </c>
      <c r="AU478" s="240" t="s">
        <v>92</v>
      </c>
      <c r="AY478" s="18" t="s">
        <v>355</v>
      </c>
      <c r="BE478" s="241">
        <f>IF(N478="základní",J478,0)</f>
        <v>0</v>
      </c>
      <c r="BF478" s="241">
        <f>IF(N478="snížená",J478,0)</f>
        <v>0</v>
      </c>
      <c r="BG478" s="241">
        <f>IF(N478="zákl. přenesená",J478,0)</f>
        <v>0</v>
      </c>
      <c r="BH478" s="241">
        <f>IF(N478="sníž. přenesená",J478,0)</f>
        <v>0</v>
      </c>
      <c r="BI478" s="241">
        <f>IF(N478="nulová",J478,0)</f>
        <v>0</v>
      </c>
      <c r="BJ478" s="18" t="s">
        <v>90</v>
      </c>
      <c r="BK478" s="241">
        <f>ROUND(I478*H478,2)</f>
        <v>0</v>
      </c>
      <c r="BL478" s="18" t="s">
        <v>144</v>
      </c>
      <c r="BM478" s="240" t="s">
        <v>1057</v>
      </c>
    </row>
    <row r="479" s="2" customFormat="1">
      <c r="A479" s="40"/>
      <c r="B479" s="41"/>
      <c r="C479" s="42"/>
      <c r="D479" s="242" t="s">
        <v>368</v>
      </c>
      <c r="E479" s="42"/>
      <c r="F479" s="243" t="s">
        <v>11416</v>
      </c>
      <c r="G479" s="42"/>
      <c r="H479" s="42"/>
      <c r="I479" s="244"/>
      <c r="J479" s="42"/>
      <c r="K479" s="42"/>
      <c r="L479" s="46"/>
      <c r="M479" s="245"/>
      <c r="N479" s="246"/>
      <c r="O479" s="93"/>
      <c r="P479" s="93"/>
      <c r="Q479" s="93"/>
      <c r="R479" s="93"/>
      <c r="S479" s="93"/>
      <c r="T479" s="94"/>
      <c r="U479" s="40"/>
      <c r="V479" s="40"/>
      <c r="W479" s="40"/>
      <c r="X479" s="40"/>
      <c r="Y479" s="40"/>
      <c r="Z479" s="40"/>
      <c r="AA479" s="40"/>
      <c r="AB479" s="40"/>
      <c r="AC479" s="40"/>
      <c r="AD479" s="40"/>
      <c r="AE479" s="40"/>
      <c r="AT479" s="18" t="s">
        <v>368</v>
      </c>
      <c r="AU479" s="18" t="s">
        <v>92</v>
      </c>
    </row>
    <row r="480" s="13" customFormat="1">
      <c r="A480" s="13"/>
      <c r="B480" s="252"/>
      <c r="C480" s="253"/>
      <c r="D480" s="242" t="s">
        <v>488</v>
      </c>
      <c r="E480" s="254" t="s">
        <v>1</v>
      </c>
      <c r="F480" s="255" t="s">
        <v>10851</v>
      </c>
      <c r="G480" s="253"/>
      <c r="H480" s="256">
        <v>2</v>
      </c>
      <c r="I480" s="257"/>
      <c r="J480" s="253"/>
      <c r="K480" s="253"/>
      <c r="L480" s="258"/>
      <c r="M480" s="259"/>
      <c r="N480" s="260"/>
      <c r="O480" s="260"/>
      <c r="P480" s="260"/>
      <c r="Q480" s="260"/>
      <c r="R480" s="260"/>
      <c r="S480" s="260"/>
      <c r="T480" s="261"/>
      <c r="U480" s="13"/>
      <c r="V480" s="13"/>
      <c r="W480" s="13"/>
      <c r="X480" s="13"/>
      <c r="Y480" s="13"/>
      <c r="Z480" s="13"/>
      <c r="AA480" s="13"/>
      <c r="AB480" s="13"/>
      <c r="AC480" s="13"/>
      <c r="AD480" s="13"/>
      <c r="AE480" s="13"/>
      <c r="AT480" s="262" t="s">
        <v>488</v>
      </c>
      <c r="AU480" s="262" t="s">
        <v>92</v>
      </c>
      <c r="AV480" s="13" t="s">
        <v>92</v>
      </c>
      <c r="AW480" s="13" t="s">
        <v>38</v>
      </c>
      <c r="AX480" s="13" t="s">
        <v>83</v>
      </c>
      <c r="AY480" s="262" t="s">
        <v>355</v>
      </c>
    </row>
    <row r="481" s="14" customFormat="1">
      <c r="A481" s="14"/>
      <c r="B481" s="263"/>
      <c r="C481" s="264"/>
      <c r="D481" s="242" t="s">
        <v>488</v>
      </c>
      <c r="E481" s="265" t="s">
        <v>1</v>
      </c>
      <c r="F481" s="266" t="s">
        <v>490</v>
      </c>
      <c r="G481" s="264"/>
      <c r="H481" s="267">
        <v>2</v>
      </c>
      <c r="I481" s="268"/>
      <c r="J481" s="264"/>
      <c r="K481" s="264"/>
      <c r="L481" s="269"/>
      <c r="M481" s="270"/>
      <c r="N481" s="271"/>
      <c r="O481" s="271"/>
      <c r="P481" s="271"/>
      <c r="Q481" s="271"/>
      <c r="R481" s="271"/>
      <c r="S481" s="271"/>
      <c r="T481" s="272"/>
      <c r="U481" s="14"/>
      <c r="V481" s="14"/>
      <c r="W481" s="14"/>
      <c r="X481" s="14"/>
      <c r="Y481" s="14"/>
      <c r="Z481" s="14"/>
      <c r="AA481" s="14"/>
      <c r="AB481" s="14"/>
      <c r="AC481" s="14"/>
      <c r="AD481" s="14"/>
      <c r="AE481" s="14"/>
      <c r="AT481" s="273" t="s">
        <v>488</v>
      </c>
      <c r="AU481" s="273" t="s">
        <v>92</v>
      </c>
      <c r="AV481" s="14" t="s">
        <v>144</v>
      </c>
      <c r="AW481" s="14" t="s">
        <v>38</v>
      </c>
      <c r="AX481" s="14" t="s">
        <v>90</v>
      </c>
      <c r="AY481" s="273" t="s">
        <v>355</v>
      </c>
    </row>
    <row r="482" s="2" customFormat="1" ht="16.5" customHeight="1">
      <c r="A482" s="40"/>
      <c r="B482" s="41"/>
      <c r="C482" s="229" t="s">
        <v>780</v>
      </c>
      <c r="D482" s="229" t="s">
        <v>358</v>
      </c>
      <c r="E482" s="230" t="s">
        <v>11627</v>
      </c>
      <c r="F482" s="231" t="s">
        <v>11628</v>
      </c>
      <c r="G482" s="232" t="s">
        <v>635</v>
      </c>
      <c r="H482" s="233">
        <v>3</v>
      </c>
      <c r="I482" s="234"/>
      <c r="J482" s="235">
        <f>ROUND(I482*H482,2)</f>
        <v>0</v>
      </c>
      <c r="K482" s="231" t="s">
        <v>361</v>
      </c>
      <c r="L482" s="46"/>
      <c r="M482" s="236" t="s">
        <v>1</v>
      </c>
      <c r="N482" s="237" t="s">
        <v>48</v>
      </c>
      <c r="O482" s="93"/>
      <c r="P482" s="238">
        <f>O482*H482</f>
        <v>0</v>
      </c>
      <c r="Q482" s="238">
        <v>0</v>
      </c>
      <c r="R482" s="238">
        <f>Q482*H482</f>
        <v>0</v>
      </c>
      <c r="S482" s="238">
        <v>0</v>
      </c>
      <c r="T482" s="239">
        <f>S482*H482</f>
        <v>0</v>
      </c>
      <c r="U482" s="40"/>
      <c r="V482" s="40"/>
      <c r="W482" s="40"/>
      <c r="X482" s="40"/>
      <c r="Y482" s="40"/>
      <c r="Z482" s="40"/>
      <c r="AA482" s="40"/>
      <c r="AB482" s="40"/>
      <c r="AC482" s="40"/>
      <c r="AD482" s="40"/>
      <c r="AE482" s="40"/>
      <c r="AR482" s="240" t="s">
        <v>144</v>
      </c>
      <c r="AT482" s="240" t="s">
        <v>358</v>
      </c>
      <c r="AU482" s="240" t="s">
        <v>92</v>
      </c>
      <c r="AY482" s="18" t="s">
        <v>355</v>
      </c>
      <c r="BE482" s="241">
        <f>IF(N482="základní",J482,0)</f>
        <v>0</v>
      </c>
      <c r="BF482" s="241">
        <f>IF(N482="snížená",J482,0)</f>
        <v>0</v>
      </c>
      <c r="BG482" s="241">
        <f>IF(N482="zákl. přenesená",J482,0)</f>
        <v>0</v>
      </c>
      <c r="BH482" s="241">
        <f>IF(N482="sníž. přenesená",J482,0)</f>
        <v>0</v>
      </c>
      <c r="BI482" s="241">
        <f>IF(N482="nulová",J482,0)</f>
        <v>0</v>
      </c>
      <c r="BJ482" s="18" t="s">
        <v>90</v>
      </c>
      <c r="BK482" s="241">
        <f>ROUND(I482*H482,2)</f>
        <v>0</v>
      </c>
      <c r="BL482" s="18" t="s">
        <v>144</v>
      </c>
      <c r="BM482" s="240" t="s">
        <v>1065</v>
      </c>
    </row>
    <row r="483" s="2" customFormat="1">
      <c r="A483" s="40"/>
      <c r="B483" s="41"/>
      <c r="C483" s="42"/>
      <c r="D483" s="242" t="s">
        <v>368</v>
      </c>
      <c r="E483" s="42"/>
      <c r="F483" s="243" t="s">
        <v>11416</v>
      </c>
      <c r="G483" s="42"/>
      <c r="H483" s="42"/>
      <c r="I483" s="244"/>
      <c r="J483" s="42"/>
      <c r="K483" s="42"/>
      <c r="L483" s="46"/>
      <c r="M483" s="245"/>
      <c r="N483" s="246"/>
      <c r="O483" s="93"/>
      <c r="P483" s="93"/>
      <c r="Q483" s="93"/>
      <c r="R483" s="93"/>
      <c r="S483" s="93"/>
      <c r="T483" s="94"/>
      <c r="U483" s="40"/>
      <c r="V483" s="40"/>
      <c r="W483" s="40"/>
      <c r="X483" s="40"/>
      <c r="Y483" s="40"/>
      <c r="Z483" s="40"/>
      <c r="AA483" s="40"/>
      <c r="AB483" s="40"/>
      <c r="AC483" s="40"/>
      <c r="AD483" s="40"/>
      <c r="AE483" s="40"/>
      <c r="AT483" s="18" t="s">
        <v>368</v>
      </c>
      <c r="AU483" s="18" t="s">
        <v>92</v>
      </c>
    </row>
    <row r="484" s="13" customFormat="1">
      <c r="A484" s="13"/>
      <c r="B484" s="252"/>
      <c r="C484" s="253"/>
      <c r="D484" s="242" t="s">
        <v>488</v>
      </c>
      <c r="E484" s="254" t="s">
        <v>1</v>
      </c>
      <c r="F484" s="255" t="s">
        <v>10858</v>
      </c>
      <c r="G484" s="253"/>
      <c r="H484" s="256">
        <v>3</v>
      </c>
      <c r="I484" s="257"/>
      <c r="J484" s="253"/>
      <c r="K484" s="253"/>
      <c r="L484" s="258"/>
      <c r="M484" s="259"/>
      <c r="N484" s="260"/>
      <c r="O484" s="260"/>
      <c r="P484" s="260"/>
      <c r="Q484" s="260"/>
      <c r="R484" s="260"/>
      <c r="S484" s="260"/>
      <c r="T484" s="261"/>
      <c r="U484" s="13"/>
      <c r="V484" s="13"/>
      <c r="W484" s="13"/>
      <c r="X484" s="13"/>
      <c r="Y484" s="13"/>
      <c r="Z484" s="13"/>
      <c r="AA484" s="13"/>
      <c r="AB484" s="13"/>
      <c r="AC484" s="13"/>
      <c r="AD484" s="13"/>
      <c r="AE484" s="13"/>
      <c r="AT484" s="262" t="s">
        <v>488</v>
      </c>
      <c r="AU484" s="262" t="s">
        <v>92</v>
      </c>
      <c r="AV484" s="13" t="s">
        <v>92</v>
      </c>
      <c r="AW484" s="13" t="s">
        <v>38</v>
      </c>
      <c r="AX484" s="13" t="s">
        <v>83</v>
      </c>
      <c r="AY484" s="262" t="s">
        <v>355</v>
      </c>
    </row>
    <row r="485" s="14" customFormat="1">
      <c r="A485" s="14"/>
      <c r="B485" s="263"/>
      <c r="C485" s="264"/>
      <c r="D485" s="242" t="s">
        <v>488</v>
      </c>
      <c r="E485" s="265" t="s">
        <v>1</v>
      </c>
      <c r="F485" s="266" t="s">
        <v>490</v>
      </c>
      <c r="G485" s="264"/>
      <c r="H485" s="267">
        <v>3</v>
      </c>
      <c r="I485" s="268"/>
      <c r="J485" s="264"/>
      <c r="K485" s="264"/>
      <c r="L485" s="269"/>
      <c r="M485" s="270"/>
      <c r="N485" s="271"/>
      <c r="O485" s="271"/>
      <c r="P485" s="271"/>
      <c r="Q485" s="271"/>
      <c r="R485" s="271"/>
      <c r="S485" s="271"/>
      <c r="T485" s="272"/>
      <c r="U485" s="14"/>
      <c r="V485" s="14"/>
      <c r="W485" s="14"/>
      <c r="X485" s="14"/>
      <c r="Y485" s="14"/>
      <c r="Z485" s="14"/>
      <c r="AA485" s="14"/>
      <c r="AB485" s="14"/>
      <c r="AC485" s="14"/>
      <c r="AD485" s="14"/>
      <c r="AE485" s="14"/>
      <c r="AT485" s="273" t="s">
        <v>488</v>
      </c>
      <c r="AU485" s="273" t="s">
        <v>92</v>
      </c>
      <c r="AV485" s="14" t="s">
        <v>144</v>
      </c>
      <c r="AW485" s="14" t="s">
        <v>38</v>
      </c>
      <c r="AX485" s="14" t="s">
        <v>90</v>
      </c>
      <c r="AY485" s="273" t="s">
        <v>355</v>
      </c>
    </row>
    <row r="486" s="2" customFormat="1">
      <c r="A486" s="40"/>
      <c r="B486" s="41"/>
      <c r="C486" s="284" t="s">
        <v>785</v>
      </c>
      <c r="D486" s="284" t="s">
        <v>522</v>
      </c>
      <c r="E486" s="285" t="s">
        <v>11629</v>
      </c>
      <c r="F486" s="286" t="s">
        <v>11630</v>
      </c>
      <c r="G486" s="287" t="s">
        <v>635</v>
      </c>
      <c r="H486" s="288">
        <v>3</v>
      </c>
      <c r="I486" s="289"/>
      <c r="J486" s="290">
        <f>ROUND(I486*H486,2)</f>
        <v>0</v>
      </c>
      <c r="K486" s="286" t="s">
        <v>525</v>
      </c>
      <c r="L486" s="291"/>
      <c r="M486" s="292" t="s">
        <v>1</v>
      </c>
      <c r="N486" s="293" t="s">
        <v>48</v>
      </c>
      <c r="O486" s="93"/>
      <c r="P486" s="238">
        <f>O486*H486</f>
        <v>0</v>
      </c>
      <c r="Q486" s="238">
        <v>0</v>
      </c>
      <c r="R486" s="238">
        <f>Q486*H486</f>
        <v>0</v>
      </c>
      <c r="S486" s="238">
        <v>0</v>
      </c>
      <c r="T486" s="239">
        <f>S486*H486</f>
        <v>0</v>
      </c>
      <c r="U486" s="40"/>
      <c r="V486" s="40"/>
      <c r="W486" s="40"/>
      <c r="X486" s="40"/>
      <c r="Y486" s="40"/>
      <c r="Z486" s="40"/>
      <c r="AA486" s="40"/>
      <c r="AB486" s="40"/>
      <c r="AC486" s="40"/>
      <c r="AD486" s="40"/>
      <c r="AE486" s="40"/>
      <c r="AR486" s="240" t="s">
        <v>161</v>
      </c>
      <c r="AT486" s="240" t="s">
        <v>522</v>
      </c>
      <c r="AU486" s="240" t="s">
        <v>92</v>
      </c>
      <c r="AY486" s="18" t="s">
        <v>355</v>
      </c>
      <c r="BE486" s="241">
        <f>IF(N486="základní",J486,0)</f>
        <v>0</v>
      </c>
      <c r="BF486" s="241">
        <f>IF(N486="snížená",J486,0)</f>
        <v>0</v>
      </c>
      <c r="BG486" s="241">
        <f>IF(N486="zákl. přenesená",J486,0)</f>
        <v>0</v>
      </c>
      <c r="BH486" s="241">
        <f>IF(N486="sníž. přenesená",J486,0)</f>
        <v>0</v>
      </c>
      <c r="BI486" s="241">
        <f>IF(N486="nulová",J486,0)</f>
        <v>0</v>
      </c>
      <c r="BJ486" s="18" t="s">
        <v>90</v>
      </c>
      <c r="BK486" s="241">
        <f>ROUND(I486*H486,2)</f>
        <v>0</v>
      </c>
      <c r="BL486" s="18" t="s">
        <v>144</v>
      </c>
      <c r="BM486" s="240" t="s">
        <v>1074</v>
      </c>
    </row>
    <row r="487" s="2" customFormat="1">
      <c r="A487" s="40"/>
      <c r="B487" s="41"/>
      <c r="C487" s="42"/>
      <c r="D487" s="242" t="s">
        <v>368</v>
      </c>
      <c r="E487" s="42"/>
      <c r="F487" s="243" t="s">
        <v>11416</v>
      </c>
      <c r="G487" s="42"/>
      <c r="H487" s="42"/>
      <c r="I487" s="244"/>
      <c r="J487" s="42"/>
      <c r="K487" s="42"/>
      <c r="L487" s="46"/>
      <c r="M487" s="245"/>
      <c r="N487" s="246"/>
      <c r="O487" s="93"/>
      <c r="P487" s="93"/>
      <c r="Q487" s="93"/>
      <c r="R487" s="93"/>
      <c r="S487" s="93"/>
      <c r="T487" s="94"/>
      <c r="U487" s="40"/>
      <c r="V487" s="40"/>
      <c r="W487" s="40"/>
      <c r="X487" s="40"/>
      <c r="Y487" s="40"/>
      <c r="Z487" s="40"/>
      <c r="AA487" s="40"/>
      <c r="AB487" s="40"/>
      <c r="AC487" s="40"/>
      <c r="AD487" s="40"/>
      <c r="AE487" s="40"/>
      <c r="AT487" s="18" t="s">
        <v>368</v>
      </c>
      <c r="AU487" s="18" t="s">
        <v>92</v>
      </c>
    </row>
    <row r="488" s="13" customFormat="1">
      <c r="A488" s="13"/>
      <c r="B488" s="252"/>
      <c r="C488" s="253"/>
      <c r="D488" s="242" t="s">
        <v>488</v>
      </c>
      <c r="E488" s="254" t="s">
        <v>1</v>
      </c>
      <c r="F488" s="255" t="s">
        <v>10858</v>
      </c>
      <c r="G488" s="253"/>
      <c r="H488" s="256">
        <v>3</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488</v>
      </c>
      <c r="AU488" s="262" t="s">
        <v>92</v>
      </c>
      <c r="AV488" s="13" t="s">
        <v>92</v>
      </c>
      <c r="AW488" s="13" t="s">
        <v>38</v>
      </c>
      <c r="AX488" s="13" t="s">
        <v>83</v>
      </c>
      <c r="AY488" s="262" t="s">
        <v>355</v>
      </c>
    </row>
    <row r="489" s="14" customFormat="1">
      <c r="A489" s="14"/>
      <c r="B489" s="263"/>
      <c r="C489" s="264"/>
      <c r="D489" s="242" t="s">
        <v>488</v>
      </c>
      <c r="E489" s="265" t="s">
        <v>1</v>
      </c>
      <c r="F489" s="266" t="s">
        <v>490</v>
      </c>
      <c r="G489" s="264"/>
      <c r="H489" s="267">
        <v>3</v>
      </c>
      <c r="I489" s="268"/>
      <c r="J489" s="264"/>
      <c r="K489" s="264"/>
      <c r="L489" s="269"/>
      <c r="M489" s="270"/>
      <c r="N489" s="271"/>
      <c r="O489" s="271"/>
      <c r="P489" s="271"/>
      <c r="Q489" s="271"/>
      <c r="R489" s="271"/>
      <c r="S489" s="271"/>
      <c r="T489" s="272"/>
      <c r="U489" s="14"/>
      <c r="V489" s="14"/>
      <c r="W489" s="14"/>
      <c r="X489" s="14"/>
      <c r="Y489" s="14"/>
      <c r="Z489" s="14"/>
      <c r="AA489" s="14"/>
      <c r="AB489" s="14"/>
      <c r="AC489" s="14"/>
      <c r="AD489" s="14"/>
      <c r="AE489" s="14"/>
      <c r="AT489" s="273" t="s">
        <v>488</v>
      </c>
      <c r="AU489" s="273" t="s">
        <v>92</v>
      </c>
      <c r="AV489" s="14" t="s">
        <v>144</v>
      </c>
      <c r="AW489" s="14" t="s">
        <v>38</v>
      </c>
      <c r="AX489" s="14" t="s">
        <v>90</v>
      </c>
      <c r="AY489" s="273" t="s">
        <v>355</v>
      </c>
    </row>
    <row r="490" s="2" customFormat="1" ht="16.5" customHeight="1">
      <c r="A490" s="40"/>
      <c r="B490" s="41"/>
      <c r="C490" s="284" t="s">
        <v>791</v>
      </c>
      <c r="D490" s="284" t="s">
        <v>522</v>
      </c>
      <c r="E490" s="285" t="s">
        <v>11631</v>
      </c>
      <c r="F490" s="286" t="s">
        <v>11632</v>
      </c>
      <c r="G490" s="287" t="s">
        <v>635</v>
      </c>
      <c r="H490" s="288">
        <v>4</v>
      </c>
      <c r="I490" s="289"/>
      <c r="J490" s="290">
        <f>ROUND(I490*H490,2)</f>
        <v>0</v>
      </c>
      <c r="K490" s="286" t="s">
        <v>525</v>
      </c>
      <c r="L490" s="291"/>
      <c r="M490" s="292" t="s">
        <v>1</v>
      </c>
      <c r="N490" s="293" t="s">
        <v>48</v>
      </c>
      <c r="O490" s="93"/>
      <c r="P490" s="238">
        <f>O490*H490</f>
        <v>0</v>
      </c>
      <c r="Q490" s="238">
        <v>0</v>
      </c>
      <c r="R490" s="238">
        <f>Q490*H490</f>
        <v>0</v>
      </c>
      <c r="S490" s="238">
        <v>0</v>
      </c>
      <c r="T490" s="239">
        <f>S490*H490</f>
        <v>0</v>
      </c>
      <c r="U490" s="40"/>
      <c r="V490" s="40"/>
      <c r="W490" s="40"/>
      <c r="X490" s="40"/>
      <c r="Y490" s="40"/>
      <c r="Z490" s="40"/>
      <c r="AA490" s="40"/>
      <c r="AB490" s="40"/>
      <c r="AC490" s="40"/>
      <c r="AD490" s="40"/>
      <c r="AE490" s="40"/>
      <c r="AR490" s="240" t="s">
        <v>161</v>
      </c>
      <c r="AT490" s="240" t="s">
        <v>522</v>
      </c>
      <c r="AU490" s="240" t="s">
        <v>92</v>
      </c>
      <c r="AY490" s="18" t="s">
        <v>355</v>
      </c>
      <c r="BE490" s="241">
        <f>IF(N490="základní",J490,0)</f>
        <v>0</v>
      </c>
      <c r="BF490" s="241">
        <f>IF(N490="snížená",J490,0)</f>
        <v>0</v>
      </c>
      <c r="BG490" s="241">
        <f>IF(N490="zákl. přenesená",J490,0)</f>
        <v>0</v>
      </c>
      <c r="BH490" s="241">
        <f>IF(N490="sníž. přenesená",J490,0)</f>
        <v>0</v>
      </c>
      <c r="BI490" s="241">
        <f>IF(N490="nulová",J490,0)</f>
        <v>0</v>
      </c>
      <c r="BJ490" s="18" t="s">
        <v>90</v>
      </c>
      <c r="BK490" s="241">
        <f>ROUND(I490*H490,2)</f>
        <v>0</v>
      </c>
      <c r="BL490" s="18" t="s">
        <v>144</v>
      </c>
      <c r="BM490" s="240" t="s">
        <v>1083</v>
      </c>
    </row>
    <row r="491" s="2" customFormat="1">
      <c r="A491" s="40"/>
      <c r="B491" s="41"/>
      <c r="C491" s="42"/>
      <c r="D491" s="242" t="s">
        <v>368</v>
      </c>
      <c r="E491" s="42"/>
      <c r="F491" s="243" t="s">
        <v>11416</v>
      </c>
      <c r="G491" s="42"/>
      <c r="H491" s="42"/>
      <c r="I491" s="244"/>
      <c r="J491" s="42"/>
      <c r="K491" s="42"/>
      <c r="L491" s="46"/>
      <c r="M491" s="245"/>
      <c r="N491" s="246"/>
      <c r="O491" s="93"/>
      <c r="P491" s="93"/>
      <c r="Q491" s="93"/>
      <c r="R491" s="93"/>
      <c r="S491" s="93"/>
      <c r="T491" s="94"/>
      <c r="U491" s="40"/>
      <c r="V491" s="40"/>
      <c r="W491" s="40"/>
      <c r="X491" s="40"/>
      <c r="Y491" s="40"/>
      <c r="Z491" s="40"/>
      <c r="AA491" s="40"/>
      <c r="AB491" s="40"/>
      <c r="AC491" s="40"/>
      <c r="AD491" s="40"/>
      <c r="AE491" s="40"/>
      <c r="AT491" s="18" t="s">
        <v>368</v>
      </c>
      <c r="AU491" s="18" t="s">
        <v>92</v>
      </c>
    </row>
    <row r="492" s="13" customFormat="1">
      <c r="A492" s="13"/>
      <c r="B492" s="252"/>
      <c r="C492" s="253"/>
      <c r="D492" s="242" t="s">
        <v>488</v>
      </c>
      <c r="E492" s="254" t="s">
        <v>1</v>
      </c>
      <c r="F492" s="255" t="s">
        <v>11575</v>
      </c>
      <c r="G492" s="253"/>
      <c r="H492" s="256">
        <v>4</v>
      </c>
      <c r="I492" s="257"/>
      <c r="J492" s="253"/>
      <c r="K492" s="253"/>
      <c r="L492" s="258"/>
      <c r="M492" s="259"/>
      <c r="N492" s="260"/>
      <c r="O492" s="260"/>
      <c r="P492" s="260"/>
      <c r="Q492" s="260"/>
      <c r="R492" s="260"/>
      <c r="S492" s="260"/>
      <c r="T492" s="261"/>
      <c r="U492" s="13"/>
      <c r="V492" s="13"/>
      <c r="W492" s="13"/>
      <c r="X492" s="13"/>
      <c r="Y492" s="13"/>
      <c r="Z492" s="13"/>
      <c r="AA492" s="13"/>
      <c r="AB492" s="13"/>
      <c r="AC492" s="13"/>
      <c r="AD492" s="13"/>
      <c r="AE492" s="13"/>
      <c r="AT492" s="262" t="s">
        <v>488</v>
      </c>
      <c r="AU492" s="262" t="s">
        <v>92</v>
      </c>
      <c r="AV492" s="13" t="s">
        <v>92</v>
      </c>
      <c r="AW492" s="13" t="s">
        <v>38</v>
      </c>
      <c r="AX492" s="13" t="s">
        <v>83</v>
      </c>
      <c r="AY492" s="262" t="s">
        <v>355</v>
      </c>
    </row>
    <row r="493" s="14" customFormat="1">
      <c r="A493" s="14"/>
      <c r="B493" s="263"/>
      <c r="C493" s="264"/>
      <c r="D493" s="242" t="s">
        <v>488</v>
      </c>
      <c r="E493" s="265" t="s">
        <v>1</v>
      </c>
      <c r="F493" s="266" t="s">
        <v>490</v>
      </c>
      <c r="G493" s="264"/>
      <c r="H493" s="267">
        <v>4</v>
      </c>
      <c r="I493" s="268"/>
      <c r="J493" s="264"/>
      <c r="K493" s="264"/>
      <c r="L493" s="269"/>
      <c r="M493" s="270"/>
      <c r="N493" s="271"/>
      <c r="O493" s="271"/>
      <c r="P493" s="271"/>
      <c r="Q493" s="271"/>
      <c r="R493" s="271"/>
      <c r="S493" s="271"/>
      <c r="T493" s="272"/>
      <c r="U493" s="14"/>
      <c r="V493" s="14"/>
      <c r="W493" s="14"/>
      <c r="X493" s="14"/>
      <c r="Y493" s="14"/>
      <c r="Z493" s="14"/>
      <c r="AA493" s="14"/>
      <c r="AB493" s="14"/>
      <c r="AC493" s="14"/>
      <c r="AD493" s="14"/>
      <c r="AE493" s="14"/>
      <c r="AT493" s="273" t="s">
        <v>488</v>
      </c>
      <c r="AU493" s="273" t="s">
        <v>92</v>
      </c>
      <c r="AV493" s="14" t="s">
        <v>144</v>
      </c>
      <c r="AW493" s="14" t="s">
        <v>38</v>
      </c>
      <c r="AX493" s="14" t="s">
        <v>90</v>
      </c>
      <c r="AY493" s="273" t="s">
        <v>355</v>
      </c>
    </row>
    <row r="494" s="2" customFormat="1" ht="16.5" customHeight="1">
      <c r="A494" s="40"/>
      <c r="B494" s="41"/>
      <c r="C494" s="284" t="s">
        <v>795</v>
      </c>
      <c r="D494" s="284" t="s">
        <v>522</v>
      </c>
      <c r="E494" s="285" t="s">
        <v>11633</v>
      </c>
      <c r="F494" s="286" t="s">
        <v>11634</v>
      </c>
      <c r="G494" s="287" t="s">
        <v>635</v>
      </c>
      <c r="H494" s="288">
        <v>11</v>
      </c>
      <c r="I494" s="289"/>
      <c r="J494" s="290">
        <f>ROUND(I494*H494,2)</f>
        <v>0</v>
      </c>
      <c r="K494" s="286" t="s">
        <v>525</v>
      </c>
      <c r="L494" s="291"/>
      <c r="M494" s="292" t="s">
        <v>1</v>
      </c>
      <c r="N494" s="293" t="s">
        <v>48</v>
      </c>
      <c r="O494" s="93"/>
      <c r="P494" s="238">
        <f>O494*H494</f>
        <v>0</v>
      </c>
      <c r="Q494" s="238">
        <v>0</v>
      </c>
      <c r="R494" s="238">
        <f>Q494*H494</f>
        <v>0</v>
      </c>
      <c r="S494" s="238">
        <v>0</v>
      </c>
      <c r="T494" s="239">
        <f>S494*H494</f>
        <v>0</v>
      </c>
      <c r="U494" s="40"/>
      <c r="V494" s="40"/>
      <c r="W494" s="40"/>
      <c r="X494" s="40"/>
      <c r="Y494" s="40"/>
      <c r="Z494" s="40"/>
      <c r="AA494" s="40"/>
      <c r="AB494" s="40"/>
      <c r="AC494" s="40"/>
      <c r="AD494" s="40"/>
      <c r="AE494" s="40"/>
      <c r="AR494" s="240" t="s">
        <v>161</v>
      </c>
      <c r="AT494" s="240" t="s">
        <v>522</v>
      </c>
      <c r="AU494" s="240" t="s">
        <v>92</v>
      </c>
      <c r="AY494" s="18" t="s">
        <v>355</v>
      </c>
      <c r="BE494" s="241">
        <f>IF(N494="základní",J494,0)</f>
        <v>0</v>
      </c>
      <c r="BF494" s="241">
        <f>IF(N494="snížená",J494,0)</f>
        <v>0</v>
      </c>
      <c r="BG494" s="241">
        <f>IF(N494="zákl. přenesená",J494,0)</f>
        <v>0</v>
      </c>
      <c r="BH494" s="241">
        <f>IF(N494="sníž. přenesená",J494,0)</f>
        <v>0</v>
      </c>
      <c r="BI494" s="241">
        <f>IF(N494="nulová",J494,0)</f>
        <v>0</v>
      </c>
      <c r="BJ494" s="18" t="s">
        <v>90</v>
      </c>
      <c r="BK494" s="241">
        <f>ROUND(I494*H494,2)</f>
        <v>0</v>
      </c>
      <c r="BL494" s="18" t="s">
        <v>144</v>
      </c>
      <c r="BM494" s="240" t="s">
        <v>1093</v>
      </c>
    </row>
    <row r="495" s="2" customFormat="1">
      <c r="A495" s="40"/>
      <c r="B495" s="41"/>
      <c r="C495" s="42"/>
      <c r="D495" s="242" t="s">
        <v>368</v>
      </c>
      <c r="E495" s="42"/>
      <c r="F495" s="243" t="s">
        <v>11416</v>
      </c>
      <c r="G495" s="42"/>
      <c r="H495" s="42"/>
      <c r="I495" s="244"/>
      <c r="J495" s="42"/>
      <c r="K495" s="42"/>
      <c r="L495" s="46"/>
      <c r="M495" s="245"/>
      <c r="N495" s="246"/>
      <c r="O495" s="93"/>
      <c r="P495" s="93"/>
      <c r="Q495" s="93"/>
      <c r="R495" s="93"/>
      <c r="S495" s="93"/>
      <c r="T495" s="94"/>
      <c r="U495" s="40"/>
      <c r="V495" s="40"/>
      <c r="W495" s="40"/>
      <c r="X495" s="40"/>
      <c r="Y495" s="40"/>
      <c r="Z495" s="40"/>
      <c r="AA495" s="40"/>
      <c r="AB495" s="40"/>
      <c r="AC495" s="40"/>
      <c r="AD495" s="40"/>
      <c r="AE495" s="40"/>
      <c r="AT495" s="18" t="s">
        <v>368</v>
      </c>
      <c r="AU495" s="18" t="s">
        <v>92</v>
      </c>
    </row>
    <row r="496" s="13" customFormat="1">
      <c r="A496" s="13"/>
      <c r="B496" s="252"/>
      <c r="C496" s="253"/>
      <c r="D496" s="242" t="s">
        <v>488</v>
      </c>
      <c r="E496" s="254" t="s">
        <v>1</v>
      </c>
      <c r="F496" s="255" t="s">
        <v>11615</v>
      </c>
      <c r="G496" s="253"/>
      <c r="H496" s="256">
        <v>11</v>
      </c>
      <c r="I496" s="257"/>
      <c r="J496" s="253"/>
      <c r="K496" s="253"/>
      <c r="L496" s="258"/>
      <c r="M496" s="259"/>
      <c r="N496" s="260"/>
      <c r="O496" s="260"/>
      <c r="P496" s="260"/>
      <c r="Q496" s="260"/>
      <c r="R496" s="260"/>
      <c r="S496" s="260"/>
      <c r="T496" s="261"/>
      <c r="U496" s="13"/>
      <c r="V496" s="13"/>
      <c r="W496" s="13"/>
      <c r="X496" s="13"/>
      <c r="Y496" s="13"/>
      <c r="Z496" s="13"/>
      <c r="AA496" s="13"/>
      <c r="AB496" s="13"/>
      <c r="AC496" s="13"/>
      <c r="AD496" s="13"/>
      <c r="AE496" s="13"/>
      <c r="AT496" s="262" t="s">
        <v>488</v>
      </c>
      <c r="AU496" s="262" t="s">
        <v>92</v>
      </c>
      <c r="AV496" s="13" t="s">
        <v>92</v>
      </c>
      <c r="AW496" s="13" t="s">
        <v>38</v>
      </c>
      <c r="AX496" s="13" t="s">
        <v>83</v>
      </c>
      <c r="AY496" s="262" t="s">
        <v>355</v>
      </c>
    </row>
    <row r="497" s="14" customFormat="1">
      <c r="A497" s="14"/>
      <c r="B497" s="263"/>
      <c r="C497" s="264"/>
      <c r="D497" s="242" t="s">
        <v>488</v>
      </c>
      <c r="E497" s="265" t="s">
        <v>1</v>
      </c>
      <c r="F497" s="266" t="s">
        <v>490</v>
      </c>
      <c r="G497" s="264"/>
      <c r="H497" s="267">
        <v>11</v>
      </c>
      <c r="I497" s="268"/>
      <c r="J497" s="264"/>
      <c r="K497" s="264"/>
      <c r="L497" s="269"/>
      <c r="M497" s="270"/>
      <c r="N497" s="271"/>
      <c r="O497" s="271"/>
      <c r="P497" s="271"/>
      <c r="Q497" s="271"/>
      <c r="R497" s="271"/>
      <c r="S497" s="271"/>
      <c r="T497" s="272"/>
      <c r="U497" s="14"/>
      <c r="V497" s="14"/>
      <c r="W497" s="14"/>
      <c r="X497" s="14"/>
      <c r="Y497" s="14"/>
      <c r="Z497" s="14"/>
      <c r="AA497" s="14"/>
      <c r="AB497" s="14"/>
      <c r="AC497" s="14"/>
      <c r="AD497" s="14"/>
      <c r="AE497" s="14"/>
      <c r="AT497" s="273" t="s">
        <v>488</v>
      </c>
      <c r="AU497" s="273" t="s">
        <v>92</v>
      </c>
      <c r="AV497" s="14" t="s">
        <v>144</v>
      </c>
      <c r="AW497" s="14" t="s">
        <v>38</v>
      </c>
      <c r="AX497" s="14" t="s">
        <v>90</v>
      </c>
      <c r="AY497" s="273" t="s">
        <v>355</v>
      </c>
    </row>
    <row r="498" s="2" customFormat="1" ht="16.5" customHeight="1">
      <c r="A498" s="40"/>
      <c r="B498" s="41"/>
      <c r="C498" s="284" t="s">
        <v>799</v>
      </c>
      <c r="D498" s="284" t="s">
        <v>522</v>
      </c>
      <c r="E498" s="285" t="s">
        <v>11635</v>
      </c>
      <c r="F498" s="286" t="s">
        <v>11636</v>
      </c>
      <c r="G498" s="287" t="s">
        <v>635</v>
      </c>
      <c r="H498" s="288">
        <v>1</v>
      </c>
      <c r="I498" s="289"/>
      <c r="J498" s="290">
        <f>ROUND(I498*H498,2)</f>
        <v>0</v>
      </c>
      <c r="K498" s="286" t="s">
        <v>525</v>
      </c>
      <c r="L498" s="291"/>
      <c r="M498" s="292" t="s">
        <v>1</v>
      </c>
      <c r="N498" s="293" t="s">
        <v>48</v>
      </c>
      <c r="O498" s="93"/>
      <c r="P498" s="238">
        <f>O498*H498</f>
        <v>0</v>
      </c>
      <c r="Q498" s="238">
        <v>0</v>
      </c>
      <c r="R498" s="238">
        <f>Q498*H498</f>
        <v>0</v>
      </c>
      <c r="S498" s="238">
        <v>0</v>
      </c>
      <c r="T498" s="239">
        <f>S498*H498</f>
        <v>0</v>
      </c>
      <c r="U498" s="40"/>
      <c r="V498" s="40"/>
      <c r="W498" s="40"/>
      <c r="X498" s="40"/>
      <c r="Y498" s="40"/>
      <c r="Z498" s="40"/>
      <c r="AA498" s="40"/>
      <c r="AB498" s="40"/>
      <c r="AC498" s="40"/>
      <c r="AD498" s="40"/>
      <c r="AE498" s="40"/>
      <c r="AR498" s="240" t="s">
        <v>161</v>
      </c>
      <c r="AT498" s="240" t="s">
        <v>522</v>
      </c>
      <c r="AU498" s="240" t="s">
        <v>92</v>
      </c>
      <c r="AY498" s="18" t="s">
        <v>355</v>
      </c>
      <c r="BE498" s="241">
        <f>IF(N498="základní",J498,0)</f>
        <v>0</v>
      </c>
      <c r="BF498" s="241">
        <f>IF(N498="snížená",J498,0)</f>
        <v>0</v>
      </c>
      <c r="BG498" s="241">
        <f>IF(N498="zákl. přenesená",J498,0)</f>
        <v>0</v>
      </c>
      <c r="BH498" s="241">
        <f>IF(N498="sníž. přenesená",J498,0)</f>
        <v>0</v>
      </c>
      <c r="BI498" s="241">
        <f>IF(N498="nulová",J498,0)</f>
        <v>0</v>
      </c>
      <c r="BJ498" s="18" t="s">
        <v>90</v>
      </c>
      <c r="BK498" s="241">
        <f>ROUND(I498*H498,2)</f>
        <v>0</v>
      </c>
      <c r="BL498" s="18" t="s">
        <v>144</v>
      </c>
      <c r="BM498" s="240" t="s">
        <v>1103</v>
      </c>
    </row>
    <row r="499" s="2" customFormat="1">
      <c r="A499" s="40"/>
      <c r="B499" s="41"/>
      <c r="C499" s="42"/>
      <c r="D499" s="242" t="s">
        <v>368</v>
      </c>
      <c r="E499" s="42"/>
      <c r="F499" s="243" t="s">
        <v>11416</v>
      </c>
      <c r="G499" s="42"/>
      <c r="H499" s="42"/>
      <c r="I499" s="244"/>
      <c r="J499" s="42"/>
      <c r="K499" s="42"/>
      <c r="L499" s="46"/>
      <c r="M499" s="245"/>
      <c r="N499" s="246"/>
      <c r="O499" s="93"/>
      <c r="P499" s="93"/>
      <c r="Q499" s="93"/>
      <c r="R499" s="93"/>
      <c r="S499" s="93"/>
      <c r="T499" s="94"/>
      <c r="U499" s="40"/>
      <c r="V499" s="40"/>
      <c r="W499" s="40"/>
      <c r="X499" s="40"/>
      <c r="Y499" s="40"/>
      <c r="Z499" s="40"/>
      <c r="AA499" s="40"/>
      <c r="AB499" s="40"/>
      <c r="AC499" s="40"/>
      <c r="AD499" s="40"/>
      <c r="AE499" s="40"/>
      <c r="AT499" s="18" t="s">
        <v>368</v>
      </c>
      <c r="AU499" s="18" t="s">
        <v>92</v>
      </c>
    </row>
    <row r="500" s="13" customFormat="1">
      <c r="A500" s="13"/>
      <c r="B500" s="252"/>
      <c r="C500" s="253"/>
      <c r="D500" s="242" t="s">
        <v>488</v>
      </c>
      <c r="E500" s="254" t="s">
        <v>1</v>
      </c>
      <c r="F500" s="255" t="s">
        <v>90</v>
      </c>
      <c r="G500" s="253"/>
      <c r="H500" s="256">
        <v>1</v>
      </c>
      <c r="I500" s="257"/>
      <c r="J500" s="253"/>
      <c r="K500" s="253"/>
      <c r="L500" s="258"/>
      <c r="M500" s="259"/>
      <c r="N500" s="260"/>
      <c r="O500" s="260"/>
      <c r="P500" s="260"/>
      <c r="Q500" s="260"/>
      <c r="R500" s="260"/>
      <c r="S500" s="260"/>
      <c r="T500" s="261"/>
      <c r="U500" s="13"/>
      <c r="V500" s="13"/>
      <c r="W500" s="13"/>
      <c r="X500" s="13"/>
      <c r="Y500" s="13"/>
      <c r="Z500" s="13"/>
      <c r="AA500" s="13"/>
      <c r="AB500" s="13"/>
      <c r="AC500" s="13"/>
      <c r="AD500" s="13"/>
      <c r="AE500" s="13"/>
      <c r="AT500" s="262" t="s">
        <v>488</v>
      </c>
      <c r="AU500" s="262" t="s">
        <v>92</v>
      </c>
      <c r="AV500" s="13" t="s">
        <v>92</v>
      </c>
      <c r="AW500" s="13" t="s">
        <v>38</v>
      </c>
      <c r="AX500" s="13" t="s">
        <v>83</v>
      </c>
      <c r="AY500" s="262" t="s">
        <v>355</v>
      </c>
    </row>
    <row r="501" s="14" customFormat="1">
      <c r="A501" s="14"/>
      <c r="B501" s="263"/>
      <c r="C501" s="264"/>
      <c r="D501" s="242" t="s">
        <v>488</v>
      </c>
      <c r="E501" s="265" t="s">
        <v>1</v>
      </c>
      <c r="F501" s="266" t="s">
        <v>490</v>
      </c>
      <c r="G501" s="264"/>
      <c r="H501" s="267">
        <v>1</v>
      </c>
      <c r="I501" s="268"/>
      <c r="J501" s="264"/>
      <c r="K501" s="264"/>
      <c r="L501" s="269"/>
      <c r="M501" s="270"/>
      <c r="N501" s="271"/>
      <c r="O501" s="271"/>
      <c r="P501" s="271"/>
      <c r="Q501" s="271"/>
      <c r="R501" s="271"/>
      <c r="S501" s="271"/>
      <c r="T501" s="272"/>
      <c r="U501" s="14"/>
      <c r="V501" s="14"/>
      <c r="W501" s="14"/>
      <c r="X501" s="14"/>
      <c r="Y501" s="14"/>
      <c r="Z501" s="14"/>
      <c r="AA501" s="14"/>
      <c r="AB501" s="14"/>
      <c r="AC501" s="14"/>
      <c r="AD501" s="14"/>
      <c r="AE501" s="14"/>
      <c r="AT501" s="273" t="s">
        <v>488</v>
      </c>
      <c r="AU501" s="273" t="s">
        <v>92</v>
      </c>
      <c r="AV501" s="14" t="s">
        <v>144</v>
      </c>
      <c r="AW501" s="14" t="s">
        <v>38</v>
      </c>
      <c r="AX501" s="14" t="s">
        <v>90</v>
      </c>
      <c r="AY501" s="273" t="s">
        <v>355</v>
      </c>
    </row>
    <row r="502" s="2" customFormat="1" ht="21.75" customHeight="1">
      <c r="A502" s="40"/>
      <c r="B502" s="41"/>
      <c r="C502" s="284" t="s">
        <v>803</v>
      </c>
      <c r="D502" s="284" t="s">
        <v>522</v>
      </c>
      <c r="E502" s="285" t="s">
        <v>11637</v>
      </c>
      <c r="F502" s="286" t="s">
        <v>11638</v>
      </c>
      <c r="G502" s="287" t="s">
        <v>635</v>
      </c>
      <c r="H502" s="288">
        <v>3</v>
      </c>
      <c r="I502" s="289"/>
      <c r="J502" s="290">
        <f>ROUND(I502*H502,2)</f>
        <v>0</v>
      </c>
      <c r="K502" s="286" t="s">
        <v>525</v>
      </c>
      <c r="L502" s="291"/>
      <c r="M502" s="292" t="s">
        <v>1</v>
      </c>
      <c r="N502" s="293" t="s">
        <v>48</v>
      </c>
      <c r="O502" s="93"/>
      <c r="P502" s="238">
        <f>O502*H502</f>
        <v>0</v>
      </c>
      <c r="Q502" s="238">
        <v>0</v>
      </c>
      <c r="R502" s="238">
        <f>Q502*H502</f>
        <v>0</v>
      </c>
      <c r="S502" s="238">
        <v>0</v>
      </c>
      <c r="T502" s="239">
        <f>S502*H502</f>
        <v>0</v>
      </c>
      <c r="U502" s="40"/>
      <c r="V502" s="40"/>
      <c r="W502" s="40"/>
      <c r="X502" s="40"/>
      <c r="Y502" s="40"/>
      <c r="Z502" s="40"/>
      <c r="AA502" s="40"/>
      <c r="AB502" s="40"/>
      <c r="AC502" s="40"/>
      <c r="AD502" s="40"/>
      <c r="AE502" s="40"/>
      <c r="AR502" s="240" t="s">
        <v>161</v>
      </c>
      <c r="AT502" s="240" t="s">
        <v>522</v>
      </c>
      <c r="AU502" s="240" t="s">
        <v>92</v>
      </c>
      <c r="AY502" s="18" t="s">
        <v>355</v>
      </c>
      <c r="BE502" s="241">
        <f>IF(N502="základní",J502,0)</f>
        <v>0</v>
      </c>
      <c r="BF502" s="241">
        <f>IF(N502="snížená",J502,0)</f>
        <v>0</v>
      </c>
      <c r="BG502" s="241">
        <f>IF(N502="zákl. přenesená",J502,0)</f>
        <v>0</v>
      </c>
      <c r="BH502" s="241">
        <f>IF(N502="sníž. přenesená",J502,0)</f>
        <v>0</v>
      </c>
      <c r="BI502" s="241">
        <f>IF(N502="nulová",J502,0)</f>
        <v>0</v>
      </c>
      <c r="BJ502" s="18" t="s">
        <v>90</v>
      </c>
      <c r="BK502" s="241">
        <f>ROUND(I502*H502,2)</f>
        <v>0</v>
      </c>
      <c r="BL502" s="18" t="s">
        <v>144</v>
      </c>
      <c r="BM502" s="240" t="s">
        <v>1112</v>
      </c>
    </row>
    <row r="503" s="2" customFormat="1">
      <c r="A503" s="40"/>
      <c r="B503" s="41"/>
      <c r="C503" s="42"/>
      <c r="D503" s="242" t="s">
        <v>368</v>
      </c>
      <c r="E503" s="42"/>
      <c r="F503" s="243" t="s">
        <v>11416</v>
      </c>
      <c r="G503" s="42"/>
      <c r="H503" s="42"/>
      <c r="I503" s="244"/>
      <c r="J503" s="42"/>
      <c r="K503" s="42"/>
      <c r="L503" s="46"/>
      <c r="M503" s="245"/>
      <c r="N503" s="246"/>
      <c r="O503" s="93"/>
      <c r="P503" s="93"/>
      <c r="Q503" s="93"/>
      <c r="R503" s="93"/>
      <c r="S503" s="93"/>
      <c r="T503" s="94"/>
      <c r="U503" s="40"/>
      <c r="V503" s="40"/>
      <c r="W503" s="40"/>
      <c r="X503" s="40"/>
      <c r="Y503" s="40"/>
      <c r="Z503" s="40"/>
      <c r="AA503" s="40"/>
      <c r="AB503" s="40"/>
      <c r="AC503" s="40"/>
      <c r="AD503" s="40"/>
      <c r="AE503" s="40"/>
      <c r="AT503" s="18" t="s">
        <v>368</v>
      </c>
      <c r="AU503" s="18" t="s">
        <v>92</v>
      </c>
    </row>
    <row r="504" s="13" customFormat="1">
      <c r="A504" s="13"/>
      <c r="B504" s="252"/>
      <c r="C504" s="253"/>
      <c r="D504" s="242" t="s">
        <v>488</v>
      </c>
      <c r="E504" s="254" t="s">
        <v>1</v>
      </c>
      <c r="F504" s="255" t="s">
        <v>10858</v>
      </c>
      <c r="G504" s="253"/>
      <c r="H504" s="256">
        <v>3</v>
      </c>
      <c r="I504" s="257"/>
      <c r="J504" s="253"/>
      <c r="K504" s="253"/>
      <c r="L504" s="258"/>
      <c r="M504" s="259"/>
      <c r="N504" s="260"/>
      <c r="O504" s="260"/>
      <c r="P504" s="260"/>
      <c r="Q504" s="260"/>
      <c r="R504" s="260"/>
      <c r="S504" s="260"/>
      <c r="T504" s="261"/>
      <c r="U504" s="13"/>
      <c r="V504" s="13"/>
      <c r="W504" s="13"/>
      <c r="X504" s="13"/>
      <c r="Y504" s="13"/>
      <c r="Z504" s="13"/>
      <c r="AA504" s="13"/>
      <c r="AB504" s="13"/>
      <c r="AC504" s="13"/>
      <c r="AD504" s="13"/>
      <c r="AE504" s="13"/>
      <c r="AT504" s="262" t="s">
        <v>488</v>
      </c>
      <c r="AU504" s="262" t="s">
        <v>92</v>
      </c>
      <c r="AV504" s="13" t="s">
        <v>92</v>
      </c>
      <c r="AW504" s="13" t="s">
        <v>38</v>
      </c>
      <c r="AX504" s="13" t="s">
        <v>83</v>
      </c>
      <c r="AY504" s="262" t="s">
        <v>355</v>
      </c>
    </row>
    <row r="505" s="14" customFormat="1">
      <c r="A505" s="14"/>
      <c r="B505" s="263"/>
      <c r="C505" s="264"/>
      <c r="D505" s="242" t="s">
        <v>488</v>
      </c>
      <c r="E505" s="265" t="s">
        <v>1</v>
      </c>
      <c r="F505" s="266" t="s">
        <v>490</v>
      </c>
      <c r="G505" s="264"/>
      <c r="H505" s="267">
        <v>3</v>
      </c>
      <c r="I505" s="268"/>
      <c r="J505" s="264"/>
      <c r="K505" s="264"/>
      <c r="L505" s="269"/>
      <c r="M505" s="270"/>
      <c r="N505" s="271"/>
      <c r="O505" s="271"/>
      <c r="P505" s="271"/>
      <c r="Q505" s="271"/>
      <c r="R505" s="271"/>
      <c r="S505" s="271"/>
      <c r="T505" s="272"/>
      <c r="U505" s="14"/>
      <c r="V505" s="14"/>
      <c r="W505" s="14"/>
      <c r="X505" s="14"/>
      <c r="Y505" s="14"/>
      <c r="Z505" s="14"/>
      <c r="AA505" s="14"/>
      <c r="AB505" s="14"/>
      <c r="AC505" s="14"/>
      <c r="AD505" s="14"/>
      <c r="AE505" s="14"/>
      <c r="AT505" s="273" t="s">
        <v>488</v>
      </c>
      <c r="AU505" s="273" t="s">
        <v>92</v>
      </c>
      <c r="AV505" s="14" t="s">
        <v>144</v>
      </c>
      <c r="AW505" s="14" t="s">
        <v>38</v>
      </c>
      <c r="AX505" s="14" t="s">
        <v>90</v>
      </c>
      <c r="AY505" s="273" t="s">
        <v>355</v>
      </c>
    </row>
    <row r="506" s="2" customFormat="1" ht="21.75" customHeight="1">
      <c r="A506" s="40"/>
      <c r="B506" s="41"/>
      <c r="C506" s="284" t="s">
        <v>808</v>
      </c>
      <c r="D506" s="284" t="s">
        <v>522</v>
      </c>
      <c r="E506" s="285" t="s">
        <v>11639</v>
      </c>
      <c r="F506" s="286" t="s">
        <v>11640</v>
      </c>
      <c r="G506" s="287" t="s">
        <v>635</v>
      </c>
      <c r="H506" s="288">
        <v>2</v>
      </c>
      <c r="I506" s="289"/>
      <c r="J506" s="290">
        <f>ROUND(I506*H506,2)</f>
        <v>0</v>
      </c>
      <c r="K506" s="286" t="s">
        <v>525</v>
      </c>
      <c r="L506" s="291"/>
      <c r="M506" s="292" t="s">
        <v>1</v>
      </c>
      <c r="N506" s="293" t="s">
        <v>48</v>
      </c>
      <c r="O506" s="93"/>
      <c r="P506" s="238">
        <f>O506*H506</f>
        <v>0</v>
      </c>
      <c r="Q506" s="238">
        <v>0</v>
      </c>
      <c r="R506" s="238">
        <f>Q506*H506</f>
        <v>0</v>
      </c>
      <c r="S506" s="238">
        <v>0</v>
      </c>
      <c r="T506" s="239">
        <f>S506*H506</f>
        <v>0</v>
      </c>
      <c r="U506" s="40"/>
      <c r="V506" s="40"/>
      <c r="W506" s="40"/>
      <c r="X506" s="40"/>
      <c r="Y506" s="40"/>
      <c r="Z506" s="40"/>
      <c r="AA506" s="40"/>
      <c r="AB506" s="40"/>
      <c r="AC506" s="40"/>
      <c r="AD506" s="40"/>
      <c r="AE506" s="40"/>
      <c r="AR506" s="240" t="s">
        <v>161</v>
      </c>
      <c r="AT506" s="240" t="s">
        <v>522</v>
      </c>
      <c r="AU506" s="240" t="s">
        <v>92</v>
      </c>
      <c r="AY506" s="18" t="s">
        <v>355</v>
      </c>
      <c r="BE506" s="241">
        <f>IF(N506="základní",J506,0)</f>
        <v>0</v>
      </c>
      <c r="BF506" s="241">
        <f>IF(N506="snížená",J506,0)</f>
        <v>0</v>
      </c>
      <c r="BG506" s="241">
        <f>IF(N506="zákl. přenesená",J506,0)</f>
        <v>0</v>
      </c>
      <c r="BH506" s="241">
        <f>IF(N506="sníž. přenesená",J506,0)</f>
        <v>0</v>
      </c>
      <c r="BI506" s="241">
        <f>IF(N506="nulová",J506,0)</f>
        <v>0</v>
      </c>
      <c r="BJ506" s="18" t="s">
        <v>90</v>
      </c>
      <c r="BK506" s="241">
        <f>ROUND(I506*H506,2)</f>
        <v>0</v>
      </c>
      <c r="BL506" s="18" t="s">
        <v>144</v>
      </c>
      <c r="BM506" s="240" t="s">
        <v>1121</v>
      </c>
    </row>
    <row r="507" s="2" customFormat="1">
      <c r="A507" s="40"/>
      <c r="B507" s="41"/>
      <c r="C507" s="42"/>
      <c r="D507" s="242" t="s">
        <v>368</v>
      </c>
      <c r="E507" s="42"/>
      <c r="F507" s="243" t="s">
        <v>11416</v>
      </c>
      <c r="G507" s="42"/>
      <c r="H507" s="42"/>
      <c r="I507" s="244"/>
      <c r="J507" s="42"/>
      <c r="K507" s="42"/>
      <c r="L507" s="46"/>
      <c r="M507" s="245"/>
      <c r="N507" s="246"/>
      <c r="O507" s="93"/>
      <c r="P507" s="93"/>
      <c r="Q507" s="93"/>
      <c r="R507" s="93"/>
      <c r="S507" s="93"/>
      <c r="T507" s="94"/>
      <c r="U507" s="40"/>
      <c r="V507" s="40"/>
      <c r="W507" s="40"/>
      <c r="X507" s="40"/>
      <c r="Y507" s="40"/>
      <c r="Z507" s="40"/>
      <c r="AA507" s="40"/>
      <c r="AB507" s="40"/>
      <c r="AC507" s="40"/>
      <c r="AD507" s="40"/>
      <c r="AE507" s="40"/>
      <c r="AT507" s="18" t="s">
        <v>368</v>
      </c>
      <c r="AU507" s="18" t="s">
        <v>92</v>
      </c>
    </row>
    <row r="508" s="13" customFormat="1">
      <c r="A508" s="13"/>
      <c r="B508" s="252"/>
      <c r="C508" s="253"/>
      <c r="D508" s="242" t="s">
        <v>488</v>
      </c>
      <c r="E508" s="254" t="s">
        <v>1</v>
      </c>
      <c r="F508" s="255" t="s">
        <v>10851</v>
      </c>
      <c r="G508" s="253"/>
      <c r="H508" s="256">
        <v>2</v>
      </c>
      <c r="I508" s="257"/>
      <c r="J508" s="253"/>
      <c r="K508" s="253"/>
      <c r="L508" s="258"/>
      <c r="M508" s="259"/>
      <c r="N508" s="260"/>
      <c r="O508" s="260"/>
      <c r="P508" s="260"/>
      <c r="Q508" s="260"/>
      <c r="R508" s="260"/>
      <c r="S508" s="260"/>
      <c r="T508" s="261"/>
      <c r="U508" s="13"/>
      <c r="V508" s="13"/>
      <c r="W508" s="13"/>
      <c r="X508" s="13"/>
      <c r="Y508" s="13"/>
      <c r="Z508" s="13"/>
      <c r="AA508" s="13"/>
      <c r="AB508" s="13"/>
      <c r="AC508" s="13"/>
      <c r="AD508" s="13"/>
      <c r="AE508" s="13"/>
      <c r="AT508" s="262" t="s">
        <v>488</v>
      </c>
      <c r="AU508" s="262" t="s">
        <v>92</v>
      </c>
      <c r="AV508" s="13" t="s">
        <v>92</v>
      </c>
      <c r="AW508" s="13" t="s">
        <v>38</v>
      </c>
      <c r="AX508" s="13" t="s">
        <v>83</v>
      </c>
      <c r="AY508" s="262" t="s">
        <v>355</v>
      </c>
    </row>
    <row r="509" s="14" customFormat="1">
      <c r="A509" s="14"/>
      <c r="B509" s="263"/>
      <c r="C509" s="264"/>
      <c r="D509" s="242" t="s">
        <v>488</v>
      </c>
      <c r="E509" s="265" t="s">
        <v>1</v>
      </c>
      <c r="F509" s="266" t="s">
        <v>490</v>
      </c>
      <c r="G509" s="264"/>
      <c r="H509" s="267">
        <v>2</v>
      </c>
      <c r="I509" s="268"/>
      <c r="J509" s="264"/>
      <c r="K509" s="264"/>
      <c r="L509" s="269"/>
      <c r="M509" s="270"/>
      <c r="N509" s="271"/>
      <c r="O509" s="271"/>
      <c r="P509" s="271"/>
      <c r="Q509" s="271"/>
      <c r="R509" s="271"/>
      <c r="S509" s="271"/>
      <c r="T509" s="272"/>
      <c r="U509" s="14"/>
      <c r="V509" s="14"/>
      <c r="W509" s="14"/>
      <c r="X509" s="14"/>
      <c r="Y509" s="14"/>
      <c r="Z509" s="14"/>
      <c r="AA509" s="14"/>
      <c r="AB509" s="14"/>
      <c r="AC509" s="14"/>
      <c r="AD509" s="14"/>
      <c r="AE509" s="14"/>
      <c r="AT509" s="273" t="s">
        <v>488</v>
      </c>
      <c r="AU509" s="273" t="s">
        <v>92</v>
      </c>
      <c r="AV509" s="14" t="s">
        <v>144</v>
      </c>
      <c r="AW509" s="14" t="s">
        <v>38</v>
      </c>
      <c r="AX509" s="14" t="s">
        <v>90</v>
      </c>
      <c r="AY509" s="273" t="s">
        <v>355</v>
      </c>
    </row>
    <row r="510" s="2" customFormat="1" ht="16.5" customHeight="1">
      <c r="A510" s="40"/>
      <c r="B510" s="41"/>
      <c r="C510" s="229" t="s">
        <v>815</v>
      </c>
      <c r="D510" s="229" t="s">
        <v>358</v>
      </c>
      <c r="E510" s="230" t="s">
        <v>11641</v>
      </c>
      <c r="F510" s="231" t="s">
        <v>11642</v>
      </c>
      <c r="G510" s="232" t="s">
        <v>635</v>
      </c>
      <c r="H510" s="233">
        <v>6</v>
      </c>
      <c r="I510" s="234"/>
      <c r="J510" s="235">
        <f>ROUND(I510*H510,2)</f>
        <v>0</v>
      </c>
      <c r="K510" s="231" t="s">
        <v>361</v>
      </c>
      <c r="L510" s="46"/>
      <c r="M510" s="236" t="s">
        <v>1</v>
      </c>
      <c r="N510" s="237" t="s">
        <v>48</v>
      </c>
      <c r="O510" s="93"/>
      <c r="P510" s="238">
        <f>O510*H510</f>
        <v>0</v>
      </c>
      <c r="Q510" s="238">
        <v>0</v>
      </c>
      <c r="R510" s="238">
        <f>Q510*H510</f>
        <v>0</v>
      </c>
      <c r="S510" s="238">
        <v>0</v>
      </c>
      <c r="T510" s="239">
        <f>S510*H510</f>
        <v>0</v>
      </c>
      <c r="U510" s="40"/>
      <c r="V510" s="40"/>
      <c r="W510" s="40"/>
      <c r="X510" s="40"/>
      <c r="Y510" s="40"/>
      <c r="Z510" s="40"/>
      <c r="AA510" s="40"/>
      <c r="AB510" s="40"/>
      <c r="AC510" s="40"/>
      <c r="AD510" s="40"/>
      <c r="AE510" s="40"/>
      <c r="AR510" s="240" t="s">
        <v>144</v>
      </c>
      <c r="AT510" s="240" t="s">
        <v>358</v>
      </c>
      <c r="AU510" s="240" t="s">
        <v>92</v>
      </c>
      <c r="AY510" s="18" t="s">
        <v>355</v>
      </c>
      <c r="BE510" s="241">
        <f>IF(N510="základní",J510,0)</f>
        <v>0</v>
      </c>
      <c r="BF510" s="241">
        <f>IF(N510="snížená",J510,0)</f>
        <v>0</v>
      </c>
      <c r="BG510" s="241">
        <f>IF(N510="zákl. přenesená",J510,0)</f>
        <v>0</v>
      </c>
      <c r="BH510" s="241">
        <f>IF(N510="sníž. přenesená",J510,0)</f>
        <v>0</v>
      </c>
      <c r="BI510" s="241">
        <f>IF(N510="nulová",J510,0)</f>
        <v>0</v>
      </c>
      <c r="BJ510" s="18" t="s">
        <v>90</v>
      </c>
      <c r="BK510" s="241">
        <f>ROUND(I510*H510,2)</f>
        <v>0</v>
      </c>
      <c r="BL510" s="18" t="s">
        <v>144</v>
      </c>
      <c r="BM510" s="240" t="s">
        <v>1130</v>
      </c>
    </row>
    <row r="511" s="2" customFormat="1">
      <c r="A511" s="40"/>
      <c r="B511" s="41"/>
      <c r="C511" s="42"/>
      <c r="D511" s="242" t="s">
        <v>368</v>
      </c>
      <c r="E511" s="42"/>
      <c r="F511" s="243" t="s">
        <v>11416</v>
      </c>
      <c r="G511" s="42"/>
      <c r="H511" s="42"/>
      <c r="I511" s="244"/>
      <c r="J511" s="42"/>
      <c r="K511" s="42"/>
      <c r="L511" s="46"/>
      <c r="M511" s="245"/>
      <c r="N511" s="246"/>
      <c r="O511" s="93"/>
      <c r="P511" s="93"/>
      <c r="Q511" s="93"/>
      <c r="R511" s="93"/>
      <c r="S511" s="93"/>
      <c r="T511" s="94"/>
      <c r="U511" s="40"/>
      <c r="V511" s="40"/>
      <c r="W511" s="40"/>
      <c r="X511" s="40"/>
      <c r="Y511" s="40"/>
      <c r="Z511" s="40"/>
      <c r="AA511" s="40"/>
      <c r="AB511" s="40"/>
      <c r="AC511" s="40"/>
      <c r="AD511" s="40"/>
      <c r="AE511" s="40"/>
      <c r="AT511" s="18" t="s">
        <v>368</v>
      </c>
      <c r="AU511" s="18" t="s">
        <v>92</v>
      </c>
    </row>
    <row r="512" s="13" customFormat="1">
      <c r="A512" s="13"/>
      <c r="B512" s="252"/>
      <c r="C512" s="253"/>
      <c r="D512" s="242" t="s">
        <v>488</v>
      </c>
      <c r="E512" s="254" t="s">
        <v>1</v>
      </c>
      <c r="F512" s="255" t="s">
        <v>11643</v>
      </c>
      <c r="G512" s="253"/>
      <c r="H512" s="256">
        <v>6</v>
      </c>
      <c r="I512" s="257"/>
      <c r="J512" s="253"/>
      <c r="K512" s="253"/>
      <c r="L512" s="258"/>
      <c r="M512" s="259"/>
      <c r="N512" s="260"/>
      <c r="O512" s="260"/>
      <c r="P512" s="260"/>
      <c r="Q512" s="260"/>
      <c r="R512" s="260"/>
      <c r="S512" s="260"/>
      <c r="T512" s="261"/>
      <c r="U512" s="13"/>
      <c r="V512" s="13"/>
      <c r="W512" s="13"/>
      <c r="X512" s="13"/>
      <c r="Y512" s="13"/>
      <c r="Z512" s="13"/>
      <c r="AA512" s="13"/>
      <c r="AB512" s="13"/>
      <c r="AC512" s="13"/>
      <c r="AD512" s="13"/>
      <c r="AE512" s="13"/>
      <c r="AT512" s="262" t="s">
        <v>488</v>
      </c>
      <c r="AU512" s="262" t="s">
        <v>92</v>
      </c>
      <c r="AV512" s="13" t="s">
        <v>92</v>
      </c>
      <c r="AW512" s="13" t="s">
        <v>38</v>
      </c>
      <c r="AX512" s="13" t="s">
        <v>83</v>
      </c>
      <c r="AY512" s="262" t="s">
        <v>355</v>
      </c>
    </row>
    <row r="513" s="14" customFormat="1">
      <c r="A513" s="14"/>
      <c r="B513" s="263"/>
      <c r="C513" s="264"/>
      <c r="D513" s="242" t="s">
        <v>488</v>
      </c>
      <c r="E513" s="265" t="s">
        <v>1</v>
      </c>
      <c r="F513" s="266" t="s">
        <v>490</v>
      </c>
      <c r="G513" s="264"/>
      <c r="H513" s="267">
        <v>6</v>
      </c>
      <c r="I513" s="268"/>
      <c r="J513" s="264"/>
      <c r="K513" s="264"/>
      <c r="L513" s="269"/>
      <c r="M513" s="270"/>
      <c r="N513" s="271"/>
      <c r="O513" s="271"/>
      <c r="P513" s="271"/>
      <c r="Q513" s="271"/>
      <c r="R513" s="271"/>
      <c r="S513" s="271"/>
      <c r="T513" s="272"/>
      <c r="U513" s="14"/>
      <c r="V513" s="14"/>
      <c r="W513" s="14"/>
      <c r="X513" s="14"/>
      <c r="Y513" s="14"/>
      <c r="Z513" s="14"/>
      <c r="AA513" s="14"/>
      <c r="AB513" s="14"/>
      <c r="AC513" s="14"/>
      <c r="AD513" s="14"/>
      <c r="AE513" s="14"/>
      <c r="AT513" s="273" t="s">
        <v>488</v>
      </c>
      <c r="AU513" s="273" t="s">
        <v>92</v>
      </c>
      <c r="AV513" s="14" t="s">
        <v>144</v>
      </c>
      <c r="AW513" s="14" t="s">
        <v>38</v>
      </c>
      <c r="AX513" s="14" t="s">
        <v>90</v>
      </c>
      <c r="AY513" s="273" t="s">
        <v>355</v>
      </c>
    </row>
    <row r="514" s="2" customFormat="1">
      <c r="A514" s="40"/>
      <c r="B514" s="41"/>
      <c r="C514" s="284" t="s">
        <v>820</v>
      </c>
      <c r="D514" s="284" t="s">
        <v>522</v>
      </c>
      <c r="E514" s="285" t="s">
        <v>11644</v>
      </c>
      <c r="F514" s="286" t="s">
        <v>11645</v>
      </c>
      <c r="G514" s="287" t="s">
        <v>635</v>
      </c>
      <c r="H514" s="288">
        <v>2</v>
      </c>
      <c r="I514" s="289"/>
      <c r="J514" s="290">
        <f>ROUND(I514*H514,2)</f>
        <v>0</v>
      </c>
      <c r="K514" s="286" t="s">
        <v>525</v>
      </c>
      <c r="L514" s="291"/>
      <c r="M514" s="292" t="s">
        <v>1</v>
      </c>
      <c r="N514" s="293" t="s">
        <v>48</v>
      </c>
      <c r="O514" s="93"/>
      <c r="P514" s="238">
        <f>O514*H514</f>
        <v>0</v>
      </c>
      <c r="Q514" s="238">
        <v>0</v>
      </c>
      <c r="R514" s="238">
        <f>Q514*H514</f>
        <v>0</v>
      </c>
      <c r="S514" s="238">
        <v>0</v>
      </c>
      <c r="T514" s="239">
        <f>S514*H514</f>
        <v>0</v>
      </c>
      <c r="U514" s="40"/>
      <c r="V514" s="40"/>
      <c r="W514" s="40"/>
      <c r="X514" s="40"/>
      <c r="Y514" s="40"/>
      <c r="Z514" s="40"/>
      <c r="AA514" s="40"/>
      <c r="AB514" s="40"/>
      <c r="AC514" s="40"/>
      <c r="AD514" s="40"/>
      <c r="AE514" s="40"/>
      <c r="AR514" s="240" t="s">
        <v>161</v>
      </c>
      <c r="AT514" s="240" t="s">
        <v>522</v>
      </c>
      <c r="AU514" s="240" t="s">
        <v>92</v>
      </c>
      <c r="AY514" s="18" t="s">
        <v>355</v>
      </c>
      <c r="BE514" s="241">
        <f>IF(N514="základní",J514,0)</f>
        <v>0</v>
      </c>
      <c r="BF514" s="241">
        <f>IF(N514="snížená",J514,0)</f>
        <v>0</v>
      </c>
      <c r="BG514" s="241">
        <f>IF(N514="zákl. přenesená",J514,0)</f>
        <v>0</v>
      </c>
      <c r="BH514" s="241">
        <f>IF(N514="sníž. přenesená",J514,0)</f>
        <v>0</v>
      </c>
      <c r="BI514" s="241">
        <f>IF(N514="nulová",J514,0)</f>
        <v>0</v>
      </c>
      <c r="BJ514" s="18" t="s">
        <v>90</v>
      </c>
      <c r="BK514" s="241">
        <f>ROUND(I514*H514,2)</f>
        <v>0</v>
      </c>
      <c r="BL514" s="18" t="s">
        <v>144</v>
      </c>
      <c r="BM514" s="240" t="s">
        <v>1140</v>
      </c>
    </row>
    <row r="515" s="2" customFormat="1">
      <c r="A515" s="40"/>
      <c r="B515" s="41"/>
      <c r="C515" s="42"/>
      <c r="D515" s="242" t="s">
        <v>368</v>
      </c>
      <c r="E515" s="42"/>
      <c r="F515" s="243" t="s">
        <v>11416</v>
      </c>
      <c r="G515" s="42"/>
      <c r="H515" s="42"/>
      <c r="I515" s="244"/>
      <c r="J515" s="42"/>
      <c r="K515" s="42"/>
      <c r="L515" s="46"/>
      <c r="M515" s="245"/>
      <c r="N515" s="246"/>
      <c r="O515" s="93"/>
      <c r="P515" s="93"/>
      <c r="Q515" s="93"/>
      <c r="R515" s="93"/>
      <c r="S515" s="93"/>
      <c r="T515" s="94"/>
      <c r="U515" s="40"/>
      <c r="V515" s="40"/>
      <c r="W515" s="40"/>
      <c r="X515" s="40"/>
      <c r="Y515" s="40"/>
      <c r="Z515" s="40"/>
      <c r="AA515" s="40"/>
      <c r="AB515" s="40"/>
      <c r="AC515" s="40"/>
      <c r="AD515" s="40"/>
      <c r="AE515" s="40"/>
      <c r="AT515" s="18" t="s">
        <v>368</v>
      </c>
      <c r="AU515" s="18" t="s">
        <v>92</v>
      </c>
    </row>
    <row r="516" s="13" customFormat="1">
      <c r="A516" s="13"/>
      <c r="B516" s="252"/>
      <c r="C516" s="253"/>
      <c r="D516" s="242" t="s">
        <v>488</v>
      </c>
      <c r="E516" s="254" t="s">
        <v>1</v>
      </c>
      <c r="F516" s="255" t="s">
        <v>10851</v>
      </c>
      <c r="G516" s="253"/>
      <c r="H516" s="256">
        <v>2</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488</v>
      </c>
      <c r="AU516" s="262" t="s">
        <v>92</v>
      </c>
      <c r="AV516" s="13" t="s">
        <v>92</v>
      </c>
      <c r="AW516" s="13" t="s">
        <v>38</v>
      </c>
      <c r="AX516" s="13" t="s">
        <v>83</v>
      </c>
      <c r="AY516" s="262" t="s">
        <v>355</v>
      </c>
    </row>
    <row r="517" s="14" customFormat="1">
      <c r="A517" s="14"/>
      <c r="B517" s="263"/>
      <c r="C517" s="264"/>
      <c r="D517" s="242" t="s">
        <v>488</v>
      </c>
      <c r="E517" s="265" t="s">
        <v>1</v>
      </c>
      <c r="F517" s="266" t="s">
        <v>490</v>
      </c>
      <c r="G517" s="264"/>
      <c r="H517" s="267">
        <v>2</v>
      </c>
      <c r="I517" s="268"/>
      <c r="J517" s="264"/>
      <c r="K517" s="264"/>
      <c r="L517" s="269"/>
      <c r="M517" s="270"/>
      <c r="N517" s="271"/>
      <c r="O517" s="271"/>
      <c r="P517" s="271"/>
      <c r="Q517" s="271"/>
      <c r="R517" s="271"/>
      <c r="S517" s="271"/>
      <c r="T517" s="272"/>
      <c r="U517" s="14"/>
      <c r="V517" s="14"/>
      <c r="W517" s="14"/>
      <c r="X517" s="14"/>
      <c r="Y517" s="14"/>
      <c r="Z517" s="14"/>
      <c r="AA517" s="14"/>
      <c r="AB517" s="14"/>
      <c r="AC517" s="14"/>
      <c r="AD517" s="14"/>
      <c r="AE517" s="14"/>
      <c r="AT517" s="273" t="s">
        <v>488</v>
      </c>
      <c r="AU517" s="273" t="s">
        <v>92</v>
      </c>
      <c r="AV517" s="14" t="s">
        <v>144</v>
      </c>
      <c r="AW517" s="14" t="s">
        <v>38</v>
      </c>
      <c r="AX517" s="14" t="s">
        <v>90</v>
      </c>
      <c r="AY517" s="273" t="s">
        <v>355</v>
      </c>
    </row>
    <row r="518" s="2" customFormat="1">
      <c r="A518" s="40"/>
      <c r="B518" s="41"/>
      <c r="C518" s="284" t="s">
        <v>824</v>
      </c>
      <c r="D518" s="284" t="s">
        <v>522</v>
      </c>
      <c r="E518" s="285" t="s">
        <v>11646</v>
      </c>
      <c r="F518" s="286" t="s">
        <v>11647</v>
      </c>
      <c r="G518" s="287" t="s">
        <v>635</v>
      </c>
      <c r="H518" s="288">
        <v>4</v>
      </c>
      <c r="I518" s="289"/>
      <c r="J518" s="290">
        <f>ROUND(I518*H518,2)</f>
        <v>0</v>
      </c>
      <c r="K518" s="286" t="s">
        <v>525</v>
      </c>
      <c r="L518" s="291"/>
      <c r="M518" s="292" t="s">
        <v>1</v>
      </c>
      <c r="N518" s="293" t="s">
        <v>48</v>
      </c>
      <c r="O518" s="93"/>
      <c r="P518" s="238">
        <f>O518*H518</f>
        <v>0</v>
      </c>
      <c r="Q518" s="238">
        <v>0</v>
      </c>
      <c r="R518" s="238">
        <f>Q518*H518</f>
        <v>0</v>
      </c>
      <c r="S518" s="238">
        <v>0</v>
      </c>
      <c r="T518" s="239">
        <f>S518*H518</f>
        <v>0</v>
      </c>
      <c r="U518" s="40"/>
      <c r="V518" s="40"/>
      <c r="W518" s="40"/>
      <c r="X518" s="40"/>
      <c r="Y518" s="40"/>
      <c r="Z518" s="40"/>
      <c r="AA518" s="40"/>
      <c r="AB518" s="40"/>
      <c r="AC518" s="40"/>
      <c r="AD518" s="40"/>
      <c r="AE518" s="40"/>
      <c r="AR518" s="240" t="s">
        <v>161</v>
      </c>
      <c r="AT518" s="240" t="s">
        <v>522</v>
      </c>
      <c r="AU518" s="240" t="s">
        <v>92</v>
      </c>
      <c r="AY518" s="18" t="s">
        <v>355</v>
      </c>
      <c r="BE518" s="241">
        <f>IF(N518="základní",J518,0)</f>
        <v>0</v>
      </c>
      <c r="BF518" s="241">
        <f>IF(N518="snížená",J518,0)</f>
        <v>0</v>
      </c>
      <c r="BG518" s="241">
        <f>IF(N518="zákl. přenesená",J518,0)</f>
        <v>0</v>
      </c>
      <c r="BH518" s="241">
        <f>IF(N518="sníž. přenesená",J518,0)</f>
        <v>0</v>
      </c>
      <c r="BI518" s="241">
        <f>IF(N518="nulová",J518,0)</f>
        <v>0</v>
      </c>
      <c r="BJ518" s="18" t="s">
        <v>90</v>
      </c>
      <c r="BK518" s="241">
        <f>ROUND(I518*H518,2)</f>
        <v>0</v>
      </c>
      <c r="BL518" s="18" t="s">
        <v>144</v>
      </c>
      <c r="BM518" s="240" t="s">
        <v>1149</v>
      </c>
    </row>
    <row r="519" s="2" customFormat="1">
      <c r="A519" s="40"/>
      <c r="B519" s="41"/>
      <c r="C519" s="42"/>
      <c r="D519" s="242" t="s">
        <v>368</v>
      </c>
      <c r="E519" s="42"/>
      <c r="F519" s="243" t="s">
        <v>11416</v>
      </c>
      <c r="G519" s="42"/>
      <c r="H519" s="42"/>
      <c r="I519" s="244"/>
      <c r="J519" s="42"/>
      <c r="K519" s="42"/>
      <c r="L519" s="46"/>
      <c r="M519" s="245"/>
      <c r="N519" s="246"/>
      <c r="O519" s="93"/>
      <c r="P519" s="93"/>
      <c r="Q519" s="93"/>
      <c r="R519" s="93"/>
      <c r="S519" s="93"/>
      <c r="T519" s="94"/>
      <c r="U519" s="40"/>
      <c r="V519" s="40"/>
      <c r="W519" s="40"/>
      <c r="X519" s="40"/>
      <c r="Y519" s="40"/>
      <c r="Z519" s="40"/>
      <c r="AA519" s="40"/>
      <c r="AB519" s="40"/>
      <c r="AC519" s="40"/>
      <c r="AD519" s="40"/>
      <c r="AE519" s="40"/>
      <c r="AT519" s="18" t="s">
        <v>368</v>
      </c>
      <c r="AU519" s="18" t="s">
        <v>92</v>
      </c>
    </row>
    <row r="520" s="13" customFormat="1">
      <c r="A520" s="13"/>
      <c r="B520" s="252"/>
      <c r="C520" s="253"/>
      <c r="D520" s="242" t="s">
        <v>488</v>
      </c>
      <c r="E520" s="254" t="s">
        <v>1</v>
      </c>
      <c r="F520" s="255" t="s">
        <v>11575</v>
      </c>
      <c r="G520" s="253"/>
      <c r="H520" s="256">
        <v>4</v>
      </c>
      <c r="I520" s="257"/>
      <c r="J520" s="253"/>
      <c r="K520" s="253"/>
      <c r="L520" s="258"/>
      <c r="M520" s="259"/>
      <c r="N520" s="260"/>
      <c r="O520" s="260"/>
      <c r="P520" s="260"/>
      <c r="Q520" s="260"/>
      <c r="R520" s="260"/>
      <c r="S520" s="260"/>
      <c r="T520" s="261"/>
      <c r="U520" s="13"/>
      <c r="V520" s="13"/>
      <c r="W520" s="13"/>
      <c r="X520" s="13"/>
      <c r="Y520" s="13"/>
      <c r="Z520" s="13"/>
      <c r="AA520" s="13"/>
      <c r="AB520" s="13"/>
      <c r="AC520" s="13"/>
      <c r="AD520" s="13"/>
      <c r="AE520" s="13"/>
      <c r="AT520" s="262" t="s">
        <v>488</v>
      </c>
      <c r="AU520" s="262" t="s">
        <v>92</v>
      </c>
      <c r="AV520" s="13" t="s">
        <v>92</v>
      </c>
      <c r="AW520" s="13" t="s">
        <v>38</v>
      </c>
      <c r="AX520" s="13" t="s">
        <v>83</v>
      </c>
      <c r="AY520" s="262" t="s">
        <v>355</v>
      </c>
    </row>
    <row r="521" s="14" customFormat="1">
      <c r="A521" s="14"/>
      <c r="B521" s="263"/>
      <c r="C521" s="264"/>
      <c r="D521" s="242" t="s">
        <v>488</v>
      </c>
      <c r="E521" s="265" t="s">
        <v>1</v>
      </c>
      <c r="F521" s="266" t="s">
        <v>490</v>
      </c>
      <c r="G521" s="264"/>
      <c r="H521" s="267">
        <v>4</v>
      </c>
      <c r="I521" s="268"/>
      <c r="J521" s="264"/>
      <c r="K521" s="264"/>
      <c r="L521" s="269"/>
      <c r="M521" s="270"/>
      <c r="N521" s="271"/>
      <c r="O521" s="271"/>
      <c r="P521" s="271"/>
      <c r="Q521" s="271"/>
      <c r="R521" s="271"/>
      <c r="S521" s="271"/>
      <c r="T521" s="272"/>
      <c r="U521" s="14"/>
      <c r="V521" s="14"/>
      <c r="W521" s="14"/>
      <c r="X521" s="14"/>
      <c r="Y521" s="14"/>
      <c r="Z521" s="14"/>
      <c r="AA521" s="14"/>
      <c r="AB521" s="14"/>
      <c r="AC521" s="14"/>
      <c r="AD521" s="14"/>
      <c r="AE521" s="14"/>
      <c r="AT521" s="273" t="s">
        <v>488</v>
      </c>
      <c r="AU521" s="273" t="s">
        <v>92</v>
      </c>
      <c r="AV521" s="14" t="s">
        <v>144</v>
      </c>
      <c r="AW521" s="14" t="s">
        <v>38</v>
      </c>
      <c r="AX521" s="14" t="s">
        <v>90</v>
      </c>
      <c r="AY521" s="273" t="s">
        <v>355</v>
      </c>
    </row>
    <row r="522" s="2" customFormat="1" ht="16.5" customHeight="1">
      <c r="A522" s="40"/>
      <c r="B522" s="41"/>
      <c r="C522" s="229" t="s">
        <v>830</v>
      </c>
      <c r="D522" s="229" t="s">
        <v>358</v>
      </c>
      <c r="E522" s="230" t="s">
        <v>11648</v>
      </c>
      <c r="F522" s="231" t="s">
        <v>11649</v>
      </c>
      <c r="G522" s="232" t="s">
        <v>635</v>
      </c>
      <c r="H522" s="233">
        <v>12</v>
      </c>
      <c r="I522" s="234"/>
      <c r="J522" s="235">
        <f>ROUND(I522*H522,2)</f>
        <v>0</v>
      </c>
      <c r="K522" s="231" t="s">
        <v>361</v>
      </c>
      <c r="L522" s="46"/>
      <c r="M522" s="236" t="s">
        <v>1</v>
      </c>
      <c r="N522" s="237" t="s">
        <v>48</v>
      </c>
      <c r="O522" s="93"/>
      <c r="P522" s="238">
        <f>O522*H522</f>
        <v>0</v>
      </c>
      <c r="Q522" s="238">
        <v>0</v>
      </c>
      <c r="R522" s="238">
        <f>Q522*H522</f>
        <v>0</v>
      </c>
      <c r="S522" s="238">
        <v>0</v>
      </c>
      <c r="T522" s="239">
        <f>S522*H522</f>
        <v>0</v>
      </c>
      <c r="U522" s="40"/>
      <c r="V522" s="40"/>
      <c r="W522" s="40"/>
      <c r="X522" s="40"/>
      <c r="Y522" s="40"/>
      <c r="Z522" s="40"/>
      <c r="AA522" s="40"/>
      <c r="AB522" s="40"/>
      <c r="AC522" s="40"/>
      <c r="AD522" s="40"/>
      <c r="AE522" s="40"/>
      <c r="AR522" s="240" t="s">
        <v>144</v>
      </c>
      <c r="AT522" s="240" t="s">
        <v>358</v>
      </c>
      <c r="AU522" s="240" t="s">
        <v>92</v>
      </c>
      <c r="AY522" s="18" t="s">
        <v>355</v>
      </c>
      <c r="BE522" s="241">
        <f>IF(N522="základní",J522,0)</f>
        <v>0</v>
      </c>
      <c r="BF522" s="241">
        <f>IF(N522="snížená",J522,0)</f>
        <v>0</v>
      </c>
      <c r="BG522" s="241">
        <f>IF(N522="zákl. přenesená",J522,0)</f>
        <v>0</v>
      </c>
      <c r="BH522" s="241">
        <f>IF(N522="sníž. přenesená",J522,0)</f>
        <v>0</v>
      </c>
      <c r="BI522" s="241">
        <f>IF(N522="nulová",J522,0)</f>
        <v>0</v>
      </c>
      <c r="BJ522" s="18" t="s">
        <v>90</v>
      </c>
      <c r="BK522" s="241">
        <f>ROUND(I522*H522,2)</f>
        <v>0</v>
      </c>
      <c r="BL522" s="18" t="s">
        <v>144</v>
      </c>
      <c r="BM522" s="240" t="s">
        <v>1157</v>
      </c>
    </row>
    <row r="523" s="2" customFormat="1">
      <c r="A523" s="40"/>
      <c r="B523" s="41"/>
      <c r="C523" s="42"/>
      <c r="D523" s="242" t="s">
        <v>368</v>
      </c>
      <c r="E523" s="42"/>
      <c r="F523" s="243" t="s">
        <v>11416</v>
      </c>
      <c r="G523" s="42"/>
      <c r="H523" s="42"/>
      <c r="I523" s="244"/>
      <c r="J523" s="42"/>
      <c r="K523" s="42"/>
      <c r="L523" s="46"/>
      <c r="M523" s="245"/>
      <c r="N523" s="246"/>
      <c r="O523" s="93"/>
      <c r="P523" s="93"/>
      <c r="Q523" s="93"/>
      <c r="R523" s="93"/>
      <c r="S523" s="93"/>
      <c r="T523" s="94"/>
      <c r="U523" s="40"/>
      <c r="V523" s="40"/>
      <c r="W523" s="40"/>
      <c r="X523" s="40"/>
      <c r="Y523" s="40"/>
      <c r="Z523" s="40"/>
      <c r="AA523" s="40"/>
      <c r="AB523" s="40"/>
      <c r="AC523" s="40"/>
      <c r="AD523" s="40"/>
      <c r="AE523" s="40"/>
      <c r="AT523" s="18" t="s">
        <v>368</v>
      </c>
      <c r="AU523" s="18" t="s">
        <v>92</v>
      </c>
    </row>
    <row r="524" s="13" customFormat="1">
      <c r="A524" s="13"/>
      <c r="B524" s="252"/>
      <c r="C524" s="253"/>
      <c r="D524" s="242" t="s">
        <v>488</v>
      </c>
      <c r="E524" s="254" t="s">
        <v>1</v>
      </c>
      <c r="F524" s="255" t="s">
        <v>11650</v>
      </c>
      <c r="G524" s="253"/>
      <c r="H524" s="256">
        <v>12</v>
      </c>
      <c r="I524" s="257"/>
      <c r="J524" s="253"/>
      <c r="K524" s="253"/>
      <c r="L524" s="258"/>
      <c r="M524" s="259"/>
      <c r="N524" s="260"/>
      <c r="O524" s="260"/>
      <c r="P524" s="260"/>
      <c r="Q524" s="260"/>
      <c r="R524" s="260"/>
      <c r="S524" s="260"/>
      <c r="T524" s="261"/>
      <c r="U524" s="13"/>
      <c r="V524" s="13"/>
      <c r="W524" s="13"/>
      <c r="X524" s="13"/>
      <c r="Y524" s="13"/>
      <c r="Z524" s="13"/>
      <c r="AA524" s="13"/>
      <c r="AB524" s="13"/>
      <c r="AC524" s="13"/>
      <c r="AD524" s="13"/>
      <c r="AE524" s="13"/>
      <c r="AT524" s="262" t="s">
        <v>488</v>
      </c>
      <c r="AU524" s="262" t="s">
        <v>92</v>
      </c>
      <c r="AV524" s="13" t="s">
        <v>92</v>
      </c>
      <c r="AW524" s="13" t="s">
        <v>38</v>
      </c>
      <c r="AX524" s="13" t="s">
        <v>83</v>
      </c>
      <c r="AY524" s="262" t="s">
        <v>355</v>
      </c>
    </row>
    <row r="525" s="14" customFormat="1">
      <c r="A525" s="14"/>
      <c r="B525" s="263"/>
      <c r="C525" s="264"/>
      <c r="D525" s="242" t="s">
        <v>488</v>
      </c>
      <c r="E525" s="265" t="s">
        <v>1</v>
      </c>
      <c r="F525" s="266" t="s">
        <v>490</v>
      </c>
      <c r="G525" s="264"/>
      <c r="H525" s="267">
        <v>12</v>
      </c>
      <c r="I525" s="268"/>
      <c r="J525" s="264"/>
      <c r="K525" s="264"/>
      <c r="L525" s="269"/>
      <c r="M525" s="270"/>
      <c r="N525" s="271"/>
      <c r="O525" s="271"/>
      <c r="P525" s="271"/>
      <c r="Q525" s="271"/>
      <c r="R525" s="271"/>
      <c r="S525" s="271"/>
      <c r="T525" s="272"/>
      <c r="U525" s="14"/>
      <c r="V525" s="14"/>
      <c r="W525" s="14"/>
      <c r="X525" s="14"/>
      <c r="Y525" s="14"/>
      <c r="Z525" s="14"/>
      <c r="AA525" s="14"/>
      <c r="AB525" s="14"/>
      <c r="AC525" s="14"/>
      <c r="AD525" s="14"/>
      <c r="AE525" s="14"/>
      <c r="AT525" s="273" t="s">
        <v>488</v>
      </c>
      <c r="AU525" s="273" t="s">
        <v>92</v>
      </c>
      <c r="AV525" s="14" t="s">
        <v>144</v>
      </c>
      <c r="AW525" s="14" t="s">
        <v>38</v>
      </c>
      <c r="AX525" s="14" t="s">
        <v>90</v>
      </c>
      <c r="AY525" s="273" t="s">
        <v>355</v>
      </c>
    </row>
    <row r="526" s="2" customFormat="1" ht="16.5" customHeight="1">
      <c r="A526" s="40"/>
      <c r="B526" s="41"/>
      <c r="C526" s="284" t="s">
        <v>835</v>
      </c>
      <c r="D526" s="284" t="s">
        <v>522</v>
      </c>
      <c r="E526" s="285" t="s">
        <v>11651</v>
      </c>
      <c r="F526" s="286" t="s">
        <v>11652</v>
      </c>
      <c r="G526" s="287" t="s">
        <v>635</v>
      </c>
      <c r="H526" s="288">
        <v>12</v>
      </c>
      <c r="I526" s="289"/>
      <c r="J526" s="290">
        <f>ROUND(I526*H526,2)</f>
        <v>0</v>
      </c>
      <c r="K526" s="286" t="s">
        <v>525</v>
      </c>
      <c r="L526" s="291"/>
      <c r="M526" s="292" t="s">
        <v>1</v>
      </c>
      <c r="N526" s="293" t="s">
        <v>48</v>
      </c>
      <c r="O526" s="93"/>
      <c r="P526" s="238">
        <f>O526*H526</f>
        <v>0</v>
      </c>
      <c r="Q526" s="238">
        <v>0</v>
      </c>
      <c r="R526" s="238">
        <f>Q526*H526</f>
        <v>0</v>
      </c>
      <c r="S526" s="238">
        <v>0</v>
      </c>
      <c r="T526" s="239">
        <f>S526*H526</f>
        <v>0</v>
      </c>
      <c r="U526" s="40"/>
      <c r="V526" s="40"/>
      <c r="W526" s="40"/>
      <c r="X526" s="40"/>
      <c r="Y526" s="40"/>
      <c r="Z526" s="40"/>
      <c r="AA526" s="40"/>
      <c r="AB526" s="40"/>
      <c r="AC526" s="40"/>
      <c r="AD526" s="40"/>
      <c r="AE526" s="40"/>
      <c r="AR526" s="240" t="s">
        <v>161</v>
      </c>
      <c r="AT526" s="240" t="s">
        <v>522</v>
      </c>
      <c r="AU526" s="240" t="s">
        <v>92</v>
      </c>
      <c r="AY526" s="18" t="s">
        <v>355</v>
      </c>
      <c r="BE526" s="241">
        <f>IF(N526="základní",J526,0)</f>
        <v>0</v>
      </c>
      <c r="BF526" s="241">
        <f>IF(N526="snížená",J526,0)</f>
        <v>0</v>
      </c>
      <c r="BG526" s="241">
        <f>IF(N526="zákl. přenesená",J526,0)</f>
        <v>0</v>
      </c>
      <c r="BH526" s="241">
        <f>IF(N526="sníž. přenesená",J526,0)</f>
        <v>0</v>
      </c>
      <c r="BI526" s="241">
        <f>IF(N526="nulová",J526,0)</f>
        <v>0</v>
      </c>
      <c r="BJ526" s="18" t="s">
        <v>90</v>
      </c>
      <c r="BK526" s="241">
        <f>ROUND(I526*H526,2)</f>
        <v>0</v>
      </c>
      <c r="BL526" s="18" t="s">
        <v>144</v>
      </c>
      <c r="BM526" s="240" t="s">
        <v>1165</v>
      </c>
    </row>
    <row r="527" s="2" customFormat="1">
      <c r="A527" s="40"/>
      <c r="B527" s="41"/>
      <c r="C527" s="42"/>
      <c r="D527" s="242" t="s">
        <v>368</v>
      </c>
      <c r="E527" s="42"/>
      <c r="F527" s="243" t="s">
        <v>11653</v>
      </c>
      <c r="G527" s="42"/>
      <c r="H527" s="42"/>
      <c r="I527" s="244"/>
      <c r="J527" s="42"/>
      <c r="K527" s="42"/>
      <c r="L527" s="46"/>
      <c r="M527" s="245"/>
      <c r="N527" s="246"/>
      <c r="O527" s="93"/>
      <c r="P527" s="93"/>
      <c r="Q527" s="93"/>
      <c r="R527" s="93"/>
      <c r="S527" s="93"/>
      <c r="T527" s="94"/>
      <c r="U527" s="40"/>
      <c r="V527" s="40"/>
      <c r="W527" s="40"/>
      <c r="X527" s="40"/>
      <c r="Y527" s="40"/>
      <c r="Z527" s="40"/>
      <c r="AA527" s="40"/>
      <c r="AB527" s="40"/>
      <c r="AC527" s="40"/>
      <c r="AD527" s="40"/>
      <c r="AE527" s="40"/>
      <c r="AT527" s="18" t="s">
        <v>368</v>
      </c>
      <c r="AU527" s="18" t="s">
        <v>92</v>
      </c>
    </row>
    <row r="528" s="13" customFormat="1">
      <c r="A528" s="13"/>
      <c r="B528" s="252"/>
      <c r="C528" s="253"/>
      <c r="D528" s="242" t="s">
        <v>488</v>
      </c>
      <c r="E528" s="254" t="s">
        <v>1</v>
      </c>
      <c r="F528" s="255" t="s">
        <v>11650</v>
      </c>
      <c r="G528" s="253"/>
      <c r="H528" s="256">
        <v>12</v>
      </c>
      <c r="I528" s="257"/>
      <c r="J528" s="253"/>
      <c r="K528" s="253"/>
      <c r="L528" s="258"/>
      <c r="M528" s="259"/>
      <c r="N528" s="260"/>
      <c r="O528" s="260"/>
      <c r="P528" s="260"/>
      <c r="Q528" s="260"/>
      <c r="R528" s="260"/>
      <c r="S528" s="260"/>
      <c r="T528" s="261"/>
      <c r="U528" s="13"/>
      <c r="V528" s="13"/>
      <c r="W528" s="13"/>
      <c r="X528" s="13"/>
      <c r="Y528" s="13"/>
      <c r="Z528" s="13"/>
      <c r="AA528" s="13"/>
      <c r="AB528" s="13"/>
      <c r="AC528" s="13"/>
      <c r="AD528" s="13"/>
      <c r="AE528" s="13"/>
      <c r="AT528" s="262" t="s">
        <v>488</v>
      </c>
      <c r="AU528" s="262" t="s">
        <v>92</v>
      </c>
      <c r="AV528" s="13" t="s">
        <v>92</v>
      </c>
      <c r="AW528" s="13" t="s">
        <v>38</v>
      </c>
      <c r="AX528" s="13" t="s">
        <v>83</v>
      </c>
      <c r="AY528" s="262" t="s">
        <v>355</v>
      </c>
    </row>
    <row r="529" s="14" customFormat="1">
      <c r="A529" s="14"/>
      <c r="B529" s="263"/>
      <c r="C529" s="264"/>
      <c r="D529" s="242" t="s">
        <v>488</v>
      </c>
      <c r="E529" s="265" t="s">
        <v>1</v>
      </c>
      <c r="F529" s="266" t="s">
        <v>490</v>
      </c>
      <c r="G529" s="264"/>
      <c r="H529" s="267">
        <v>12</v>
      </c>
      <c r="I529" s="268"/>
      <c r="J529" s="264"/>
      <c r="K529" s="264"/>
      <c r="L529" s="269"/>
      <c r="M529" s="270"/>
      <c r="N529" s="271"/>
      <c r="O529" s="271"/>
      <c r="P529" s="271"/>
      <c r="Q529" s="271"/>
      <c r="R529" s="271"/>
      <c r="S529" s="271"/>
      <c r="T529" s="272"/>
      <c r="U529" s="14"/>
      <c r="V529" s="14"/>
      <c r="W529" s="14"/>
      <c r="X529" s="14"/>
      <c r="Y529" s="14"/>
      <c r="Z529" s="14"/>
      <c r="AA529" s="14"/>
      <c r="AB529" s="14"/>
      <c r="AC529" s="14"/>
      <c r="AD529" s="14"/>
      <c r="AE529" s="14"/>
      <c r="AT529" s="273" t="s">
        <v>488</v>
      </c>
      <c r="AU529" s="273" t="s">
        <v>92</v>
      </c>
      <c r="AV529" s="14" t="s">
        <v>144</v>
      </c>
      <c r="AW529" s="14" t="s">
        <v>38</v>
      </c>
      <c r="AX529" s="14" t="s">
        <v>90</v>
      </c>
      <c r="AY529" s="273" t="s">
        <v>355</v>
      </c>
    </row>
    <row r="530" s="2" customFormat="1">
      <c r="A530" s="40"/>
      <c r="B530" s="41"/>
      <c r="C530" s="284" t="s">
        <v>840</v>
      </c>
      <c r="D530" s="284" t="s">
        <v>522</v>
      </c>
      <c r="E530" s="285" t="s">
        <v>11654</v>
      </c>
      <c r="F530" s="286" t="s">
        <v>11655</v>
      </c>
      <c r="G530" s="287" t="s">
        <v>635</v>
      </c>
      <c r="H530" s="288">
        <v>8</v>
      </c>
      <c r="I530" s="289"/>
      <c r="J530" s="290">
        <f>ROUND(I530*H530,2)</f>
        <v>0</v>
      </c>
      <c r="K530" s="286" t="s">
        <v>525</v>
      </c>
      <c r="L530" s="291"/>
      <c r="M530" s="292" t="s">
        <v>1</v>
      </c>
      <c r="N530" s="293" t="s">
        <v>48</v>
      </c>
      <c r="O530" s="93"/>
      <c r="P530" s="238">
        <f>O530*H530</f>
        <v>0</v>
      </c>
      <c r="Q530" s="238">
        <v>0</v>
      </c>
      <c r="R530" s="238">
        <f>Q530*H530</f>
        <v>0</v>
      </c>
      <c r="S530" s="238">
        <v>0</v>
      </c>
      <c r="T530" s="239">
        <f>S530*H530</f>
        <v>0</v>
      </c>
      <c r="U530" s="40"/>
      <c r="V530" s="40"/>
      <c r="W530" s="40"/>
      <c r="X530" s="40"/>
      <c r="Y530" s="40"/>
      <c r="Z530" s="40"/>
      <c r="AA530" s="40"/>
      <c r="AB530" s="40"/>
      <c r="AC530" s="40"/>
      <c r="AD530" s="40"/>
      <c r="AE530" s="40"/>
      <c r="AR530" s="240" t="s">
        <v>161</v>
      </c>
      <c r="AT530" s="240" t="s">
        <v>522</v>
      </c>
      <c r="AU530" s="240" t="s">
        <v>92</v>
      </c>
      <c r="AY530" s="18" t="s">
        <v>355</v>
      </c>
      <c r="BE530" s="241">
        <f>IF(N530="základní",J530,0)</f>
        <v>0</v>
      </c>
      <c r="BF530" s="241">
        <f>IF(N530="snížená",J530,0)</f>
        <v>0</v>
      </c>
      <c r="BG530" s="241">
        <f>IF(N530="zákl. přenesená",J530,0)</f>
        <v>0</v>
      </c>
      <c r="BH530" s="241">
        <f>IF(N530="sníž. přenesená",J530,0)</f>
        <v>0</v>
      </c>
      <c r="BI530" s="241">
        <f>IF(N530="nulová",J530,0)</f>
        <v>0</v>
      </c>
      <c r="BJ530" s="18" t="s">
        <v>90</v>
      </c>
      <c r="BK530" s="241">
        <f>ROUND(I530*H530,2)</f>
        <v>0</v>
      </c>
      <c r="BL530" s="18" t="s">
        <v>144</v>
      </c>
      <c r="BM530" s="240" t="s">
        <v>1175</v>
      </c>
    </row>
    <row r="531" s="2" customFormat="1">
      <c r="A531" s="40"/>
      <c r="B531" s="41"/>
      <c r="C531" s="42"/>
      <c r="D531" s="242" t="s">
        <v>368</v>
      </c>
      <c r="E531" s="42"/>
      <c r="F531" s="243" t="s">
        <v>11656</v>
      </c>
      <c r="G531" s="42"/>
      <c r="H531" s="42"/>
      <c r="I531" s="244"/>
      <c r="J531" s="42"/>
      <c r="K531" s="42"/>
      <c r="L531" s="46"/>
      <c r="M531" s="245"/>
      <c r="N531" s="246"/>
      <c r="O531" s="93"/>
      <c r="P531" s="93"/>
      <c r="Q531" s="93"/>
      <c r="R531" s="93"/>
      <c r="S531" s="93"/>
      <c r="T531" s="94"/>
      <c r="U531" s="40"/>
      <c r="V531" s="40"/>
      <c r="W531" s="40"/>
      <c r="X531" s="40"/>
      <c r="Y531" s="40"/>
      <c r="Z531" s="40"/>
      <c r="AA531" s="40"/>
      <c r="AB531" s="40"/>
      <c r="AC531" s="40"/>
      <c r="AD531" s="40"/>
      <c r="AE531" s="40"/>
      <c r="AT531" s="18" t="s">
        <v>368</v>
      </c>
      <c r="AU531" s="18" t="s">
        <v>92</v>
      </c>
    </row>
    <row r="532" s="13" customFormat="1">
      <c r="A532" s="13"/>
      <c r="B532" s="252"/>
      <c r="C532" s="253"/>
      <c r="D532" s="242" t="s">
        <v>488</v>
      </c>
      <c r="E532" s="254" t="s">
        <v>1</v>
      </c>
      <c r="F532" s="255" t="s">
        <v>11596</v>
      </c>
      <c r="G532" s="253"/>
      <c r="H532" s="256">
        <v>8</v>
      </c>
      <c r="I532" s="257"/>
      <c r="J532" s="253"/>
      <c r="K532" s="253"/>
      <c r="L532" s="258"/>
      <c r="M532" s="259"/>
      <c r="N532" s="260"/>
      <c r="O532" s="260"/>
      <c r="P532" s="260"/>
      <c r="Q532" s="260"/>
      <c r="R532" s="260"/>
      <c r="S532" s="260"/>
      <c r="T532" s="261"/>
      <c r="U532" s="13"/>
      <c r="V532" s="13"/>
      <c r="W532" s="13"/>
      <c r="X532" s="13"/>
      <c r="Y532" s="13"/>
      <c r="Z532" s="13"/>
      <c r="AA532" s="13"/>
      <c r="AB532" s="13"/>
      <c r="AC532" s="13"/>
      <c r="AD532" s="13"/>
      <c r="AE532" s="13"/>
      <c r="AT532" s="262" t="s">
        <v>488</v>
      </c>
      <c r="AU532" s="262" t="s">
        <v>92</v>
      </c>
      <c r="AV532" s="13" t="s">
        <v>92</v>
      </c>
      <c r="AW532" s="13" t="s">
        <v>38</v>
      </c>
      <c r="AX532" s="13" t="s">
        <v>83</v>
      </c>
      <c r="AY532" s="262" t="s">
        <v>355</v>
      </c>
    </row>
    <row r="533" s="14" customFormat="1">
      <c r="A533" s="14"/>
      <c r="B533" s="263"/>
      <c r="C533" s="264"/>
      <c r="D533" s="242" t="s">
        <v>488</v>
      </c>
      <c r="E533" s="265" t="s">
        <v>1</v>
      </c>
      <c r="F533" s="266" t="s">
        <v>490</v>
      </c>
      <c r="G533" s="264"/>
      <c r="H533" s="267">
        <v>8</v>
      </c>
      <c r="I533" s="268"/>
      <c r="J533" s="264"/>
      <c r="K533" s="264"/>
      <c r="L533" s="269"/>
      <c r="M533" s="270"/>
      <c r="N533" s="271"/>
      <c r="O533" s="271"/>
      <c r="P533" s="271"/>
      <c r="Q533" s="271"/>
      <c r="R533" s="271"/>
      <c r="S533" s="271"/>
      <c r="T533" s="272"/>
      <c r="U533" s="14"/>
      <c r="V533" s="14"/>
      <c r="W533" s="14"/>
      <c r="X533" s="14"/>
      <c r="Y533" s="14"/>
      <c r="Z533" s="14"/>
      <c r="AA533" s="14"/>
      <c r="AB533" s="14"/>
      <c r="AC533" s="14"/>
      <c r="AD533" s="14"/>
      <c r="AE533" s="14"/>
      <c r="AT533" s="273" t="s">
        <v>488</v>
      </c>
      <c r="AU533" s="273" t="s">
        <v>92</v>
      </c>
      <c r="AV533" s="14" t="s">
        <v>144</v>
      </c>
      <c r="AW533" s="14" t="s">
        <v>38</v>
      </c>
      <c r="AX533" s="14" t="s">
        <v>90</v>
      </c>
      <c r="AY533" s="273" t="s">
        <v>355</v>
      </c>
    </row>
    <row r="534" s="2" customFormat="1">
      <c r="A534" s="40"/>
      <c r="B534" s="41"/>
      <c r="C534" s="284" t="s">
        <v>844</v>
      </c>
      <c r="D534" s="284" t="s">
        <v>522</v>
      </c>
      <c r="E534" s="285" t="s">
        <v>11657</v>
      </c>
      <c r="F534" s="286" t="s">
        <v>11658</v>
      </c>
      <c r="G534" s="287" t="s">
        <v>635</v>
      </c>
      <c r="H534" s="288">
        <v>5</v>
      </c>
      <c r="I534" s="289"/>
      <c r="J534" s="290">
        <f>ROUND(I534*H534,2)</f>
        <v>0</v>
      </c>
      <c r="K534" s="286" t="s">
        <v>525</v>
      </c>
      <c r="L534" s="291"/>
      <c r="M534" s="292" t="s">
        <v>1</v>
      </c>
      <c r="N534" s="293" t="s">
        <v>48</v>
      </c>
      <c r="O534" s="93"/>
      <c r="P534" s="238">
        <f>O534*H534</f>
        <v>0</v>
      </c>
      <c r="Q534" s="238">
        <v>0</v>
      </c>
      <c r="R534" s="238">
        <f>Q534*H534</f>
        <v>0</v>
      </c>
      <c r="S534" s="238">
        <v>0</v>
      </c>
      <c r="T534" s="239">
        <f>S534*H534</f>
        <v>0</v>
      </c>
      <c r="U534" s="40"/>
      <c r="V534" s="40"/>
      <c r="W534" s="40"/>
      <c r="X534" s="40"/>
      <c r="Y534" s="40"/>
      <c r="Z534" s="40"/>
      <c r="AA534" s="40"/>
      <c r="AB534" s="40"/>
      <c r="AC534" s="40"/>
      <c r="AD534" s="40"/>
      <c r="AE534" s="40"/>
      <c r="AR534" s="240" t="s">
        <v>161</v>
      </c>
      <c r="AT534" s="240" t="s">
        <v>522</v>
      </c>
      <c r="AU534" s="240" t="s">
        <v>92</v>
      </c>
      <c r="AY534" s="18" t="s">
        <v>355</v>
      </c>
      <c r="BE534" s="241">
        <f>IF(N534="základní",J534,0)</f>
        <v>0</v>
      </c>
      <c r="BF534" s="241">
        <f>IF(N534="snížená",J534,0)</f>
        <v>0</v>
      </c>
      <c r="BG534" s="241">
        <f>IF(N534="zákl. přenesená",J534,0)</f>
        <v>0</v>
      </c>
      <c r="BH534" s="241">
        <f>IF(N534="sníž. přenesená",J534,0)</f>
        <v>0</v>
      </c>
      <c r="BI534" s="241">
        <f>IF(N534="nulová",J534,0)</f>
        <v>0</v>
      </c>
      <c r="BJ534" s="18" t="s">
        <v>90</v>
      </c>
      <c r="BK534" s="241">
        <f>ROUND(I534*H534,2)</f>
        <v>0</v>
      </c>
      <c r="BL534" s="18" t="s">
        <v>144</v>
      </c>
      <c r="BM534" s="240" t="s">
        <v>1184</v>
      </c>
    </row>
    <row r="535" s="2" customFormat="1">
      <c r="A535" s="40"/>
      <c r="B535" s="41"/>
      <c r="C535" s="42"/>
      <c r="D535" s="242" t="s">
        <v>368</v>
      </c>
      <c r="E535" s="42"/>
      <c r="F535" s="243" t="s">
        <v>11656</v>
      </c>
      <c r="G535" s="42"/>
      <c r="H535" s="42"/>
      <c r="I535" s="244"/>
      <c r="J535" s="42"/>
      <c r="K535" s="42"/>
      <c r="L535" s="46"/>
      <c r="M535" s="245"/>
      <c r="N535" s="246"/>
      <c r="O535" s="93"/>
      <c r="P535" s="93"/>
      <c r="Q535" s="93"/>
      <c r="R535" s="93"/>
      <c r="S535" s="93"/>
      <c r="T535" s="94"/>
      <c r="U535" s="40"/>
      <c r="V535" s="40"/>
      <c r="W535" s="40"/>
      <c r="X535" s="40"/>
      <c r="Y535" s="40"/>
      <c r="Z535" s="40"/>
      <c r="AA535" s="40"/>
      <c r="AB535" s="40"/>
      <c r="AC535" s="40"/>
      <c r="AD535" s="40"/>
      <c r="AE535" s="40"/>
      <c r="AT535" s="18" t="s">
        <v>368</v>
      </c>
      <c r="AU535" s="18" t="s">
        <v>92</v>
      </c>
    </row>
    <row r="536" s="13" customFormat="1">
      <c r="A536" s="13"/>
      <c r="B536" s="252"/>
      <c r="C536" s="253"/>
      <c r="D536" s="242" t="s">
        <v>488</v>
      </c>
      <c r="E536" s="254" t="s">
        <v>1</v>
      </c>
      <c r="F536" s="255" t="s">
        <v>11553</v>
      </c>
      <c r="G536" s="253"/>
      <c r="H536" s="256">
        <v>5</v>
      </c>
      <c r="I536" s="257"/>
      <c r="J536" s="253"/>
      <c r="K536" s="253"/>
      <c r="L536" s="258"/>
      <c r="M536" s="259"/>
      <c r="N536" s="260"/>
      <c r="O536" s="260"/>
      <c r="P536" s="260"/>
      <c r="Q536" s="260"/>
      <c r="R536" s="260"/>
      <c r="S536" s="260"/>
      <c r="T536" s="261"/>
      <c r="U536" s="13"/>
      <c r="V536" s="13"/>
      <c r="W536" s="13"/>
      <c r="X536" s="13"/>
      <c r="Y536" s="13"/>
      <c r="Z536" s="13"/>
      <c r="AA536" s="13"/>
      <c r="AB536" s="13"/>
      <c r="AC536" s="13"/>
      <c r="AD536" s="13"/>
      <c r="AE536" s="13"/>
      <c r="AT536" s="262" t="s">
        <v>488</v>
      </c>
      <c r="AU536" s="262" t="s">
        <v>92</v>
      </c>
      <c r="AV536" s="13" t="s">
        <v>92</v>
      </c>
      <c r="AW536" s="13" t="s">
        <v>38</v>
      </c>
      <c r="AX536" s="13" t="s">
        <v>83</v>
      </c>
      <c r="AY536" s="262" t="s">
        <v>355</v>
      </c>
    </row>
    <row r="537" s="14" customFormat="1">
      <c r="A537" s="14"/>
      <c r="B537" s="263"/>
      <c r="C537" s="264"/>
      <c r="D537" s="242" t="s">
        <v>488</v>
      </c>
      <c r="E537" s="265" t="s">
        <v>1</v>
      </c>
      <c r="F537" s="266" t="s">
        <v>490</v>
      </c>
      <c r="G537" s="264"/>
      <c r="H537" s="267">
        <v>5</v>
      </c>
      <c r="I537" s="268"/>
      <c r="J537" s="264"/>
      <c r="K537" s="264"/>
      <c r="L537" s="269"/>
      <c r="M537" s="270"/>
      <c r="N537" s="271"/>
      <c r="O537" s="271"/>
      <c r="P537" s="271"/>
      <c r="Q537" s="271"/>
      <c r="R537" s="271"/>
      <c r="S537" s="271"/>
      <c r="T537" s="272"/>
      <c r="U537" s="14"/>
      <c r="V537" s="14"/>
      <c r="W537" s="14"/>
      <c r="X537" s="14"/>
      <c r="Y537" s="14"/>
      <c r="Z537" s="14"/>
      <c r="AA537" s="14"/>
      <c r="AB537" s="14"/>
      <c r="AC537" s="14"/>
      <c r="AD537" s="14"/>
      <c r="AE537" s="14"/>
      <c r="AT537" s="273" t="s">
        <v>488</v>
      </c>
      <c r="AU537" s="273" t="s">
        <v>92</v>
      </c>
      <c r="AV537" s="14" t="s">
        <v>144</v>
      </c>
      <c r="AW537" s="14" t="s">
        <v>38</v>
      </c>
      <c r="AX537" s="14" t="s">
        <v>90</v>
      </c>
      <c r="AY537" s="273" t="s">
        <v>355</v>
      </c>
    </row>
    <row r="538" s="2" customFormat="1">
      <c r="A538" s="40"/>
      <c r="B538" s="41"/>
      <c r="C538" s="284" t="s">
        <v>849</v>
      </c>
      <c r="D538" s="284" t="s">
        <v>522</v>
      </c>
      <c r="E538" s="285" t="s">
        <v>11659</v>
      </c>
      <c r="F538" s="286" t="s">
        <v>11660</v>
      </c>
      <c r="G538" s="287" t="s">
        <v>635</v>
      </c>
      <c r="H538" s="288">
        <v>3</v>
      </c>
      <c r="I538" s="289"/>
      <c r="J538" s="290">
        <f>ROUND(I538*H538,2)</f>
        <v>0</v>
      </c>
      <c r="K538" s="286" t="s">
        <v>525</v>
      </c>
      <c r="L538" s="291"/>
      <c r="M538" s="292" t="s">
        <v>1</v>
      </c>
      <c r="N538" s="293" t="s">
        <v>48</v>
      </c>
      <c r="O538" s="93"/>
      <c r="P538" s="238">
        <f>O538*H538</f>
        <v>0</v>
      </c>
      <c r="Q538" s="238">
        <v>0</v>
      </c>
      <c r="R538" s="238">
        <f>Q538*H538</f>
        <v>0</v>
      </c>
      <c r="S538" s="238">
        <v>0</v>
      </c>
      <c r="T538" s="239">
        <f>S538*H538</f>
        <v>0</v>
      </c>
      <c r="U538" s="40"/>
      <c r="V538" s="40"/>
      <c r="W538" s="40"/>
      <c r="X538" s="40"/>
      <c r="Y538" s="40"/>
      <c r="Z538" s="40"/>
      <c r="AA538" s="40"/>
      <c r="AB538" s="40"/>
      <c r="AC538" s="40"/>
      <c r="AD538" s="40"/>
      <c r="AE538" s="40"/>
      <c r="AR538" s="240" t="s">
        <v>161</v>
      </c>
      <c r="AT538" s="240" t="s">
        <v>522</v>
      </c>
      <c r="AU538" s="240" t="s">
        <v>92</v>
      </c>
      <c r="AY538" s="18" t="s">
        <v>355</v>
      </c>
      <c r="BE538" s="241">
        <f>IF(N538="základní",J538,0)</f>
        <v>0</v>
      </c>
      <c r="BF538" s="241">
        <f>IF(N538="snížená",J538,0)</f>
        <v>0</v>
      </c>
      <c r="BG538" s="241">
        <f>IF(N538="zákl. přenesená",J538,0)</f>
        <v>0</v>
      </c>
      <c r="BH538" s="241">
        <f>IF(N538="sníž. přenesená",J538,0)</f>
        <v>0</v>
      </c>
      <c r="BI538" s="241">
        <f>IF(N538="nulová",J538,0)</f>
        <v>0</v>
      </c>
      <c r="BJ538" s="18" t="s">
        <v>90</v>
      </c>
      <c r="BK538" s="241">
        <f>ROUND(I538*H538,2)</f>
        <v>0</v>
      </c>
      <c r="BL538" s="18" t="s">
        <v>144</v>
      </c>
      <c r="BM538" s="240" t="s">
        <v>1193</v>
      </c>
    </row>
    <row r="539" s="2" customFormat="1">
      <c r="A539" s="40"/>
      <c r="B539" s="41"/>
      <c r="C539" s="42"/>
      <c r="D539" s="242" t="s">
        <v>368</v>
      </c>
      <c r="E539" s="42"/>
      <c r="F539" s="243" t="s">
        <v>11656</v>
      </c>
      <c r="G539" s="42"/>
      <c r="H539" s="42"/>
      <c r="I539" s="244"/>
      <c r="J539" s="42"/>
      <c r="K539" s="42"/>
      <c r="L539" s="46"/>
      <c r="M539" s="245"/>
      <c r="N539" s="246"/>
      <c r="O539" s="93"/>
      <c r="P539" s="93"/>
      <c r="Q539" s="93"/>
      <c r="R539" s="93"/>
      <c r="S539" s="93"/>
      <c r="T539" s="94"/>
      <c r="U539" s="40"/>
      <c r="V539" s="40"/>
      <c r="W539" s="40"/>
      <c r="X539" s="40"/>
      <c r="Y539" s="40"/>
      <c r="Z539" s="40"/>
      <c r="AA539" s="40"/>
      <c r="AB539" s="40"/>
      <c r="AC539" s="40"/>
      <c r="AD539" s="40"/>
      <c r="AE539" s="40"/>
      <c r="AT539" s="18" t="s">
        <v>368</v>
      </c>
      <c r="AU539" s="18" t="s">
        <v>92</v>
      </c>
    </row>
    <row r="540" s="13" customFormat="1">
      <c r="A540" s="13"/>
      <c r="B540" s="252"/>
      <c r="C540" s="253"/>
      <c r="D540" s="242" t="s">
        <v>488</v>
      </c>
      <c r="E540" s="254" t="s">
        <v>1</v>
      </c>
      <c r="F540" s="255" t="s">
        <v>10858</v>
      </c>
      <c r="G540" s="253"/>
      <c r="H540" s="256">
        <v>3</v>
      </c>
      <c r="I540" s="257"/>
      <c r="J540" s="253"/>
      <c r="K540" s="253"/>
      <c r="L540" s="258"/>
      <c r="M540" s="259"/>
      <c r="N540" s="260"/>
      <c r="O540" s="260"/>
      <c r="P540" s="260"/>
      <c r="Q540" s="260"/>
      <c r="R540" s="260"/>
      <c r="S540" s="260"/>
      <c r="T540" s="261"/>
      <c r="U540" s="13"/>
      <c r="V540" s="13"/>
      <c r="W540" s="13"/>
      <c r="X540" s="13"/>
      <c r="Y540" s="13"/>
      <c r="Z540" s="13"/>
      <c r="AA540" s="13"/>
      <c r="AB540" s="13"/>
      <c r="AC540" s="13"/>
      <c r="AD540" s="13"/>
      <c r="AE540" s="13"/>
      <c r="AT540" s="262" t="s">
        <v>488</v>
      </c>
      <c r="AU540" s="262" t="s">
        <v>92</v>
      </c>
      <c r="AV540" s="13" t="s">
        <v>92</v>
      </c>
      <c r="AW540" s="13" t="s">
        <v>38</v>
      </c>
      <c r="AX540" s="13" t="s">
        <v>83</v>
      </c>
      <c r="AY540" s="262" t="s">
        <v>355</v>
      </c>
    </row>
    <row r="541" s="14" customFormat="1">
      <c r="A541" s="14"/>
      <c r="B541" s="263"/>
      <c r="C541" s="264"/>
      <c r="D541" s="242" t="s">
        <v>488</v>
      </c>
      <c r="E541" s="265" t="s">
        <v>1</v>
      </c>
      <c r="F541" s="266" t="s">
        <v>490</v>
      </c>
      <c r="G541" s="264"/>
      <c r="H541" s="267">
        <v>3</v>
      </c>
      <c r="I541" s="268"/>
      <c r="J541" s="264"/>
      <c r="K541" s="264"/>
      <c r="L541" s="269"/>
      <c r="M541" s="270"/>
      <c r="N541" s="271"/>
      <c r="O541" s="271"/>
      <c r="P541" s="271"/>
      <c r="Q541" s="271"/>
      <c r="R541" s="271"/>
      <c r="S541" s="271"/>
      <c r="T541" s="272"/>
      <c r="U541" s="14"/>
      <c r="V541" s="14"/>
      <c r="W541" s="14"/>
      <c r="X541" s="14"/>
      <c r="Y541" s="14"/>
      <c r="Z541" s="14"/>
      <c r="AA541" s="14"/>
      <c r="AB541" s="14"/>
      <c r="AC541" s="14"/>
      <c r="AD541" s="14"/>
      <c r="AE541" s="14"/>
      <c r="AT541" s="273" t="s">
        <v>488</v>
      </c>
      <c r="AU541" s="273" t="s">
        <v>92</v>
      </c>
      <c r="AV541" s="14" t="s">
        <v>144</v>
      </c>
      <c r="AW541" s="14" t="s">
        <v>38</v>
      </c>
      <c r="AX541" s="14" t="s">
        <v>90</v>
      </c>
      <c r="AY541" s="273" t="s">
        <v>355</v>
      </c>
    </row>
    <row r="542" s="2" customFormat="1">
      <c r="A542" s="40"/>
      <c r="B542" s="41"/>
      <c r="C542" s="284" t="s">
        <v>854</v>
      </c>
      <c r="D542" s="284" t="s">
        <v>522</v>
      </c>
      <c r="E542" s="285" t="s">
        <v>11661</v>
      </c>
      <c r="F542" s="286" t="s">
        <v>11662</v>
      </c>
      <c r="G542" s="287" t="s">
        <v>635</v>
      </c>
      <c r="H542" s="288">
        <v>2</v>
      </c>
      <c r="I542" s="289"/>
      <c r="J542" s="290">
        <f>ROUND(I542*H542,2)</f>
        <v>0</v>
      </c>
      <c r="K542" s="286" t="s">
        <v>525</v>
      </c>
      <c r="L542" s="291"/>
      <c r="M542" s="292" t="s">
        <v>1</v>
      </c>
      <c r="N542" s="293" t="s">
        <v>48</v>
      </c>
      <c r="O542" s="93"/>
      <c r="P542" s="238">
        <f>O542*H542</f>
        <v>0</v>
      </c>
      <c r="Q542" s="238">
        <v>0</v>
      </c>
      <c r="R542" s="238">
        <f>Q542*H542</f>
        <v>0</v>
      </c>
      <c r="S542" s="238">
        <v>0</v>
      </c>
      <c r="T542" s="239">
        <f>S542*H542</f>
        <v>0</v>
      </c>
      <c r="U542" s="40"/>
      <c r="V542" s="40"/>
      <c r="W542" s="40"/>
      <c r="X542" s="40"/>
      <c r="Y542" s="40"/>
      <c r="Z542" s="40"/>
      <c r="AA542" s="40"/>
      <c r="AB542" s="40"/>
      <c r="AC542" s="40"/>
      <c r="AD542" s="40"/>
      <c r="AE542" s="40"/>
      <c r="AR542" s="240" t="s">
        <v>161</v>
      </c>
      <c r="AT542" s="240" t="s">
        <v>522</v>
      </c>
      <c r="AU542" s="240" t="s">
        <v>92</v>
      </c>
      <c r="AY542" s="18" t="s">
        <v>355</v>
      </c>
      <c r="BE542" s="241">
        <f>IF(N542="základní",J542,0)</f>
        <v>0</v>
      </c>
      <c r="BF542" s="241">
        <f>IF(N542="snížená",J542,0)</f>
        <v>0</v>
      </c>
      <c r="BG542" s="241">
        <f>IF(N542="zákl. přenesená",J542,0)</f>
        <v>0</v>
      </c>
      <c r="BH542" s="241">
        <f>IF(N542="sníž. přenesená",J542,0)</f>
        <v>0</v>
      </c>
      <c r="BI542" s="241">
        <f>IF(N542="nulová",J542,0)</f>
        <v>0</v>
      </c>
      <c r="BJ542" s="18" t="s">
        <v>90</v>
      </c>
      <c r="BK542" s="241">
        <f>ROUND(I542*H542,2)</f>
        <v>0</v>
      </c>
      <c r="BL542" s="18" t="s">
        <v>144</v>
      </c>
      <c r="BM542" s="240" t="s">
        <v>1207</v>
      </c>
    </row>
    <row r="543" s="2" customFormat="1">
      <c r="A543" s="40"/>
      <c r="B543" s="41"/>
      <c r="C543" s="42"/>
      <c r="D543" s="242" t="s">
        <v>368</v>
      </c>
      <c r="E543" s="42"/>
      <c r="F543" s="243" t="s">
        <v>11656</v>
      </c>
      <c r="G543" s="42"/>
      <c r="H543" s="42"/>
      <c r="I543" s="244"/>
      <c r="J543" s="42"/>
      <c r="K543" s="42"/>
      <c r="L543" s="46"/>
      <c r="M543" s="245"/>
      <c r="N543" s="246"/>
      <c r="O543" s="93"/>
      <c r="P543" s="93"/>
      <c r="Q543" s="93"/>
      <c r="R543" s="93"/>
      <c r="S543" s="93"/>
      <c r="T543" s="94"/>
      <c r="U543" s="40"/>
      <c r="V543" s="40"/>
      <c r="W543" s="40"/>
      <c r="X543" s="40"/>
      <c r="Y543" s="40"/>
      <c r="Z543" s="40"/>
      <c r="AA543" s="40"/>
      <c r="AB543" s="40"/>
      <c r="AC543" s="40"/>
      <c r="AD543" s="40"/>
      <c r="AE543" s="40"/>
      <c r="AT543" s="18" t="s">
        <v>368</v>
      </c>
      <c r="AU543" s="18" t="s">
        <v>92</v>
      </c>
    </row>
    <row r="544" s="13" customFormat="1">
      <c r="A544" s="13"/>
      <c r="B544" s="252"/>
      <c r="C544" s="253"/>
      <c r="D544" s="242" t="s">
        <v>488</v>
      </c>
      <c r="E544" s="254" t="s">
        <v>1</v>
      </c>
      <c r="F544" s="255" t="s">
        <v>10851</v>
      </c>
      <c r="G544" s="253"/>
      <c r="H544" s="256">
        <v>2</v>
      </c>
      <c r="I544" s="257"/>
      <c r="J544" s="253"/>
      <c r="K544" s="253"/>
      <c r="L544" s="258"/>
      <c r="M544" s="259"/>
      <c r="N544" s="260"/>
      <c r="O544" s="260"/>
      <c r="P544" s="260"/>
      <c r="Q544" s="260"/>
      <c r="R544" s="260"/>
      <c r="S544" s="260"/>
      <c r="T544" s="261"/>
      <c r="U544" s="13"/>
      <c r="V544" s="13"/>
      <c r="W544" s="13"/>
      <c r="X544" s="13"/>
      <c r="Y544" s="13"/>
      <c r="Z544" s="13"/>
      <c r="AA544" s="13"/>
      <c r="AB544" s="13"/>
      <c r="AC544" s="13"/>
      <c r="AD544" s="13"/>
      <c r="AE544" s="13"/>
      <c r="AT544" s="262" t="s">
        <v>488</v>
      </c>
      <c r="AU544" s="262" t="s">
        <v>92</v>
      </c>
      <c r="AV544" s="13" t="s">
        <v>92</v>
      </c>
      <c r="AW544" s="13" t="s">
        <v>38</v>
      </c>
      <c r="AX544" s="13" t="s">
        <v>83</v>
      </c>
      <c r="AY544" s="262" t="s">
        <v>355</v>
      </c>
    </row>
    <row r="545" s="14" customFormat="1">
      <c r="A545" s="14"/>
      <c r="B545" s="263"/>
      <c r="C545" s="264"/>
      <c r="D545" s="242" t="s">
        <v>488</v>
      </c>
      <c r="E545" s="265" t="s">
        <v>1</v>
      </c>
      <c r="F545" s="266" t="s">
        <v>490</v>
      </c>
      <c r="G545" s="264"/>
      <c r="H545" s="267">
        <v>2</v>
      </c>
      <c r="I545" s="268"/>
      <c r="J545" s="264"/>
      <c r="K545" s="264"/>
      <c r="L545" s="269"/>
      <c r="M545" s="270"/>
      <c r="N545" s="271"/>
      <c r="O545" s="271"/>
      <c r="P545" s="271"/>
      <c r="Q545" s="271"/>
      <c r="R545" s="271"/>
      <c r="S545" s="271"/>
      <c r="T545" s="272"/>
      <c r="U545" s="14"/>
      <c r="V545" s="14"/>
      <c r="W545" s="14"/>
      <c r="X545" s="14"/>
      <c r="Y545" s="14"/>
      <c r="Z545" s="14"/>
      <c r="AA545" s="14"/>
      <c r="AB545" s="14"/>
      <c r="AC545" s="14"/>
      <c r="AD545" s="14"/>
      <c r="AE545" s="14"/>
      <c r="AT545" s="273" t="s">
        <v>488</v>
      </c>
      <c r="AU545" s="273" t="s">
        <v>92</v>
      </c>
      <c r="AV545" s="14" t="s">
        <v>144</v>
      </c>
      <c r="AW545" s="14" t="s">
        <v>38</v>
      </c>
      <c r="AX545" s="14" t="s">
        <v>90</v>
      </c>
      <c r="AY545" s="273" t="s">
        <v>355</v>
      </c>
    </row>
    <row r="546" s="2" customFormat="1">
      <c r="A546" s="40"/>
      <c r="B546" s="41"/>
      <c r="C546" s="284" t="s">
        <v>859</v>
      </c>
      <c r="D546" s="284" t="s">
        <v>522</v>
      </c>
      <c r="E546" s="285" t="s">
        <v>11663</v>
      </c>
      <c r="F546" s="286" t="s">
        <v>11664</v>
      </c>
      <c r="G546" s="287" t="s">
        <v>635</v>
      </c>
      <c r="H546" s="288">
        <v>2</v>
      </c>
      <c r="I546" s="289"/>
      <c r="J546" s="290">
        <f>ROUND(I546*H546,2)</f>
        <v>0</v>
      </c>
      <c r="K546" s="286" t="s">
        <v>525</v>
      </c>
      <c r="L546" s="291"/>
      <c r="M546" s="292" t="s">
        <v>1</v>
      </c>
      <c r="N546" s="293" t="s">
        <v>48</v>
      </c>
      <c r="O546" s="93"/>
      <c r="P546" s="238">
        <f>O546*H546</f>
        <v>0</v>
      </c>
      <c r="Q546" s="238">
        <v>0</v>
      </c>
      <c r="R546" s="238">
        <f>Q546*H546</f>
        <v>0</v>
      </c>
      <c r="S546" s="238">
        <v>0</v>
      </c>
      <c r="T546" s="239">
        <f>S546*H546</f>
        <v>0</v>
      </c>
      <c r="U546" s="40"/>
      <c r="V546" s="40"/>
      <c r="W546" s="40"/>
      <c r="X546" s="40"/>
      <c r="Y546" s="40"/>
      <c r="Z546" s="40"/>
      <c r="AA546" s="40"/>
      <c r="AB546" s="40"/>
      <c r="AC546" s="40"/>
      <c r="AD546" s="40"/>
      <c r="AE546" s="40"/>
      <c r="AR546" s="240" t="s">
        <v>161</v>
      </c>
      <c r="AT546" s="240" t="s">
        <v>522</v>
      </c>
      <c r="AU546" s="240" t="s">
        <v>92</v>
      </c>
      <c r="AY546" s="18" t="s">
        <v>355</v>
      </c>
      <c r="BE546" s="241">
        <f>IF(N546="základní",J546,0)</f>
        <v>0</v>
      </c>
      <c r="BF546" s="241">
        <f>IF(N546="snížená",J546,0)</f>
        <v>0</v>
      </c>
      <c r="BG546" s="241">
        <f>IF(N546="zákl. přenesená",J546,0)</f>
        <v>0</v>
      </c>
      <c r="BH546" s="241">
        <f>IF(N546="sníž. přenesená",J546,0)</f>
        <v>0</v>
      </c>
      <c r="BI546" s="241">
        <f>IF(N546="nulová",J546,0)</f>
        <v>0</v>
      </c>
      <c r="BJ546" s="18" t="s">
        <v>90</v>
      </c>
      <c r="BK546" s="241">
        <f>ROUND(I546*H546,2)</f>
        <v>0</v>
      </c>
      <c r="BL546" s="18" t="s">
        <v>144</v>
      </c>
      <c r="BM546" s="240" t="s">
        <v>1216</v>
      </c>
    </row>
    <row r="547" s="2" customFormat="1">
      <c r="A547" s="40"/>
      <c r="B547" s="41"/>
      <c r="C547" s="42"/>
      <c r="D547" s="242" t="s">
        <v>368</v>
      </c>
      <c r="E547" s="42"/>
      <c r="F547" s="243" t="s">
        <v>11656</v>
      </c>
      <c r="G547" s="42"/>
      <c r="H547" s="42"/>
      <c r="I547" s="244"/>
      <c r="J547" s="42"/>
      <c r="K547" s="42"/>
      <c r="L547" s="46"/>
      <c r="M547" s="245"/>
      <c r="N547" s="246"/>
      <c r="O547" s="93"/>
      <c r="P547" s="93"/>
      <c r="Q547" s="93"/>
      <c r="R547" s="93"/>
      <c r="S547" s="93"/>
      <c r="T547" s="94"/>
      <c r="U547" s="40"/>
      <c r="V547" s="40"/>
      <c r="W547" s="40"/>
      <c r="X547" s="40"/>
      <c r="Y547" s="40"/>
      <c r="Z547" s="40"/>
      <c r="AA547" s="40"/>
      <c r="AB547" s="40"/>
      <c r="AC547" s="40"/>
      <c r="AD547" s="40"/>
      <c r="AE547" s="40"/>
      <c r="AT547" s="18" t="s">
        <v>368</v>
      </c>
      <c r="AU547" s="18" t="s">
        <v>92</v>
      </c>
    </row>
    <row r="548" s="13" customFormat="1">
      <c r="A548" s="13"/>
      <c r="B548" s="252"/>
      <c r="C548" s="253"/>
      <c r="D548" s="242" t="s">
        <v>488</v>
      </c>
      <c r="E548" s="254" t="s">
        <v>1</v>
      </c>
      <c r="F548" s="255" t="s">
        <v>10851</v>
      </c>
      <c r="G548" s="253"/>
      <c r="H548" s="256">
        <v>2</v>
      </c>
      <c r="I548" s="257"/>
      <c r="J548" s="253"/>
      <c r="K548" s="253"/>
      <c r="L548" s="258"/>
      <c r="M548" s="259"/>
      <c r="N548" s="260"/>
      <c r="O548" s="260"/>
      <c r="P548" s="260"/>
      <c r="Q548" s="260"/>
      <c r="R548" s="260"/>
      <c r="S548" s="260"/>
      <c r="T548" s="261"/>
      <c r="U548" s="13"/>
      <c r="V548" s="13"/>
      <c r="W548" s="13"/>
      <c r="X548" s="13"/>
      <c r="Y548" s="13"/>
      <c r="Z548" s="13"/>
      <c r="AA548" s="13"/>
      <c r="AB548" s="13"/>
      <c r="AC548" s="13"/>
      <c r="AD548" s="13"/>
      <c r="AE548" s="13"/>
      <c r="AT548" s="262" t="s">
        <v>488</v>
      </c>
      <c r="AU548" s="262" t="s">
        <v>92</v>
      </c>
      <c r="AV548" s="13" t="s">
        <v>92</v>
      </c>
      <c r="AW548" s="13" t="s">
        <v>38</v>
      </c>
      <c r="AX548" s="13" t="s">
        <v>83</v>
      </c>
      <c r="AY548" s="262" t="s">
        <v>355</v>
      </c>
    </row>
    <row r="549" s="14" customFormat="1">
      <c r="A549" s="14"/>
      <c r="B549" s="263"/>
      <c r="C549" s="264"/>
      <c r="D549" s="242" t="s">
        <v>488</v>
      </c>
      <c r="E549" s="265" t="s">
        <v>1</v>
      </c>
      <c r="F549" s="266" t="s">
        <v>490</v>
      </c>
      <c r="G549" s="264"/>
      <c r="H549" s="267">
        <v>2</v>
      </c>
      <c r="I549" s="268"/>
      <c r="J549" s="264"/>
      <c r="K549" s="264"/>
      <c r="L549" s="269"/>
      <c r="M549" s="270"/>
      <c r="N549" s="271"/>
      <c r="O549" s="271"/>
      <c r="P549" s="271"/>
      <c r="Q549" s="271"/>
      <c r="R549" s="271"/>
      <c r="S549" s="271"/>
      <c r="T549" s="272"/>
      <c r="U549" s="14"/>
      <c r="V549" s="14"/>
      <c r="W549" s="14"/>
      <c r="X549" s="14"/>
      <c r="Y549" s="14"/>
      <c r="Z549" s="14"/>
      <c r="AA549" s="14"/>
      <c r="AB549" s="14"/>
      <c r="AC549" s="14"/>
      <c r="AD549" s="14"/>
      <c r="AE549" s="14"/>
      <c r="AT549" s="273" t="s">
        <v>488</v>
      </c>
      <c r="AU549" s="273" t="s">
        <v>92</v>
      </c>
      <c r="AV549" s="14" t="s">
        <v>144</v>
      </c>
      <c r="AW549" s="14" t="s">
        <v>38</v>
      </c>
      <c r="AX549" s="14" t="s">
        <v>90</v>
      </c>
      <c r="AY549" s="273" t="s">
        <v>355</v>
      </c>
    </row>
    <row r="550" s="2" customFormat="1">
      <c r="A550" s="40"/>
      <c r="B550" s="41"/>
      <c r="C550" s="284" t="s">
        <v>864</v>
      </c>
      <c r="D550" s="284" t="s">
        <v>522</v>
      </c>
      <c r="E550" s="285" t="s">
        <v>11665</v>
      </c>
      <c r="F550" s="286" t="s">
        <v>11666</v>
      </c>
      <c r="G550" s="287" t="s">
        <v>635</v>
      </c>
      <c r="H550" s="288">
        <v>8</v>
      </c>
      <c r="I550" s="289"/>
      <c r="J550" s="290">
        <f>ROUND(I550*H550,2)</f>
        <v>0</v>
      </c>
      <c r="K550" s="286" t="s">
        <v>525</v>
      </c>
      <c r="L550" s="291"/>
      <c r="M550" s="292" t="s">
        <v>1</v>
      </c>
      <c r="N550" s="293" t="s">
        <v>48</v>
      </c>
      <c r="O550" s="93"/>
      <c r="P550" s="238">
        <f>O550*H550</f>
        <v>0</v>
      </c>
      <c r="Q550" s="238">
        <v>0</v>
      </c>
      <c r="R550" s="238">
        <f>Q550*H550</f>
        <v>0</v>
      </c>
      <c r="S550" s="238">
        <v>0</v>
      </c>
      <c r="T550" s="239">
        <f>S550*H550</f>
        <v>0</v>
      </c>
      <c r="U550" s="40"/>
      <c r="V550" s="40"/>
      <c r="W550" s="40"/>
      <c r="X550" s="40"/>
      <c r="Y550" s="40"/>
      <c r="Z550" s="40"/>
      <c r="AA550" s="40"/>
      <c r="AB550" s="40"/>
      <c r="AC550" s="40"/>
      <c r="AD550" s="40"/>
      <c r="AE550" s="40"/>
      <c r="AR550" s="240" t="s">
        <v>161</v>
      </c>
      <c r="AT550" s="240" t="s">
        <v>522</v>
      </c>
      <c r="AU550" s="240" t="s">
        <v>92</v>
      </c>
      <c r="AY550" s="18" t="s">
        <v>355</v>
      </c>
      <c r="BE550" s="241">
        <f>IF(N550="základní",J550,0)</f>
        <v>0</v>
      </c>
      <c r="BF550" s="241">
        <f>IF(N550="snížená",J550,0)</f>
        <v>0</v>
      </c>
      <c r="BG550" s="241">
        <f>IF(N550="zákl. přenesená",J550,0)</f>
        <v>0</v>
      </c>
      <c r="BH550" s="241">
        <f>IF(N550="sníž. přenesená",J550,0)</f>
        <v>0</v>
      </c>
      <c r="BI550" s="241">
        <f>IF(N550="nulová",J550,0)</f>
        <v>0</v>
      </c>
      <c r="BJ550" s="18" t="s">
        <v>90</v>
      </c>
      <c r="BK550" s="241">
        <f>ROUND(I550*H550,2)</f>
        <v>0</v>
      </c>
      <c r="BL550" s="18" t="s">
        <v>144</v>
      </c>
      <c r="BM550" s="240" t="s">
        <v>1226</v>
      </c>
    </row>
    <row r="551" s="2" customFormat="1">
      <c r="A551" s="40"/>
      <c r="B551" s="41"/>
      <c r="C551" s="42"/>
      <c r="D551" s="242" t="s">
        <v>368</v>
      </c>
      <c r="E551" s="42"/>
      <c r="F551" s="243" t="s">
        <v>11656</v>
      </c>
      <c r="G551" s="42"/>
      <c r="H551" s="42"/>
      <c r="I551" s="244"/>
      <c r="J551" s="42"/>
      <c r="K551" s="42"/>
      <c r="L551" s="46"/>
      <c r="M551" s="245"/>
      <c r="N551" s="246"/>
      <c r="O551" s="93"/>
      <c r="P551" s="93"/>
      <c r="Q551" s="93"/>
      <c r="R551" s="93"/>
      <c r="S551" s="93"/>
      <c r="T551" s="94"/>
      <c r="U551" s="40"/>
      <c r="V551" s="40"/>
      <c r="W551" s="40"/>
      <c r="X551" s="40"/>
      <c r="Y551" s="40"/>
      <c r="Z551" s="40"/>
      <c r="AA551" s="40"/>
      <c r="AB551" s="40"/>
      <c r="AC551" s="40"/>
      <c r="AD551" s="40"/>
      <c r="AE551" s="40"/>
      <c r="AT551" s="18" t="s">
        <v>368</v>
      </c>
      <c r="AU551" s="18" t="s">
        <v>92</v>
      </c>
    </row>
    <row r="552" s="13" customFormat="1">
      <c r="A552" s="13"/>
      <c r="B552" s="252"/>
      <c r="C552" s="253"/>
      <c r="D552" s="242" t="s">
        <v>488</v>
      </c>
      <c r="E552" s="254" t="s">
        <v>1</v>
      </c>
      <c r="F552" s="255" t="s">
        <v>11596</v>
      </c>
      <c r="G552" s="253"/>
      <c r="H552" s="256">
        <v>8</v>
      </c>
      <c r="I552" s="257"/>
      <c r="J552" s="253"/>
      <c r="K552" s="253"/>
      <c r="L552" s="258"/>
      <c r="M552" s="259"/>
      <c r="N552" s="260"/>
      <c r="O552" s="260"/>
      <c r="P552" s="260"/>
      <c r="Q552" s="260"/>
      <c r="R552" s="260"/>
      <c r="S552" s="260"/>
      <c r="T552" s="261"/>
      <c r="U552" s="13"/>
      <c r="V552" s="13"/>
      <c r="W552" s="13"/>
      <c r="X552" s="13"/>
      <c r="Y552" s="13"/>
      <c r="Z552" s="13"/>
      <c r="AA552" s="13"/>
      <c r="AB552" s="13"/>
      <c r="AC552" s="13"/>
      <c r="AD552" s="13"/>
      <c r="AE552" s="13"/>
      <c r="AT552" s="262" t="s">
        <v>488</v>
      </c>
      <c r="AU552" s="262" t="s">
        <v>92</v>
      </c>
      <c r="AV552" s="13" t="s">
        <v>92</v>
      </c>
      <c r="AW552" s="13" t="s">
        <v>38</v>
      </c>
      <c r="AX552" s="13" t="s">
        <v>83</v>
      </c>
      <c r="AY552" s="262" t="s">
        <v>355</v>
      </c>
    </row>
    <row r="553" s="14" customFormat="1">
      <c r="A553" s="14"/>
      <c r="B553" s="263"/>
      <c r="C553" s="264"/>
      <c r="D553" s="242" t="s">
        <v>488</v>
      </c>
      <c r="E553" s="265" t="s">
        <v>1</v>
      </c>
      <c r="F553" s="266" t="s">
        <v>490</v>
      </c>
      <c r="G553" s="264"/>
      <c r="H553" s="267">
        <v>8</v>
      </c>
      <c r="I553" s="268"/>
      <c r="J553" s="264"/>
      <c r="K553" s="264"/>
      <c r="L553" s="269"/>
      <c r="M553" s="270"/>
      <c r="N553" s="271"/>
      <c r="O553" s="271"/>
      <c r="P553" s="271"/>
      <c r="Q553" s="271"/>
      <c r="R553" s="271"/>
      <c r="S553" s="271"/>
      <c r="T553" s="272"/>
      <c r="U553" s="14"/>
      <c r="V553" s="14"/>
      <c r="W553" s="14"/>
      <c r="X553" s="14"/>
      <c r="Y553" s="14"/>
      <c r="Z553" s="14"/>
      <c r="AA553" s="14"/>
      <c r="AB553" s="14"/>
      <c r="AC553" s="14"/>
      <c r="AD553" s="14"/>
      <c r="AE553" s="14"/>
      <c r="AT553" s="273" t="s">
        <v>488</v>
      </c>
      <c r="AU553" s="273" t="s">
        <v>92</v>
      </c>
      <c r="AV553" s="14" t="s">
        <v>144</v>
      </c>
      <c r="AW553" s="14" t="s">
        <v>38</v>
      </c>
      <c r="AX553" s="14" t="s">
        <v>90</v>
      </c>
      <c r="AY553" s="273" t="s">
        <v>355</v>
      </c>
    </row>
    <row r="554" s="2" customFormat="1">
      <c r="A554" s="40"/>
      <c r="B554" s="41"/>
      <c r="C554" s="284" t="s">
        <v>869</v>
      </c>
      <c r="D554" s="284" t="s">
        <v>522</v>
      </c>
      <c r="E554" s="285" t="s">
        <v>11667</v>
      </c>
      <c r="F554" s="286" t="s">
        <v>11668</v>
      </c>
      <c r="G554" s="287" t="s">
        <v>635</v>
      </c>
      <c r="H554" s="288">
        <v>5</v>
      </c>
      <c r="I554" s="289"/>
      <c r="J554" s="290">
        <f>ROUND(I554*H554,2)</f>
        <v>0</v>
      </c>
      <c r="K554" s="286" t="s">
        <v>525</v>
      </c>
      <c r="L554" s="291"/>
      <c r="M554" s="292" t="s">
        <v>1</v>
      </c>
      <c r="N554" s="293" t="s">
        <v>48</v>
      </c>
      <c r="O554" s="93"/>
      <c r="P554" s="238">
        <f>O554*H554</f>
        <v>0</v>
      </c>
      <c r="Q554" s="238">
        <v>0</v>
      </c>
      <c r="R554" s="238">
        <f>Q554*H554</f>
        <v>0</v>
      </c>
      <c r="S554" s="238">
        <v>0</v>
      </c>
      <c r="T554" s="239">
        <f>S554*H554</f>
        <v>0</v>
      </c>
      <c r="U554" s="40"/>
      <c r="V554" s="40"/>
      <c r="W554" s="40"/>
      <c r="X554" s="40"/>
      <c r="Y554" s="40"/>
      <c r="Z554" s="40"/>
      <c r="AA554" s="40"/>
      <c r="AB554" s="40"/>
      <c r="AC554" s="40"/>
      <c r="AD554" s="40"/>
      <c r="AE554" s="40"/>
      <c r="AR554" s="240" t="s">
        <v>161</v>
      </c>
      <c r="AT554" s="240" t="s">
        <v>522</v>
      </c>
      <c r="AU554" s="240" t="s">
        <v>92</v>
      </c>
      <c r="AY554" s="18" t="s">
        <v>355</v>
      </c>
      <c r="BE554" s="241">
        <f>IF(N554="základní",J554,0)</f>
        <v>0</v>
      </c>
      <c r="BF554" s="241">
        <f>IF(N554="snížená",J554,0)</f>
        <v>0</v>
      </c>
      <c r="BG554" s="241">
        <f>IF(N554="zákl. přenesená",J554,0)</f>
        <v>0</v>
      </c>
      <c r="BH554" s="241">
        <f>IF(N554="sníž. přenesená",J554,0)</f>
        <v>0</v>
      </c>
      <c r="BI554" s="241">
        <f>IF(N554="nulová",J554,0)</f>
        <v>0</v>
      </c>
      <c r="BJ554" s="18" t="s">
        <v>90</v>
      </c>
      <c r="BK554" s="241">
        <f>ROUND(I554*H554,2)</f>
        <v>0</v>
      </c>
      <c r="BL554" s="18" t="s">
        <v>144</v>
      </c>
      <c r="BM554" s="240" t="s">
        <v>1235</v>
      </c>
    </row>
    <row r="555" s="2" customFormat="1">
      <c r="A555" s="40"/>
      <c r="B555" s="41"/>
      <c r="C555" s="42"/>
      <c r="D555" s="242" t="s">
        <v>368</v>
      </c>
      <c r="E555" s="42"/>
      <c r="F555" s="243" t="s">
        <v>11656</v>
      </c>
      <c r="G555" s="42"/>
      <c r="H555" s="42"/>
      <c r="I555" s="244"/>
      <c r="J555" s="42"/>
      <c r="K555" s="42"/>
      <c r="L555" s="46"/>
      <c r="M555" s="245"/>
      <c r="N555" s="246"/>
      <c r="O555" s="93"/>
      <c r="P555" s="93"/>
      <c r="Q555" s="93"/>
      <c r="R555" s="93"/>
      <c r="S555" s="93"/>
      <c r="T555" s="94"/>
      <c r="U555" s="40"/>
      <c r="V555" s="40"/>
      <c r="W555" s="40"/>
      <c r="X555" s="40"/>
      <c r="Y555" s="40"/>
      <c r="Z555" s="40"/>
      <c r="AA555" s="40"/>
      <c r="AB555" s="40"/>
      <c r="AC555" s="40"/>
      <c r="AD555" s="40"/>
      <c r="AE555" s="40"/>
      <c r="AT555" s="18" t="s">
        <v>368</v>
      </c>
      <c r="AU555" s="18" t="s">
        <v>92</v>
      </c>
    </row>
    <row r="556" s="13" customFormat="1">
      <c r="A556" s="13"/>
      <c r="B556" s="252"/>
      <c r="C556" s="253"/>
      <c r="D556" s="242" t="s">
        <v>488</v>
      </c>
      <c r="E556" s="254" t="s">
        <v>1</v>
      </c>
      <c r="F556" s="255" t="s">
        <v>11553</v>
      </c>
      <c r="G556" s="253"/>
      <c r="H556" s="256">
        <v>5</v>
      </c>
      <c r="I556" s="257"/>
      <c r="J556" s="253"/>
      <c r="K556" s="253"/>
      <c r="L556" s="258"/>
      <c r="M556" s="259"/>
      <c r="N556" s="260"/>
      <c r="O556" s="260"/>
      <c r="P556" s="260"/>
      <c r="Q556" s="260"/>
      <c r="R556" s="260"/>
      <c r="S556" s="260"/>
      <c r="T556" s="261"/>
      <c r="U556" s="13"/>
      <c r="V556" s="13"/>
      <c r="W556" s="13"/>
      <c r="X556" s="13"/>
      <c r="Y556" s="13"/>
      <c r="Z556" s="13"/>
      <c r="AA556" s="13"/>
      <c r="AB556" s="13"/>
      <c r="AC556" s="13"/>
      <c r="AD556" s="13"/>
      <c r="AE556" s="13"/>
      <c r="AT556" s="262" t="s">
        <v>488</v>
      </c>
      <c r="AU556" s="262" t="s">
        <v>92</v>
      </c>
      <c r="AV556" s="13" t="s">
        <v>92</v>
      </c>
      <c r="AW556" s="13" t="s">
        <v>38</v>
      </c>
      <c r="AX556" s="13" t="s">
        <v>83</v>
      </c>
      <c r="AY556" s="262" t="s">
        <v>355</v>
      </c>
    </row>
    <row r="557" s="14" customFormat="1">
      <c r="A557" s="14"/>
      <c r="B557" s="263"/>
      <c r="C557" s="264"/>
      <c r="D557" s="242" t="s">
        <v>488</v>
      </c>
      <c r="E557" s="265" t="s">
        <v>1</v>
      </c>
      <c r="F557" s="266" t="s">
        <v>490</v>
      </c>
      <c r="G557" s="264"/>
      <c r="H557" s="267">
        <v>5</v>
      </c>
      <c r="I557" s="268"/>
      <c r="J557" s="264"/>
      <c r="K557" s="264"/>
      <c r="L557" s="269"/>
      <c r="M557" s="270"/>
      <c r="N557" s="271"/>
      <c r="O557" s="271"/>
      <c r="P557" s="271"/>
      <c r="Q557" s="271"/>
      <c r="R557" s="271"/>
      <c r="S557" s="271"/>
      <c r="T557" s="272"/>
      <c r="U557" s="14"/>
      <c r="V557" s="14"/>
      <c r="W557" s="14"/>
      <c r="X557" s="14"/>
      <c r="Y557" s="14"/>
      <c r="Z557" s="14"/>
      <c r="AA557" s="14"/>
      <c r="AB557" s="14"/>
      <c r="AC557" s="14"/>
      <c r="AD557" s="14"/>
      <c r="AE557" s="14"/>
      <c r="AT557" s="273" t="s">
        <v>488</v>
      </c>
      <c r="AU557" s="273" t="s">
        <v>92</v>
      </c>
      <c r="AV557" s="14" t="s">
        <v>144</v>
      </c>
      <c r="AW557" s="14" t="s">
        <v>38</v>
      </c>
      <c r="AX557" s="14" t="s">
        <v>90</v>
      </c>
      <c r="AY557" s="273" t="s">
        <v>355</v>
      </c>
    </row>
    <row r="558" s="2" customFormat="1">
      <c r="A558" s="40"/>
      <c r="B558" s="41"/>
      <c r="C558" s="284" t="s">
        <v>877</v>
      </c>
      <c r="D558" s="284" t="s">
        <v>522</v>
      </c>
      <c r="E558" s="285" t="s">
        <v>11669</v>
      </c>
      <c r="F558" s="286" t="s">
        <v>11670</v>
      </c>
      <c r="G558" s="287" t="s">
        <v>635</v>
      </c>
      <c r="H558" s="288">
        <v>5</v>
      </c>
      <c r="I558" s="289"/>
      <c r="J558" s="290">
        <f>ROUND(I558*H558,2)</f>
        <v>0</v>
      </c>
      <c r="K558" s="286" t="s">
        <v>525</v>
      </c>
      <c r="L558" s="291"/>
      <c r="M558" s="292" t="s">
        <v>1</v>
      </c>
      <c r="N558" s="293" t="s">
        <v>48</v>
      </c>
      <c r="O558" s="93"/>
      <c r="P558" s="238">
        <f>O558*H558</f>
        <v>0</v>
      </c>
      <c r="Q558" s="238">
        <v>0</v>
      </c>
      <c r="R558" s="238">
        <f>Q558*H558</f>
        <v>0</v>
      </c>
      <c r="S558" s="238">
        <v>0</v>
      </c>
      <c r="T558" s="239">
        <f>S558*H558</f>
        <v>0</v>
      </c>
      <c r="U558" s="40"/>
      <c r="V558" s="40"/>
      <c r="W558" s="40"/>
      <c r="X558" s="40"/>
      <c r="Y558" s="40"/>
      <c r="Z558" s="40"/>
      <c r="AA558" s="40"/>
      <c r="AB558" s="40"/>
      <c r="AC558" s="40"/>
      <c r="AD558" s="40"/>
      <c r="AE558" s="40"/>
      <c r="AR558" s="240" t="s">
        <v>161</v>
      </c>
      <c r="AT558" s="240" t="s">
        <v>522</v>
      </c>
      <c r="AU558" s="240" t="s">
        <v>92</v>
      </c>
      <c r="AY558" s="18" t="s">
        <v>355</v>
      </c>
      <c r="BE558" s="241">
        <f>IF(N558="základní",J558,0)</f>
        <v>0</v>
      </c>
      <c r="BF558" s="241">
        <f>IF(N558="snížená",J558,0)</f>
        <v>0</v>
      </c>
      <c r="BG558" s="241">
        <f>IF(N558="zákl. přenesená",J558,0)</f>
        <v>0</v>
      </c>
      <c r="BH558" s="241">
        <f>IF(N558="sníž. přenesená",J558,0)</f>
        <v>0</v>
      </c>
      <c r="BI558" s="241">
        <f>IF(N558="nulová",J558,0)</f>
        <v>0</v>
      </c>
      <c r="BJ558" s="18" t="s">
        <v>90</v>
      </c>
      <c r="BK558" s="241">
        <f>ROUND(I558*H558,2)</f>
        <v>0</v>
      </c>
      <c r="BL558" s="18" t="s">
        <v>144</v>
      </c>
      <c r="BM558" s="240" t="s">
        <v>1251</v>
      </c>
    </row>
    <row r="559" s="2" customFormat="1">
      <c r="A559" s="40"/>
      <c r="B559" s="41"/>
      <c r="C559" s="42"/>
      <c r="D559" s="242" t="s">
        <v>368</v>
      </c>
      <c r="E559" s="42"/>
      <c r="F559" s="243" t="s">
        <v>11656</v>
      </c>
      <c r="G559" s="42"/>
      <c r="H559" s="42"/>
      <c r="I559" s="244"/>
      <c r="J559" s="42"/>
      <c r="K559" s="42"/>
      <c r="L559" s="46"/>
      <c r="M559" s="245"/>
      <c r="N559" s="246"/>
      <c r="O559" s="93"/>
      <c r="P559" s="93"/>
      <c r="Q559" s="93"/>
      <c r="R559" s="93"/>
      <c r="S559" s="93"/>
      <c r="T559" s="94"/>
      <c r="U559" s="40"/>
      <c r="V559" s="40"/>
      <c r="W559" s="40"/>
      <c r="X559" s="40"/>
      <c r="Y559" s="40"/>
      <c r="Z559" s="40"/>
      <c r="AA559" s="40"/>
      <c r="AB559" s="40"/>
      <c r="AC559" s="40"/>
      <c r="AD559" s="40"/>
      <c r="AE559" s="40"/>
      <c r="AT559" s="18" t="s">
        <v>368</v>
      </c>
      <c r="AU559" s="18" t="s">
        <v>92</v>
      </c>
    </row>
    <row r="560" s="13" customFormat="1">
      <c r="A560" s="13"/>
      <c r="B560" s="252"/>
      <c r="C560" s="253"/>
      <c r="D560" s="242" t="s">
        <v>488</v>
      </c>
      <c r="E560" s="254" t="s">
        <v>1</v>
      </c>
      <c r="F560" s="255" t="s">
        <v>11553</v>
      </c>
      <c r="G560" s="253"/>
      <c r="H560" s="256">
        <v>5</v>
      </c>
      <c r="I560" s="257"/>
      <c r="J560" s="253"/>
      <c r="K560" s="253"/>
      <c r="L560" s="258"/>
      <c r="M560" s="259"/>
      <c r="N560" s="260"/>
      <c r="O560" s="260"/>
      <c r="P560" s="260"/>
      <c r="Q560" s="260"/>
      <c r="R560" s="260"/>
      <c r="S560" s="260"/>
      <c r="T560" s="261"/>
      <c r="U560" s="13"/>
      <c r="V560" s="13"/>
      <c r="W560" s="13"/>
      <c r="X560" s="13"/>
      <c r="Y560" s="13"/>
      <c r="Z560" s="13"/>
      <c r="AA560" s="13"/>
      <c r="AB560" s="13"/>
      <c r="AC560" s="13"/>
      <c r="AD560" s="13"/>
      <c r="AE560" s="13"/>
      <c r="AT560" s="262" t="s">
        <v>488</v>
      </c>
      <c r="AU560" s="262" t="s">
        <v>92</v>
      </c>
      <c r="AV560" s="13" t="s">
        <v>92</v>
      </c>
      <c r="AW560" s="13" t="s">
        <v>38</v>
      </c>
      <c r="AX560" s="13" t="s">
        <v>83</v>
      </c>
      <c r="AY560" s="262" t="s">
        <v>355</v>
      </c>
    </row>
    <row r="561" s="14" customFormat="1">
      <c r="A561" s="14"/>
      <c r="B561" s="263"/>
      <c r="C561" s="264"/>
      <c r="D561" s="242" t="s">
        <v>488</v>
      </c>
      <c r="E561" s="265" t="s">
        <v>1</v>
      </c>
      <c r="F561" s="266" t="s">
        <v>490</v>
      </c>
      <c r="G561" s="264"/>
      <c r="H561" s="267">
        <v>5</v>
      </c>
      <c r="I561" s="268"/>
      <c r="J561" s="264"/>
      <c r="K561" s="264"/>
      <c r="L561" s="269"/>
      <c r="M561" s="270"/>
      <c r="N561" s="271"/>
      <c r="O561" s="271"/>
      <c r="P561" s="271"/>
      <c r="Q561" s="271"/>
      <c r="R561" s="271"/>
      <c r="S561" s="271"/>
      <c r="T561" s="272"/>
      <c r="U561" s="14"/>
      <c r="V561" s="14"/>
      <c r="W561" s="14"/>
      <c r="X561" s="14"/>
      <c r="Y561" s="14"/>
      <c r="Z561" s="14"/>
      <c r="AA561" s="14"/>
      <c r="AB561" s="14"/>
      <c r="AC561" s="14"/>
      <c r="AD561" s="14"/>
      <c r="AE561" s="14"/>
      <c r="AT561" s="273" t="s">
        <v>488</v>
      </c>
      <c r="AU561" s="273" t="s">
        <v>92</v>
      </c>
      <c r="AV561" s="14" t="s">
        <v>144</v>
      </c>
      <c r="AW561" s="14" t="s">
        <v>38</v>
      </c>
      <c r="AX561" s="14" t="s">
        <v>90</v>
      </c>
      <c r="AY561" s="273" t="s">
        <v>355</v>
      </c>
    </row>
    <row r="562" s="2" customFormat="1">
      <c r="A562" s="40"/>
      <c r="B562" s="41"/>
      <c r="C562" s="284" t="s">
        <v>882</v>
      </c>
      <c r="D562" s="284" t="s">
        <v>522</v>
      </c>
      <c r="E562" s="285" t="s">
        <v>11671</v>
      </c>
      <c r="F562" s="286" t="s">
        <v>11672</v>
      </c>
      <c r="G562" s="287" t="s">
        <v>635</v>
      </c>
      <c r="H562" s="288">
        <v>6</v>
      </c>
      <c r="I562" s="289"/>
      <c r="J562" s="290">
        <f>ROUND(I562*H562,2)</f>
        <v>0</v>
      </c>
      <c r="K562" s="286" t="s">
        <v>525</v>
      </c>
      <c r="L562" s="291"/>
      <c r="M562" s="292" t="s">
        <v>1</v>
      </c>
      <c r="N562" s="293" t="s">
        <v>48</v>
      </c>
      <c r="O562" s="93"/>
      <c r="P562" s="238">
        <f>O562*H562</f>
        <v>0</v>
      </c>
      <c r="Q562" s="238">
        <v>0</v>
      </c>
      <c r="R562" s="238">
        <f>Q562*H562</f>
        <v>0</v>
      </c>
      <c r="S562" s="238">
        <v>0</v>
      </c>
      <c r="T562" s="239">
        <f>S562*H562</f>
        <v>0</v>
      </c>
      <c r="U562" s="40"/>
      <c r="V562" s="40"/>
      <c r="W562" s="40"/>
      <c r="X562" s="40"/>
      <c r="Y562" s="40"/>
      <c r="Z562" s="40"/>
      <c r="AA562" s="40"/>
      <c r="AB562" s="40"/>
      <c r="AC562" s="40"/>
      <c r="AD562" s="40"/>
      <c r="AE562" s="40"/>
      <c r="AR562" s="240" t="s">
        <v>161</v>
      </c>
      <c r="AT562" s="240" t="s">
        <v>522</v>
      </c>
      <c r="AU562" s="240" t="s">
        <v>92</v>
      </c>
      <c r="AY562" s="18" t="s">
        <v>355</v>
      </c>
      <c r="BE562" s="241">
        <f>IF(N562="základní",J562,0)</f>
        <v>0</v>
      </c>
      <c r="BF562" s="241">
        <f>IF(N562="snížená",J562,0)</f>
        <v>0</v>
      </c>
      <c r="BG562" s="241">
        <f>IF(N562="zákl. přenesená",J562,0)</f>
        <v>0</v>
      </c>
      <c r="BH562" s="241">
        <f>IF(N562="sníž. přenesená",J562,0)</f>
        <v>0</v>
      </c>
      <c r="BI562" s="241">
        <f>IF(N562="nulová",J562,0)</f>
        <v>0</v>
      </c>
      <c r="BJ562" s="18" t="s">
        <v>90</v>
      </c>
      <c r="BK562" s="241">
        <f>ROUND(I562*H562,2)</f>
        <v>0</v>
      </c>
      <c r="BL562" s="18" t="s">
        <v>144</v>
      </c>
      <c r="BM562" s="240" t="s">
        <v>1260</v>
      </c>
    </row>
    <row r="563" s="2" customFormat="1">
      <c r="A563" s="40"/>
      <c r="B563" s="41"/>
      <c r="C563" s="42"/>
      <c r="D563" s="242" t="s">
        <v>368</v>
      </c>
      <c r="E563" s="42"/>
      <c r="F563" s="243" t="s">
        <v>11656</v>
      </c>
      <c r="G563" s="42"/>
      <c r="H563" s="42"/>
      <c r="I563" s="244"/>
      <c r="J563" s="42"/>
      <c r="K563" s="42"/>
      <c r="L563" s="46"/>
      <c r="M563" s="245"/>
      <c r="N563" s="246"/>
      <c r="O563" s="93"/>
      <c r="P563" s="93"/>
      <c r="Q563" s="93"/>
      <c r="R563" s="93"/>
      <c r="S563" s="93"/>
      <c r="T563" s="94"/>
      <c r="U563" s="40"/>
      <c r="V563" s="40"/>
      <c r="W563" s="40"/>
      <c r="X563" s="40"/>
      <c r="Y563" s="40"/>
      <c r="Z563" s="40"/>
      <c r="AA563" s="40"/>
      <c r="AB563" s="40"/>
      <c r="AC563" s="40"/>
      <c r="AD563" s="40"/>
      <c r="AE563" s="40"/>
      <c r="AT563" s="18" t="s">
        <v>368</v>
      </c>
      <c r="AU563" s="18" t="s">
        <v>92</v>
      </c>
    </row>
    <row r="564" s="13" customFormat="1">
      <c r="A564" s="13"/>
      <c r="B564" s="252"/>
      <c r="C564" s="253"/>
      <c r="D564" s="242" t="s">
        <v>488</v>
      </c>
      <c r="E564" s="254" t="s">
        <v>1</v>
      </c>
      <c r="F564" s="255" t="s">
        <v>11599</v>
      </c>
      <c r="G564" s="253"/>
      <c r="H564" s="256">
        <v>6</v>
      </c>
      <c r="I564" s="257"/>
      <c r="J564" s="253"/>
      <c r="K564" s="253"/>
      <c r="L564" s="258"/>
      <c r="M564" s="259"/>
      <c r="N564" s="260"/>
      <c r="O564" s="260"/>
      <c r="P564" s="260"/>
      <c r="Q564" s="260"/>
      <c r="R564" s="260"/>
      <c r="S564" s="260"/>
      <c r="T564" s="261"/>
      <c r="U564" s="13"/>
      <c r="V564" s="13"/>
      <c r="W564" s="13"/>
      <c r="X564" s="13"/>
      <c r="Y564" s="13"/>
      <c r="Z564" s="13"/>
      <c r="AA564" s="13"/>
      <c r="AB564" s="13"/>
      <c r="AC564" s="13"/>
      <c r="AD564" s="13"/>
      <c r="AE564" s="13"/>
      <c r="AT564" s="262" t="s">
        <v>488</v>
      </c>
      <c r="AU564" s="262" t="s">
        <v>92</v>
      </c>
      <c r="AV564" s="13" t="s">
        <v>92</v>
      </c>
      <c r="AW564" s="13" t="s">
        <v>38</v>
      </c>
      <c r="AX564" s="13" t="s">
        <v>83</v>
      </c>
      <c r="AY564" s="262" t="s">
        <v>355</v>
      </c>
    </row>
    <row r="565" s="14" customFormat="1">
      <c r="A565" s="14"/>
      <c r="B565" s="263"/>
      <c r="C565" s="264"/>
      <c r="D565" s="242" t="s">
        <v>488</v>
      </c>
      <c r="E565" s="265" t="s">
        <v>1</v>
      </c>
      <c r="F565" s="266" t="s">
        <v>490</v>
      </c>
      <c r="G565" s="264"/>
      <c r="H565" s="267">
        <v>6</v>
      </c>
      <c r="I565" s="268"/>
      <c r="J565" s="264"/>
      <c r="K565" s="264"/>
      <c r="L565" s="269"/>
      <c r="M565" s="270"/>
      <c r="N565" s="271"/>
      <c r="O565" s="271"/>
      <c r="P565" s="271"/>
      <c r="Q565" s="271"/>
      <c r="R565" s="271"/>
      <c r="S565" s="271"/>
      <c r="T565" s="272"/>
      <c r="U565" s="14"/>
      <c r="V565" s="14"/>
      <c r="W565" s="14"/>
      <c r="X565" s="14"/>
      <c r="Y565" s="14"/>
      <c r="Z565" s="14"/>
      <c r="AA565" s="14"/>
      <c r="AB565" s="14"/>
      <c r="AC565" s="14"/>
      <c r="AD565" s="14"/>
      <c r="AE565" s="14"/>
      <c r="AT565" s="273" t="s">
        <v>488</v>
      </c>
      <c r="AU565" s="273" t="s">
        <v>92</v>
      </c>
      <c r="AV565" s="14" t="s">
        <v>144</v>
      </c>
      <c r="AW565" s="14" t="s">
        <v>38</v>
      </c>
      <c r="AX565" s="14" t="s">
        <v>90</v>
      </c>
      <c r="AY565" s="273" t="s">
        <v>355</v>
      </c>
    </row>
    <row r="566" s="2" customFormat="1" ht="21.75" customHeight="1">
      <c r="A566" s="40"/>
      <c r="B566" s="41"/>
      <c r="C566" s="229" t="s">
        <v>887</v>
      </c>
      <c r="D566" s="229" t="s">
        <v>358</v>
      </c>
      <c r="E566" s="230" t="s">
        <v>11673</v>
      </c>
      <c r="F566" s="231" t="s">
        <v>11674</v>
      </c>
      <c r="G566" s="232" t="s">
        <v>635</v>
      </c>
      <c r="H566" s="233">
        <v>5</v>
      </c>
      <c r="I566" s="234"/>
      <c r="J566" s="235">
        <f>ROUND(I566*H566,2)</f>
        <v>0</v>
      </c>
      <c r="K566" s="231" t="s">
        <v>361</v>
      </c>
      <c r="L566" s="46"/>
      <c r="M566" s="236" t="s">
        <v>1</v>
      </c>
      <c r="N566" s="237" t="s">
        <v>48</v>
      </c>
      <c r="O566" s="93"/>
      <c r="P566" s="238">
        <f>O566*H566</f>
        <v>0</v>
      </c>
      <c r="Q566" s="238">
        <v>0</v>
      </c>
      <c r="R566" s="238">
        <f>Q566*H566</f>
        <v>0</v>
      </c>
      <c r="S566" s="238">
        <v>0</v>
      </c>
      <c r="T566" s="239">
        <f>S566*H566</f>
        <v>0</v>
      </c>
      <c r="U566" s="40"/>
      <c r="V566" s="40"/>
      <c r="W566" s="40"/>
      <c r="X566" s="40"/>
      <c r="Y566" s="40"/>
      <c r="Z566" s="40"/>
      <c r="AA566" s="40"/>
      <c r="AB566" s="40"/>
      <c r="AC566" s="40"/>
      <c r="AD566" s="40"/>
      <c r="AE566" s="40"/>
      <c r="AR566" s="240" t="s">
        <v>144</v>
      </c>
      <c r="AT566" s="240" t="s">
        <v>358</v>
      </c>
      <c r="AU566" s="240" t="s">
        <v>92</v>
      </c>
      <c r="AY566" s="18" t="s">
        <v>355</v>
      </c>
      <c r="BE566" s="241">
        <f>IF(N566="základní",J566,0)</f>
        <v>0</v>
      </c>
      <c r="BF566" s="241">
        <f>IF(N566="snížená",J566,0)</f>
        <v>0</v>
      </c>
      <c r="BG566" s="241">
        <f>IF(N566="zákl. přenesená",J566,0)</f>
        <v>0</v>
      </c>
      <c r="BH566" s="241">
        <f>IF(N566="sníž. přenesená",J566,0)</f>
        <v>0</v>
      </c>
      <c r="BI566" s="241">
        <f>IF(N566="nulová",J566,0)</f>
        <v>0</v>
      </c>
      <c r="BJ566" s="18" t="s">
        <v>90</v>
      </c>
      <c r="BK566" s="241">
        <f>ROUND(I566*H566,2)</f>
        <v>0</v>
      </c>
      <c r="BL566" s="18" t="s">
        <v>144</v>
      </c>
      <c r="BM566" s="240" t="s">
        <v>1271</v>
      </c>
    </row>
    <row r="567" s="2" customFormat="1">
      <c r="A567" s="40"/>
      <c r="B567" s="41"/>
      <c r="C567" s="42"/>
      <c r="D567" s="242" t="s">
        <v>368</v>
      </c>
      <c r="E567" s="42"/>
      <c r="F567" s="243" t="s">
        <v>11675</v>
      </c>
      <c r="G567" s="42"/>
      <c r="H567" s="42"/>
      <c r="I567" s="244"/>
      <c r="J567" s="42"/>
      <c r="K567" s="42"/>
      <c r="L567" s="46"/>
      <c r="M567" s="245"/>
      <c r="N567" s="246"/>
      <c r="O567" s="93"/>
      <c r="P567" s="93"/>
      <c r="Q567" s="93"/>
      <c r="R567" s="93"/>
      <c r="S567" s="93"/>
      <c r="T567" s="94"/>
      <c r="U567" s="40"/>
      <c r="V567" s="40"/>
      <c r="W567" s="40"/>
      <c r="X567" s="40"/>
      <c r="Y567" s="40"/>
      <c r="Z567" s="40"/>
      <c r="AA567" s="40"/>
      <c r="AB567" s="40"/>
      <c r="AC567" s="40"/>
      <c r="AD567" s="40"/>
      <c r="AE567" s="40"/>
      <c r="AT567" s="18" t="s">
        <v>368</v>
      </c>
      <c r="AU567" s="18" t="s">
        <v>92</v>
      </c>
    </row>
    <row r="568" s="13" customFormat="1">
      <c r="A568" s="13"/>
      <c r="B568" s="252"/>
      <c r="C568" s="253"/>
      <c r="D568" s="242" t="s">
        <v>488</v>
      </c>
      <c r="E568" s="254" t="s">
        <v>1</v>
      </c>
      <c r="F568" s="255" t="s">
        <v>11553</v>
      </c>
      <c r="G568" s="253"/>
      <c r="H568" s="256">
        <v>5</v>
      </c>
      <c r="I568" s="257"/>
      <c r="J568" s="253"/>
      <c r="K568" s="253"/>
      <c r="L568" s="258"/>
      <c r="M568" s="259"/>
      <c r="N568" s="260"/>
      <c r="O568" s="260"/>
      <c r="P568" s="260"/>
      <c r="Q568" s="260"/>
      <c r="R568" s="260"/>
      <c r="S568" s="260"/>
      <c r="T568" s="261"/>
      <c r="U568" s="13"/>
      <c r="V568" s="13"/>
      <c r="W568" s="13"/>
      <c r="X568" s="13"/>
      <c r="Y568" s="13"/>
      <c r="Z568" s="13"/>
      <c r="AA568" s="13"/>
      <c r="AB568" s="13"/>
      <c r="AC568" s="13"/>
      <c r="AD568" s="13"/>
      <c r="AE568" s="13"/>
      <c r="AT568" s="262" t="s">
        <v>488</v>
      </c>
      <c r="AU568" s="262" t="s">
        <v>92</v>
      </c>
      <c r="AV568" s="13" t="s">
        <v>92</v>
      </c>
      <c r="AW568" s="13" t="s">
        <v>38</v>
      </c>
      <c r="AX568" s="13" t="s">
        <v>83</v>
      </c>
      <c r="AY568" s="262" t="s">
        <v>355</v>
      </c>
    </row>
    <row r="569" s="14" customFormat="1">
      <c r="A569" s="14"/>
      <c r="B569" s="263"/>
      <c r="C569" s="264"/>
      <c r="D569" s="242" t="s">
        <v>488</v>
      </c>
      <c r="E569" s="265" t="s">
        <v>1</v>
      </c>
      <c r="F569" s="266" t="s">
        <v>490</v>
      </c>
      <c r="G569" s="264"/>
      <c r="H569" s="267">
        <v>5</v>
      </c>
      <c r="I569" s="268"/>
      <c r="J569" s="264"/>
      <c r="K569" s="264"/>
      <c r="L569" s="269"/>
      <c r="M569" s="270"/>
      <c r="N569" s="271"/>
      <c r="O569" s="271"/>
      <c r="P569" s="271"/>
      <c r="Q569" s="271"/>
      <c r="R569" s="271"/>
      <c r="S569" s="271"/>
      <c r="T569" s="272"/>
      <c r="U569" s="14"/>
      <c r="V569" s="14"/>
      <c r="W569" s="14"/>
      <c r="X569" s="14"/>
      <c r="Y569" s="14"/>
      <c r="Z569" s="14"/>
      <c r="AA569" s="14"/>
      <c r="AB569" s="14"/>
      <c r="AC569" s="14"/>
      <c r="AD569" s="14"/>
      <c r="AE569" s="14"/>
      <c r="AT569" s="273" t="s">
        <v>488</v>
      </c>
      <c r="AU569" s="273" t="s">
        <v>92</v>
      </c>
      <c r="AV569" s="14" t="s">
        <v>144</v>
      </c>
      <c r="AW569" s="14" t="s">
        <v>38</v>
      </c>
      <c r="AX569" s="14" t="s">
        <v>90</v>
      </c>
      <c r="AY569" s="273" t="s">
        <v>355</v>
      </c>
    </row>
    <row r="570" s="2" customFormat="1" ht="16.5" customHeight="1">
      <c r="A570" s="40"/>
      <c r="B570" s="41"/>
      <c r="C570" s="229" t="s">
        <v>892</v>
      </c>
      <c r="D570" s="229" t="s">
        <v>358</v>
      </c>
      <c r="E570" s="230" t="s">
        <v>11676</v>
      </c>
      <c r="F570" s="231" t="s">
        <v>11677</v>
      </c>
      <c r="G570" s="232" t="s">
        <v>635</v>
      </c>
      <c r="H570" s="233">
        <v>8</v>
      </c>
      <c r="I570" s="234"/>
      <c r="J570" s="235">
        <f>ROUND(I570*H570,2)</f>
        <v>0</v>
      </c>
      <c r="K570" s="231" t="s">
        <v>361</v>
      </c>
      <c r="L570" s="46"/>
      <c r="M570" s="236" t="s">
        <v>1</v>
      </c>
      <c r="N570" s="237" t="s">
        <v>48</v>
      </c>
      <c r="O570" s="93"/>
      <c r="P570" s="238">
        <f>O570*H570</f>
        <v>0</v>
      </c>
      <c r="Q570" s="238">
        <v>0</v>
      </c>
      <c r="R570" s="238">
        <f>Q570*H570</f>
        <v>0</v>
      </c>
      <c r="S570" s="238">
        <v>0</v>
      </c>
      <c r="T570" s="239">
        <f>S570*H570</f>
        <v>0</v>
      </c>
      <c r="U570" s="40"/>
      <c r="V570" s="40"/>
      <c r="W570" s="40"/>
      <c r="X570" s="40"/>
      <c r="Y570" s="40"/>
      <c r="Z570" s="40"/>
      <c r="AA570" s="40"/>
      <c r="AB570" s="40"/>
      <c r="AC570" s="40"/>
      <c r="AD570" s="40"/>
      <c r="AE570" s="40"/>
      <c r="AR570" s="240" t="s">
        <v>144</v>
      </c>
      <c r="AT570" s="240" t="s">
        <v>358</v>
      </c>
      <c r="AU570" s="240" t="s">
        <v>92</v>
      </c>
      <c r="AY570" s="18" t="s">
        <v>355</v>
      </c>
      <c r="BE570" s="241">
        <f>IF(N570="základní",J570,0)</f>
        <v>0</v>
      </c>
      <c r="BF570" s="241">
        <f>IF(N570="snížená",J570,0)</f>
        <v>0</v>
      </c>
      <c r="BG570" s="241">
        <f>IF(N570="zákl. přenesená",J570,0)</f>
        <v>0</v>
      </c>
      <c r="BH570" s="241">
        <f>IF(N570="sníž. přenesená",J570,0)</f>
        <v>0</v>
      </c>
      <c r="BI570" s="241">
        <f>IF(N570="nulová",J570,0)</f>
        <v>0</v>
      </c>
      <c r="BJ570" s="18" t="s">
        <v>90</v>
      </c>
      <c r="BK570" s="241">
        <f>ROUND(I570*H570,2)</f>
        <v>0</v>
      </c>
      <c r="BL570" s="18" t="s">
        <v>144</v>
      </c>
      <c r="BM570" s="240" t="s">
        <v>1281</v>
      </c>
    </row>
    <row r="571" s="2" customFormat="1">
      <c r="A571" s="40"/>
      <c r="B571" s="41"/>
      <c r="C571" s="42"/>
      <c r="D571" s="242" t="s">
        <v>368</v>
      </c>
      <c r="E571" s="42"/>
      <c r="F571" s="243" t="s">
        <v>11656</v>
      </c>
      <c r="G571" s="42"/>
      <c r="H571" s="42"/>
      <c r="I571" s="244"/>
      <c r="J571" s="42"/>
      <c r="K571" s="42"/>
      <c r="L571" s="46"/>
      <c r="M571" s="245"/>
      <c r="N571" s="246"/>
      <c r="O571" s="93"/>
      <c r="P571" s="93"/>
      <c r="Q571" s="93"/>
      <c r="R571" s="93"/>
      <c r="S571" s="93"/>
      <c r="T571" s="94"/>
      <c r="U571" s="40"/>
      <c r="V571" s="40"/>
      <c r="W571" s="40"/>
      <c r="X571" s="40"/>
      <c r="Y571" s="40"/>
      <c r="Z571" s="40"/>
      <c r="AA571" s="40"/>
      <c r="AB571" s="40"/>
      <c r="AC571" s="40"/>
      <c r="AD571" s="40"/>
      <c r="AE571" s="40"/>
      <c r="AT571" s="18" t="s">
        <v>368</v>
      </c>
      <c r="AU571" s="18" t="s">
        <v>92</v>
      </c>
    </row>
    <row r="572" s="13" customFormat="1">
      <c r="A572" s="13"/>
      <c r="B572" s="252"/>
      <c r="C572" s="253"/>
      <c r="D572" s="242" t="s">
        <v>488</v>
      </c>
      <c r="E572" s="254" t="s">
        <v>1</v>
      </c>
      <c r="F572" s="255" t="s">
        <v>11596</v>
      </c>
      <c r="G572" s="253"/>
      <c r="H572" s="256">
        <v>8</v>
      </c>
      <c r="I572" s="257"/>
      <c r="J572" s="253"/>
      <c r="K572" s="253"/>
      <c r="L572" s="258"/>
      <c r="M572" s="259"/>
      <c r="N572" s="260"/>
      <c r="O572" s="260"/>
      <c r="P572" s="260"/>
      <c r="Q572" s="260"/>
      <c r="R572" s="260"/>
      <c r="S572" s="260"/>
      <c r="T572" s="261"/>
      <c r="U572" s="13"/>
      <c r="V572" s="13"/>
      <c r="W572" s="13"/>
      <c r="X572" s="13"/>
      <c r="Y572" s="13"/>
      <c r="Z572" s="13"/>
      <c r="AA572" s="13"/>
      <c r="AB572" s="13"/>
      <c r="AC572" s="13"/>
      <c r="AD572" s="13"/>
      <c r="AE572" s="13"/>
      <c r="AT572" s="262" t="s">
        <v>488</v>
      </c>
      <c r="AU572" s="262" t="s">
        <v>92</v>
      </c>
      <c r="AV572" s="13" t="s">
        <v>92</v>
      </c>
      <c r="AW572" s="13" t="s">
        <v>38</v>
      </c>
      <c r="AX572" s="13" t="s">
        <v>83</v>
      </c>
      <c r="AY572" s="262" t="s">
        <v>355</v>
      </c>
    </row>
    <row r="573" s="14" customFormat="1">
      <c r="A573" s="14"/>
      <c r="B573" s="263"/>
      <c r="C573" s="264"/>
      <c r="D573" s="242" t="s">
        <v>488</v>
      </c>
      <c r="E573" s="265" t="s">
        <v>1</v>
      </c>
      <c r="F573" s="266" t="s">
        <v>490</v>
      </c>
      <c r="G573" s="264"/>
      <c r="H573" s="267">
        <v>8</v>
      </c>
      <c r="I573" s="268"/>
      <c r="J573" s="264"/>
      <c r="K573" s="264"/>
      <c r="L573" s="269"/>
      <c r="M573" s="270"/>
      <c r="N573" s="271"/>
      <c r="O573" s="271"/>
      <c r="P573" s="271"/>
      <c r="Q573" s="271"/>
      <c r="R573" s="271"/>
      <c r="S573" s="271"/>
      <c r="T573" s="272"/>
      <c r="U573" s="14"/>
      <c r="V573" s="14"/>
      <c r="W573" s="14"/>
      <c r="X573" s="14"/>
      <c r="Y573" s="14"/>
      <c r="Z573" s="14"/>
      <c r="AA573" s="14"/>
      <c r="AB573" s="14"/>
      <c r="AC573" s="14"/>
      <c r="AD573" s="14"/>
      <c r="AE573" s="14"/>
      <c r="AT573" s="273" t="s">
        <v>488</v>
      </c>
      <c r="AU573" s="273" t="s">
        <v>92</v>
      </c>
      <c r="AV573" s="14" t="s">
        <v>144</v>
      </c>
      <c r="AW573" s="14" t="s">
        <v>38</v>
      </c>
      <c r="AX573" s="14" t="s">
        <v>90</v>
      </c>
      <c r="AY573" s="273" t="s">
        <v>355</v>
      </c>
    </row>
    <row r="574" s="2" customFormat="1">
      <c r="A574" s="40"/>
      <c r="B574" s="41"/>
      <c r="C574" s="284" t="s">
        <v>896</v>
      </c>
      <c r="D574" s="284" t="s">
        <v>522</v>
      </c>
      <c r="E574" s="285" t="s">
        <v>11678</v>
      </c>
      <c r="F574" s="286" t="s">
        <v>11679</v>
      </c>
      <c r="G574" s="287" t="s">
        <v>635</v>
      </c>
      <c r="H574" s="288">
        <v>8</v>
      </c>
      <c r="I574" s="289"/>
      <c r="J574" s="290">
        <f>ROUND(I574*H574,2)</f>
        <v>0</v>
      </c>
      <c r="K574" s="286" t="s">
        <v>525</v>
      </c>
      <c r="L574" s="291"/>
      <c r="M574" s="292" t="s">
        <v>1</v>
      </c>
      <c r="N574" s="293" t="s">
        <v>48</v>
      </c>
      <c r="O574" s="93"/>
      <c r="P574" s="238">
        <f>O574*H574</f>
        <v>0</v>
      </c>
      <c r="Q574" s="238">
        <v>0</v>
      </c>
      <c r="R574" s="238">
        <f>Q574*H574</f>
        <v>0</v>
      </c>
      <c r="S574" s="238">
        <v>0</v>
      </c>
      <c r="T574" s="239">
        <f>S574*H574</f>
        <v>0</v>
      </c>
      <c r="U574" s="40"/>
      <c r="V574" s="40"/>
      <c r="W574" s="40"/>
      <c r="X574" s="40"/>
      <c r="Y574" s="40"/>
      <c r="Z574" s="40"/>
      <c r="AA574" s="40"/>
      <c r="AB574" s="40"/>
      <c r="AC574" s="40"/>
      <c r="AD574" s="40"/>
      <c r="AE574" s="40"/>
      <c r="AR574" s="240" t="s">
        <v>161</v>
      </c>
      <c r="AT574" s="240" t="s">
        <v>522</v>
      </c>
      <c r="AU574" s="240" t="s">
        <v>92</v>
      </c>
      <c r="AY574" s="18" t="s">
        <v>355</v>
      </c>
      <c r="BE574" s="241">
        <f>IF(N574="základní",J574,0)</f>
        <v>0</v>
      </c>
      <c r="BF574" s="241">
        <f>IF(N574="snížená",J574,0)</f>
        <v>0</v>
      </c>
      <c r="BG574" s="241">
        <f>IF(N574="zákl. přenesená",J574,0)</f>
        <v>0</v>
      </c>
      <c r="BH574" s="241">
        <f>IF(N574="sníž. přenesená",J574,0)</f>
        <v>0</v>
      </c>
      <c r="BI574" s="241">
        <f>IF(N574="nulová",J574,0)</f>
        <v>0</v>
      </c>
      <c r="BJ574" s="18" t="s">
        <v>90</v>
      </c>
      <c r="BK574" s="241">
        <f>ROUND(I574*H574,2)</f>
        <v>0</v>
      </c>
      <c r="BL574" s="18" t="s">
        <v>144</v>
      </c>
      <c r="BM574" s="240" t="s">
        <v>1290</v>
      </c>
    </row>
    <row r="575" s="2" customFormat="1">
      <c r="A575" s="40"/>
      <c r="B575" s="41"/>
      <c r="C575" s="42"/>
      <c r="D575" s="242" t="s">
        <v>368</v>
      </c>
      <c r="E575" s="42"/>
      <c r="F575" s="243" t="s">
        <v>11656</v>
      </c>
      <c r="G575" s="42"/>
      <c r="H575" s="42"/>
      <c r="I575" s="244"/>
      <c r="J575" s="42"/>
      <c r="K575" s="42"/>
      <c r="L575" s="46"/>
      <c r="M575" s="245"/>
      <c r="N575" s="246"/>
      <c r="O575" s="93"/>
      <c r="P575" s="93"/>
      <c r="Q575" s="93"/>
      <c r="R575" s="93"/>
      <c r="S575" s="93"/>
      <c r="T575" s="94"/>
      <c r="U575" s="40"/>
      <c r="V575" s="40"/>
      <c r="W575" s="40"/>
      <c r="X575" s="40"/>
      <c r="Y575" s="40"/>
      <c r="Z575" s="40"/>
      <c r="AA575" s="40"/>
      <c r="AB575" s="40"/>
      <c r="AC575" s="40"/>
      <c r="AD575" s="40"/>
      <c r="AE575" s="40"/>
      <c r="AT575" s="18" t="s">
        <v>368</v>
      </c>
      <c r="AU575" s="18" t="s">
        <v>92</v>
      </c>
    </row>
    <row r="576" s="13" customFormat="1">
      <c r="A576" s="13"/>
      <c r="B576" s="252"/>
      <c r="C576" s="253"/>
      <c r="D576" s="242" t="s">
        <v>488</v>
      </c>
      <c r="E576" s="254" t="s">
        <v>1</v>
      </c>
      <c r="F576" s="255" t="s">
        <v>11596</v>
      </c>
      <c r="G576" s="253"/>
      <c r="H576" s="256">
        <v>8</v>
      </c>
      <c r="I576" s="257"/>
      <c r="J576" s="253"/>
      <c r="K576" s="253"/>
      <c r="L576" s="258"/>
      <c r="M576" s="259"/>
      <c r="N576" s="260"/>
      <c r="O576" s="260"/>
      <c r="P576" s="260"/>
      <c r="Q576" s="260"/>
      <c r="R576" s="260"/>
      <c r="S576" s="260"/>
      <c r="T576" s="261"/>
      <c r="U576" s="13"/>
      <c r="V576" s="13"/>
      <c r="W576" s="13"/>
      <c r="X576" s="13"/>
      <c r="Y576" s="13"/>
      <c r="Z576" s="13"/>
      <c r="AA576" s="13"/>
      <c r="AB576" s="13"/>
      <c r="AC576" s="13"/>
      <c r="AD576" s="13"/>
      <c r="AE576" s="13"/>
      <c r="AT576" s="262" t="s">
        <v>488</v>
      </c>
      <c r="AU576" s="262" t="s">
        <v>92</v>
      </c>
      <c r="AV576" s="13" t="s">
        <v>92</v>
      </c>
      <c r="AW576" s="13" t="s">
        <v>38</v>
      </c>
      <c r="AX576" s="13" t="s">
        <v>83</v>
      </c>
      <c r="AY576" s="262" t="s">
        <v>355</v>
      </c>
    </row>
    <row r="577" s="14" customFormat="1">
      <c r="A577" s="14"/>
      <c r="B577" s="263"/>
      <c r="C577" s="264"/>
      <c r="D577" s="242" t="s">
        <v>488</v>
      </c>
      <c r="E577" s="265" t="s">
        <v>1</v>
      </c>
      <c r="F577" s="266" t="s">
        <v>490</v>
      </c>
      <c r="G577" s="264"/>
      <c r="H577" s="267">
        <v>8</v>
      </c>
      <c r="I577" s="268"/>
      <c r="J577" s="264"/>
      <c r="K577" s="264"/>
      <c r="L577" s="269"/>
      <c r="M577" s="270"/>
      <c r="N577" s="271"/>
      <c r="O577" s="271"/>
      <c r="P577" s="271"/>
      <c r="Q577" s="271"/>
      <c r="R577" s="271"/>
      <c r="S577" s="271"/>
      <c r="T577" s="272"/>
      <c r="U577" s="14"/>
      <c r="V577" s="14"/>
      <c r="W577" s="14"/>
      <c r="X577" s="14"/>
      <c r="Y577" s="14"/>
      <c r="Z577" s="14"/>
      <c r="AA577" s="14"/>
      <c r="AB577" s="14"/>
      <c r="AC577" s="14"/>
      <c r="AD577" s="14"/>
      <c r="AE577" s="14"/>
      <c r="AT577" s="273" t="s">
        <v>488</v>
      </c>
      <c r="AU577" s="273" t="s">
        <v>92</v>
      </c>
      <c r="AV577" s="14" t="s">
        <v>144</v>
      </c>
      <c r="AW577" s="14" t="s">
        <v>38</v>
      </c>
      <c r="AX577" s="14" t="s">
        <v>90</v>
      </c>
      <c r="AY577" s="273" t="s">
        <v>355</v>
      </c>
    </row>
    <row r="578" s="2" customFormat="1" ht="16.5" customHeight="1">
      <c r="A578" s="40"/>
      <c r="B578" s="41"/>
      <c r="C578" s="229" t="s">
        <v>900</v>
      </c>
      <c r="D578" s="229" t="s">
        <v>358</v>
      </c>
      <c r="E578" s="230" t="s">
        <v>11680</v>
      </c>
      <c r="F578" s="231" t="s">
        <v>11681</v>
      </c>
      <c r="G578" s="232" t="s">
        <v>551</v>
      </c>
      <c r="H578" s="233">
        <v>12.436</v>
      </c>
      <c r="I578" s="234"/>
      <c r="J578" s="235">
        <f>ROUND(I578*H578,2)</f>
        <v>0</v>
      </c>
      <c r="K578" s="231" t="s">
        <v>525</v>
      </c>
      <c r="L578" s="46"/>
      <c r="M578" s="236" t="s">
        <v>1</v>
      </c>
      <c r="N578" s="237" t="s">
        <v>48</v>
      </c>
      <c r="O578" s="93"/>
      <c r="P578" s="238">
        <f>O578*H578</f>
        <v>0</v>
      </c>
      <c r="Q578" s="238">
        <v>0</v>
      </c>
      <c r="R578" s="238">
        <f>Q578*H578</f>
        <v>0</v>
      </c>
      <c r="S578" s="238">
        <v>0</v>
      </c>
      <c r="T578" s="239">
        <f>S578*H578</f>
        <v>0</v>
      </c>
      <c r="U578" s="40"/>
      <c r="V578" s="40"/>
      <c r="W578" s="40"/>
      <c r="X578" s="40"/>
      <c r="Y578" s="40"/>
      <c r="Z578" s="40"/>
      <c r="AA578" s="40"/>
      <c r="AB578" s="40"/>
      <c r="AC578" s="40"/>
      <c r="AD578" s="40"/>
      <c r="AE578" s="40"/>
      <c r="AR578" s="240" t="s">
        <v>144</v>
      </c>
      <c r="AT578" s="240" t="s">
        <v>358</v>
      </c>
      <c r="AU578" s="240" t="s">
        <v>92</v>
      </c>
      <c r="AY578" s="18" t="s">
        <v>355</v>
      </c>
      <c r="BE578" s="241">
        <f>IF(N578="základní",J578,0)</f>
        <v>0</v>
      </c>
      <c r="BF578" s="241">
        <f>IF(N578="snížená",J578,0)</f>
        <v>0</v>
      </c>
      <c r="BG578" s="241">
        <f>IF(N578="zákl. přenesená",J578,0)</f>
        <v>0</v>
      </c>
      <c r="BH578" s="241">
        <f>IF(N578="sníž. přenesená",J578,0)</f>
        <v>0</v>
      </c>
      <c r="BI578" s="241">
        <f>IF(N578="nulová",J578,0)</f>
        <v>0</v>
      </c>
      <c r="BJ578" s="18" t="s">
        <v>90</v>
      </c>
      <c r="BK578" s="241">
        <f>ROUND(I578*H578,2)</f>
        <v>0</v>
      </c>
      <c r="BL578" s="18" t="s">
        <v>144</v>
      </c>
      <c r="BM578" s="240" t="s">
        <v>1299</v>
      </c>
    </row>
    <row r="579" s="2" customFormat="1">
      <c r="A579" s="40"/>
      <c r="B579" s="41"/>
      <c r="C579" s="42"/>
      <c r="D579" s="242" t="s">
        <v>368</v>
      </c>
      <c r="E579" s="42"/>
      <c r="F579" s="243" t="s">
        <v>11682</v>
      </c>
      <c r="G579" s="42"/>
      <c r="H579" s="42"/>
      <c r="I579" s="244"/>
      <c r="J579" s="42"/>
      <c r="K579" s="42"/>
      <c r="L579" s="46"/>
      <c r="M579" s="245"/>
      <c r="N579" s="246"/>
      <c r="O579" s="93"/>
      <c r="P579" s="93"/>
      <c r="Q579" s="93"/>
      <c r="R579" s="93"/>
      <c r="S579" s="93"/>
      <c r="T579" s="94"/>
      <c r="U579" s="40"/>
      <c r="V579" s="40"/>
      <c r="W579" s="40"/>
      <c r="X579" s="40"/>
      <c r="Y579" s="40"/>
      <c r="Z579" s="40"/>
      <c r="AA579" s="40"/>
      <c r="AB579" s="40"/>
      <c r="AC579" s="40"/>
      <c r="AD579" s="40"/>
      <c r="AE579" s="40"/>
      <c r="AT579" s="18" t="s">
        <v>368</v>
      </c>
      <c r="AU579" s="18" t="s">
        <v>92</v>
      </c>
    </row>
    <row r="580" s="13" customFormat="1">
      <c r="A580" s="13"/>
      <c r="B580" s="252"/>
      <c r="C580" s="253"/>
      <c r="D580" s="242" t="s">
        <v>488</v>
      </c>
      <c r="E580" s="254" t="s">
        <v>1</v>
      </c>
      <c r="F580" s="255" t="s">
        <v>11683</v>
      </c>
      <c r="G580" s="253"/>
      <c r="H580" s="256">
        <v>12.436</v>
      </c>
      <c r="I580" s="257"/>
      <c r="J580" s="253"/>
      <c r="K580" s="253"/>
      <c r="L580" s="258"/>
      <c r="M580" s="259"/>
      <c r="N580" s="260"/>
      <c r="O580" s="260"/>
      <c r="P580" s="260"/>
      <c r="Q580" s="260"/>
      <c r="R580" s="260"/>
      <c r="S580" s="260"/>
      <c r="T580" s="261"/>
      <c r="U580" s="13"/>
      <c r="V580" s="13"/>
      <c r="W580" s="13"/>
      <c r="X580" s="13"/>
      <c r="Y580" s="13"/>
      <c r="Z580" s="13"/>
      <c r="AA580" s="13"/>
      <c r="AB580" s="13"/>
      <c r="AC580" s="13"/>
      <c r="AD580" s="13"/>
      <c r="AE580" s="13"/>
      <c r="AT580" s="262" t="s">
        <v>488</v>
      </c>
      <c r="AU580" s="262" t="s">
        <v>92</v>
      </c>
      <c r="AV580" s="13" t="s">
        <v>92</v>
      </c>
      <c r="AW580" s="13" t="s">
        <v>38</v>
      </c>
      <c r="AX580" s="13" t="s">
        <v>83</v>
      </c>
      <c r="AY580" s="262" t="s">
        <v>355</v>
      </c>
    </row>
    <row r="581" s="14" customFormat="1">
      <c r="A581" s="14"/>
      <c r="B581" s="263"/>
      <c r="C581" s="264"/>
      <c r="D581" s="242" t="s">
        <v>488</v>
      </c>
      <c r="E581" s="265" t="s">
        <v>1</v>
      </c>
      <c r="F581" s="266" t="s">
        <v>490</v>
      </c>
      <c r="G581" s="264"/>
      <c r="H581" s="267">
        <v>12.436</v>
      </c>
      <c r="I581" s="268"/>
      <c r="J581" s="264"/>
      <c r="K581" s="264"/>
      <c r="L581" s="269"/>
      <c r="M581" s="270"/>
      <c r="N581" s="271"/>
      <c r="O581" s="271"/>
      <c r="P581" s="271"/>
      <c r="Q581" s="271"/>
      <c r="R581" s="271"/>
      <c r="S581" s="271"/>
      <c r="T581" s="272"/>
      <c r="U581" s="14"/>
      <c r="V581" s="14"/>
      <c r="W581" s="14"/>
      <c r="X581" s="14"/>
      <c r="Y581" s="14"/>
      <c r="Z581" s="14"/>
      <c r="AA581" s="14"/>
      <c r="AB581" s="14"/>
      <c r="AC581" s="14"/>
      <c r="AD581" s="14"/>
      <c r="AE581" s="14"/>
      <c r="AT581" s="273" t="s">
        <v>488</v>
      </c>
      <c r="AU581" s="273" t="s">
        <v>92</v>
      </c>
      <c r="AV581" s="14" t="s">
        <v>144</v>
      </c>
      <c r="AW581" s="14" t="s">
        <v>38</v>
      </c>
      <c r="AX581" s="14" t="s">
        <v>90</v>
      </c>
      <c r="AY581" s="273" t="s">
        <v>355</v>
      </c>
    </row>
    <row r="582" s="2" customFormat="1" ht="16.5" customHeight="1">
      <c r="A582" s="40"/>
      <c r="B582" s="41"/>
      <c r="C582" s="229" t="s">
        <v>904</v>
      </c>
      <c r="D582" s="229" t="s">
        <v>358</v>
      </c>
      <c r="E582" s="230" t="s">
        <v>10913</v>
      </c>
      <c r="F582" s="231" t="s">
        <v>10914</v>
      </c>
      <c r="G582" s="232" t="s">
        <v>551</v>
      </c>
      <c r="H582" s="233">
        <v>25.893999999999998</v>
      </c>
      <c r="I582" s="234"/>
      <c r="J582" s="235">
        <f>ROUND(I582*H582,2)</f>
        <v>0</v>
      </c>
      <c r="K582" s="231" t="s">
        <v>525</v>
      </c>
      <c r="L582" s="46"/>
      <c r="M582" s="236" t="s">
        <v>1</v>
      </c>
      <c r="N582" s="237" t="s">
        <v>48</v>
      </c>
      <c r="O582" s="93"/>
      <c r="P582" s="238">
        <f>O582*H582</f>
        <v>0</v>
      </c>
      <c r="Q582" s="238">
        <v>0</v>
      </c>
      <c r="R582" s="238">
        <f>Q582*H582</f>
        <v>0</v>
      </c>
      <c r="S582" s="238">
        <v>0</v>
      </c>
      <c r="T582" s="239">
        <f>S582*H582</f>
        <v>0</v>
      </c>
      <c r="U582" s="40"/>
      <c r="V582" s="40"/>
      <c r="W582" s="40"/>
      <c r="X582" s="40"/>
      <c r="Y582" s="40"/>
      <c r="Z582" s="40"/>
      <c r="AA582" s="40"/>
      <c r="AB582" s="40"/>
      <c r="AC582" s="40"/>
      <c r="AD582" s="40"/>
      <c r="AE582" s="40"/>
      <c r="AR582" s="240" t="s">
        <v>144</v>
      </c>
      <c r="AT582" s="240" t="s">
        <v>358</v>
      </c>
      <c r="AU582" s="240" t="s">
        <v>92</v>
      </c>
      <c r="AY582" s="18" t="s">
        <v>355</v>
      </c>
      <c r="BE582" s="241">
        <f>IF(N582="základní",J582,0)</f>
        <v>0</v>
      </c>
      <c r="BF582" s="241">
        <f>IF(N582="snížená",J582,0)</f>
        <v>0</v>
      </c>
      <c r="BG582" s="241">
        <f>IF(N582="zákl. přenesená",J582,0)</f>
        <v>0</v>
      </c>
      <c r="BH582" s="241">
        <f>IF(N582="sníž. přenesená",J582,0)</f>
        <v>0</v>
      </c>
      <c r="BI582" s="241">
        <f>IF(N582="nulová",J582,0)</f>
        <v>0</v>
      </c>
      <c r="BJ582" s="18" t="s">
        <v>90</v>
      </c>
      <c r="BK582" s="241">
        <f>ROUND(I582*H582,2)</f>
        <v>0</v>
      </c>
      <c r="BL582" s="18" t="s">
        <v>144</v>
      </c>
      <c r="BM582" s="240" t="s">
        <v>1308</v>
      </c>
    </row>
    <row r="583" s="2" customFormat="1">
      <c r="A583" s="40"/>
      <c r="B583" s="41"/>
      <c r="C583" s="42"/>
      <c r="D583" s="242" t="s">
        <v>368</v>
      </c>
      <c r="E583" s="42"/>
      <c r="F583" s="243" t="s">
        <v>11684</v>
      </c>
      <c r="G583" s="42"/>
      <c r="H583" s="42"/>
      <c r="I583" s="244"/>
      <c r="J583" s="42"/>
      <c r="K583" s="42"/>
      <c r="L583" s="46"/>
      <c r="M583" s="245"/>
      <c r="N583" s="246"/>
      <c r="O583" s="93"/>
      <c r="P583" s="93"/>
      <c r="Q583" s="93"/>
      <c r="R583" s="93"/>
      <c r="S583" s="93"/>
      <c r="T583" s="94"/>
      <c r="U583" s="40"/>
      <c r="V583" s="40"/>
      <c r="W583" s="40"/>
      <c r="X583" s="40"/>
      <c r="Y583" s="40"/>
      <c r="Z583" s="40"/>
      <c r="AA583" s="40"/>
      <c r="AB583" s="40"/>
      <c r="AC583" s="40"/>
      <c r="AD583" s="40"/>
      <c r="AE583" s="40"/>
      <c r="AT583" s="18" t="s">
        <v>368</v>
      </c>
      <c r="AU583" s="18" t="s">
        <v>92</v>
      </c>
    </row>
    <row r="584" s="13" customFormat="1">
      <c r="A584" s="13"/>
      <c r="B584" s="252"/>
      <c r="C584" s="253"/>
      <c r="D584" s="242" t="s">
        <v>488</v>
      </c>
      <c r="E584" s="254" t="s">
        <v>1</v>
      </c>
      <c r="F584" s="255" t="s">
        <v>11685</v>
      </c>
      <c r="G584" s="253"/>
      <c r="H584" s="256">
        <v>25.893999999999998</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488</v>
      </c>
      <c r="AU584" s="262" t="s">
        <v>92</v>
      </c>
      <c r="AV584" s="13" t="s">
        <v>92</v>
      </c>
      <c r="AW584" s="13" t="s">
        <v>38</v>
      </c>
      <c r="AX584" s="13" t="s">
        <v>83</v>
      </c>
      <c r="AY584" s="262" t="s">
        <v>355</v>
      </c>
    </row>
    <row r="585" s="14" customFormat="1">
      <c r="A585" s="14"/>
      <c r="B585" s="263"/>
      <c r="C585" s="264"/>
      <c r="D585" s="242" t="s">
        <v>488</v>
      </c>
      <c r="E585" s="265" t="s">
        <v>1</v>
      </c>
      <c r="F585" s="266" t="s">
        <v>490</v>
      </c>
      <c r="G585" s="264"/>
      <c r="H585" s="267">
        <v>25.893999999999998</v>
      </c>
      <c r="I585" s="268"/>
      <c r="J585" s="264"/>
      <c r="K585" s="264"/>
      <c r="L585" s="269"/>
      <c r="M585" s="270"/>
      <c r="N585" s="271"/>
      <c r="O585" s="271"/>
      <c r="P585" s="271"/>
      <c r="Q585" s="271"/>
      <c r="R585" s="271"/>
      <c r="S585" s="271"/>
      <c r="T585" s="272"/>
      <c r="U585" s="14"/>
      <c r="V585" s="14"/>
      <c r="W585" s="14"/>
      <c r="X585" s="14"/>
      <c r="Y585" s="14"/>
      <c r="Z585" s="14"/>
      <c r="AA585" s="14"/>
      <c r="AB585" s="14"/>
      <c r="AC585" s="14"/>
      <c r="AD585" s="14"/>
      <c r="AE585" s="14"/>
      <c r="AT585" s="273" t="s">
        <v>488</v>
      </c>
      <c r="AU585" s="273" t="s">
        <v>92</v>
      </c>
      <c r="AV585" s="14" t="s">
        <v>144</v>
      </c>
      <c r="AW585" s="14" t="s">
        <v>38</v>
      </c>
      <c r="AX585" s="14" t="s">
        <v>90</v>
      </c>
      <c r="AY585" s="273" t="s">
        <v>355</v>
      </c>
    </row>
    <row r="586" s="2" customFormat="1" ht="16.5" customHeight="1">
      <c r="A586" s="40"/>
      <c r="B586" s="41"/>
      <c r="C586" s="229" t="s">
        <v>908</v>
      </c>
      <c r="D586" s="229" t="s">
        <v>358</v>
      </c>
      <c r="E586" s="230" t="s">
        <v>10918</v>
      </c>
      <c r="F586" s="231" t="s">
        <v>10919</v>
      </c>
      <c r="G586" s="232" t="s">
        <v>551</v>
      </c>
      <c r="H586" s="233">
        <v>69.442999999999998</v>
      </c>
      <c r="I586" s="234"/>
      <c r="J586" s="235">
        <f>ROUND(I586*H586,2)</f>
        <v>0</v>
      </c>
      <c r="K586" s="231" t="s">
        <v>525</v>
      </c>
      <c r="L586" s="46"/>
      <c r="M586" s="236" t="s">
        <v>1</v>
      </c>
      <c r="N586" s="237" t="s">
        <v>48</v>
      </c>
      <c r="O586" s="93"/>
      <c r="P586" s="238">
        <f>O586*H586</f>
        <v>0</v>
      </c>
      <c r="Q586" s="238">
        <v>0</v>
      </c>
      <c r="R586" s="238">
        <f>Q586*H586</f>
        <v>0</v>
      </c>
      <c r="S586" s="238">
        <v>0</v>
      </c>
      <c r="T586" s="239">
        <f>S586*H586</f>
        <v>0</v>
      </c>
      <c r="U586" s="40"/>
      <c r="V586" s="40"/>
      <c r="W586" s="40"/>
      <c r="X586" s="40"/>
      <c r="Y586" s="40"/>
      <c r="Z586" s="40"/>
      <c r="AA586" s="40"/>
      <c r="AB586" s="40"/>
      <c r="AC586" s="40"/>
      <c r="AD586" s="40"/>
      <c r="AE586" s="40"/>
      <c r="AR586" s="240" t="s">
        <v>144</v>
      </c>
      <c r="AT586" s="240" t="s">
        <v>358</v>
      </c>
      <c r="AU586" s="240" t="s">
        <v>92</v>
      </c>
      <c r="AY586" s="18" t="s">
        <v>355</v>
      </c>
      <c r="BE586" s="241">
        <f>IF(N586="základní",J586,0)</f>
        <v>0</v>
      </c>
      <c r="BF586" s="241">
        <f>IF(N586="snížená",J586,0)</f>
        <v>0</v>
      </c>
      <c r="BG586" s="241">
        <f>IF(N586="zákl. přenesená",J586,0)</f>
        <v>0</v>
      </c>
      <c r="BH586" s="241">
        <f>IF(N586="sníž. přenesená",J586,0)</f>
        <v>0</v>
      </c>
      <c r="BI586" s="241">
        <f>IF(N586="nulová",J586,0)</f>
        <v>0</v>
      </c>
      <c r="BJ586" s="18" t="s">
        <v>90</v>
      </c>
      <c r="BK586" s="241">
        <f>ROUND(I586*H586,2)</f>
        <v>0</v>
      </c>
      <c r="BL586" s="18" t="s">
        <v>144</v>
      </c>
      <c r="BM586" s="240" t="s">
        <v>1317</v>
      </c>
    </row>
    <row r="587" s="2" customFormat="1">
      <c r="A587" s="40"/>
      <c r="B587" s="41"/>
      <c r="C587" s="42"/>
      <c r="D587" s="242" t="s">
        <v>368</v>
      </c>
      <c r="E587" s="42"/>
      <c r="F587" s="243" t="s">
        <v>11686</v>
      </c>
      <c r="G587" s="42"/>
      <c r="H587" s="42"/>
      <c r="I587" s="244"/>
      <c r="J587" s="42"/>
      <c r="K587" s="42"/>
      <c r="L587" s="46"/>
      <c r="M587" s="245"/>
      <c r="N587" s="246"/>
      <c r="O587" s="93"/>
      <c r="P587" s="93"/>
      <c r="Q587" s="93"/>
      <c r="R587" s="93"/>
      <c r="S587" s="93"/>
      <c r="T587" s="94"/>
      <c r="U587" s="40"/>
      <c r="V587" s="40"/>
      <c r="W587" s="40"/>
      <c r="X587" s="40"/>
      <c r="Y587" s="40"/>
      <c r="Z587" s="40"/>
      <c r="AA587" s="40"/>
      <c r="AB587" s="40"/>
      <c r="AC587" s="40"/>
      <c r="AD587" s="40"/>
      <c r="AE587" s="40"/>
      <c r="AT587" s="18" t="s">
        <v>368</v>
      </c>
      <c r="AU587" s="18" t="s">
        <v>92</v>
      </c>
    </row>
    <row r="588" s="13" customFormat="1">
      <c r="A588" s="13"/>
      <c r="B588" s="252"/>
      <c r="C588" s="253"/>
      <c r="D588" s="242" t="s">
        <v>488</v>
      </c>
      <c r="E588" s="254" t="s">
        <v>1</v>
      </c>
      <c r="F588" s="255" t="s">
        <v>11687</v>
      </c>
      <c r="G588" s="253"/>
      <c r="H588" s="256">
        <v>69.442999999999998</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488</v>
      </c>
      <c r="AU588" s="262" t="s">
        <v>92</v>
      </c>
      <c r="AV588" s="13" t="s">
        <v>92</v>
      </c>
      <c r="AW588" s="13" t="s">
        <v>38</v>
      </c>
      <c r="AX588" s="13" t="s">
        <v>83</v>
      </c>
      <c r="AY588" s="262" t="s">
        <v>355</v>
      </c>
    </row>
    <row r="589" s="14" customFormat="1">
      <c r="A589" s="14"/>
      <c r="B589" s="263"/>
      <c r="C589" s="264"/>
      <c r="D589" s="242" t="s">
        <v>488</v>
      </c>
      <c r="E589" s="265" t="s">
        <v>1</v>
      </c>
      <c r="F589" s="266" t="s">
        <v>490</v>
      </c>
      <c r="G589" s="264"/>
      <c r="H589" s="267">
        <v>69.442999999999998</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488</v>
      </c>
      <c r="AU589" s="273" t="s">
        <v>92</v>
      </c>
      <c r="AV589" s="14" t="s">
        <v>144</v>
      </c>
      <c r="AW589" s="14" t="s">
        <v>38</v>
      </c>
      <c r="AX589" s="14" t="s">
        <v>90</v>
      </c>
      <c r="AY589" s="273" t="s">
        <v>355</v>
      </c>
    </row>
    <row r="590" s="2" customFormat="1" ht="16.5" customHeight="1">
      <c r="A590" s="40"/>
      <c r="B590" s="41"/>
      <c r="C590" s="229" t="s">
        <v>917</v>
      </c>
      <c r="D590" s="229" t="s">
        <v>358</v>
      </c>
      <c r="E590" s="230" t="s">
        <v>10732</v>
      </c>
      <c r="F590" s="231" t="s">
        <v>10733</v>
      </c>
      <c r="G590" s="232" t="s">
        <v>519</v>
      </c>
      <c r="H590" s="233">
        <v>1167.249</v>
      </c>
      <c r="I590" s="234"/>
      <c r="J590" s="235">
        <f>ROUND(I590*H590,2)</f>
        <v>0</v>
      </c>
      <c r="K590" s="231" t="s">
        <v>361</v>
      </c>
      <c r="L590" s="46"/>
      <c r="M590" s="236" t="s">
        <v>1</v>
      </c>
      <c r="N590" s="237" t="s">
        <v>48</v>
      </c>
      <c r="O590" s="93"/>
      <c r="P590" s="238">
        <f>O590*H590</f>
        <v>0</v>
      </c>
      <c r="Q590" s="238">
        <v>0</v>
      </c>
      <c r="R590" s="238">
        <f>Q590*H590</f>
        <v>0</v>
      </c>
      <c r="S590" s="238">
        <v>0</v>
      </c>
      <c r="T590" s="239">
        <f>S590*H590</f>
        <v>0</v>
      </c>
      <c r="U590" s="40"/>
      <c r="V590" s="40"/>
      <c r="W590" s="40"/>
      <c r="X590" s="40"/>
      <c r="Y590" s="40"/>
      <c r="Z590" s="40"/>
      <c r="AA590" s="40"/>
      <c r="AB590" s="40"/>
      <c r="AC590" s="40"/>
      <c r="AD590" s="40"/>
      <c r="AE590" s="40"/>
      <c r="AR590" s="240" t="s">
        <v>144</v>
      </c>
      <c r="AT590" s="240" t="s">
        <v>358</v>
      </c>
      <c r="AU590" s="240" t="s">
        <v>92</v>
      </c>
      <c r="AY590" s="18" t="s">
        <v>355</v>
      </c>
      <c r="BE590" s="241">
        <f>IF(N590="základní",J590,0)</f>
        <v>0</v>
      </c>
      <c r="BF590" s="241">
        <f>IF(N590="snížená",J590,0)</f>
        <v>0</v>
      </c>
      <c r="BG590" s="241">
        <f>IF(N590="zákl. přenesená",J590,0)</f>
        <v>0</v>
      </c>
      <c r="BH590" s="241">
        <f>IF(N590="sníž. přenesená",J590,0)</f>
        <v>0</v>
      </c>
      <c r="BI590" s="241">
        <f>IF(N590="nulová",J590,0)</f>
        <v>0</v>
      </c>
      <c r="BJ590" s="18" t="s">
        <v>90</v>
      </c>
      <c r="BK590" s="241">
        <f>ROUND(I590*H590,2)</f>
        <v>0</v>
      </c>
      <c r="BL590" s="18" t="s">
        <v>144</v>
      </c>
      <c r="BM590" s="240" t="s">
        <v>1330</v>
      </c>
    </row>
    <row r="591" s="2" customFormat="1">
      <c r="A591" s="40"/>
      <c r="B591" s="41"/>
      <c r="C591" s="42"/>
      <c r="D591" s="242" t="s">
        <v>368</v>
      </c>
      <c r="E591" s="42"/>
      <c r="F591" s="243" t="s">
        <v>11688</v>
      </c>
      <c r="G591" s="42"/>
      <c r="H591" s="42"/>
      <c r="I591" s="244"/>
      <c r="J591" s="42"/>
      <c r="K591" s="42"/>
      <c r="L591" s="46"/>
      <c r="M591" s="245"/>
      <c r="N591" s="246"/>
      <c r="O591" s="93"/>
      <c r="P591" s="93"/>
      <c r="Q591" s="93"/>
      <c r="R591" s="93"/>
      <c r="S591" s="93"/>
      <c r="T591" s="94"/>
      <c r="U591" s="40"/>
      <c r="V591" s="40"/>
      <c r="W591" s="40"/>
      <c r="X591" s="40"/>
      <c r="Y591" s="40"/>
      <c r="Z591" s="40"/>
      <c r="AA591" s="40"/>
      <c r="AB591" s="40"/>
      <c r="AC591" s="40"/>
      <c r="AD591" s="40"/>
      <c r="AE591" s="40"/>
      <c r="AT591" s="18" t="s">
        <v>368</v>
      </c>
      <c r="AU591" s="18" t="s">
        <v>92</v>
      </c>
    </row>
    <row r="592" s="13" customFormat="1">
      <c r="A592" s="13"/>
      <c r="B592" s="252"/>
      <c r="C592" s="253"/>
      <c r="D592" s="242" t="s">
        <v>488</v>
      </c>
      <c r="E592" s="254" t="s">
        <v>1</v>
      </c>
      <c r="F592" s="255" t="s">
        <v>11689</v>
      </c>
      <c r="G592" s="253"/>
      <c r="H592" s="256">
        <v>61.789999999999999</v>
      </c>
      <c r="I592" s="257"/>
      <c r="J592" s="253"/>
      <c r="K592" s="253"/>
      <c r="L592" s="258"/>
      <c r="M592" s="259"/>
      <c r="N592" s="260"/>
      <c r="O592" s="260"/>
      <c r="P592" s="260"/>
      <c r="Q592" s="260"/>
      <c r="R592" s="260"/>
      <c r="S592" s="260"/>
      <c r="T592" s="261"/>
      <c r="U592" s="13"/>
      <c r="V592" s="13"/>
      <c r="W592" s="13"/>
      <c r="X592" s="13"/>
      <c r="Y592" s="13"/>
      <c r="Z592" s="13"/>
      <c r="AA592" s="13"/>
      <c r="AB592" s="13"/>
      <c r="AC592" s="13"/>
      <c r="AD592" s="13"/>
      <c r="AE592" s="13"/>
      <c r="AT592" s="262" t="s">
        <v>488</v>
      </c>
      <c r="AU592" s="262" t="s">
        <v>92</v>
      </c>
      <c r="AV592" s="13" t="s">
        <v>92</v>
      </c>
      <c r="AW592" s="13" t="s">
        <v>38</v>
      </c>
      <c r="AX592" s="13" t="s">
        <v>83</v>
      </c>
      <c r="AY592" s="262" t="s">
        <v>355</v>
      </c>
    </row>
    <row r="593" s="13" customFormat="1">
      <c r="A593" s="13"/>
      <c r="B593" s="252"/>
      <c r="C593" s="253"/>
      <c r="D593" s="242" t="s">
        <v>488</v>
      </c>
      <c r="E593" s="254" t="s">
        <v>1</v>
      </c>
      <c r="F593" s="255" t="s">
        <v>11690</v>
      </c>
      <c r="G593" s="253"/>
      <c r="H593" s="256">
        <v>354.11200000000002</v>
      </c>
      <c r="I593" s="257"/>
      <c r="J593" s="253"/>
      <c r="K593" s="253"/>
      <c r="L593" s="258"/>
      <c r="M593" s="259"/>
      <c r="N593" s="260"/>
      <c r="O593" s="260"/>
      <c r="P593" s="260"/>
      <c r="Q593" s="260"/>
      <c r="R593" s="260"/>
      <c r="S593" s="260"/>
      <c r="T593" s="261"/>
      <c r="U593" s="13"/>
      <c r="V593" s="13"/>
      <c r="W593" s="13"/>
      <c r="X593" s="13"/>
      <c r="Y593" s="13"/>
      <c r="Z593" s="13"/>
      <c r="AA593" s="13"/>
      <c r="AB593" s="13"/>
      <c r="AC593" s="13"/>
      <c r="AD593" s="13"/>
      <c r="AE593" s="13"/>
      <c r="AT593" s="262" t="s">
        <v>488</v>
      </c>
      <c r="AU593" s="262" t="s">
        <v>92</v>
      </c>
      <c r="AV593" s="13" t="s">
        <v>92</v>
      </c>
      <c r="AW593" s="13" t="s">
        <v>38</v>
      </c>
      <c r="AX593" s="13" t="s">
        <v>83</v>
      </c>
      <c r="AY593" s="262" t="s">
        <v>355</v>
      </c>
    </row>
    <row r="594" s="13" customFormat="1">
      <c r="A594" s="13"/>
      <c r="B594" s="252"/>
      <c r="C594" s="253"/>
      <c r="D594" s="242" t="s">
        <v>488</v>
      </c>
      <c r="E594" s="254" t="s">
        <v>1</v>
      </c>
      <c r="F594" s="255" t="s">
        <v>11691</v>
      </c>
      <c r="G594" s="253"/>
      <c r="H594" s="256">
        <v>50.232999999999997</v>
      </c>
      <c r="I594" s="257"/>
      <c r="J594" s="253"/>
      <c r="K594" s="253"/>
      <c r="L594" s="258"/>
      <c r="M594" s="259"/>
      <c r="N594" s="260"/>
      <c r="O594" s="260"/>
      <c r="P594" s="260"/>
      <c r="Q594" s="260"/>
      <c r="R594" s="260"/>
      <c r="S594" s="260"/>
      <c r="T594" s="261"/>
      <c r="U594" s="13"/>
      <c r="V594" s="13"/>
      <c r="W594" s="13"/>
      <c r="X594" s="13"/>
      <c r="Y594" s="13"/>
      <c r="Z594" s="13"/>
      <c r="AA594" s="13"/>
      <c r="AB594" s="13"/>
      <c r="AC594" s="13"/>
      <c r="AD594" s="13"/>
      <c r="AE594" s="13"/>
      <c r="AT594" s="262" t="s">
        <v>488</v>
      </c>
      <c r="AU594" s="262" t="s">
        <v>92</v>
      </c>
      <c r="AV594" s="13" t="s">
        <v>92</v>
      </c>
      <c r="AW594" s="13" t="s">
        <v>38</v>
      </c>
      <c r="AX594" s="13" t="s">
        <v>83</v>
      </c>
      <c r="AY594" s="262" t="s">
        <v>355</v>
      </c>
    </row>
    <row r="595" s="13" customFormat="1">
      <c r="A595" s="13"/>
      <c r="B595" s="252"/>
      <c r="C595" s="253"/>
      <c r="D595" s="242" t="s">
        <v>488</v>
      </c>
      <c r="E595" s="254" t="s">
        <v>1</v>
      </c>
      <c r="F595" s="255" t="s">
        <v>11692</v>
      </c>
      <c r="G595" s="253"/>
      <c r="H595" s="256">
        <v>130.47800000000001</v>
      </c>
      <c r="I595" s="257"/>
      <c r="J595" s="253"/>
      <c r="K595" s="253"/>
      <c r="L595" s="258"/>
      <c r="M595" s="259"/>
      <c r="N595" s="260"/>
      <c r="O595" s="260"/>
      <c r="P595" s="260"/>
      <c r="Q595" s="260"/>
      <c r="R595" s="260"/>
      <c r="S595" s="260"/>
      <c r="T595" s="261"/>
      <c r="U595" s="13"/>
      <c r="V595" s="13"/>
      <c r="W595" s="13"/>
      <c r="X595" s="13"/>
      <c r="Y595" s="13"/>
      <c r="Z595" s="13"/>
      <c r="AA595" s="13"/>
      <c r="AB595" s="13"/>
      <c r="AC595" s="13"/>
      <c r="AD595" s="13"/>
      <c r="AE595" s="13"/>
      <c r="AT595" s="262" t="s">
        <v>488</v>
      </c>
      <c r="AU595" s="262" t="s">
        <v>92</v>
      </c>
      <c r="AV595" s="13" t="s">
        <v>92</v>
      </c>
      <c r="AW595" s="13" t="s">
        <v>38</v>
      </c>
      <c r="AX595" s="13" t="s">
        <v>83</v>
      </c>
      <c r="AY595" s="262" t="s">
        <v>355</v>
      </c>
    </row>
    <row r="596" s="13" customFormat="1">
      <c r="A596" s="13"/>
      <c r="B596" s="252"/>
      <c r="C596" s="253"/>
      <c r="D596" s="242" t="s">
        <v>488</v>
      </c>
      <c r="E596" s="254" t="s">
        <v>1</v>
      </c>
      <c r="F596" s="255" t="s">
        <v>11693</v>
      </c>
      <c r="G596" s="253"/>
      <c r="H596" s="256">
        <v>112.316</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488</v>
      </c>
      <c r="AU596" s="262" t="s">
        <v>92</v>
      </c>
      <c r="AV596" s="13" t="s">
        <v>92</v>
      </c>
      <c r="AW596" s="13" t="s">
        <v>38</v>
      </c>
      <c r="AX596" s="13" t="s">
        <v>83</v>
      </c>
      <c r="AY596" s="262" t="s">
        <v>355</v>
      </c>
    </row>
    <row r="597" s="13" customFormat="1">
      <c r="A597" s="13"/>
      <c r="B597" s="252"/>
      <c r="C597" s="253"/>
      <c r="D597" s="242" t="s">
        <v>488</v>
      </c>
      <c r="E597" s="254" t="s">
        <v>1</v>
      </c>
      <c r="F597" s="255" t="s">
        <v>11694</v>
      </c>
      <c r="G597" s="253"/>
      <c r="H597" s="256">
        <v>24</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488</v>
      </c>
      <c r="AU597" s="262" t="s">
        <v>92</v>
      </c>
      <c r="AV597" s="13" t="s">
        <v>92</v>
      </c>
      <c r="AW597" s="13" t="s">
        <v>38</v>
      </c>
      <c r="AX597" s="13" t="s">
        <v>83</v>
      </c>
      <c r="AY597" s="262" t="s">
        <v>355</v>
      </c>
    </row>
    <row r="598" s="13" customFormat="1">
      <c r="A598" s="13"/>
      <c r="B598" s="252"/>
      <c r="C598" s="253"/>
      <c r="D598" s="242" t="s">
        <v>488</v>
      </c>
      <c r="E598" s="254" t="s">
        <v>1</v>
      </c>
      <c r="F598" s="255" t="s">
        <v>11695</v>
      </c>
      <c r="G598" s="253"/>
      <c r="H598" s="256">
        <v>18</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488</v>
      </c>
      <c r="AU598" s="262" t="s">
        <v>92</v>
      </c>
      <c r="AV598" s="13" t="s">
        <v>92</v>
      </c>
      <c r="AW598" s="13" t="s">
        <v>38</v>
      </c>
      <c r="AX598" s="13" t="s">
        <v>83</v>
      </c>
      <c r="AY598" s="262" t="s">
        <v>355</v>
      </c>
    </row>
    <row r="599" s="13" customFormat="1">
      <c r="A599" s="13"/>
      <c r="B599" s="252"/>
      <c r="C599" s="253"/>
      <c r="D599" s="242" t="s">
        <v>488</v>
      </c>
      <c r="E599" s="254" t="s">
        <v>1</v>
      </c>
      <c r="F599" s="255" t="s">
        <v>11696</v>
      </c>
      <c r="G599" s="253"/>
      <c r="H599" s="256">
        <v>9</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488</v>
      </c>
      <c r="AU599" s="262" t="s">
        <v>92</v>
      </c>
      <c r="AV599" s="13" t="s">
        <v>92</v>
      </c>
      <c r="AW599" s="13" t="s">
        <v>38</v>
      </c>
      <c r="AX599" s="13" t="s">
        <v>83</v>
      </c>
      <c r="AY599" s="262" t="s">
        <v>355</v>
      </c>
    </row>
    <row r="600" s="13" customFormat="1">
      <c r="A600" s="13"/>
      <c r="B600" s="252"/>
      <c r="C600" s="253"/>
      <c r="D600" s="242" t="s">
        <v>488</v>
      </c>
      <c r="E600" s="254" t="s">
        <v>1</v>
      </c>
      <c r="F600" s="255" t="s">
        <v>11697</v>
      </c>
      <c r="G600" s="253"/>
      <c r="H600" s="256">
        <v>12.800000000000001</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488</v>
      </c>
      <c r="AU600" s="262" t="s">
        <v>92</v>
      </c>
      <c r="AV600" s="13" t="s">
        <v>92</v>
      </c>
      <c r="AW600" s="13" t="s">
        <v>38</v>
      </c>
      <c r="AX600" s="13" t="s">
        <v>83</v>
      </c>
      <c r="AY600" s="262" t="s">
        <v>355</v>
      </c>
    </row>
    <row r="601" s="13" customFormat="1">
      <c r="A601" s="13"/>
      <c r="B601" s="252"/>
      <c r="C601" s="253"/>
      <c r="D601" s="242" t="s">
        <v>488</v>
      </c>
      <c r="E601" s="254" t="s">
        <v>1</v>
      </c>
      <c r="F601" s="255" t="s">
        <v>11698</v>
      </c>
      <c r="G601" s="253"/>
      <c r="H601" s="256">
        <v>64.120000000000005</v>
      </c>
      <c r="I601" s="257"/>
      <c r="J601" s="253"/>
      <c r="K601" s="253"/>
      <c r="L601" s="258"/>
      <c r="M601" s="259"/>
      <c r="N601" s="260"/>
      <c r="O601" s="260"/>
      <c r="P601" s="260"/>
      <c r="Q601" s="260"/>
      <c r="R601" s="260"/>
      <c r="S601" s="260"/>
      <c r="T601" s="261"/>
      <c r="U601" s="13"/>
      <c r="V601" s="13"/>
      <c r="W601" s="13"/>
      <c r="X601" s="13"/>
      <c r="Y601" s="13"/>
      <c r="Z601" s="13"/>
      <c r="AA601" s="13"/>
      <c r="AB601" s="13"/>
      <c r="AC601" s="13"/>
      <c r="AD601" s="13"/>
      <c r="AE601" s="13"/>
      <c r="AT601" s="262" t="s">
        <v>488</v>
      </c>
      <c r="AU601" s="262" t="s">
        <v>92</v>
      </c>
      <c r="AV601" s="13" t="s">
        <v>92</v>
      </c>
      <c r="AW601" s="13" t="s">
        <v>38</v>
      </c>
      <c r="AX601" s="13" t="s">
        <v>83</v>
      </c>
      <c r="AY601" s="262" t="s">
        <v>355</v>
      </c>
    </row>
    <row r="602" s="13" customFormat="1">
      <c r="A602" s="13"/>
      <c r="B602" s="252"/>
      <c r="C602" s="253"/>
      <c r="D602" s="242" t="s">
        <v>488</v>
      </c>
      <c r="E602" s="254" t="s">
        <v>1</v>
      </c>
      <c r="F602" s="255" t="s">
        <v>11699</v>
      </c>
      <c r="G602" s="253"/>
      <c r="H602" s="256">
        <v>192.59999999999999</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488</v>
      </c>
      <c r="AU602" s="262" t="s">
        <v>92</v>
      </c>
      <c r="AV602" s="13" t="s">
        <v>92</v>
      </c>
      <c r="AW602" s="13" t="s">
        <v>38</v>
      </c>
      <c r="AX602" s="13" t="s">
        <v>83</v>
      </c>
      <c r="AY602" s="262" t="s">
        <v>355</v>
      </c>
    </row>
    <row r="603" s="13" customFormat="1">
      <c r="A603" s="13"/>
      <c r="B603" s="252"/>
      <c r="C603" s="253"/>
      <c r="D603" s="242" t="s">
        <v>488</v>
      </c>
      <c r="E603" s="254" t="s">
        <v>1</v>
      </c>
      <c r="F603" s="255" t="s">
        <v>11700</v>
      </c>
      <c r="G603" s="253"/>
      <c r="H603" s="256">
        <v>66.299999999999997</v>
      </c>
      <c r="I603" s="257"/>
      <c r="J603" s="253"/>
      <c r="K603" s="253"/>
      <c r="L603" s="258"/>
      <c r="M603" s="259"/>
      <c r="N603" s="260"/>
      <c r="O603" s="260"/>
      <c r="P603" s="260"/>
      <c r="Q603" s="260"/>
      <c r="R603" s="260"/>
      <c r="S603" s="260"/>
      <c r="T603" s="261"/>
      <c r="U603" s="13"/>
      <c r="V603" s="13"/>
      <c r="W603" s="13"/>
      <c r="X603" s="13"/>
      <c r="Y603" s="13"/>
      <c r="Z603" s="13"/>
      <c r="AA603" s="13"/>
      <c r="AB603" s="13"/>
      <c r="AC603" s="13"/>
      <c r="AD603" s="13"/>
      <c r="AE603" s="13"/>
      <c r="AT603" s="262" t="s">
        <v>488</v>
      </c>
      <c r="AU603" s="262" t="s">
        <v>92</v>
      </c>
      <c r="AV603" s="13" t="s">
        <v>92</v>
      </c>
      <c r="AW603" s="13" t="s">
        <v>38</v>
      </c>
      <c r="AX603" s="13" t="s">
        <v>83</v>
      </c>
      <c r="AY603" s="262" t="s">
        <v>355</v>
      </c>
    </row>
    <row r="604" s="13" customFormat="1">
      <c r="A604" s="13"/>
      <c r="B604" s="252"/>
      <c r="C604" s="253"/>
      <c r="D604" s="242" t="s">
        <v>488</v>
      </c>
      <c r="E604" s="254" t="s">
        <v>1</v>
      </c>
      <c r="F604" s="255" t="s">
        <v>11701</v>
      </c>
      <c r="G604" s="253"/>
      <c r="H604" s="256">
        <v>10.4</v>
      </c>
      <c r="I604" s="257"/>
      <c r="J604" s="253"/>
      <c r="K604" s="253"/>
      <c r="L604" s="258"/>
      <c r="M604" s="259"/>
      <c r="N604" s="260"/>
      <c r="O604" s="260"/>
      <c r="P604" s="260"/>
      <c r="Q604" s="260"/>
      <c r="R604" s="260"/>
      <c r="S604" s="260"/>
      <c r="T604" s="261"/>
      <c r="U604" s="13"/>
      <c r="V604" s="13"/>
      <c r="W604" s="13"/>
      <c r="X604" s="13"/>
      <c r="Y604" s="13"/>
      <c r="Z604" s="13"/>
      <c r="AA604" s="13"/>
      <c r="AB604" s="13"/>
      <c r="AC604" s="13"/>
      <c r="AD604" s="13"/>
      <c r="AE604" s="13"/>
      <c r="AT604" s="262" t="s">
        <v>488</v>
      </c>
      <c r="AU604" s="262" t="s">
        <v>92</v>
      </c>
      <c r="AV604" s="13" t="s">
        <v>92</v>
      </c>
      <c r="AW604" s="13" t="s">
        <v>38</v>
      </c>
      <c r="AX604" s="13" t="s">
        <v>83</v>
      </c>
      <c r="AY604" s="262" t="s">
        <v>355</v>
      </c>
    </row>
    <row r="605" s="13" customFormat="1">
      <c r="A605" s="13"/>
      <c r="B605" s="252"/>
      <c r="C605" s="253"/>
      <c r="D605" s="242" t="s">
        <v>488</v>
      </c>
      <c r="E605" s="254" t="s">
        <v>1</v>
      </c>
      <c r="F605" s="255" t="s">
        <v>11702</v>
      </c>
      <c r="G605" s="253"/>
      <c r="H605" s="256">
        <v>11.699999999999999</v>
      </c>
      <c r="I605" s="257"/>
      <c r="J605" s="253"/>
      <c r="K605" s="253"/>
      <c r="L605" s="258"/>
      <c r="M605" s="259"/>
      <c r="N605" s="260"/>
      <c r="O605" s="260"/>
      <c r="P605" s="260"/>
      <c r="Q605" s="260"/>
      <c r="R605" s="260"/>
      <c r="S605" s="260"/>
      <c r="T605" s="261"/>
      <c r="U605" s="13"/>
      <c r="V605" s="13"/>
      <c r="W605" s="13"/>
      <c r="X605" s="13"/>
      <c r="Y605" s="13"/>
      <c r="Z605" s="13"/>
      <c r="AA605" s="13"/>
      <c r="AB605" s="13"/>
      <c r="AC605" s="13"/>
      <c r="AD605" s="13"/>
      <c r="AE605" s="13"/>
      <c r="AT605" s="262" t="s">
        <v>488</v>
      </c>
      <c r="AU605" s="262" t="s">
        <v>92</v>
      </c>
      <c r="AV605" s="13" t="s">
        <v>92</v>
      </c>
      <c r="AW605" s="13" t="s">
        <v>38</v>
      </c>
      <c r="AX605" s="13" t="s">
        <v>83</v>
      </c>
      <c r="AY605" s="262" t="s">
        <v>355</v>
      </c>
    </row>
    <row r="606" s="13" customFormat="1">
      <c r="A606" s="13"/>
      <c r="B606" s="252"/>
      <c r="C606" s="253"/>
      <c r="D606" s="242" t="s">
        <v>488</v>
      </c>
      <c r="E606" s="254" t="s">
        <v>1</v>
      </c>
      <c r="F606" s="255" t="s">
        <v>11703</v>
      </c>
      <c r="G606" s="253"/>
      <c r="H606" s="256">
        <v>49.399999999999999</v>
      </c>
      <c r="I606" s="257"/>
      <c r="J606" s="253"/>
      <c r="K606" s="253"/>
      <c r="L606" s="258"/>
      <c r="M606" s="259"/>
      <c r="N606" s="260"/>
      <c r="O606" s="260"/>
      <c r="P606" s="260"/>
      <c r="Q606" s="260"/>
      <c r="R606" s="260"/>
      <c r="S606" s="260"/>
      <c r="T606" s="261"/>
      <c r="U606" s="13"/>
      <c r="V606" s="13"/>
      <c r="W606" s="13"/>
      <c r="X606" s="13"/>
      <c r="Y606" s="13"/>
      <c r="Z606" s="13"/>
      <c r="AA606" s="13"/>
      <c r="AB606" s="13"/>
      <c r="AC606" s="13"/>
      <c r="AD606" s="13"/>
      <c r="AE606" s="13"/>
      <c r="AT606" s="262" t="s">
        <v>488</v>
      </c>
      <c r="AU606" s="262" t="s">
        <v>92</v>
      </c>
      <c r="AV606" s="13" t="s">
        <v>92</v>
      </c>
      <c r="AW606" s="13" t="s">
        <v>38</v>
      </c>
      <c r="AX606" s="13" t="s">
        <v>83</v>
      </c>
      <c r="AY606" s="262" t="s">
        <v>355</v>
      </c>
    </row>
    <row r="607" s="14" customFormat="1">
      <c r="A607" s="14"/>
      <c r="B607" s="263"/>
      <c r="C607" s="264"/>
      <c r="D607" s="242" t="s">
        <v>488</v>
      </c>
      <c r="E607" s="265" t="s">
        <v>1</v>
      </c>
      <c r="F607" s="266" t="s">
        <v>490</v>
      </c>
      <c r="G607" s="264"/>
      <c r="H607" s="267">
        <v>1167.2490000000003</v>
      </c>
      <c r="I607" s="268"/>
      <c r="J607" s="264"/>
      <c r="K607" s="264"/>
      <c r="L607" s="269"/>
      <c r="M607" s="270"/>
      <c r="N607" s="271"/>
      <c r="O607" s="271"/>
      <c r="P607" s="271"/>
      <c r="Q607" s="271"/>
      <c r="R607" s="271"/>
      <c r="S607" s="271"/>
      <c r="T607" s="272"/>
      <c r="U607" s="14"/>
      <c r="V607" s="14"/>
      <c r="W607" s="14"/>
      <c r="X607" s="14"/>
      <c r="Y607" s="14"/>
      <c r="Z607" s="14"/>
      <c r="AA607" s="14"/>
      <c r="AB607" s="14"/>
      <c r="AC607" s="14"/>
      <c r="AD607" s="14"/>
      <c r="AE607" s="14"/>
      <c r="AT607" s="273" t="s">
        <v>488</v>
      </c>
      <c r="AU607" s="273" t="s">
        <v>92</v>
      </c>
      <c r="AV607" s="14" t="s">
        <v>144</v>
      </c>
      <c r="AW607" s="14" t="s">
        <v>38</v>
      </c>
      <c r="AX607" s="14" t="s">
        <v>90</v>
      </c>
      <c r="AY607" s="273" t="s">
        <v>355</v>
      </c>
    </row>
    <row r="608" s="2" customFormat="1" ht="16.5" customHeight="1">
      <c r="A608" s="40"/>
      <c r="B608" s="41"/>
      <c r="C608" s="229" t="s">
        <v>923</v>
      </c>
      <c r="D608" s="229" t="s">
        <v>358</v>
      </c>
      <c r="E608" s="230" t="s">
        <v>10741</v>
      </c>
      <c r="F608" s="231" t="s">
        <v>10742</v>
      </c>
      <c r="G608" s="232" t="s">
        <v>519</v>
      </c>
      <c r="H608" s="233">
        <v>1167.249</v>
      </c>
      <c r="I608" s="234"/>
      <c r="J608" s="235">
        <f>ROUND(I608*H608,2)</f>
        <v>0</v>
      </c>
      <c r="K608" s="231" t="s">
        <v>361</v>
      </c>
      <c r="L608" s="46"/>
      <c r="M608" s="236" t="s">
        <v>1</v>
      </c>
      <c r="N608" s="237" t="s">
        <v>48</v>
      </c>
      <c r="O608" s="93"/>
      <c r="P608" s="238">
        <f>O608*H608</f>
        <v>0</v>
      </c>
      <c r="Q608" s="238">
        <v>0</v>
      </c>
      <c r="R608" s="238">
        <f>Q608*H608</f>
        <v>0</v>
      </c>
      <c r="S608" s="238">
        <v>0</v>
      </c>
      <c r="T608" s="239">
        <f>S608*H608</f>
        <v>0</v>
      </c>
      <c r="U608" s="40"/>
      <c r="V608" s="40"/>
      <c r="W608" s="40"/>
      <c r="X608" s="40"/>
      <c r="Y608" s="40"/>
      <c r="Z608" s="40"/>
      <c r="AA608" s="40"/>
      <c r="AB608" s="40"/>
      <c r="AC608" s="40"/>
      <c r="AD608" s="40"/>
      <c r="AE608" s="40"/>
      <c r="AR608" s="240" t="s">
        <v>144</v>
      </c>
      <c r="AT608" s="240" t="s">
        <v>358</v>
      </c>
      <c r="AU608" s="240" t="s">
        <v>92</v>
      </c>
      <c r="AY608" s="18" t="s">
        <v>355</v>
      </c>
      <c r="BE608" s="241">
        <f>IF(N608="základní",J608,0)</f>
        <v>0</v>
      </c>
      <c r="BF608" s="241">
        <f>IF(N608="snížená",J608,0)</f>
        <v>0</v>
      </c>
      <c r="BG608" s="241">
        <f>IF(N608="zákl. přenesená",J608,0)</f>
        <v>0</v>
      </c>
      <c r="BH608" s="241">
        <f>IF(N608="sníž. přenesená",J608,0)</f>
        <v>0</v>
      </c>
      <c r="BI608" s="241">
        <f>IF(N608="nulová",J608,0)</f>
        <v>0</v>
      </c>
      <c r="BJ608" s="18" t="s">
        <v>90</v>
      </c>
      <c r="BK608" s="241">
        <f>ROUND(I608*H608,2)</f>
        <v>0</v>
      </c>
      <c r="BL608" s="18" t="s">
        <v>144</v>
      </c>
      <c r="BM608" s="240" t="s">
        <v>1339</v>
      </c>
    </row>
    <row r="609" s="2" customFormat="1">
      <c r="A609" s="40"/>
      <c r="B609" s="41"/>
      <c r="C609" s="42"/>
      <c r="D609" s="242" t="s">
        <v>368</v>
      </c>
      <c r="E609" s="42"/>
      <c r="F609" s="243" t="s">
        <v>11688</v>
      </c>
      <c r="G609" s="42"/>
      <c r="H609" s="42"/>
      <c r="I609" s="244"/>
      <c r="J609" s="42"/>
      <c r="K609" s="42"/>
      <c r="L609" s="46"/>
      <c r="M609" s="245"/>
      <c r="N609" s="246"/>
      <c r="O609" s="93"/>
      <c r="P609" s="93"/>
      <c r="Q609" s="93"/>
      <c r="R609" s="93"/>
      <c r="S609" s="93"/>
      <c r="T609" s="94"/>
      <c r="U609" s="40"/>
      <c r="V609" s="40"/>
      <c r="W609" s="40"/>
      <c r="X609" s="40"/>
      <c r="Y609" s="40"/>
      <c r="Z609" s="40"/>
      <c r="AA609" s="40"/>
      <c r="AB609" s="40"/>
      <c r="AC609" s="40"/>
      <c r="AD609" s="40"/>
      <c r="AE609" s="40"/>
      <c r="AT609" s="18" t="s">
        <v>368</v>
      </c>
      <c r="AU609" s="18" t="s">
        <v>92</v>
      </c>
    </row>
    <row r="610" s="13" customFormat="1">
      <c r="A610" s="13"/>
      <c r="B610" s="252"/>
      <c r="C610" s="253"/>
      <c r="D610" s="242" t="s">
        <v>488</v>
      </c>
      <c r="E610" s="254" t="s">
        <v>1</v>
      </c>
      <c r="F610" s="255" t="s">
        <v>11689</v>
      </c>
      <c r="G610" s="253"/>
      <c r="H610" s="256">
        <v>61.789999999999999</v>
      </c>
      <c r="I610" s="257"/>
      <c r="J610" s="253"/>
      <c r="K610" s="253"/>
      <c r="L610" s="258"/>
      <c r="M610" s="259"/>
      <c r="N610" s="260"/>
      <c r="O610" s="260"/>
      <c r="P610" s="260"/>
      <c r="Q610" s="260"/>
      <c r="R610" s="260"/>
      <c r="S610" s="260"/>
      <c r="T610" s="261"/>
      <c r="U610" s="13"/>
      <c r="V610" s="13"/>
      <c r="W610" s="13"/>
      <c r="X610" s="13"/>
      <c r="Y610" s="13"/>
      <c r="Z610" s="13"/>
      <c r="AA610" s="13"/>
      <c r="AB610" s="13"/>
      <c r="AC610" s="13"/>
      <c r="AD610" s="13"/>
      <c r="AE610" s="13"/>
      <c r="AT610" s="262" t="s">
        <v>488</v>
      </c>
      <c r="AU610" s="262" t="s">
        <v>92</v>
      </c>
      <c r="AV610" s="13" t="s">
        <v>92</v>
      </c>
      <c r="AW610" s="13" t="s">
        <v>38</v>
      </c>
      <c r="AX610" s="13" t="s">
        <v>83</v>
      </c>
      <c r="AY610" s="262" t="s">
        <v>355</v>
      </c>
    </row>
    <row r="611" s="13" customFormat="1">
      <c r="A611" s="13"/>
      <c r="B611" s="252"/>
      <c r="C611" s="253"/>
      <c r="D611" s="242" t="s">
        <v>488</v>
      </c>
      <c r="E611" s="254" t="s">
        <v>1</v>
      </c>
      <c r="F611" s="255" t="s">
        <v>11690</v>
      </c>
      <c r="G611" s="253"/>
      <c r="H611" s="256">
        <v>354.11200000000002</v>
      </c>
      <c r="I611" s="257"/>
      <c r="J611" s="253"/>
      <c r="K611" s="253"/>
      <c r="L611" s="258"/>
      <c r="M611" s="259"/>
      <c r="N611" s="260"/>
      <c r="O611" s="260"/>
      <c r="P611" s="260"/>
      <c r="Q611" s="260"/>
      <c r="R611" s="260"/>
      <c r="S611" s="260"/>
      <c r="T611" s="261"/>
      <c r="U611" s="13"/>
      <c r="V611" s="13"/>
      <c r="W611" s="13"/>
      <c r="X611" s="13"/>
      <c r="Y611" s="13"/>
      <c r="Z611" s="13"/>
      <c r="AA611" s="13"/>
      <c r="AB611" s="13"/>
      <c r="AC611" s="13"/>
      <c r="AD611" s="13"/>
      <c r="AE611" s="13"/>
      <c r="AT611" s="262" t="s">
        <v>488</v>
      </c>
      <c r="AU611" s="262" t="s">
        <v>92</v>
      </c>
      <c r="AV611" s="13" t="s">
        <v>92</v>
      </c>
      <c r="AW611" s="13" t="s">
        <v>38</v>
      </c>
      <c r="AX611" s="13" t="s">
        <v>83</v>
      </c>
      <c r="AY611" s="262" t="s">
        <v>355</v>
      </c>
    </row>
    <row r="612" s="13" customFormat="1">
      <c r="A612" s="13"/>
      <c r="B612" s="252"/>
      <c r="C612" s="253"/>
      <c r="D612" s="242" t="s">
        <v>488</v>
      </c>
      <c r="E612" s="254" t="s">
        <v>1</v>
      </c>
      <c r="F612" s="255" t="s">
        <v>11691</v>
      </c>
      <c r="G612" s="253"/>
      <c r="H612" s="256">
        <v>50.232999999999997</v>
      </c>
      <c r="I612" s="257"/>
      <c r="J612" s="253"/>
      <c r="K612" s="253"/>
      <c r="L612" s="258"/>
      <c r="M612" s="259"/>
      <c r="N612" s="260"/>
      <c r="O612" s="260"/>
      <c r="P612" s="260"/>
      <c r="Q612" s="260"/>
      <c r="R612" s="260"/>
      <c r="S612" s="260"/>
      <c r="T612" s="261"/>
      <c r="U612" s="13"/>
      <c r="V612" s="13"/>
      <c r="W612" s="13"/>
      <c r="X612" s="13"/>
      <c r="Y612" s="13"/>
      <c r="Z612" s="13"/>
      <c r="AA612" s="13"/>
      <c r="AB612" s="13"/>
      <c r="AC612" s="13"/>
      <c r="AD612" s="13"/>
      <c r="AE612" s="13"/>
      <c r="AT612" s="262" t="s">
        <v>488</v>
      </c>
      <c r="AU612" s="262" t="s">
        <v>92</v>
      </c>
      <c r="AV612" s="13" t="s">
        <v>92</v>
      </c>
      <c r="AW612" s="13" t="s">
        <v>38</v>
      </c>
      <c r="AX612" s="13" t="s">
        <v>83</v>
      </c>
      <c r="AY612" s="262" t="s">
        <v>355</v>
      </c>
    </row>
    <row r="613" s="13" customFormat="1">
      <c r="A613" s="13"/>
      <c r="B613" s="252"/>
      <c r="C613" s="253"/>
      <c r="D613" s="242" t="s">
        <v>488</v>
      </c>
      <c r="E613" s="254" t="s">
        <v>1</v>
      </c>
      <c r="F613" s="255" t="s">
        <v>11692</v>
      </c>
      <c r="G613" s="253"/>
      <c r="H613" s="256">
        <v>130.47800000000001</v>
      </c>
      <c r="I613" s="257"/>
      <c r="J613" s="253"/>
      <c r="K613" s="253"/>
      <c r="L613" s="258"/>
      <c r="M613" s="259"/>
      <c r="N613" s="260"/>
      <c r="O613" s="260"/>
      <c r="P613" s="260"/>
      <c r="Q613" s="260"/>
      <c r="R613" s="260"/>
      <c r="S613" s="260"/>
      <c r="T613" s="261"/>
      <c r="U613" s="13"/>
      <c r="V613" s="13"/>
      <c r="W613" s="13"/>
      <c r="X613" s="13"/>
      <c r="Y613" s="13"/>
      <c r="Z613" s="13"/>
      <c r="AA613" s="13"/>
      <c r="AB613" s="13"/>
      <c r="AC613" s="13"/>
      <c r="AD613" s="13"/>
      <c r="AE613" s="13"/>
      <c r="AT613" s="262" t="s">
        <v>488</v>
      </c>
      <c r="AU613" s="262" t="s">
        <v>92</v>
      </c>
      <c r="AV613" s="13" t="s">
        <v>92</v>
      </c>
      <c r="AW613" s="13" t="s">
        <v>38</v>
      </c>
      <c r="AX613" s="13" t="s">
        <v>83</v>
      </c>
      <c r="AY613" s="262" t="s">
        <v>355</v>
      </c>
    </row>
    <row r="614" s="13" customFormat="1">
      <c r="A614" s="13"/>
      <c r="B614" s="252"/>
      <c r="C614" s="253"/>
      <c r="D614" s="242" t="s">
        <v>488</v>
      </c>
      <c r="E614" s="254" t="s">
        <v>1</v>
      </c>
      <c r="F614" s="255" t="s">
        <v>11693</v>
      </c>
      <c r="G614" s="253"/>
      <c r="H614" s="256">
        <v>112.316</v>
      </c>
      <c r="I614" s="257"/>
      <c r="J614" s="253"/>
      <c r="K614" s="253"/>
      <c r="L614" s="258"/>
      <c r="M614" s="259"/>
      <c r="N614" s="260"/>
      <c r="O614" s="260"/>
      <c r="P614" s="260"/>
      <c r="Q614" s="260"/>
      <c r="R614" s="260"/>
      <c r="S614" s="260"/>
      <c r="T614" s="261"/>
      <c r="U614" s="13"/>
      <c r="V614" s="13"/>
      <c r="W614" s="13"/>
      <c r="X614" s="13"/>
      <c r="Y614" s="13"/>
      <c r="Z614" s="13"/>
      <c r="AA614" s="13"/>
      <c r="AB614" s="13"/>
      <c r="AC614" s="13"/>
      <c r="AD614" s="13"/>
      <c r="AE614" s="13"/>
      <c r="AT614" s="262" t="s">
        <v>488</v>
      </c>
      <c r="AU614" s="262" t="s">
        <v>92</v>
      </c>
      <c r="AV614" s="13" t="s">
        <v>92</v>
      </c>
      <c r="AW614" s="13" t="s">
        <v>38</v>
      </c>
      <c r="AX614" s="13" t="s">
        <v>83</v>
      </c>
      <c r="AY614" s="262" t="s">
        <v>355</v>
      </c>
    </row>
    <row r="615" s="13" customFormat="1">
      <c r="A615" s="13"/>
      <c r="B615" s="252"/>
      <c r="C615" s="253"/>
      <c r="D615" s="242" t="s">
        <v>488</v>
      </c>
      <c r="E615" s="254" t="s">
        <v>1</v>
      </c>
      <c r="F615" s="255" t="s">
        <v>11694</v>
      </c>
      <c r="G615" s="253"/>
      <c r="H615" s="256">
        <v>24</v>
      </c>
      <c r="I615" s="257"/>
      <c r="J615" s="253"/>
      <c r="K615" s="253"/>
      <c r="L615" s="258"/>
      <c r="M615" s="259"/>
      <c r="N615" s="260"/>
      <c r="O615" s="260"/>
      <c r="P615" s="260"/>
      <c r="Q615" s="260"/>
      <c r="R615" s="260"/>
      <c r="S615" s="260"/>
      <c r="T615" s="261"/>
      <c r="U615" s="13"/>
      <c r="V615" s="13"/>
      <c r="W615" s="13"/>
      <c r="X615" s="13"/>
      <c r="Y615" s="13"/>
      <c r="Z615" s="13"/>
      <c r="AA615" s="13"/>
      <c r="AB615" s="13"/>
      <c r="AC615" s="13"/>
      <c r="AD615" s="13"/>
      <c r="AE615" s="13"/>
      <c r="AT615" s="262" t="s">
        <v>488</v>
      </c>
      <c r="AU615" s="262" t="s">
        <v>92</v>
      </c>
      <c r="AV615" s="13" t="s">
        <v>92</v>
      </c>
      <c r="AW615" s="13" t="s">
        <v>38</v>
      </c>
      <c r="AX615" s="13" t="s">
        <v>83</v>
      </c>
      <c r="AY615" s="262" t="s">
        <v>355</v>
      </c>
    </row>
    <row r="616" s="13" customFormat="1">
      <c r="A616" s="13"/>
      <c r="B616" s="252"/>
      <c r="C616" s="253"/>
      <c r="D616" s="242" t="s">
        <v>488</v>
      </c>
      <c r="E616" s="254" t="s">
        <v>1</v>
      </c>
      <c r="F616" s="255" t="s">
        <v>11695</v>
      </c>
      <c r="G616" s="253"/>
      <c r="H616" s="256">
        <v>18</v>
      </c>
      <c r="I616" s="257"/>
      <c r="J616" s="253"/>
      <c r="K616" s="253"/>
      <c r="L616" s="258"/>
      <c r="M616" s="259"/>
      <c r="N616" s="260"/>
      <c r="O616" s="260"/>
      <c r="P616" s="260"/>
      <c r="Q616" s="260"/>
      <c r="R616" s="260"/>
      <c r="S616" s="260"/>
      <c r="T616" s="261"/>
      <c r="U616" s="13"/>
      <c r="V616" s="13"/>
      <c r="W616" s="13"/>
      <c r="X616" s="13"/>
      <c r="Y616" s="13"/>
      <c r="Z616" s="13"/>
      <c r="AA616" s="13"/>
      <c r="AB616" s="13"/>
      <c r="AC616" s="13"/>
      <c r="AD616" s="13"/>
      <c r="AE616" s="13"/>
      <c r="AT616" s="262" t="s">
        <v>488</v>
      </c>
      <c r="AU616" s="262" t="s">
        <v>92</v>
      </c>
      <c r="AV616" s="13" t="s">
        <v>92</v>
      </c>
      <c r="AW616" s="13" t="s">
        <v>38</v>
      </c>
      <c r="AX616" s="13" t="s">
        <v>83</v>
      </c>
      <c r="AY616" s="262" t="s">
        <v>355</v>
      </c>
    </row>
    <row r="617" s="13" customFormat="1">
      <c r="A617" s="13"/>
      <c r="B617" s="252"/>
      <c r="C617" s="253"/>
      <c r="D617" s="242" t="s">
        <v>488</v>
      </c>
      <c r="E617" s="254" t="s">
        <v>1</v>
      </c>
      <c r="F617" s="255" t="s">
        <v>11696</v>
      </c>
      <c r="G617" s="253"/>
      <c r="H617" s="256">
        <v>9</v>
      </c>
      <c r="I617" s="257"/>
      <c r="J617" s="253"/>
      <c r="K617" s="253"/>
      <c r="L617" s="258"/>
      <c r="M617" s="259"/>
      <c r="N617" s="260"/>
      <c r="O617" s="260"/>
      <c r="P617" s="260"/>
      <c r="Q617" s="260"/>
      <c r="R617" s="260"/>
      <c r="S617" s="260"/>
      <c r="T617" s="261"/>
      <c r="U617" s="13"/>
      <c r="V617" s="13"/>
      <c r="W617" s="13"/>
      <c r="X617" s="13"/>
      <c r="Y617" s="13"/>
      <c r="Z617" s="13"/>
      <c r="AA617" s="13"/>
      <c r="AB617" s="13"/>
      <c r="AC617" s="13"/>
      <c r="AD617" s="13"/>
      <c r="AE617" s="13"/>
      <c r="AT617" s="262" t="s">
        <v>488</v>
      </c>
      <c r="AU617" s="262" t="s">
        <v>92</v>
      </c>
      <c r="AV617" s="13" t="s">
        <v>92</v>
      </c>
      <c r="AW617" s="13" t="s">
        <v>38</v>
      </c>
      <c r="AX617" s="13" t="s">
        <v>83</v>
      </c>
      <c r="AY617" s="262" t="s">
        <v>355</v>
      </c>
    </row>
    <row r="618" s="13" customFormat="1">
      <c r="A618" s="13"/>
      <c r="B618" s="252"/>
      <c r="C618" s="253"/>
      <c r="D618" s="242" t="s">
        <v>488</v>
      </c>
      <c r="E618" s="254" t="s">
        <v>1</v>
      </c>
      <c r="F618" s="255" t="s">
        <v>11697</v>
      </c>
      <c r="G618" s="253"/>
      <c r="H618" s="256">
        <v>12.800000000000001</v>
      </c>
      <c r="I618" s="257"/>
      <c r="J618" s="253"/>
      <c r="K618" s="253"/>
      <c r="L618" s="258"/>
      <c r="M618" s="259"/>
      <c r="N618" s="260"/>
      <c r="O618" s="260"/>
      <c r="P618" s="260"/>
      <c r="Q618" s="260"/>
      <c r="R618" s="260"/>
      <c r="S618" s="260"/>
      <c r="T618" s="261"/>
      <c r="U618" s="13"/>
      <c r="V618" s="13"/>
      <c r="W618" s="13"/>
      <c r="X618" s="13"/>
      <c r="Y618" s="13"/>
      <c r="Z618" s="13"/>
      <c r="AA618" s="13"/>
      <c r="AB618" s="13"/>
      <c r="AC618" s="13"/>
      <c r="AD618" s="13"/>
      <c r="AE618" s="13"/>
      <c r="AT618" s="262" t="s">
        <v>488</v>
      </c>
      <c r="AU618" s="262" t="s">
        <v>92</v>
      </c>
      <c r="AV618" s="13" t="s">
        <v>92</v>
      </c>
      <c r="AW618" s="13" t="s">
        <v>38</v>
      </c>
      <c r="AX618" s="13" t="s">
        <v>83</v>
      </c>
      <c r="AY618" s="262" t="s">
        <v>355</v>
      </c>
    </row>
    <row r="619" s="13" customFormat="1">
      <c r="A619" s="13"/>
      <c r="B619" s="252"/>
      <c r="C619" s="253"/>
      <c r="D619" s="242" t="s">
        <v>488</v>
      </c>
      <c r="E619" s="254" t="s">
        <v>1</v>
      </c>
      <c r="F619" s="255" t="s">
        <v>11698</v>
      </c>
      <c r="G619" s="253"/>
      <c r="H619" s="256">
        <v>64.120000000000005</v>
      </c>
      <c r="I619" s="257"/>
      <c r="J619" s="253"/>
      <c r="K619" s="253"/>
      <c r="L619" s="258"/>
      <c r="M619" s="259"/>
      <c r="N619" s="260"/>
      <c r="O619" s="260"/>
      <c r="P619" s="260"/>
      <c r="Q619" s="260"/>
      <c r="R619" s="260"/>
      <c r="S619" s="260"/>
      <c r="T619" s="261"/>
      <c r="U619" s="13"/>
      <c r="V619" s="13"/>
      <c r="W619" s="13"/>
      <c r="X619" s="13"/>
      <c r="Y619" s="13"/>
      <c r="Z619" s="13"/>
      <c r="AA619" s="13"/>
      <c r="AB619" s="13"/>
      <c r="AC619" s="13"/>
      <c r="AD619" s="13"/>
      <c r="AE619" s="13"/>
      <c r="AT619" s="262" t="s">
        <v>488</v>
      </c>
      <c r="AU619" s="262" t="s">
        <v>92</v>
      </c>
      <c r="AV619" s="13" t="s">
        <v>92</v>
      </c>
      <c r="AW619" s="13" t="s">
        <v>38</v>
      </c>
      <c r="AX619" s="13" t="s">
        <v>83</v>
      </c>
      <c r="AY619" s="262" t="s">
        <v>355</v>
      </c>
    </row>
    <row r="620" s="13" customFormat="1">
      <c r="A620" s="13"/>
      <c r="B620" s="252"/>
      <c r="C620" s="253"/>
      <c r="D620" s="242" t="s">
        <v>488</v>
      </c>
      <c r="E620" s="254" t="s">
        <v>1</v>
      </c>
      <c r="F620" s="255" t="s">
        <v>11699</v>
      </c>
      <c r="G620" s="253"/>
      <c r="H620" s="256">
        <v>192.59999999999999</v>
      </c>
      <c r="I620" s="257"/>
      <c r="J620" s="253"/>
      <c r="K620" s="253"/>
      <c r="L620" s="258"/>
      <c r="M620" s="259"/>
      <c r="N620" s="260"/>
      <c r="O620" s="260"/>
      <c r="P620" s="260"/>
      <c r="Q620" s="260"/>
      <c r="R620" s="260"/>
      <c r="S620" s="260"/>
      <c r="T620" s="261"/>
      <c r="U620" s="13"/>
      <c r="V620" s="13"/>
      <c r="W620" s="13"/>
      <c r="X620" s="13"/>
      <c r="Y620" s="13"/>
      <c r="Z620" s="13"/>
      <c r="AA620" s="13"/>
      <c r="AB620" s="13"/>
      <c r="AC620" s="13"/>
      <c r="AD620" s="13"/>
      <c r="AE620" s="13"/>
      <c r="AT620" s="262" t="s">
        <v>488</v>
      </c>
      <c r="AU620" s="262" t="s">
        <v>92</v>
      </c>
      <c r="AV620" s="13" t="s">
        <v>92</v>
      </c>
      <c r="AW620" s="13" t="s">
        <v>38</v>
      </c>
      <c r="AX620" s="13" t="s">
        <v>83</v>
      </c>
      <c r="AY620" s="262" t="s">
        <v>355</v>
      </c>
    </row>
    <row r="621" s="13" customFormat="1">
      <c r="A621" s="13"/>
      <c r="B621" s="252"/>
      <c r="C621" s="253"/>
      <c r="D621" s="242" t="s">
        <v>488</v>
      </c>
      <c r="E621" s="254" t="s">
        <v>1</v>
      </c>
      <c r="F621" s="255" t="s">
        <v>11700</v>
      </c>
      <c r="G621" s="253"/>
      <c r="H621" s="256">
        <v>66.299999999999997</v>
      </c>
      <c r="I621" s="257"/>
      <c r="J621" s="253"/>
      <c r="K621" s="253"/>
      <c r="L621" s="258"/>
      <c r="M621" s="259"/>
      <c r="N621" s="260"/>
      <c r="O621" s="260"/>
      <c r="P621" s="260"/>
      <c r="Q621" s="260"/>
      <c r="R621" s="260"/>
      <c r="S621" s="260"/>
      <c r="T621" s="261"/>
      <c r="U621" s="13"/>
      <c r="V621" s="13"/>
      <c r="W621" s="13"/>
      <c r="X621" s="13"/>
      <c r="Y621" s="13"/>
      <c r="Z621" s="13"/>
      <c r="AA621" s="13"/>
      <c r="AB621" s="13"/>
      <c r="AC621" s="13"/>
      <c r="AD621" s="13"/>
      <c r="AE621" s="13"/>
      <c r="AT621" s="262" t="s">
        <v>488</v>
      </c>
      <c r="AU621" s="262" t="s">
        <v>92</v>
      </c>
      <c r="AV621" s="13" t="s">
        <v>92</v>
      </c>
      <c r="AW621" s="13" t="s">
        <v>38</v>
      </c>
      <c r="AX621" s="13" t="s">
        <v>83</v>
      </c>
      <c r="AY621" s="262" t="s">
        <v>355</v>
      </c>
    </row>
    <row r="622" s="13" customFormat="1">
      <c r="A622" s="13"/>
      <c r="B622" s="252"/>
      <c r="C622" s="253"/>
      <c r="D622" s="242" t="s">
        <v>488</v>
      </c>
      <c r="E622" s="254" t="s">
        <v>1</v>
      </c>
      <c r="F622" s="255" t="s">
        <v>11701</v>
      </c>
      <c r="G622" s="253"/>
      <c r="H622" s="256">
        <v>10.4</v>
      </c>
      <c r="I622" s="257"/>
      <c r="J622" s="253"/>
      <c r="K622" s="253"/>
      <c r="L622" s="258"/>
      <c r="M622" s="259"/>
      <c r="N622" s="260"/>
      <c r="O622" s="260"/>
      <c r="P622" s="260"/>
      <c r="Q622" s="260"/>
      <c r="R622" s="260"/>
      <c r="S622" s="260"/>
      <c r="T622" s="261"/>
      <c r="U622" s="13"/>
      <c r="V622" s="13"/>
      <c r="W622" s="13"/>
      <c r="X622" s="13"/>
      <c r="Y622" s="13"/>
      <c r="Z622" s="13"/>
      <c r="AA622" s="13"/>
      <c r="AB622" s="13"/>
      <c r="AC622" s="13"/>
      <c r="AD622" s="13"/>
      <c r="AE622" s="13"/>
      <c r="AT622" s="262" t="s">
        <v>488</v>
      </c>
      <c r="AU622" s="262" t="s">
        <v>92</v>
      </c>
      <c r="AV622" s="13" t="s">
        <v>92</v>
      </c>
      <c r="AW622" s="13" t="s">
        <v>38</v>
      </c>
      <c r="AX622" s="13" t="s">
        <v>83</v>
      </c>
      <c r="AY622" s="262" t="s">
        <v>355</v>
      </c>
    </row>
    <row r="623" s="13" customFormat="1">
      <c r="A623" s="13"/>
      <c r="B623" s="252"/>
      <c r="C623" s="253"/>
      <c r="D623" s="242" t="s">
        <v>488</v>
      </c>
      <c r="E623" s="254" t="s">
        <v>1</v>
      </c>
      <c r="F623" s="255" t="s">
        <v>11702</v>
      </c>
      <c r="G623" s="253"/>
      <c r="H623" s="256">
        <v>11.699999999999999</v>
      </c>
      <c r="I623" s="257"/>
      <c r="J623" s="253"/>
      <c r="K623" s="253"/>
      <c r="L623" s="258"/>
      <c r="M623" s="259"/>
      <c r="N623" s="260"/>
      <c r="O623" s="260"/>
      <c r="P623" s="260"/>
      <c r="Q623" s="260"/>
      <c r="R623" s="260"/>
      <c r="S623" s="260"/>
      <c r="T623" s="261"/>
      <c r="U623" s="13"/>
      <c r="V623" s="13"/>
      <c r="W623" s="13"/>
      <c r="X623" s="13"/>
      <c r="Y623" s="13"/>
      <c r="Z623" s="13"/>
      <c r="AA623" s="13"/>
      <c r="AB623" s="13"/>
      <c r="AC623" s="13"/>
      <c r="AD623" s="13"/>
      <c r="AE623" s="13"/>
      <c r="AT623" s="262" t="s">
        <v>488</v>
      </c>
      <c r="AU623" s="262" t="s">
        <v>92</v>
      </c>
      <c r="AV623" s="13" t="s">
        <v>92</v>
      </c>
      <c r="AW623" s="13" t="s">
        <v>38</v>
      </c>
      <c r="AX623" s="13" t="s">
        <v>83</v>
      </c>
      <c r="AY623" s="262" t="s">
        <v>355</v>
      </c>
    </row>
    <row r="624" s="13" customFormat="1">
      <c r="A624" s="13"/>
      <c r="B624" s="252"/>
      <c r="C624" s="253"/>
      <c r="D624" s="242" t="s">
        <v>488</v>
      </c>
      <c r="E624" s="254" t="s">
        <v>1</v>
      </c>
      <c r="F624" s="255" t="s">
        <v>11703</v>
      </c>
      <c r="G624" s="253"/>
      <c r="H624" s="256">
        <v>49.399999999999999</v>
      </c>
      <c r="I624" s="257"/>
      <c r="J624" s="253"/>
      <c r="K624" s="253"/>
      <c r="L624" s="258"/>
      <c r="M624" s="259"/>
      <c r="N624" s="260"/>
      <c r="O624" s="260"/>
      <c r="P624" s="260"/>
      <c r="Q624" s="260"/>
      <c r="R624" s="260"/>
      <c r="S624" s="260"/>
      <c r="T624" s="261"/>
      <c r="U624" s="13"/>
      <c r="V624" s="13"/>
      <c r="W624" s="13"/>
      <c r="X624" s="13"/>
      <c r="Y624" s="13"/>
      <c r="Z624" s="13"/>
      <c r="AA624" s="13"/>
      <c r="AB624" s="13"/>
      <c r="AC624" s="13"/>
      <c r="AD624" s="13"/>
      <c r="AE624" s="13"/>
      <c r="AT624" s="262" t="s">
        <v>488</v>
      </c>
      <c r="AU624" s="262" t="s">
        <v>92</v>
      </c>
      <c r="AV624" s="13" t="s">
        <v>92</v>
      </c>
      <c r="AW624" s="13" t="s">
        <v>38</v>
      </c>
      <c r="AX624" s="13" t="s">
        <v>83</v>
      </c>
      <c r="AY624" s="262" t="s">
        <v>355</v>
      </c>
    </row>
    <row r="625" s="14" customFormat="1">
      <c r="A625" s="14"/>
      <c r="B625" s="263"/>
      <c r="C625" s="264"/>
      <c r="D625" s="242" t="s">
        <v>488</v>
      </c>
      <c r="E625" s="265" t="s">
        <v>1</v>
      </c>
      <c r="F625" s="266" t="s">
        <v>490</v>
      </c>
      <c r="G625" s="264"/>
      <c r="H625" s="267">
        <v>1167.2490000000003</v>
      </c>
      <c r="I625" s="268"/>
      <c r="J625" s="264"/>
      <c r="K625" s="264"/>
      <c r="L625" s="269"/>
      <c r="M625" s="270"/>
      <c r="N625" s="271"/>
      <c r="O625" s="271"/>
      <c r="P625" s="271"/>
      <c r="Q625" s="271"/>
      <c r="R625" s="271"/>
      <c r="S625" s="271"/>
      <c r="T625" s="272"/>
      <c r="U625" s="14"/>
      <c r="V625" s="14"/>
      <c r="W625" s="14"/>
      <c r="X625" s="14"/>
      <c r="Y625" s="14"/>
      <c r="Z625" s="14"/>
      <c r="AA625" s="14"/>
      <c r="AB625" s="14"/>
      <c r="AC625" s="14"/>
      <c r="AD625" s="14"/>
      <c r="AE625" s="14"/>
      <c r="AT625" s="273" t="s">
        <v>488</v>
      </c>
      <c r="AU625" s="273" t="s">
        <v>92</v>
      </c>
      <c r="AV625" s="14" t="s">
        <v>144</v>
      </c>
      <c r="AW625" s="14" t="s">
        <v>38</v>
      </c>
      <c r="AX625" s="14" t="s">
        <v>90</v>
      </c>
      <c r="AY625" s="273" t="s">
        <v>355</v>
      </c>
    </row>
    <row r="626" s="2" customFormat="1" ht="16.5" customHeight="1">
      <c r="A626" s="40"/>
      <c r="B626" s="41"/>
      <c r="C626" s="229" t="s">
        <v>929</v>
      </c>
      <c r="D626" s="229" t="s">
        <v>358</v>
      </c>
      <c r="E626" s="230" t="s">
        <v>562</v>
      </c>
      <c r="F626" s="231" t="s">
        <v>558</v>
      </c>
      <c r="G626" s="232" t="s">
        <v>498</v>
      </c>
      <c r="H626" s="233">
        <v>484.60500000000002</v>
      </c>
      <c r="I626" s="234"/>
      <c r="J626" s="235">
        <f>ROUND(I626*H626,2)</f>
        <v>0</v>
      </c>
      <c r="K626" s="231" t="s">
        <v>361</v>
      </c>
      <c r="L626" s="46"/>
      <c r="M626" s="236" t="s">
        <v>1</v>
      </c>
      <c r="N626" s="237" t="s">
        <v>48</v>
      </c>
      <c r="O626" s="93"/>
      <c r="P626" s="238">
        <f>O626*H626</f>
        <v>0</v>
      </c>
      <c r="Q626" s="238">
        <v>0</v>
      </c>
      <c r="R626" s="238">
        <f>Q626*H626</f>
        <v>0</v>
      </c>
      <c r="S626" s="238">
        <v>0</v>
      </c>
      <c r="T626" s="239">
        <f>S626*H626</f>
        <v>0</v>
      </c>
      <c r="U626" s="40"/>
      <c r="V626" s="40"/>
      <c r="W626" s="40"/>
      <c r="X626" s="40"/>
      <c r="Y626" s="40"/>
      <c r="Z626" s="40"/>
      <c r="AA626" s="40"/>
      <c r="AB626" s="40"/>
      <c r="AC626" s="40"/>
      <c r="AD626" s="40"/>
      <c r="AE626" s="40"/>
      <c r="AR626" s="240" t="s">
        <v>144</v>
      </c>
      <c r="AT626" s="240" t="s">
        <v>358</v>
      </c>
      <c r="AU626" s="240" t="s">
        <v>92</v>
      </c>
      <c r="AY626" s="18" t="s">
        <v>355</v>
      </c>
      <c r="BE626" s="241">
        <f>IF(N626="základní",J626,0)</f>
        <v>0</v>
      </c>
      <c r="BF626" s="241">
        <f>IF(N626="snížená",J626,0)</f>
        <v>0</v>
      </c>
      <c r="BG626" s="241">
        <f>IF(N626="zákl. přenesená",J626,0)</f>
        <v>0</v>
      </c>
      <c r="BH626" s="241">
        <f>IF(N626="sníž. přenesená",J626,0)</f>
        <v>0</v>
      </c>
      <c r="BI626" s="241">
        <f>IF(N626="nulová",J626,0)</f>
        <v>0</v>
      </c>
      <c r="BJ626" s="18" t="s">
        <v>90</v>
      </c>
      <c r="BK626" s="241">
        <f>ROUND(I626*H626,2)</f>
        <v>0</v>
      </c>
      <c r="BL626" s="18" t="s">
        <v>144</v>
      </c>
      <c r="BM626" s="240" t="s">
        <v>1349</v>
      </c>
    </row>
    <row r="627" s="2" customFormat="1">
      <c r="A627" s="40"/>
      <c r="B627" s="41"/>
      <c r="C627" s="42"/>
      <c r="D627" s="242" t="s">
        <v>368</v>
      </c>
      <c r="E627" s="42"/>
      <c r="F627" s="243" t="s">
        <v>11704</v>
      </c>
      <c r="G627" s="42"/>
      <c r="H627" s="42"/>
      <c r="I627" s="244"/>
      <c r="J627" s="42"/>
      <c r="K627" s="42"/>
      <c r="L627" s="46"/>
      <c r="M627" s="245"/>
      <c r="N627" s="246"/>
      <c r="O627" s="93"/>
      <c r="P627" s="93"/>
      <c r="Q627" s="93"/>
      <c r="R627" s="93"/>
      <c r="S627" s="93"/>
      <c r="T627" s="94"/>
      <c r="U627" s="40"/>
      <c r="V627" s="40"/>
      <c r="W627" s="40"/>
      <c r="X627" s="40"/>
      <c r="Y627" s="40"/>
      <c r="Z627" s="40"/>
      <c r="AA627" s="40"/>
      <c r="AB627" s="40"/>
      <c r="AC627" s="40"/>
      <c r="AD627" s="40"/>
      <c r="AE627" s="40"/>
      <c r="AT627" s="18" t="s">
        <v>368</v>
      </c>
      <c r="AU627" s="18" t="s">
        <v>92</v>
      </c>
    </row>
    <row r="628" s="13" customFormat="1">
      <c r="A628" s="13"/>
      <c r="B628" s="252"/>
      <c r="C628" s="253"/>
      <c r="D628" s="242" t="s">
        <v>488</v>
      </c>
      <c r="E628" s="254" t="s">
        <v>1</v>
      </c>
      <c r="F628" s="255" t="s">
        <v>11461</v>
      </c>
      <c r="G628" s="253"/>
      <c r="H628" s="256">
        <v>28.933</v>
      </c>
      <c r="I628" s="257"/>
      <c r="J628" s="253"/>
      <c r="K628" s="253"/>
      <c r="L628" s="258"/>
      <c r="M628" s="259"/>
      <c r="N628" s="260"/>
      <c r="O628" s="260"/>
      <c r="P628" s="260"/>
      <c r="Q628" s="260"/>
      <c r="R628" s="260"/>
      <c r="S628" s="260"/>
      <c r="T628" s="261"/>
      <c r="U628" s="13"/>
      <c r="V628" s="13"/>
      <c r="W628" s="13"/>
      <c r="X628" s="13"/>
      <c r="Y628" s="13"/>
      <c r="Z628" s="13"/>
      <c r="AA628" s="13"/>
      <c r="AB628" s="13"/>
      <c r="AC628" s="13"/>
      <c r="AD628" s="13"/>
      <c r="AE628" s="13"/>
      <c r="AT628" s="262" t="s">
        <v>488</v>
      </c>
      <c r="AU628" s="262" t="s">
        <v>92</v>
      </c>
      <c r="AV628" s="13" t="s">
        <v>92</v>
      </c>
      <c r="AW628" s="13" t="s">
        <v>38</v>
      </c>
      <c r="AX628" s="13" t="s">
        <v>83</v>
      </c>
      <c r="AY628" s="262" t="s">
        <v>355</v>
      </c>
    </row>
    <row r="629" s="13" customFormat="1">
      <c r="A629" s="13"/>
      <c r="B629" s="252"/>
      <c r="C629" s="253"/>
      <c r="D629" s="242" t="s">
        <v>488</v>
      </c>
      <c r="E629" s="254" t="s">
        <v>1</v>
      </c>
      <c r="F629" s="255" t="s">
        <v>11462</v>
      </c>
      <c r="G629" s="253"/>
      <c r="H629" s="256">
        <v>161.28700000000001</v>
      </c>
      <c r="I629" s="257"/>
      <c r="J629" s="253"/>
      <c r="K629" s="253"/>
      <c r="L629" s="258"/>
      <c r="M629" s="259"/>
      <c r="N629" s="260"/>
      <c r="O629" s="260"/>
      <c r="P629" s="260"/>
      <c r="Q629" s="260"/>
      <c r="R629" s="260"/>
      <c r="S629" s="260"/>
      <c r="T629" s="261"/>
      <c r="U629" s="13"/>
      <c r="V629" s="13"/>
      <c r="W629" s="13"/>
      <c r="X629" s="13"/>
      <c r="Y629" s="13"/>
      <c r="Z629" s="13"/>
      <c r="AA629" s="13"/>
      <c r="AB629" s="13"/>
      <c r="AC629" s="13"/>
      <c r="AD629" s="13"/>
      <c r="AE629" s="13"/>
      <c r="AT629" s="262" t="s">
        <v>488</v>
      </c>
      <c r="AU629" s="262" t="s">
        <v>92</v>
      </c>
      <c r="AV629" s="13" t="s">
        <v>92</v>
      </c>
      <c r="AW629" s="13" t="s">
        <v>38</v>
      </c>
      <c r="AX629" s="13" t="s">
        <v>83</v>
      </c>
      <c r="AY629" s="262" t="s">
        <v>355</v>
      </c>
    </row>
    <row r="630" s="13" customFormat="1">
      <c r="A630" s="13"/>
      <c r="B630" s="252"/>
      <c r="C630" s="253"/>
      <c r="D630" s="242" t="s">
        <v>488</v>
      </c>
      <c r="E630" s="254" t="s">
        <v>1</v>
      </c>
      <c r="F630" s="255" t="s">
        <v>11463</v>
      </c>
      <c r="G630" s="253"/>
      <c r="H630" s="256">
        <v>21.850000000000001</v>
      </c>
      <c r="I630" s="257"/>
      <c r="J630" s="253"/>
      <c r="K630" s="253"/>
      <c r="L630" s="258"/>
      <c r="M630" s="259"/>
      <c r="N630" s="260"/>
      <c r="O630" s="260"/>
      <c r="P630" s="260"/>
      <c r="Q630" s="260"/>
      <c r="R630" s="260"/>
      <c r="S630" s="260"/>
      <c r="T630" s="261"/>
      <c r="U630" s="13"/>
      <c r="V630" s="13"/>
      <c r="W630" s="13"/>
      <c r="X630" s="13"/>
      <c r="Y630" s="13"/>
      <c r="Z630" s="13"/>
      <c r="AA630" s="13"/>
      <c r="AB630" s="13"/>
      <c r="AC630" s="13"/>
      <c r="AD630" s="13"/>
      <c r="AE630" s="13"/>
      <c r="AT630" s="262" t="s">
        <v>488</v>
      </c>
      <c r="AU630" s="262" t="s">
        <v>92</v>
      </c>
      <c r="AV630" s="13" t="s">
        <v>92</v>
      </c>
      <c r="AW630" s="13" t="s">
        <v>38</v>
      </c>
      <c r="AX630" s="13" t="s">
        <v>83</v>
      </c>
      <c r="AY630" s="262" t="s">
        <v>355</v>
      </c>
    </row>
    <row r="631" s="13" customFormat="1">
      <c r="A631" s="13"/>
      <c r="B631" s="252"/>
      <c r="C631" s="253"/>
      <c r="D631" s="242" t="s">
        <v>488</v>
      </c>
      <c r="E631" s="254" t="s">
        <v>1</v>
      </c>
      <c r="F631" s="255" t="s">
        <v>11464</v>
      </c>
      <c r="G631" s="253"/>
      <c r="H631" s="256">
        <v>50.981000000000002</v>
      </c>
      <c r="I631" s="257"/>
      <c r="J631" s="253"/>
      <c r="K631" s="253"/>
      <c r="L631" s="258"/>
      <c r="M631" s="259"/>
      <c r="N631" s="260"/>
      <c r="O631" s="260"/>
      <c r="P631" s="260"/>
      <c r="Q631" s="260"/>
      <c r="R631" s="260"/>
      <c r="S631" s="260"/>
      <c r="T631" s="261"/>
      <c r="U631" s="13"/>
      <c r="V631" s="13"/>
      <c r="W631" s="13"/>
      <c r="X631" s="13"/>
      <c r="Y631" s="13"/>
      <c r="Z631" s="13"/>
      <c r="AA631" s="13"/>
      <c r="AB631" s="13"/>
      <c r="AC631" s="13"/>
      <c r="AD631" s="13"/>
      <c r="AE631" s="13"/>
      <c r="AT631" s="262" t="s">
        <v>488</v>
      </c>
      <c r="AU631" s="262" t="s">
        <v>92</v>
      </c>
      <c r="AV631" s="13" t="s">
        <v>92</v>
      </c>
      <c r="AW631" s="13" t="s">
        <v>38</v>
      </c>
      <c r="AX631" s="13" t="s">
        <v>83</v>
      </c>
      <c r="AY631" s="262" t="s">
        <v>355</v>
      </c>
    </row>
    <row r="632" s="13" customFormat="1">
      <c r="A632" s="13"/>
      <c r="B632" s="252"/>
      <c r="C632" s="253"/>
      <c r="D632" s="242" t="s">
        <v>488</v>
      </c>
      <c r="E632" s="254" t="s">
        <v>1</v>
      </c>
      <c r="F632" s="255" t="s">
        <v>11465</v>
      </c>
      <c r="G632" s="253"/>
      <c r="H632" s="256">
        <v>42.021000000000001</v>
      </c>
      <c r="I632" s="257"/>
      <c r="J632" s="253"/>
      <c r="K632" s="253"/>
      <c r="L632" s="258"/>
      <c r="M632" s="259"/>
      <c r="N632" s="260"/>
      <c r="O632" s="260"/>
      <c r="P632" s="260"/>
      <c r="Q632" s="260"/>
      <c r="R632" s="260"/>
      <c r="S632" s="260"/>
      <c r="T632" s="261"/>
      <c r="U632" s="13"/>
      <c r="V632" s="13"/>
      <c r="W632" s="13"/>
      <c r="X632" s="13"/>
      <c r="Y632" s="13"/>
      <c r="Z632" s="13"/>
      <c r="AA632" s="13"/>
      <c r="AB632" s="13"/>
      <c r="AC632" s="13"/>
      <c r="AD632" s="13"/>
      <c r="AE632" s="13"/>
      <c r="AT632" s="262" t="s">
        <v>488</v>
      </c>
      <c r="AU632" s="262" t="s">
        <v>92</v>
      </c>
      <c r="AV632" s="13" t="s">
        <v>92</v>
      </c>
      <c r="AW632" s="13" t="s">
        <v>38</v>
      </c>
      <c r="AX632" s="13" t="s">
        <v>83</v>
      </c>
      <c r="AY632" s="262" t="s">
        <v>355</v>
      </c>
    </row>
    <row r="633" s="13" customFormat="1">
      <c r="A633" s="13"/>
      <c r="B633" s="252"/>
      <c r="C633" s="253"/>
      <c r="D633" s="242" t="s">
        <v>488</v>
      </c>
      <c r="E633" s="254" t="s">
        <v>1</v>
      </c>
      <c r="F633" s="255" t="s">
        <v>11466</v>
      </c>
      <c r="G633" s="253"/>
      <c r="H633" s="256">
        <v>8.3599999999999994</v>
      </c>
      <c r="I633" s="257"/>
      <c r="J633" s="253"/>
      <c r="K633" s="253"/>
      <c r="L633" s="258"/>
      <c r="M633" s="259"/>
      <c r="N633" s="260"/>
      <c r="O633" s="260"/>
      <c r="P633" s="260"/>
      <c r="Q633" s="260"/>
      <c r="R633" s="260"/>
      <c r="S633" s="260"/>
      <c r="T633" s="261"/>
      <c r="U633" s="13"/>
      <c r="V633" s="13"/>
      <c r="W633" s="13"/>
      <c r="X633" s="13"/>
      <c r="Y633" s="13"/>
      <c r="Z633" s="13"/>
      <c r="AA633" s="13"/>
      <c r="AB633" s="13"/>
      <c r="AC633" s="13"/>
      <c r="AD633" s="13"/>
      <c r="AE633" s="13"/>
      <c r="AT633" s="262" t="s">
        <v>488</v>
      </c>
      <c r="AU633" s="262" t="s">
        <v>92</v>
      </c>
      <c r="AV633" s="13" t="s">
        <v>92</v>
      </c>
      <c r="AW633" s="13" t="s">
        <v>38</v>
      </c>
      <c r="AX633" s="13" t="s">
        <v>83</v>
      </c>
      <c r="AY633" s="262" t="s">
        <v>355</v>
      </c>
    </row>
    <row r="634" s="13" customFormat="1">
      <c r="A634" s="13"/>
      <c r="B634" s="252"/>
      <c r="C634" s="253"/>
      <c r="D634" s="242" t="s">
        <v>488</v>
      </c>
      <c r="E634" s="254" t="s">
        <v>1</v>
      </c>
      <c r="F634" s="255" t="s">
        <v>11467</v>
      </c>
      <c r="G634" s="253"/>
      <c r="H634" s="256">
        <v>6.2699999999999996</v>
      </c>
      <c r="I634" s="257"/>
      <c r="J634" s="253"/>
      <c r="K634" s="253"/>
      <c r="L634" s="258"/>
      <c r="M634" s="259"/>
      <c r="N634" s="260"/>
      <c r="O634" s="260"/>
      <c r="P634" s="260"/>
      <c r="Q634" s="260"/>
      <c r="R634" s="260"/>
      <c r="S634" s="260"/>
      <c r="T634" s="261"/>
      <c r="U634" s="13"/>
      <c r="V634" s="13"/>
      <c r="W634" s="13"/>
      <c r="X634" s="13"/>
      <c r="Y634" s="13"/>
      <c r="Z634" s="13"/>
      <c r="AA634" s="13"/>
      <c r="AB634" s="13"/>
      <c r="AC634" s="13"/>
      <c r="AD634" s="13"/>
      <c r="AE634" s="13"/>
      <c r="AT634" s="262" t="s">
        <v>488</v>
      </c>
      <c r="AU634" s="262" t="s">
        <v>92</v>
      </c>
      <c r="AV634" s="13" t="s">
        <v>92</v>
      </c>
      <c r="AW634" s="13" t="s">
        <v>38</v>
      </c>
      <c r="AX634" s="13" t="s">
        <v>83</v>
      </c>
      <c r="AY634" s="262" t="s">
        <v>355</v>
      </c>
    </row>
    <row r="635" s="13" customFormat="1">
      <c r="A635" s="13"/>
      <c r="B635" s="252"/>
      <c r="C635" s="253"/>
      <c r="D635" s="242" t="s">
        <v>488</v>
      </c>
      <c r="E635" s="254" t="s">
        <v>1</v>
      </c>
      <c r="F635" s="255" t="s">
        <v>11468</v>
      </c>
      <c r="G635" s="253"/>
      <c r="H635" s="256">
        <v>3.1349999999999998</v>
      </c>
      <c r="I635" s="257"/>
      <c r="J635" s="253"/>
      <c r="K635" s="253"/>
      <c r="L635" s="258"/>
      <c r="M635" s="259"/>
      <c r="N635" s="260"/>
      <c r="O635" s="260"/>
      <c r="P635" s="260"/>
      <c r="Q635" s="260"/>
      <c r="R635" s="260"/>
      <c r="S635" s="260"/>
      <c r="T635" s="261"/>
      <c r="U635" s="13"/>
      <c r="V635" s="13"/>
      <c r="W635" s="13"/>
      <c r="X635" s="13"/>
      <c r="Y635" s="13"/>
      <c r="Z635" s="13"/>
      <c r="AA635" s="13"/>
      <c r="AB635" s="13"/>
      <c r="AC635" s="13"/>
      <c r="AD635" s="13"/>
      <c r="AE635" s="13"/>
      <c r="AT635" s="262" t="s">
        <v>488</v>
      </c>
      <c r="AU635" s="262" t="s">
        <v>92</v>
      </c>
      <c r="AV635" s="13" t="s">
        <v>92</v>
      </c>
      <c r="AW635" s="13" t="s">
        <v>38</v>
      </c>
      <c r="AX635" s="13" t="s">
        <v>83</v>
      </c>
      <c r="AY635" s="262" t="s">
        <v>355</v>
      </c>
    </row>
    <row r="636" s="13" customFormat="1">
      <c r="A636" s="13"/>
      <c r="B636" s="252"/>
      <c r="C636" s="253"/>
      <c r="D636" s="242" t="s">
        <v>488</v>
      </c>
      <c r="E636" s="254" t="s">
        <v>1</v>
      </c>
      <c r="F636" s="255" t="s">
        <v>11469</v>
      </c>
      <c r="G636" s="253"/>
      <c r="H636" s="256">
        <v>5.8300000000000001</v>
      </c>
      <c r="I636" s="257"/>
      <c r="J636" s="253"/>
      <c r="K636" s="253"/>
      <c r="L636" s="258"/>
      <c r="M636" s="259"/>
      <c r="N636" s="260"/>
      <c r="O636" s="260"/>
      <c r="P636" s="260"/>
      <c r="Q636" s="260"/>
      <c r="R636" s="260"/>
      <c r="S636" s="260"/>
      <c r="T636" s="261"/>
      <c r="U636" s="13"/>
      <c r="V636" s="13"/>
      <c r="W636" s="13"/>
      <c r="X636" s="13"/>
      <c r="Y636" s="13"/>
      <c r="Z636" s="13"/>
      <c r="AA636" s="13"/>
      <c r="AB636" s="13"/>
      <c r="AC636" s="13"/>
      <c r="AD636" s="13"/>
      <c r="AE636" s="13"/>
      <c r="AT636" s="262" t="s">
        <v>488</v>
      </c>
      <c r="AU636" s="262" t="s">
        <v>92</v>
      </c>
      <c r="AV636" s="13" t="s">
        <v>92</v>
      </c>
      <c r="AW636" s="13" t="s">
        <v>38</v>
      </c>
      <c r="AX636" s="13" t="s">
        <v>83</v>
      </c>
      <c r="AY636" s="262" t="s">
        <v>355</v>
      </c>
    </row>
    <row r="637" s="13" customFormat="1">
      <c r="A637" s="13"/>
      <c r="B637" s="252"/>
      <c r="C637" s="253"/>
      <c r="D637" s="242" t="s">
        <v>488</v>
      </c>
      <c r="E637" s="254" t="s">
        <v>1</v>
      </c>
      <c r="F637" s="255" t="s">
        <v>11470</v>
      </c>
      <c r="G637" s="253"/>
      <c r="H637" s="256">
        <v>21.411999999999999</v>
      </c>
      <c r="I637" s="257"/>
      <c r="J637" s="253"/>
      <c r="K637" s="253"/>
      <c r="L637" s="258"/>
      <c r="M637" s="259"/>
      <c r="N637" s="260"/>
      <c r="O637" s="260"/>
      <c r="P637" s="260"/>
      <c r="Q637" s="260"/>
      <c r="R637" s="260"/>
      <c r="S637" s="260"/>
      <c r="T637" s="261"/>
      <c r="U637" s="13"/>
      <c r="V637" s="13"/>
      <c r="W637" s="13"/>
      <c r="X637" s="13"/>
      <c r="Y637" s="13"/>
      <c r="Z637" s="13"/>
      <c r="AA637" s="13"/>
      <c r="AB637" s="13"/>
      <c r="AC637" s="13"/>
      <c r="AD637" s="13"/>
      <c r="AE637" s="13"/>
      <c r="AT637" s="262" t="s">
        <v>488</v>
      </c>
      <c r="AU637" s="262" t="s">
        <v>92</v>
      </c>
      <c r="AV637" s="13" t="s">
        <v>92</v>
      </c>
      <c r="AW637" s="13" t="s">
        <v>38</v>
      </c>
      <c r="AX637" s="13" t="s">
        <v>83</v>
      </c>
      <c r="AY637" s="262" t="s">
        <v>355</v>
      </c>
    </row>
    <row r="638" s="13" customFormat="1">
      <c r="A638" s="13"/>
      <c r="B638" s="252"/>
      <c r="C638" s="253"/>
      <c r="D638" s="242" t="s">
        <v>488</v>
      </c>
      <c r="E638" s="254" t="s">
        <v>1</v>
      </c>
      <c r="F638" s="255" t="s">
        <v>11471</v>
      </c>
      <c r="G638" s="253"/>
      <c r="H638" s="256">
        <v>86.510000000000005</v>
      </c>
      <c r="I638" s="257"/>
      <c r="J638" s="253"/>
      <c r="K638" s="253"/>
      <c r="L638" s="258"/>
      <c r="M638" s="259"/>
      <c r="N638" s="260"/>
      <c r="O638" s="260"/>
      <c r="P638" s="260"/>
      <c r="Q638" s="260"/>
      <c r="R638" s="260"/>
      <c r="S638" s="260"/>
      <c r="T638" s="261"/>
      <c r="U638" s="13"/>
      <c r="V638" s="13"/>
      <c r="W638" s="13"/>
      <c r="X638" s="13"/>
      <c r="Y638" s="13"/>
      <c r="Z638" s="13"/>
      <c r="AA638" s="13"/>
      <c r="AB638" s="13"/>
      <c r="AC638" s="13"/>
      <c r="AD638" s="13"/>
      <c r="AE638" s="13"/>
      <c r="AT638" s="262" t="s">
        <v>488</v>
      </c>
      <c r="AU638" s="262" t="s">
        <v>92</v>
      </c>
      <c r="AV638" s="13" t="s">
        <v>92</v>
      </c>
      <c r="AW638" s="13" t="s">
        <v>38</v>
      </c>
      <c r="AX638" s="13" t="s">
        <v>83</v>
      </c>
      <c r="AY638" s="262" t="s">
        <v>355</v>
      </c>
    </row>
    <row r="639" s="13" customFormat="1">
      <c r="A639" s="13"/>
      <c r="B639" s="252"/>
      <c r="C639" s="253"/>
      <c r="D639" s="242" t="s">
        <v>488</v>
      </c>
      <c r="E639" s="254" t="s">
        <v>1</v>
      </c>
      <c r="F639" s="255" t="s">
        <v>11472</v>
      </c>
      <c r="G639" s="253"/>
      <c r="H639" s="256">
        <v>24.667999999999999</v>
      </c>
      <c r="I639" s="257"/>
      <c r="J639" s="253"/>
      <c r="K639" s="253"/>
      <c r="L639" s="258"/>
      <c r="M639" s="259"/>
      <c r="N639" s="260"/>
      <c r="O639" s="260"/>
      <c r="P639" s="260"/>
      <c r="Q639" s="260"/>
      <c r="R639" s="260"/>
      <c r="S639" s="260"/>
      <c r="T639" s="261"/>
      <c r="U639" s="13"/>
      <c r="V639" s="13"/>
      <c r="W639" s="13"/>
      <c r="X639" s="13"/>
      <c r="Y639" s="13"/>
      <c r="Z639" s="13"/>
      <c r="AA639" s="13"/>
      <c r="AB639" s="13"/>
      <c r="AC639" s="13"/>
      <c r="AD639" s="13"/>
      <c r="AE639" s="13"/>
      <c r="AT639" s="262" t="s">
        <v>488</v>
      </c>
      <c r="AU639" s="262" t="s">
        <v>92</v>
      </c>
      <c r="AV639" s="13" t="s">
        <v>92</v>
      </c>
      <c r="AW639" s="13" t="s">
        <v>38</v>
      </c>
      <c r="AX639" s="13" t="s">
        <v>83</v>
      </c>
      <c r="AY639" s="262" t="s">
        <v>355</v>
      </c>
    </row>
    <row r="640" s="13" customFormat="1">
      <c r="A640" s="13"/>
      <c r="B640" s="252"/>
      <c r="C640" s="253"/>
      <c r="D640" s="242" t="s">
        <v>488</v>
      </c>
      <c r="E640" s="254" t="s">
        <v>1</v>
      </c>
      <c r="F640" s="255" t="s">
        <v>11473</v>
      </c>
      <c r="G640" s="253"/>
      <c r="H640" s="256">
        <v>3.96</v>
      </c>
      <c r="I640" s="257"/>
      <c r="J640" s="253"/>
      <c r="K640" s="253"/>
      <c r="L640" s="258"/>
      <c r="M640" s="259"/>
      <c r="N640" s="260"/>
      <c r="O640" s="260"/>
      <c r="P640" s="260"/>
      <c r="Q640" s="260"/>
      <c r="R640" s="260"/>
      <c r="S640" s="260"/>
      <c r="T640" s="261"/>
      <c r="U640" s="13"/>
      <c r="V640" s="13"/>
      <c r="W640" s="13"/>
      <c r="X640" s="13"/>
      <c r="Y640" s="13"/>
      <c r="Z640" s="13"/>
      <c r="AA640" s="13"/>
      <c r="AB640" s="13"/>
      <c r="AC640" s="13"/>
      <c r="AD640" s="13"/>
      <c r="AE640" s="13"/>
      <c r="AT640" s="262" t="s">
        <v>488</v>
      </c>
      <c r="AU640" s="262" t="s">
        <v>92</v>
      </c>
      <c r="AV640" s="13" t="s">
        <v>92</v>
      </c>
      <c r="AW640" s="13" t="s">
        <v>38</v>
      </c>
      <c r="AX640" s="13" t="s">
        <v>83</v>
      </c>
      <c r="AY640" s="262" t="s">
        <v>355</v>
      </c>
    </row>
    <row r="641" s="13" customFormat="1">
      <c r="A641" s="13"/>
      <c r="B641" s="252"/>
      <c r="C641" s="253"/>
      <c r="D641" s="242" t="s">
        <v>488</v>
      </c>
      <c r="E641" s="254" t="s">
        <v>1</v>
      </c>
      <c r="F641" s="255" t="s">
        <v>11474</v>
      </c>
      <c r="G641" s="253"/>
      <c r="H641" s="256">
        <v>3.7130000000000001</v>
      </c>
      <c r="I641" s="257"/>
      <c r="J641" s="253"/>
      <c r="K641" s="253"/>
      <c r="L641" s="258"/>
      <c r="M641" s="259"/>
      <c r="N641" s="260"/>
      <c r="O641" s="260"/>
      <c r="P641" s="260"/>
      <c r="Q641" s="260"/>
      <c r="R641" s="260"/>
      <c r="S641" s="260"/>
      <c r="T641" s="261"/>
      <c r="U641" s="13"/>
      <c r="V641" s="13"/>
      <c r="W641" s="13"/>
      <c r="X641" s="13"/>
      <c r="Y641" s="13"/>
      <c r="Z641" s="13"/>
      <c r="AA641" s="13"/>
      <c r="AB641" s="13"/>
      <c r="AC641" s="13"/>
      <c r="AD641" s="13"/>
      <c r="AE641" s="13"/>
      <c r="AT641" s="262" t="s">
        <v>488</v>
      </c>
      <c r="AU641" s="262" t="s">
        <v>92</v>
      </c>
      <c r="AV641" s="13" t="s">
        <v>92</v>
      </c>
      <c r="AW641" s="13" t="s">
        <v>38</v>
      </c>
      <c r="AX641" s="13" t="s">
        <v>83</v>
      </c>
      <c r="AY641" s="262" t="s">
        <v>355</v>
      </c>
    </row>
    <row r="642" s="13" customFormat="1">
      <c r="A642" s="13"/>
      <c r="B642" s="252"/>
      <c r="C642" s="253"/>
      <c r="D642" s="242" t="s">
        <v>488</v>
      </c>
      <c r="E642" s="254" t="s">
        <v>1</v>
      </c>
      <c r="F642" s="255" t="s">
        <v>11475</v>
      </c>
      <c r="G642" s="253"/>
      <c r="H642" s="256">
        <v>15.675000000000001</v>
      </c>
      <c r="I642" s="257"/>
      <c r="J642" s="253"/>
      <c r="K642" s="253"/>
      <c r="L642" s="258"/>
      <c r="M642" s="259"/>
      <c r="N642" s="260"/>
      <c r="O642" s="260"/>
      <c r="P642" s="260"/>
      <c r="Q642" s="260"/>
      <c r="R642" s="260"/>
      <c r="S642" s="260"/>
      <c r="T642" s="261"/>
      <c r="U642" s="13"/>
      <c r="V642" s="13"/>
      <c r="W642" s="13"/>
      <c r="X642" s="13"/>
      <c r="Y642" s="13"/>
      <c r="Z642" s="13"/>
      <c r="AA642" s="13"/>
      <c r="AB642" s="13"/>
      <c r="AC642" s="13"/>
      <c r="AD642" s="13"/>
      <c r="AE642" s="13"/>
      <c r="AT642" s="262" t="s">
        <v>488</v>
      </c>
      <c r="AU642" s="262" t="s">
        <v>92</v>
      </c>
      <c r="AV642" s="13" t="s">
        <v>92</v>
      </c>
      <c r="AW642" s="13" t="s">
        <v>38</v>
      </c>
      <c r="AX642" s="13" t="s">
        <v>83</v>
      </c>
      <c r="AY642" s="262" t="s">
        <v>355</v>
      </c>
    </row>
    <row r="643" s="14" customFormat="1">
      <c r="A643" s="14"/>
      <c r="B643" s="263"/>
      <c r="C643" s="264"/>
      <c r="D643" s="242" t="s">
        <v>488</v>
      </c>
      <c r="E643" s="265" t="s">
        <v>1</v>
      </c>
      <c r="F643" s="266" t="s">
        <v>490</v>
      </c>
      <c r="G643" s="264"/>
      <c r="H643" s="267">
        <v>484.60499999999996</v>
      </c>
      <c r="I643" s="268"/>
      <c r="J643" s="264"/>
      <c r="K643" s="264"/>
      <c r="L643" s="269"/>
      <c r="M643" s="270"/>
      <c r="N643" s="271"/>
      <c r="O643" s="271"/>
      <c r="P643" s="271"/>
      <c r="Q643" s="271"/>
      <c r="R643" s="271"/>
      <c r="S643" s="271"/>
      <c r="T643" s="272"/>
      <c r="U643" s="14"/>
      <c r="V643" s="14"/>
      <c r="W643" s="14"/>
      <c r="X643" s="14"/>
      <c r="Y643" s="14"/>
      <c r="Z643" s="14"/>
      <c r="AA643" s="14"/>
      <c r="AB643" s="14"/>
      <c r="AC643" s="14"/>
      <c r="AD643" s="14"/>
      <c r="AE643" s="14"/>
      <c r="AT643" s="273" t="s">
        <v>488</v>
      </c>
      <c r="AU643" s="273" t="s">
        <v>92</v>
      </c>
      <c r="AV643" s="14" t="s">
        <v>144</v>
      </c>
      <c r="AW643" s="14" t="s">
        <v>38</v>
      </c>
      <c r="AX643" s="14" t="s">
        <v>90</v>
      </c>
      <c r="AY643" s="273" t="s">
        <v>355</v>
      </c>
    </row>
    <row r="644" s="2" customFormat="1" ht="16.5" customHeight="1">
      <c r="A644" s="40"/>
      <c r="B644" s="41"/>
      <c r="C644" s="229" t="s">
        <v>933</v>
      </c>
      <c r="D644" s="229" t="s">
        <v>358</v>
      </c>
      <c r="E644" s="230" t="s">
        <v>3036</v>
      </c>
      <c r="F644" s="231" t="s">
        <v>3037</v>
      </c>
      <c r="G644" s="232" t="s">
        <v>498</v>
      </c>
      <c r="H644" s="233">
        <v>126.259</v>
      </c>
      <c r="I644" s="234"/>
      <c r="J644" s="235">
        <f>ROUND(I644*H644,2)</f>
        <v>0</v>
      </c>
      <c r="K644" s="231" t="s">
        <v>361</v>
      </c>
      <c r="L644" s="46"/>
      <c r="M644" s="236" t="s">
        <v>1</v>
      </c>
      <c r="N644" s="237" t="s">
        <v>48</v>
      </c>
      <c r="O644" s="93"/>
      <c r="P644" s="238">
        <f>O644*H644</f>
        <v>0</v>
      </c>
      <c r="Q644" s="238">
        <v>0</v>
      </c>
      <c r="R644" s="238">
        <f>Q644*H644</f>
        <v>0</v>
      </c>
      <c r="S644" s="238">
        <v>0</v>
      </c>
      <c r="T644" s="239">
        <f>S644*H644</f>
        <v>0</v>
      </c>
      <c r="U644" s="40"/>
      <c r="V644" s="40"/>
      <c r="W644" s="40"/>
      <c r="X644" s="40"/>
      <c r="Y644" s="40"/>
      <c r="Z644" s="40"/>
      <c r="AA644" s="40"/>
      <c r="AB644" s="40"/>
      <c r="AC644" s="40"/>
      <c r="AD644" s="40"/>
      <c r="AE644" s="40"/>
      <c r="AR644" s="240" t="s">
        <v>144</v>
      </c>
      <c r="AT644" s="240" t="s">
        <v>358</v>
      </c>
      <c r="AU644" s="240" t="s">
        <v>92</v>
      </c>
      <c r="AY644" s="18" t="s">
        <v>355</v>
      </c>
      <c r="BE644" s="241">
        <f>IF(N644="základní",J644,0)</f>
        <v>0</v>
      </c>
      <c r="BF644" s="241">
        <f>IF(N644="snížená",J644,0)</f>
        <v>0</v>
      </c>
      <c r="BG644" s="241">
        <f>IF(N644="zákl. přenesená",J644,0)</f>
        <v>0</v>
      </c>
      <c r="BH644" s="241">
        <f>IF(N644="sníž. přenesená",J644,0)</f>
        <v>0</v>
      </c>
      <c r="BI644" s="241">
        <f>IF(N644="nulová",J644,0)</f>
        <v>0</v>
      </c>
      <c r="BJ644" s="18" t="s">
        <v>90</v>
      </c>
      <c r="BK644" s="241">
        <f>ROUND(I644*H644,2)</f>
        <v>0</v>
      </c>
      <c r="BL644" s="18" t="s">
        <v>144</v>
      </c>
      <c r="BM644" s="240" t="s">
        <v>1357</v>
      </c>
    </row>
    <row r="645" s="2" customFormat="1">
      <c r="A645" s="40"/>
      <c r="B645" s="41"/>
      <c r="C645" s="42"/>
      <c r="D645" s="242" t="s">
        <v>368</v>
      </c>
      <c r="E645" s="42"/>
      <c r="F645" s="243" t="s">
        <v>11705</v>
      </c>
      <c r="G645" s="42"/>
      <c r="H645" s="42"/>
      <c r="I645" s="244"/>
      <c r="J645" s="42"/>
      <c r="K645" s="42"/>
      <c r="L645" s="46"/>
      <c r="M645" s="245"/>
      <c r="N645" s="246"/>
      <c r="O645" s="93"/>
      <c r="P645" s="93"/>
      <c r="Q645" s="93"/>
      <c r="R645" s="93"/>
      <c r="S645" s="93"/>
      <c r="T645" s="94"/>
      <c r="U645" s="40"/>
      <c r="V645" s="40"/>
      <c r="W645" s="40"/>
      <c r="X645" s="40"/>
      <c r="Y645" s="40"/>
      <c r="Z645" s="40"/>
      <c r="AA645" s="40"/>
      <c r="AB645" s="40"/>
      <c r="AC645" s="40"/>
      <c r="AD645" s="40"/>
      <c r="AE645" s="40"/>
      <c r="AT645" s="18" t="s">
        <v>368</v>
      </c>
      <c r="AU645" s="18" t="s">
        <v>92</v>
      </c>
    </row>
    <row r="646" s="13" customFormat="1">
      <c r="A646" s="13"/>
      <c r="B646" s="252"/>
      <c r="C646" s="253"/>
      <c r="D646" s="242" t="s">
        <v>488</v>
      </c>
      <c r="E646" s="254" t="s">
        <v>1</v>
      </c>
      <c r="F646" s="255" t="s">
        <v>11706</v>
      </c>
      <c r="G646" s="253"/>
      <c r="H646" s="256">
        <v>4.133</v>
      </c>
      <c r="I646" s="257"/>
      <c r="J646" s="253"/>
      <c r="K646" s="253"/>
      <c r="L646" s="258"/>
      <c r="M646" s="259"/>
      <c r="N646" s="260"/>
      <c r="O646" s="260"/>
      <c r="P646" s="260"/>
      <c r="Q646" s="260"/>
      <c r="R646" s="260"/>
      <c r="S646" s="260"/>
      <c r="T646" s="261"/>
      <c r="U646" s="13"/>
      <c r="V646" s="13"/>
      <c r="W646" s="13"/>
      <c r="X646" s="13"/>
      <c r="Y646" s="13"/>
      <c r="Z646" s="13"/>
      <c r="AA646" s="13"/>
      <c r="AB646" s="13"/>
      <c r="AC646" s="13"/>
      <c r="AD646" s="13"/>
      <c r="AE646" s="13"/>
      <c r="AT646" s="262" t="s">
        <v>488</v>
      </c>
      <c r="AU646" s="262" t="s">
        <v>92</v>
      </c>
      <c r="AV646" s="13" t="s">
        <v>92</v>
      </c>
      <c r="AW646" s="13" t="s">
        <v>38</v>
      </c>
      <c r="AX646" s="13" t="s">
        <v>83</v>
      </c>
      <c r="AY646" s="262" t="s">
        <v>355</v>
      </c>
    </row>
    <row r="647" s="13" customFormat="1">
      <c r="A647" s="13"/>
      <c r="B647" s="252"/>
      <c r="C647" s="253"/>
      <c r="D647" s="242" t="s">
        <v>488</v>
      </c>
      <c r="E647" s="254" t="s">
        <v>1</v>
      </c>
      <c r="F647" s="255" t="s">
        <v>11707</v>
      </c>
      <c r="G647" s="253"/>
      <c r="H647" s="256">
        <v>27.388000000000002</v>
      </c>
      <c r="I647" s="257"/>
      <c r="J647" s="253"/>
      <c r="K647" s="253"/>
      <c r="L647" s="258"/>
      <c r="M647" s="259"/>
      <c r="N647" s="260"/>
      <c r="O647" s="260"/>
      <c r="P647" s="260"/>
      <c r="Q647" s="260"/>
      <c r="R647" s="260"/>
      <c r="S647" s="260"/>
      <c r="T647" s="261"/>
      <c r="U647" s="13"/>
      <c r="V647" s="13"/>
      <c r="W647" s="13"/>
      <c r="X647" s="13"/>
      <c r="Y647" s="13"/>
      <c r="Z647" s="13"/>
      <c r="AA647" s="13"/>
      <c r="AB647" s="13"/>
      <c r="AC647" s="13"/>
      <c r="AD647" s="13"/>
      <c r="AE647" s="13"/>
      <c r="AT647" s="262" t="s">
        <v>488</v>
      </c>
      <c r="AU647" s="262" t="s">
        <v>92</v>
      </c>
      <c r="AV647" s="13" t="s">
        <v>92</v>
      </c>
      <c r="AW647" s="13" t="s">
        <v>38</v>
      </c>
      <c r="AX647" s="13" t="s">
        <v>83</v>
      </c>
      <c r="AY647" s="262" t="s">
        <v>355</v>
      </c>
    </row>
    <row r="648" s="13" customFormat="1">
      <c r="A648" s="13"/>
      <c r="B648" s="252"/>
      <c r="C648" s="253"/>
      <c r="D648" s="242" t="s">
        <v>488</v>
      </c>
      <c r="E648" s="254" t="s">
        <v>1</v>
      </c>
      <c r="F648" s="255" t="s">
        <v>11708</v>
      </c>
      <c r="G648" s="253"/>
      <c r="H648" s="256">
        <v>4.7270000000000003</v>
      </c>
      <c r="I648" s="257"/>
      <c r="J648" s="253"/>
      <c r="K648" s="253"/>
      <c r="L648" s="258"/>
      <c r="M648" s="259"/>
      <c r="N648" s="260"/>
      <c r="O648" s="260"/>
      <c r="P648" s="260"/>
      <c r="Q648" s="260"/>
      <c r="R648" s="260"/>
      <c r="S648" s="260"/>
      <c r="T648" s="261"/>
      <c r="U648" s="13"/>
      <c r="V648" s="13"/>
      <c r="W648" s="13"/>
      <c r="X648" s="13"/>
      <c r="Y648" s="13"/>
      <c r="Z648" s="13"/>
      <c r="AA648" s="13"/>
      <c r="AB648" s="13"/>
      <c r="AC648" s="13"/>
      <c r="AD648" s="13"/>
      <c r="AE648" s="13"/>
      <c r="AT648" s="262" t="s">
        <v>488</v>
      </c>
      <c r="AU648" s="262" t="s">
        <v>92</v>
      </c>
      <c r="AV648" s="13" t="s">
        <v>92</v>
      </c>
      <c r="AW648" s="13" t="s">
        <v>38</v>
      </c>
      <c r="AX648" s="13" t="s">
        <v>83</v>
      </c>
      <c r="AY648" s="262" t="s">
        <v>355</v>
      </c>
    </row>
    <row r="649" s="13" customFormat="1">
      <c r="A649" s="13"/>
      <c r="B649" s="252"/>
      <c r="C649" s="253"/>
      <c r="D649" s="242" t="s">
        <v>488</v>
      </c>
      <c r="E649" s="254" t="s">
        <v>1</v>
      </c>
      <c r="F649" s="255" t="s">
        <v>11709</v>
      </c>
      <c r="G649" s="253"/>
      <c r="H649" s="256">
        <v>14.612</v>
      </c>
      <c r="I649" s="257"/>
      <c r="J649" s="253"/>
      <c r="K649" s="253"/>
      <c r="L649" s="258"/>
      <c r="M649" s="259"/>
      <c r="N649" s="260"/>
      <c r="O649" s="260"/>
      <c r="P649" s="260"/>
      <c r="Q649" s="260"/>
      <c r="R649" s="260"/>
      <c r="S649" s="260"/>
      <c r="T649" s="261"/>
      <c r="U649" s="13"/>
      <c r="V649" s="13"/>
      <c r="W649" s="13"/>
      <c r="X649" s="13"/>
      <c r="Y649" s="13"/>
      <c r="Z649" s="13"/>
      <c r="AA649" s="13"/>
      <c r="AB649" s="13"/>
      <c r="AC649" s="13"/>
      <c r="AD649" s="13"/>
      <c r="AE649" s="13"/>
      <c r="AT649" s="262" t="s">
        <v>488</v>
      </c>
      <c r="AU649" s="262" t="s">
        <v>92</v>
      </c>
      <c r="AV649" s="13" t="s">
        <v>92</v>
      </c>
      <c r="AW649" s="13" t="s">
        <v>38</v>
      </c>
      <c r="AX649" s="13" t="s">
        <v>83</v>
      </c>
      <c r="AY649" s="262" t="s">
        <v>355</v>
      </c>
    </row>
    <row r="650" s="13" customFormat="1">
      <c r="A650" s="13"/>
      <c r="B650" s="252"/>
      <c r="C650" s="253"/>
      <c r="D650" s="242" t="s">
        <v>488</v>
      </c>
      <c r="E650" s="254" t="s">
        <v>1</v>
      </c>
      <c r="F650" s="255" t="s">
        <v>11710</v>
      </c>
      <c r="G650" s="253"/>
      <c r="H650" s="256">
        <v>16.161999999999999</v>
      </c>
      <c r="I650" s="257"/>
      <c r="J650" s="253"/>
      <c r="K650" s="253"/>
      <c r="L650" s="258"/>
      <c r="M650" s="259"/>
      <c r="N650" s="260"/>
      <c r="O650" s="260"/>
      <c r="P650" s="260"/>
      <c r="Q650" s="260"/>
      <c r="R650" s="260"/>
      <c r="S650" s="260"/>
      <c r="T650" s="261"/>
      <c r="U650" s="13"/>
      <c r="V650" s="13"/>
      <c r="W650" s="13"/>
      <c r="X650" s="13"/>
      <c r="Y650" s="13"/>
      <c r="Z650" s="13"/>
      <c r="AA650" s="13"/>
      <c r="AB650" s="13"/>
      <c r="AC650" s="13"/>
      <c r="AD650" s="13"/>
      <c r="AE650" s="13"/>
      <c r="AT650" s="262" t="s">
        <v>488</v>
      </c>
      <c r="AU650" s="262" t="s">
        <v>92</v>
      </c>
      <c r="AV650" s="13" t="s">
        <v>92</v>
      </c>
      <c r="AW650" s="13" t="s">
        <v>38</v>
      </c>
      <c r="AX650" s="13" t="s">
        <v>83</v>
      </c>
      <c r="AY650" s="262" t="s">
        <v>355</v>
      </c>
    </row>
    <row r="651" s="13" customFormat="1">
      <c r="A651" s="13"/>
      <c r="B651" s="252"/>
      <c r="C651" s="253"/>
      <c r="D651" s="242" t="s">
        <v>488</v>
      </c>
      <c r="E651" s="254" t="s">
        <v>1</v>
      </c>
      <c r="F651" s="255" t="s">
        <v>11711</v>
      </c>
      <c r="G651" s="253"/>
      <c r="H651" s="256">
        <v>3.96</v>
      </c>
      <c r="I651" s="257"/>
      <c r="J651" s="253"/>
      <c r="K651" s="253"/>
      <c r="L651" s="258"/>
      <c r="M651" s="259"/>
      <c r="N651" s="260"/>
      <c r="O651" s="260"/>
      <c r="P651" s="260"/>
      <c r="Q651" s="260"/>
      <c r="R651" s="260"/>
      <c r="S651" s="260"/>
      <c r="T651" s="261"/>
      <c r="U651" s="13"/>
      <c r="V651" s="13"/>
      <c r="W651" s="13"/>
      <c r="X651" s="13"/>
      <c r="Y651" s="13"/>
      <c r="Z651" s="13"/>
      <c r="AA651" s="13"/>
      <c r="AB651" s="13"/>
      <c r="AC651" s="13"/>
      <c r="AD651" s="13"/>
      <c r="AE651" s="13"/>
      <c r="AT651" s="262" t="s">
        <v>488</v>
      </c>
      <c r="AU651" s="262" t="s">
        <v>92</v>
      </c>
      <c r="AV651" s="13" t="s">
        <v>92</v>
      </c>
      <c r="AW651" s="13" t="s">
        <v>38</v>
      </c>
      <c r="AX651" s="13" t="s">
        <v>83</v>
      </c>
      <c r="AY651" s="262" t="s">
        <v>355</v>
      </c>
    </row>
    <row r="652" s="13" customFormat="1">
      <c r="A652" s="13"/>
      <c r="B652" s="252"/>
      <c r="C652" s="253"/>
      <c r="D652" s="242" t="s">
        <v>488</v>
      </c>
      <c r="E652" s="254" t="s">
        <v>1</v>
      </c>
      <c r="F652" s="255" t="s">
        <v>11712</v>
      </c>
      <c r="G652" s="253"/>
      <c r="H652" s="256">
        <v>2.9700000000000002</v>
      </c>
      <c r="I652" s="257"/>
      <c r="J652" s="253"/>
      <c r="K652" s="253"/>
      <c r="L652" s="258"/>
      <c r="M652" s="259"/>
      <c r="N652" s="260"/>
      <c r="O652" s="260"/>
      <c r="P652" s="260"/>
      <c r="Q652" s="260"/>
      <c r="R652" s="260"/>
      <c r="S652" s="260"/>
      <c r="T652" s="261"/>
      <c r="U652" s="13"/>
      <c r="V652" s="13"/>
      <c r="W652" s="13"/>
      <c r="X652" s="13"/>
      <c r="Y652" s="13"/>
      <c r="Z652" s="13"/>
      <c r="AA652" s="13"/>
      <c r="AB652" s="13"/>
      <c r="AC652" s="13"/>
      <c r="AD652" s="13"/>
      <c r="AE652" s="13"/>
      <c r="AT652" s="262" t="s">
        <v>488</v>
      </c>
      <c r="AU652" s="262" t="s">
        <v>92</v>
      </c>
      <c r="AV652" s="13" t="s">
        <v>92</v>
      </c>
      <c r="AW652" s="13" t="s">
        <v>38</v>
      </c>
      <c r="AX652" s="13" t="s">
        <v>83</v>
      </c>
      <c r="AY652" s="262" t="s">
        <v>355</v>
      </c>
    </row>
    <row r="653" s="13" customFormat="1">
      <c r="A653" s="13"/>
      <c r="B653" s="252"/>
      <c r="C653" s="253"/>
      <c r="D653" s="242" t="s">
        <v>488</v>
      </c>
      <c r="E653" s="254" t="s">
        <v>1</v>
      </c>
      <c r="F653" s="255" t="s">
        <v>11713</v>
      </c>
      <c r="G653" s="253"/>
      <c r="H653" s="256">
        <v>1.4850000000000001</v>
      </c>
      <c r="I653" s="257"/>
      <c r="J653" s="253"/>
      <c r="K653" s="253"/>
      <c r="L653" s="258"/>
      <c r="M653" s="259"/>
      <c r="N653" s="260"/>
      <c r="O653" s="260"/>
      <c r="P653" s="260"/>
      <c r="Q653" s="260"/>
      <c r="R653" s="260"/>
      <c r="S653" s="260"/>
      <c r="T653" s="261"/>
      <c r="U653" s="13"/>
      <c r="V653" s="13"/>
      <c r="W653" s="13"/>
      <c r="X653" s="13"/>
      <c r="Y653" s="13"/>
      <c r="Z653" s="13"/>
      <c r="AA653" s="13"/>
      <c r="AB653" s="13"/>
      <c r="AC653" s="13"/>
      <c r="AD653" s="13"/>
      <c r="AE653" s="13"/>
      <c r="AT653" s="262" t="s">
        <v>488</v>
      </c>
      <c r="AU653" s="262" t="s">
        <v>92</v>
      </c>
      <c r="AV653" s="13" t="s">
        <v>92</v>
      </c>
      <c r="AW653" s="13" t="s">
        <v>38</v>
      </c>
      <c r="AX653" s="13" t="s">
        <v>83</v>
      </c>
      <c r="AY653" s="262" t="s">
        <v>355</v>
      </c>
    </row>
    <row r="654" s="13" customFormat="1">
      <c r="A654" s="13"/>
      <c r="B654" s="252"/>
      <c r="C654" s="253"/>
      <c r="D654" s="242" t="s">
        <v>488</v>
      </c>
      <c r="E654" s="254" t="s">
        <v>1</v>
      </c>
      <c r="F654" s="255" t="s">
        <v>11714</v>
      </c>
      <c r="G654" s="253"/>
      <c r="H654" s="256">
        <v>0.98999999999999999</v>
      </c>
      <c r="I654" s="257"/>
      <c r="J654" s="253"/>
      <c r="K654" s="253"/>
      <c r="L654" s="258"/>
      <c r="M654" s="259"/>
      <c r="N654" s="260"/>
      <c r="O654" s="260"/>
      <c r="P654" s="260"/>
      <c r="Q654" s="260"/>
      <c r="R654" s="260"/>
      <c r="S654" s="260"/>
      <c r="T654" s="261"/>
      <c r="U654" s="13"/>
      <c r="V654" s="13"/>
      <c r="W654" s="13"/>
      <c r="X654" s="13"/>
      <c r="Y654" s="13"/>
      <c r="Z654" s="13"/>
      <c r="AA654" s="13"/>
      <c r="AB654" s="13"/>
      <c r="AC654" s="13"/>
      <c r="AD654" s="13"/>
      <c r="AE654" s="13"/>
      <c r="AT654" s="262" t="s">
        <v>488</v>
      </c>
      <c r="AU654" s="262" t="s">
        <v>92</v>
      </c>
      <c r="AV654" s="13" t="s">
        <v>92</v>
      </c>
      <c r="AW654" s="13" t="s">
        <v>38</v>
      </c>
      <c r="AX654" s="13" t="s">
        <v>83</v>
      </c>
      <c r="AY654" s="262" t="s">
        <v>355</v>
      </c>
    </row>
    <row r="655" s="13" customFormat="1">
      <c r="A655" s="13"/>
      <c r="B655" s="252"/>
      <c r="C655" s="253"/>
      <c r="D655" s="242" t="s">
        <v>488</v>
      </c>
      <c r="E655" s="254" t="s">
        <v>1</v>
      </c>
      <c r="F655" s="255" t="s">
        <v>11715</v>
      </c>
      <c r="G655" s="253"/>
      <c r="H655" s="256">
        <v>11.336</v>
      </c>
      <c r="I655" s="257"/>
      <c r="J655" s="253"/>
      <c r="K655" s="253"/>
      <c r="L655" s="258"/>
      <c r="M655" s="259"/>
      <c r="N655" s="260"/>
      <c r="O655" s="260"/>
      <c r="P655" s="260"/>
      <c r="Q655" s="260"/>
      <c r="R655" s="260"/>
      <c r="S655" s="260"/>
      <c r="T655" s="261"/>
      <c r="U655" s="13"/>
      <c r="V655" s="13"/>
      <c r="W655" s="13"/>
      <c r="X655" s="13"/>
      <c r="Y655" s="13"/>
      <c r="Z655" s="13"/>
      <c r="AA655" s="13"/>
      <c r="AB655" s="13"/>
      <c r="AC655" s="13"/>
      <c r="AD655" s="13"/>
      <c r="AE655" s="13"/>
      <c r="AT655" s="262" t="s">
        <v>488</v>
      </c>
      <c r="AU655" s="262" t="s">
        <v>92</v>
      </c>
      <c r="AV655" s="13" t="s">
        <v>92</v>
      </c>
      <c r="AW655" s="13" t="s">
        <v>38</v>
      </c>
      <c r="AX655" s="13" t="s">
        <v>83</v>
      </c>
      <c r="AY655" s="262" t="s">
        <v>355</v>
      </c>
    </row>
    <row r="656" s="13" customFormat="1">
      <c r="A656" s="13"/>
      <c r="B656" s="252"/>
      <c r="C656" s="253"/>
      <c r="D656" s="242" t="s">
        <v>488</v>
      </c>
      <c r="E656" s="254" t="s">
        <v>1</v>
      </c>
      <c r="F656" s="255" t="s">
        <v>11716</v>
      </c>
      <c r="G656" s="253"/>
      <c r="H656" s="256">
        <v>15.890000000000001</v>
      </c>
      <c r="I656" s="257"/>
      <c r="J656" s="253"/>
      <c r="K656" s="253"/>
      <c r="L656" s="258"/>
      <c r="M656" s="259"/>
      <c r="N656" s="260"/>
      <c r="O656" s="260"/>
      <c r="P656" s="260"/>
      <c r="Q656" s="260"/>
      <c r="R656" s="260"/>
      <c r="S656" s="260"/>
      <c r="T656" s="261"/>
      <c r="U656" s="13"/>
      <c r="V656" s="13"/>
      <c r="W656" s="13"/>
      <c r="X656" s="13"/>
      <c r="Y656" s="13"/>
      <c r="Z656" s="13"/>
      <c r="AA656" s="13"/>
      <c r="AB656" s="13"/>
      <c r="AC656" s="13"/>
      <c r="AD656" s="13"/>
      <c r="AE656" s="13"/>
      <c r="AT656" s="262" t="s">
        <v>488</v>
      </c>
      <c r="AU656" s="262" t="s">
        <v>92</v>
      </c>
      <c r="AV656" s="13" t="s">
        <v>92</v>
      </c>
      <c r="AW656" s="13" t="s">
        <v>38</v>
      </c>
      <c r="AX656" s="13" t="s">
        <v>83</v>
      </c>
      <c r="AY656" s="262" t="s">
        <v>355</v>
      </c>
    </row>
    <row r="657" s="13" customFormat="1">
      <c r="A657" s="13"/>
      <c r="B657" s="252"/>
      <c r="C657" s="253"/>
      <c r="D657" s="242" t="s">
        <v>488</v>
      </c>
      <c r="E657" s="254" t="s">
        <v>1</v>
      </c>
      <c r="F657" s="255" t="s">
        <v>11717</v>
      </c>
      <c r="G657" s="253"/>
      <c r="H657" s="256">
        <v>9.6530000000000005</v>
      </c>
      <c r="I657" s="257"/>
      <c r="J657" s="253"/>
      <c r="K657" s="253"/>
      <c r="L657" s="258"/>
      <c r="M657" s="259"/>
      <c r="N657" s="260"/>
      <c r="O657" s="260"/>
      <c r="P657" s="260"/>
      <c r="Q657" s="260"/>
      <c r="R657" s="260"/>
      <c r="S657" s="260"/>
      <c r="T657" s="261"/>
      <c r="U657" s="13"/>
      <c r="V657" s="13"/>
      <c r="W657" s="13"/>
      <c r="X657" s="13"/>
      <c r="Y657" s="13"/>
      <c r="Z657" s="13"/>
      <c r="AA657" s="13"/>
      <c r="AB657" s="13"/>
      <c r="AC657" s="13"/>
      <c r="AD657" s="13"/>
      <c r="AE657" s="13"/>
      <c r="AT657" s="262" t="s">
        <v>488</v>
      </c>
      <c r="AU657" s="262" t="s">
        <v>92</v>
      </c>
      <c r="AV657" s="13" t="s">
        <v>92</v>
      </c>
      <c r="AW657" s="13" t="s">
        <v>38</v>
      </c>
      <c r="AX657" s="13" t="s">
        <v>83</v>
      </c>
      <c r="AY657" s="262" t="s">
        <v>355</v>
      </c>
    </row>
    <row r="658" s="13" customFormat="1">
      <c r="A658" s="13"/>
      <c r="B658" s="252"/>
      <c r="C658" s="253"/>
      <c r="D658" s="242" t="s">
        <v>488</v>
      </c>
      <c r="E658" s="254" t="s">
        <v>1</v>
      </c>
      <c r="F658" s="255" t="s">
        <v>11718</v>
      </c>
      <c r="G658" s="253"/>
      <c r="H658" s="256">
        <v>1.3200000000000001</v>
      </c>
      <c r="I658" s="257"/>
      <c r="J658" s="253"/>
      <c r="K658" s="253"/>
      <c r="L658" s="258"/>
      <c r="M658" s="259"/>
      <c r="N658" s="260"/>
      <c r="O658" s="260"/>
      <c r="P658" s="260"/>
      <c r="Q658" s="260"/>
      <c r="R658" s="260"/>
      <c r="S658" s="260"/>
      <c r="T658" s="261"/>
      <c r="U658" s="13"/>
      <c r="V658" s="13"/>
      <c r="W658" s="13"/>
      <c r="X658" s="13"/>
      <c r="Y658" s="13"/>
      <c r="Z658" s="13"/>
      <c r="AA658" s="13"/>
      <c r="AB658" s="13"/>
      <c r="AC658" s="13"/>
      <c r="AD658" s="13"/>
      <c r="AE658" s="13"/>
      <c r="AT658" s="262" t="s">
        <v>488</v>
      </c>
      <c r="AU658" s="262" t="s">
        <v>92</v>
      </c>
      <c r="AV658" s="13" t="s">
        <v>92</v>
      </c>
      <c r="AW658" s="13" t="s">
        <v>38</v>
      </c>
      <c r="AX658" s="13" t="s">
        <v>83</v>
      </c>
      <c r="AY658" s="262" t="s">
        <v>355</v>
      </c>
    </row>
    <row r="659" s="13" customFormat="1">
      <c r="A659" s="13"/>
      <c r="B659" s="252"/>
      <c r="C659" s="253"/>
      <c r="D659" s="242" t="s">
        <v>488</v>
      </c>
      <c r="E659" s="254" t="s">
        <v>1</v>
      </c>
      <c r="F659" s="255" t="s">
        <v>11719</v>
      </c>
      <c r="G659" s="253"/>
      <c r="H659" s="256">
        <v>2.2280000000000002</v>
      </c>
      <c r="I659" s="257"/>
      <c r="J659" s="253"/>
      <c r="K659" s="253"/>
      <c r="L659" s="258"/>
      <c r="M659" s="259"/>
      <c r="N659" s="260"/>
      <c r="O659" s="260"/>
      <c r="P659" s="260"/>
      <c r="Q659" s="260"/>
      <c r="R659" s="260"/>
      <c r="S659" s="260"/>
      <c r="T659" s="261"/>
      <c r="U659" s="13"/>
      <c r="V659" s="13"/>
      <c r="W659" s="13"/>
      <c r="X659" s="13"/>
      <c r="Y659" s="13"/>
      <c r="Z659" s="13"/>
      <c r="AA659" s="13"/>
      <c r="AB659" s="13"/>
      <c r="AC659" s="13"/>
      <c r="AD659" s="13"/>
      <c r="AE659" s="13"/>
      <c r="AT659" s="262" t="s">
        <v>488</v>
      </c>
      <c r="AU659" s="262" t="s">
        <v>92</v>
      </c>
      <c r="AV659" s="13" t="s">
        <v>92</v>
      </c>
      <c r="AW659" s="13" t="s">
        <v>38</v>
      </c>
      <c r="AX659" s="13" t="s">
        <v>83</v>
      </c>
      <c r="AY659" s="262" t="s">
        <v>355</v>
      </c>
    </row>
    <row r="660" s="13" customFormat="1">
      <c r="A660" s="13"/>
      <c r="B660" s="252"/>
      <c r="C660" s="253"/>
      <c r="D660" s="242" t="s">
        <v>488</v>
      </c>
      <c r="E660" s="254" t="s">
        <v>1</v>
      </c>
      <c r="F660" s="255" t="s">
        <v>11720</v>
      </c>
      <c r="G660" s="253"/>
      <c r="H660" s="256">
        <v>9.4049999999999994</v>
      </c>
      <c r="I660" s="257"/>
      <c r="J660" s="253"/>
      <c r="K660" s="253"/>
      <c r="L660" s="258"/>
      <c r="M660" s="259"/>
      <c r="N660" s="260"/>
      <c r="O660" s="260"/>
      <c r="P660" s="260"/>
      <c r="Q660" s="260"/>
      <c r="R660" s="260"/>
      <c r="S660" s="260"/>
      <c r="T660" s="261"/>
      <c r="U660" s="13"/>
      <c r="V660" s="13"/>
      <c r="W660" s="13"/>
      <c r="X660" s="13"/>
      <c r="Y660" s="13"/>
      <c r="Z660" s="13"/>
      <c r="AA660" s="13"/>
      <c r="AB660" s="13"/>
      <c r="AC660" s="13"/>
      <c r="AD660" s="13"/>
      <c r="AE660" s="13"/>
      <c r="AT660" s="262" t="s">
        <v>488</v>
      </c>
      <c r="AU660" s="262" t="s">
        <v>92</v>
      </c>
      <c r="AV660" s="13" t="s">
        <v>92</v>
      </c>
      <c r="AW660" s="13" t="s">
        <v>38</v>
      </c>
      <c r="AX660" s="13" t="s">
        <v>83</v>
      </c>
      <c r="AY660" s="262" t="s">
        <v>355</v>
      </c>
    </row>
    <row r="661" s="14" customFormat="1">
      <c r="A661" s="14"/>
      <c r="B661" s="263"/>
      <c r="C661" s="264"/>
      <c r="D661" s="242" t="s">
        <v>488</v>
      </c>
      <c r="E661" s="265" t="s">
        <v>1</v>
      </c>
      <c r="F661" s="266" t="s">
        <v>490</v>
      </c>
      <c r="G661" s="264"/>
      <c r="H661" s="267">
        <v>126.25899999999999</v>
      </c>
      <c r="I661" s="268"/>
      <c r="J661" s="264"/>
      <c r="K661" s="264"/>
      <c r="L661" s="269"/>
      <c r="M661" s="270"/>
      <c r="N661" s="271"/>
      <c r="O661" s="271"/>
      <c r="P661" s="271"/>
      <c r="Q661" s="271"/>
      <c r="R661" s="271"/>
      <c r="S661" s="271"/>
      <c r="T661" s="272"/>
      <c r="U661" s="14"/>
      <c r="V661" s="14"/>
      <c r="W661" s="14"/>
      <c r="X661" s="14"/>
      <c r="Y661" s="14"/>
      <c r="Z661" s="14"/>
      <c r="AA661" s="14"/>
      <c r="AB661" s="14"/>
      <c r="AC661" s="14"/>
      <c r="AD661" s="14"/>
      <c r="AE661" s="14"/>
      <c r="AT661" s="273" t="s">
        <v>488</v>
      </c>
      <c r="AU661" s="273" t="s">
        <v>92</v>
      </c>
      <c r="AV661" s="14" t="s">
        <v>144</v>
      </c>
      <c r="AW661" s="14" t="s">
        <v>38</v>
      </c>
      <c r="AX661" s="14" t="s">
        <v>90</v>
      </c>
      <c r="AY661" s="273" t="s">
        <v>355</v>
      </c>
    </row>
    <row r="662" s="12" customFormat="1" ht="22.8" customHeight="1">
      <c r="A662" s="12"/>
      <c r="B662" s="213"/>
      <c r="C662" s="214"/>
      <c r="D662" s="215" t="s">
        <v>82</v>
      </c>
      <c r="E662" s="227" t="s">
        <v>102</v>
      </c>
      <c r="F662" s="227" t="s">
        <v>607</v>
      </c>
      <c r="G662" s="214"/>
      <c r="H662" s="214"/>
      <c r="I662" s="217"/>
      <c r="J662" s="228">
        <f>BK662</f>
        <v>0</v>
      </c>
      <c r="K662" s="214"/>
      <c r="L662" s="219"/>
      <c r="M662" s="220"/>
      <c r="N662" s="221"/>
      <c r="O662" s="221"/>
      <c r="P662" s="222">
        <f>SUM(P663:P691)</f>
        <v>0</v>
      </c>
      <c r="Q662" s="221"/>
      <c r="R662" s="222">
        <f>SUM(R663:R691)</f>
        <v>0</v>
      </c>
      <c r="S662" s="221"/>
      <c r="T662" s="223">
        <f>SUM(T663:T691)</f>
        <v>0</v>
      </c>
      <c r="U662" s="12"/>
      <c r="V662" s="12"/>
      <c r="W662" s="12"/>
      <c r="X662" s="12"/>
      <c r="Y662" s="12"/>
      <c r="Z662" s="12"/>
      <c r="AA662" s="12"/>
      <c r="AB662" s="12"/>
      <c r="AC662" s="12"/>
      <c r="AD662" s="12"/>
      <c r="AE662" s="12"/>
      <c r="AR662" s="224" t="s">
        <v>90</v>
      </c>
      <c r="AT662" s="225" t="s">
        <v>82</v>
      </c>
      <c r="AU662" s="225" t="s">
        <v>90</v>
      </c>
      <c r="AY662" s="224" t="s">
        <v>355</v>
      </c>
      <c r="BK662" s="226">
        <f>SUM(BK663:BK691)</f>
        <v>0</v>
      </c>
    </row>
    <row r="663" s="2" customFormat="1" ht="16.5" customHeight="1">
      <c r="A663" s="40"/>
      <c r="B663" s="41"/>
      <c r="C663" s="229" t="s">
        <v>938</v>
      </c>
      <c r="D663" s="229" t="s">
        <v>358</v>
      </c>
      <c r="E663" s="230" t="s">
        <v>10789</v>
      </c>
      <c r="F663" s="231" t="s">
        <v>10790</v>
      </c>
      <c r="G663" s="232" t="s">
        <v>514</v>
      </c>
      <c r="H663" s="233">
        <v>22</v>
      </c>
      <c r="I663" s="234"/>
      <c r="J663" s="235">
        <f>ROUND(I663*H663,2)</f>
        <v>0</v>
      </c>
      <c r="K663" s="231" t="s">
        <v>361</v>
      </c>
      <c r="L663" s="46"/>
      <c r="M663" s="236" t="s">
        <v>1</v>
      </c>
      <c r="N663" s="237" t="s">
        <v>48</v>
      </c>
      <c r="O663" s="93"/>
      <c r="P663" s="238">
        <f>O663*H663</f>
        <v>0</v>
      </c>
      <c r="Q663" s="238">
        <v>0</v>
      </c>
      <c r="R663" s="238">
        <f>Q663*H663</f>
        <v>0</v>
      </c>
      <c r="S663" s="238">
        <v>0</v>
      </c>
      <c r="T663" s="239">
        <f>S663*H663</f>
        <v>0</v>
      </c>
      <c r="U663" s="40"/>
      <c r="V663" s="40"/>
      <c r="W663" s="40"/>
      <c r="X663" s="40"/>
      <c r="Y663" s="40"/>
      <c r="Z663" s="40"/>
      <c r="AA663" s="40"/>
      <c r="AB663" s="40"/>
      <c r="AC663" s="40"/>
      <c r="AD663" s="40"/>
      <c r="AE663" s="40"/>
      <c r="AR663" s="240" t="s">
        <v>144</v>
      </c>
      <c r="AT663" s="240" t="s">
        <v>358</v>
      </c>
      <c r="AU663" s="240" t="s">
        <v>92</v>
      </c>
      <c r="AY663" s="18" t="s">
        <v>355</v>
      </c>
      <c r="BE663" s="241">
        <f>IF(N663="základní",J663,0)</f>
        <v>0</v>
      </c>
      <c r="BF663" s="241">
        <f>IF(N663="snížená",J663,0)</f>
        <v>0</v>
      </c>
      <c r="BG663" s="241">
        <f>IF(N663="zákl. přenesená",J663,0)</f>
        <v>0</v>
      </c>
      <c r="BH663" s="241">
        <f>IF(N663="sníž. přenesená",J663,0)</f>
        <v>0</v>
      </c>
      <c r="BI663" s="241">
        <f>IF(N663="nulová",J663,0)</f>
        <v>0</v>
      </c>
      <c r="BJ663" s="18" t="s">
        <v>90</v>
      </c>
      <c r="BK663" s="241">
        <f>ROUND(I663*H663,2)</f>
        <v>0</v>
      </c>
      <c r="BL663" s="18" t="s">
        <v>144</v>
      </c>
      <c r="BM663" s="240" t="s">
        <v>1368</v>
      </c>
    </row>
    <row r="664" s="2" customFormat="1">
      <c r="A664" s="40"/>
      <c r="B664" s="41"/>
      <c r="C664" s="42"/>
      <c r="D664" s="242" t="s">
        <v>368</v>
      </c>
      <c r="E664" s="42"/>
      <c r="F664" s="243" t="s">
        <v>11416</v>
      </c>
      <c r="G664" s="42"/>
      <c r="H664" s="42"/>
      <c r="I664" s="244"/>
      <c r="J664" s="42"/>
      <c r="K664" s="42"/>
      <c r="L664" s="46"/>
      <c r="M664" s="245"/>
      <c r="N664" s="246"/>
      <c r="O664" s="93"/>
      <c r="P664" s="93"/>
      <c r="Q664" s="93"/>
      <c r="R664" s="93"/>
      <c r="S664" s="93"/>
      <c r="T664" s="94"/>
      <c r="U664" s="40"/>
      <c r="V664" s="40"/>
      <c r="W664" s="40"/>
      <c r="X664" s="40"/>
      <c r="Y664" s="40"/>
      <c r="Z664" s="40"/>
      <c r="AA664" s="40"/>
      <c r="AB664" s="40"/>
      <c r="AC664" s="40"/>
      <c r="AD664" s="40"/>
      <c r="AE664" s="40"/>
      <c r="AT664" s="18" t="s">
        <v>368</v>
      </c>
      <c r="AU664" s="18" t="s">
        <v>92</v>
      </c>
    </row>
    <row r="665" s="13" customFormat="1">
      <c r="A665" s="13"/>
      <c r="B665" s="252"/>
      <c r="C665" s="253"/>
      <c r="D665" s="242" t="s">
        <v>488</v>
      </c>
      <c r="E665" s="254" t="s">
        <v>1</v>
      </c>
      <c r="F665" s="255" t="s">
        <v>11721</v>
      </c>
      <c r="G665" s="253"/>
      <c r="H665" s="256">
        <v>22</v>
      </c>
      <c r="I665" s="257"/>
      <c r="J665" s="253"/>
      <c r="K665" s="253"/>
      <c r="L665" s="258"/>
      <c r="M665" s="259"/>
      <c r="N665" s="260"/>
      <c r="O665" s="260"/>
      <c r="P665" s="260"/>
      <c r="Q665" s="260"/>
      <c r="R665" s="260"/>
      <c r="S665" s="260"/>
      <c r="T665" s="261"/>
      <c r="U665" s="13"/>
      <c r="V665" s="13"/>
      <c r="W665" s="13"/>
      <c r="X665" s="13"/>
      <c r="Y665" s="13"/>
      <c r="Z665" s="13"/>
      <c r="AA665" s="13"/>
      <c r="AB665" s="13"/>
      <c r="AC665" s="13"/>
      <c r="AD665" s="13"/>
      <c r="AE665" s="13"/>
      <c r="AT665" s="262" t="s">
        <v>488</v>
      </c>
      <c r="AU665" s="262" t="s">
        <v>92</v>
      </c>
      <c r="AV665" s="13" t="s">
        <v>92</v>
      </c>
      <c r="AW665" s="13" t="s">
        <v>38</v>
      </c>
      <c r="AX665" s="13" t="s">
        <v>83</v>
      </c>
      <c r="AY665" s="262" t="s">
        <v>355</v>
      </c>
    </row>
    <row r="666" s="14" customFormat="1">
      <c r="A666" s="14"/>
      <c r="B666" s="263"/>
      <c r="C666" s="264"/>
      <c r="D666" s="242" t="s">
        <v>488</v>
      </c>
      <c r="E666" s="265" t="s">
        <v>1</v>
      </c>
      <c r="F666" s="266" t="s">
        <v>490</v>
      </c>
      <c r="G666" s="264"/>
      <c r="H666" s="267">
        <v>22</v>
      </c>
      <c r="I666" s="268"/>
      <c r="J666" s="264"/>
      <c r="K666" s="264"/>
      <c r="L666" s="269"/>
      <c r="M666" s="270"/>
      <c r="N666" s="271"/>
      <c r="O666" s="271"/>
      <c r="P666" s="271"/>
      <c r="Q666" s="271"/>
      <c r="R666" s="271"/>
      <c r="S666" s="271"/>
      <c r="T666" s="272"/>
      <c r="U666" s="14"/>
      <c r="V666" s="14"/>
      <c r="W666" s="14"/>
      <c r="X666" s="14"/>
      <c r="Y666" s="14"/>
      <c r="Z666" s="14"/>
      <c r="AA666" s="14"/>
      <c r="AB666" s="14"/>
      <c r="AC666" s="14"/>
      <c r="AD666" s="14"/>
      <c r="AE666" s="14"/>
      <c r="AT666" s="273" t="s">
        <v>488</v>
      </c>
      <c r="AU666" s="273" t="s">
        <v>92</v>
      </c>
      <c r="AV666" s="14" t="s">
        <v>144</v>
      </c>
      <c r="AW666" s="14" t="s">
        <v>38</v>
      </c>
      <c r="AX666" s="14" t="s">
        <v>90</v>
      </c>
      <c r="AY666" s="273" t="s">
        <v>355</v>
      </c>
    </row>
    <row r="667" s="2" customFormat="1" ht="16.5" customHeight="1">
      <c r="A667" s="40"/>
      <c r="B667" s="41"/>
      <c r="C667" s="229" t="s">
        <v>946</v>
      </c>
      <c r="D667" s="229" t="s">
        <v>358</v>
      </c>
      <c r="E667" s="230" t="s">
        <v>10793</v>
      </c>
      <c r="F667" s="231" t="s">
        <v>10794</v>
      </c>
      <c r="G667" s="232" t="s">
        <v>514</v>
      </c>
      <c r="H667" s="233">
        <v>249</v>
      </c>
      <c r="I667" s="234"/>
      <c r="J667" s="235">
        <f>ROUND(I667*H667,2)</f>
        <v>0</v>
      </c>
      <c r="K667" s="231" t="s">
        <v>361</v>
      </c>
      <c r="L667" s="46"/>
      <c r="M667" s="236" t="s">
        <v>1</v>
      </c>
      <c r="N667" s="237" t="s">
        <v>48</v>
      </c>
      <c r="O667" s="93"/>
      <c r="P667" s="238">
        <f>O667*H667</f>
        <v>0</v>
      </c>
      <c r="Q667" s="238">
        <v>0</v>
      </c>
      <c r="R667" s="238">
        <f>Q667*H667</f>
        <v>0</v>
      </c>
      <c r="S667" s="238">
        <v>0</v>
      </c>
      <c r="T667" s="239">
        <f>S667*H667</f>
        <v>0</v>
      </c>
      <c r="U667" s="40"/>
      <c r="V667" s="40"/>
      <c r="W667" s="40"/>
      <c r="X667" s="40"/>
      <c r="Y667" s="40"/>
      <c r="Z667" s="40"/>
      <c r="AA667" s="40"/>
      <c r="AB667" s="40"/>
      <c r="AC667" s="40"/>
      <c r="AD667" s="40"/>
      <c r="AE667" s="40"/>
      <c r="AR667" s="240" t="s">
        <v>144</v>
      </c>
      <c r="AT667" s="240" t="s">
        <v>358</v>
      </c>
      <c r="AU667" s="240" t="s">
        <v>92</v>
      </c>
      <c r="AY667" s="18" t="s">
        <v>355</v>
      </c>
      <c r="BE667" s="241">
        <f>IF(N667="základní",J667,0)</f>
        <v>0</v>
      </c>
      <c r="BF667" s="241">
        <f>IF(N667="snížená",J667,0)</f>
        <v>0</v>
      </c>
      <c r="BG667" s="241">
        <f>IF(N667="zákl. přenesená",J667,0)</f>
        <v>0</v>
      </c>
      <c r="BH667" s="241">
        <f>IF(N667="sníž. přenesená",J667,0)</f>
        <v>0</v>
      </c>
      <c r="BI667" s="241">
        <f>IF(N667="nulová",J667,0)</f>
        <v>0</v>
      </c>
      <c r="BJ667" s="18" t="s">
        <v>90</v>
      </c>
      <c r="BK667" s="241">
        <f>ROUND(I667*H667,2)</f>
        <v>0</v>
      </c>
      <c r="BL667" s="18" t="s">
        <v>144</v>
      </c>
      <c r="BM667" s="240" t="s">
        <v>1376</v>
      </c>
    </row>
    <row r="668" s="2" customFormat="1">
      <c r="A668" s="40"/>
      <c r="B668" s="41"/>
      <c r="C668" s="42"/>
      <c r="D668" s="242" t="s">
        <v>368</v>
      </c>
      <c r="E668" s="42"/>
      <c r="F668" s="243" t="s">
        <v>11416</v>
      </c>
      <c r="G668" s="42"/>
      <c r="H668" s="42"/>
      <c r="I668" s="244"/>
      <c r="J668" s="42"/>
      <c r="K668" s="42"/>
      <c r="L668" s="46"/>
      <c r="M668" s="245"/>
      <c r="N668" s="246"/>
      <c r="O668" s="93"/>
      <c r="P668" s="93"/>
      <c r="Q668" s="93"/>
      <c r="R668" s="93"/>
      <c r="S668" s="93"/>
      <c r="T668" s="94"/>
      <c r="U668" s="40"/>
      <c r="V668" s="40"/>
      <c r="W668" s="40"/>
      <c r="X668" s="40"/>
      <c r="Y668" s="40"/>
      <c r="Z668" s="40"/>
      <c r="AA668" s="40"/>
      <c r="AB668" s="40"/>
      <c r="AC668" s="40"/>
      <c r="AD668" s="40"/>
      <c r="AE668" s="40"/>
      <c r="AT668" s="18" t="s">
        <v>368</v>
      </c>
      <c r="AU668" s="18" t="s">
        <v>92</v>
      </c>
    </row>
    <row r="669" s="13" customFormat="1">
      <c r="A669" s="13"/>
      <c r="B669" s="252"/>
      <c r="C669" s="253"/>
      <c r="D669" s="242" t="s">
        <v>488</v>
      </c>
      <c r="E669" s="254" t="s">
        <v>1</v>
      </c>
      <c r="F669" s="255" t="s">
        <v>11722</v>
      </c>
      <c r="G669" s="253"/>
      <c r="H669" s="256">
        <v>6</v>
      </c>
      <c r="I669" s="257"/>
      <c r="J669" s="253"/>
      <c r="K669" s="253"/>
      <c r="L669" s="258"/>
      <c r="M669" s="259"/>
      <c r="N669" s="260"/>
      <c r="O669" s="260"/>
      <c r="P669" s="260"/>
      <c r="Q669" s="260"/>
      <c r="R669" s="260"/>
      <c r="S669" s="260"/>
      <c r="T669" s="261"/>
      <c r="U669" s="13"/>
      <c r="V669" s="13"/>
      <c r="W669" s="13"/>
      <c r="X669" s="13"/>
      <c r="Y669" s="13"/>
      <c r="Z669" s="13"/>
      <c r="AA669" s="13"/>
      <c r="AB669" s="13"/>
      <c r="AC669" s="13"/>
      <c r="AD669" s="13"/>
      <c r="AE669" s="13"/>
      <c r="AT669" s="262" t="s">
        <v>488</v>
      </c>
      <c r="AU669" s="262" t="s">
        <v>92</v>
      </c>
      <c r="AV669" s="13" t="s">
        <v>92</v>
      </c>
      <c r="AW669" s="13" t="s">
        <v>38</v>
      </c>
      <c r="AX669" s="13" t="s">
        <v>83</v>
      </c>
      <c r="AY669" s="262" t="s">
        <v>355</v>
      </c>
    </row>
    <row r="670" s="13" customFormat="1">
      <c r="A670" s="13"/>
      <c r="B670" s="252"/>
      <c r="C670" s="253"/>
      <c r="D670" s="242" t="s">
        <v>488</v>
      </c>
      <c r="E670" s="254" t="s">
        <v>1</v>
      </c>
      <c r="F670" s="255" t="s">
        <v>10806</v>
      </c>
      <c r="G670" s="253"/>
      <c r="H670" s="256">
        <v>6</v>
      </c>
      <c r="I670" s="257"/>
      <c r="J670" s="253"/>
      <c r="K670" s="253"/>
      <c r="L670" s="258"/>
      <c r="M670" s="259"/>
      <c r="N670" s="260"/>
      <c r="O670" s="260"/>
      <c r="P670" s="260"/>
      <c r="Q670" s="260"/>
      <c r="R670" s="260"/>
      <c r="S670" s="260"/>
      <c r="T670" s="261"/>
      <c r="U670" s="13"/>
      <c r="V670" s="13"/>
      <c r="W670" s="13"/>
      <c r="X670" s="13"/>
      <c r="Y670" s="13"/>
      <c r="Z670" s="13"/>
      <c r="AA670" s="13"/>
      <c r="AB670" s="13"/>
      <c r="AC670" s="13"/>
      <c r="AD670" s="13"/>
      <c r="AE670" s="13"/>
      <c r="AT670" s="262" t="s">
        <v>488</v>
      </c>
      <c r="AU670" s="262" t="s">
        <v>92</v>
      </c>
      <c r="AV670" s="13" t="s">
        <v>92</v>
      </c>
      <c r="AW670" s="13" t="s">
        <v>38</v>
      </c>
      <c r="AX670" s="13" t="s">
        <v>83</v>
      </c>
      <c r="AY670" s="262" t="s">
        <v>355</v>
      </c>
    </row>
    <row r="671" s="13" customFormat="1">
      <c r="A671" s="13"/>
      <c r="B671" s="252"/>
      <c r="C671" s="253"/>
      <c r="D671" s="242" t="s">
        <v>488</v>
      </c>
      <c r="E671" s="254" t="s">
        <v>1</v>
      </c>
      <c r="F671" s="255" t="s">
        <v>11723</v>
      </c>
      <c r="G671" s="253"/>
      <c r="H671" s="256">
        <v>65</v>
      </c>
      <c r="I671" s="257"/>
      <c r="J671" s="253"/>
      <c r="K671" s="253"/>
      <c r="L671" s="258"/>
      <c r="M671" s="259"/>
      <c r="N671" s="260"/>
      <c r="O671" s="260"/>
      <c r="P671" s="260"/>
      <c r="Q671" s="260"/>
      <c r="R671" s="260"/>
      <c r="S671" s="260"/>
      <c r="T671" s="261"/>
      <c r="U671" s="13"/>
      <c r="V671" s="13"/>
      <c r="W671" s="13"/>
      <c r="X671" s="13"/>
      <c r="Y671" s="13"/>
      <c r="Z671" s="13"/>
      <c r="AA671" s="13"/>
      <c r="AB671" s="13"/>
      <c r="AC671" s="13"/>
      <c r="AD671" s="13"/>
      <c r="AE671" s="13"/>
      <c r="AT671" s="262" t="s">
        <v>488</v>
      </c>
      <c r="AU671" s="262" t="s">
        <v>92</v>
      </c>
      <c r="AV671" s="13" t="s">
        <v>92</v>
      </c>
      <c r="AW671" s="13" t="s">
        <v>38</v>
      </c>
      <c r="AX671" s="13" t="s">
        <v>83</v>
      </c>
      <c r="AY671" s="262" t="s">
        <v>355</v>
      </c>
    </row>
    <row r="672" s="13" customFormat="1">
      <c r="A672" s="13"/>
      <c r="B672" s="252"/>
      <c r="C672" s="253"/>
      <c r="D672" s="242" t="s">
        <v>488</v>
      </c>
      <c r="E672" s="254" t="s">
        <v>1</v>
      </c>
      <c r="F672" s="255" t="s">
        <v>11724</v>
      </c>
      <c r="G672" s="253"/>
      <c r="H672" s="256">
        <v>48</v>
      </c>
      <c r="I672" s="257"/>
      <c r="J672" s="253"/>
      <c r="K672" s="253"/>
      <c r="L672" s="258"/>
      <c r="M672" s="259"/>
      <c r="N672" s="260"/>
      <c r="O672" s="260"/>
      <c r="P672" s="260"/>
      <c r="Q672" s="260"/>
      <c r="R672" s="260"/>
      <c r="S672" s="260"/>
      <c r="T672" s="261"/>
      <c r="U672" s="13"/>
      <c r="V672" s="13"/>
      <c r="W672" s="13"/>
      <c r="X672" s="13"/>
      <c r="Y672" s="13"/>
      <c r="Z672" s="13"/>
      <c r="AA672" s="13"/>
      <c r="AB672" s="13"/>
      <c r="AC672" s="13"/>
      <c r="AD672" s="13"/>
      <c r="AE672" s="13"/>
      <c r="AT672" s="262" t="s">
        <v>488</v>
      </c>
      <c r="AU672" s="262" t="s">
        <v>92</v>
      </c>
      <c r="AV672" s="13" t="s">
        <v>92</v>
      </c>
      <c r="AW672" s="13" t="s">
        <v>38</v>
      </c>
      <c r="AX672" s="13" t="s">
        <v>83</v>
      </c>
      <c r="AY672" s="262" t="s">
        <v>355</v>
      </c>
    </row>
    <row r="673" s="13" customFormat="1">
      <c r="A673" s="13"/>
      <c r="B673" s="252"/>
      <c r="C673" s="253"/>
      <c r="D673" s="242" t="s">
        <v>488</v>
      </c>
      <c r="E673" s="254" t="s">
        <v>1</v>
      </c>
      <c r="F673" s="255" t="s">
        <v>11725</v>
      </c>
      <c r="G673" s="253"/>
      <c r="H673" s="256">
        <v>1.5</v>
      </c>
      <c r="I673" s="257"/>
      <c r="J673" s="253"/>
      <c r="K673" s="253"/>
      <c r="L673" s="258"/>
      <c r="M673" s="259"/>
      <c r="N673" s="260"/>
      <c r="O673" s="260"/>
      <c r="P673" s="260"/>
      <c r="Q673" s="260"/>
      <c r="R673" s="260"/>
      <c r="S673" s="260"/>
      <c r="T673" s="261"/>
      <c r="U673" s="13"/>
      <c r="V673" s="13"/>
      <c r="W673" s="13"/>
      <c r="X673" s="13"/>
      <c r="Y673" s="13"/>
      <c r="Z673" s="13"/>
      <c r="AA673" s="13"/>
      <c r="AB673" s="13"/>
      <c r="AC673" s="13"/>
      <c r="AD673" s="13"/>
      <c r="AE673" s="13"/>
      <c r="AT673" s="262" t="s">
        <v>488</v>
      </c>
      <c r="AU673" s="262" t="s">
        <v>92</v>
      </c>
      <c r="AV673" s="13" t="s">
        <v>92</v>
      </c>
      <c r="AW673" s="13" t="s">
        <v>38</v>
      </c>
      <c r="AX673" s="13" t="s">
        <v>83</v>
      </c>
      <c r="AY673" s="262" t="s">
        <v>355</v>
      </c>
    </row>
    <row r="674" s="13" customFormat="1">
      <c r="A674" s="13"/>
      <c r="B674" s="252"/>
      <c r="C674" s="253"/>
      <c r="D674" s="242" t="s">
        <v>488</v>
      </c>
      <c r="E674" s="254" t="s">
        <v>1</v>
      </c>
      <c r="F674" s="255" t="s">
        <v>11726</v>
      </c>
      <c r="G674" s="253"/>
      <c r="H674" s="256">
        <v>2</v>
      </c>
      <c r="I674" s="257"/>
      <c r="J674" s="253"/>
      <c r="K674" s="253"/>
      <c r="L674" s="258"/>
      <c r="M674" s="259"/>
      <c r="N674" s="260"/>
      <c r="O674" s="260"/>
      <c r="P674" s="260"/>
      <c r="Q674" s="260"/>
      <c r="R674" s="260"/>
      <c r="S674" s="260"/>
      <c r="T674" s="261"/>
      <c r="U674" s="13"/>
      <c r="V674" s="13"/>
      <c r="W674" s="13"/>
      <c r="X674" s="13"/>
      <c r="Y674" s="13"/>
      <c r="Z674" s="13"/>
      <c r="AA674" s="13"/>
      <c r="AB674" s="13"/>
      <c r="AC674" s="13"/>
      <c r="AD674" s="13"/>
      <c r="AE674" s="13"/>
      <c r="AT674" s="262" t="s">
        <v>488</v>
      </c>
      <c r="AU674" s="262" t="s">
        <v>92</v>
      </c>
      <c r="AV674" s="13" t="s">
        <v>92</v>
      </c>
      <c r="AW674" s="13" t="s">
        <v>38</v>
      </c>
      <c r="AX674" s="13" t="s">
        <v>83</v>
      </c>
      <c r="AY674" s="262" t="s">
        <v>355</v>
      </c>
    </row>
    <row r="675" s="13" customFormat="1">
      <c r="A675" s="13"/>
      <c r="B675" s="252"/>
      <c r="C675" s="253"/>
      <c r="D675" s="242" t="s">
        <v>488</v>
      </c>
      <c r="E675" s="254" t="s">
        <v>1</v>
      </c>
      <c r="F675" s="255" t="s">
        <v>11727</v>
      </c>
      <c r="G675" s="253"/>
      <c r="H675" s="256">
        <v>10</v>
      </c>
      <c r="I675" s="257"/>
      <c r="J675" s="253"/>
      <c r="K675" s="253"/>
      <c r="L675" s="258"/>
      <c r="M675" s="259"/>
      <c r="N675" s="260"/>
      <c r="O675" s="260"/>
      <c r="P675" s="260"/>
      <c r="Q675" s="260"/>
      <c r="R675" s="260"/>
      <c r="S675" s="260"/>
      <c r="T675" s="261"/>
      <c r="U675" s="13"/>
      <c r="V675" s="13"/>
      <c r="W675" s="13"/>
      <c r="X675" s="13"/>
      <c r="Y675" s="13"/>
      <c r="Z675" s="13"/>
      <c r="AA675" s="13"/>
      <c r="AB675" s="13"/>
      <c r="AC675" s="13"/>
      <c r="AD675" s="13"/>
      <c r="AE675" s="13"/>
      <c r="AT675" s="262" t="s">
        <v>488</v>
      </c>
      <c r="AU675" s="262" t="s">
        <v>92</v>
      </c>
      <c r="AV675" s="13" t="s">
        <v>92</v>
      </c>
      <c r="AW675" s="13" t="s">
        <v>38</v>
      </c>
      <c r="AX675" s="13" t="s">
        <v>83</v>
      </c>
      <c r="AY675" s="262" t="s">
        <v>355</v>
      </c>
    </row>
    <row r="676" s="13" customFormat="1">
      <c r="A676" s="13"/>
      <c r="B676" s="252"/>
      <c r="C676" s="253"/>
      <c r="D676" s="242" t="s">
        <v>488</v>
      </c>
      <c r="E676" s="254" t="s">
        <v>1</v>
      </c>
      <c r="F676" s="255" t="s">
        <v>10838</v>
      </c>
      <c r="G676" s="253"/>
      <c r="H676" s="256">
        <v>15</v>
      </c>
      <c r="I676" s="257"/>
      <c r="J676" s="253"/>
      <c r="K676" s="253"/>
      <c r="L676" s="258"/>
      <c r="M676" s="259"/>
      <c r="N676" s="260"/>
      <c r="O676" s="260"/>
      <c r="P676" s="260"/>
      <c r="Q676" s="260"/>
      <c r="R676" s="260"/>
      <c r="S676" s="260"/>
      <c r="T676" s="261"/>
      <c r="U676" s="13"/>
      <c r="V676" s="13"/>
      <c r="W676" s="13"/>
      <c r="X676" s="13"/>
      <c r="Y676" s="13"/>
      <c r="Z676" s="13"/>
      <c r="AA676" s="13"/>
      <c r="AB676" s="13"/>
      <c r="AC676" s="13"/>
      <c r="AD676" s="13"/>
      <c r="AE676" s="13"/>
      <c r="AT676" s="262" t="s">
        <v>488</v>
      </c>
      <c r="AU676" s="262" t="s">
        <v>92</v>
      </c>
      <c r="AV676" s="13" t="s">
        <v>92</v>
      </c>
      <c r="AW676" s="13" t="s">
        <v>38</v>
      </c>
      <c r="AX676" s="13" t="s">
        <v>83</v>
      </c>
      <c r="AY676" s="262" t="s">
        <v>355</v>
      </c>
    </row>
    <row r="677" s="13" customFormat="1">
      <c r="A677" s="13"/>
      <c r="B677" s="252"/>
      <c r="C677" s="253"/>
      <c r="D677" s="242" t="s">
        <v>488</v>
      </c>
      <c r="E677" s="254" t="s">
        <v>1</v>
      </c>
      <c r="F677" s="255" t="s">
        <v>11728</v>
      </c>
      <c r="G677" s="253"/>
      <c r="H677" s="256">
        <v>5</v>
      </c>
      <c r="I677" s="257"/>
      <c r="J677" s="253"/>
      <c r="K677" s="253"/>
      <c r="L677" s="258"/>
      <c r="M677" s="259"/>
      <c r="N677" s="260"/>
      <c r="O677" s="260"/>
      <c r="P677" s="260"/>
      <c r="Q677" s="260"/>
      <c r="R677" s="260"/>
      <c r="S677" s="260"/>
      <c r="T677" s="261"/>
      <c r="U677" s="13"/>
      <c r="V677" s="13"/>
      <c r="W677" s="13"/>
      <c r="X677" s="13"/>
      <c r="Y677" s="13"/>
      <c r="Z677" s="13"/>
      <c r="AA677" s="13"/>
      <c r="AB677" s="13"/>
      <c r="AC677" s="13"/>
      <c r="AD677" s="13"/>
      <c r="AE677" s="13"/>
      <c r="AT677" s="262" t="s">
        <v>488</v>
      </c>
      <c r="AU677" s="262" t="s">
        <v>92</v>
      </c>
      <c r="AV677" s="13" t="s">
        <v>92</v>
      </c>
      <c r="AW677" s="13" t="s">
        <v>38</v>
      </c>
      <c r="AX677" s="13" t="s">
        <v>83</v>
      </c>
      <c r="AY677" s="262" t="s">
        <v>355</v>
      </c>
    </row>
    <row r="678" s="13" customFormat="1">
      <c r="A678" s="13"/>
      <c r="B678" s="252"/>
      <c r="C678" s="253"/>
      <c r="D678" s="242" t="s">
        <v>488</v>
      </c>
      <c r="E678" s="254" t="s">
        <v>1</v>
      </c>
      <c r="F678" s="255" t="s">
        <v>11729</v>
      </c>
      <c r="G678" s="253"/>
      <c r="H678" s="256">
        <v>3.5</v>
      </c>
      <c r="I678" s="257"/>
      <c r="J678" s="253"/>
      <c r="K678" s="253"/>
      <c r="L678" s="258"/>
      <c r="M678" s="259"/>
      <c r="N678" s="260"/>
      <c r="O678" s="260"/>
      <c r="P678" s="260"/>
      <c r="Q678" s="260"/>
      <c r="R678" s="260"/>
      <c r="S678" s="260"/>
      <c r="T678" s="261"/>
      <c r="U678" s="13"/>
      <c r="V678" s="13"/>
      <c r="W678" s="13"/>
      <c r="X678" s="13"/>
      <c r="Y678" s="13"/>
      <c r="Z678" s="13"/>
      <c r="AA678" s="13"/>
      <c r="AB678" s="13"/>
      <c r="AC678" s="13"/>
      <c r="AD678" s="13"/>
      <c r="AE678" s="13"/>
      <c r="AT678" s="262" t="s">
        <v>488</v>
      </c>
      <c r="AU678" s="262" t="s">
        <v>92</v>
      </c>
      <c r="AV678" s="13" t="s">
        <v>92</v>
      </c>
      <c r="AW678" s="13" t="s">
        <v>38</v>
      </c>
      <c r="AX678" s="13" t="s">
        <v>83</v>
      </c>
      <c r="AY678" s="262" t="s">
        <v>355</v>
      </c>
    </row>
    <row r="679" s="13" customFormat="1">
      <c r="A679" s="13"/>
      <c r="B679" s="252"/>
      <c r="C679" s="253"/>
      <c r="D679" s="242" t="s">
        <v>488</v>
      </c>
      <c r="E679" s="254" t="s">
        <v>1</v>
      </c>
      <c r="F679" s="255" t="s">
        <v>11730</v>
      </c>
      <c r="G679" s="253"/>
      <c r="H679" s="256">
        <v>3</v>
      </c>
      <c r="I679" s="257"/>
      <c r="J679" s="253"/>
      <c r="K679" s="253"/>
      <c r="L679" s="258"/>
      <c r="M679" s="259"/>
      <c r="N679" s="260"/>
      <c r="O679" s="260"/>
      <c r="P679" s="260"/>
      <c r="Q679" s="260"/>
      <c r="R679" s="260"/>
      <c r="S679" s="260"/>
      <c r="T679" s="261"/>
      <c r="U679" s="13"/>
      <c r="V679" s="13"/>
      <c r="W679" s="13"/>
      <c r="X679" s="13"/>
      <c r="Y679" s="13"/>
      <c r="Z679" s="13"/>
      <c r="AA679" s="13"/>
      <c r="AB679" s="13"/>
      <c r="AC679" s="13"/>
      <c r="AD679" s="13"/>
      <c r="AE679" s="13"/>
      <c r="AT679" s="262" t="s">
        <v>488</v>
      </c>
      <c r="AU679" s="262" t="s">
        <v>92</v>
      </c>
      <c r="AV679" s="13" t="s">
        <v>92</v>
      </c>
      <c r="AW679" s="13" t="s">
        <v>38</v>
      </c>
      <c r="AX679" s="13" t="s">
        <v>83</v>
      </c>
      <c r="AY679" s="262" t="s">
        <v>355</v>
      </c>
    </row>
    <row r="680" s="13" customFormat="1">
      <c r="A680" s="13"/>
      <c r="B680" s="252"/>
      <c r="C680" s="253"/>
      <c r="D680" s="242" t="s">
        <v>488</v>
      </c>
      <c r="E680" s="254" t="s">
        <v>1</v>
      </c>
      <c r="F680" s="255" t="s">
        <v>11722</v>
      </c>
      <c r="G680" s="253"/>
      <c r="H680" s="256">
        <v>6</v>
      </c>
      <c r="I680" s="257"/>
      <c r="J680" s="253"/>
      <c r="K680" s="253"/>
      <c r="L680" s="258"/>
      <c r="M680" s="259"/>
      <c r="N680" s="260"/>
      <c r="O680" s="260"/>
      <c r="P680" s="260"/>
      <c r="Q680" s="260"/>
      <c r="R680" s="260"/>
      <c r="S680" s="260"/>
      <c r="T680" s="261"/>
      <c r="U680" s="13"/>
      <c r="V680" s="13"/>
      <c r="W680" s="13"/>
      <c r="X680" s="13"/>
      <c r="Y680" s="13"/>
      <c r="Z680" s="13"/>
      <c r="AA680" s="13"/>
      <c r="AB680" s="13"/>
      <c r="AC680" s="13"/>
      <c r="AD680" s="13"/>
      <c r="AE680" s="13"/>
      <c r="AT680" s="262" t="s">
        <v>488</v>
      </c>
      <c r="AU680" s="262" t="s">
        <v>92</v>
      </c>
      <c r="AV680" s="13" t="s">
        <v>92</v>
      </c>
      <c r="AW680" s="13" t="s">
        <v>38</v>
      </c>
      <c r="AX680" s="13" t="s">
        <v>83</v>
      </c>
      <c r="AY680" s="262" t="s">
        <v>355</v>
      </c>
    </row>
    <row r="681" s="13" customFormat="1">
      <c r="A681" s="13"/>
      <c r="B681" s="252"/>
      <c r="C681" s="253"/>
      <c r="D681" s="242" t="s">
        <v>488</v>
      </c>
      <c r="E681" s="254" t="s">
        <v>1</v>
      </c>
      <c r="F681" s="255" t="s">
        <v>10810</v>
      </c>
      <c r="G681" s="253"/>
      <c r="H681" s="256">
        <v>12</v>
      </c>
      <c r="I681" s="257"/>
      <c r="J681" s="253"/>
      <c r="K681" s="253"/>
      <c r="L681" s="258"/>
      <c r="M681" s="259"/>
      <c r="N681" s="260"/>
      <c r="O681" s="260"/>
      <c r="P681" s="260"/>
      <c r="Q681" s="260"/>
      <c r="R681" s="260"/>
      <c r="S681" s="260"/>
      <c r="T681" s="261"/>
      <c r="U681" s="13"/>
      <c r="V681" s="13"/>
      <c r="W681" s="13"/>
      <c r="X681" s="13"/>
      <c r="Y681" s="13"/>
      <c r="Z681" s="13"/>
      <c r="AA681" s="13"/>
      <c r="AB681" s="13"/>
      <c r="AC681" s="13"/>
      <c r="AD681" s="13"/>
      <c r="AE681" s="13"/>
      <c r="AT681" s="262" t="s">
        <v>488</v>
      </c>
      <c r="AU681" s="262" t="s">
        <v>92</v>
      </c>
      <c r="AV681" s="13" t="s">
        <v>92</v>
      </c>
      <c r="AW681" s="13" t="s">
        <v>38</v>
      </c>
      <c r="AX681" s="13" t="s">
        <v>83</v>
      </c>
      <c r="AY681" s="262" t="s">
        <v>355</v>
      </c>
    </row>
    <row r="682" s="13" customFormat="1">
      <c r="A682" s="13"/>
      <c r="B682" s="252"/>
      <c r="C682" s="253"/>
      <c r="D682" s="242" t="s">
        <v>488</v>
      </c>
      <c r="E682" s="254" t="s">
        <v>1</v>
      </c>
      <c r="F682" s="255" t="s">
        <v>11731</v>
      </c>
      <c r="G682" s="253"/>
      <c r="H682" s="256">
        <v>20</v>
      </c>
      <c r="I682" s="257"/>
      <c r="J682" s="253"/>
      <c r="K682" s="253"/>
      <c r="L682" s="258"/>
      <c r="M682" s="259"/>
      <c r="N682" s="260"/>
      <c r="O682" s="260"/>
      <c r="P682" s="260"/>
      <c r="Q682" s="260"/>
      <c r="R682" s="260"/>
      <c r="S682" s="260"/>
      <c r="T682" s="261"/>
      <c r="U682" s="13"/>
      <c r="V682" s="13"/>
      <c r="W682" s="13"/>
      <c r="X682" s="13"/>
      <c r="Y682" s="13"/>
      <c r="Z682" s="13"/>
      <c r="AA682" s="13"/>
      <c r="AB682" s="13"/>
      <c r="AC682" s="13"/>
      <c r="AD682" s="13"/>
      <c r="AE682" s="13"/>
      <c r="AT682" s="262" t="s">
        <v>488</v>
      </c>
      <c r="AU682" s="262" t="s">
        <v>92</v>
      </c>
      <c r="AV682" s="13" t="s">
        <v>92</v>
      </c>
      <c r="AW682" s="13" t="s">
        <v>38</v>
      </c>
      <c r="AX682" s="13" t="s">
        <v>83</v>
      </c>
      <c r="AY682" s="262" t="s">
        <v>355</v>
      </c>
    </row>
    <row r="683" s="13" customFormat="1">
      <c r="A683" s="13"/>
      <c r="B683" s="252"/>
      <c r="C683" s="253"/>
      <c r="D683" s="242" t="s">
        <v>488</v>
      </c>
      <c r="E683" s="254" t="s">
        <v>1</v>
      </c>
      <c r="F683" s="255" t="s">
        <v>11732</v>
      </c>
      <c r="G683" s="253"/>
      <c r="H683" s="256">
        <v>1</v>
      </c>
      <c r="I683" s="257"/>
      <c r="J683" s="253"/>
      <c r="K683" s="253"/>
      <c r="L683" s="258"/>
      <c r="M683" s="259"/>
      <c r="N683" s="260"/>
      <c r="O683" s="260"/>
      <c r="P683" s="260"/>
      <c r="Q683" s="260"/>
      <c r="R683" s="260"/>
      <c r="S683" s="260"/>
      <c r="T683" s="261"/>
      <c r="U683" s="13"/>
      <c r="V683" s="13"/>
      <c r="W683" s="13"/>
      <c r="X683" s="13"/>
      <c r="Y683" s="13"/>
      <c r="Z683" s="13"/>
      <c r="AA683" s="13"/>
      <c r="AB683" s="13"/>
      <c r="AC683" s="13"/>
      <c r="AD683" s="13"/>
      <c r="AE683" s="13"/>
      <c r="AT683" s="262" t="s">
        <v>488</v>
      </c>
      <c r="AU683" s="262" t="s">
        <v>92</v>
      </c>
      <c r="AV683" s="13" t="s">
        <v>92</v>
      </c>
      <c r="AW683" s="13" t="s">
        <v>38</v>
      </c>
      <c r="AX683" s="13" t="s">
        <v>83</v>
      </c>
      <c r="AY683" s="262" t="s">
        <v>355</v>
      </c>
    </row>
    <row r="684" s="13" customFormat="1">
      <c r="A684" s="13"/>
      <c r="B684" s="252"/>
      <c r="C684" s="253"/>
      <c r="D684" s="242" t="s">
        <v>488</v>
      </c>
      <c r="E684" s="254" t="s">
        <v>1</v>
      </c>
      <c r="F684" s="255" t="s">
        <v>11733</v>
      </c>
      <c r="G684" s="253"/>
      <c r="H684" s="256">
        <v>12</v>
      </c>
      <c r="I684" s="257"/>
      <c r="J684" s="253"/>
      <c r="K684" s="253"/>
      <c r="L684" s="258"/>
      <c r="M684" s="259"/>
      <c r="N684" s="260"/>
      <c r="O684" s="260"/>
      <c r="P684" s="260"/>
      <c r="Q684" s="260"/>
      <c r="R684" s="260"/>
      <c r="S684" s="260"/>
      <c r="T684" s="261"/>
      <c r="U684" s="13"/>
      <c r="V684" s="13"/>
      <c r="W684" s="13"/>
      <c r="X684" s="13"/>
      <c r="Y684" s="13"/>
      <c r="Z684" s="13"/>
      <c r="AA684" s="13"/>
      <c r="AB684" s="13"/>
      <c r="AC684" s="13"/>
      <c r="AD684" s="13"/>
      <c r="AE684" s="13"/>
      <c r="AT684" s="262" t="s">
        <v>488</v>
      </c>
      <c r="AU684" s="262" t="s">
        <v>92</v>
      </c>
      <c r="AV684" s="13" t="s">
        <v>92</v>
      </c>
      <c r="AW684" s="13" t="s">
        <v>38</v>
      </c>
      <c r="AX684" s="13" t="s">
        <v>83</v>
      </c>
      <c r="AY684" s="262" t="s">
        <v>355</v>
      </c>
    </row>
    <row r="685" s="13" customFormat="1">
      <c r="A685" s="13"/>
      <c r="B685" s="252"/>
      <c r="C685" s="253"/>
      <c r="D685" s="242" t="s">
        <v>488</v>
      </c>
      <c r="E685" s="254" t="s">
        <v>1</v>
      </c>
      <c r="F685" s="255" t="s">
        <v>10818</v>
      </c>
      <c r="G685" s="253"/>
      <c r="H685" s="256">
        <v>3</v>
      </c>
      <c r="I685" s="257"/>
      <c r="J685" s="253"/>
      <c r="K685" s="253"/>
      <c r="L685" s="258"/>
      <c r="M685" s="259"/>
      <c r="N685" s="260"/>
      <c r="O685" s="260"/>
      <c r="P685" s="260"/>
      <c r="Q685" s="260"/>
      <c r="R685" s="260"/>
      <c r="S685" s="260"/>
      <c r="T685" s="261"/>
      <c r="U685" s="13"/>
      <c r="V685" s="13"/>
      <c r="W685" s="13"/>
      <c r="X685" s="13"/>
      <c r="Y685" s="13"/>
      <c r="Z685" s="13"/>
      <c r="AA685" s="13"/>
      <c r="AB685" s="13"/>
      <c r="AC685" s="13"/>
      <c r="AD685" s="13"/>
      <c r="AE685" s="13"/>
      <c r="AT685" s="262" t="s">
        <v>488</v>
      </c>
      <c r="AU685" s="262" t="s">
        <v>92</v>
      </c>
      <c r="AV685" s="13" t="s">
        <v>92</v>
      </c>
      <c r="AW685" s="13" t="s">
        <v>38</v>
      </c>
      <c r="AX685" s="13" t="s">
        <v>83</v>
      </c>
      <c r="AY685" s="262" t="s">
        <v>355</v>
      </c>
    </row>
    <row r="686" s="13" customFormat="1">
      <c r="A686" s="13"/>
      <c r="B686" s="252"/>
      <c r="C686" s="253"/>
      <c r="D686" s="242" t="s">
        <v>488</v>
      </c>
      <c r="E686" s="254" t="s">
        <v>1</v>
      </c>
      <c r="F686" s="255" t="s">
        <v>11734</v>
      </c>
      <c r="G686" s="253"/>
      <c r="H686" s="256">
        <v>30</v>
      </c>
      <c r="I686" s="257"/>
      <c r="J686" s="253"/>
      <c r="K686" s="253"/>
      <c r="L686" s="258"/>
      <c r="M686" s="259"/>
      <c r="N686" s="260"/>
      <c r="O686" s="260"/>
      <c r="P686" s="260"/>
      <c r="Q686" s="260"/>
      <c r="R686" s="260"/>
      <c r="S686" s="260"/>
      <c r="T686" s="261"/>
      <c r="U686" s="13"/>
      <c r="V686" s="13"/>
      <c r="W686" s="13"/>
      <c r="X686" s="13"/>
      <c r="Y686" s="13"/>
      <c r="Z686" s="13"/>
      <c r="AA686" s="13"/>
      <c r="AB686" s="13"/>
      <c r="AC686" s="13"/>
      <c r="AD686" s="13"/>
      <c r="AE686" s="13"/>
      <c r="AT686" s="262" t="s">
        <v>488</v>
      </c>
      <c r="AU686" s="262" t="s">
        <v>92</v>
      </c>
      <c r="AV686" s="13" t="s">
        <v>92</v>
      </c>
      <c r="AW686" s="13" t="s">
        <v>38</v>
      </c>
      <c r="AX686" s="13" t="s">
        <v>83</v>
      </c>
      <c r="AY686" s="262" t="s">
        <v>355</v>
      </c>
    </row>
    <row r="687" s="14" customFormat="1">
      <c r="A687" s="14"/>
      <c r="B687" s="263"/>
      <c r="C687" s="264"/>
      <c r="D687" s="242" t="s">
        <v>488</v>
      </c>
      <c r="E687" s="265" t="s">
        <v>1</v>
      </c>
      <c r="F687" s="266" t="s">
        <v>490</v>
      </c>
      <c r="G687" s="264"/>
      <c r="H687" s="267">
        <v>249</v>
      </c>
      <c r="I687" s="268"/>
      <c r="J687" s="264"/>
      <c r="K687" s="264"/>
      <c r="L687" s="269"/>
      <c r="M687" s="270"/>
      <c r="N687" s="271"/>
      <c r="O687" s="271"/>
      <c r="P687" s="271"/>
      <c r="Q687" s="271"/>
      <c r="R687" s="271"/>
      <c r="S687" s="271"/>
      <c r="T687" s="272"/>
      <c r="U687" s="14"/>
      <c r="V687" s="14"/>
      <c r="W687" s="14"/>
      <c r="X687" s="14"/>
      <c r="Y687" s="14"/>
      <c r="Z687" s="14"/>
      <c r="AA687" s="14"/>
      <c r="AB687" s="14"/>
      <c r="AC687" s="14"/>
      <c r="AD687" s="14"/>
      <c r="AE687" s="14"/>
      <c r="AT687" s="273" t="s">
        <v>488</v>
      </c>
      <c r="AU687" s="273" t="s">
        <v>92</v>
      </c>
      <c r="AV687" s="14" t="s">
        <v>144</v>
      </c>
      <c r="AW687" s="14" t="s">
        <v>38</v>
      </c>
      <c r="AX687" s="14" t="s">
        <v>90</v>
      </c>
      <c r="AY687" s="273" t="s">
        <v>355</v>
      </c>
    </row>
    <row r="688" s="2" customFormat="1" ht="16.5" customHeight="1">
      <c r="A688" s="40"/>
      <c r="B688" s="41"/>
      <c r="C688" s="229" t="s">
        <v>953</v>
      </c>
      <c r="D688" s="229" t="s">
        <v>358</v>
      </c>
      <c r="E688" s="230" t="s">
        <v>10796</v>
      </c>
      <c r="F688" s="231" t="s">
        <v>10797</v>
      </c>
      <c r="G688" s="232" t="s">
        <v>514</v>
      </c>
      <c r="H688" s="233">
        <v>22</v>
      </c>
      <c r="I688" s="234"/>
      <c r="J688" s="235">
        <f>ROUND(I688*H688,2)</f>
        <v>0</v>
      </c>
      <c r="K688" s="231" t="s">
        <v>361</v>
      </c>
      <c r="L688" s="46"/>
      <c r="M688" s="236" t="s">
        <v>1</v>
      </c>
      <c r="N688" s="237" t="s">
        <v>48</v>
      </c>
      <c r="O688" s="93"/>
      <c r="P688" s="238">
        <f>O688*H688</f>
        <v>0</v>
      </c>
      <c r="Q688" s="238">
        <v>0</v>
      </c>
      <c r="R688" s="238">
        <f>Q688*H688</f>
        <v>0</v>
      </c>
      <c r="S688" s="238">
        <v>0</v>
      </c>
      <c r="T688" s="239">
        <f>S688*H688</f>
        <v>0</v>
      </c>
      <c r="U688" s="40"/>
      <c r="V688" s="40"/>
      <c r="W688" s="40"/>
      <c r="X688" s="40"/>
      <c r="Y688" s="40"/>
      <c r="Z688" s="40"/>
      <c r="AA688" s="40"/>
      <c r="AB688" s="40"/>
      <c r="AC688" s="40"/>
      <c r="AD688" s="40"/>
      <c r="AE688" s="40"/>
      <c r="AR688" s="240" t="s">
        <v>144</v>
      </c>
      <c r="AT688" s="240" t="s">
        <v>358</v>
      </c>
      <c r="AU688" s="240" t="s">
        <v>92</v>
      </c>
      <c r="AY688" s="18" t="s">
        <v>355</v>
      </c>
      <c r="BE688" s="241">
        <f>IF(N688="základní",J688,0)</f>
        <v>0</v>
      </c>
      <c r="BF688" s="241">
        <f>IF(N688="snížená",J688,0)</f>
        <v>0</v>
      </c>
      <c r="BG688" s="241">
        <f>IF(N688="zákl. přenesená",J688,0)</f>
        <v>0</v>
      </c>
      <c r="BH688" s="241">
        <f>IF(N688="sníž. přenesená",J688,0)</f>
        <v>0</v>
      </c>
      <c r="BI688" s="241">
        <f>IF(N688="nulová",J688,0)</f>
        <v>0</v>
      </c>
      <c r="BJ688" s="18" t="s">
        <v>90</v>
      </c>
      <c r="BK688" s="241">
        <f>ROUND(I688*H688,2)</f>
        <v>0</v>
      </c>
      <c r="BL688" s="18" t="s">
        <v>144</v>
      </c>
      <c r="BM688" s="240" t="s">
        <v>1386</v>
      </c>
    </row>
    <row r="689" s="2" customFormat="1">
      <c r="A689" s="40"/>
      <c r="B689" s="41"/>
      <c r="C689" s="42"/>
      <c r="D689" s="242" t="s">
        <v>368</v>
      </c>
      <c r="E689" s="42"/>
      <c r="F689" s="243" t="s">
        <v>11416</v>
      </c>
      <c r="G689" s="42"/>
      <c r="H689" s="42"/>
      <c r="I689" s="244"/>
      <c r="J689" s="42"/>
      <c r="K689" s="42"/>
      <c r="L689" s="46"/>
      <c r="M689" s="245"/>
      <c r="N689" s="246"/>
      <c r="O689" s="93"/>
      <c r="P689" s="93"/>
      <c r="Q689" s="93"/>
      <c r="R689" s="93"/>
      <c r="S689" s="93"/>
      <c r="T689" s="94"/>
      <c r="U689" s="40"/>
      <c r="V689" s="40"/>
      <c r="W689" s="40"/>
      <c r="X689" s="40"/>
      <c r="Y689" s="40"/>
      <c r="Z689" s="40"/>
      <c r="AA689" s="40"/>
      <c r="AB689" s="40"/>
      <c r="AC689" s="40"/>
      <c r="AD689" s="40"/>
      <c r="AE689" s="40"/>
      <c r="AT689" s="18" t="s">
        <v>368</v>
      </c>
      <c r="AU689" s="18" t="s">
        <v>92</v>
      </c>
    </row>
    <row r="690" s="13" customFormat="1">
      <c r="A690" s="13"/>
      <c r="B690" s="252"/>
      <c r="C690" s="253"/>
      <c r="D690" s="242" t="s">
        <v>488</v>
      </c>
      <c r="E690" s="254" t="s">
        <v>1</v>
      </c>
      <c r="F690" s="255" t="s">
        <v>11721</v>
      </c>
      <c r="G690" s="253"/>
      <c r="H690" s="256">
        <v>22</v>
      </c>
      <c r="I690" s="257"/>
      <c r="J690" s="253"/>
      <c r="K690" s="253"/>
      <c r="L690" s="258"/>
      <c r="M690" s="259"/>
      <c r="N690" s="260"/>
      <c r="O690" s="260"/>
      <c r="P690" s="260"/>
      <c r="Q690" s="260"/>
      <c r="R690" s="260"/>
      <c r="S690" s="260"/>
      <c r="T690" s="261"/>
      <c r="U690" s="13"/>
      <c r="V690" s="13"/>
      <c r="W690" s="13"/>
      <c r="X690" s="13"/>
      <c r="Y690" s="13"/>
      <c r="Z690" s="13"/>
      <c r="AA690" s="13"/>
      <c r="AB690" s="13"/>
      <c r="AC690" s="13"/>
      <c r="AD690" s="13"/>
      <c r="AE690" s="13"/>
      <c r="AT690" s="262" t="s">
        <v>488</v>
      </c>
      <c r="AU690" s="262" t="s">
        <v>92</v>
      </c>
      <c r="AV690" s="13" t="s">
        <v>92</v>
      </c>
      <c r="AW690" s="13" t="s">
        <v>38</v>
      </c>
      <c r="AX690" s="13" t="s">
        <v>83</v>
      </c>
      <c r="AY690" s="262" t="s">
        <v>355</v>
      </c>
    </row>
    <row r="691" s="14" customFormat="1">
      <c r="A691" s="14"/>
      <c r="B691" s="263"/>
      <c r="C691" s="264"/>
      <c r="D691" s="242" t="s">
        <v>488</v>
      </c>
      <c r="E691" s="265" t="s">
        <v>1</v>
      </c>
      <c r="F691" s="266" t="s">
        <v>490</v>
      </c>
      <c r="G691" s="264"/>
      <c r="H691" s="267">
        <v>22</v>
      </c>
      <c r="I691" s="268"/>
      <c r="J691" s="264"/>
      <c r="K691" s="264"/>
      <c r="L691" s="269"/>
      <c r="M691" s="270"/>
      <c r="N691" s="271"/>
      <c r="O691" s="271"/>
      <c r="P691" s="271"/>
      <c r="Q691" s="271"/>
      <c r="R691" s="271"/>
      <c r="S691" s="271"/>
      <c r="T691" s="272"/>
      <c r="U691" s="14"/>
      <c r="V691" s="14"/>
      <c r="W691" s="14"/>
      <c r="X691" s="14"/>
      <c r="Y691" s="14"/>
      <c r="Z691" s="14"/>
      <c r="AA691" s="14"/>
      <c r="AB691" s="14"/>
      <c r="AC691" s="14"/>
      <c r="AD691" s="14"/>
      <c r="AE691" s="14"/>
      <c r="AT691" s="273" t="s">
        <v>488</v>
      </c>
      <c r="AU691" s="273" t="s">
        <v>92</v>
      </c>
      <c r="AV691" s="14" t="s">
        <v>144</v>
      </c>
      <c r="AW691" s="14" t="s">
        <v>38</v>
      </c>
      <c r="AX691" s="14" t="s">
        <v>90</v>
      </c>
      <c r="AY691" s="273" t="s">
        <v>355</v>
      </c>
    </row>
    <row r="692" s="12" customFormat="1" ht="22.8" customHeight="1">
      <c r="A692" s="12"/>
      <c r="B692" s="213"/>
      <c r="C692" s="214"/>
      <c r="D692" s="215" t="s">
        <v>82</v>
      </c>
      <c r="E692" s="227" t="s">
        <v>144</v>
      </c>
      <c r="F692" s="227" t="s">
        <v>711</v>
      </c>
      <c r="G692" s="214"/>
      <c r="H692" s="214"/>
      <c r="I692" s="217"/>
      <c r="J692" s="228">
        <f>BK692</f>
        <v>0</v>
      </c>
      <c r="K692" s="214"/>
      <c r="L692" s="219"/>
      <c r="M692" s="220"/>
      <c r="N692" s="221"/>
      <c r="O692" s="221"/>
      <c r="P692" s="222">
        <f>SUM(P693:P714)</f>
        <v>0</v>
      </c>
      <c r="Q692" s="221"/>
      <c r="R692" s="222">
        <f>SUM(R693:R714)</f>
        <v>0</v>
      </c>
      <c r="S692" s="221"/>
      <c r="T692" s="223">
        <f>SUM(T693:T714)</f>
        <v>0</v>
      </c>
      <c r="U692" s="12"/>
      <c r="V692" s="12"/>
      <c r="W692" s="12"/>
      <c r="X692" s="12"/>
      <c r="Y692" s="12"/>
      <c r="Z692" s="12"/>
      <c r="AA692" s="12"/>
      <c r="AB692" s="12"/>
      <c r="AC692" s="12"/>
      <c r="AD692" s="12"/>
      <c r="AE692" s="12"/>
      <c r="AR692" s="224" t="s">
        <v>90</v>
      </c>
      <c r="AT692" s="225" t="s">
        <v>82</v>
      </c>
      <c r="AU692" s="225" t="s">
        <v>90</v>
      </c>
      <c r="AY692" s="224" t="s">
        <v>355</v>
      </c>
      <c r="BK692" s="226">
        <f>SUM(BK693:BK714)</f>
        <v>0</v>
      </c>
    </row>
    <row r="693" s="2" customFormat="1" ht="16.5" customHeight="1">
      <c r="A693" s="40"/>
      <c r="B693" s="41"/>
      <c r="C693" s="229" t="s">
        <v>957</v>
      </c>
      <c r="D693" s="229" t="s">
        <v>358</v>
      </c>
      <c r="E693" s="230" t="s">
        <v>3047</v>
      </c>
      <c r="F693" s="231" t="s">
        <v>3048</v>
      </c>
      <c r="G693" s="232" t="s">
        <v>498</v>
      </c>
      <c r="H693" s="233">
        <v>27.765000000000001</v>
      </c>
      <c r="I693" s="234"/>
      <c r="J693" s="235">
        <f>ROUND(I693*H693,2)</f>
        <v>0</v>
      </c>
      <c r="K693" s="231" t="s">
        <v>361</v>
      </c>
      <c r="L693" s="46"/>
      <c r="M693" s="236" t="s">
        <v>1</v>
      </c>
      <c r="N693" s="237" t="s">
        <v>48</v>
      </c>
      <c r="O693" s="93"/>
      <c r="P693" s="238">
        <f>O693*H693</f>
        <v>0</v>
      </c>
      <c r="Q693" s="238">
        <v>0</v>
      </c>
      <c r="R693" s="238">
        <f>Q693*H693</f>
        <v>0</v>
      </c>
      <c r="S693" s="238">
        <v>0</v>
      </c>
      <c r="T693" s="239">
        <f>S693*H693</f>
        <v>0</v>
      </c>
      <c r="U693" s="40"/>
      <c r="V693" s="40"/>
      <c r="W693" s="40"/>
      <c r="X693" s="40"/>
      <c r="Y693" s="40"/>
      <c r="Z693" s="40"/>
      <c r="AA693" s="40"/>
      <c r="AB693" s="40"/>
      <c r="AC693" s="40"/>
      <c r="AD693" s="40"/>
      <c r="AE693" s="40"/>
      <c r="AR693" s="240" t="s">
        <v>144</v>
      </c>
      <c r="AT693" s="240" t="s">
        <v>358</v>
      </c>
      <c r="AU693" s="240" t="s">
        <v>92</v>
      </c>
      <c r="AY693" s="18" t="s">
        <v>355</v>
      </c>
      <c r="BE693" s="241">
        <f>IF(N693="základní",J693,0)</f>
        <v>0</v>
      </c>
      <c r="BF693" s="241">
        <f>IF(N693="snížená",J693,0)</f>
        <v>0</v>
      </c>
      <c r="BG693" s="241">
        <f>IF(N693="zákl. přenesená",J693,0)</f>
        <v>0</v>
      </c>
      <c r="BH693" s="241">
        <f>IF(N693="sníž. přenesená",J693,0)</f>
        <v>0</v>
      </c>
      <c r="BI693" s="241">
        <f>IF(N693="nulová",J693,0)</f>
        <v>0</v>
      </c>
      <c r="BJ693" s="18" t="s">
        <v>90</v>
      </c>
      <c r="BK693" s="241">
        <f>ROUND(I693*H693,2)</f>
        <v>0</v>
      </c>
      <c r="BL693" s="18" t="s">
        <v>144</v>
      </c>
      <c r="BM693" s="240" t="s">
        <v>1396</v>
      </c>
    </row>
    <row r="694" s="2" customFormat="1">
      <c r="A694" s="40"/>
      <c r="B694" s="41"/>
      <c r="C694" s="42"/>
      <c r="D694" s="242" t="s">
        <v>368</v>
      </c>
      <c r="E694" s="42"/>
      <c r="F694" s="243" t="s">
        <v>11735</v>
      </c>
      <c r="G694" s="42"/>
      <c r="H694" s="42"/>
      <c r="I694" s="244"/>
      <c r="J694" s="42"/>
      <c r="K694" s="42"/>
      <c r="L694" s="46"/>
      <c r="M694" s="245"/>
      <c r="N694" s="246"/>
      <c r="O694" s="93"/>
      <c r="P694" s="93"/>
      <c r="Q694" s="93"/>
      <c r="R694" s="93"/>
      <c r="S694" s="93"/>
      <c r="T694" s="94"/>
      <c r="U694" s="40"/>
      <c r="V694" s="40"/>
      <c r="W694" s="40"/>
      <c r="X694" s="40"/>
      <c r="Y694" s="40"/>
      <c r="Z694" s="40"/>
      <c r="AA694" s="40"/>
      <c r="AB694" s="40"/>
      <c r="AC694" s="40"/>
      <c r="AD694" s="40"/>
      <c r="AE694" s="40"/>
      <c r="AT694" s="18" t="s">
        <v>368</v>
      </c>
      <c r="AU694" s="18" t="s">
        <v>92</v>
      </c>
    </row>
    <row r="695" s="13" customFormat="1">
      <c r="A695" s="13"/>
      <c r="B695" s="252"/>
      <c r="C695" s="253"/>
      <c r="D695" s="242" t="s">
        <v>488</v>
      </c>
      <c r="E695" s="254" t="s">
        <v>1</v>
      </c>
      <c r="F695" s="255" t="s">
        <v>11736</v>
      </c>
      <c r="G695" s="253"/>
      <c r="H695" s="256">
        <v>0.91900000000000004</v>
      </c>
      <c r="I695" s="257"/>
      <c r="J695" s="253"/>
      <c r="K695" s="253"/>
      <c r="L695" s="258"/>
      <c r="M695" s="259"/>
      <c r="N695" s="260"/>
      <c r="O695" s="260"/>
      <c r="P695" s="260"/>
      <c r="Q695" s="260"/>
      <c r="R695" s="260"/>
      <c r="S695" s="260"/>
      <c r="T695" s="261"/>
      <c r="U695" s="13"/>
      <c r="V695" s="13"/>
      <c r="W695" s="13"/>
      <c r="X695" s="13"/>
      <c r="Y695" s="13"/>
      <c r="Z695" s="13"/>
      <c r="AA695" s="13"/>
      <c r="AB695" s="13"/>
      <c r="AC695" s="13"/>
      <c r="AD695" s="13"/>
      <c r="AE695" s="13"/>
      <c r="AT695" s="262" t="s">
        <v>488</v>
      </c>
      <c r="AU695" s="262" t="s">
        <v>92</v>
      </c>
      <c r="AV695" s="13" t="s">
        <v>92</v>
      </c>
      <c r="AW695" s="13" t="s">
        <v>38</v>
      </c>
      <c r="AX695" s="13" t="s">
        <v>83</v>
      </c>
      <c r="AY695" s="262" t="s">
        <v>355</v>
      </c>
    </row>
    <row r="696" s="13" customFormat="1">
      <c r="A696" s="13"/>
      <c r="B696" s="252"/>
      <c r="C696" s="253"/>
      <c r="D696" s="242" t="s">
        <v>488</v>
      </c>
      <c r="E696" s="254" t="s">
        <v>1</v>
      </c>
      <c r="F696" s="255" t="s">
        <v>11737</v>
      </c>
      <c r="G696" s="253"/>
      <c r="H696" s="256">
        <v>6.0860000000000003</v>
      </c>
      <c r="I696" s="257"/>
      <c r="J696" s="253"/>
      <c r="K696" s="253"/>
      <c r="L696" s="258"/>
      <c r="M696" s="259"/>
      <c r="N696" s="260"/>
      <c r="O696" s="260"/>
      <c r="P696" s="260"/>
      <c r="Q696" s="260"/>
      <c r="R696" s="260"/>
      <c r="S696" s="260"/>
      <c r="T696" s="261"/>
      <c r="U696" s="13"/>
      <c r="V696" s="13"/>
      <c r="W696" s="13"/>
      <c r="X696" s="13"/>
      <c r="Y696" s="13"/>
      <c r="Z696" s="13"/>
      <c r="AA696" s="13"/>
      <c r="AB696" s="13"/>
      <c r="AC696" s="13"/>
      <c r="AD696" s="13"/>
      <c r="AE696" s="13"/>
      <c r="AT696" s="262" t="s">
        <v>488</v>
      </c>
      <c r="AU696" s="262" t="s">
        <v>92</v>
      </c>
      <c r="AV696" s="13" t="s">
        <v>92</v>
      </c>
      <c r="AW696" s="13" t="s">
        <v>38</v>
      </c>
      <c r="AX696" s="13" t="s">
        <v>83</v>
      </c>
      <c r="AY696" s="262" t="s">
        <v>355</v>
      </c>
    </row>
    <row r="697" s="13" customFormat="1">
      <c r="A697" s="13"/>
      <c r="B697" s="252"/>
      <c r="C697" s="253"/>
      <c r="D697" s="242" t="s">
        <v>488</v>
      </c>
      <c r="E697" s="254" t="s">
        <v>1</v>
      </c>
      <c r="F697" s="255" t="s">
        <v>11738</v>
      </c>
      <c r="G697" s="253"/>
      <c r="H697" s="256">
        <v>1.0509999999999999</v>
      </c>
      <c r="I697" s="257"/>
      <c r="J697" s="253"/>
      <c r="K697" s="253"/>
      <c r="L697" s="258"/>
      <c r="M697" s="259"/>
      <c r="N697" s="260"/>
      <c r="O697" s="260"/>
      <c r="P697" s="260"/>
      <c r="Q697" s="260"/>
      <c r="R697" s="260"/>
      <c r="S697" s="260"/>
      <c r="T697" s="261"/>
      <c r="U697" s="13"/>
      <c r="V697" s="13"/>
      <c r="W697" s="13"/>
      <c r="X697" s="13"/>
      <c r="Y697" s="13"/>
      <c r="Z697" s="13"/>
      <c r="AA697" s="13"/>
      <c r="AB697" s="13"/>
      <c r="AC697" s="13"/>
      <c r="AD697" s="13"/>
      <c r="AE697" s="13"/>
      <c r="AT697" s="262" t="s">
        <v>488</v>
      </c>
      <c r="AU697" s="262" t="s">
        <v>92</v>
      </c>
      <c r="AV697" s="13" t="s">
        <v>92</v>
      </c>
      <c r="AW697" s="13" t="s">
        <v>38</v>
      </c>
      <c r="AX697" s="13" t="s">
        <v>83</v>
      </c>
      <c r="AY697" s="262" t="s">
        <v>355</v>
      </c>
    </row>
    <row r="698" s="13" customFormat="1">
      <c r="A698" s="13"/>
      <c r="B698" s="252"/>
      <c r="C698" s="253"/>
      <c r="D698" s="242" t="s">
        <v>488</v>
      </c>
      <c r="E698" s="254" t="s">
        <v>1</v>
      </c>
      <c r="F698" s="255" t="s">
        <v>11739</v>
      </c>
      <c r="G698" s="253"/>
      <c r="H698" s="256">
        <v>3.2469999999999999</v>
      </c>
      <c r="I698" s="257"/>
      <c r="J698" s="253"/>
      <c r="K698" s="253"/>
      <c r="L698" s="258"/>
      <c r="M698" s="259"/>
      <c r="N698" s="260"/>
      <c r="O698" s="260"/>
      <c r="P698" s="260"/>
      <c r="Q698" s="260"/>
      <c r="R698" s="260"/>
      <c r="S698" s="260"/>
      <c r="T698" s="261"/>
      <c r="U698" s="13"/>
      <c r="V698" s="13"/>
      <c r="W698" s="13"/>
      <c r="X698" s="13"/>
      <c r="Y698" s="13"/>
      <c r="Z698" s="13"/>
      <c r="AA698" s="13"/>
      <c r="AB698" s="13"/>
      <c r="AC698" s="13"/>
      <c r="AD698" s="13"/>
      <c r="AE698" s="13"/>
      <c r="AT698" s="262" t="s">
        <v>488</v>
      </c>
      <c r="AU698" s="262" t="s">
        <v>92</v>
      </c>
      <c r="AV698" s="13" t="s">
        <v>92</v>
      </c>
      <c r="AW698" s="13" t="s">
        <v>38</v>
      </c>
      <c r="AX698" s="13" t="s">
        <v>83</v>
      </c>
      <c r="AY698" s="262" t="s">
        <v>355</v>
      </c>
    </row>
    <row r="699" s="13" customFormat="1">
      <c r="A699" s="13"/>
      <c r="B699" s="252"/>
      <c r="C699" s="253"/>
      <c r="D699" s="242" t="s">
        <v>488</v>
      </c>
      <c r="E699" s="254" t="s">
        <v>1</v>
      </c>
      <c r="F699" s="255" t="s">
        <v>11740</v>
      </c>
      <c r="G699" s="253"/>
      <c r="H699" s="256">
        <v>3.5920000000000001</v>
      </c>
      <c r="I699" s="257"/>
      <c r="J699" s="253"/>
      <c r="K699" s="253"/>
      <c r="L699" s="258"/>
      <c r="M699" s="259"/>
      <c r="N699" s="260"/>
      <c r="O699" s="260"/>
      <c r="P699" s="260"/>
      <c r="Q699" s="260"/>
      <c r="R699" s="260"/>
      <c r="S699" s="260"/>
      <c r="T699" s="261"/>
      <c r="U699" s="13"/>
      <c r="V699" s="13"/>
      <c r="W699" s="13"/>
      <c r="X699" s="13"/>
      <c r="Y699" s="13"/>
      <c r="Z699" s="13"/>
      <c r="AA699" s="13"/>
      <c r="AB699" s="13"/>
      <c r="AC699" s="13"/>
      <c r="AD699" s="13"/>
      <c r="AE699" s="13"/>
      <c r="AT699" s="262" t="s">
        <v>488</v>
      </c>
      <c r="AU699" s="262" t="s">
        <v>92</v>
      </c>
      <c r="AV699" s="13" t="s">
        <v>92</v>
      </c>
      <c r="AW699" s="13" t="s">
        <v>38</v>
      </c>
      <c r="AX699" s="13" t="s">
        <v>83</v>
      </c>
      <c r="AY699" s="262" t="s">
        <v>355</v>
      </c>
    </row>
    <row r="700" s="13" customFormat="1">
      <c r="A700" s="13"/>
      <c r="B700" s="252"/>
      <c r="C700" s="253"/>
      <c r="D700" s="242" t="s">
        <v>488</v>
      </c>
      <c r="E700" s="254" t="s">
        <v>1</v>
      </c>
      <c r="F700" s="255" t="s">
        <v>11741</v>
      </c>
      <c r="G700" s="253"/>
      <c r="H700" s="256">
        <v>0.88</v>
      </c>
      <c r="I700" s="257"/>
      <c r="J700" s="253"/>
      <c r="K700" s="253"/>
      <c r="L700" s="258"/>
      <c r="M700" s="259"/>
      <c r="N700" s="260"/>
      <c r="O700" s="260"/>
      <c r="P700" s="260"/>
      <c r="Q700" s="260"/>
      <c r="R700" s="260"/>
      <c r="S700" s="260"/>
      <c r="T700" s="261"/>
      <c r="U700" s="13"/>
      <c r="V700" s="13"/>
      <c r="W700" s="13"/>
      <c r="X700" s="13"/>
      <c r="Y700" s="13"/>
      <c r="Z700" s="13"/>
      <c r="AA700" s="13"/>
      <c r="AB700" s="13"/>
      <c r="AC700" s="13"/>
      <c r="AD700" s="13"/>
      <c r="AE700" s="13"/>
      <c r="AT700" s="262" t="s">
        <v>488</v>
      </c>
      <c r="AU700" s="262" t="s">
        <v>92</v>
      </c>
      <c r="AV700" s="13" t="s">
        <v>92</v>
      </c>
      <c r="AW700" s="13" t="s">
        <v>38</v>
      </c>
      <c r="AX700" s="13" t="s">
        <v>83</v>
      </c>
      <c r="AY700" s="262" t="s">
        <v>355</v>
      </c>
    </row>
    <row r="701" s="13" customFormat="1">
      <c r="A701" s="13"/>
      <c r="B701" s="252"/>
      <c r="C701" s="253"/>
      <c r="D701" s="242" t="s">
        <v>488</v>
      </c>
      <c r="E701" s="254" t="s">
        <v>1</v>
      </c>
      <c r="F701" s="255" t="s">
        <v>11742</v>
      </c>
      <c r="G701" s="253"/>
      <c r="H701" s="256">
        <v>0.66000000000000003</v>
      </c>
      <c r="I701" s="257"/>
      <c r="J701" s="253"/>
      <c r="K701" s="253"/>
      <c r="L701" s="258"/>
      <c r="M701" s="259"/>
      <c r="N701" s="260"/>
      <c r="O701" s="260"/>
      <c r="P701" s="260"/>
      <c r="Q701" s="260"/>
      <c r="R701" s="260"/>
      <c r="S701" s="260"/>
      <c r="T701" s="261"/>
      <c r="U701" s="13"/>
      <c r="V701" s="13"/>
      <c r="W701" s="13"/>
      <c r="X701" s="13"/>
      <c r="Y701" s="13"/>
      <c r="Z701" s="13"/>
      <c r="AA701" s="13"/>
      <c r="AB701" s="13"/>
      <c r="AC701" s="13"/>
      <c r="AD701" s="13"/>
      <c r="AE701" s="13"/>
      <c r="AT701" s="262" t="s">
        <v>488</v>
      </c>
      <c r="AU701" s="262" t="s">
        <v>92</v>
      </c>
      <c r="AV701" s="13" t="s">
        <v>92</v>
      </c>
      <c r="AW701" s="13" t="s">
        <v>38</v>
      </c>
      <c r="AX701" s="13" t="s">
        <v>83</v>
      </c>
      <c r="AY701" s="262" t="s">
        <v>355</v>
      </c>
    </row>
    <row r="702" s="13" customFormat="1">
      <c r="A702" s="13"/>
      <c r="B702" s="252"/>
      <c r="C702" s="253"/>
      <c r="D702" s="242" t="s">
        <v>488</v>
      </c>
      <c r="E702" s="254" t="s">
        <v>1</v>
      </c>
      <c r="F702" s="255" t="s">
        <v>11743</v>
      </c>
      <c r="G702" s="253"/>
      <c r="H702" s="256">
        <v>0.33000000000000002</v>
      </c>
      <c r="I702" s="257"/>
      <c r="J702" s="253"/>
      <c r="K702" s="253"/>
      <c r="L702" s="258"/>
      <c r="M702" s="259"/>
      <c r="N702" s="260"/>
      <c r="O702" s="260"/>
      <c r="P702" s="260"/>
      <c r="Q702" s="260"/>
      <c r="R702" s="260"/>
      <c r="S702" s="260"/>
      <c r="T702" s="261"/>
      <c r="U702" s="13"/>
      <c r="V702" s="13"/>
      <c r="W702" s="13"/>
      <c r="X702" s="13"/>
      <c r="Y702" s="13"/>
      <c r="Z702" s="13"/>
      <c r="AA702" s="13"/>
      <c r="AB702" s="13"/>
      <c r="AC702" s="13"/>
      <c r="AD702" s="13"/>
      <c r="AE702" s="13"/>
      <c r="AT702" s="262" t="s">
        <v>488</v>
      </c>
      <c r="AU702" s="262" t="s">
        <v>92</v>
      </c>
      <c r="AV702" s="13" t="s">
        <v>92</v>
      </c>
      <c r="AW702" s="13" t="s">
        <v>38</v>
      </c>
      <c r="AX702" s="13" t="s">
        <v>83</v>
      </c>
      <c r="AY702" s="262" t="s">
        <v>355</v>
      </c>
    </row>
    <row r="703" s="13" customFormat="1">
      <c r="A703" s="13"/>
      <c r="B703" s="252"/>
      <c r="C703" s="253"/>
      <c r="D703" s="242" t="s">
        <v>488</v>
      </c>
      <c r="E703" s="254" t="s">
        <v>1</v>
      </c>
      <c r="F703" s="255" t="s">
        <v>11744</v>
      </c>
      <c r="G703" s="253"/>
      <c r="H703" s="256">
        <v>0.22</v>
      </c>
      <c r="I703" s="257"/>
      <c r="J703" s="253"/>
      <c r="K703" s="253"/>
      <c r="L703" s="258"/>
      <c r="M703" s="259"/>
      <c r="N703" s="260"/>
      <c r="O703" s="260"/>
      <c r="P703" s="260"/>
      <c r="Q703" s="260"/>
      <c r="R703" s="260"/>
      <c r="S703" s="260"/>
      <c r="T703" s="261"/>
      <c r="U703" s="13"/>
      <c r="V703" s="13"/>
      <c r="W703" s="13"/>
      <c r="X703" s="13"/>
      <c r="Y703" s="13"/>
      <c r="Z703" s="13"/>
      <c r="AA703" s="13"/>
      <c r="AB703" s="13"/>
      <c r="AC703" s="13"/>
      <c r="AD703" s="13"/>
      <c r="AE703" s="13"/>
      <c r="AT703" s="262" t="s">
        <v>488</v>
      </c>
      <c r="AU703" s="262" t="s">
        <v>92</v>
      </c>
      <c r="AV703" s="13" t="s">
        <v>92</v>
      </c>
      <c r="AW703" s="13" t="s">
        <v>38</v>
      </c>
      <c r="AX703" s="13" t="s">
        <v>83</v>
      </c>
      <c r="AY703" s="262" t="s">
        <v>355</v>
      </c>
    </row>
    <row r="704" s="13" customFormat="1">
      <c r="A704" s="13"/>
      <c r="B704" s="252"/>
      <c r="C704" s="253"/>
      <c r="D704" s="242" t="s">
        <v>488</v>
      </c>
      <c r="E704" s="254" t="s">
        <v>1</v>
      </c>
      <c r="F704" s="255" t="s">
        <v>11745</v>
      </c>
      <c r="G704" s="253"/>
      <c r="H704" s="256">
        <v>2.5190000000000001</v>
      </c>
      <c r="I704" s="257"/>
      <c r="J704" s="253"/>
      <c r="K704" s="253"/>
      <c r="L704" s="258"/>
      <c r="M704" s="259"/>
      <c r="N704" s="260"/>
      <c r="O704" s="260"/>
      <c r="P704" s="260"/>
      <c r="Q704" s="260"/>
      <c r="R704" s="260"/>
      <c r="S704" s="260"/>
      <c r="T704" s="261"/>
      <c r="U704" s="13"/>
      <c r="V704" s="13"/>
      <c r="W704" s="13"/>
      <c r="X704" s="13"/>
      <c r="Y704" s="13"/>
      <c r="Z704" s="13"/>
      <c r="AA704" s="13"/>
      <c r="AB704" s="13"/>
      <c r="AC704" s="13"/>
      <c r="AD704" s="13"/>
      <c r="AE704" s="13"/>
      <c r="AT704" s="262" t="s">
        <v>488</v>
      </c>
      <c r="AU704" s="262" t="s">
        <v>92</v>
      </c>
      <c r="AV704" s="13" t="s">
        <v>92</v>
      </c>
      <c r="AW704" s="13" t="s">
        <v>38</v>
      </c>
      <c r="AX704" s="13" t="s">
        <v>83</v>
      </c>
      <c r="AY704" s="262" t="s">
        <v>355</v>
      </c>
    </row>
    <row r="705" s="13" customFormat="1">
      <c r="A705" s="13"/>
      <c r="B705" s="252"/>
      <c r="C705" s="253"/>
      <c r="D705" s="242" t="s">
        <v>488</v>
      </c>
      <c r="E705" s="254" t="s">
        <v>1</v>
      </c>
      <c r="F705" s="255" t="s">
        <v>11746</v>
      </c>
      <c r="G705" s="253"/>
      <c r="H705" s="256">
        <v>3.5310000000000001</v>
      </c>
      <c r="I705" s="257"/>
      <c r="J705" s="253"/>
      <c r="K705" s="253"/>
      <c r="L705" s="258"/>
      <c r="M705" s="259"/>
      <c r="N705" s="260"/>
      <c r="O705" s="260"/>
      <c r="P705" s="260"/>
      <c r="Q705" s="260"/>
      <c r="R705" s="260"/>
      <c r="S705" s="260"/>
      <c r="T705" s="261"/>
      <c r="U705" s="13"/>
      <c r="V705" s="13"/>
      <c r="W705" s="13"/>
      <c r="X705" s="13"/>
      <c r="Y705" s="13"/>
      <c r="Z705" s="13"/>
      <c r="AA705" s="13"/>
      <c r="AB705" s="13"/>
      <c r="AC705" s="13"/>
      <c r="AD705" s="13"/>
      <c r="AE705" s="13"/>
      <c r="AT705" s="262" t="s">
        <v>488</v>
      </c>
      <c r="AU705" s="262" t="s">
        <v>92</v>
      </c>
      <c r="AV705" s="13" t="s">
        <v>92</v>
      </c>
      <c r="AW705" s="13" t="s">
        <v>38</v>
      </c>
      <c r="AX705" s="13" t="s">
        <v>83</v>
      </c>
      <c r="AY705" s="262" t="s">
        <v>355</v>
      </c>
    </row>
    <row r="706" s="13" customFormat="1">
      <c r="A706" s="13"/>
      <c r="B706" s="252"/>
      <c r="C706" s="253"/>
      <c r="D706" s="242" t="s">
        <v>488</v>
      </c>
      <c r="E706" s="254" t="s">
        <v>1</v>
      </c>
      <c r="F706" s="255" t="s">
        <v>11747</v>
      </c>
      <c r="G706" s="253"/>
      <c r="H706" s="256">
        <v>2.145</v>
      </c>
      <c r="I706" s="257"/>
      <c r="J706" s="253"/>
      <c r="K706" s="253"/>
      <c r="L706" s="258"/>
      <c r="M706" s="259"/>
      <c r="N706" s="260"/>
      <c r="O706" s="260"/>
      <c r="P706" s="260"/>
      <c r="Q706" s="260"/>
      <c r="R706" s="260"/>
      <c r="S706" s="260"/>
      <c r="T706" s="261"/>
      <c r="U706" s="13"/>
      <c r="V706" s="13"/>
      <c r="W706" s="13"/>
      <c r="X706" s="13"/>
      <c r="Y706" s="13"/>
      <c r="Z706" s="13"/>
      <c r="AA706" s="13"/>
      <c r="AB706" s="13"/>
      <c r="AC706" s="13"/>
      <c r="AD706" s="13"/>
      <c r="AE706" s="13"/>
      <c r="AT706" s="262" t="s">
        <v>488</v>
      </c>
      <c r="AU706" s="262" t="s">
        <v>92</v>
      </c>
      <c r="AV706" s="13" t="s">
        <v>92</v>
      </c>
      <c r="AW706" s="13" t="s">
        <v>38</v>
      </c>
      <c r="AX706" s="13" t="s">
        <v>83</v>
      </c>
      <c r="AY706" s="262" t="s">
        <v>355</v>
      </c>
    </row>
    <row r="707" s="13" customFormat="1">
      <c r="A707" s="13"/>
      <c r="B707" s="252"/>
      <c r="C707" s="253"/>
      <c r="D707" s="242" t="s">
        <v>488</v>
      </c>
      <c r="E707" s="254" t="s">
        <v>1</v>
      </c>
      <c r="F707" s="255" t="s">
        <v>11748</v>
      </c>
      <c r="G707" s="253"/>
      <c r="H707" s="256">
        <v>0.495</v>
      </c>
      <c r="I707" s="257"/>
      <c r="J707" s="253"/>
      <c r="K707" s="253"/>
      <c r="L707" s="258"/>
      <c r="M707" s="259"/>
      <c r="N707" s="260"/>
      <c r="O707" s="260"/>
      <c r="P707" s="260"/>
      <c r="Q707" s="260"/>
      <c r="R707" s="260"/>
      <c r="S707" s="260"/>
      <c r="T707" s="261"/>
      <c r="U707" s="13"/>
      <c r="V707" s="13"/>
      <c r="W707" s="13"/>
      <c r="X707" s="13"/>
      <c r="Y707" s="13"/>
      <c r="Z707" s="13"/>
      <c r="AA707" s="13"/>
      <c r="AB707" s="13"/>
      <c r="AC707" s="13"/>
      <c r="AD707" s="13"/>
      <c r="AE707" s="13"/>
      <c r="AT707" s="262" t="s">
        <v>488</v>
      </c>
      <c r="AU707" s="262" t="s">
        <v>92</v>
      </c>
      <c r="AV707" s="13" t="s">
        <v>92</v>
      </c>
      <c r="AW707" s="13" t="s">
        <v>38</v>
      </c>
      <c r="AX707" s="13" t="s">
        <v>83</v>
      </c>
      <c r="AY707" s="262" t="s">
        <v>355</v>
      </c>
    </row>
    <row r="708" s="13" customFormat="1">
      <c r="A708" s="13"/>
      <c r="B708" s="252"/>
      <c r="C708" s="253"/>
      <c r="D708" s="242" t="s">
        <v>488</v>
      </c>
      <c r="E708" s="254" t="s">
        <v>1</v>
      </c>
      <c r="F708" s="255" t="s">
        <v>11749</v>
      </c>
      <c r="G708" s="253"/>
      <c r="H708" s="256">
        <v>2.0899999999999999</v>
      </c>
      <c r="I708" s="257"/>
      <c r="J708" s="253"/>
      <c r="K708" s="253"/>
      <c r="L708" s="258"/>
      <c r="M708" s="259"/>
      <c r="N708" s="260"/>
      <c r="O708" s="260"/>
      <c r="P708" s="260"/>
      <c r="Q708" s="260"/>
      <c r="R708" s="260"/>
      <c r="S708" s="260"/>
      <c r="T708" s="261"/>
      <c r="U708" s="13"/>
      <c r="V708" s="13"/>
      <c r="W708" s="13"/>
      <c r="X708" s="13"/>
      <c r="Y708" s="13"/>
      <c r="Z708" s="13"/>
      <c r="AA708" s="13"/>
      <c r="AB708" s="13"/>
      <c r="AC708" s="13"/>
      <c r="AD708" s="13"/>
      <c r="AE708" s="13"/>
      <c r="AT708" s="262" t="s">
        <v>488</v>
      </c>
      <c r="AU708" s="262" t="s">
        <v>92</v>
      </c>
      <c r="AV708" s="13" t="s">
        <v>92</v>
      </c>
      <c r="AW708" s="13" t="s">
        <v>38</v>
      </c>
      <c r="AX708" s="13" t="s">
        <v>83</v>
      </c>
      <c r="AY708" s="262" t="s">
        <v>355</v>
      </c>
    </row>
    <row r="709" s="14" customFormat="1">
      <c r="A709" s="14"/>
      <c r="B709" s="263"/>
      <c r="C709" s="264"/>
      <c r="D709" s="242" t="s">
        <v>488</v>
      </c>
      <c r="E709" s="265" t="s">
        <v>1</v>
      </c>
      <c r="F709" s="266" t="s">
        <v>490</v>
      </c>
      <c r="G709" s="264"/>
      <c r="H709" s="267">
        <v>27.764999999999997</v>
      </c>
      <c r="I709" s="268"/>
      <c r="J709" s="264"/>
      <c r="K709" s="264"/>
      <c r="L709" s="269"/>
      <c r="M709" s="270"/>
      <c r="N709" s="271"/>
      <c r="O709" s="271"/>
      <c r="P709" s="271"/>
      <c r="Q709" s="271"/>
      <c r="R709" s="271"/>
      <c r="S709" s="271"/>
      <c r="T709" s="272"/>
      <c r="U709" s="14"/>
      <c r="V709" s="14"/>
      <c r="W709" s="14"/>
      <c r="X709" s="14"/>
      <c r="Y709" s="14"/>
      <c r="Z709" s="14"/>
      <c r="AA709" s="14"/>
      <c r="AB709" s="14"/>
      <c r="AC709" s="14"/>
      <c r="AD709" s="14"/>
      <c r="AE709" s="14"/>
      <c r="AT709" s="273" t="s">
        <v>488</v>
      </c>
      <c r="AU709" s="273" t="s">
        <v>92</v>
      </c>
      <c r="AV709" s="14" t="s">
        <v>144</v>
      </c>
      <c r="AW709" s="14" t="s">
        <v>38</v>
      </c>
      <c r="AX709" s="14" t="s">
        <v>90</v>
      </c>
      <c r="AY709" s="273" t="s">
        <v>355</v>
      </c>
    </row>
    <row r="710" s="2" customFormat="1" ht="16.5" customHeight="1">
      <c r="A710" s="40"/>
      <c r="B710" s="41"/>
      <c r="C710" s="229" t="s">
        <v>960</v>
      </c>
      <c r="D710" s="229" t="s">
        <v>358</v>
      </c>
      <c r="E710" s="230" t="s">
        <v>11750</v>
      </c>
      <c r="F710" s="231" t="s">
        <v>11751</v>
      </c>
      <c r="G710" s="232" t="s">
        <v>498</v>
      </c>
      <c r="H710" s="233">
        <v>3.8159999999999998</v>
      </c>
      <c r="I710" s="234"/>
      <c r="J710" s="235">
        <f>ROUND(I710*H710,2)</f>
        <v>0</v>
      </c>
      <c r="K710" s="231" t="s">
        <v>361</v>
      </c>
      <c r="L710" s="46"/>
      <c r="M710" s="236" t="s">
        <v>1</v>
      </c>
      <c r="N710" s="237" t="s">
        <v>48</v>
      </c>
      <c r="O710" s="93"/>
      <c r="P710" s="238">
        <f>O710*H710</f>
        <v>0</v>
      </c>
      <c r="Q710" s="238">
        <v>0</v>
      </c>
      <c r="R710" s="238">
        <f>Q710*H710</f>
        <v>0</v>
      </c>
      <c r="S710" s="238">
        <v>0</v>
      </c>
      <c r="T710" s="239">
        <f>S710*H710</f>
        <v>0</v>
      </c>
      <c r="U710" s="40"/>
      <c r="V710" s="40"/>
      <c r="W710" s="40"/>
      <c r="X710" s="40"/>
      <c r="Y710" s="40"/>
      <c r="Z710" s="40"/>
      <c r="AA710" s="40"/>
      <c r="AB710" s="40"/>
      <c r="AC710" s="40"/>
      <c r="AD710" s="40"/>
      <c r="AE710" s="40"/>
      <c r="AR710" s="240" t="s">
        <v>144</v>
      </c>
      <c r="AT710" s="240" t="s">
        <v>358</v>
      </c>
      <c r="AU710" s="240" t="s">
        <v>92</v>
      </c>
      <c r="AY710" s="18" t="s">
        <v>355</v>
      </c>
      <c r="BE710" s="241">
        <f>IF(N710="základní",J710,0)</f>
        <v>0</v>
      </c>
      <c r="BF710" s="241">
        <f>IF(N710="snížená",J710,0)</f>
        <v>0</v>
      </c>
      <c r="BG710" s="241">
        <f>IF(N710="zákl. přenesená",J710,0)</f>
        <v>0</v>
      </c>
      <c r="BH710" s="241">
        <f>IF(N710="sníž. přenesená",J710,0)</f>
        <v>0</v>
      </c>
      <c r="BI710" s="241">
        <f>IF(N710="nulová",J710,0)</f>
        <v>0</v>
      </c>
      <c r="BJ710" s="18" t="s">
        <v>90</v>
      </c>
      <c r="BK710" s="241">
        <f>ROUND(I710*H710,2)</f>
        <v>0</v>
      </c>
      <c r="BL710" s="18" t="s">
        <v>144</v>
      </c>
      <c r="BM710" s="240" t="s">
        <v>1404</v>
      </c>
    </row>
    <row r="711" s="2" customFormat="1">
      <c r="A711" s="40"/>
      <c r="B711" s="41"/>
      <c r="C711" s="42"/>
      <c r="D711" s="242" t="s">
        <v>368</v>
      </c>
      <c r="E711" s="42"/>
      <c r="F711" s="243" t="s">
        <v>11416</v>
      </c>
      <c r="G711" s="42"/>
      <c r="H711" s="42"/>
      <c r="I711" s="244"/>
      <c r="J711" s="42"/>
      <c r="K711" s="42"/>
      <c r="L711" s="46"/>
      <c r="M711" s="245"/>
      <c r="N711" s="246"/>
      <c r="O711" s="93"/>
      <c r="P711" s="93"/>
      <c r="Q711" s="93"/>
      <c r="R711" s="93"/>
      <c r="S711" s="93"/>
      <c r="T711" s="94"/>
      <c r="U711" s="40"/>
      <c r="V711" s="40"/>
      <c r="W711" s="40"/>
      <c r="X711" s="40"/>
      <c r="Y711" s="40"/>
      <c r="Z711" s="40"/>
      <c r="AA711" s="40"/>
      <c r="AB711" s="40"/>
      <c r="AC711" s="40"/>
      <c r="AD711" s="40"/>
      <c r="AE711" s="40"/>
      <c r="AT711" s="18" t="s">
        <v>368</v>
      </c>
      <c r="AU711" s="18" t="s">
        <v>92</v>
      </c>
    </row>
    <row r="712" s="13" customFormat="1">
      <c r="A712" s="13"/>
      <c r="B712" s="252"/>
      <c r="C712" s="253"/>
      <c r="D712" s="242" t="s">
        <v>488</v>
      </c>
      <c r="E712" s="254" t="s">
        <v>1</v>
      </c>
      <c r="F712" s="255" t="s">
        <v>11752</v>
      </c>
      <c r="G712" s="253"/>
      <c r="H712" s="256">
        <v>0.216</v>
      </c>
      <c r="I712" s="257"/>
      <c r="J712" s="253"/>
      <c r="K712" s="253"/>
      <c r="L712" s="258"/>
      <c r="M712" s="259"/>
      <c r="N712" s="260"/>
      <c r="O712" s="260"/>
      <c r="P712" s="260"/>
      <c r="Q712" s="260"/>
      <c r="R712" s="260"/>
      <c r="S712" s="260"/>
      <c r="T712" s="261"/>
      <c r="U712" s="13"/>
      <c r="V712" s="13"/>
      <c r="W712" s="13"/>
      <c r="X712" s="13"/>
      <c r="Y712" s="13"/>
      <c r="Z712" s="13"/>
      <c r="AA712" s="13"/>
      <c r="AB712" s="13"/>
      <c r="AC712" s="13"/>
      <c r="AD712" s="13"/>
      <c r="AE712" s="13"/>
      <c r="AT712" s="262" t="s">
        <v>488</v>
      </c>
      <c r="AU712" s="262" t="s">
        <v>92</v>
      </c>
      <c r="AV712" s="13" t="s">
        <v>92</v>
      </c>
      <c r="AW712" s="13" t="s">
        <v>38</v>
      </c>
      <c r="AX712" s="13" t="s">
        <v>83</v>
      </c>
      <c r="AY712" s="262" t="s">
        <v>355</v>
      </c>
    </row>
    <row r="713" s="13" customFormat="1">
      <c r="A713" s="13"/>
      <c r="B713" s="252"/>
      <c r="C713" s="253"/>
      <c r="D713" s="242" t="s">
        <v>488</v>
      </c>
      <c r="E713" s="254" t="s">
        <v>1</v>
      </c>
      <c r="F713" s="255" t="s">
        <v>11753</v>
      </c>
      <c r="G713" s="253"/>
      <c r="H713" s="256">
        <v>3.6000000000000001</v>
      </c>
      <c r="I713" s="257"/>
      <c r="J713" s="253"/>
      <c r="K713" s="253"/>
      <c r="L713" s="258"/>
      <c r="M713" s="259"/>
      <c r="N713" s="260"/>
      <c r="O713" s="260"/>
      <c r="P713" s="260"/>
      <c r="Q713" s="260"/>
      <c r="R713" s="260"/>
      <c r="S713" s="260"/>
      <c r="T713" s="261"/>
      <c r="U713" s="13"/>
      <c r="V713" s="13"/>
      <c r="W713" s="13"/>
      <c r="X713" s="13"/>
      <c r="Y713" s="13"/>
      <c r="Z713" s="13"/>
      <c r="AA713" s="13"/>
      <c r="AB713" s="13"/>
      <c r="AC713" s="13"/>
      <c r="AD713" s="13"/>
      <c r="AE713" s="13"/>
      <c r="AT713" s="262" t="s">
        <v>488</v>
      </c>
      <c r="AU713" s="262" t="s">
        <v>92</v>
      </c>
      <c r="AV713" s="13" t="s">
        <v>92</v>
      </c>
      <c r="AW713" s="13" t="s">
        <v>38</v>
      </c>
      <c r="AX713" s="13" t="s">
        <v>83</v>
      </c>
      <c r="AY713" s="262" t="s">
        <v>355</v>
      </c>
    </row>
    <row r="714" s="14" customFormat="1">
      <c r="A714" s="14"/>
      <c r="B714" s="263"/>
      <c r="C714" s="264"/>
      <c r="D714" s="242" t="s">
        <v>488</v>
      </c>
      <c r="E714" s="265" t="s">
        <v>1</v>
      </c>
      <c r="F714" s="266" t="s">
        <v>490</v>
      </c>
      <c r="G714" s="264"/>
      <c r="H714" s="267">
        <v>3.8160000000000003</v>
      </c>
      <c r="I714" s="268"/>
      <c r="J714" s="264"/>
      <c r="K714" s="264"/>
      <c r="L714" s="269"/>
      <c r="M714" s="270"/>
      <c r="N714" s="271"/>
      <c r="O714" s="271"/>
      <c r="P714" s="271"/>
      <c r="Q714" s="271"/>
      <c r="R714" s="271"/>
      <c r="S714" s="271"/>
      <c r="T714" s="272"/>
      <c r="U714" s="14"/>
      <c r="V714" s="14"/>
      <c r="W714" s="14"/>
      <c r="X714" s="14"/>
      <c r="Y714" s="14"/>
      <c r="Z714" s="14"/>
      <c r="AA714" s="14"/>
      <c r="AB714" s="14"/>
      <c r="AC714" s="14"/>
      <c r="AD714" s="14"/>
      <c r="AE714" s="14"/>
      <c r="AT714" s="273" t="s">
        <v>488</v>
      </c>
      <c r="AU714" s="273" t="s">
        <v>92</v>
      </c>
      <c r="AV714" s="14" t="s">
        <v>144</v>
      </c>
      <c r="AW714" s="14" t="s">
        <v>38</v>
      </c>
      <c r="AX714" s="14" t="s">
        <v>90</v>
      </c>
      <c r="AY714" s="273" t="s">
        <v>355</v>
      </c>
    </row>
    <row r="715" s="12" customFormat="1" ht="22.8" customHeight="1">
      <c r="A715" s="12"/>
      <c r="B715" s="213"/>
      <c r="C715" s="214"/>
      <c r="D715" s="215" t="s">
        <v>82</v>
      </c>
      <c r="E715" s="227" t="s">
        <v>161</v>
      </c>
      <c r="F715" s="227" t="s">
        <v>3309</v>
      </c>
      <c r="G715" s="214"/>
      <c r="H715" s="214"/>
      <c r="I715" s="217"/>
      <c r="J715" s="228">
        <f>BK715</f>
        <v>0</v>
      </c>
      <c r="K715" s="214"/>
      <c r="L715" s="219"/>
      <c r="M715" s="220"/>
      <c r="N715" s="221"/>
      <c r="O715" s="221"/>
      <c r="P715" s="222">
        <f>SUM(P716:P856)</f>
        <v>0</v>
      </c>
      <c r="Q715" s="221"/>
      <c r="R715" s="222">
        <f>SUM(R716:R856)</f>
        <v>0</v>
      </c>
      <c r="S715" s="221"/>
      <c r="T715" s="223">
        <f>SUM(T716:T856)</f>
        <v>0</v>
      </c>
      <c r="U715" s="12"/>
      <c r="V715" s="12"/>
      <c r="W715" s="12"/>
      <c r="X715" s="12"/>
      <c r="Y715" s="12"/>
      <c r="Z715" s="12"/>
      <c r="AA715" s="12"/>
      <c r="AB715" s="12"/>
      <c r="AC715" s="12"/>
      <c r="AD715" s="12"/>
      <c r="AE715" s="12"/>
      <c r="AR715" s="224" t="s">
        <v>90</v>
      </c>
      <c r="AT715" s="225" t="s">
        <v>82</v>
      </c>
      <c r="AU715" s="225" t="s">
        <v>90</v>
      </c>
      <c r="AY715" s="224" t="s">
        <v>355</v>
      </c>
      <c r="BK715" s="226">
        <f>SUM(BK716:BK856)</f>
        <v>0</v>
      </c>
    </row>
    <row r="716" s="2" customFormat="1" ht="21.75" customHeight="1">
      <c r="A716" s="40"/>
      <c r="B716" s="41"/>
      <c r="C716" s="229" t="s">
        <v>962</v>
      </c>
      <c r="D716" s="229" t="s">
        <v>358</v>
      </c>
      <c r="E716" s="230" t="s">
        <v>11754</v>
      </c>
      <c r="F716" s="231" t="s">
        <v>11755</v>
      </c>
      <c r="G716" s="232" t="s">
        <v>514</v>
      </c>
      <c r="H716" s="233">
        <v>83.5</v>
      </c>
      <c r="I716" s="234"/>
      <c r="J716" s="235">
        <f>ROUND(I716*H716,2)</f>
        <v>0</v>
      </c>
      <c r="K716" s="231" t="s">
        <v>361</v>
      </c>
      <c r="L716" s="46"/>
      <c r="M716" s="236" t="s">
        <v>1</v>
      </c>
      <c r="N716" s="237" t="s">
        <v>48</v>
      </c>
      <c r="O716" s="93"/>
      <c r="P716" s="238">
        <f>O716*H716</f>
        <v>0</v>
      </c>
      <c r="Q716" s="238">
        <v>0</v>
      </c>
      <c r="R716" s="238">
        <f>Q716*H716</f>
        <v>0</v>
      </c>
      <c r="S716" s="238">
        <v>0</v>
      </c>
      <c r="T716" s="239">
        <f>S716*H716</f>
        <v>0</v>
      </c>
      <c r="U716" s="40"/>
      <c r="V716" s="40"/>
      <c r="W716" s="40"/>
      <c r="X716" s="40"/>
      <c r="Y716" s="40"/>
      <c r="Z716" s="40"/>
      <c r="AA716" s="40"/>
      <c r="AB716" s="40"/>
      <c r="AC716" s="40"/>
      <c r="AD716" s="40"/>
      <c r="AE716" s="40"/>
      <c r="AR716" s="240" t="s">
        <v>144</v>
      </c>
      <c r="AT716" s="240" t="s">
        <v>358</v>
      </c>
      <c r="AU716" s="240" t="s">
        <v>92</v>
      </c>
      <c r="AY716" s="18" t="s">
        <v>355</v>
      </c>
      <c r="BE716" s="241">
        <f>IF(N716="základní",J716,0)</f>
        <v>0</v>
      </c>
      <c r="BF716" s="241">
        <f>IF(N716="snížená",J716,0)</f>
        <v>0</v>
      </c>
      <c r="BG716" s="241">
        <f>IF(N716="zákl. přenesená",J716,0)</f>
        <v>0</v>
      </c>
      <c r="BH716" s="241">
        <f>IF(N716="sníž. přenesená",J716,0)</f>
        <v>0</v>
      </c>
      <c r="BI716" s="241">
        <f>IF(N716="nulová",J716,0)</f>
        <v>0</v>
      </c>
      <c r="BJ716" s="18" t="s">
        <v>90</v>
      </c>
      <c r="BK716" s="241">
        <f>ROUND(I716*H716,2)</f>
        <v>0</v>
      </c>
      <c r="BL716" s="18" t="s">
        <v>144</v>
      </c>
      <c r="BM716" s="240" t="s">
        <v>1414</v>
      </c>
    </row>
    <row r="717" s="2" customFormat="1">
      <c r="A717" s="40"/>
      <c r="B717" s="41"/>
      <c r="C717" s="42"/>
      <c r="D717" s="242" t="s">
        <v>368</v>
      </c>
      <c r="E717" s="42"/>
      <c r="F717" s="243" t="s">
        <v>11416</v>
      </c>
      <c r="G717" s="42"/>
      <c r="H717" s="42"/>
      <c r="I717" s="244"/>
      <c r="J717" s="42"/>
      <c r="K717" s="42"/>
      <c r="L717" s="46"/>
      <c r="M717" s="245"/>
      <c r="N717" s="246"/>
      <c r="O717" s="93"/>
      <c r="P717" s="93"/>
      <c r="Q717" s="93"/>
      <c r="R717" s="93"/>
      <c r="S717" s="93"/>
      <c r="T717" s="94"/>
      <c r="U717" s="40"/>
      <c r="V717" s="40"/>
      <c r="W717" s="40"/>
      <c r="X717" s="40"/>
      <c r="Y717" s="40"/>
      <c r="Z717" s="40"/>
      <c r="AA717" s="40"/>
      <c r="AB717" s="40"/>
      <c r="AC717" s="40"/>
      <c r="AD717" s="40"/>
      <c r="AE717" s="40"/>
      <c r="AT717" s="18" t="s">
        <v>368</v>
      </c>
      <c r="AU717" s="18" t="s">
        <v>92</v>
      </c>
    </row>
    <row r="718" s="13" customFormat="1">
      <c r="A718" s="13"/>
      <c r="B718" s="252"/>
      <c r="C718" s="253"/>
      <c r="D718" s="242" t="s">
        <v>488</v>
      </c>
      <c r="E718" s="254" t="s">
        <v>1</v>
      </c>
      <c r="F718" s="255" t="s">
        <v>11756</v>
      </c>
      <c r="G718" s="253"/>
      <c r="H718" s="256">
        <v>2.5</v>
      </c>
      <c r="I718" s="257"/>
      <c r="J718" s="253"/>
      <c r="K718" s="253"/>
      <c r="L718" s="258"/>
      <c r="M718" s="259"/>
      <c r="N718" s="260"/>
      <c r="O718" s="260"/>
      <c r="P718" s="260"/>
      <c r="Q718" s="260"/>
      <c r="R718" s="260"/>
      <c r="S718" s="260"/>
      <c r="T718" s="261"/>
      <c r="U718" s="13"/>
      <c r="V718" s="13"/>
      <c r="W718" s="13"/>
      <c r="X718" s="13"/>
      <c r="Y718" s="13"/>
      <c r="Z718" s="13"/>
      <c r="AA718" s="13"/>
      <c r="AB718" s="13"/>
      <c r="AC718" s="13"/>
      <c r="AD718" s="13"/>
      <c r="AE718" s="13"/>
      <c r="AT718" s="262" t="s">
        <v>488</v>
      </c>
      <c r="AU718" s="262" t="s">
        <v>92</v>
      </c>
      <c r="AV718" s="13" t="s">
        <v>92</v>
      </c>
      <c r="AW718" s="13" t="s">
        <v>38</v>
      </c>
      <c r="AX718" s="13" t="s">
        <v>83</v>
      </c>
      <c r="AY718" s="262" t="s">
        <v>355</v>
      </c>
    </row>
    <row r="719" s="13" customFormat="1">
      <c r="A719" s="13"/>
      <c r="B719" s="252"/>
      <c r="C719" s="253"/>
      <c r="D719" s="242" t="s">
        <v>488</v>
      </c>
      <c r="E719" s="254" t="s">
        <v>1</v>
      </c>
      <c r="F719" s="255" t="s">
        <v>11730</v>
      </c>
      <c r="G719" s="253"/>
      <c r="H719" s="256">
        <v>3</v>
      </c>
      <c r="I719" s="257"/>
      <c r="J719" s="253"/>
      <c r="K719" s="253"/>
      <c r="L719" s="258"/>
      <c r="M719" s="259"/>
      <c r="N719" s="260"/>
      <c r="O719" s="260"/>
      <c r="P719" s="260"/>
      <c r="Q719" s="260"/>
      <c r="R719" s="260"/>
      <c r="S719" s="260"/>
      <c r="T719" s="261"/>
      <c r="U719" s="13"/>
      <c r="V719" s="13"/>
      <c r="W719" s="13"/>
      <c r="X719" s="13"/>
      <c r="Y719" s="13"/>
      <c r="Z719" s="13"/>
      <c r="AA719" s="13"/>
      <c r="AB719" s="13"/>
      <c r="AC719" s="13"/>
      <c r="AD719" s="13"/>
      <c r="AE719" s="13"/>
      <c r="AT719" s="262" t="s">
        <v>488</v>
      </c>
      <c r="AU719" s="262" t="s">
        <v>92</v>
      </c>
      <c r="AV719" s="13" t="s">
        <v>92</v>
      </c>
      <c r="AW719" s="13" t="s">
        <v>38</v>
      </c>
      <c r="AX719" s="13" t="s">
        <v>83</v>
      </c>
      <c r="AY719" s="262" t="s">
        <v>355</v>
      </c>
    </row>
    <row r="720" s="13" customFormat="1">
      <c r="A720" s="13"/>
      <c r="B720" s="252"/>
      <c r="C720" s="253"/>
      <c r="D720" s="242" t="s">
        <v>488</v>
      </c>
      <c r="E720" s="254" t="s">
        <v>1</v>
      </c>
      <c r="F720" s="255" t="s">
        <v>11725</v>
      </c>
      <c r="G720" s="253"/>
      <c r="H720" s="256">
        <v>1.5</v>
      </c>
      <c r="I720" s="257"/>
      <c r="J720" s="253"/>
      <c r="K720" s="253"/>
      <c r="L720" s="258"/>
      <c r="M720" s="259"/>
      <c r="N720" s="260"/>
      <c r="O720" s="260"/>
      <c r="P720" s="260"/>
      <c r="Q720" s="260"/>
      <c r="R720" s="260"/>
      <c r="S720" s="260"/>
      <c r="T720" s="261"/>
      <c r="U720" s="13"/>
      <c r="V720" s="13"/>
      <c r="W720" s="13"/>
      <c r="X720" s="13"/>
      <c r="Y720" s="13"/>
      <c r="Z720" s="13"/>
      <c r="AA720" s="13"/>
      <c r="AB720" s="13"/>
      <c r="AC720" s="13"/>
      <c r="AD720" s="13"/>
      <c r="AE720" s="13"/>
      <c r="AT720" s="262" t="s">
        <v>488</v>
      </c>
      <c r="AU720" s="262" t="s">
        <v>92</v>
      </c>
      <c r="AV720" s="13" t="s">
        <v>92</v>
      </c>
      <c r="AW720" s="13" t="s">
        <v>38</v>
      </c>
      <c r="AX720" s="13" t="s">
        <v>83</v>
      </c>
      <c r="AY720" s="262" t="s">
        <v>355</v>
      </c>
    </row>
    <row r="721" s="13" customFormat="1">
      <c r="A721" s="13"/>
      <c r="B721" s="252"/>
      <c r="C721" s="253"/>
      <c r="D721" s="242" t="s">
        <v>488</v>
      </c>
      <c r="E721" s="254" t="s">
        <v>1</v>
      </c>
      <c r="F721" s="255" t="s">
        <v>11726</v>
      </c>
      <c r="G721" s="253"/>
      <c r="H721" s="256">
        <v>2</v>
      </c>
      <c r="I721" s="257"/>
      <c r="J721" s="253"/>
      <c r="K721" s="253"/>
      <c r="L721" s="258"/>
      <c r="M721" s="259"/>
      <c r="N721" s="260"/>
      <c r="O721" s="260"/>
      <c r="P721" s="260"/>
      <c r="Q721" s="260"/>
      <c r="R721" s="260"/>
      <c r="S721" s="260"/>
      <c r="T721" s="261"/>
      <c r="U721" s="13"/>
      <c r="V721" s="13"/>
      <c r="W721" s="13"/>
      <c r="X721" s="13"/>
      <c r="Y721" s="13"/>
      <c r="Z721" s="13"/>
      <c r="AA721" s="13"/>
      <c r="AB721" s="13"/>
      <c r="AC721" s="13"/>
      <c r="AD721" s="13"/>
      <c r="AE721" s="13"/>
      <c r="AT721" s="262" t="s">
        <v>488</v>
      </c>
      <c r="AU721" s="262" t="s">
        <v>92</v>
      </c>
      <c r="AV721" s="13" t="s">
        <v>92</v>
      </c>
      <c r="AW721" s="13" t="s">
        <v>38</v>
      </c>
      <c r="AX721" s="13" t="s">
        <v>83</v>
      </c>
      <c r="AY721" s="262" t="s">
        <v>355</v>
      </c>
    </row>
    <row r="722" s="13" customFormat="1">
      <c r="A722" s="13"/>
      <c r="B722" s="252"/>
      <c r="C722" s="253"/>
      <c r="D722" s="242" t="s">
        <v>488</v>
      </c>
      <c r="E722" s="254" t="s">
        <v>1</v>
      </c>
      <c r="F722" s="255" t="s">
        <v>11727</v>
      </c>
      <c r="G722" s="253"/>
      <c r="H722" s="256">
        <v>10</v>
      </c>
      <c r="I722" s="257"/>
      <c r="J722" s="253"/>
      <c r="K722" s="253"/>
      <c r="L722" s="258"/>
      <c r="M722" s="259"/>
      <c r="N722" s="260"/>
      <c r="O722" s="260"/>
      <c r="P722" s="260"/>
      <c r="Q722" s="260"/>
      <c r="R722" s="260"/>
      <c r="S722" s="260"/>
      <c r="T722" s="261"/>
      <c r="U722" s="13"/>
      <c r="V722" s="13"/>
      <c r="W722" s="13"/>
      <c r="X722" s="13"/>
      <c r="Y722" s="13"/>
      <c r="Z722" s="13"/>
      <c r="AA722" s="13"/>
      <c r="AB722" s="13"/>
      <c r="AC722" s="13"/>
      <c r="AD722" s="13"/>
      <c r="AE722" s="13"/>
      <c r="AT722" s="262" t="s">
        <v>488</v>
      </c>
      <c r="AU722" s="262" t="s">
        <v>92</v>
      </c>
      <c r="AV722" s="13" t="s">
        <v>92</v>
      </c>
      <c r="AW722" s="13" t="s">
        <v>38</v>
      </c>
      <c r="AX722" s="13" t="s">
        <v>83</v>
      </c>
      <c r="AY722" s="262" t="s">
        <v>355</v>
      </c>
    </row>
    <row r="723" s="13" customFormat="1">
      <c r="A723" s="13"/>
      <c r="B723" s="252"/>
      <c r="C723" s="253"/>
      <c r="D723" s="242" t="s">
        <v>488</v>
      </c>
      <c r="E723" s="254" t="s">
        <v>1</v>
      </c>
      <c r="F723" s="255" t="s">
        <v>10838</v>
      </c>
      <c r="G723" s="253"/>
      <c r="H723" s="256">
        <v>15</v>
      </c>
      <c r="I723" s="257"/>
      <c r="J723" s="253"/>
      <c r="K723" s="253"/>
      <c r="L723" s="258"/>
      <c r="M723" s="259"/>
      <c r="N723" s="260"/>
      <c r="O723" s="260"/>
      <c r="P723" s="260"/>
      <c r="Q723" s="260"/>
      <c r="R723" s="260"/>
      <c r="S723" s="260"/>
      <c r="T723" s="261"/>
      <c r="U723" s="13"/>
      <c r="V723" s="13"/>
      <c r="W723" s="13"/>
      <c r="X723" s="13"/>
      <c r="Y723" s="13"/>
      <c r="Z723" s="13"/>
      <c r="AA723" s="13"/>
      <c r="AB723" s="13"/>
      <c r="AC723" s="13"/>
      <c r="AD723" s="13"/>
      <c r="AE723" s="13"/>
      <c r="AT723" s="262" t="s">
        <v>488</v>
      </c>
      <c r="AU723" s="262" t="s">
        <v>92</v>
      </c>
      <c r="AV723" s="13" t="s">
        <v>92</v>
      </c>
      <c r="AW723" s="13" t="s">
        <v>38</v>
      </c>
      <c r="AX723" s="13" t="s">
        <v>83</v>
      </c>
      <c r="AY723" s="262" t="s">
        <v>355</v>
      </c>
    </row>
    <row r="724" s="13" customFormat="1">
      <c r="A724" s="13"/>
      <c r="B724" s="252"/>
      <c r="C724" s="253"/>
      <c r="D724" s="242" t="s">
        <v>488</v>
      </c>
      <c r="E724" s="254" t="s">
        <v>1</v>
      </c>
      <c r="F724" s="255" t="s">
        <v>11728</v>
      </c>
      <c r="G724" s="253"/>
      <c r="H724" s="256">
        <v>5</v>
      </c>
      <c r="I724" s="257"/>
      <c r="J724" s="253"/>
      <c r="K724" s="253"/>
      <c r="L724" s="258"/>
      <c r="M724" s="259"/>
      <c r="N724" s="260"/>
      <c r="O724" s="260"/>
      <c r="P724" s="260"/>
      <c r="Q724" s="260"/>
      <c r="R724" s="260"/>
      <c r="S724" s="260"/>
      <c r="T724" s="261"/>
      <c r="U724" s="13"/>
      <c r="V724" s="13"/>
      <c r="W724" s="13"/>
      <c r="X724" s="13"/>
      <c r="Y724" s="13"/>
      <c r="Z724" s="13"/>
      <c r="AA724" s="13"/>
      <c r="AB724" s="13"/>
      <c r="AC724" s="13"/>
      <c r="AD724" s="13"/>
      <c r="AE724" s="13"/>
      <c r="AT724" s="262" t="s">
        <v>488</v>
      </c>
      <c r="AU724" s="262" t="s">
        <v>92</v>
      </c>
      <c r="AV724" s="13" t="s">
        <v>92</v>
      </c>
      <c r="AW724" s="13" t="s">
        <v>38</v>
      </c>
      <c r="AX724" s="13" t="s">
        <v>83</v>
      </c>
      <c r="AY724" s="262" t="s">
        <v>355</v>
      </c>
    </row>
    <row r="725" s="13" customFormat="1">
      <c r="A725" s="13"/>
      <c r="B725" s="252"/>
      <c r="C725" s="253"/>
      <c r="D725" s="242" t="s">
        <v>488</v>
      </c>
      <c r="E725" s="254" t="s">
        <v>1</v>
      </c>
      <c r="F725" s="255" t="s">
        <v>11729</v>
      </c>
      <c r="G725" s="253"/>
      <c r="H725" s="256">
        <v>3.5</v>
      </c>
      <c r="I725" s="257"/>
      <c r="J725" s="253"/>
      <c r="K725" s="253"/>
      <c r="L725" s="258"/>
      <c r="M725" s="259"/>
      <c r="N725" s="260"/>
      <c r="O725" s="260"/>
      <c r="P725" s="260"/>
      <c r="Q725" s="260"/>
      <c r="R725" s="260"/>
      <c r="S725" s="260"/>
      <c r="T725" s="261"/>
      <c r="U725" s="13"/>
      <c r="V725" s="13"/>
      <c r="W725" s="13"/>
      <c r="X725" s="13"/>
      <c r="Y725" s="13"/>
      <c r="Z725" s="13"/>
      <c r="AA725" s="13"/>
      <c r="AB725" s="13"/>
      <c r="AC725" s="13"/>
      <c r="AD725" s="13"/>
      <c r="AE725" s="13"/>
      <c r="AT725" s="262" t="s">
        <v>488</v>
      </c>
      <c r="AU725" s="262" t="s">
        <v>92</v>
      </c>
      <c r="AV725" s="13" t="s">
        <v>92</v>
      </c>
      <c r="AW725" s="13" t="s">
        <v>38</v>
      </c>
      <c r="AX725" s="13" t="s">
        <v>83</v>
      </c>
      <c r="AY725" s="262" t="s">
        <v>355</v>
      </c>
    </row>
    <row r="726" s="13" customFormat="1">
      <c r="A726" s="13"/>
      <c r="B726" s="252"/>
      <c r="C726" s="253"/>
      <c r="D726" s="242" t="s">
        <v>488</v>
      </c>
      <c r="E726" s="254" t="s">
        <v>1</v>
      </c>
      <c r="F726" s="255" t="s">
        <v>11730</v>
      </c>
      <c r="G726" s="253"/>
      <c r="H726" s="256">
        <v>3</v>
      </c>
      <c r="I726" s="257"/>
      <c r="J726" s="253"/>
      <c r="K726" s="253"/>
      <c r="L726" s="258"/>
      <c r="M726" s="259"/>
      <c r="N726" s="260"/>
      <c r="O726" s="260"/>
      <c r="P726" s="260"/>
      <c r="Q726" s="260"/>
      <c r="R726" s="260"/>
      <c r="S726" s="260"/>
      <c r="T726" s="261"/>
      <c r="U726" s="13"/>
      <c r="V726" s="13"/>
      <c r="W726" s="13"/>
      <c r="X726" s="13"/>
      <c r="Y726" s="13"/>
      <c r="Z726" s="13"/>
      <c r="AA726" s="13"/>
      <c r="AB726" s="13"/>
      <c r="AC726" s="13"/>
      <c r="AD726" s="13"/>
      <c r="AE726" s="13"/>
      <c r="AT726" s="262" t="s">
        <v>488</v>
      </c>
      <c r="AU726" s="262" t="s">
        <v>92</v>
      </c>
      <c r="AV726" s="13" t="s">
        <v>92</v>
      </c>
      <c r="AW726" s="13" t="s">
        <v>38</v>
      </c>
      <c r="AX726" s="13" t="s">
        <v>83</v>
      </c>
      <c r="AY726" s="262" t="s">
        <v>355</v>
      </c>
    </row>
    <row r="727" s="13" customFormat="1">
      <c r="A727" s="13"/>
      <c r="B727" s="252"/>
      <c r="C727" s="253"/>
      <c r="D727" s="242" t="s">
        <v>488</v>
      </c>
      <c r="E727" s="254" t="s">
        <v>1</v>
      </c>
      <c r="F727" s="255" t="s">
        <v>11722</v>
      </c>
      <c r="G727" s="253"/>
      <c r="H727" s="256">
        <v>6</v>
      </c>
      <c r="I727" s="257"/>
      <c r="J727" s="253"/>
      <c r="K727" s="253"/>
      <c r="L727" s="258"/>
      <c r="M727" s="259"/>
      <c r="N727" s="260"/>
      <c r="O727" s="260"/>
      <c r="P727" s="260"/>
      <c r="Q727" s="260"/>
      <c r="R727" s="260"/>
      <c r="S727" s="260"/>
      <c r="T727" s="261"/>
      <c r="U727" s="13"/>
      <c r="V727" s="13"/>
      <c r="W727" s="13"/>
      <c r="X727" s="13"/>
      <c r="Y727" s="13"/>
      <c r="Z727" s="13"/>
      <c r="AA727" s="13"/>
      <c r="AB727" s="13"/>
      <c r="AC727" s="13"/>
      <c r="AD727" s="13"/>
      <c r="AE727" s="13"/>
      <c r="AT727" s="262" t="s">
        <v>488</v>
      </c>
      <c r="AU727" s="262" t="s">
        <v>92</v>
      </c>
      <c r="AV727" s="13" t="s">
        <v>92</v>
      </c>
      <c r="AW727" s="13" t="s">
        <v>38</v>
      </c>
      <c r="AX727" s="13" t="s">
        <v>83</v>
      </c>
      <c r="AY727" s="262" t="s">
        <v>355</v>
      </c>
    </row>
    <row r="728" s="13" customFormat="1">
      <c r="A728" s="13"/>
      <c r="B728" s="252"/>
      <c r="C728" s="253"/>
      <c r="D728" s="242" t="s">
        <v>488</v>
      </c>
      <c r="E728" s="254" t="s">
        <v>1</v>
      </c>
      <c r="F728" s="255" t="s">
        <v>10810</v>
      </c>
      <c r="G728" s="253"/>
      <c r="H728" s="256">
        <v>12</v>
      </c>
      <c r="I728" s="257"/>
      <c r="J728" s="253"/>
      <c r="K728" s="253"/>
      <c r="L728" s="258"/>
      <c r="M728" s="259"/>
      <c r="N728" s="260"/>
      <c r="O728" s="260"/>
      <c r="P728" s="260"/>
      <c r="Q728" s="260"/>
      <c r="R728" s="260"/>
      <c r="S728" s="260"/>
      <c r="T728" s="261"/>
      <c r="U728" s="13"/>
      <c r="V728" s="13"/>
      <c r="W728" s="13"/>
      <c r="X728" s="13"/>
      <c r="Y728" s="13"/>
      <c r="Z728" s="13"/>
      <c r="AA728" s="13"/>
      <c r="AB728" s="13"/>
      <c r="AC728" s="13"/>
      <c r="AD728" s="13"/>
      <c r="AE728" s="13"/>
      <c r="AT728" s="262" t="s">
        <v>488</v>
      </c>
      <c r="AU728" s="262" t="s">
        <v>92</v>
      </c>
      <c r="AV728" s="13" t="s">
        <v>92</v>
      </c>
      <c r="AW728" s="13" t="s">
        <v>38</v>
      </c>
      <c r="AX728" s="13" t="s">
        <v>83</v>
      </c>
      <c r="AY728" s="262" t="s">
        <v>355</v>
      </c>
    </row>
    <row r="729" s="13" customFormat="1">
      <c r="A729" s="13"/>
      <c r="B729" s="252"/>
      <c r="C729" s="253"/>
      <c r="D729" s="242" t="s">
        <v>488</v>
      </c>
      <c r="E729" s="254" t="s">
        <v>1</v>
      </c>
      <c r="F729" s="255" t="s">
        <v>11731</v>
      </c>
      <c r="G729" s="253"/>
      <c r="H729" s="256">
        <v>20</v>
      </c>
      <c r="I729" s="257"/>
      <c r="J729" s="253"/>
      <c r="K729" s="253"/>
      <c r="L729" s="258"/>
      <c r="M729" s="259"/>
      <c r="N729" s="260"/>
      <c r="O729" s="260"/>
      <c r="P729" s="260"/>
      <c r="Q729" s="260"/>
      <c r="R729" s="260"/>
      <c r="S729" s="260"/>
      <c r="T729" s="261"/>
      <c r="U729" s="13"/>
      <c r="V729" s="13"/>
      <c r="W729" s="13"/>
      <c r="X729" s="13"/>
      <c r="Y729" s="13"/>
      <c r="Z729" s="13"/>
      <c r="AA729" s="13"/>
      <c r="AB729" s="13"/>
      <c r="AC729" s="13"/>
      <c r="AD729" s="13"/>
      <c r="AE729" s="13"/>
      <c r="AT729" s="262" t="s">
        <v>488</v>
      </c>
      <c r="AU729" s="262" t="s">
        <v>92</v>
      </c>
      <c r="AV729" s="13" t="s">
        <v>92</v>
      </c>
      <c r="AW729" s="13" t="s">
        <v>38</v>
      </c>
      <c r="AX729" s="13" t="s">
        <v>83</v>
      </c>
      <c r="AY729" s="262" t="s">
        <v>355</v>
      </c>
    </row>
    <row r="730" s="14" customFormat="1">
      <c r="A730" s="14"/>
      <c r="B730" s="263"/>
      <c r="C730" s="264"/>
      <c r="D730" s="242" t="s">
        <v>488</v>
      </c>
      <c r="E730" s="265" t="s">
        <v>1</v>
      </c>
      <c r="F730" s="266" t="s">
        <v>490</v>
      </c>
      <c r="G730" s="264"/>
      <c r="H730" s="267">
        <v>83.5</v>
      </c>
      <c r="I730" s="268"/>
      <c r="J730" s="264"/>
      <c r="K730" s="264"/>
      <c r="L730" s="269"/>
      <c r="M730" s="270"/>
      <c r="N730" s="271"/>
      <c r="O730" s="271"/>
      <c r="P730" s="271"/>
      <c r="Q730" s="271"/>
      <c r="R730" s="271"/>
      <c r="S730" s="271"/>
      <c r="T730" s="272"/>
      <c r="U730" s="14"/>
      <c r="V730" s="14"/>
      <c r="W730" s="14"/>
      <c r="X730" s="14"/>
      <c r="Y730" s="14"/>
      <c r="Z730" s="14"/>
      <c r="AA730" s="14"/>
      <c r="AB730" s="14"/>
      <c r="AC730" s="14"/>
      <c r="AD730" s="14"/>
      <c r="AE730" s="14"/>
      <c r="AT730" s="273" t="s">
        <v>488</v>
      </c>
      <c r="AU730" s="273" t="s">
        <v>92</v>
      </c>
      <c r="AV730" s="14" t="s">
        <v>144</v>
      </c>
      <c r="AW730" s="14" t="s">
        <v>38</v>
      </c>
      <c r="AX730" s="14" t="s">
        <v>90</v>
      </c>
      <c r="AY730" s="273" t="s">
        <v>355</v>
      </c>
    </row>
    <row r="731" s="2" customFormat="1" ht="21.75" customHeight="1">
      <c r="A731" s="40"/>
      <c r="B731" s="41"/>
      <c r="C731" s="229" t="s">
        <v>972</v>
      </c>
      <c r="D731" s="229" t="s">
        <v>358</v>
      </c>
      <c r="E731" s="230" t="s">
        <v>10843</v>
      </c>
      <c r="F731" s="231" t="s">
        <v>10844</v>
      </c>
      <c r="G731" s="232" t="s">
        <v>514</v>
      </c>
      <c r="H731" s="233">
        <v>46</v>
      </c>
      <c r="I731" s="234"/>
      <c r="J731" s="235">
        <f>ROUND(I731*H731,2)</f>
        <v>0</v>
      </c>
      <c r="K731" s="231" t="s">
        <v>361</v>
      </c>
      <c r="L731" s="46"/>
      <c r="M731" s="236" t="s">
        <v>1</v>
      </c>
      <c r="N731" s="237" t="s">
        <v>48</v>
      </c>
      <c r="O731" s="93"/>
      <c r="P731" s="238">
        <f>O731*H731</f>
        <v>0</v>
      </c>
      <c r="Q731" s="238">
        <v>0</v>
      </c>
      <c r="R731" s="238">
        <f>Q731*H731</f>
        <v>0</v>
      </c>
      <c r="S731" s="238">
        <v>0</v>
      </c>
      <c r="T731" s="239">
        <f>S731*H731</f>
        <v>0</v>
      </c>
      <c r="U731" s="40"/>
      <c r="V731" s="40"/>
      <c r="W731" s="40"/>
      <c r="X731" s="40"/>
      <c r="Y731" s="40"/>
      <c r="Z731" s="40"/>
      <c r="AA731" s="40"/>
      <c r="AB731" s="40"/>
      <c r="AC731" s="40"/>
      <c r="AD731" s="40"/>
      <c r="AE731" s="40"/>
      <c r="AR731" s="240" t="s">
        <v>144</v>
      </c>
      <c r="AT731" s="240" t="s">
        <v>358</v>
      </c>
      <c r="AU731" s="240" t="s">
        <v>92</v>
      </c>
      <c r="AY731" s="18" t="s">
        <v>355</v>
      </c>
      <c r="BE731" s="241">
        <f>IF(N731="základní",J731,0)</f>
        <v>0</v>
      </c>
      <c r="BF731" s="241">
        <f>IF(N731="snížená",J731,0)</f>
        <v>0</v>
      </c>
      <c r="BG731" s="241">
        <f>IF(N731="zákl. přenesená",J731,0)</f>
        <v>0</v>
      </c>
      <c r="BH731" s="241">
        <f>IF(N731="sníž. přenesená",J731,0)</f>
        <v>0</v>
      </c>
      <c r="BI731" s="241">
        <f>IF(N731="nulová",J731,0)</f>
        <v>0</v>
      </c>
      <c r="BJ731" s="18" t="s">
        <v>90</v>
      </c>
      <c r="BK731" s="241">
        <f>ROUND(I731*H731,2)</f>
        <v>0</v>
      </c>
      <c r="BL731" s="18" t="s">
        <v>144</v>
      </c>
      <c r="BM731" s="240" t="s">
        <v>1420</v>
      </c>
    </row>
    <row r="732" s="2" customFormat="1">
      <c r="A732" s="40"/>
      <c r="B732" s="41"/>
      <c r="C732" s="42"/>
      <c r="D732" s="242" t="s">
        <v>368</v>
      </c>
      <c r="E732" s="42"/>
      <c r="F732" s="243" t="s">
        <v>11416</v>
      </c>
      <c r="G732" s="42"/>
      <c r="H732" s="42"/>
      <c r="I732" s="244"/>
      <c r="J732" s="42"/>
      <c r="K732" s="42"/>
      <c r="L732" s="46"/>
      <c r="M732" s="245"/>
      <c r="N732" s="246"/>
      <c r="O732" s="93"/>
      <c r="P732" s="93"/>
      <c r="Q732" s="93"/>
      <c r="R732" s="93"/>
      <c r="S732" s="93"/>
      <c r="T732" s="94"/>
      <c r="U732" s="40"/>
      <c r="V732" s="40"/>
      <c r="W732" s="40"/>
      <c r="X732" s="40"/>
      <c r="Y732" s="40"/>
      <c r="Z732" s="40"/>
      <c r="AA732" s="40"/>
      <c r="AB732" s="40"/>
      <c r="AC732" s="40"/>
      <c r="AD732" s="40"/>
      <c r="AE732" s="40"/>
      <c r="AT732" s="18" t="s">
        <v>368</v>
      </c>
      <c r="AU732" s="18" t="s">
        <v>92</v>
      </c>
    </row>
    <row r="733" s="13" customFormat="1">
      <c r="A733" s="13"/>
      <c r="B733" s="252"/>
      <c r="C733" s="253"/>
      <c r="D733" s="242" t="s">
        <v>488</v>
      </c>
      <c r="E733" s="254" t="s">
        <v>1</v>
      </c>
      <c r="F733" s="255" t="s">
        <v>11732</v>
      </c>
      <c r="G733" s="253"/>
      <c r="H733" s="256">
        <v>1</v>
      </c>
      <c r="I733" s="257"/>
      <c r="J733" s="253"/>
      <c r="K733" s="253"/>
      <c r="L733" s="258"/>
      <c r="M733" s="259"/>
      <c r="N733" s="260"/>
      <c r="O733" s="260"/>
      <c r="P733" s="260"/>
      <c r="Q733" s="260"/>
      <c r="R733" s="260"/>
      <c r="S733" s="260"/>
      <c r="T733" s="261"/>
      <c r="U733" s="13"/>
      <c r="V733" s="13"/>
      <c r="W733" s="13"/>
      <c r="X733" s="13"/>
      <c r="Y733" s="13"/>
      <c r="Z733" s="13"/>
      <c r="AA733" s="13"/>
      <c r="AB733" s="13"/>
      <c r="AC733" s="13"/>
      <c r="AD733" s="13"/>
      <c r="AE733" s="13"/>
      <c r="AT733" s="262" t="s">
        <v>488</v>
      </c>
      <c r="AU733" s="262" t="s">
        <v>92</v>
      </c>
      <c r="AV733" s="13" t="s">
        <v>92</v>
      </c>
      <c r="AW733" s="13" t="s">
        <v>38</v>
      </c>
      <c r="AX733" s="13" t="s">
        <v>83</v>
      </c>
      <c r="AY733" s="262" t="s">
        <v>355</v>
      </c>
    </row>
    <row r="734" s="13" customFormat="1">
      <c r="A734" s="13"/>
      <c r="B734" s="252"/>
      <c r="C734" s="253"/>
      <c r="D734" s="242" t="s">
        <v>488</v>
      </c>
      <c r="E734" s="254" t="s">
        <v>1</v>
      </c>
      <c r="F734" s="255" t="s">
        <v>11733</v>
      </c>
      <c r="G734" s="253"/>
      <c r="H734" s="256">
        <v>12</v>
      </c>
      <c r="I734" s="257"/>
      <c r="J734" s="253"/>
      <c r="K734" s="253"/>
      <c r="L734" s="258"/>
      <c r="M734" s="259"/>
      <c r="N734" s="260"/>
      <c r="O734" s="260"/>
      <c r="P734" s="260"/>
      <c r="Q734" s="260"/>
      <c r="R734" s="260"/>
      <c r="S734" s="260"/>
      <c r="T734" s="261"/>
      <c r="U734" s="13"/>
      <c r="V734" s="13"/>
      <c r="W734" s="13"/>
      <c r="X734" s="13"/>
      <c r="Y734" s="13"/>
      <c r="Z734" s="13"/>
      <c r="AA734" s="13"/>
      <c r="AB734" s="13"/>
      <c r="AC734" s="13"/>
      <c r="AD734" s="13"/>
      <c r="AE734" s="13"/>
      <c r="AT734" s="262" t="s">
        <v>488</v>
      </c>
      <c r="AU734" s="262" t="s">
        <v>92</v>
      </c>
      <c r="AV734" s="13" t="s">
        <v>92</v>
      </c>
      <c r="AW734" s="13" t="s">
        <v>38</v>
      </c>
      <c r="AX734" s="13" t="s">
        <v>83</v>
      </c>
      <c r="AY734" s="262" t="s">
        <v>355</v>
      </c>
    </row>
    <row r="735" s="13" customFormat="1">
      <c r="A735" s="13"/>
      <c r="B735" s="252"/>
      <c r="C735" s="253"/>
      <c r="D735" s="242" t="s">
        <v>488</v>
      </c>
      <c r="E735" s="254" t="s">
        <v>1</v>
      </c>
      <c r="F735" s="255" t="s">
        <v>10818</v>
      </c>
      <c r="G735" s="253"/>
      <c r="H735" s="256">
        <v>3</v>
      </c>
      <c r="I735" s="257"/>
      <c r="J735" s="253"/>
      <c r="K735" s="253"/>
      <c r="L735" s="258"/>
      <c r="M735" s="259"/>
      <c r="N735" s="260"/>
      <c r="O735" s="260"/>
      <c r="P735" s="260"/>
      <c r="Q735" s="260"/>
      <c r="R735" s="260"/>
      <c r="S735" s="260"/>
      <c r="T735" s="261"/>
      <c r="U735" s="13"/>
      <c r="V735" s="13"/>
      <c r="W735" s="13"/>
      <c r="X735" s="13"/>
      <c r="Y735" s="13"/>
      <c r="Z735" s="13"/>
      <c r="AA735" s="13"/>
      <c r="AB735" s="13"/>
      <c r="AC735" s="13"/>
      <c r="AD735" s="13"/>
      <c r="AE735" s="13"/>
      <c r="AT735" s="262" t="s">
        <v>488</v>
      </c>
      <c r="AU735" s="262" t="s">
        <v>92</v>
      </c>
      <c r="AV735" s="13" t="s">
        <v>92</v>
      </c>
      <c r="AW735" s="13" t="s">
        <v>38</v>
      </c>
      <c r="AX735" s="13" t="s">
        <v>83</v>
      </c>
      <c r="AY735" s="262" t="s">
        <v>355</v>
      </c>
    </row>
    <row r="736" s="13" customFormat="1">
      <c r="A736" s="13"/>
      <c r="B736" s="252"/>
      <c r="C736" s="253"/>
      <c r="D736" s="242" t="s">
        <v>488</v>
      </c>
      <c r="E736" s="254" t="s">
        <v>1</v>
      </c>
      <c r="F736" s="255" t="s">
        <v>11734</v>
      </c>
      <c r="G736" s="253"/>
      <c r="H736" s="256">
        <v>30</v>
      </c>
      <c r="I736" s="257"/>
      <c r="J736" s="253"/>
      <c r="K736" s="253"/>
      <c r="L736" s="258"/>
      <c r="M736" s="259"/>
      <c r="N736" s="260"/>
      <c r="O736" s="260"/>
      <c r="P736" s="260"/>
      <c r="Q736" s="260"/>
      <c r="R736" s="260"/>
      <c r="S736" s="260"/>
      <c r="T736" s="261"/>
      <c r="U736" s="13"/>
      <c r="V736" s="13"/>
      <c r="W736" s="13"/>
      <c r="X736" s="13"/>
      <c r="Y736" s="13"/>
      <c r="Z736" s="13"/>
      <c r="AA736" s="13"/>
      <c r="AB736" s="13"/>
      <c r="AC736" s="13"/>
      <c r="AD736" s="13"/>
      <c r="AE736" s="13"/>
      <c r="AT736" s="262" t="s">
        <v>488</v>
      </c>
      <c r="AU736" s="262" t="s">
        <v>92</v>
      </c>
      <c r="AV736" s="13" t="s">
        <v>92</v>
      </c>
      <c r="AW736" s="13" t="s">
        <v>38</v>
      </c>
      <c r="AX736" s="13" t="s">
        <v>83</v>
      </c>
      <c r="AY736" s="262" t="s">
        <v>355</v>
      </c>
    </row>
    <row r="737" s="14" customFormat="1">
      <c r="A737" s="14"/>
      <c r="B737" s="263"/>
      <c r="C737" s="264"/>
      <c r="D737" s="242" t="s">
        <v>488</v>
      </c>
      <c r="E737" s="265" t="s">
        <v>1</v>
      </c>
      <c r="F737" s="266" t="s">
        <v>490</v>
      </c>
      <c r="G737" s="264"/>
      <c r="H737" s="267">
        <v>46</v>
      </c>
      <c r="I737" s="268"/>
      <c r="J737" s="264"/>
      <c r="K737" s="264"/>
      <c r="L737" s="269"/>
      <c r="M737" s="270"/>
      <c r="N737" s="271"/>
      <c r="O737" s="271"/>
      <c r="P737" s="271"/>
      <c r="Q737" s="271"/>
      <c r="R737" s="271"/>
      <c r="S737" s="271"/>
      <c r="T737" s="272"/>
      <c r="U737" s="14"/>
      <c r="V737" s="14"/>
      <c r="W737" s="14"/>
      <c r="X737" s="14"/>
      <c r="Y737" s="14"/>
      <c r="Z737" s="14"/>
      <c r="AA737" s="14"/>
      <c r="AB737" s="14"/>
      <c r="AC737" s="14"/>
      <c r="AD737" s="14"/>
      <c r="AE737" s="14"/>
      <c r="AT737" s="273" t="s">
        <v>488</v>
      </c>
      <c r="AU737" s="273" t="s">
        <v>92</v>
      </c>
      <c r="AV737" s="14" t="s">
        <v>144</v>
      </c>
      <c r="AW737" s="14" t="s">
        <v>38</v>
      </c>
      <c r="AX737" s="14" t="s">
        <v>90</v>
      </c>
      <c r="AY737" s="273" t="s">
        <v>355</v>
      </c>
    </row>
    <row r="738" s="2" customFormat="1" ht="16.5" customHeight="1">
      <c r="A738" s="40"/>
      <c r="B738" s="41"/>
      <c r="C738" s="229" t="s">
        <v>977</v>
      </c>
      <c r="D738" s="229" t="s">
        <v>358</v>
      </c>
      <c r="E738" s="230" t="s">
        <v>10852</v>
      </c>
      <c r="F738" s="231" t="s">
        <v>10853</v>
      </c>
      <c r="G738" s="232" t="s">
        <v>514</v>
      </c>
      <c r="H738" s="233">
        <v>125</v>
      </c>
      <c r="I738" s="234"/>
      <c r="J738" s="235">
        <f>ROUND(I738*H738,2)</f>
        <v>0</v>
      </c>
      <c r="K738" s="231" t="s">
        <v>361</v>
      </c>
      <c r="L738" s="46"/>
      <c r="M738" s="236" t="s">
        <v>1</v>
      </c>
      <c r="N738" s="237" t="s">
        <v>48</v>
      </c>
      <c r="O738" s="93"/>
      <c r="P738" s="238">
        <f>O738*H738</f>
        <v>0</v>
      </c>
      <c r="Q738" s="238">
        <v>0</v>
      </c>
      <c r="R738" s="238">
        <f>Q738*H738</f>
        <v>0</v>
      </c>
      <c r="S738" s="238">
        <v>0</v>
      </c>
      <c r="T738" s="239">
        <f>S738*H738</f>
        <v>0</v>
      </c>
      <c r="U738" s="40"/>
      <c r="V738" s="40"/>
      <c r="W738" s="40"/>
      <c r="X738" s="40"/>
      <c r="Y738" s="40"/>
      <c r="Z738" s="40"/>
      <c r="AA738" s="40"/>
      <c r="AB738" s="40"/>
      <c r="AC738" s="40"/>
      <c r="AD738" s="40"/>
      <c r="AE738" s="40"/>
      <c r="AR738" s="240" t="s">
        <v>144</v>
      </c>
      <c r="AT738" s="240" t="s">
        <v>358</v>
      </c>
      <c r="AU738" s="240" t="s">
        <v>92</v>
      </c>
      <c r="AY738" s="18" t="s">
        <v>355</v>
      </c>
      <c r="BE738" s="241">
        <f>IF(N738="základní",J738,0)</f>
        <v>0</v>
      </c>
      <c r="BF738" s="241">
        <f>IF(N738="snížená",J738,0)</f>
        <v>0</v>
      </c>
      <c r="BG738" s="241">
        <f>IF(N738="zákl. přenesená",J738,0)</f>
        <v>0</v>
      </c>
      <c r="BH738" s="241">
        <f>IF(N738="sníž. přenesená",J738,0)</f>
        <v>0</v>
      </c>
      <c r="BI738" s="241">
        <f>IF(N738="nulová",J738,0)</f>
        <v>0</v>
      </c>
      <c r="BJ738" s="18" t="s">
        <v>90</v>
      </c>
      <c r="BK738" s="241">
        <f>ROUND(I738*H738,2)</f>
        <v>0</v>
      </c>
      <c r="BL738" s="18" t="s">
        <v>144</v>
      </c>
      <c r="BM738" s="240" t="s">
        <v>1426</v>
      </c>
    </row>
    <row r="739" s="2" customFormat="1">
      <c r="A739" s="40"/>
      <c r="B739" s="41"/>
      <c r="C739" s="42"/>
      <c r="D739" s="242" t="s">
        <v>368</v>
      </c>
      <c r="E739" s="42"/>
      <c r="F739" s="243" t="s">
        <v>11416</v>
      </c>
      <c r="G739" s="42"/>
      <c r="H739" s="42"/>
      <c r="I739" s="244"/>
      <c r="J739" s="42"/>
      <c r="K739" s="42"/>
      <c r="L739" s="46"/>
      <c r="M739" s="245"/>
      <c r="N739" s="246"/>
      <c r="O739" s="93"/>
      <c r="P739" s="93"/>
      <c r="Q739" s="93"/>
      <c r="R739" s="93"/>
      <c r="S739" s="93"/>
      <c r="T739" s="94"/>
      <c r="U739" s="40"/>
      <c r="V739" s="40"/>
      <c r="W739" s="40"/>
      <c r="X739" s="40"/>
      <c r="Y739" s="40"/>
      <c r="Z739" s="40"/>
      <c r="AA739" s="40"/>
      <c r="AB739" s="40"/>
      <c r="AC739" s="40"/>
      <c r="AD739" s="40"/>
      <c r="AE739" s="40"/>
      <c r="AT739" s="18" t="s">
        <v>368</v>
      </c>
      <c r="AU739" s="18" t="s">
        <v>92</v>
      </c>
    </row>
    <row r="740" s="13" customFormat="1">
      <c r="A740" s="13"/>
      <c r="B740" s="252"/>
      <c r="C740" s="253"/>
      <c r="D740" s="242" t="s">
        <v>488</v>
      </c>
      <c r="E740" s="254" t="s">
        <v>1</v>
      </c>
      <c r="F740" s="255" t="s">
        <v>11722</v>
      </c>
      <c r="G740" s="253"/>
      <c r="H740" s="256">
        <v>6</v>
      </c>
      <c r="I740" s="257"/>
      <c r="J740" s="253"/>
      <c r="K740" s="253"/>
      <c r="L740" s="258"/>
      <c r="M740" s="259"/>
      <c r="N740" s="260"/>
      <c r="O740" s="260"/>
      <c r="P740" s="260"/>
      <c r="Q740" s="260"/>
      <c r="R740" s="260"/>
      <c r="S740" s="260"/>
      <c r="T740" s="261"/>
      <c r="U740" s="13"/>
      <c r="V740" s="13"/>
      <c r="W740" s="13"/>
      <c r="X740" s="13"/>
      <c r="Y740" s="13"/>
      <c r="Z740" s="13"/>
      <c r="AA740" s="13"/>
      <c r="AB740" s="13"/>
      <c r="AC740" s="13"/>
      <c r="AD740" s="13"/>
      <c r="AE740" s="13"/>
      <c r="AT740" s="262" t="s">
        <v>488</v>
      </c>
      <c r="AU740" s="262" t="s">
        <v>92</v>
      </c>
      <c r="AV740" s="13" t="s">
        <v>92</v>
      </c>
      <c r="AW740" s="13" t="s">
        <v>38</v>
      </c>
      <c r="AX740" s="13" t="s">
        <v>83</v>
      </c>
      <c r="AY740" s="262" t="s">
        <v>355</v>
      </c>
    </row>
    <row r="741" s="13" customFormat="1">
      <c r="A741" s="13"/>
      <c r="B741" s="252"/>
      <c r="C741" s="253"/>
      <c r="D741" s="242" t="s">
        <v>488</v>
      </c>
      <c r="E741" s="254" t="s">
        <v>1</v>
      </c>
      <c r="F741" s="255" t="s">
        <v>10806</v>
      </c>
      <c r="G741" s="253"/>
      <c r="H741" s="256">
        <v>6</v>
      </c>
      <c r="I741" s="257"/>
      <c r="J741" s="253"/>
      <c r="K741" s="253"/>
      <c r="L741" s="258"/>
      <c r="M741" s="259"/>
      <c r="N741" s="260"/>
      <c r="O741" s="260"/>
      <c r="P741" s="260"/>
      <c r="Q741" s="260"/>
      <c r="R741" s="260"/>
      <c r="S741" s="260"/>
      <c r="T741" s="261"/>
      <c r="U741" s="13"/>
      <c r="V741" s="13"/>
      <c r="W741" s="13"/>
      <c r="X741" s="13"/>
      <c r="Y741" s="13"/>
      <c r="Z741" s="13"/>
      <c r="AA741" s="13"/>
      <c r="AB741" s="13"/>
      <c r="AC741" s="13"/>
      <c r="AD741" s="13"/>
      <c r="AE741" s="13"/>
      <c r="AT741" s="262" t="s">
        <v>488</v>
      </c>
      <c r="AU741" s="262" t="s">
        <v>92</v>
      </c>
      <c r="AV741" s="13" t="s">
        <v>92</v>
      </c>
      <c r="AW741" s="13" t="s">
        <v>38</v>
      </c>
      <c r="AX741" s="13" t="s">
        <v>83</v>
      </c>
      <c r="AY741" s="262" t="s">
        <v>355</v>
      </c>
    </row>
    <row r="742" s="13" customFormat="1">
      <c r="A742" s="13"/>
      <c r="B742" s="252"/>
      <c r="C742" s="253"/>
      <c r="D742" s="242" t="s">
        <v>488</v>
      </c>
      <c r="E742" s="254" t="s">
        <v>1</v>
      </c>
      <c r="F742" s="255" t="s">
        <v>11723</v>
      </c>
      <c r="G742" s="253"/>
      <c r="H742" s="256">
        <v>65</v>
      </c>
      <c r="I742" s="257"/>
      <c r="J742" s="253"/>
      <c r="K742" s="253"/>
      <c r="L742" s="258"/>
      <c r="M742" s="259"/>
      <c r="N742" s="260"/>
      <c r="O742" s="260"/>
      <c r="P742" s="260"/>
      <c r="Q742" s="260"/>
      <c r="R742" s="260"/>
      <c r="S742" s="260"/>
      <c r="T742" s="261"/>
      <c r="U742" s="13"/>
      <c r="V742" s="13"/>
      <c r="W742" s="13"/>
      <c r="X742" s="13"/>
      <c r="Y742" s="13"/>
      <c r="Z742" s="13"/>
      <c r="AA742" s="13"/>
      <c r="AB742" s="13"/>
      <c r="AC742" s="13"/>
      <c r="AD742" s="13"/>
      <c r="AE742" s="13"/>
      <c r="AT742" s="262" t="s">
        <v>488</v>
      </c>
      <c r="AU742" s="262" t="s">
        <v>92</v>
      </c>
      <c r="AV742" s="13" t="s">
        <v>92</v>
      </c>
      <c r="AW742" s="13" t="s">
        <v>38</v>
      </c>
      <c r="AX742" s="13" t="s">
        <v>83</v>
      </c>
      <c r="AY742" s="262" t="s">
        <v>355</v>
      </c>
    </row>
    <row r="743" s="13" customFormat="1">
      <c r="A743" s="13"/>
      <c r="B743" s="252"/>
      <c r="C743" s="253"/>
      <c r="D743" s="242" t="s">
        <v>488</v>
      </c>
      <c r="E743" s="254" t="s">
        <v>1</v>
      </c>
      <c r="F743" s="255" t="s">
        <v>11724</v>
      </c>
      <c r="G743" s="253"/>
      <c r="H743" s="256">
        <v>48</v>
      </c>
      <c r="I743" s="257"/>
      <c r="J743" s="253"/>
      <c r="K743" s="253"/>
      <c r="L743" s="258"/>
      <c r="M743" s="259"/>
      <c r="N743" s="260"/>
      <c r="O743" s="260"/>
      <c r="P743" s="260"/>
      <c r="Q743" s="260"/>
      <c r="R743" s="260"/>
      <c r="S743" s="260"/>
      <c r="T743" s="261"/>
      <c r="U743" s="13"/>
      <c r="V743" s="13"/>
      <c r="W743" s="13"/>
      <c r="X743" s="13"/>
      <c r="Y743" s="13"/>
      <c r="Z743" s="13"/>
      <c r="AA743" s="13"/>
      <c r="AB743" s="13"/>
      <c r="AC743" s="13"/>
      <c r="AD743" s="13"/>
      <c r="AE743" s="13"/>
      <c r="AT743" s="262" t="s">
        <v>488</v>
      </c>
      <c r="AU743" s="262" t="s">
        <v>92</v>
      </c>
      <c r="AV743" s="13" t="s">
        <v>92</v>
      </c>
      <c r="AW743" s="13" t="s">
        <v>38</v>
      </c>
      <c r="AX743" s="13" t="s">
        <v>83</v>
      </c>
      <c r="AY743" s="262" t="s">
        <v>355</v>
      </c>
    </row>
    <row r="744" s="14" customFormat="1">
      <c r="A744" s="14"/>
      <c r="B744" s="263"/>
      <c r="C744" s="264"/>
      <c r="D744" s="242" t="s">
        <v>488</v>
      </c>
      <c r="E744" s="265" t="s">
        <v>1</v>
      </c>
      <c r="F744" s="266" t="s">
        <v>490</v>
      </c>
      <c r="G744" s="264"/>
      <c r="H744" s="267">
        <v>125</v>
      </c>
      <c r="I744" s="268"/>
      <c r="J744" s="264"/>
      <c r="K744" s="264"/>
      <c r="L744" s="269"/>
      <c r="M744" s="270"/>
      <c r="N744" s="271"/>
      <c r="O744" s="271"/>
      <c r="P744" s="271"/>
      <c r="Q744" s="271"/>
      <c r="R744" s="271"/>
      <c r="S744" s="271"/>
      <c r="T744" s="272"/>
      <c r="U744" s="14"/>
      <c r="V744" s="14"/>
      <c r="W744" s="14"/>
      <c r="X744" s="14"/>
      <c r="Y744" s="14"/>
      <c r="Z744" s="14"/>
      <c r="AA744" s="14"/>
      <c r="AB744" s="14"/>
      <c r="AC744" s="14"/>
      <c r="AD744" s="14"/>
      <c r="AE744" s="14"/>
      <c r="AT744" s="273" t="s">
        <v>488</v>
      </c>
      <c r="AU744" s="273" t="s">
        <v>92</v>
      </c>
      <c r="AV744" s="14" t="s">
        <v>144</v>
      </c>
      <c r="AW744" s="14" t="s">
        <v>38</v>
      </c>
      <c r="AX744" s="14" t="s">
        <v>90</v>
      </c>
      <c r="AY744" s="273" t="s">
        <v>355</v>
      </c>
    </row>
    <row r="745" s="2" customFormat="1" ht="21.75" customHeight="1">
      <c r="A745" s="40"/>
      <c r="B745" s="41"/>
      <c r="C745" s="229" t="s">
        <v>982</v>
      </c>
      <c r="D745" s="229" t="s">
        <v>358</v>
      </c>
      <c r="E745" s="230" t="s">
        <v>11757</v>
      </c>
      <c r="F745" s="231" t="s">
        <v>11758</v>
      </c>
      <c r="G745" s="232" t="s">
        <v>635</v>
      </c>
      <c r="H745" s="233">
        <v>17</v>
      </c>
      <c r="I745" s="234"/>
      <c r="J745" s="235">
        <f>ROUND(I745*H745,2)</f>
        <v>0</v>
      </c>
      <c r="K745" s="231" t="s">
        <v>361</v>
      </c>
      <c r="L745" s="46"/>
      <c r="M745" s="236" t="s">
        <v>1</v>
      </c>
      <c r="N745" s="237" t="s">
        <v>48</v>
      </c>
      <c r="O745" s="93"/>
      <c r="P745" s="238">
        <f>O745*H745</f>
        <v>0</v>
      </c>
      <c r="Q745" s="238">
        <v>0</v>
      </c>
      <c r="R745" s="238">
        <f>Q745*H745</f>
        <v>0</v>
      </c>
      <c r="S745" s="238">
        <v>0</v>
      </c>
      <c r="T745" s="239">
        <f>S745*H745</f>
        <v>0</v>
      </c>
      <c r="U745" s="40"/>
      <c r="V745" s="40"/>
      <c r="W745" s="40"/>
      <c r="X745" s="40"/>
      <c r="Y745" s="40"/>
      <c r="Z745" s="40"/>
      <c r="AA745" s="40"/>
      <c r="AB745" s="40"/>
      <c r="AC745" s="40"/>
      <c r="AD745" s="40"/>
      <c r="AE745" s="40"/>
      <c r="AR745" s="240" t="s">
        <v>144</v>
      </c>
      <c r="AT745" s="240" t="s">
        <v>358</v>
      </c>
      <c r="AU745" s="240" t="s">
        <v>92</v>
      </c>
      <c r="AY745" s="18" t="s">
        <v>355</v>
      </c>
      <c r="BE745" s="241">
        <f>IF(N745="základní",J745,0)</f>
        <v>0</v>
      </c>
      <c r="BF745" s="241">
        <f>IF(N745="snížená",J745,0)</f>
        <v>0</v>
      </c>
      <c r="BG745" s="241">
        <f>IF(N745="zákl. přenesená",J745,0)</f>
        <v>0</v>
      </c>
      <c r="BH745" s="241">
        <f>IF(N745="sníž. přenesená",J745,0)</f>
        <v>0</v>
      </c>
      <c r="BI745" s="241">
        <f>IF(N745="nulová",J745,0)</f>
        <v>0</v>
      </c>
      <c r="BJ745" s="18" t="s">
        <v>90</v>
      </c>
      <c r="BK745" s="241">
        <f>ROUND(I745*H745,2)</f>
        <v>0</v>
      </c>
      <c r="BL745" s="18" t="s">
        <v>144</v>
      </c>
      <c r="BM745" s="240" t="s">
        <v>1437</v>
      </c>
    </row>
    <row r="746" s="2" customFormat="1">
      <c r="A746" s="40"/>
      <c r="B746" s="41"/>
      <c r="C746" s="42"/>
      <c r="D746" s="242" t="s">
        <v>368</v>
      </c>
      <c r="E746" s="42"/>
      <c r="F746" s="243" t="s">
        <v>11416</v>
      </c>
      <c r="G746" s="42"/>
      <c r="H746" s="42"/>
      <c r="I746" s="244"/>
      <c r="J746" s="42"/>
      <c r="K746" s="42"/>
      <c r="L746" s="46"/>
      <c r="M746" s="245"/>
      <c r="N746" s="246"/>
      <c r="O746" s="93"/>
      <c r="P746" s="93"/>
      <c r="Q746" s="93"/>
      <c r="R746" s="93"/>
      <c r="S746" s="93"/>
      <c r="T746" s="94"/>
      <c r="U746" s="40"/>
      <c r="V746" s="40"/>
      <c r="W746" s="40"/>
      <c r="X746" s="40"/>
      <c r="Y746" s="40"/>
      <c r="Z746" s="40"/>
      <c r="AA746" s="40"/>
      <c r="AB746" s="40"/>
      <c r="AC746" s="40"/>
      <c r="AD746" s="40"/>
      <c r="AE746" s="40"/>
      <c r="AT746" s="18" t="s">
        <v>368</v>
      </c>
      <c r="AU746" s="18" t="s">
        <v>92</v>
      </c>
    </row>
    <row r="747" s="13" customFormat="1">
      <c r="A747" s="13"/>
      <c r="B747" s="252"/>
      <c r="C747" s="253"/>
      <c r="D747" s="242" t="s">
        <v>488</v>
      </c>
      <c r="E747" s="254" t="s">
        <v>1</v>
      </c>
      <c r="F747" s="255" t="s">
        <v>11759</v>
      </c>
      <c r="G747" s="253"/>
      <c r="H747" s="256">
        <v>17</v>
      </c>
      <c r="I747" s="257"/>
      <c r="J747" s="253"/>
      <c r="K747" s="253"/>
      <c r="L747" s="258"/>
      <c r="M747" s="259"/>
      <c r="N747" s="260"/>
      <c r="O747" s="260"/>
      <c r="P747" s="260"/>
      <c r="Q747" s="260"/>
      <c r="R747" s="260"/>
      <c r="S747" s="260"/>
      <c r="T747" s="261"/>
      <c r="U747" s="13"/>
      <c r="V747" s="13"/>
      <c r="W747" s="13"/>
      <c r="X747" s="13"/>
      <c r="Y747" s="13"/>
      <c r="Z747" s="13"/>
      <c r="AA747" s="13"/>
      <c r="AB747" s="13"/>
      <c r="AC747" s="13"/>
      <c r="AD747" s="13"/>
      <c r="AE747" s="13"/>
      <c r="AT747" s="262" t="s">
        <v>488</v>
      </c>
      <c r="AU747" s="262" t="s">
        <v>92</v>
      </c>
      <c r="AV747" s="13" t="s">
        <v>92</v>
      </c>
      <c r="AW747" s="13" t="s">
        <v>38</v>
      </c>
      <c r="AX747" s="13" t="s">
        <v>83</v>
      </c>
      <c r="AY747" s="262" t="s">
        <v>355</v>
      </c>
    </row>
    <row r="748" s="14" customFormat="1">
      <c r="A748" s="14"/>
      <c r="B748" s="263"/>
      <c r="C748" s="264"/>
      <c r="D748" s="242" t="s">
        <v>488</v>
      </c>
      <c r="E748" s="265" t="s">
        <v>1</v>
      </c>
      <c r="F748" s="266" t="s">
        <v>490</v>
      </c>
      <c r="G748" s="264"/>
      <c r="H748" s="267">
        <v>17</v>
      </c>
      <c r="I748" s="268"/>
      <c r="J748" s="264"/>
      <c r="K748" s="264"/>
      <c r="L748" s="269"/>
      <c r="M748" s="270"/>
      <c r="N748" s="271"/>
      <c r="O748" s="271"/>
      <c r="P748" s="271"/>
      <c r="Q748" s="271"/>
      <c r="R748" s="271"/>
      <c r="S748" s="271"/>
      <c r="T748" s="272"/>
      <c r="U748" s="14"/>
      <c r="V748" s="14"/>
      <c r="W748" s="14"/>
      <c r="X748" s="14"/>
      <c r="Y748" s="14"/>
      <c r="Z748" s="14"/>
      <c r="AA748" s="14"/>
      <c r="AB748" s="14"/>
      <c r="AC748" s="14"/>
      <c r="AD748" s="14"/>
      <c r="AE748" s="14"/>
      <c r="AT748" s="273" t="s">
        <v>488</v>
      </c>
      <c r="AU748" s="273" t="s">
        <v>92</v>
      </c>
      <c r="AV748" s="14" t="s">
        <v>144</v>
      </c>
      <c r="AW748" s="14" t="s">
        <v>38</v>
      </c>
      <c r="AX748" s="14" t="s">
        <v>90</v>
      </c>
      <c r="AY748" s="273" t="s">
        <v>355</v>
      </c>
    </row>
    <row r="749" s="2" customFormat="1" ht="21.75" customHeight="1">
      <c r="A749" s="40"/>
      <c r="B749" s="41"/>
      <c r="C749" s="229" t="s">
        <v>988</v>
      </c>
      <c r="D749" s="229" t="s">
        <v>358</v>
      </c>
      <c r="E749" s="230" t="s">
        <v>11760</v>
      </c>
      <c r="F749" s="231" t="s">
        <v>11761</v>
      </c>
      <c r="G749" s="232" t="s">
        <v>635</v>
      </c>
      <c r="H749" s="233">
        <v>19</v>
      </c>
      <c r="I749" s="234"/>
      <c r="J749" s="235">
        <f>ROUND(I749*H749,2)</f>
        <v>0</v>
      </c>
      <c r="K749" s="231" t="s">
        <v>361</v>
      </c>
      <c r="L749" s="46"/>
      <c r="M749" s="236" t="s">
        <v>1</v>
      </c>
      <c r="N749" s="237" t="s">
        <v>48</v>
      </c>
      <c r="O749" s="93"/>
      <c r="P749" s="238">
        <f>O749*H749</f>
        <v>0</v>
      </c>
      <c r="Q749" s="238">
        <v>0</v>
      </c>
      <c r="R749" s="238">
        <f>Q749*H749</f>
        <v>0</v>
      </c>
      <c r="S749" s="238">
        <v>0</v>
      </c>
      <c r="T749" s="239">
        <f>S749*H749</f>
        <v>0</v>
      </c>
      <c r="U749" s="40"/>
      <c r="V749" s="40"/>
      <c r="W749" s="40"/>
      <c r="X749" s="40"/>
      <c r="Y749" s="40"/>
      <c r="Z749" s="40"/>
      <c r="AA749" s="40"/>
      <c r="AB749" s="40"/>
      <c r="AC749" s="40"/>
      <c r="AD749" s="40"/>
      <c r="AE749" s="40"/>
      <c r="AR749" s="240" t="s">
        <v>144</v>
      </c>
      <c r="AT749" s="240" t="s">
        <v>358</v>
      </c>
      <c r="AU749" s="240" t="s">
        <v>92</v>
      </c>
      <c r="AY749" s="18" t="s">
        <v>355</v>
      </c>
      <c r="BE749" s="241">
        <f>IF(N749="základní",J749,0)</f>
        <v>0</v>
      </c>
      <c r="BF749" s="241">
        <f>IF(N749="snížená",J749,0)</f>
        <v>0</v>
      </c>
      <c r="BG749" s="241">
        <f>IF(N749="zákl. přenesená",J749,0)</f>
        <v>0</v>
      </c>
      <c r="BH749" s="241">
        <f>IF(N749="sníž. přenesená",J749,0)</f>
        <v>0</v>
      </c>
      <c r="BI749" s="241">
        <f>IF(N749="nulová",J749,0)</f>
        <v>0</v>
      </c>
      <c r="BJ749" s="18" t="s">
        <v>90</v>
      </c>
      <c r="BK749" s="241">
        <f>ROUND(I749*H749,2)</f>
        <v>0</v>
      </c>
      <c r="BL749" s="18" t="s">
        <v>144</v>
      </c>
      <c r="BM749" s="240" t="s">
        <v>1443</v>
      </c>
    </row>
    <row r="750" s="2" customFormat="1">
      <c r="A750" s="40"/>
      <c r="B750" s="41"/>
      <c r="C750" s="42"/>
      <c r="D750" s="242" t="s">
        <v>368</v>
      </c>
      <c r="E750" s="42"/>
      <c r="F750" s="243" t="s">
        <v>11416</v>
      </c>
      <c r="G750" s="42"/>
      <c r="H750" s="42"/>
      <c r="I750" s="244"/>
      <c r="J750" s="42"/>
      <c r="K750" s="42"/>
      <c r="L750" s="46"/>
      <c r="M750" s="245"/>
      <c r="N750" s="246"/>
      <c r="O750" s="93"/>
      <c r="P750" s="93"/>
      <c r="Q750" s="93"/>
      <c r="R750" s="93"/>
      <c r="S750" s="93"/>
      <c r="T750" s="94"/>
      <c r="U750" s="40"/>
      <c r="V750" s="40"/>
      <c r="W750" s="40"/>
      <c r="X750" s="40"/>
      <c r="Y750" s="40"/>
      <c r="Z750" s="40"/>
      <c r="AA750" s="40"/>
      <c r="AB750" s="40"/>
      <c r="AC750" s="40"/>
      <c r="AD750" s="40"/>
      <c r="AE750" s="40"/>
      <c r="AT750" s="18" t="s">
        <v>368</v>
      </c>
      <c r="AU750" s="18" t="s">
        <v>92</v>
      </c>
    </row>
    <row r="751" s="13" customFormat="1">
      <c r="A751" s="13"/>
      <c r="B751" s="252"/>
      <c r="C751" s="253"/>
      <c r="D751" s="242" t="s">
        <v>488</v>
      </c>
      <c r="E751" s="254" t="s">
        <v>1</v>
      </c>
      <c r="F751" s="255" t="s">
        <v>11762</v>
      </c>
      <c r="G751" s="253"/>
      <c r="H751" s="256">
        <v>19</v>
      </c>
      <c r="I751" s="257"/>
      <c r="J751" s="253"/>
      <c r="K751" s="253"/>
      <c r="L751" s="258"/>
      <c r="M751" s="259"/>
      <c r="N751" s="260"/>
      <c r="O751" s="260"/>
      <c r="P751" s="260"/>
      <c r="Q751" s="260"/>
      <c r="R751" s="260"/>
      <c r="S751" s="260"/>
      <c r="T751" s="261"/>
      <c r="U751" s="13"/>
      <c r="V751" s="13"/>
      <c r="W751" s="13"/>
      <c r="X751" s="13"/>
      <c r="Y751" s="13"/>
      <c r="Z751" s="13"/>
      <c r="AA751" s="13"/>
      <c r="AB751" s="13"/>
      <c r="AC751" s="13"/>
      <c r="AD751" s="13"/>
      <c r="AE751" s="13"/>
      <c r="AT751" s="262" t="s">
        <v>488</v>
      </c>
      <c r="AU751" s="262" t="s">
        <v>92</v>
      </c>
      <c r="AV751" s="13" t="s">
        <v>92</v>
      </c>
      <c r="AW751" s="13" t="s">
        <v>38</v>
      </c>
      <c r="AX751" s="13" t="s">
        <v>83</v>
      </c>
      <c r="AY751" s="262" t="s">
        <v>355</v>
      </c>
    </row>
    <row r="752" s="14" customFormat="1">
      <c r="A752" s="14"/>
      <c r="B752" s="263"/>
      <c r="C752" s="264"/>
      <c r="D752" s="242" t="s">
        <v>488</v>
      </c>
      <c r="E752" s="265" t="s">
        <v>1</v>
      </c>
      <c r="F752" s="266" t="s">
        <v>490</v>
      </c>
      <c r="G752" s="264"/>
      <c r="H752" s="267">
        <v>19</v>
      </c>
      <c r="I752" s="268"/>
      <c r="J752" s="264"/>
      <c r="K752" s="264"/>
      <c r="L752" s="269"/>
      <c r="M752" s="270"/>
      <c r="N752" s="271"/>
      <c r="O752" s="271"/>
      <c r="P752" s="271"/>
      <c r="Q752" s="271"/>
      <c r="R752" s="271"/>
      <c r="S752" s="271"/>
      <c r="T752" s="272"/>
      <c r="U752" s="14"/>
      <c r="V752" s="14"/>
      <c r="W752" s="14"/>
      <c r="X752" s="14"/>
      <c r="Y752" s="14"/>
      <c r="Z752" s="14"/>
      <c r="AA752" s="14"/>
      <c r="AB752" s="14"/>
      <c r="AC752" s="14"/>
      <c r="AD752" s="14"/>
      <c r="AE752" s="14"/>
      <c r="AT752" s="273" t="s">
        <v>488</v>
      </c>
      <c r="AU752" s="273" t="s">
        <v>92</v>
      </c>
      <c r="AV752" s="14" t="s">
        <v>144</v>
      </c>
      <c r="AW752" s="14" t="s">
        <v>38</v>
      </c>
      <c r="AX752" s="14" t="s">
        <v>90</v>
      </c>
      <c r="AY752" s="273" t="s">
        <v>355</v>
      </c>
    </row>
    <row r="753" s="2" customFormat="1" ht="21.75" customHeight="1">
      <c r="A753" s="40"/>
      <c r="B753" s="41"/>
      <c r="C753" s="229" t="s">
        <v>993</v>
      </c>
      <c r="D753" s="229" t="s">
        <v>358</v>
      </c>
      <c r="E753" s="230" t="s">
        <v>11763</v>
      </c>
      <c r="F753" s="231" t="s">
        <v>11764</v>
      </c>
      <c r="G753" s="232" t="s">
        <v>635</v>
      </c>
      <c r="H753" s="233">
        <v>2</v>
      </c>
      <c r="I753" s="234"/>
      <c r="J753" s="235">
        <f>ROUND(I753*H753,2)</f>
        <v>0</v>
      </c>
      <c r="K753" s="231" t="s">
        <v>361</v>
      </c>
      <c r="L753" s="46"/>
      <c r="M753" s="236" t="s">
        <v>1</v>
      </c>
      <c r="N753" s="237" t="s">
        <v>48</v>
      </c>
      <c r="O753" s="93"/>
      <c r="P753" s="238">
        <f>O753*H753</f>
        <v>0</v>
      </c>
      <c r="Q753" s="238">
        <v>0</v>
      </c>
      <c r="R753" s="238">
        <f>Q753*H753</f>
        <v>0</v>
      </c>
      <c r="S753" s="238">
        <v>0</v>
      </c>
      <c r="T753" s="239">
        <f>S753*H753</f>
        <v>0</v>
      </c>
      <c r="U753" s="40"/>
      <c r="V753" s="40"/>
      <c r="W753" s="40"/>
      <c r="X753" s="40"/>
      <c r="Y753" s="40"/>
      <c r="Z753" s="40"/>
      <c r="AA753" s="40"/>
      <c r="AB753" s="40"/>
      <c r="AC753" s="40"/>
      <c r="AD753" s="40"/>
      <c r="AE753" s="40"/>
      <c r="AR753" s="240" t="s">
        <v>144</v>
      </c>
      <c r="AT753" s="240" t="s">
        <v>358</v>
      </c>
      <c r="AU753" s="240" t="s">
        <v>92</v>
      </c>
      <c r="AY753" s="18" t="s">
        <v>355</v>
      </c>
      <c r="BE753" s="241">
        <f>IF(N753="základní",J753,0)</f>
        <v>0</v>
      </c>
      <c r="BF753" s="241">
        <f>IF(N753="snížená",J753,0)</f>
        <v>0</v>
      </c>
      <c r="BG753" s="241">
        <f>IF(N753="zákl. přenesená",J753,0)</f>
        <v>0</v>
      </c>
      <c r="BH753" s="241">
        <f>IF(N753="sníž. přenesená",J753,0)</f>
        <v>0</v>
      </c>
      <c r="BI753" s="241">
        <f>IF(N753="nulová",J753,0)</f>
        <v>0</v>
      </c>
      <c r="BJ753" s="18" t="s">
        <v>90</v>
      </c>
      <c r="BK753" s="241">
        <f>ROUND(I753*H753,2)</f>
        <v>0</v>
      </c>
      <c r="BL753" s="18" t="s">
        <v>144</v>
      </c>
      <c r="BM753" s="240" t="s">
        <v>1450</v>
      </c>
    </row>
    <row r="754" s="2" customFormat="1">
      <c r="A754" s="40"/>
      <c r="B754" s="41"/>
      <c r="C754" s="42"/>
      <c r="D754" s="242" t="s">
        <v>368</v>
      </c>
      <c r="E754" s="42"/>
      <c r="F754" s="243" t="s">
        <v>11416</v>
      </c>
      <c r="G754" s="42"/>
      <c r="H754" s="42"/>
      <c r="I754" s="244"/>
      <c r="J754" s="42"/>
      <c r="K754" s="42"/>
      <c r="L754" s="46"/>
      <c r="M754" s="245"/>
      <c r="N754" s="246"/>
      <c r="O754" s="93"/>
      <c r="P754" s="93"/>
      <c r="Q754" s="93"/>
      <c r="R754" s="93"/>
      <c r="S754" s="93"/>
      <c r="T754" s="94"/>
      <c r="U754" s="40"/>
      <c r="V754" s="40"/>
      <c r="W754" s="40"/>
      <c r="X754" s="40"/>
      <c r="Y754" s="40"/>
      <c r="Z754" s="40"/>
      <c r="AA754" s="40"/>
      <c r="AB754" s="40"/>
      <c r="AC754" s="40"/>
      <c r="AD754" s="40"/>
      <c r="AE754" s="40"/>
      <c r="AT754" s="18" t="s">
        <v>368</v>
      </c>
      <c r="AU754" s="18" t="s">
        <v>92</v>
      </c>
    </row>
    <row r="755" s="13" customFormat="1">
      <c r="A755" s="13"/>
      <c r="B755" s="252"/>
      <c r="C755" s="253"/>
      <c r="D755" s="242" t="s">
        <v>488</v>
      </c>
      <c r="E755" s="254" t="s">
        <v>1</v>
      </c>
      <c r="F755" s="255" t="s">
        <v>10851</v>
      </c>
      <c r="G755" s="253"/>
      <c r="H755" s="256">
        <v>2</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488</v>
      </c>
      <c r="AU755" s="262" t="s">
        <v>92</v>
      </c>
      <c r="AV755" s="13" t="s">
        <v>92</v>
      </c>
      <c r="AW755" s="13" t="s">
        <v>38</v>
      </c>
      <c r="AX755" s="13" t="s">
        <v>83</v>
      </c>
      <c r="AY755" s="262" t="s">
        <v>355</v>
      </c>
    </row>
    <row r="756" s="14" customFormat="1">
      <c r="A756" s="14"/>
      <c r="B756" s="263"/>
      <c r="C756" s="264"/>
      <c r="D756" s="242" t="s">
        <v>488</v>
      </c>
      <c r="E756" s="265" t="s">
        <v>1</v>
      </c>
      <c r="F756" s="266" t="s">
        <v>490</v>
      </c>
      <c r="G756" s="264"/>
      <c r="H756" s="267">
        <v>2</v>
      </c>
      <c r="I756" s="268"/>
      <c r="J756" s="264"/>
      <c r="K756" s="264"/>
      <c r="L756" s="269"/>
      <c r="M756" s="270"/>
      <c r="N756" s="271"/>
      <c r="O756" s="271"/>
      <c r="P756" s="271"/>
      <c r="Q756" s="271"/>
      <c r="R756" s="271"/>
      <c r="S756" s="271"/>
      <c r="T756" s="272"/>
      <c r="U756" s="14"/>
      <c r="V756" s="14"/>
      <c r="W756" s="14"/>
      <c r="X756" s="14"/>
      <c r="Y756" s="14"/>
      <c r="Z756" s="14"/>
      <c r="AA756" s="14"/>
      <c r="AB756" s="14"/>
      <c r="AC756" s="14"/>
      <c r="AD756" s="14"/>
      <c r="AE756" s="14"/>
      <c r="AT756" s="273" t="s">
        <v>488</v>
      </c>
      <c r="AU756" s="273" t="s">
        <v>92</v>
      </c>
      <c r="AV756" s="14" t="s">
        <v>144</v>
      </c>
      <c r="AW756" s="14" t="s">
        <v>38</v>
      </c>
      <c r="AX756" s="14" t="s">
        <v>90</v>
      </c>
      <c r="AY756" s="273" t="s">
        <v>355</v>
      </c>
    </row>
    <row r="757" s="2" customFormat="1" ht="16.5" customHeight="1">
      <c r="A757" s="40"/>
      <c r="B757" s="41"/>
      <c r="C757" s="229" t="s">
        <v>999</v>
      </c>
      <c r="D757" s="229" t="s">
        <v>358</v>
      </c>
      <c r="E757" s="230" t="s">
        <v>10868</v>
      </c>
      <c r="F757" s="231" t="s">
        <v>10869</v>
      </c>
      <c r="G757" s="232" t="s">
        <v>514</v>
      </c>
      <c r="H757" s="233">
        <v>39</v>
      </c>
      <c r="I757" s="234"/>
      <c r="J757" s="235">
        <f>ROUND(I757*H757,2)</f>
        <v>0</v>
      </c>
      <c r="K757" s="231" t="s">
        <v>361</v>
      </c>
      <c r="L757" s="46"/>
      <c r="M757" s="236" t="s">
        <v>1</v>
      </c>
      <c r="N757" s="237" t="s">
        <v>48</v>
      </c>
      <c r="O757" s="93"/>
      <c r="P757" s="238">
        <f>O757*H757</f>
        <v>0</v>
      </c>
      <c r="Q757" s="238">
        <v>0</v>
      </c>
      <c r="R757" s="238">
        <f>Q757*H757</f>
        <v>0</v>
      </c>
      <c r="S757" s="238">
        <v>0</v>
      </c>
      <c r="T757" s="239">
        <f>S757*H757</f>
        <v>0</v>
      </c>
      <c r="U757" s="40"/>
      <c r="V757" s="40"/>
      <c r="W757" s="40"/>
      <c r="X757" s="40"/>
      <c r="Y757" s="40"/>
      <c r="Z757" s="40"/>
      <c r="AA757" s="40"/>
      <c r="AB757" s="40"/>
      <c r="AC757" s="40"/>
      <c r="AD757" s="40"/>
      <c r="AE757" s="40"/>
      <c r="AR757" s="240" t="s">
        <v>144</v>
      </c>
      <c r="AT757" s="240" t="s">
        <v>358</v>
      </c>
      <c r="AU757" s="240" t="s">
        <v>92</v>
      </c>
      <c r="AY757" s="18" t="s">
        <v>355</v>
      </c>
      <c r="BE757" s="241">
        <f>IF(N757="základní",J757,0)</f>
        <v>0</v>
      </c>
      <c r="BF757" s="241">
        <f>IF(N757="snížená",J757,0)</f>
        <v>0</v>
      </c>
      <c r="BG757" s="241">
        <f>IF(N757="zákl. přenesená",J757,0)</f>
        <v>0</v>
      </c>
      <c r="BH757" s="241">
        <f>IF(N757="sníž. přenesená",J757,0)</f>
        <v>0</v>
      </c>
      <c r="BI757" s="241">
        <f>IF(N757="nulová",J757,0)</f>
        <v>0</v>
      </c>
      <c r="BJ757" s="18" t="s">
        <v>90</v>
      </c>
      <c r="BK757" s="241">
        <f>ROUND(I757*H757,2)</f>
        <v>0</v>
      </c>
      <c r="BL757" s="18" t="s">
        <v>144</v>
      </c>
      <c r="BM757" s="240" t="s">
        <v>1457</v>
      </c>
    </row>
    <row r="758" s="2" customFormat="1">
      <c r="A758" s="40"/>
      <c r="B758" s="41"/>
      <c r="C758" s="42"/>
      <c r="D758" s="242" t="s">
        <v>368</v>
      </c>
      <c r="E758" s="42"/>
      <c r="F758" s="243" t="s">
        <v>11416</v>
      </c>
      <c r="G758" s="42"/>
      <c r="H758" s="42"/>
      <c r="I758" s="244"/>
      <c r="J758" s="42"/>
      <c r="K758" s="42"/>
      <c r="L758" s="46"/>
      <c r="M758" s="245"/>
      <c r="N758" s="246"/>
      <c r="O758" s="93"/>
      <c r="P758" s="93"/>
      <c r="Q758" s="93"/>
      <c r="R758" s="93"/>
      <c r="S758" s="93"/>
      <c r="T758" s="94"/>
      <c r="U758" s="40"/>
      <c r="V758" s="40"/>
      <c r="W758" s="40"/>
      <c r="X758" s="40"/>
      <c r="Y758" s="40"/>
      <c r="Z758" s="40"/>
      <c r="AA758" s="40"/>
      <c r="AB758" s="40"/>
      <c r="AC758" s="40"/>
      <c r="AD758" s="40"/>
      <c r="AE758" s="40"/>
      <c r="AT758" s="18" t="s">
        <v>368</v>
      </c>
      <c r="AU758" s="18" t="s">
        <v>92</v>
      </c>
    </row>
    <row r="759" s="13" customFormat="1">
      <c r="A759" s="13"/>
      <c r="B759" s="252"/>
      <c r="C759" s="253"/>
      <c r="D759" s="242" t="s">
        <v>488</v>
      </c>
      <c r="E759" s="254" t="s">
        <v>1</v>
      </c>
      <c r="F759" s="255" t="s">
        <v>11756</v>
      </c>
      <c r="G759" s="253"/>
      <c r="H759" s="256">
        <v>2.5</v>
      </c>
      <c r="I759" s="257"/>
      <c r="J759" s="253"/>
      <c r="K759" s="253"/>
      <c r="L759" s="258"/>
      <c r="M759" s="259"/>
      <c r="N759" s="260"/>
      <c r="O759" s="260"/>
      <c r="P759" s="260"/>
      <c r="Q759" s="260"/>
      <c r="R759" s="260"/>
      <c r="S759" s="260"/>
      <c r="T759" s="261"/>
      <c r="U759" s="13"/>
      <c r="V759" s="13"/>
      <c r="W759" s="13"/>
      <c r="X759" s="13"/>
      <c r="Y759" s="13"/>
      <c r="Z759" s="13"/>
      <c r="AA759" s="13"/>
      <c r="AB759" s="13"/>
      <c r="AC759" s="13"/>
      <c r="AD759" s="13"/>
      <c r="AE759" s="13"/>
      <c r="AT759" s="262" t="s">
        <v>488</v>
      </c>
      <c r="AU759" s="262" t="s">
        <v>92</v>
      </c>
      <c r="AV759" s="13" t="s">
        <v>92</v>
      </c>
      <c r="AW759" s="13" t="s">
        <v>38</v>
      </c>
      <c r="AX759" s="13" t="s">
        <v>83</v>
      </c>
      <c r="AY759" s="262" t="s">
        <v>355</v>
      </c>
    </row>
    <row r="760" s="13" customFormat="1">
      <c r="A760" s="13"/>
      <c r="B760" s="252"/>
      <c r="C760" s="253"/>
      <c r="D760" s="242" t="s">
        <v>488</v>
      </c>
      <c r="E760" s="254" t="s">
        <v>1</v>
      </c>
      <c r="F760" s="255" t="s">
        <v>11730</v>
      </c>
      <c r="G760" s="253"/>
      <c r="H760" s="256">
        <v>3</v>
      </c>
      <c r="I760" s="257"/>
      <c r="J760" s="253"/>
      <c r="K760" s="253"/>
      <c r="L760" s="258"/>
      <c r="M760" s="259"/>
      <c r="N760" s="260"/>
      <c r="O760" s="260"/>
      <c r="P760" s="260"/>
      <c r="Q760" s="260"/>
      <c r="R760" s="260"/>
      <c r="S760" s="260"/>
      <c r="T760" s="261"/>
      <c r="U760" s="13"/>
      <c r="V760" s="13"/>
      <c r="W760" s="13"/>
      <c r="X760" s="13"/>
      <c r="Y760" s="13"/>
      <c r="Z760" s="13"/>
      <c r="AA760" s="13"/>
      <c r="AB760" s="13"/>
      <c r="AC760" s="13"/>
      <c r="AD760" s="13"/>
      <c r="AE760" s="13"/>
      <c r="AT760" s="262" t="s">
        <v>488</v>
      </c>
      <c r="AU760" s="262" t="s">
        <v>92</v>
      </c>
      <c r="AV760" s="13" t="s">
        <v>92</v>
      </c>
      <c r="AW760" s="13" t="s">
        <v>38</v>
      </c>
      <c r="AX760" s="13" t="s">
        <v>83</v>
      </c>
      <c r="AY760" s="262" t="s">
        <v>355</v>
      </c>
    </row>
    <row r="761" s="13" customFormat="1">
      <c r="A761" s="13"/>
      <c r="B761" s="252"/>
      <c r="C761" s="253"/>
      <c r="D761" s="242" t="s">
        <v>488</v>
      </c>
      <c r="E761" s="254" t="s">
        <v>1</v>
      </c>
      <c r="F761" s="255" t="s">
        <v>11725</v>
      </c>
      <c r="G761" s="253"/>
      <c r="H761" s="256">
        <v>1.5</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488</v>
      </c>
      <c r="AU761" s="262" t="s">
        <v>92</v>
      </c>
      <c r="AV761" s="13" t="s">
        <v>92</v>
      </c>
      <c r="AW761" s="13" t="s">
        <v>38</v>
      </c>
      <c r="AX761" s="13" t="s">
        <v>83</v>
      </c>
      <c r="AY761" s="262" t="s">
        <v>355</v>
      </c>
    </row>
    <row r="762" s="13" customFormat="1">
      <c r="A762" s="13"/>
      <c r="B762" s="252"/>
      <c r="C762" s="253"/>
      <c r="D762" s="242" t="s">
        <v>488</v>
      </c>
      <c r="E762" s="254" t="s">
        <v>1</v>
      </c>
      <c r="F762" s="255" t="s">
        <v>11726</v>
      </c>
      <c r="G762" s="253"/>
      <c r="H762" s="256">
        <v>2</v>
      </c>
      <c r="I762" s="257"/>
      <c r="J762" s="253"/>
      <c r="K762" s="253"/>
      <c r="L762" s="258"/>
      <c r="M762" s="259"/>
      <c r="N762" s="260"/>
      <c r="O762" s="260"/>
      <c r="P762" s="260"/>
      <c r="Q762" s="260"/>
      <c r="R762" s="260"/>
      <c r="S762" s="260"/>
      <c r="T762" s="261"/>
      <c r="U762" s="13"/>
      <c r="V762" s="13"/>
      <c r="W762" s="13"/>
      <c r="X762" s="13"/>
      <c r="Y762" s="13"/>
      <c r="Z762" s="13"/>
      <c r="AA762" s="13"/>
      <c r="AB762" s="13"/>
      <c r="AC762" s="13"/>
      <c r="AD762" s="13"/>
      <c r="AE762" s="13"/>
      <c r="AT762" s="262" t="s">
        <v>488</v>
      </c>
      <c r="AU762" s="262" t="s">
        <v>92</v>
      </c>
      <c r="AV762" s="13" t="s">
        <v>92</v>
      </c>
      <c r="AW762" s="13" t="s">
        <v>38</v>
      </c>
      <c r="AX762" s="13" t="s">
        <v>83</v>
      </c>
      <c r="AY762" s="262" t="s">
        <v>355</v>
      </c>
    </row>
    <row r="763" s="13" customFormat="1">
      <c r="A763" s="13"/>
      <c r="B763" s="252"/>
      <c r="C763" s="253"/>
      <c r="D763" s="242" t="s">
        <v>488</v>
      </c>
      <c r="E763" s="254" t="s">
        <v>1</v>
      </c>
      <c r="F763" s="255" t="s">
        <v>11727</v>
      </c>
      <c r="G763" s="253"/>
      <c r="H763" s="256">
        <v>10</v>
      </c>
      <c r="I763" s="257"/>
      <c r="J763" s="253"/>
      <c r="K763" s="253"/>
      <c r="L763" s="258"/>
      <c r="M763" s="259"/>
      <c r="N763" s="260"/>
      <c r="O763" s="260"/>
      <c r="P763" s="260"/>
      <c r="Q763" s="260"/>
      <c r="R763" s="260"/>
      <c r="S763" s="260"/>
      <c r="T763" s="261"/>
      <c r="U763" s="13"/>
      <c r="V763" s="13"/>
      <c r="W763" s="13"/>
      <c r="X763" s="13"/>
      <c r="Y763" s="13"/>
      <c r="Z763" s="13"/>
      <c r="AA763" s="13"/>
      <c r="AB763" s="13"/>
      <c r="AC763" s="13"/>
      <c r="AD763" s="13"/>
      <c r="AE763" s="13"/>
      <c r="AT763" s="262" t="s">
        <v>488</v>
      </c>
      <c r="AU763" s="262" t="s">
        <v>92</v>
      </c>
      <c r="AV763" s="13" t="s">
        <v>92</v>
      </c>
      <c r="AW763" s="13" t="s">
        <v>38</v>
      </c>
      <c r="AX763" s="13" t="s">
        <v>83</v>
      </c>
      <c r="AY763" s="262" t="s">
        <v>355</v>
      </c>
    </row>
    <row r="764" s="13" customFormat="1">
      <c r="A764" s="13"/>
      <c r="B764" s="252"/>
      <c r="C764" s="253"/>
      <c r="D764" s="242" t="s">
        <v>488</v>
      </c>
      <c r="E764" s="254" t="s">
        <v>1</v>
      </c>
      <c r="F764" s="255" t="s">
        <v>10838</v>
      </c>
      <c r="G764" s="253"/>
      <c r="H764" s="256">
        <v>15</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488</v>
      </c>
      <c r="AU764" s="262" t="s">
        <v>92</v>
      </c>
      <c r="AV764" s="13" t="s">
        <v>92</v>
      </c>
      <c r="AW764" s="13" t="s">
        <v>38</v>
      </c>
      <c r="AX764" s="13" t="s">
        <v>83</v>
      </c>
      <c r="AY764" s="262" t="s">
        <v>355</v>
      </c>
    </row>
    <row r="765" s="13" customFormat="1">
      <c r="A765" s="13"/>
      <c r="B765" s="252"/>
      <c r="C765" s="253"/>
      <c r="D765" s="242" t="s">
        <v>488</v>
      </c>
      <c r="E765" s="254" t="s">
        <v>1</v>
      </c>
      <c r="F765" s="255" t="s">
        <v>11728</v>
      </c>
      <c r="G765" s="253"/>
      <c r="H765" s="256">
        <v>5</v>
      </c>
      <c r="I765" s="257"/>
      <c r="J765" s="253"/>
      <c r="K765" s="253"/>
      <c r="L765" s="258"/>
      <c r="M765" s="259"/>
      <c r="N765" s="260"/>
      <c r="O765" s="260"/>
      <c r="P765" s="260"/>
      <c r="Q765" s="260"/>
      <c r="R765" s="260"/>
      <c r="S765" s="260"/>
      <c r="T765" s="261"/>
      <c r="U765" s="13"/>
      <c r="V765" s="13"/>
      <c r="W765" s="13"/>
      <c r="X765" s="13"/>
      <c r="Y765" s="13"/>
      <c r="Z765" s="13"/>
      <c r="AA765" s="13"/>
      <c r="AB765" s="13"/>
      <c r="AC765" s="13"/>
      <c r="AD765" s="13"/>
      <c r="AE765" s="13"/>
      <c r="AT765" s="262" t="s">
        <v>488</v>
      </c>
      <c r="AU765" s="262" t="s">
        <v>92</v>
      </c>
      <c r="AV765" s="13" t="s">
        <v>92</v>
      </c>
      <c r="AW765" s="13" t="s">
        <v>38</v>
      </c>
      <c r="AX765" s="13" t="s">
        <v>83</v>
      </c>
      <c r="AY765" s="262" t="s">
        <v>355</v>
      </c>
    </row>
    <row r="766" s="14" customFormat="1">
      <c r="A766" s="14"/>
      <c r="B766" s="263"/>
      <c r="C766" s="264"/>
      <c r="D766" s="242" t="s">
        <v>488</v>
      </c>
      <c r="E766" s="265" t="s">
        <v>1</v>
      </c>
      <c r="F766" s="266" t="s">
        <v>490</v>
      </c>
      <c r="G766" s="264"/>
      <c r="H766" s="267">
        <v>39</v>
      </c>
      <c r="I766" s="268"/>
      <c r="J766" s="264"/>
      <c r="K766" s="264"/>
      <c r="L766" s="269"/>
      <c r="M766" s="270"/>
      <c r="N766" s="271"/>
      <c r="O766" s="271"/>
      <c r="P766" s="271"/>
      <c r="Q766" s="271"/>
      <c r="R766" s="271"/>
      <c r="S766" s="271"/>
      <c r="T766" s="272"/>
      <c r="U766" s="14"/>
      <c r="V766" s="14"/>
      <c r="W766" s="14"/>
      <c r="X766" s="14"/>
      <c r="Y766" s="14"/>
      <c r="Z766" s="14"/>
      <c r="AA766" s="14"/>
      <c r="AB766" s="14"/>
      <c r="AC766" s="14"/>
      <c r="AD766" s="14"/>
      <c r="AE766" s="14"/>
      <c r="AT766" s="273" t="s">
        <v>488</v>
      </c>
      <c r="AU766" s="273" t="s">
        <v>92</v>
      </c>
      <c r="AV766" s="14" t="s">
        <v>144</v>
      </c>
      <c r="AW766" s="14" t="s">
        <v>38</v>
      </c>
      <c r="AX766" s="14" t="s">
        <v>90</v>
      </c>
      <c r="AY766" s="273" t="s">
        <v>355</v>
      </c>
    </row>
    <row r="767" s="2" customFormat="1" ht="16.5" customHeight="1">
      <c r="A767" s="40"/>
      <c r="B767" s="41"/>
      <c r="C767" s="229" t="s">
        <v>1005</v>
      </c>
      <c r="D767" s="229" t="s">
        <v>358</v>
      </c>
      <c r="E767" s="230" t="s">
        <v>11765</v>
      </c>
      <c r="F767" s="231" t="s">
        <v>11766</v>
      </c>
      <c r="G767" s="232" t="s">
        <v>514</v>
      </c>
      <c r="H767" s="233">
        <v>90.5</v>
      </c>
      <c r="I767" s="234"/>
      <c r="J767" s="235">
        <f>ROUND(I767*H767,2)</f>
        <v>0</v>
      </c>
      <c r="K767" s="231" t="s">
        <v>361</v>
      </c>
      <c r="L767" s="46"/>
      <c r="M767" s="236" t="s">
        <v>1</v>
      </c>
      <c r="N767" s="237" t="s">
        <v>48</v>
      </c>
      <c r="O767" s="93"/>
      <c r="P767" s="238">
        <f>O767*H767</f>
        <v>0</v>
      </c>
      <c r="Q767" s="238">
        <v>0</v>
      </c>
      <c r="R767" s="238">
        <f>Q767*H767</f>
        <v>0</v>
      </c>
      <c r="S767" s="238">
        <v>0</v>
      </c>
      <c r="T767" s="239">
        <f>S767*H767</f>
        <v>0</v>
      </c>
      <c r="U767" s="40"/>
      <c r="V767" s="40"/>
      <c r="W767" s="40"/>
      <c r="X767" s="40"/>
      <c r="Y767" s="40"/>
      <c r="Z767" s="40"/>
      <c r="AA767" s="40"/>
      <c r="AB767" s="40"/>
      <c r="AC767" s="40"/>
      <c r="AD767" s="40"/>
      <c r="AE767" s="40"/>
      <c r="AR767" s="240" t="s">
        <v>144</v>
      </c>
      <c r="AT767" s="240" t="s">
        <v>358</v>
      </c>
      <c r="AU767" s="240" t="s">
        <v>92</v>
      </c>
      <c r="AY767" s="18" t="s">
        <v>355</v>
      </c>
      <c r="BE767" s="241">
        <f>IF(N767="základní",J767,0)</f>
        <v>0</v>
      </c>
      <c r="BF767" s="241">
        <f>IF(N767="snížená",J767,0)</f>
        <v>0</v>
      </c>
      <c r="BG767" s="241">
        <f>IF(N767="zákl. přenesená",J767,0)</f>
        <v>0</v>
      </c>
      <c r="BH767" s="241">
        <f>IF(N767="sníž. přenesená",J767,0)</f>
        <v>0</v>
      </c>
      <c r="BI767" s="241">
        <f>IF(N767="nulová",J767,0)</f>
        <v>0</v>
      </c>
      <c r="BJ767" s="18" t="s">
        <v>90</v>
      </c>
      <c r="BK767" s="241">
        <f>ROUND(I767*H767,2)</f>
        <v>0</v>
      </c>
      <c r="BL767" s="18" t="s">
        <v>144</v>
      </c>
      <c r="BM767" s="240" t="s">
        <v>1467</v>
      </c>
    </row>
    <row r="768" s="2" customFormat="1">
      <c r="A768" s="40"/>
      <c r="B768" s="41"/>
      <c r="C768" s="42"/>
      <c r="D768" s="242" t="s">
        <v>368</v>
      </c>
      <c r="E768" s="42"/>
      <c r="F768" s="243" t="s">
        <v>11416</v>
      </c>
      <c r="G768" s="42"/>
      <c r="H768" s="42"/>
      <c r="I768" s="244"/>
      <c r="J768" s="42"/>
      <c r="K768" s="42"/>
      <c r="L768" s="46"/>
      <c r="M768" s="245"/>
      <c r="N768" s="246"/>
      <c r="O768" s="93"/>
      <c r="P768" s="93"/>
      <c r="Q768" s="93"/>
      <c r="R768" s="93"/>
      <c r="S768" s="93"/>
      <c r="T768" s="94"/>
      <c r="U768" s="40"/>
      <c r="V768" s="40"/>
      <c r="W768" s="40"/>
      <c r="X768" s="40"/>
      <c r="Y768" s="40"/>
      <c r="Z768" s="40"/>
      <c r="AA768" s="40"/>
      <c r="AB768" s="40"/>
      <c r="AC768" s="40"/>
      <c r="AD768" s="40"/>
      <c r="AE768" s="40"/>
      <c r="AT768" s="18" t="s">
        <v>368</v>
      </c>
      <c r="AU768" s="18" t="s">
        <v>92</v>
      </c>
    </row>
    <row r="769" s="13" customFormat="1">
      <c r="A769" s="13"/>
      <c r="B769" s="252"/>
      <c r="C769" s="253"/>
      <c r="D769" s="242" t="s">
        <v>488</v>
      </c>
      <c r="E769" s="254" t="s">
        <v>1</v>
      </c>
      <c r="F769" s="255" t="s">
        <v>11729</v>
      </c>
      <c r="G769" s="253"/>
      <c r="H769" s="256">
        <v>3.5</v>
      </c>
      <c r="I769" s="257"/>
      <c r="J769" s="253"/>
      <c r="K769" s="253"/>
      <c r="L769" s="258"/>
      <c r="M769" s="259"/>
      <c r="N769" s="260"/>
      <c r="O769" s="260"/>
      <c r="P769" s="260"/>
      <c r="Q769" s="260"/>
      <c r="R769" s="260"/>
      <c r="S769" s="260"/>
      <c r="T769" s="261"/>
      <c r="U769" s="13"/>
      <c r="V769" s="13"/>
      <c r="W769" s="13"/>
      <c r="X769" s="13"/>
      <c r="Y769" s="13"/>
      <c r="Z769" s="13"/>
      <c r="AA769" s="13"/>
      <c r="AB769" s="13"/>
      <c r="AC769" s="13"/>
      <c r="AD769" s="13"/>
      <c r="AE769" s="13"/>
      <c r="AT769" s="262" t="s">
        <v>488</v>
      </c>
      <c r="AU769" s="262" t="s">
        <v>92</v>
      </c>
      <c r="AV769" s="13" t="s">
        <v>92</v>
      </c>
      <c r="AW769" s="13" t="s">
        <v>38</v>
      </c>
      <c r="AX769" s="13" t="s">
        <v>83</v>
      </c>
      <c r="AY769" s="262" t="s">
        <v>355</v>
      </c>
    </row>
    <row r="770" s="13" customFormat="1">
      <c r="A770" s="13"/>
      <c r="B770" s="252"/>
      <c r="C770" s="253"/>
      <c r="D770" s="242" t="s">
        <v>488</v>
      </c>
      <c r="E770" s="254" t="s">
        <v>1</v>
      </c>
      <c r="F770" s="255" t="s">
        <v>11730</v>
      </c>
      <c r="G770" s="253"/>
      <c r="H770" s="256">
        <v>3</v>
      </c>
      <c r="I770" s="257"/>
      <c r="J770" s="253"/>
      <c r="K770" s="253"/>
      <c r="L770" s="258"/>
      <c r="M770" s="259"/>
      <c r="N770" s="260"/>
      <c r="O770" s="260"/>
      <c r="P770" s="260"/>
      <c r="Q770" s="260"/>
      <c r="R770" s="260"/>
      <c r="S770" s="260"/>
      <c r="T770" s="261"/>
      <c r="U770" s="13"/>
      <c r="V770" s="13"/>
      <c r="W770" s="13"/>
      <c r="X770" s="13"/>
      <c r="Y770" s="13"/>
      <c r="Z770" s="13"/>
      <c r="AA770" s="13"/>
      <c r="AB770" s="13"/>
      <c r="AC770" s="13"/>
      <c r="AD770" s="13"/>
      <c r="AE770" s="13"/>
      <c r="AT770" s="262" t="s">
        <v>488</v>
      </c>
      <c r="AU770" s="262" t="s">
        <v>92</v>
      </c>
      <c r="AV770" s="13" t="s">
        <v>92</v>
      </c>
      <c r="AW770" s="13" t="s">
        <v>38</v>
      </c>
      <c r="AX770" s="13" t="s">
        <v>83</v>
      </c>
      <c r="AY770" s="262" t="s">
        <v>355</v>
      </c>
    </row>
    <row r="771" s="13" customFormat="1">
      <c r="A771" s="13"/>
      <c r="B771" s="252"/>
      <c r="C771" s="253"/>
      <c r="D771" s="242" t="s">
        <v>488</v>
      </c>
      <c r="E771" s="254" t="s">
        <v>1</v>
      </c>
      <c r="F771" s="255" t="s">
        <v>11722</v>
      </c>
      <c r="G771" s="253"/>
      <c r="H771" s="256">
        <v>6</v>
      </c>
      <c r="I771" s="257"/>
      <c r="J771" s="253"/>
      <c r="K771" s="253"/>
      <c r="L771" s="258"/>
      <c r="M771" s="259"/>
      <c r="N771" s="260"/>
      <c r="O771" s="260"/>
      <c r="P771" s="260"/>
      <c r="Q771" s="260"/>
      <c r="R771" s="260"/>
      <c r="S771" s="260"/>
      <c r="T771" s="261"/>
      <c r="U771" s="13"/>
      <c r="V771" s="13"/>
      <c r="W771" s="13"/>
      <c r="X771" s="13"/>
      <c r="Y771" s="13"/>
      <c r="Z771" s="13"/>
      <c r="AA771" s="13"/>
      <c r="AB771" s="13"/>
      <c r="AC771" s="13"/>
      <c r="AD771" s="13"/>
      <c r="AE771" s="13"/>
      <c r="AT771" s="262" t="s">
        <v>488</v>
      </c>
      <c r="AU771" s="262" t="s">
        <v>92</v>
      </c>
      <c r="AV771" s="13" t="s">
        <v>92</v>
      </c>
      <c r="AW771" s="13" t="s">
        <v>38</v>
      </c>
      <c r="AX771" s="13" t="s">
        <v>83</v>
      </c>
      <c r="AY771" s="262" t="s">
        <v>355</v>
      </c>
    </row>
    <row r="772" s="13" customFormat="1">
      <c r="A772" s="13"/>
      <c r="B772" s="252"/>
      <c r="C772" s="253"/>
      <c r="D772" s="242" t="s">
        <v>488</v>
      </c>
      <c r="E772" s="254" t="s">
        <v>1</v>
      </c>
      <c r="F772" s="255" t="s">
        <v>10810</v>
      </c>
      <c r="G772" s="253"/>
      <c r="H772" s="256">
        <v>12</v>
      </c>
      <c r="I772" s="257"/>
      <c r="J772" s="253"/>
      <c r="K772" s="253"/>
      <c r="L772" s="258"/>
      <c r="M772" s="259"/>
      <c r="N772" s="260"/>
      <c r="O772" s="260"/>
      <c r="P772" s="260"/>
      <c r="Q772" s="260"/>
      <c r="R772" s="260"/>
      <c r="S772" s="260"/>
      <c r="T772" s="261"/>
      <c r="U772" s="13"/>
      <c r="V772" s="13"/>
      <c r="W772" s="13"/>
      <c r="X772" s="13"/>
      <c r="Y772" s="13"/>
      <c r="Z772" s="13"/>
      <c r="AA772" s="13"/>
      <c r="AB772" s="13"/>
      <c r="AC772" s="13"/>
      <c r="AD772" s="13"/>
      <c r="AE772" s="13"/>
      <c r="AT772" s="262" t="s">
        <v>488</v>
      </c>
      <c r="AU772" s="262" t="s">
        <v>92</v>
      </c>
      <c r="AV772" s="13" t="s">
        <v>92</v>
      </c>
      <c r="AW772" s="13" t="s">
        <v>38</v>
      </c>
      <c r="AX772" s="13" t="s">
        <v>83</v>
      </c>
      <c r="AY772" s="262" t="s">
        <v>355</v>
      </c>
    </row>
    <row r="773" s="13" customFormat="1">
      <c r="A773" s="13"/>
      <c r="B773" s="252"/>
      <c r="C773" s="253"/>
      <c r="D773" s="242" t="s">
        <v>488</v>
      </c>
      <c r="E773" s="254" t="s">
        <v>1</v>
      </c>
      <c r="F773" s="255" t="s">
        <v>11731</v>
      </c>
      <c r="G773" s="253"/>
      <c r="H773" s="256">
        <v>20</v>
      </c>
      <c r="I773" s="257"/>
      <c r="J773" s="253"/>
      <c r="K773" s="253"/>
      <c r="L773" s="258"/>
      <c r="M773" s="259"/>
      <c r="N773" s="260"/>
      <c r="O773" s="260"/>
      <c r="P773" s="260"/>
      <c r="Q773" s="260"/>
      <c r="R773" s="260"/>
      <c r="S773" s="260"/>
      <c r="T773" s="261"/>
      <c r="U773" s="13"/>
      <c r="V773" s="13"/>
      <c r="W773" s="13"/>
      <c r="X773" s="13"/>
      <c r="Y773" s="13"/>
      <c r="Z773" s="13"/>
      <c r="AA773" s="13"/>
      <c r="AB773" s="13"/>
      <c r="AC773" s="13"/>
      <c r="AD773" s="13"/>
      <c r="AE773" s="13"/>
      <c r="AT773" s="262" t="s">
        <v>488</v>
      </c>
      <c r="AU773" s="262" t="s">
        <v>92</v>
      </c>
      <c r="AV773" s="13" t="s">
        <v>92</v>
      </c>
      <c r="AW773" s="13" t="s">
        <v>38</v>
      </c>
      <c r="AX773" s="13" t="s">
        <v>83</v>
      </c>
      <c r="AY773" s="262" t="s">
        <v>355</v>
      </c>
    </row>
    <row r="774" s="13" customFormat="1">
      <c r="A774" s="13"/>
      <c r="B774" s="252"/>
      <c r="C774" s="253"/>
      <c r="D774" s="242" t="s">
        <v>488</v>
      </c>
      <c r="E774" s="254" t="s">
        <v>1</v>
      </c>
      <c r="F774" s="255" t="s">
        <v>11732</v>
      </c>
      <c r="G774" s="253"/>
      <c r="H774" s="256">
        <v>1</v>
      </c>
      <c r="I774" s="257"/>
      <c r="J774" s="253"/>
      <c r="K774" s="253"/>
      <c r="L774" s="258"/>
      <c r="M774" s="259"/>
      <c r="N774" s="260"/>
      <c r="O774" s="260"/>
      <c r="P774" s="260"/>
      <c r="Q774" s="260"/>
      <c r="R774" s="260"/>
      <c r="S774" s="260"/>
      <c r="T774" s="261"/>
      <c r="U774" s="13"/>
      <c r="V774" s="13"/>
      <c r="W774" s="13"/>
      <c r="X774" s="13"/>
      <c r="Y774" s="13"/>
      <c r="Z774" s="13"/>
      <c r="AA774" s="13"/>
      <c r="AB774" s="13"/>
      <c r="AC774" s="13"/>
      <c r="AD774" s="13"/>
      <c r="AE774" s="13"/>
      <c r="AT774" s="262" t="s">
        <v>488</v>
      </c>
      <c r="AU774" s="262" t="s">
        <v>92</v>
      </c>
      <c r="AV774" s="13" t="s">
        <v>92</v>
      </c>
      <c r="AW774" s="13" t="s">
        <v>38</v>
      </c>
      <c r="AX774" s="13" t="s">
        <v>83</v>
      </c>
      <c r="AY774" s="262" t="s">
        <v>355</v>
      </c>
    </row>
    <row r="775" s="13" customFormat="1">
      <c r="A775" s="13"/>
      <c r="B775" s="252"/>
      <c r="C775" s="253"/>
      <c r="D775" s="242" t="s">
        <v>488</v>
      </c>
      <c r="E775" s="254" t="s">
        <v>1</v>
      </c>
      <c r="F775" s="255" t="s">
        <v>11733</v>
      </c>
      <c r="G775" s="253"/>
      <c r="H775" s="256">
        <v>12</v>
      </c>
      <c r="I775" s="257"/>
      <c r="J775" s="253"/>
      <c r="K775" s="253"/>
      <c r="L775" s="258"/>
      <c r="M775" s="259"/>
      <c r="N775" s="260"/>
      <c r="O775" s="260"/>
      <c r="P775" s="260"/>
      <c r="Q775" s="260"/>
      <c r="R775" s="260"/>
      <c r="S775" s="260"/>
      <c r="T775" s="261"/>
      <c r="U775" s="13"/>
      <c r="V775" s="13"/>
      <c r="W775" s="13"/>
      <c r="X775" s="13"/>
      <c r="Y775" s="13"/>
      <c r="Z775" s="13"/>
      <c r="AA775" s="13"/>
      <c r="AB775" s="13"/>
      <c r="AC775" s="13"/>
      <c r="AD775" s="13"/>
      <c r="AE775" s="13"/>
      <c r="AT775" s="262" t="s">
        <v>488</v>
      </c>
      <c r="AU775" s="262" t="s">
        <v>92</v>
      </c>
      <c r="AV775" s="13" t="s">
        <v>92</v>
      </c>
      <c r="AW775" s="13" t="s">
        <v>38</v>
      </c>
      <c r="AX775" s="13" t="s">
        <v>83</v>
      </c>
      <c r="AY775" s="262" t="s">
        <v>355</v>
      </c>
    </row>
    <row r="776" s="13" customFormat="1">
      <c r="A776" s="13"/>
      <c r="B776" s="252"/>
      <c r="C776" s="253"/>
      <c r="D776" s="242" t="s">
        <v>488</v>
      </c>
      <c r="E776" s="254" t="s">
        <v>1</v>
      </c>
      <c r="F776" s="255" t="s">
        <v>10818</v>
      </c>
      <c r="G776" s="253"/>
      <c r="H776" s="256">
        <v>3</v>
      </c>
      <c r="I776" s="257"/>
      <c r="J776" s="253"/>
      <c r="K776" s="253"/>
      <c r="L776" s="258"/>
      <c r="M776" s="259"/>
      <c r="N776" s="260"/>
      <c r="O776" s="260"/>
      <c r="P776" s="260"/>
      <c r="Q776" s="260"/>
      <c r="R776" s="260"/>
      <c r="S776" s="260"/>
      <c r="T776" s="261"/>
      <c r="U776" s="13"/>
      <c r="V776" s="13"/>
      <c r="W776" s="13"/>
      <c r="X776" s="13"/>
      <c r="Y776" s="13"/>
      <c r="Z776" s="13"/>
      <c r="AA776" s="13"/>
      <c r="AB776" s="13"/>
      <c r="AC776" s="13"/>
      <c r="AD776" s="13"/>
      <c r="AE776" s="13"/>
      <c r="AT776" s="262" t="s">
        <v>488</v>
      </c>
      <c r="AU776" s="262" t="s">
        <v>92</v>
      </c>
      <c r="AV776" s="13" t="s">
        <v>92</v>
      </c>
      <c r="AW776" s="13" t="s">
        <v>38</v>
      </c>
      <c r="AX776" s="13" t="s">
        <v>83</v>
      </c>
      <c r="AY776" s="262" t="s">
        <v>355</v>
      </c>
    </row>
    <row r="777" s="13" customFormat="1">
      <c r="A777" s="13"/>
      <c r="B777" s="252"/>
      <c r="C777" s="253"/>
      <c r="D777" s="242" t="s">
        <v>488</v>
      </c>
      <c r="E777" s="254" t="s">
        <v>1</v>
      </c>
      <c r="F777" s="255" t="s">
        <v>11734</v>
      </c>
      <c r="G777" s="253"/>
      <c r="H777" s="256">
        <v>30</v>
      </c>
      <c r="I777" s="257"/>
      <c r="J777" s="253"/>
      <c r="K777" s="253"/>
      <c r="L777" s="258"/>
      <c r="M777" s="259"/>
      <c r="N777" s="260"/>
      <c r="O777" s="260"/>
      <c r="P777" s="260"/>
      <c r="Q777" s="260"/>
      <c r="R777" s="260"/>
      <c r="S777" s="260"/>
      <c r="T777" s="261"/>
      <c r="U777" s="13"/>
      <c r="V777" s="13"/>
      <c r="W777" s="13"/>
      <c r="X777" s="13"/>
      <c r="Y777" s="13"/>
      <c r="Z777" s="13"/>
      <c r="AA777" s="13"/>
      <c r="AB777" s="13"/>
      <c r="AC777" s="13"/>
      <c r="AD777" s="13"/>
      <c r="AE777" s="13"/>
      <c r="AT777" s="262" t="s">
        <v>488</v>
      </c>
      <c r="AU777" s="262" t="s">
        <v>92</v>
      </c>
      <c r="AV777" s="13" t="s">
        <v>92</v>
      </c>
      <c r="AW777" s="13" t="s">
        <v>38</v>
      </c>
      <c r="AX777" s="13" t="s">
        <v>83</v>
      </c>
      <c r="AY777" s="262" t="s">
        <v>355</v>
      </c>
    </row>
    <row r="778" s="14" customFormat="1">
      <c r="A778" s="14"/>
      <c r="B778" s="263"/>
      <c r="C778" s="264"/>
      <c r="D778" s="242" t="s">
        <v>488</v>
      </c>
      <c r="E778" s="265" t="s">
        <v>1</v>
      </c>
      <c r="F778" s="266" t="s">
        <v>490</v>
      </c>
      <c r="G778" s="264"/>
      <c r="H778" s="267">
        <v>90.5</v>
      </c>
      <c r="I778" s="268"/>
      <c r="J778" s="264"/>
      <c r="K778" s="264"/>
      <c r="L778" s="269"/>
      <c r="M778" s="270"/>
      <c r="N778" s="271"/>
      <c r="O778" s="271"/>
      <c r="P778" s="271"/>
      <c r="Q778" s="271"/>
      <c r="R778" s="271"/>
      <c r="S778" s="271"/>
      <c r="T778" s="272"/>
      <c r="U778" s="14"/>
      <c r="V778" s="14"/>
      <c r="W778" s="14"/>
      <c r="X778" s="14"/>
      <c r="Y778" s="14"/>
      <c r="Z778" s="14"/>
      <c r="AA778" s="14"/>
      <c r="AB778" s="14"/>
      <c r="AC778" s="14"/>
      <c r="AD778" s="14"/>
      <c r="AE778" s="14"/>
      <c r="AT778" s="273" t="s">
        <v>488</v>
      </c>
      <c r="AU778" s="273" t="s">
        <v>92</v>
      </c>
      <c r="AV778" s="14" t="s">
        <v>144</v>
      </c>
      <c r="AW778" s="14" t="s">
        <v>38</v>
      </c>
      <c r="AX778" s="14" t="s">
        <v>90</v>
      </c>
      <c r="AY778" s="273" t="s">
        <v>355</v>
      </c>
    </row>
    <row r="779" s="2" customFormat="1" ht="16.5" customHeight="1">
      <c r="A779" s="40"/>
      <c r="B779" s="41"/>
      <c r="C779" s="229" t="s">
        <v>1012</v>
      </c>
      <c r="D779" s="229" t="s">
        <v>358</v>
      </c>
      <c r="E779" s="230" t="s">
        <v>10871</v>
      </c>
      <c r="F779" s="231" t="s">
        <v>10872</v>
      </c>
      <c r="G779" s="232" t="s">
        <v>635</v>
      </c>
      <c r="H779" s="233">
        <v>4</v>
      </c>
      <c r="I779" s="234"/>
      <c r="J779" s="235">
        <f>ROUND(I779*H779,2)</f>
        <v>0</v>
      </c>
      <c r="K779" s="231" t="s">
        <v>361</v>
      </c>
      <c r="L779" s="46"/>
      <c r="M779" s="236" t="s">
        <v>1</v>
      </c>
      <c r="N779" s="237" t="s">
        <v>48</v>
      </c>
      <c r="O779" s="93"/>
      <c r="P779" s="238">
        <f>O779*H779</f>
        <v>0</v>
      </c>
      <c r="Q779" s="238">
        <v>0</v>
      </c>
      <c r="R779" s="238">
        <f>Q779*H779</f>
        <v>0</v>
      </c>
      <c r="S779" s="238">
        <v>0</v>
      </c>
      <c r="T779" s="239">
        <f>S779*H779</f>
        <v>0</v>
      </c>
      <c r="U779" s="40"/>
      <c r="V779" s="40"/>
      <c r="W779" s="40"/>
      <c r="X779" s="40"/>
      <c r="Y779" s="40"/>
      <c r="Z779" s="40"/>
      <c r="AA779" s="40"/>
      <c r="AB779" s="40"/>
      <c r="AC779" s="40"/>
      <c r="AD779" s="40"/>
      <c r="AE779" s="40"/>
      <c r="AR779" s="240" t="s">
        <v>144</v>
      </c>
      <c r="AT779" s="240" t="s">
        <v>358</v>
      </c>
      <c r="AU779" s="240" t="s">
        <v>92</v>
      </c>
      <c r="AY779" s="18" t="s">
        <v>355</v>
      </c>
      <c r="BE779" s="241">
        <f>IF(N779="základní",J779,0)</f>
        <v>0</v>
      </c>
      <c r="BF779" s="241">
        <f>IF(N779="snížená",J779,0)</f>
        <v>0</v>
      </c>
      <c r="BG779" s="241">
        <f>IF(N779="zákl. přenesená",J779,0)</f>
        <v>0</v>
      </c>
      <c r="BH779" s="241">
        <f>IF(N779="sníž. přenesená",J779,0)</f>
        <v>0</v>
      </c>
      <c r="BI779" s="241">
        <f>IF(N779="nulová",J779,0)</f>
        <v>0</v>
      </c>
      <c r="BJ779" s="18" t="s">
        <v>90</v>
      </c>
      <c r="BK779" s="241">
        <f>ROUND(I779*H779,2)</f>
        <v>0</v>
      </c>
      <c r="BL779" s="18" t="s">
        <v>144</v>
      </c>
      <c r="BM779" s="240" t="s">
        <v>1480</v>
      </c>
    </row>
    <row r="780" s="2" customFormat="1">
      <c r="A780" s="40"/>
      <c r="B780" s="41"/>
      <c r="C780" s="42"/>
      <c r="D780" s="242" t="s">
        <v>368</v>
      </c>
      <c r="E780" s="42"/>
      <c r="F780" s="243" t="s">
        <v>11416</v>
      </c>
      <c r="G780" s="42"/>
      <c r="H780" s="42"/>
      <c r="I780" s="244"/>
      <c r="J780" s="42"/>
      <c r="K780" s="42"/>
      <c r="L780" s="46"/>
      <c r="M780" s="245"/>
      <c r="N780" s="246"/>
      <c r="O780" s="93"/>
      <c r="P780" s="93"/>
      <c r="Q780" s="93"/>
      <c r="R780" s="93"/>
      <c r="S780" s="93"/>
      <c r="T780" s="94"/>
      <c r="U780" s="40"/>
      <c r="V780" s="40"/>
      <c r="W780" s="40"/>
      <c r="X780" s="40"/>
      <c r="Y780" s="40"/>
      <c r="Z780" s="40"/>
      <c r="AA780" s="40"/>
      <c r="AB780" s="40"/>
      <c r="AC780" s="40"/>
      <c r="AD780" s="40"/>
      <c r="AE780" s="40"/>
      <c r="AT780" s="18" t="s">
        <v>368</v>
      </c>
      <c r="AU780" s="18" t="s">
        <v>92</v>
      </c>
    </row>
    <row r="781" s="13" customFormat="1">
      <c r="A781" s="13"/>
      <c r="B781" s="252"/>
      <c r="C781" s="253"/>
      <c r="D781" s="242" t="s">
        <v>488</v>
      </c>
      <c r="E781" s="254" t="s">
        <v>1</v>
      </c>
      <c r="F781" s="255" t="s">
        <v>11575</v>
      </c>
      <c r="G781" s="253"/>
      <c r="H781" s="256">
        <v>4</v>
      </c>
      <c r="I781" s="257"/>
      <c r="J781" s="253"/>
      <c r="K781" s="253"/>
      <c r="L781" s="258"/>
      <c r="M781" s="259"/>
      <c r="N781" s="260"/>
      <c r="O781" s="260"/>
      <c r="P781" s="260"/>
      <c r="Q781" s="260"/>
      <c r="R781" s="260"/>
      <c r="S781" s="260"/>
      <c r="T781" s="261"/>
      <c r="U781" s="13"/>
      <c r="V781" s="13"/>
      <c r="W781" s="13"/>
      <c r="X781" s="13"/>
      <c r="Y781" s="13"/>
      <c r="Z781" s="13"/>
      <c r="AA781" s="13"/>
      <c r="AB781" s="13"/>
      <c r="AC781" s="13"/>
      <c r="AD781" s="13"/>
      <c r="AE781" s="13"/>
      <c r="AT781" s="262" t="s">
        <v>488</v>
      </c>
      <c r="AU781" s="262" t="s">
        <v>92</v>
      </c>
      <c r="AV781" s="13" t="s">
        <v>92</v>
      </c>
      <c r="AW781" s="13" t="s">
        <v>38</v>
      </c>
      <c r="AX781" s="13" t="s">
        <v>83</v>
      </c>
      <c r="AY781" s="262" t="s">
        <v>355</v>
      </c>
    </row>
    <row r="782" s="14" customFormat="1">
      <c r="A782" s="14"/>
      <c r="B782" s="263"/>
      <c r="C782" s="264"/>
      <c r="D782" s="242" t="s">
        <v>488</v>
      </c>
      <c r="E782" s="265" t="s">
        <v>1</v>
      </c>
      <c r="F782" s="266" t="s">
        <v>490</v>
      </c>
      <c r="G782" s="264"/>
      <c r="H782" s="267">
        <v>4</v>
      </c>
      <c r="I782" s="268"/>
      <c r="J782" s="264"/>
      <c r="K782" s="264"/>
      <c r="L782" s="269"/>
      <c r="M782" s="270"/>
      <c r="N782" s="271"/>
      <c r="O782" s="271"/>
      <c r="P782" s="271"/>
      <c r="Q782" s="271"/>
      <c r="R782" s="271"/>
      <c r="S782" s="271"/>
      <c r="T782" s="272"/>
      <c r="U782" s="14"/>
      <c r="V782" s="14"/>
      <c r="W782" s="14"/>
      <c r="X782" s="14"/>
      <c r="Y782" s="14"/>
      <c r="Z782" s="14"/>
      <c r="AA782" s="14"/>
      <c r="AB782" s="14"/>
      <c r="AC782" s="14"/>
      <c r="AD782" s="14"/>
      <c r="AE782" s="14"/>
      <c r="AT782" s="273" t="s">
        <v>488</v>
      </c>
      <c r="AU782" s="273" t="s">
        <v>92</v>
      </c>
      <c r="AV782" s="14" t="s">
        <v>144</v>
      </c>
      <c r="AW782" s="14" t="s">
        <v>38</v>
      </c>
      <c r="AX782" s="14" t="s">
        <v>90</v>
      </c>
      <c r="AY782" s="273" t="s">
        <v>355</v>
      </c>
    </row>
    <row r="783" s="2" customFormat="1" ht="16.5" customHeight="1">
      <c r="A783" s="40"/>
      <c r="B783" s="41"/>
      <c r="C783" s="229" t="s">
        <v>1017</v>
      </c>
      <c r="D783" s="229" t="s">
        <v>358</v>
      </c>
      <c r="E783" s="230" t="s">
        <v>10874</v>
      </c>
      <c r="F783" s="231" t="s">
        <v>10875</v>
      </c>
      <c r="G783" s="232" t="s">
        <v>514</v>
      </c>
      <c r="H783" s="233">
        <v>125</v>
      </c>
      <c r="I783" s="234"/>
      <c r="J783" s="235">
        <f>ROUND(I783*H783,2)</f>
        <v>0</v>
      </c>
      <c r="K783" s="231" t="s">
        <v>361</v>
      </c>
      <c r="L783" s="46"/>
      <c r="M783" s="236" t="s">
        <v>1</v>
      </c>
      <c r="N783" s="237" t="s">
        <v>48</v>
      </c>
      <c r="O783" s="93"/>
      <c r="P783" s="238">
        <f>O783*H783</f>
        <v>0</v>
      </c>
      <c r="Q783" s="238">
        <v>0</v>
      </c>
      <c r="R783" s="238">
        <f>Q783*H783</f>
        <v>0</v>
      </c>
      <c r="S783" s="238">
        <v>0</v>
      </c>
      <c r="T783" s="239">
        <f>S783*H783</f>
        <v>0</v>
      </c>
      <c r="U783" s="40"/>
      <c r="V783" s="40"/>
      <c r="W783" s="40"/>
      <c r="X783" s="40"/>
      <c r="Y783" s="40"/>
      <c r="Z783" s="40"/>
      <c r="AA783" s="40"/>
      <c r="AB783" s="40"/>
      <c r="AC783" s="40"/>
      <c r="AD783" s="40"/>
      <c r="AE783" s="40"/>
      <c r="AR783" s="240" t="s">
        <v>144</v>
      </c>
      <c r="AT783" s="240" t="s">
        <v>358</v>
      </c>
      <c r="AU783" s="240" t="s">
        <v>92</v>
      </c>
      <c r="AY783" s="18" t="s">
        <v>355</v>
      </c>
      <c r="BE783" s="241">
        <f>IF(N783="základní",J783,0)</f>
        <v>0</v>
      </c>
      <c r="BF783" s="241">
        <f>IF(N783="snížená",J783,0)</f>
        <v>0</v>
      </c>
      <c r="BG783" s="241">
        <f>IF(N783="zákl. přenesená",J783,0)</f>
        <v>0</v>
      </c>
      <c r="BH783" s="241">
        <f>IF(N783="sníž. přenesená",J783,0)</f>
        <v>0</v>
      </c>
      <c r="BI783" s="241">
        <f>IF(N783="nulová",J783,0)</f>
        <v>0</v>
      </c>
      <c r="BJ783" s="18" t="s">
        <v>90</v>
      </c>
      <c r="BK783" s="241">
        <f>ROUND(I783*H783,2)</f>
        <v>0</v>
      </c>
      <c r="BL783" s="18" t="s">
        <v>144</v>
      </c>
      <c r="BM783" s="240" t="s">
        <v>1490</v>
      </c>
    </row>
    <row r="784" s="2" customFormat="1">
      <c r="A784" s="40"/>
      <c r="B784" s="41"/>
      <c r="C784" s="42"/>
      <c r="D784" s="242" t="s">
        <v>368</v>
      </c>
      <c r="E784" s="42"/>
      <c r="F784" s="243" t="s">
        <v>11416</v>
      </c>
      <c r="G784" s="42"/>
      <c r="H784" s="42"/>
      <c r="I784" s="244"/>
      <c r="J784" s="42"/>
      <c r="K784" s="42"/>
      <c r="L784" s="46"/>
      <c r="M784" s="245"/>
      <c r="N784" s="246"/>
      <c r="O784" s="93"/>
      <c r="P784" s="93"/>
      <c r="Q784" s="93"/>
      <c r="R784" s="93"/>
      <c r="S784" s="93"/>
      <c r="T784" s="94"/>
      <c r="U784" s="40"/>
      <c r="V784" s="40"/>
      <c r="W784" s="40"/>
      <c r="X784" s="40"/>
      <c r="Y784" s="40"/>
      <c r="Z784" s="40"/>
      <c r="AA784" s="40"/>
      <c r="AB784" s="40"/>
      <c r="AC784" s="40"/>
      <c r="AD784" s="40"/>
      <c r="AE784" s="40"/>
      <c r="AT784" s="18" t="s">
        <v>368</v>
      </c>
      <c r="AU784" s="18" t="s">
        <v>92</v>
      </c>
    </row>
    <row r="785" s="13" customFormat="1">
      <c r="A785" s="13"/>
      <c r="B785" s="252"/>
      <c r="C785" s="253"/>
      <c r="D785" s="242" t="s">
        <v>488</v>
      </c>
      <c r="E785" s="254" t="s">
        <v>1</v>
      </c>
      <c r="F785" s="255" t="s">
        <v>11722</v>
      </c>
      <c r="G785" s="253"/>
      <c r="H785" s="256">
        <v>6</v>
      </c>
      <c r="I785" s="257"/>
      <c r="J785" s="253"/>
      <c r="K785" s="253"/>
      <c r="L785" s="258"/>
      <c r="M785" s="259"/>
      <c r="N785" s="260"/>
      <c r="O785" s="260"/>
      <c r="P785" s="260"/>
      <c r="Q785" s="260"/>
      <c r="R785" s="260"/>
      <c r="S785" s="260"/>
      <c r="T785" s="261"/>
      <c r="U785" s="13"/>
      <c r="V785" s="13"/>
      <c r="W785" s="13"/>
      <c r="X785" s="13"/>
      <c r="Y785" s="13"/>
      <c r="Z785" s="13"/>
      <c r="AA785" s="13"/>
      <c r="AB785" s="13"/>
      <c r="AC785" s="13"/>
      <c r="AD785" s="13"/>
      <c r="AE785" s="13"/>
      <c r="AT785" s="262" t="s">
        <v>488</v>
      </c>
      <c r="AU785" s="262" t="s">
        <v>92</v>
      </c>
      <c r="AV785" s="13" t="s">
        <v>92</v>
      </c>
      <c r="AW785" s="13" t="s">
        <v>38</v>
      </c>
      <c r="AX785" s="13" t="s">
        <v>83</v>
      </c>
      <c r="AY785" s="262" t="s">
        <v>355</v>
      </c>
    </row>
    <row r="786" s="13" customFormat="1">
      <c r="A786" s="13"/>
      <c r="B786" s="252"/>
      <c r="C786" s="253"/>
      <c r="D786" s="242" t="s">
        <v>488</v>
      </c>
      <c r="E786" s="254" t="s">
        <v>1</v>
      </c>
      <c r="F786" s="255" t="s">
        <v>10806</v>
      </c>
      <c r="G786" s="253"/>
      <c r="H786" s="256">
        <v>6</v>
      </c>
      <c r="I786" s="257"/>
      <c r="J786" s="253"/>
      <c r="K786" s="253"/>
      <c r="L786" s="258"/>
      <c r="M786" s="259"/>
      <c r="N786" s="260"/>
      <c r="O786" s="260"/>
      <c r="P786" s="260"/>
      <c r="Q786" s="260"/>
      <c r="R786" s="260"/>
      <c r="S786" s="260"/>
      <c r="T786" s="261"/>
      <c r="U786" s="13"/>
      <c r="V786" s="13"/>
      <c r="W786" s="13"/>
      <c r="X786" s="13"/>
      <c r="Y786" s="13"/>
      <c r="Z786" s="13"/>
      <c r="AA786" s="13"/>
      <c r="AB786" s="13"/>
      <c r="AC786" s="13"/>
      <c r="AD786" s="13"/>
      <c r="AE786" s="13"/>
      <c r="AT786" s="262" t="s">
        <v>488</v>
      </c>
      <c r="AU786" s="262" t="s">
        <v>92</v>
      </c>
      <c r="AV786" s="13" t="s">
        <v>92</v>
      </c>
      <c r="AW786" s="13" t="s">
        <v>38</v>
      </c>
      <c r="AX786" s="13" t="s">
        <v>83</v>
      </c>
      <c r="AY786" s="262" t="s">
        <v>355</v>
      </c>
    </row>
    <row r="787" s="13" customFormat="1">
      <c r="A787" s="13"/>
      <c r="B787" s="252"/>
      <c r="C787" s="253"/>
      <c r="D787" s="242" t="s">
        <v>488</v>
      </c>
      <c r="E787" s="254" t="s">
        <v>1</v>
      </c>
      <c r="F787" s="255" t="s">
        <v>11723</v>
      </c>
      <c r="G787" s="253"/>
      <c r="H787" s="256">
        <v>65</v>
      </c>
      <c r="I787" s="257"/>
      <c r="J787" s="253"/>
      <c r="K787" s="253"/>
      <c r="L787" s="258"/>
      <c r="M787" s="259"/>
      <c r="N787" s="260"/>
      <c r="O787" s="260"/>
      <c r="P787" s="260"/>
      <c r="Q787" s="260"/>
      <c r="R787" s="260"/>
      <c r="S787" s="260"/>
      <c r="T787" s="261"/>
      <c r="U787" s="13"/>
      <c r="V787" s="13"/>
      <c r="W787" s="13"/>
      <c r="X787" s="13"/>
      <c r="Y787" s="13"/>
      <c r="Z787" s="13"/>
      <c r="AA787" s="13"/>
      <c r="AB787" s="13"/>
      <c r="AC787" s="13"/>
      <c r="AD787" s="13"/>
      <c r="AE787" s="13"/>
      <c r="AT787" s="262" t="s">
        <v>488</v>
      </c>
      <c r="AU787" s="262" t="s">
        <v>92</v>
      </c>
      <c r="AV787" s="13" t="s">
        <v>92</v>
      </c>
      <c r="AW787" s="13" t="s">
        <v>38</v>
      </c>
      <c r="AX787" s="13" t="s">
        <v>83</v>
      </c>
      <c r="AY787" s="262" t="s">
        <v>355</v>
      </c>
    </row>
    <row r="788" s="13" customFormat="1">
      <c r="A788" s="13"/>
      <c r="B788" s="252"/>
      <c r="C788" s="253"/>
      <c r="D788" s="242" t="s">
        <v>488</v>
      </c>
      <c r="E788" s="254" t="s">
        <v>1</v>
      </c>
      <c r="F788" s="255" t="s">
        <v>11724</v>
      </c>
      <c r="G788" s="253"/>
      <c r="H788" s="256">
        <v>48</v>
      </c>
      <c r="I788" s="257"/>
      <c r="J788" s="253"/>
      <c r="K788" s="253"/>
      <c r="L788" s="258"/>
      <c r="M788" s="259"/>
      <c r="N788" s="260"/>
      <c r="O788" s="260"/>
      <c r="P788" s="260"/>
      <c r="Q788" s="260"/>
      <c r="R788" s="260"/>
      <c r="S788" s="260"/>
      <c r="T788" s="261"/>
      <c r="U788" s="13"/>
      <c r="V788" s="13"/>
      <c r="W788" s="13"/>
      <c r="X788" s="13"/>
      <c r="Y788" s="13"/>
      <c r="Z788" s="13"/>
      <c r="AA788" s="13"/>
      <c r="AB788" s="13"/>
      <c r="AC788" s="13"/>
      <c r="AD788" s="13"/>
      <c r="AE788" s="13"/>
      <c r="AT788" s="262" t="s">
        <v>488</v>
      </c>
      <c r="AU788" s="262" t="s">
        <v>92</v>
      </c>
      <c r="AV788" s="13" t="s">
        <v>92</v>
      </c>
      <c r="AW788" s="13" t="s">
        <v>38</v>
      </c>
      <c r="AX788" s="13" t="s">
        <v>83</v>
      </c>
      <c r="AY788" s="262" t="s">
        <v>355</v>
      </c>
    </row>
    <row r="789" s="14" customFormat="1">
      <c r="A789" s="14"/>
      <c r="B789" s="263"/>
      <c r="C789" s="264"/>
      <c r="D789" s="242" t="s">
        <v>488</v>
      </c>
      <c r="E789" s="265" t="s">
        <v>1</v>
      </c>
      <c r="F789" s="266" t="s">
        <v>490</v>
      </c>
      <c r="G789" s="264"/>
      <c r="H789" s="267">
        <v>125</v>
      </c>
      <c r="I789" s="268"/>
      <c r="J789" s="264"/>
      <c r="K789" s="264"/>
      <c r="L789" s="269"/>
      <c r="M789" s="270"/>
      <c r="N789" s="271"/>
      <c r="O789" s="271"/>
      <c r="P789" s="271"/>
      <c r="Q789" s="271"/>
      <c r="R789" s="271"/>
      <c r="S789" s="271"/>
      <c r="T789" s="272"/>
      <c r="U789" s="14"/>
      <c r="V789" s="14"/>
      <c r="W789" s="14"/>
      <c r="X789" s="14"/>
      <c r="Y789" s="14"/>
      <c r="Z789" s="14"/>
      <c r="AA789" s="14"/>
      <c r="AB789" s="14"/>
      <c r="AC789" s="14"/>
      <c r="AD789" s="14"/>
      <c r="AE789" s="14"/>
      <c r="AT789" s="273" t="s">
        <v>488</v>
      </c>
      <c r="AU789" s="273" t="s">
        <v>92</v>
      </c>
      <c r="AV789" s="14" t="s">
        <v>144</v>
      </c>
      <c r="AW789" s="14" t="s">
        <v>38</v>
      </c>
      <c r="AX789" s="14" t="s">
        <v>90</v>
      </c>
      <c r="AY789" s="273" t="s">
        <v>355</v>
      </c>
    </row>
    <row r="790" s="2" customFormat="1" ht="16.5" customHeight="1">
      <c r="A790" s="40"/>
      <c r="B790" s="41"/>
      <c r="C790" s="229" t="s">
        <v>1021</v>
      </c>
      <c r="D790" s="229" t="s">
        <v>358</v>
      </c>
      <c r="E790" s="230" t="s">
        <v>11767</v>
      </c>
      <c r="F790" s="231" t="s">
        <v>11768</v>
      </c>
      <c r="G790" s="232" t="s">
        <v>635</v>
      </c>
      <c r="H790" s="233">
        <v>8</v>
      </c>
      <c r="I790" s="234"/>
      <c r="J790" s="235">
        <f>ROUND(I790*H790,2)</f>
        <v>0</v>
      </c>
      <c r="K790" s="231" t="s">
        <v>361</v>
      </c>
      <c r="L790" s="46"/>
      <c r="M790" s="236" t="s">
        <v>1</v>
      </c>
      <c r="N790" s="237" t="s">
        <v>48</v>
      </c>
      <c r="O790" s="93"/>
      <c r="P790" s="238">
        <f>O790*H790</f>
        <v>0</v>
      </c>
      <c r="Q790" s="238">
        <v>0</v>
      </c>
      <c r="R790" s="238">
        <f>Q790*H790</f>
        <v>0</v>
      </c>
      <c r="S790" s="238">
        <v>0</v>
      </c>
      <c r="T790" s="239">
        <f>S790*H790</f>
        <v>0</v>
      </c>
      <c r="U790" s="40"/>
      <c r="V790" s="40"/>
      <c r="W790" s="40"/>
      <c r="X790" s="40"/>
      <c r="Y790" s="40"/>
      <c r="Z790" s="40"/>
      <c r="AA790" s="40"/>
      <c r="AB790" s="40"/>
      <c r="AC790" s="40"/>
      <c r="AD790" s="40"/>
      <c r="AE790" s="40"/>
      <c r="AR790" s="240" t="s">
        <v>144</v>
      </c>
      <c r="AT790" s="240" t="s">
        <v>358</v>
      </c>
      <c r="AU790" s="240" t="s">
        <v>92</v>
      </c>
      <c r="AY790" s="18" t="s">
        <v>355</v>
      </c>
      <c r="BE790" s="241">
        <f>IF(N790="základní",J790,0)</f>
        <v>0</v>
      </c>
      <c r="BF790" s="241">
        <f>IF(N790="snížená",J790,0)</f>
        <v>0</v>
      </c>
      <c r="BG790" s="241">
        <f>IF(N790="zákl. přenesená",J790,0)</f>
        <v>0</v>
      </c>
      <c r="BH790" s="241">
        <f>IF(N790="sníž. přenesená",J790,0)</f>
        <v>0</v>
      </c>
      <c r="BI790" s="241">
        <f>IF(N790="nulová",J790,0)</f>
        <v>0</v>
      </c>
      <c r="BJ790" s="18" t="s">
        <v>90</v>
      </c>
      <c r="BK790" s="241">
        <f>ROUND(I790*H790,2)</f>
        <v>0</v>
      </c>
      <c r="BL790" s="18" t="s">
        <v>144</v>
      </c>
      <c r="BM790" s="240" t="s">
        <v>1502</v>
      </c>
    </row>
    <row r="791" s="2" customFormat="1">
      <c r="A791" s="40"/>
      <c r="B791" s="41"/>
      <c r="C791" s="42"/>
      <c r="D791" s="242" t="s">
        <v>368</v>
      </c>
      <c r="E791" s="42"/>
      <c r="F791" s="243" t="s">
        <v>11656</v>
      </c>
      <c r="G791" s="42"/>
      <c r="H791" s="42"/>
      <c r="I791" s="244"/>
      <c r="J791" s="42"/>
      <c r="K791" s="42"/>
      <c r="L791" s="46"/>
      <c r="M791" s="245"/>
      <c r="N791" s="246"/>
      <c r="O791" s="93"/>
      <c r="P791" s="93"/>
      <c r="Q791" s="93"/>
      <c r="R791" s="93"/>
      <c r="S791" s="93"/>
      <c r="T791" s="94"/>
      <c r="U791" s="40"/>
      <c r="V791" s="40"/>
      <c r="W791" s="40"/>
      <c r="X791" s="40"/>
      <c r="Y791" s="40"/>
      <c r="Z791" s="40"/>
      <c r="AA791" s="40"/>
      <c r="AB791" s="40"/>
      <c r="AC791" s="40"/>
      <c r="AD791" s="40"/>
      <c r="AE791" s="40"/>
      <c r="AT791" s="18" t="s">
        <v>368</v>
      </c>
      <c r="AU791" s="18" t="s">
        <v>92</v>
      </c>
    </row>
    <row r="792" s="13" customFormat="1">
      <c r="A792" s="13"/>
      <c r="B792" s="252"/>
      <c r="C792" s="253"/>
      <c r="D792" s="242" t="s">
        <v>488</v>
      </c>
      <c r="E792" s="254" t="s">
        <v>1</v>
      </c>
      <c r="F792" s="255" t="s">
        <v>11596</v>
      </c>
      <c r="G792" s="253"/>
      <c r="H792" s="256">
        <v>8</v>
      </c>
      <c r="I792" s="257"/>
      <c r="J792" s="253"/>
      <c r="K792" s="253"/>
      <c r="L792" s="258"/>
      <c r="M792" s="259"/>
      <c r="N792" s="260"/>
      <c r="O792" s="260"/>
      <c r="P792" s="260"/>
      <c r="Q792" s="260"/>
      <c r="R792" s="260"/>
      <c r="S792" s="260"/>
      <c r="T792" s="261"/>
      <c r="U792" s="13"/>
      <c r="V792" s="13"/>
      <c r="W792" s="13"/>
      <c r="X792" s="13"/>
      <c r="Y792" s="13"/>
      <c r="Z792" s="13"/>
      <c r="AA792" s="13"/>
      <c r="AB792" s="13"/>
      <c r="AC792" s="13"/>
      <c r="AD792" s="13"/>
      <c r="AE792" s="13"/>
      <c r="AT792" s="262" t="s">
        <v>488</v>
      </c>
      <c r="AU792" s="262" t="s">
        <v>92</v>
      </c>
      <c r="AV792" s="13" t="s">
        <v>92</v>
      </c>
      <c r="AW792" s="13" t="s">
        <v>38</v>
      </c>
      <c r="AX792" s="13" t="s">
        <v>83</v>
      </c>
      <c r="AY792" s="262" t="s">
        <v>355</v>
      </c>
    </row>
    <row r="793" s="14" customFormat="1">
      <c r="A793" s="14"/>
      <c r="B793" s="263"/>
      <c r="C793" s="264"/>
      <c r="D793" s="242" t="s">
        <v>488</v>
      </c>
      <c r="E793" s="265" t="s">
        <v>1</v>
      </c>
      <c r="F793" s="266" t="s">
        <v>490</v>
      </c>
      <c r="G793" s="264"/>
      <c r="H793" s="267">
        <v>8</v>
      </c>
      <c r="I793" s="268"/>
      <c r="J793" s="264"/>
      <c r="K793" s="264"/>
      <c r="L793" s="269"/>
      <c r="M793" s="270"/>
      <c r="N793" s="271"/>
      <c r="O793" s="271"/>
      <c r="P793" s="271"/>
      <c r="Q793" s="271"/>
      <c r="R793" s="271"/>
      <c r="S793" s="271"/>
      <c r="T793" s="272"/>
      <c r="U793" s="14"/>
      <c r="V793" s="14"/>
      <c r="W793" s="14"/>
      <c r="X793" s="14"/>
      <c r="Y793" s="14"/>
      <c r="Z793" s="14"/>
      <c r="AA793" s="14"/>
      <c r="AB793" s="14"/>
      <c r="AC793" s="14"/>
      <c r="AD793" s="14"/>
      <c r="AE793" s="14"/>
      <c r="AT793" s="273" t="s">
        <v>488</v>
      </c>
      <c r="AU793" s="273" t="s">
        <v>92</v>
      </c>
      <c r="AV793" s="14" t="s">
        <v>144</v>
      </c>
      <c r="AW793" s="14" t="s">
        <v>38</v>
      </c>
      <c r="AX793" s="14" t="s">
        <v>90</v>
      </c>
      <c r="AY793" s="273" t="s">
        <v>355</v>
      </c>
    </row>
    <row r="794" s="2" customFormat="1" ht="16.5" customHeight="1">
      <c r="A794" s="40"/>
      <c r="B794" s="41"/>
      <c r="C794" s="229" t="s">
        <v>1024</v>
      </c>
      <c r="D794" s="229" t="s">
        <v>358</v>
      </c>
      <c r="E794" s="230" t="s">
        <v>11769</v>
      </c>
      <c r="F794" s="231" t="s">
        <v>11770</v>
      </c>
      <c r="G794" s="232" t="s">
        <v>635</v>
      </c>
      <c r="H794" s="233">
        <v>1</v>
      </c>
      <c r="I794" s="234"/>
      <c r="J794" s="235">
        <f>ROUND(I794*H794,2)</f>
        <v>0</v>
      </c>
      <c r="K794" s="231" t="s">
        <v>361</v>
      </c>
      <c r="L794" s="46"/>
      <c r="M794" s="236" t="s">
        <v>1</v>
      </c>
      <c r="N794" s="237" t="s">
        <v>48</v>
      </c>
      <c r="O794" s="93"/>
      <c r="P794" s="238">
        <f>O794*H794</f>
        <v>0</v>
      </c>
      <c r="Q794" s="238">
        <v>0</v>
      </c>
      <c r="R794" s="238">
        <f>Q794*H794</f>
        <v>0</v>
      </c>
      <c r="S794" s="238">
        <v>0</v>
      </c>
      <c r="T794" s="239">
        <f>S794*H794</f>
        <v>0</v>
      </c>
      <c r="U794" s="40"/>
      <c r="V794" s="40"/>
      <c r="W794" s="40"/>
      <c r="X794" s="40"/>
      <c r="Y794" s="40"/>
      <c r="Z794" s="40"/>
      <c r="AA794" s="40"/>
      <c r="AB794" s="40"/>
      <c r="AC794" s="40"/>
      <c r="AD794" s="40"/>
      <c r="AE794" s="40"/>
      <c r="AR794" s="240" t="s">
        <v>144</v>
      </c>
      <c r="AT794" s="240" t="s">
        <v>358</v>
      </c>
      <c r="AU794" s="240" t="s">
        <v>92</v>
      </c>
      <c r="AY794" s="18" t="s">
        <v>355</v>
      </c>
      <c r="BE794" s="241">
        <f>IF(N794="základní",J794,0)</f>
        <v>0</v>
      </c>
      <c r="BF794" s="241">
        <f>IF(N794="snížená",J794,0)</f>
        <v>0</v>
      </c>
      <c r="BG794" s="241">
        <f>IF(N794="zákl. přenesená",J794,0)</f>
        <v>0</v>
      </c>
      <c r="BH794" s="241">
        <f>IF(N794="sníž. přenesená",J794,0)</f>
        <v>0</v>
      </c>
      <c r="BI794" s="241">
        <f>IF(N794="nulová",J794,0)</f>
        <v>0</v>
      </c>
      <c r="BJ794" s="18" t="s">
        <v>90</v>
      </c>
      <c r="BK794" s="241">
        <f>ROUND(I794*H794,2)</f>
        <v>0</v>
      </c>
      <c r="BL794" s="18" t="s">
        <v>144</v>
      </c>
      <c r="BM794" s="240" t="s">
        <v>1512</v>
      </c>
    </row>
    <row r="795" s="2" customFormat="1">
      <c r="A795" s="40"/>
      <c r="B795" s="41"/>
      <c r="C795" s="42"/>
      <c r="D795" s="242" t="s">
        <v>368</v>
      </c>
      <c r="E795" s="42"/>
      <c r="F795" s="243" t="s">
        <v>11675</v>
      </c>
      <c r="G795" s="42"/>
      <c r="H795" s="42"/>
      <c r="I795" s="244"/>
      <c r="J795" s="42"/>
      <c r="K795" s="42"/>
      <c r="L795" s="46"/>
      <c r="M795" s="245"/>
      <c r="N795" s="246"/>
      <c r="O795" s="93"/>
      <c r="P795" s="93"/>
      <c r="Q795" s="93"/>
      <c r="R795" s="93"/>
      <c r="S795" s="93"/>
      <c r="T795" s="94"/>
      <c r="U795" s="40"/>
      <c r="V795" s="40"/>
      <c r="W795" s="40"/>
      <c r="X795" s="40"/>
      <c r="Y795" s="40"/>
      <c r="Z795" s="40"/>
      <c r="AA795" s="40"/>
      <c r="AB795" s="40"/>
      <c r="AC795" s="40"/>
      <c r="AD795" s="40"/>
      <c r="AE795" s="40"/>
      <c r="AT795" s="18" t="s">
        <v>368</v>
      </c>
      <c r="AU795" s="18" t="s">
        <v>92</v>
      </c>
    </row>
    <row r="796" s="13" customFormat="1">
      <c r="A796" s="13"/>
      <c r="B796" s="252"/>
      <c r="C796" s="253"/>
      <c r="D796" s="242" t="s">
        <v>488</v>
      </c>
      <c r="E796" s="254" t="s">
        <v>1</v>
      </c>
      <c r="F796" s="255" t="s">
        <v>90</v>
      </c>
      <c r="G796" s="253"/>
      <c r="H796" s="256">
        <v>1</v>
      </c>
      <c r="I796" s="257"/>
      <c r="J796" s="253"/>
      <c r="K796" s="253"/>
      <c r="L796" s="258"/>
      <c r="M796" s="259"/>
      <c r="N796" s="260"/>
      <c r="O796" s="260"/>
      <c r="P796" s="260"/>
      <c r="Q796" s="260"/>
      <c r="R796" s="260"/>
      <c r="S796" s="260"/>
      <c r="T796" s="261"/>
      <c r="U796" s="13"/>
      <c r="V796" s="13"/>
      <c r="W796" s="13"/>
      <c r="X796" s="13"/>
      <c r="Y796" s="13"/>
      <c r="Z796" s="13"/>
      <c r="AA796" s="13"/>
      <c r="AB796" s="13"/>
      <c r="AC796" s="13"/>
      <c r="AD796" s="13"/>
      <c r="AE796" s="13"/>
      <c r="AT796" s="262" t="s">
        <v>488</v>
      </c>
      <c r="AU796" s="262" t="s">
        <v>92</v>
      </c>
      <c r="AV796" s="13" t="s">
        <v>92</v>
      </c>
      <c r="AW796" s="13" t="s">
        <v>38</v>
      </c>
      <c r="AX796" s="13" t="s">
        <v>83</v>
      </c>
      <c r="AY796" s="262" t="s">
        <v>355</v>
      </c>
    </row>
    <row r="797" s="14" customFormat="1">
      <c r="A797" s="14"/>
      <c r="B797" s="263"/>
      <c r="C797" s="264"/>
      <c r="D797" s="242" t="s">
        <v>488</v>
      </c>
      <c r="E797" s="265" t="s">
        <v>1</v>
      </c>
      <c r="F797" s="266" t="s">
        <v>490</v>
      </c>
      <c r="G797" s="264"/>
      <c r="H797" s="267">
        <v>1</v>
      </c>
      <c r="I797" s="268"/>
      <c r="J797" s="264"/>
      <c r="K797" s="264"/>
      <c r="L797" s="269"/>
      <c r="M797" s="270"/>
      <c r="N797" s="271"/>
      <c r="O797" s="271"/>
      <c r="P797" s="271"/>
      <c r="Q797" s="271"/>
      <c r="R797" s="271"/>
      <c r="S797" s="271"/>
      <c r="T797" s="272"/>
      <c r="U797" s="14"/>
      <c r="V797" s="14"/>
      <c r="W797" s="14"/>
      <c r="X797" s="14"/>
      <c r="Y797" s="14"/>
      <c r="Z797" s="14"/>
      <c r="AA797" s="14"/>
      <c r="AB797" s="14"/>
      <c r="AC797" s="14"/>
      <c r="AD797" s="14"/>
      <c r="AE797" s="14"/>
      <c r="AT797" s="273" t="s">
        <v>488</v>
      </c>
      <c r="AU797" s="273" t="s">
        <v>92</v>
      </c>
      <c r="AV797" s="14" t="s">
        <v>144</v>
      </c>
      <c r="AW797" s="14" t="s">
        <v>38</v>
      </c>
      <c r="AX797" s="14" t="s">
        <v>90</v>
      </c>
      <c r="AY797" s="273" t="s">
        <v>355</v>
      </c>
    </row>
    <row r="798" s="2" customFormat="1" ht="16.5" customHeight="1">
      <c r="A798" s="40"/>
      <c r="B798" s="41"/>
      <c r="C798" s="229" t="s">
        <v>1033</v>
      </c>
      <c r="D798" s="229" t="s">
        <v>358</v>
      </c>
      <c r="E798" s="230" t="s">
        <v>11771</v>
      </c>
      <c r="F798" s="231" t="s">
        <v>11772</v>
      </c>
      <c r="G798" s="232" t="s">
        <v>635</v>
      </c>
      <c r="H798" s="233">
        <v>3</v>
      </c>
      <c r="I798" s="234"/>
      <c r="J798" s="235">
        <f>ROUND(I798*H798,2)</f>
        <v>0</v>
      </c>
      <c r="K798" s="231" t="s">
        <v>361</v>
      </c>
      <c r="L798" s="46"/>
      <c r="M798" s="236" t="s">
        <v>1</v>
      </c>
      <c r="N798" s="237" t="s">
        <v>48</v>
      </c>
      <c r="O798" s="93"/>
      <c r="P798" s="238">
        <f>O798*H798</f>
        <v>0</v>
      </c>
      <c r="Q798" s="238">
        <v>0</v>
      </c>
      <c r="R798" s="238">
        <f>Q798*H798</f>
        <v>0</v>
      </c>
      <c r="S798" s="238">
        <v>0</v>
      </c>
      <c r="T798" s="239">
        <f>S798*H798</f>
        <v>0</v>
      </c>
      <c r="U798" s="40"/>
      <c r="V798" s="40"/>
      <c r="W798" s="40"/>
      <c r="X798" s="40"/>
      <c r="Y798" s="40"/>
      <c r="Z798" s="40"/>
      <c r="AA798" s="40"/>
      <c r="AB798" s="40"/>
      <c r="AC798" s="40"/>
      <c r="AD798" s="40"/>
      <c r="AE798" s="40"/>
      <c r="AR798" s="240" t="s">
        <v>144</v>
      </c>
      <c r="AT798" s="240" t="s">
        <v>358</v>
      </c>
      <c r="AU798" s="240" t="s">
        <v>92</v>
      </c>
      <c r="AY798" s="18" t="s">
        <v>355</v>
      </c>
      <c r="BE798" s="241">
        <f>IF(N798="základní",J798,0)</f>
        <v>0</v>
      </c>
      <c r="BF798" s="241">
        <f>IF(N798="snížená",J798,0)</f>
        <v>0</v>
      </c>
      <c r="BG798" s="241">
        <f>IF(N798="zákl. přenesená",J798,0)</f>
        <v>0</v>
      </c>
      <c r="BH798" s="241">
        <f>IF(N798="sníž. přenesená",J798,0)</f>
        <v>0</v>
      </c>
      <c r="BI798" s="241">
        <f>IF(N798="nulová",J798,0)</f>
        <v>0</v>
      </c>
      <c r="BJ798" s="18" t="s">
        <v>90</v>
      </c>
      <c r="BK798" s="241">
        <f>ROUND(I798*H798,2)</f>
        <v>0</v>
      </c>
      <c r="BL798" s="18" t="s">
        <v>144</v>
      </c>
      <c r="BM798" s="240" t="s">
        <v>1521</v>
      </c>
    </row>
    <row r="799" s="2" customFormat="1">
      <c r="A799" s="40"/>
      <c r="B799" s="41"/>
      <c r="C799" s="42"/>
      <c r="D799" s="242" t="s">
        <v>368</v>
      </c>
      <c r="E799" s="42"/>
      <c r="F799" s="243" t="s">
        <v>11675</v>
      </c>
      <c r="G799" s="42"/>
      <c r="H799" s="42"/>
      <c r="I799" s="244"/>
      <c r="J799" s="42"/>
      <c r="K799" s="42"/>
      <c r="L799" s="46"/>
      <c r="M799" s="245"/>
      <c r="N799" s="246"/>
      <c r="O799" s="93"/>
      <c r="P799" s="93"/>
      <c r="Q799" s="93"/>
      <c r="R799" s="93"/>
      <c r="S799" s="93"/>
      <c r="T799" s="94"/>
      <c r="U799" s="40"/>
      <c r="V799" s="40"/>
      <c r="W799" s="40"/>
      <c r="X799" s="40"/>
      <c r="Y799" s="40"/>
      <c r="Z799" s="40"/>
      <c r="AA799" s="40"/>
      <c r="AB799" s="40"/>
      <c r="AC799" s="40"/>
      <c r="AD799" s="40"/>
      <c r="AE799" s="40"/>
      <c r="AT799" s="18" t="s">
        <v>368</v>
      </c>
      <c r="AU799" s="18" t="s">
        <v>92</v>
      </c>
    </row>
    <row r="800" s="13" customFormat="1">
      <c r="A800" s="13"/>
      <c r="B800" s="252"/>
      <c r="C800" s="253"/>
      <c r="D800" s="242" t="s">
        <v>488</v>
      </c>
      <c r="E800" s="254" t="s">
        <v>1</v>
      </c>
      <c r="F800" s="255" t="s">
        <v>10858</v>
      </c>
      <c r="G800" s="253"/>
      <c r="H800" s="256">
        <v>3</v>
      </c>
      <c r="I800" s="257"/>
      <c r="J800" s="253"/>
      <c r="K800" s="253"/>
      <c r="L800" s="258"/>
      <c r="M800" s="259"/>
      <c r="N800" s="260"/>
      <c r="O800" s="260"/>
      <c r="P800" s="260"/>
      <c r="Q800" s="260"/>
      <c r="R800" s="260"/>
      <c r="S800" s="260"/>
      <c r="T800" s="261"/>
      <c r="U800" s="13"/>
      <c r="V800" s="13"/>
      <c r="W800" s="13"/>
      <c r="X800" s="13"/>
      <c r="Y800" s="13"/>
      <c r="Z800" s="13"/>
      <c r="AA800" s="13"/>
      <c r="AB800" s="13"/>
      <c r="AC800" s="13"/>
      <c r="AD800" s="13"/>
      <c r="AE800" s="13"/>
      <c r="AT800" s="262" t="s">
        <v>488</v>
      </c>
      <c r="AU800" s="262" t="s">
        <v>92</v>
      </c>
      <c r="AV800" s="13" t="s">
        <v>92</v>
      </c>
      <c r="AW800" s="13" t="s">
        <v>38</v>
      </c>
      <c r="AX800" s="13" t="s">
        <v>83</v>
      </c>
      <c r="AY800" s="262" t="s">
        <v>355</v>
      </c>
    </row>
    <row r="801" s="14" customFormat="1">
      <c r="A801" s="14"/>
      <c r="B801" s="263"/>
      <c r="C801" s="264"/>
      <c r="D801" s="242" t="s">
        <v>488</v>
      </c>
      <c r="E801" s="265" t="s">
        <v>1</v>
      </c>
      <c r="F801" s="266" t="s">
        <v>490</v>
      </c>
      <c r="G801" s="264"/>
      <c r="H801" s="267">
        <v>3</v>
      </c>
      <c r="I801" s="268"/>
      <c r="J801" s="264"/>
      <c r="K801" s="264"/>
      <c r="L801" s="269"/>
      <c r="M801" s="270"/>
      <c r="N801" s="271"/>
      <c r="O801" s="271"/>
      <c r="P801" s="271"/>
      <c r="Q801" s="271"/>
      <c r="R801" s="271"/>
      <c r="S801" s="271"/>
      <c r="T801" s="272"/>
      <c r="U801" s="14"/>
      <c r="V801" s="14"/>
      <c r="W801" s="14"/>
      <c r="X801" s="14"/>
      <c r="Y801" s="14"/>
      <c r="Z801" s="14"/>
      <c r="AA801" s="14"/>
      <c r="AB801" s="14"/>
      <c r="AC801" s="14"/>
      <c r="AD801" s="14"/>
      <c r="AE801" s="14"/>
      <c r="AT801" s="273" t="s">
        <v>488</v>
      </c>
      <c r="AU801" s="273" t="s">
        <v>92</v>
      </c>
      <c r="AV801" s="14" t="s">
        <v>144</v>
      </c>
      <c r="AW801" s="14" t="s">
        <v>38</v>
      </c>
      <c r="AX801" s="14" t="s">
        <v>90</v>
      </c>
      <c r="AY801" s="273" t="s">
        <v>355</v>
      </c>
    </row>
    <row r="802" s="2" customFormat="1" ht="16.5" customHeight="1">
      <c r="A802" s="40"/>
      <c r="B802" s="41"/>
      <c r="C802" s="229" t="s">
        <v>1038</v>
      </c>
      <c r="D802" s="229" t="s">
        <v>358</v>
      </c>
      <c r="E802" s="230" t="s">
        <v>11773</v>
      </c>
      <c r="F802" s="231" t="s">
        <v>11774</v>
      </c>
      <c r="G802" s="232" t="s">
        <v>635</v>
      </c>
      <c r="H802" s="233">
        <v>1</v>
      </c>
      <c r="I802" s="234"/>
      <c r="J802" s="235">
        <f>ROUND(I802*H802,2)</f>
        <v>0</v>
      </c>
      <c r="K802" s="231" t="s">
        <v>361</v>
      </c>
      <c r="L802" s="46"/>
      <c r="M802" s="236" t="s">
        <v>1</v>
      </c>
      <c r="N802" s="237" t="s">
        <v>48</v>
      </c>
      <c r="O802" s="93"/>
      <c r="P802" s="238">
        <f>O802*H802</f>
        <v>0</v>
      </c>
      <c r="Q802" s="238">
        <v>0</v>
      </c>
      <c r="R802" s="238">
        <f>Q802*H802</f>
        <v>0</v>
      </c>
      <c r="S802" s="238">
        <v>0</v>
      </c>
      <c r="T802" s="239">
        <f>S802*H802</f>
        <v>0</v>
      </c>
      <c r="U802" s="40"/>
      <c r="V802" s="40"/>
      <c r="W802" s="40"/>
      <c r="X802" s="40"/>
      <c r="Y802" s="40"/>
      <c r="Z802" s="40"/>
      <c r="AA802" s="40"/>
      <c r="AB802" s="40"/>
      <c r="AC802" s="40"/>
      <c r="AD802" s="40"/>
      <c r="AE802" s="40"/>
      <c r="AR802" s="240" t="s">
        <v>144</v>
      </c>
      <c r="AT802" s="240" t="s">
        <v>358</v>
      </c>
      <c r="AU802" s="240" t="s">
        <v>92</v>
      </c>
      <c r="AY802" s="18" t="s">
        <v>355</v>
      </c>
      <c r="BE802" s="241">
        <f>IF(N802="základní",J802,0)</f>
        <v>0</v>
      </c>
      <c r="BF802" s="241">
        <f>IF(N802="snížená",J802,0)</f>
        <v>0</v>
      </c>
      <c r="BG802" s="241">
        <f>IF(N802="zákl. přenesená",J802,0)</f>
        <v>0</v>
      </c>
      <c r="BH802" s="241">
        <f>IF(N802="sníž. přenesená",J802,0)</f>
        <v>0</v>
      </c>
      <c r="BI802" s="241">
        <f>IF(N802="nulová",J802,0)</f>
        <v>0</v>
      </c>
      <c r="BJ802" s="18" t="s">
        <v>90</v>
      </c>
      <c r="BK802" s="241">
        <f>ROUND(I802*H802,2)</f>
        <v>0</v>
      </c>
      <c r="BL802" s="18" t="s">
        <v>144</v>
      </c>
      <c r="BM802" s="240" t="s">
        <v>1539</v>
      </c>
    </row>
    <row r="803" s="2" customFormat="1">
      <c r="A803" s="40"/>
      <c r="B803" s="41"/>
      <c r="C803" s="42"/>
      <c r="D803" s="242" t="s">
        <v>368</v>
      </c>
      <c r="E803" s="42"/>
      <c r="F803" s="243" t="s">
        <v>11675</v>
      </c>
      <c r="G803" s="42"/>
      <c r="H803" s="42"/>
      <c r="I803" s="244"/>
      <c r="J803" s="42"/>
      <c r="K803" s="42"/>
      <c r="L803" s="46"/>
      <c r="M803" s="245"/>
      <c r="N803" s="246"/>
      <c r="O803" s="93"/>
      <c r="P803" s="93"/>
      <c r="Q803" s="93"/>
      <c r="R803" s="93"/>
      <c r="S803" s="93"/>
      <c r="T803" s="94"/>
      <c r="U803" s="40"/>
      <c r="V803" s="40"/>
      <c r="W803" s="40"/>
      <c r="X803" s="40"/>
      <c r="Y803" s="40"/>
      <c r="Z803" s="40"/>
      <c r="AA803" s="40"/>
      <c r="AB803" s="40"/>
      <c r="AC803" s="40"/>
      <c r="AD803" s="40"/>
      <c r="AE803" s="40"/>
      <c r="AT803" s="18" t="s">
        <v>368</v>
      </c>
      <c r="AU803" s="18" t="s">
        <v>92</v>
      </c>
    </row>
    <row r="804" s="13" customFormat="1">
      <c r="A804" s="13"/>
      <c r="B804" s="252"/>
      <c r="C804" s="253"/>
      <c r="D804" s="242" t="s">
        <v>488</v>
      </c>
      <c r="E804" s="254" t="s">
        <v>1</v>
      </c>
      <c r="F804" s="255" t="s">
        <v>90</v>
      </c>
      <c r="G804" s="253"/>
      <c r="H804" s="256">
        <v>1</v>
      </c>
      <c r="I804" s="257"/>
      <c r="J804" s="253"/>
      <c r="K804" s="253"/>
      <c r="L804" s="258"/>
      <c r="M804" s="259"/>
      <c r="N804" s="260"/>
      <c r="O804" s="260"/>
      <c r="P804" s="260"/>
      <c r="Q804" s="260"/>
      <c r="R804" s="260"/>
      <c r="S804" s="260"/>
      <c r="T804" s="261"/>
      <c r="U804" s="13"/>
      <c r="V804" s="13"/>
      <c r="W804" s="13"/>
      <c r="X804" s="13"/>
      <c r="Y804" s="13"/>
      <c r="Z804" s="13"/>
      <c r="AA804" s="13"/>
      <c r="AB804" s="13"/>
      <c r="AC804" s="13"/>
      <c r="AD804" s="13"/>
      <c r="AE804" s="13"/>
      <c r="AT804" s="262" t="s">
        <v>488</v>
      </c>
      <c r="AU804" s="262" t="s">
        <v>92</v>
      </c>
      <c r="AV804" s="13" t="s">
        <v>92</v>
      </c>
      <c r="AW804" s="13" t="s">
        <v>38</v>
      </c>
      <c r="AX804" s="13" t="s">
        <v>83</v>
      </c>
      <c r="AY804" s="262" t="s">
        <v>355</v>
      </c>
    </row>
    <row r="805" s="14" customFormat="1">
      <c r="A805" s="14"/>
      <c r="B805" s="263"/>
      <c r="C805" s="264"/>
      <c r="D805" s="242" t="s">
        <v>488</v>
      </c>
      <c r="E805" s="265" t="s">
        <v>1</v>
      </c>
      <c r="F805" s="266" t="s">
        <v>490</v>
      </c>
      <c r="G805" s="264"/>
      <c r="H805" s="267">
        <v>1</v>
      </c>
      <c r="I805" s="268"/>
      <c r="J805" s="264"/>
      <c r="K805" s="264"/>
      <c r="L805" s="269"/>
      <c r="M805" s="270"/>
      <c r="N805" s="271"/>
      <c r="O805" s="271"/>
      <c r="P805" s="271"/>
      <c r="Q805" s="271"/>
      <c r="R805" s="271"/>
      <c r="S805" s="271"/>
      <c r="T805" s="272"/>
      <c r="U805" s="14"/>
      <c r="V805" s="14"/>
      <c r="W805" s="14"/>
      <c r="X805" s="14"/>
      <c r="Y805" s="14"/>
      <c r="Z805" s="14"/>
      <c r="AA805" s="14"/>
      <c r="AB805" s="14"/>
      <c r="AC805" s="14"/>
      <c r="AD805" s="14"/>
      <c r="AE805" s="14"/>
      <c r="AT805" s="273" t="s">
        <v>488</v>
      </c>
      <c r="AU805" s="273" t="s">
        <v>92</v>
      </c>
      <c r="AV805" s="14" t="s">
        <v>144</v>
      </c>
      <c r="AW805" s="14" t="s">
        <v>38</v>
      </c>
      <c r="AX805" s="14" t="s">
        <v>90</v>
      </c>
      <c r="AY805" s="273" t="s">
        <v>355</v>
      </c>
    </row>
    <row r="806" s="2" customFormat="1" ht="21.75" customHeight="1">
      <c r="A806" s="40"/>
      <c r="B806" s="41"/>
      <c r="C806" s="229" t="s">
        <v>1042</v>
      </c>
      <c r="D806" s="229" t="s">
        <v>358</v>
      </c>
      <c r="E806" s="230" t="s">
        <v>11775</v>
      </c>
      <c r="F806" s="231" t="s">
        <v>11776</v>
      </c>
      <c r="G806" s="232" t="s">
        <v>635</v>
      </c>
      <c r="H806" s="233">
        <v>5</v>
      </c>
      <c r="I806" s="234"/>
      <c r="J806" s="235">
        <f>ROUND(I806*H806,2)</f>
        <v>0</v>
      </c>
      <c r="K806" s="231" t="s">
        <v>361</v>
      </c>
      <c r="L806" s="46"/>
      <c r="M806" s="236" t="s">
        <v>1</v>
      </c>
      <c r="N806" s="237" t="s">
        <v>48</v>
      </c>
      <c r="O806" s="93"/>
      <c r="P806" s="238">
        <f>O806*H806</f>
        <v>0</v>
      </c>
      <c r="Q806" s="238">
        <v>0</v>
      </c>
      <c r="R806" s="238">
        <f>Q806*H806</f>
        <v>0</v>
      </c>
      <c r="S806" s="238">
        <v>0</v>
      </c>
      <c r="T806" s="239">
        <f>S806*H806</f>
        <v>0</v>
      </c>
      <c r="U806" s="40"/>
      <c r="V806" s="40"/>
      <c r="W806" s="40"/>
      <c r="X806" s="40"/>
      <c r="Y806" s="40"/>
      <c r="Z806" s="40"/>
      <c r="AA806" s="40"/>
      <c r="AB806" s="40"/>
      <c r="AC806" s="40"/>
      <c r="AD806" s="40"/>
      <c r="AE806" s="40"/>
      <c r="AR806" s="240" t="s">
        <v>144</v>
      </c>
      <c r="AT806" s="240" t="s">
        <v>358</v>
      </c>
      <c r="AU806" s="240" t="s">
        <v>92</v>
      </c>
      <c r="AY806" s="18" t="s">
        <v>355</v>
      </c>
      <c r="BE806" s="241">
        <f>IF(N806="základní",J806,0)</f>
        <v>0</v>
      </c>
      <c r="BF806" s="241">
        <f>IF(N806="snížená",J806,0)</f>
        <v>0</v>
      </c>
      <c r="BG806" s="241">
        <f>IF(N806="zákl. přenesená",J806,0)</f>
        <v>0</v>
      </c>
      <c r="BH806" s="241">
        <f>IF(N806="sníž. přenesená",J806,0)</f>
        <v>0</v>
      </c>
      <c r="BI806" s="241">
        <f>IF(N806="nulová",J806,0)</f>
        <v>0</v>
      </c>
      <c r="BJ806" s="18" t="s">
        <v>90</v>
      </c>
      <c r="BK806" s="241">
        <f>ROUND(I806*H806,2)</f>
        <v>0</v>
      </c>
      <c r="BL806" s="18" t="s">
        <v>144</v>
      </c>
      <c r="BM806" s="240" t="s">
        <v>1556</v>
      </c>
    </row>
    <row r="807" s="2" customFormat="1">
      <c r="A807" s="40"/>
      <c r="B807" s="41"/>
      <c r="C807" s="42"/>
      <c r="D807" s="242" t="s">
        <v>368</v>
      </c>
      <c r="E807" s="42"/>
      <c r="F807" s="243" t="s">
        <v>11675</v>
      </c>
      <c r="G807" s="42"/>
      <c r="H807" s="42"/>
      <c r="I807" s="244"/>
      <c r="J807" s="42"/>
      <c r="K807" s="42"/>
      <c r="L807" s="46"/>
      <c r="M807" s="245"/>
      <c r="N807" s="246"/>
      <c r="O807" s="93"/>
      <c r="P807" s="93"/>
      <c r="Q807" s="93"/>
      <c r="R807" s="93"/>
      <c r="S807" s="93"/>
      <c r="T807" s="94"/>
      <c r="U807" s="40"/>
      <c r="V807" s="40"/>
      <c r="W807" s="40"/>
      <c r="X807" s="40"/>
      <c r="Y807" s="40"/>
      <c r="Z807" s="40"/>
      <c r="AA807" s="40"/>
      <c r="AB807" s="40"/>
      <c r="AC807" s="40"/>
      <c r="AD807" s="40"/>
      <c r="AE807" s="40"/>
      <c r="AT807" s="18" t="s">
        <v>368</v>
      </c>
      <c r="AU807" s="18" t="s">
        <v>92</v>
      </c>
    </row>
    <row r="808" s="13" customFormat="1">
      <c r="A808" s="13"/>
      <c r="B808" s="252"/>
      <c r="C808" s="253"/>
      <c r="D808" s="242" t="s">
        <v>488</v>
      </c>
      <c r="E808" s="254" t="s">
        <v>1</v>
      </c>
      <c r="F808" s="255" t="s">
        <v>11553</v>
      </c>
      <c r="G808" s="253"/>
      <c r="H808" s="256">
        <v>5</v>
      </c>
      <c r="I808" s="257"/>
      <c r="J808" s="253"/>
      <c r="K808" s="253"/>
      <c r="L808" s="258"/>
      <c r="M808" s="259"/>
      <c r="N808" s="260"/>
      <c r="O808" s="260"/>
      <c r="P808" s="260"/>
      <c r="Q808" s="260"/>
      <c r="R808" s="260"/>
      <c r="S808" s="260"/>
      <c r="T808" s="261"/>
      <c r="U808" s="13"/>
      <c r="V808" s="13"/>
      <c r="W808" s="13"/>
      <c r="X808" s="13"/>
      <c r="Y808" s="13"/>
      <c r="Z808" s="13"/>
      <c r="AA808" s="13"/>
      <c r="AB808" s="13"/>
      <c r="AC808" s="13"/>
      <c r="AD808" s="13"/>
      <c r="AE808" s="13"/>
      <c r="AT808" s="262" t="s">
        <v>488</v>
      </c>
      <c r="AU808" s="262" t="s">
        <v>92</v>
      </c>
      <c r="AV808" s="13" t="s">
        <v>92</v>
      </c>
      <c r="AW808" s="13" t="s">
        <v>38</v>
      </c>
      <c r="AX808" s="13" t="s">
        <v>83</v>
      </c>
      <c r="AY808" s="262" t="s">
        <v>355</v>
      </c>
    </row>
    <row r="809" s="14" customFormat="1">
      <c r="A809" s="14"/>
      <c r="B809" s="263"/>
      <c r="C809" s="264"/>
      <c r="D809" s="242" t="s">
        <v>488</v>
      </c>
      <c r="E809" s="265" t="s">
        <v>1</v>
      </c>
      <c r="F809" s="266" t="s">
        <v>490</v>
      </c>
      <c r="G809" s="264"/>
      <c r="H809" s="267">
        <v>5</v>
      </c>
      <c r="I809" s="268"/>
      <c r="J809" s="264"/>
      <c r="K809" s="264"/>
      <c r="L809" s="269"/>
      <c r="M809" s="270"/>
      <c r="N809" s="271"/>
      <c r="O809" s="271"/>
      <c r="P809" s="271"/>
      <c r="Q809" s="271"/>
      <c r="R809" s="271"/>
      <c r="S809" s="271"/>
      <c r="T809" s="272"/>
      <c r="U809" s="14"/>
      <c r="V809" s="14"/>
      <c r="W809" s="14"/>
      <c r="X809" s="14"/>
      <c r="Y809" s="14"/>
      <c r="Z809" s="14"/>
      <c r="AA809" s="14"/>
      <c r="AB809" s="14"/>
      <c r="AC809" s="14"/>
      <c r="AD809" s="14"/>
      <c r="AE809" s="14"/>
      <c r="AT809" s="273" t="s">
        <v>488</v>
      </c>
      <c r="AU809" s="273" t="s">
        <v>92</v>
      </c>
      <c r="AV809" s="14" t="s">
        <v>144</v>
      </c>
      <c r="AW809" s="14" t="s">
        <v>38</v>
      </c>
      <c r="AX809" s="14" t="s">
        <v>90</v>
      </c>
      <c r="AY809" s="273" t="s">
        <v>355</v>
      </c>
    </row>
    <row r="810" s="2" customFormat="1" ht="16.5" customHeight="1">
      <c r="A810" s="40"/>
      <c r="B810" s="41"/>
      <c r="C810" s="229" t="s">
        <v>1048</v>
      </c>
      <c r="D810" s="229" t="s">
        <v>358</v>
      </c>
      <c r="E810" s="230" t="s">
        <v>11777</v>
      </c>
      <c r="F810" s="231" t="s">
        <v>11778</v>
      </c>
      <c r="G810" s="232" t="s">
        <v>635</v>
      </c>
      <c r="H810" s="233">
        <v>5</v>
      </c>
      <c r="I810" s="234"/>
      <c r="J810" s="235">
        <f>ROUND(I810*H810,2)</f>
        <v>0</v>
      </c>
      <c r="K810" s="231" t="s">
        <v>361</v>
      </c>
      <c r="L810" s="46"/>
      <c r="M810" s="236" t="s">
        <v>1</v>
      </c>
      <c r="N810" s="237" t="s">
        <v>48</v>
      </c>
      <c r="O810" s="93"/>
      <c r="P810" s="238">
        <f>O810*H810</f>
        <v>0</v>
      </c>
      <c r="Q810" s="238">
        <v>0</v>
      </c>
      <c r="R810" s="238">
        <f>Q810*H810</f>
        <v>0</v>
      </c>
      <c r="S810" s="238">
        <v>0</v>
      </c>
      <c r="T810" s="239">
        <f>S810*H810</f>
        <v>0</v>
      </c>
      <c r="U810" s="40"/>
      <c r="V810" s="40"/>
      <c r="W810" s="40"/>
      <c r="X810" s="40"/>
      <c r="Y810" s="40"/>
      <c r="Z810" s="40"/>
      <c r="AA810" s="40"/>
      <c r="AB810" s="40"/>
      <c r="AC810" s="40"/>
      <c r="AD810" s="40"/>
      <c r="AE810" s="40"/>
      <c r="AR810" s="240" t="s">
        <v>144</v>
      </c>
      <c r="AT810" s="240" t="s">
        <v>358</v>
      </c>
      <c r="AU810" s="240" t="s">
        <v>92</v>
      </c>
      <c r="AY810" s="18" t="s">
        <v>355</v>
      </c>
      <c r="BE810" s="241">
        <f>IF(N810="základní",J810,0)</f>
        <v>0</v>
      </c>
      <c r="BF810" s="241">
        <f>IF(N810="snížená",J810,0)</f>
        <v>0</v>
      </c>
      <c r="BG810" s="241">
        <f>IF(N810="zákl. přenesená",J810,0)</f>
        <v>0</v>
      </c>
      <c r="BH810" s="241">
        <f>IF(N810="sníž. přenesená",J810,0)</f>
        <v>0</v>
      </c>
      <c r="BI810" s="241">
        <f>IF(N810="nulová",J810,0)</f>
        <v>0</v>
      </c>
      <c r="BJ810" s="18" t="s">
        <v>90</v>
      </c>
      <c r="BK810" s="241">
        <f>ROUND(I810*H810,2)</f>
        <v>0</v>
      </c>
      <c r="BL810" s="18" t="s">
        <v>144</v>
      </c>
      <c r="BM810" s="240" t="s">
        <v>1577</v>
      </c>
    </row>
    <row r="811" s="2" customFormat="1">
      <c r="A811" s="40"/>
      <c r="B811" s="41"/>
      <c r="C811" s="42"/>
      <c r="D811" s="242" t="s">
        <v>368</v>
      </c>
      <c r="E811" s="42"/>
      <c r="F811" s="243" t="s">
        <v>11675</v>
      </c>
      <c r="G811" s="42"/>
      <c r="H811" s="42"/>
      <c r="I811" s="244"/>
      <c r="J811" s="42"/>
      <c r="K811" s="42"/>
      <c r="L811" s="46"/>
      <c r="M811" s="245"/>
      <c r="N811" s="246"/>
      <c r="O811" s="93"/>
      <c r="P811" s="93"/>
      <c r="Q811" s="93"/>
      <c r="R811" s="93"/>
      <c r="S811" s="93"/>
      <c r="T811" s="94"/>
      <c r="U811" s="40"/>
      <c r="V811" s="40"/>
      <c r="W811" s="40"/>
      <c r="X811" s="40"/>
      <c r="Y811" s="40"/>
      <c r="Z811" s="40"/>
      <c r="AA811" s="40"/>
      <c r="AB811" s="40"/>
      <c r="AC811" s="40"/>
      <c r="AD811" s="40"/>
      <c r="AE811" s="40"/>
      <c r="AT811" s="18" t="s">
        <v>368</v>
      </c>
      <c r="AU811" s="18" t="s">
        <v>92</v>
      </c>
    </row>
    <row r="812" s="13" customFormat="1">
      <c r="A812" s="13"/>
      <c r="B812" s="252"/>
      <c r="C812" s="253"/>
      <c r="D812" s="242" t="s">
        <v>488</v>
      </c>
      <c r="E812" s="254" t="s">
        <v>1</v>
      </c>
      <c r="F812" s="255" t="s">
        <v>11553</v>
      </c>
      <c r="G812" s="253"/>
      <c r="H812" s="256">
        <v>5</v>
      </c>
      <c r="I812" s="257"/>
      <c r="J812" s="253"/>
      <c r="K812" s="253"/>
      <c r="L812" s="258"/>
      <c r="M812" s="259"/>
      <c r="N812" s="260"/>
      <c r="O812" s="260"/>
      <c r="P812" s="260"/>
      <c r="Q812" s="260"/>
      <c r="R812" s="260"/>
      <c r="S812" s="260"/>
      <c r="T812" s="261"/>
      <c r="U812" s="13"/>
      <c r="V812" s="13"/>
      <c r="W812" s="13"/>
      <c r="X812" s="13"/>
      <c r="Y812" s="13"/>
      <c r="Z812" s="13"/>
      <c r="AA812" s="13"/>
      <c r="AB812" s="13"/>
      <c r="AC812" s="13"/>
      <c r="AD812" s="13"/>
      <c r="AE812" s="13"/>
      <c r="AT812" s="262" t="s">
        <v>488</v>
      </c>
      <c r="AU812" s="262" t="s">
        <v>92</v>
      </c>
      <c r="AV812" s="13" t="s">
        <v>92</v>
      </c>
      <c r="AW812" s="13" t="s">
        <v>38</v>
      </c>
      <c r="AX812" s="13" t="s">
        <v>83</v>
      </c>
      <c r="AY812" s="262" t="s">
        <v>355</v>
      </c>
    </row>
    <row r="813" s="14" customFormat="1">
      <c r="A813" s="14"/>
      <c r="B813" s="263"/>
      <c r="C813" s="264"/>
      <c r="D813" s="242" t="s">
        <v>488</v>
      </c>
      <c r="E813" s="265" t="s">
        <v>1</v>
      </c>
      <c r="F813" s="266" t="s">
        <v>490</v>
      </c>
      <c r="G813" s="264"/>
      <c r="H813" s="267">
        <v>5</v>
      </c>
      <c r="I813" s="268"/>
      <c r="J813" s="264"/>
      <c r="K813" s="264"/>
      <c r="L813" s="269"/>
      <c r="M813" s="270"/>
      <c r="N813" s="271"/>
      <c r="O813" s="271"/>
      <c r="P813" s="271"/>
      <c r="Q813" s="271"/>
      <c r="R813" s="271"/>
      <c r="S813" s="271"/>
      <c r="T813" s="272"/>
      <c r="U813" s="14"/>
      <c r="V813" s="14"/>
      <c r="W813" s="14"/>
      <c r="X813" s="14"/>
      <c r="Y813" s="14"/>
      <c r="Z813" s="14"/>
      <c r="AA813" s="14"/>
      <c r="AB813" s="14"/>
      <c r="AC813" s="14"/>
      <c r="AD813" s="14"/>
      <c r="AE813" s="14"/>
      <c r="AT813" s="273" t="s">
        <v>488</v>
      </c>
      <c r="AU813" s="273" t="s">
        <v>92</v>
      </c>
      <c r="AV813" s="14" t="s">
        <v>144</v>
      </c>
      <c r="AW813" s="14" t="s">
        <v>38</v>
      </c>
      <c r="AX813" s="14" t="s">
        <v>90</v>
      </c>
      <c r="AY813" s="273" t="s">
        <v>355</v>
      </c>
    </row>
    <row r="814" s="2" customFormat="1" ht="16.5" customHeight="1">
      <c r="A814" s="40"/>
      <c r="B814" s="41"/>
      <c r="C814" s="229" t="s">
        <v>1052</v>
      </c>
      <c r="D814" s="229" t="s">
        <v>358</v>
      </c>
      <c r="E814" s="230" t="s">
        <v>11779</v>
      </c>
      <c r="F814" s="231" t="s">
        <v>11780</v>
      </c>
      <c r="G814" s="232" t="s">
        <v>635</v>
      </c>
      <c r="H814" s="233">
        <v>5</v>
      </c>
      <c r="I814" s="234"/>
      <c r="J814" s="235">
        <f>ROUND(I814*H814,2)</f>
        <v>0</v>
      </c>
      <c r="K814" s="231" t="s">
        <v>361</v>
      </c>
      <c r="L814" s="46"/>
      <c r="M814" s="236" t="s">
        <v>1</v>
      </c>
      <c r="N814" s="237" t="s">
        <v>48</v>
      </c>
      <c r="O814" s="93"/>
      <c r="P814" s="238">
        <f>O814*H814</f>
        <v>0</v>
      </c>
      <c r="Q814" s="238">
        <v>0</v>
      </c>
      <c r="R814" s="238">
        <f>Q814*H814</f>
        <v>0</v>
      </c>
      <c r="S814" s="238">
        <v>0</v>
      </c>
      <c r="T814" s="239">
        <f>S814*H814</f>
        <v>0</v>
      </c>
      <c r="U814" s="40"/>
      <c r="V814" s="40"/>
      <c r="W814" s="40"/>
      <c r="X814" s="40"/>
      <c r="Y814" s="40"/>
      <c r="Z814" s="40"/>
      <c r="AA814" s="40"/>
      <c r="AB814" s="40"/>
      <c r="AC814" s="40"/>
      <c r="AD814" s="40"/>
      <c r="AE814" s="40"/>
      <c r="AR814" s="240" t="s">
        <v>144</v>
      </c>
      <c r="AT814" s="240" t="s">
        <v>358</v>
      </c>
      <c r="AU814" s="240" t="s">
        <v>92</v>
      </c>
      <c r="AY814" s="18" t="s">
        <v>355</v>
      </c>
      <c r="BE814" s="241">
        <f>IF(N814="základní",J814,0)</f>
        <v>0</v>
      </c>
      <c r="BF814" s="241">
        <f>IF(N814="snížená",J814,0)</f>
        <v>0</v>
      </c>
      <c r="BG814" s="241">
        <f>IF(N814="zákl. přenesená",J814,0)</f>
        <v>0</v>
      </c>
      <c r="BH814" s="241">
        <f>IF(N814="sníž. přenesená",J814,0)</f>
        <v>0</v>
      </c>
      <c r="BI814" s="241">
        <f>IF(N814="nulová",J814,0)</f>
        <v>0</v>
      </c>
      <c r="BJ814" s="18" t="s">
        <v>90</v>
      </c>
      <c r="BK814" s="241">
        <f>ROUND(I814*H814,2)</f>
        <v>0</v>
      </c>
      <c r="BL814" s="18" t="s">
        <v>144</v>
      </c>
      <c r="BM814" s="240" t="s">
        <v>1599</v>
      </c>
    </row>
    <row r="815" s="2" customFormat="1">
      <c r="A815" s="40"/>
      <c r="B815" s="41"/>
      <c r="C815" s="42"/>
      <c r="D815" s="242" t="s">
        <v>368</v>
      </c>
      <c r="E815" s="42"/>
      <c r="F815" s="243" t="s">
        <v>11675</v>
      </c>
      <c r="G815" s="42"/>
      <c r="H815" s="42"/>
      <c r="I815" s="244"/>
      <c r="J815" s="42"/>
      <c r="K815" s="42"/>
      <c r="L815" s="46"/>
      <c r="M815" s="245"/>
      <c r="N815" s="246"/>
      <c r="O815" s="93"/>
      <c r="P815" s="93"/>
      <c r="Q815" s="93"/>
      <c r="R815" s="93"/>
      <c r="S815" s="93"/>
      <c r="T815" s="94"/>
      <c r="U815" s="40"/>
      <c r="V815" s="40"/>
      <c r="W815" s="40"/>
      <c r="X815" s="40"/>
      <c r="Y815" s="40"/>
      <c r="Z815" s="40"/>
      <c r="AA815" s="40"/>
      <c r="AB815" s="40"/>
      <c r="AC815" s="40"/>
      <c r="AD815" s="40"/>
      <c r="AE815" s="40"/>
      <c r="AT815" s="18" t="s">
        <v>368</v>
      </c>
      <c r="AU815" s="18" t="s">
        <v>92</v>
      </c>
    </row>
    <row r="816" s="13" customFormat="1">
      <c r="A816" s="13"/>
      <c r="B816" s="252"/>
      <c r="C816" s="253"/>
      <c r="D816" s="242" t="s">
        <v>488</v>
      </c>
      <c r="E816" s="254" t="s">
        <v>1</v>
      </c>
      <c r="F816" s="255" t="s">
        <v>11553</v>
      </c>
      <c r="G816" s="253"/>
      <c r="H816" s="256">
        <v>5</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488</v>
      </c>
      <c r="AU816" s="262" t="s">
        <v>92</v>
      </c>
      <c r="AV816" s="13" t="s">
        <v>92</v>
      </c>
      <c r="AW816" s="13" t="s">
        <v>38</v>
      </c>
      <c r="AX816" s="13" t="s">
        <v>83</v>
      </c>
      <c r="AY816" s="262" t="s">
        <v>355</v>
      </c>
    </row>
    <row r="817" s="14" customFormat="1">
      <c r="A817" s="14"/>
      <c r="B817" s="263"/>
      <c r="C817" s="264"/>
      <c r="D817" s="242" t="s">
        <v>488</v>
      </c>
      <c r="E817" s="265" t="s">
        <v>1</v>
      </c>
      <c r="F817" s="266" t="s">
        <v>490</v>
      </c>
      <c r="G817" s="264"/>
      <c r="H817" s="267">
        <v>5</v>
      </c>
      <c r="I817" s="268"/>
      <c r="J817" s="264"/>
      <c r="K817" s="264"/>
      <c r="L817" s="269"/>
      <c r="M817" s="270"/>
      <c r="N817" s="271"/>
      <c r="O817" s="271"/>
      <c r="P817" s="271"/>
      <c r="Q817" s="271"/>
      <c r="R817" s="271"/>
      <c r="S817" s="271"/>
      <c r="T817" s="272"/>
      <c r="U817" s="14"/>
      <c r="V817" s="14"/>
      <c r="W817" s="14"/>
      <c r="X817" s="14"/>
      <c r="Y817" s="14"/>
      <c r="Z817" s="14"/>
      <c r="AA817" s="14"/>
      <c r="AB817" s="14"/>
      <c r="AC817" s="14"/>
      <c r="AD817" s="14"/>
      <c r="AE817" s="14"/>
      <c r="AT817" s="273" t="s">
        <v>488</v>
      </c>
      <c r="AU817" s="273" t="s">
        <v>92</v>
      </c>
      <c r="AV817" s="14" t="s">
        <v>144</v>
      </c>
      <c r="AW817" s="14" t="s">
        <v>38</v>
      </c>
      <c r="AX817" s="14" t="s">
        <v>90</v>
      </c>
      <c r="AY817" s="273" t="s">
        <v>355</v>
      </c>
    </row>
    <row r="818" s="2" customFormat="1" ht="16.5" customHeight="1">
      <c r="A818" s="40"/>
      <c r="B818" s="41"/>
      <c r="C818" s="229" t="s">
        <v>1057</v>
      </c>
      <c r="D818" s="229" t="s">
        <v>358</v>
      </c>
      <c r="E818" s="230" t="s">
        <v>11781</v>
      </c>
      <c r="F818" s="231" t="s">
        <v>11782</v>
      </c>
      <c r="G818" s="232" t="s">
        <v>635</v>
      </c>
      <c r="H818" s="233">
        <v>4</v>
      </c>
      <c r="I818" s="234"/>
      <c r="J818" s="235">
        <f>ROUND(I818*H818,2)</f>
        <v>0</v>
      </c>
      <c r="K818" s="231" t="s">
        <v>361</v>
      </c>
      <c r="L818" s="46"/>
      <c r="M818" s="236" t="s">
        <v>1</v>
      </c>
      <c r="N818" s="237" t="s">
        <v>48</v>
      </c>
      <c r="O818" s="93"/>
      <c r="P818" s="238">
        <f>O818*H818</f>
        <v>0</v>
      </c>
      <c r="Q818" s="238">
        <v>0</v>
      </c>
      <c r="R818" s="238">
        <f>Q818*H818</f>
        <v>0</v>
      </c>
      <c r="S818" s="238">
        <v>0</v>
      </c>
      <c r="T818" s="239">
        <f>S818*H818</f>
        <v>0</v>
      </c>
      <c r="U818" s="40"/>
      <c r="V818" s="40"/>
      <c r="W818" s="40"/>
      <c r="X818" s="40"/>
      <c r="Y818" s="40"/>
      <c r="Z818" s="40"/>
      <c r="AA818" s="40"/>
      <c r="AB818" s="40"/>
      <c r="AC818" s="40"/>
      <c r="AD818" s="40"/>
      <c r="AE818" s="40"/>
      <c r="AR818" s="240" t="s">
        <v>144</v>
      </c>
      <c r="AT818" s="240" t="s">
        <v>358</v>
      </c>
      <c r="AU818" s="240" t="s">
        <v>92</v>
      </c>
      <c r="AY818" s="18" t="s">
        <v>355</v>
      </c>
      <c r="BE818" s="241">
        <f>IF(N818="základní",J818,0)</f>
        <v>0</v>
      </c>
      <c r="BF818" s="241">
        <f>IF(N818="snížená",J818,0)</f>
        <v>0</v>
      </c>
      <c r="BG818" s="241">
        <f>IF(N818="zákl. přenesená",J818,0)</f>
        <v>0</v>
      </c>
      <c r="BH818" s="241">
        <f>IF(N818="sníž. přenesená",J818,0)</f>
        <v>0</v>
      </c>
      <c r="BI818" s="241">
        <f>IF(N818="nulová",J818,0)</f>
        <v>0</v>
      </c>
      <c r="BJ818" s="18" t="s">
        <v>90</v>
      </c>
      <c r="BK818" s="241">
        <f>ROUND(I818*H818,2)</f>
        <v>0</v>
      </c>
      <c r="BL818" s="18" t="s">
        <v>144</v>
      </c>
      <c r="BM818" s="240" t="s">
        <v>1610</v>
      </c>
    </row>
    <row r="819" s="2" customFormat="1">
      <c r="A819" s="40"/>
      <c r="B819" s="41"/>
      <c r="C819" s="42"/>
      <c r="D819" s="242" t="s">
        <v>368</v>
      </c>
      <c r="E819" s="42"/>
      <c r="F819" s="243" t="s">
        <v>11416</v>
      </c>
      <c r="G819" s="42"/>
      <c r="H819" s="42"/>
      <c r="I819" s="244"/>
      <c r="J819" s="42"/>
      <c r="K819" s="42"/>
      <c r="L819" s="46"/>
      <c r="M819" s="245"/>
      <c r="N819" s="246"/>
      <c r="O819" s="93"/>
      <c r="P819" s="93"/>
      <c r="Q819" s="93"/>
      <c r="R819" s="93"/>
      <c r="S819" s="93"/>
      <c r="T819" s="94"/>
      <c r="U819" s="40"/>
      <c r="V819" s="40"/>
      <c r="W819" s="40"/>
      <c r="X819" s="40"/>
      <c r="Y819" s="40"/>
      <c r="Z819" s="40"/>
      <c r="AA819" s="40"/>
      <c r="AB819" s="40"/>
      <c r="AC819" s="40"/>
      <c r="AD819" s="40"/>
      <c r="AE819" s="40"/>
      <c r="AT819" s="18" t="s">
        <v>368</v>
      </c>
      <c r="AU819" s="18" t="s">
        <v>92</v>
      </c>
    </row>
    <row r="820" s="13" customFormat="1">
      <c r="A820" s="13"/>
      <c r="B820" s="252"/>
      <c r="C820" s="253"/>
      <c r="D820" s="242" t="s">
        <v>488</v>
      </c>
      <c r="E820" s="254" t="s">
        <v>1</v>
      </c>
      <c r="F820" s="255" t="s">
        <v>11575</v>
      </c>
      <c r="G820" s="253"/>
      <c r="H820" s="256">
        <v>4</v>
      </c>
      <c r="I820" s="257"/>
      <c r="J820" s="253"/>
      <c r="K820" s="253"/>
      <c r="L820" s="258"/>
      <c r="M820" s="259"/>
      <c r="N820" s="260"/>
      <c r="O820" s="260"/>
      <c r="P820" s="260"/>
      <c r="Q820" s="260"/>
      <c r="R820" s="260"/>
      <c r="S820" s="260"/>
      <c r="T820" s="261"/>
      <c r="U820" s="13"/>
      <c r="V820" s="13"/>
      <c r="W820" s="13"/>
      <c r="X820" s="13"/>
      <c r="Y820" s="13"/>
      <c r="Z820" s="13"/>
      <c r="AA820" s="13"/>
      <c r="AB820" s="13"/>
      <c r="AC820" s="13"/>
      <c r="AD820" s="13"/>
      <c r="AE820" s="13"/>
      <c r="AT820" s="262" t="s">
        <v>488</v>
      </c>
      <c r="AU820" s="262" t="s">
        <v>92</v>
      </c>
      <c r="AV820" s="13" t="s">
        <v>92</v>
      </c>
      <c r="AW820" s="13" t="s">
        <v>38</v>
      </c>
      <c r="AX820" s="13" t="s">
        <v>83</v>
      </c>
      <c r="AY820" s="262" t="s">
        <v>355</v>
      </c>
    </row>
    <row r="821" s="14" customFormat="1">
      <c r="A821" s="14"/>
      <c r="B821" s="263"/>
      <c r="C821" s="264"/>
      <c r="D821" s="242" t="s">
        <v>488</v>
      </c>
      <c r="E821" s="265" t="s">
        <v>1</v>
      </c>
      <c r="F821" s="266" t="s">
        <v>490</v>
      </c>
      <c r="G821" s="264"/>
      <c r="H821" s="267">
        <v>4</v>
      </c>
      <c r="I821" s="268"/>
      <c r="J821" s="264"/>
      <c r="K821" s="264"/>
      <c r="L821" s="269"/>
      <c r="M821" s="270"/>
      <c r="N821" s="271"/>
      <c r="O821" s="271"/>
      <c r="P821" s="271"/>
      <c r="Q821" s="271"/>
      <c r="R821" s="271"/>
      <c r="S821" s="271"/>
      <c r="T821" s="272"/>
      <c r="U821" s="14"/>
      <c r="V821" s="14"/>
      <c r="W821" s="14"/>
      <c r="X821" s="14"/>
      <c r="Y821" s="14"/>
      <c r="Z821" s="14"/>
      <c r="AA821" s="14"/>
      <c r="AB821" s="14"/>
      <c r="AC821" s="14"/>
      <c r="AD821" s="14"/>
      <c r="AE821" s="14"/>
      <c r="AT821" s="273" t="s">
        <v>488</v>
      </c>
      <c r="AU821" s="273" t="s">
        <v>92</v>
      </c>
      <c r="AV821" s="14" t="s">
        <v>144</v>
      </c>
      <c r="AW821" s="14" t="s">
        <v>38</v>
      </c>
      <c r="AX821" s="14" t="s">
        <v>90</v>
      </c>
      <c r="AY821" s="273" t="s">
        <v>355</v>
      </c>
    </row>
    <row r="822" s="2" customFormat="1" ht="16.5" customHeight="1">
      <c r="A822" s="40"/>
      <c r="B822" s="41"/>
      <c r="C822" s="229" t="s">
        <v>1061</v>
      </c>
      <c r="D822" s="229" t="s">
        <v>358</v>
      </c>
      <c r="E822" s="230" t="s">
        <v>11783</v>
      </c>
      <c r="F822" s="231" t="s">
        <v>11784</v>
      </c>
      <c r="G822" s="232" t="s">
        <v>635</v>
      </c>
      <c r="H822" s="233">
        <v>13</v>
      </c>
      <c r="I822" s="234"/>
      <c r="J822" s="235">
        <f>ROUND(I822*H822,2)</f>
        <v>0</v>
      </c>
      <c r="K822" s="231" t="s">
        <v>361</v>
      </c>
      <c r="L822" s="46"/>
      <c r="M822" s="236" t="s">
        <v>1</v>
      </c>
      <c r="N822" s="237" t="s">
        <v>48</v>
      </c>
      <c r="O822" s="93"/>
      <c r="P822" s="238">
        <f>O822*H822</f>
        <v>0</v>
      </c>
      <c r="Q822" s="238">
        <v>0</v>
      </c>
      <c r="R822" s="238">
        <f>Q822*H822</f>
        <v>0</v>
      </c>
      <c r="S822" s="238">
        <v>0</v>
      </c>
      <c r="T822" s="239">
        <f>S822*H822</f>
        <v>0</v>
      </c>
      <c r="U822" s="40"/>
      <c r="V822" s="40"/>
      <c r="W822" s="40"/>
      <c r="X822" s="40"/>
      <c r="Y822" s="40"/>
      <c r="Z822" s="40"/>
      <c r="AA822" s="40"/>
      <c r="AB822" s="40"/>
      <c r="AC822" s="40"/>
      <c r="AD822" s="40"/>
      <c r="AE822" s="40"/>
      <c r="AR822" s="240" t="s">
        <v>144</v>
      </c>
      <c r="AT822" s="240" t="s">
        <v>358</v>
      </c>
      <c r="AU822" s="240" t="s">
        <v>92</v>
      </c>
      <c r="AY822" s="18" t="s">
        <v>355</v>
      </c>
      <c r="BE822" s="241">
        <f>IF(N822="základní",J822,0)</f>
        <v>0</v>
      </c>
      <c r="BF822" s="241">
        <f>IF(N822="snížená",J822,0)</f>
        <v>0</v>
      </c>
      <c r="BG822" s="241">
        <f>IF(N822="zákl. přenesená",J822,0)</f>
        <v>0</v>
      </c>
      <c r="BH822" s="241">
        <f>IF(N822="sníž. přenesená",J822,0)</f>
        <v>0</v>
      </c>
      <c r="BI822" s="241">
        <f>IF(N822="nulová",J822,0)</f>
        <v>0</v>
      </c>
      <c r="BJ822" s="18" t="s">
        <v>90</v>
      </c>
      <c r="BK822" s="241">
        <f>ROUND(I822*H822,2)</f>
        <v>0</v>
      </c>
      <c r="BL822" s="18" t="s">
        <v>144</v>
      </c>
      <c r="BM822" s="240" t="s">
        <v>1619</v>
      </c>
    </row>
    <row r="823" s="2" customFormat="1">
      <c r="A823" s="40"/>
      <c r="B823" s="41"/>
      <c r="C823" s="42"/>
      <c r="D823" s="242" t="s">
        <v>368</v>
      </c>
      <c r="E823" s="42"/>
      <c r="F823" s="243" t="s">
        <v>11416</v>
      </c>
      <c r="G823" s="42"/>
      <c r="H823" s="42"/>
      <c r="I823" s="244"/>
      <c r="J823" s="42"/>
      <c r="K823" s="42"/>
      <c r="L823" s="46"/>
      <c r="M823" s="245"/>
      <c r="N823" s="246"/>
      <c r="O823" s="93"/>
      <c r="P823" s="93"/>
      <c r="Q823" s="93"/>
      <c r="R823" s="93"/>
      <c r="S823" s="93"/>
      <c r="T823" s="94"/>
      <c r="U823" s="40"/>
      <c r="V823" s="40"/>
      <c r="W823" s="40"/>
      <c r="X823" s="40"/>
      <c r="Y823" s="40"/>
      <c r="Z823" s="40"/>
      <c r="AA823" s="40"/>
      <c r="AB823" s="40"/>
      <c r="AC823" s="40"/>
      <c r="AD823" s="40"/>
      <c r="AE823" s="40"/>
      <c r="AT823" s="18" t="s">
        <v>368</v>
      </c>
      <c r="AU823" s="18" t="s">
        <v>92</v>
      </c>
    </row>
    <row r="824" s="13" customFormat="1">
      <c r="A824" s="13"/>
      <c r="B824" s="252"/>
      <c r="C824" s="253"/>
      <c r="D824" s="242" t="s">
        <v>488</v>
      </c>
      <c r="E824" s="254" t="s">
        <v>1</v>
      </c>
      <c r="F824" s="255" t="s">
        <v>11785</v>
      </c>
      <c r="G824" s="253"/>
      <c r="H824" s="256">
        <v>13</v>
      </c>
      <c r="I824" s="257"/>
      <c r="J824" s="253"/>
      <c r="K824" s="253"/>
      <c r="L824" s="258"/>
      <c r="M824" s="259"/>
      <c r="N824" s="260"/>
      <c r="O824" s="260"/>
      <c r="P824" s="260"/>
      <c r="Q824" s="260"/>
      <c r="R824" s="260"/>
      <c r="S824" s="260"/>
      <c r="T824" s="261"/>
      <c r="U824" s="13"/>
      <c r="V824" s="13"/>
      <c r="W824" s="13"/>
      <c r="X824" s="13"/>
      <c r="Y824" s="13"/>
      <c r="Z824" s="13"/>
      <c r="AA824" s="13"/>
      <c r="AB824" s="13"/>
      <c r="AC824" s="13"/>
      <c r="AD824" s="13"/>
      <c r="AE824" s="13"/>
      <c r="AT824" s="262" t="s">
        <v>488</v>
      </c>
      <c r="AU824" s="262" t="s">
        <v>92</v>
      </c>
      <c r="AV824" s="13" t="s">
        <v>92</v>
      </c>
      <c r="AW824" s="13" t="s">
        <v>38</v>
      </c>
      <c r="AX824" s="13" t="s">
        <v>83</v>
      </c>
      <c r="AY824" s="262" t="s">
        <v>355</v>
      </c>
    </row>
    <row r="825" s="14" customFormat="1">
      <c r="A825" s="14"/>
      <c r="B825" s="263"/>
      <c r="C825" s="264"/>
      <c r="D825" s="242" t="s">
        <v>488</v>
      </c>
      <c r="E825" s="265" t="s">
        <v>1</v>
      </c>
      <c r="F825" s="266" t="s">
        <v>490</v>
      </c>
      <c r="G825" s="264"/>
      <c r="H825" s="267">
        <v>13</v>
      </c>
      <c r="I825" s="268"/>
      <c r="J825" s="264"/>
      <c r="K825" s="264"/>
      <c r="L825" s="269"/>
      <c r="M825" s="270"/>
      <c r="N825" s="271"/>
      <c r="O825" s="271"/>
      <c r="P825" s="271"/>
      <c r="Q825" s="271"/>
      <c r="R825" s="271"/>
      <c r="S825" s="271"/>
      <c r="T825" s="272"/>
      <c r="U825" s="14"/>
      <c r="V825" s="14"/>
      <c r="W825" s="14"/>
      <c r="X825" s="14"/>
      <c r="Y825" s="14"/>
      <c r="Z825" s="14"/>
      <c r="AA825" s="14"/>
      <c r="AB825" s="14"/>
      <c r="AC825" s="14"/>
      <c r="AD825" s="14"/>
      <c r="AE825" s="14"/>
      <c r="AT825" s="273" t="s">
        <v>488</v>
      </c>
      <c r="AU825" s="273" t="s">
        <v>92</v>
      </c>
      <c r="AV825" s="14" t="s">
        <v>144</v>
      </c>
      <c r="AW825" s="14" t="s">
        <v>38</v>
      </c>
      <c r="AX825" s="14" t="s">
        <v>90</v>
      </c>
      <c r="AY825" s="273" t="s">
        <v>355</v>
      </c>
    </row>
    <row r="826" s="2" customFormat="1" ht="16.5" customHeight="1">
      <c r="A826" s="40"/>
      <c r="B826" s="41"/>
      <c r="C826" s="229" t="s">
        <v>1065</v>
      </c>
      <c r="D826" s="229" t="s">
        <v>358</v>
      </c>
      <c r="E826" s="230" t="s">
        <v>10877</v>
      </c>
      <c r="F826" s="231" t="s">
        <v>10878</v>
      </c>
      <c r="G826" s="232" t="s">
        <v>498</v>
      </c>
      <c r="H826" s="233">
        <v>1.2</v>
      </c>
      <c r="I826" s="234"/>
      <c r="J826" s="235">
        <f>ROUND(I826*H826,2)</f>
        <v>0</v>
      </c>
      <c r="K826" s="231" t="s">
        <v>361</v>
      </c>
      <c r="L826" s="46"/>
      <c r="M826" s="236" t="s">
        <v>1</v>
      </c>
      <c r="N826" s="237" t="s">
        <v>48</v>
      </c>
      <c r="O826" s="93"/>
      <c r="P826" s="238">
        <f>O826*H826</f>
        <v>0</v>
      </c>
      <c r="Q826" s="238">
        <v>0</v>
      </c>
      <c r="R826" s="238">
        <f>Q826*H826</f>
        <v>0</v>
      </c>
      <c r="S826" s="238">
        <v>0</v>
      </c>
      <c r="T826" s="239">
        <f>S826*H826</f>
        <v>0</v>
      </c>
      <c r="U826" s="40"/>
      <c r="V826" s="40"/>
      <c r="W826" s="40"/>
      <c r="X826" s="40"/>
      <c r="Y826" s="40"/>
      <c r="Z826" s="40"/>
      <c r="AA826" s="40"/>
      <c r="AB826" s="40"/>
      <c r="AC826" s="40"/>
      <c r="AD826" s="40"/>
      <c r="AE826" s="40"/>
      <c r="AR826" s="240" t="s">
        <v>144</v>
      </c>
      <c r="AT826" s="240" t="s">
        <v>358</v>
      </c>
      <c r="AU826" s="240" t="s">
        <v>92</v>
      </c>
      <c r="AY826" s="18" t="s">
        <v>355</v>
      </c>
      <c r="BE826" s="241">
        <f>IF(N826="základní",J826,0)</f>
        <v>0</v>
      </c>
      <c r="BF826" s="241">
        <f>IF(N826="snížená",J826,0)</f>
        <v>0</v>
      </c>
      <c r="BG826" s="241">
        <f>IF(N826="zákl. přenesená",J826,0)</f>
        <v>0</v>
      </c>
      <c r="BH826" s="241">
        <f>IF(N826="sníž. přenesená",J826,0)</f>
        <v>0</v>
      </c>
      <c r="BI826" s="241">
        <f>IF(N826="nulová",J826,0)</f>
        <v>0</v>
      </c>
      <c r="BJ826" s="18" t="s">
        <v>90</v>
      </c>
      <c r="BK826" s="241">
        <f>ROUND(I826*H826,2)</f>
        <v>0</v>
      </c>
      <c r="BL826" s="18" t="s">
        <v>144</v>
      </c>
      <c r="BM826" s="240" t="s">
        <v>1649</v>
      </c>
    </row>
    <row r="827" s="2" customFormat="1">
      <c r="A827" s="40"/>
      <c r="B827" s="41"/>
      <c r="C827" s="42"/>
      <c r="D827" s="242" t="s">
        <v>368</v>
      </c>
      <c r="E827" s="42"/>
      <c r="F827" s="243" t="s">
        <v>11416</v>
      </c>
      <c r="G827" s="42"/>
      <c r="H827" s="42"/>
      <c r="I827" s="244"/>
      <c r="J827" s="42"/>
      <c r="K827" s="42"/>
      <c r="L827" s="46"/>
      <c r="M827" s="245"/>
      <c r="N827" s="246"/>
      <c r="O827" s="93"/>
      <c r="P827" s="93"/>
      <c r="Q827" s="93"/>
      <c r="R827" s="93"/>
      <c r="S827" s="93"/>
      <c r="T827" s="94"/>
      <c r="U827" s="40"/>
      <c r="V827" s="40"/>
      <c r="W827" s="40"/>
      <c r="X827" s="40"/>
      <c r="Y827" s="40"/>
      <c r="Z827" s="40"/>
      <c r="AA827" s="40"/>
      <c r="AB827" s="40"/>
      <c r="AC827" s="40"/>
      <c r="AD827" s="40"/>
      <c r="AE827" s="40"/>
      <c r="AT827" s="18" t="s">
        <v>368</v>
      </c>
      <c r="AU827" s="18" t="s">
        <v>92</v>
      </c>
    </row>
    <row r="828" s="13" customFormat="1">
      <c r="A828" s="13"/>
      <c r="B828" s="252"/>
      <c r="C828" s="253"/>
      <c r="D828" s="242" t="s">
        <v>488</v>
      </c>
      <c r="E828" s="254" t="s">
        <v>1</v>
      </c>
      <c r="F828" s="255" t="s">
        <v>11786</v>
      </c>
      <c r="G828" s="253"/>
      <c r="H828" s="256">
        <v>1.2</v>
      </c>
      <c r="I828" s="257"/>
      <c r="J828" s="253"/>
      <c r="K828" s="253"/>
      <c r="L828" s="258"/>
      <c r="M828" s="259"/>
      <c r="N828" s="260"/>
      <c r="O828" s="260"/>
      <c r="P828" s="260"/>
      <c r="Q828" s="260"/>
      <c r="R828" s="260"/>
      <c r="S828" s="260"/>
      <c r="T828" s="261"/>
      <c r="U828" s="13"/>
      <c r="V828" s="13"/>
      <c r="W828" s="13"/>
      <c r="X828" s="13"/>
      <c r="Y828" s="13"/>
      <c r="Z828" s="13"/>
      <c r="AA828" s="13"/>
      <c r="AB828" s="13"/>
      <c r="AC828" s="13"/>
      <c r="AD828" s="13"/>
      <c r="AE828" s="13"/>
      <c r="AT828" s="262" t="s">
        <v>488</v>
      </c>
      <c r="AU828" s="262" t="s">
        <v>92</v>
      </c>
      <c r="AV828" s="13" t="s">
        <v>92</v>
      </c>
      <c r="AW828" s="13" t="s">
        <v>38</v>
      </c>
      <c r="AX828" s="13" t="s">
        <v>83</v>
      </c>
      <c r="AY828" s="262" t="s">
        <v>355</v>
      </c>
    </row>
    <row r="829" s="14" customFormat="1">
      <c r="A829" s="14"/>
      <c r="B829" s="263"/>
      <c r="C829" s="264"/>
      <c r="D829" s="242" t="s">
        <v>488</v>
      </c>
      <c r="E829" s="265" t="s">
        <v>1</v>
      </c>
      <c r="F829" s="266" t="s">
        <v>490</v>
      </c>
      <c r="G829" s="264"/>
      <c r="H829" s="267">
        <v>1.2</v>
      </c>
      <c r="I829" s="268"/>
      <c r="J829" s="264"/>
      <c r="K829" s="264"/>
      <c r="L829" s="269"/>
      <c r="M829" s="270"/>
      <c r="N829" s="271"/>
      <c r="O829" s="271"/>
      <c r="P829" s="271"/>
      <c r="Q829" s="271"/>
      <c r="R829" s="271"/>
      <c r="S829" s="271"/>
      <c r="T829" s="272"/>
      <c r="U829" s="14"/>
      <c r="V829" s="14"/>
      <c r="W829" s="14"/>
      <c r="X829" s="14"/>
      <c r="Y829" s="14"/>
      <c r="Z829" s="14"/>
      <c r="AA829" s="14"/>
      <c r="AB829" s="14"/>
      <c r="AC829" s="14"/>
      <c r="AD829" s="14"/>
      <c r="AE829" s="14"/>
      <c r="AT829" s="273" t="s">
        <v>488</v>
      </c>
      <c r="AU829" s="273" t="s">
        <v>92</v>
      </c>
      <c r="AV829" s="14" t="s">
        <v>144</v>
      </c>
      <c r="AW829" s="14" t="s">
        <v>38</v>
      </c>
      <c r="AX829" s="14" t="s">
        <v>90</v>
      </c>
      <c r="AY829" s="273" t="s">
        <v>355</v>
      </c>
    </row>
    <row r="830" s="2" customFormat="1" ht="16.5" customHeight="1">
      <c r="A830" s="40"/>
      <c r="B830" s="41"/>
      <c r="C830" s="229" t="s">
        <v>1070</v>
      </c>
      <c r="D830" s="229" t="s">
        <v>358</v>
      </c>
      <c r="E830" s="230" t="s">
        <v>10882</v>
      </c>
      <c r="F830" s="231" t="s">
        <v>10883</v>
      </c>
      <c r="G830" s="232" t="s">
        <v>519</v>
      </c>
      <c r="H830" s="233">
        <v>8.8000000000000007</v>
      </c>
      <c r="I830" s="234"/>
      <c r="J830" s="235">
        <f>ROUND(I830*H830,2)</f>
        <v>0</v>
      </c>
      <c r="K830" s="231" t="s">
        <v>361</v>
      </c>
      <c r="L830" s="46"/>
      <c r="M830" s="236" t="s">
        <v>1</v>
      </c>
      <c r="N830" s="237" t="s">
        <v>48</v>
      </c>
      <c r="O830" s="93"/>
      <c r="P830" s="238">
        <f>O830*H830</f>
        <v>0</v>
      </c>
      <c r="Q830" s="238">
        <v>0</v>
      </c>
      <c r="R830" s="238">
        <f>Q830*H830</f>
        <v>0</v>
      </c>
      <c r="S830" s="238">
        <v>0</v>
      </c>
      <c r="T830" s="239">
        <f>S830*H830</f>
        <v>0</v>
      </c>
      <c r="U830" s="40"/>
      <c r="V830" s="40"/>
      <c r="W830" s="40"/>
      <c r="X830" s="40"/>
      <c r="Y830" s="40"/>
      <c r="Z830" s="40"/>
      <c r="AA830" s="40"/>
      <c r="AB830" s="40"/>
      <c r="AC830" s="40"/>
      <c r="AD830" s="40"/>
      <c r="AE830" s="40"/>
      <c r="AR830" s="240" t="s">
        <v>144</v>
      </c>
      <c r="AT830" s="240" t="s">
        <v>358</v>
      </c>
      <c r="AU830" s="240" t="s">
        <v>92</v>
      </c>
      <c r="AY830" s="18" t="s">
        <v>355</v>
      </c>
      <c r="BE830" s="241">
        <f>IF(N830="základní",J830,0)</f>
        <v>0</v>
      </c>
      <c r="BF830" s="241">
        <f>IF(N830="snížená",J830,0)</f>
        <v>0</v>
      </c>
      <c r="BG830" s="241">
        <f>IF(N830="zákl. přenesená",J830,0)</f>
        <v>0</v>
      </c>
      <c r="BH830" s="241">
        <f>IF(N830="sníž. přenesená",J830,0)</f>
        <v>0</v>
      </c>
      <c r="BI830" s="241">
        <f>IF(N830="nulová",J830,0)</f>
        <v>0</v>
      </c>
      <c r="BJ830" s="18" t="s">
        <v>90</v>
      </c>
      <c r="BK830" s="241">
        <f>ROUND(I830*H830,2)</f>
        <v>0</v>
      </c>
      <c r="BL830" s="18" t="s">
        <v>144</v>
      </c>
      <c r="BM830" s="240" t="s">
        <v>1660</v>
      </c>
    </row>
    <row r="831" s="2" customFormat="1">
      <c r="A831" s="40"/>
      <c r="B831" s="41"/>
      <c r="C831" s="42"/>
      <c r="D831" s="242" t="s">
        <v>368</v>
      </c>
      <c r="E831" s="42"/>
      <c r="F831" s="243" t="s">
        <v>11416</v>
      </c>
      <c r="G831" s="42"/>
      <c r="H831" s="42"/>
      <c r="I831" s="244"/>
      <c r="J831" s="42"/>
      <c r="K831" s="42"/>
      <c r="L831" s="46"/>
      <c r="M831" s="245"/>
      <c r="N831" s="246"/>
      <c r="O831" s="93"/>
      <c r="P831" s="93"/>
      <c r="Q831" s="93"/>
      <c r="R831" s="93"/>
      <c r="S831" s="93"/>
      <c r="T831" s="94"/>
      <c r="U831" s="40"/>
      <c r="V831" s="40"/>
      <c r="W831" s="40"/>
      <c r="X831" s="40"/>
      <c r="Y831" s="40"/>
      <c r="Z831" s="40"/>
      <c r="AA831" s="40"/>
      <c r="AB831" s="40"/>
      <c r="AC831" s="40"/>
      <c r="AD831" s="40"/>
      <c r="AE831" s="40"/>
      <c r="AT831" s="18" t="s">
        <v>368</v>
      </c>
      <c r="AU831" s="18" t="s">
        <v>92</v>
      </c>
    </row>
    <row r="832" s="13" customFormat="1">
      <c r="A832" s="13"/>
      <c r="B832" s="252"/>
      <c r="C832" s="253"/>
      <c r="D832" s="242" t="s">
        <v>488</v>
      </c>
      <c r="E832" s="254" t="s">
        <v>1</v>
      </c>
      <c r="F832" s="255" t="s">
        <v>11787</v>
      </c>
      <c r="G832" s="253"/>
      <c r="H832" s="256">
        <v>8.8000000000000007</v>
      </c>
      <c r="I832" s="257"/>
      <c r="J832" s="253"/>
      <c r="K832" s="253"/>
      <c r="L832" s="258"/>
      <c r="M832" s="259"/>
      <c r="N832" s="260"/>
      <c r="O832" s="260"/>
      <c r="P832" s="260"/>
      <c r="Q832" s="260"/>
      <c r="R832" s="260"/>
      <c r="S832" s="260"/>
      <c r="T832" s="261"/>
      <c r="U832" s="13"/>
      <c r="V832" s="13"/>
      <c r="W832" s="13"/>
      <c r="X832" s="13"/>
      <c r="Y832" s="13"/>
      <c r="Z832" s="13"/>
      <c r="AA832" s="13"/>
      <c r="AB832" s="13"/>
      <c r="AC832" s="13"/>
      <c r="AD832" s="13"/>
      <c r="AE832" s="13"/>
      <c r="AT832" s="262" t="s">
        <v>488</v>
      </c>
      <c r="AU832" s="262" t="s">
        <v>92</v>
      </c>
      <c r="AV832" s="13" t="s">
        <v>92</v>
      </c>
      <c r="AW832" s="13" t="s">
        <v>38</v>
      </c>
      <c r="AX832" s="13" t="s">
        <v>83</v>
      </c>
      <c r="AY832" s="262" t="s">
        <v>355</v>
      </c>
    </row>
    <row r="833" s="14" customFormat="1">
      <c r="A833" s="14"/>
      <c r="B833" s="263"/>
      <c r="C833" s="264"/>
      <c r="D833" s="242" t="s">
        <v>488</v>
      </c>
      <c r="E833" s="265" t="s">
        <v>1</v>
      </c>
      <c r="F833" s="266" t="s">
        <v>490</v>
      </c>
      <c r="G833" s="264"/>
      <c r="H833" s="267">
        <v>8.8000000000000007</v>
      </c>
      <c r="I833" s="268"/>
      <c r="J833" s="264"/>
      <c r="K833" s="264"/>
      <c r="L833" s="269"/>
      <c r="M833" s="270"/>
      <c r="N833" s="271"/>
      <c r="O833" s="271"/>
      <c r="P833" s="271"/>
      <c r="Q833" s="271"/>
      <c r="R833" s="271"/>
      <c r="S833" s="271"/>
      <c r="T833" s="272"/>
      <c r="U833" s="14"/>
      <c r="V833" s="14"/>
      <c r="W833" s="14"/>
      <c r="X833" s="14"/>
      <c r="Y833" s="14"/>
      <c r="Z833" s="14"/>
      <c r="AA833" s="14"/>
      <c r="AB833" s="14"/>
      <c r="AC833" s="14"/>
      <c r="AD833" s="14"/>
      <c r="AE833" s="14"/>
      <c r="AT833" s="273" t="s">
        <v>488</v>
      </c>
      <c r="AU833" s="273" t="s">
        <v>92</v>
      </c>
      <c r="AV833" s="14" t="s">
        <v>144</v>
      </c>
      <c r="AW833" s="14" t="s">
        <v>38</v>
      </c>
      <c r="AX833" s="14" t="s">
        <v>90</v>
      </c>
      <c r="AY833" s="273" t="s">
        <v>355</v>
      </c>
    </row>
    <row r="834" s="2" customFormat="1" ht="16.5" customHeight="1">
      <c r="A834" s="40"/>
      <c r="B834" s="41"/>
      <c r="C834" s="229" t="s">
        <v>1074</v>
      </c>
      <c r="D834" s="229" t="s">
        <v>358</v>
      </c>
      <c r="E834" s="230" t="s">
        <v>10887</v>
      </c>
      <c r="F834" s="231" t="s">
        <v>10888</v>
      </c>
      <c r="G834" s="232" t="s">
        <v>514</v>
      </c>
      <c r="H834" s="233">
        <v>251.5</v>
      </c>
      <c r="I834" s="234"/>
      <c r="J834" s="235">
        <f>ROUND(I834*H834,2)</f>
        <v>0</v>
      </c>
      <c r="K834" s="231" t="s">
        <v>361</v>
      </c>
      <c r="L834" s="46"/>
      <c r="M834" s="236" t="s">
        <v>1</v>
      </c>
      <c r="N834" s="237" t="s">
        <v>48</v>
      </c>
      <c r="O834" s="93"/>
      <c r="P834" s="238">
        <f>O834*H834</f>
        <v>0</v>
      </c>
      <c r="Q834" s="238">
        <v>0</v>
      </c>
      <c r="R834" s="238">
        <f>Q834*H834</f>
        <v>0</v>
      </c>
      <c r="S834" s="238">
        <v>0</v>
      </c>
      <c r="T834" s="239">
        <f>S834*H834</f>
        <v>0</v>
      </c>
      <c r="U834" s="40"/>
      <c r="V834" s="40"/>
      <c r="W834" s="40"/>
      <c r="X834" s="40"/>
      <c r="Y834" s="40"/>
      <c r="Z834" s="40"/>
      <c r="AA834" s="40"/>
      <c r="AB834" s="40"/>
      <c r="AC834" s="40"/>
      <c r="AD834" s="40"/>
      <c r="AE834" s="40"/>
      <c r="AR834" s="240" t="s">
        <v>144</v>
      </c>
      <c r="AT834" s="240" t="s">
        <v>358</v>
      </c>
      <c r="AU834" s="240" t="s">
        <v>92</v>
      </c>
      <c r="AY834" s="18" t="s">
        <v>355</v>
      </c>
      <c r="BE834" s="241">
        <f>IF(N834="základní",J834,0)</f>
        <v>0</v>
      </c>
      <c r="BF834" s="241">
        <f>IF(N834="snížená",J834,0)</f>
        <v>0</v>
      </c>
      <c r="BG834" s="241">
        <f>IF(N834="zákl. přenesená",J834,0)</f>
        <v>0</v>
      </c>
      <c r="BH834" s="241">
        <f>IF(N834="sníž. přenesená",J834,0)</f>
        <v>0</v>
      </c>
      <c r="BI834" s="241">
        <f>IF(N834="nulová",J834,0)</f>
        <v>0</v>
      </c>
      <c r="BJ834" s="18" t="s">
        <v>90</v>
      </c>
      <c r="BK834" s="241">
        <f>ROUND(I834*H834,2)</f>
        <v>0</v>
      </c>
      <c r="BL834" s="18" t="s">
        <v>144</v>
      </c>
      <c r="BM834" s="240" t="s">
        <v>1671</v>
      </c>
    </row>
    <row r="835" s="2" customFormat="1">
      <c r="A835" s="40"/>
      <c r="B835" s="41"/>
      <c r="C835" s="42"/>
      <c r="D835" s="242" t="s">
        <v>368</v>
      </c>
      <c r="E835" s="42"/>
      <c r="F835" s="243" t="s">
        <v>11788</v>
      </c>
      <c r="G835" s="42"/>
      <c r="H835" s="42"/>
      <c r="I835" s="244"/>
      <c r="J835" s="42"/>
      <c r="K835" s="42"/>
      <c r="L835" s="46"/>
      <c r="M835" s="245"/>
      <c r="N835" s="246"/>
      <c r="O835" s="93"/>
      <c r="P835" s="93"/>
      <c r="Q835" s="93"/>
      <c r="R835" s="93"/>
      <c r="S835" s="93"/>
      <c r="T835" s="94"/>
      <c r="U835" s="40"/>
      <c r="V835" s="40"/>
      <c r="W835" s="40"/>
      <c r="X835" s="40"/>
      <c r="Y835" s="40"/>
      <c r="Z835" s="40"/>
      <c r="AA835" s="40"/>
      <c r="AB835" s="40"/>
      <c r="AC835" s="40"/>
      <c r="AD835" s="40"/>
      <c r="AE835" s="40"/>
      <c r="AT835" s="18" t="s">
        <v>368</v>
      </c>
      <c r="AU835" s="18" t="s">
        <v>92</v>
      </c>
    </row>
    <row r="836" s="13" customFormat="1">
      <c r="A836" s="13"/>
      <c r="B836" s="252"/>
      <c r="C836" s="253"/>
      <c r="D836" s="242" t="s">
        <v>488</v>
      </c>
      <c r="E836" s="254" t="s">
        <v>1</v>
      </c>
      <c r="F836" s="255" t="s">
        <v>11756</v>
      </c>
      <c r="G836" s="253"/>
      <c r="H836" s="256">
        <v>2.5</v>
      </c>
      <c r="I836" s="257"/>
      <c r="J836" s="253"/>
      <c r="K836" s="253"/>
      <c r="L836" s="258"/>
      <c r="M836" s="259"/>
      <c r="N836" s="260"/>
      <c r="O836" s="260"/>
      <c r="P836" s="260"/>
      <c r="Q836" s="260"/>
      <c r="R836" s="260"/>
      <c r="S836" s="260"/>
      <c r="T836" s="261"/>
      <c r="U836" s="13"/>
      <c r="V836" s="13"/>
      <c r="W836" s="13"/>
      <c r="X836" s="13"/>
      <c r="Y836" s="13"/>
      <c r="Z836" s="13"/>
      <c r="AA836" s="13"/>
      <c r="AB836" s="13"/>
      <c r="AC836" s="13"/>
      <c r="AD836" s="13"/>
      <c r="AE836" s="13"/>
      <c r="AT836" s="262" t="s">
        <v>488</v>
      </c>
      <c r="AU836" s="262" t="s">
        <v>92</v>
      </c>
      <c r="AV836" s="13" t="s">
        <v>92</v>
      </c>
      <c r="AW836" s="13" t="s">
        <v>38</v>
      </c>
      <c r="AX836" s="13" t="s">
        <v>83</v>
      </c>
      <c r="AY836" s="262" t="s">
        <v>355</v>
      </c>
    </row>
    <row r="837" s="13" customFormat="1">
      <c r="A837" s="13"/>
      <c r="B837" s="252"/>
      <c r="C837" s="253"/>
      <c r="D837" s="242" t="s">
        <v>488</v>
      </c>
      <c r="E837" s="254" t="s">
        <v>1</v>
      </c>
      <c r="F837" s="255" t="s">
        <v>11730</v>
      </c>
      <c r="G837" s="253"/>
      <c r="H837" s="256">
        <v>3</v>
      </c>
      <c r="I837" s="257"/>
      <c r="J837" s="253"/>
      <c r="K837" s="253"/>
      <c r="L837" s="258"/>
      <c r="M837" s="259"/>
      <c r="N837" s="260"/>
      <c r="O837" s="260"/>
      <c r="P837" s="260"/>
      <c r="Q837" s="260"/>
      <c r="R837" s="260"/>
      <c r="S837" s="260"/>
      <c r="T837" s="261"/>
      <c r="U837" s="13"/>
      <c r="V837" s="13"/>
      <c r="W837" s="13"/>
      <c r="X837" s="13"/>
      <c r="Y837" s="13"/>
      <c r="Z837" s="13"/>
      <c r="AA837" s="13"/>
      <c r="AB837" s="13"/>
      <c r="AC837" s="13"/>
      <c r="AD837" s="13"/>
      <c r="AE837" s="13"/>
      <c r="AT837" s="262" t="s">
        <v>488</v>
      </c>
      <c r="AU837" s="262" t="s">
        <v>92</v>
      </c>
      <c r="AV837" s="13" t="s">
        <v>92</v>
      </c>
      <c r="AW837" s="13" t="s">
        <v>38</v>
      </c>
      <c r="AX837" s="13" t="s">
        <v>83</v>
      </c>
      <c r="AY837" s="262" t="s">
        <v>355</v>
      </c>
    </row>
    <row r="838" s="13" customFormat="1">
      <c r="A838" s="13"/>
      <c r="B838" s="252"/>
      <c r="C838" s="253"/>
      <c r="D838" s="242" t="s">
        <v>488</v>
      </c>
      <c r="E838" s="254" t="s">
        <v>1</v>
      </c>
      <c r="F838" s="255" t="s">
        <v>11722</v>
      </c>
      <c r="G838" s="253"/>
      <c r="H838" s="256">
        <v>6</v>
      </c>
      <c r="I838" s="257"/>
      <c r="J838" s="253"/>
      <c r="K838" s="253"/>
      <c r="L838" s="258"/>
      <c r="M838" s="259"/>
      <c r="N838" s="260"/>
      <c r="O838" s="260"/>
      <c r="P838" s="260"/>
      <c r="Q838" s="260"/>
      <c r="R838" s="260"/>
      <c r="S838" s="260"/>
      <c r="T838" s="261"/>
      <c r="U838" s="13"/>
      <c r="V838" s="13"/>
      <c r="W838" s="13"/>
      <c r="X838" s="13"/>
      <c r="Y838" s="13"/>
      <c r="Z838" s="13"/>
      <c r="AA838" s="13"/>
      <c r="AB838" s="13"/>
      <c r="AC838" s="13"/>
      <c r="AD838" s="13"/>
      <c r="AE838" s="13"/>
      <c r="AT838" s="262" t="s">
        <v>488</v>
      </c>
      <c r="AU838" s="262" t="s">
        <v>92</v>
      </c>
      <c r="AV838" s="13" t="s">
        <v>92</v>
      </c>
      <c r="AW838" s="13" t="s">
        <v>38</v>
      </c>
      <c r="AX838" s="13" t="s">
        <v>83</v>
      </c>
      <c r="AY838" s="262" t="s">
        <v>355</v>
      </c>
    </row>
    <row r="839" s="13" customFormat="1">
      <c r="A839" s="13"/>
      <c r="B839" s="252"/>
      <c r="C839" s="253"/>
      <c r="D839" s="242" t="s">
        <v>488</v>
      </c>
      <c r="E839" s="254" t="s">
        <v>1</v>
      </c>
      <c r="F839" s="255" t="s">
        <v>10806</v>
      </c>
      <c r="G839" s="253"/>
      <c r="H839" s="256">
        <v>6</v>
      </c>
      <c r="I839" s="257"/>
      <c r="J839" s="253"/>
      <c r="K839" s="253"/>
      <c r="L839" s="258"/>
      <c r="M839" s="259"/>
      <c r="N839" s="260"/>
      <c r="O839" s="260"/>
      <c r="P839" s="260"/>
      <c r="Q839" s="260"/>
      <c r="R839" s="260"/>
      <c r="S839" s="260"/>
      <c r="T839" s="261"/>
      <c r="U839" s="13"/>
      <c r="V839" s="13"/>
      <c r="W839" s="13"/>
      <c r="X839" s="13"/>
      <c r="Y839" s="13"/>
      <c r="Z839" s="13"/>
      <c r="AA839" s="13"/>
      <c r="AB839" s="13"/>
      <c r="AC839" s="13"/>
      <c r="AD839" s="13"/>
      <c r="AE839" s="13"/>
      <c r="AT839" s="262" t="s">
        <v>488</v>
      </c>
      <c r="AU839" s="262" t="s">
        <v>92</v>
      </c>
      <c r="AV839" s="13" t="s">
        <v>92</v>
      </c>
      <c r="AW839" s="13" t="s">
        <v>38</v>
      </c>
      <c r="AX839" s="13" t="s">
        <v>83</v>
      </c>
      <c r="AY839" s="262" t="s">
        <v>355</v>
      </c>
    </row>
    <row r="840" s="13" customFormat="1">
      <c r="A840" s="13"/>
      <c r="B840" s="252"/>
      <c r="C840" s="253"/>
      <c r="D840" s="242" t="s">
        <v>488</v>
      </c>
      <c r="E840" s="254" t="s">
        <v>1</v>
      </c>
      <c r="F840" s="255" t="s">
        <v>11723</v>
      </c>
      <c r="G840" s="253"/>
      <c r="H840" s="256">
        <v>65</v>
      </c>
      <c r="I840" s="257"/>
      <c r="J840" s="253"/>
      <c r="K840" s="253"/>
      <c r="L840" s="258"/>
      <c r="M840" s="259"/>
      <c r="N840" s="260"/>
      <c r="O840" s="260"/>
      <c r="P840" s="260"/>
      <c r="Q840" s="260"/>
      <c r="R840" s="260"/>
      <c r="S840" s="260"/>
      <c r="T840" s="261"/>
      <c r="U840" s="13"/>
      <c r="V840" s="13"/>
      <c r="W840" s="13"/>
      <c r="X840" s="13"/>
      <c r="Y840" s="13"/>
      <c r="Z840" s="13"/>
      <c r="AA840" s="13"/>
      <c r="AB840" s="13"/>
      <c r="AC840" s="13"/>
      <c r="AD840" s="13"/>
      <c r="AE840" s="13"/>
      <c r="AT840" s="262" t="s">
        <v>488</v>
      </c>
      <c r="AU840" s="262" t="s">
        <v>92</v>
      </c>
      <c r="AV840" s="13" t="s">
        <v>92</v>
      </c>
      <c r="AW840" s="13" t="s">
        <v>38</v>
      </c>
      <c r="AX840" s="13" t="s">
        <v>83</v>
      </c>
      <c r="AY840" s="262" t="s">
        <v>355</v>
      </c>
    </row>
    <row r="841" s="13" customFormat="1">
      <c r="A841" s="13"/>
      <c r="B841" s="252"/>
      <c r="C841" s="253"/>
      <c r="D841" s="242" t="s">
        <v>488</v>
      </c>
      <c r="E841" s="254" t="s">
        <v>1</v>
      </c>
      <c r="F841" s="255" t="s">
        <v>11724</v>
      </c>
      <c r="G841" s="253"/>
      <c r="H841" s="256">
        <v>48</v>
      </c>
      <c r="I841" s="257"/>
      <c r="J841" s="253"/>
      <c r="K841" s="253"/>
      <c r="L841" s="258"/>
      <c r="M841" s="259"/>
      <c r="N841" s="260"/>
      <c r="O841" s="260"/>
      <c r="P841" s="260"/>
      <c r="Q841" s="260"/>
      <c r="R841" s="260"/>
      <c r="S841" s="260"/>
      <c r="T841" s="261"/>
      <c r="U841" s="13"/>
      <c r="V841" s="13"/>
      <c r="W841" s="13"/>
      <c r="X841" s="13"/>
      <c r="Y841" s="13"/>
      <c r="Z841" s="13"/>
      <c r="AA841" s="13"/>
      <c r="AB841" s="13"/>
      <c r="AC841" s="13"/>
      <c r="AD841" s="13"/>
      <c r="AE841" s="13"/>
      <c r="AT841" s="262" t="s">
        <v>488</v>
      </c>
      <c r="AU841" s="262" t="s">
        <v>92</v>
      </c>
      <c r="AV841" s="13" t="s">
        <v>92</v>
      </c>
      <c r="AW841" s="13" t="s">
        <v>38</v>
      </c>
      <c r="AX841" s="13" t="s">
        <v>83</v>
      </c>
      <c r="AY841" s="262" t="s">
        <v>355</v>
      </c>
    </row>
    <row r="842" s="13" customFormat="1">
      <c r="A842" s="13"/>
      <c r="B842" s="252"/>
      <c r="C842" s="253"/>
      <c r="D842" s="242" t="s">
        <v>488</v>
      </c>
      <c r="E842" s="254" t="s">
        <v>1</v>
      </c>
      <c r="F842" s="255" t="s">
        <v>11725</v>
      </c>
      <c r="G842" s="253"/>
      <c r="H842" s="256">
        <v>1.5</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488</v>
      </c>
      <c r="AU842" s="262" t="s">
        <v>92</v>
      </c>
      <c r="AV842" s="13" t="s">
        <v>92</v>
      </c>
      <c r="AW842" s="13" t="s">
        <v>38</v>
      </c>
      <c r="AX842" s="13" t="s">
        <v>83</v>
      </c>
      <c r="AY842" s="262" t="s">
        <v>355</v>
      </c>
    </row>
    <row r="843" s="13" customFormat="1">
      <c r="A843" s="13"/>
      <c r="B843" s="252"/>
      <c r="C843" s="253"/>
      <c r="D843" s="242" t="s">
        <v>488</v>
      </c>
      <c r="E843" s="254" t="s">
        <v>1</v>
      </c>
      <c r="F843" s="255" t="s">
        <v>11726</v>
      </c>
      <c r="G843" s="253"/>
      <c r="H843" s="256">
        <v>2</v>
      </c>
      <c r="I843" s="257"/>
      <c r="J843" s="253"/>
      <c r="K843" s="253"/>
      <c r="L843" s="258"/>
      <c r="M843" s="259"/>
      <c r="N843" s="260"/>
      <c r="O843" s="260"/>
      <c r="P843" s="260"/>
      <c r="Q843" s="260"/>
      <c r="R843" s="260"/>
      <c r="S843" s="260"/>
      <c r="T843" s="261"/>
      <c r="U843" s="13"/>
      <c r="V843" s="13"/>
      <c r="W843" s="13"/>
      <c r="X843" s="13"/>
      <c r="Y843" s="13"/>
      <c r="Z843" s="13"/>
      <c r="AA843" s="13"/>
      <c r="AB843" s="13"/>
      <c r="AC843" s="13"/>
      <c r="AD843" s="13"/>
      <c r="AE843" s="13"/>
      <c r="AT843" s="262" t="s">
        <v>488</v>
      </c>
      <c r="AU843" s="262" t="s">
        <v>92</v>
      </c>
      <c r="AV843" s="13" t="s">
        <v>92</v>
      </c>
      <c r="AW843" s="13" t="s">
        <v>38</v>
      </c>
      <c r="AX843" s="13" t="s">
        <v>83</v>
      </c>
      <c r="AY843" s="262" t="s">
        <v>355</v>
      </c>
    </row>
    <row r="844" s="13" customFormat="1">
      <c r="A844" s="13"/>
      <c r="B844" s="252"/>
      <c r="C844" s="253"/>
      <c r="D844" s="242" t="s">
        <v>488</v>
      </c>
      <c r="E844" s="254" t="s">
        <v>1</v>
      </c>
      <c r="F844" s="255" t="s">
        <v>11727</v>
      </c>
      <c r="G844" s="253"/>
      <c r="H844" s="256">
        <v>10</v>
      </c>
      <c r="I844" s="257"/>
      <c r="J844" s="253"/>
      <c r="K844" s="253"/>
      <c r="L844" s="258"/>
      <c r="M844" s="259"/>
      <c r="N844" s="260"/>
      <c r="O844" s="260"/>
      <c r="P844" s="260"/>
      <c r="Q844" s="260"/>
      <c r="R844" s="260"/>
      <c r="S844" s="260"/>
      <c r="T844" s="261"/>
      <c r="U844" s="13"/>
      <c r="V844" s="13"/>
      <c r="W844" s="13"/>
      <c r="X844" s="13"/>
      <c r="Y844" s="13"/>
      <c r="Z844" s="13"/>
      <c r="AA844" s="13"/>
      <c r="AB844" s="13"/>
      <c r="AC844" s="13"/>
      <c r="AD844" s="13"/>
      <c r="AE844" s="13"/>
      <c r="AT844" s="262" t="s">
        <v>488</v>
      </c>
      <c r="AU844" s="262" t="s">
        <v>92</v>
      </c>
      <c r="AV844" s="13" t="s">
        <v>92</v>
      </c>
      <c r="AW844" s="13" t="s">
        <v>38</v>
      </c>
      <c r="AX844" s="13" t="s">
        <v>83</v>
      </c>
      <c r="AY844" s="262" t="s">
        <v>355</v>
      </c>
    </row>
    <row r="845" s="13" customFormat="1">
      <c r="A845" s="13"/>
      <c r="B845" s="252"/>
      <c r="C845" s="253"/>
      <c r="D845" s="242" t="s">
        <v>488</v>
      </c>
      <c r="E845" s="254" t="s">
        <v>1</v>
      </c>
      <c r="F845" s="255" t="s">
        <v>10838</v>
      </c>
      <c r="G845" s="253"/>
      <c r="H845" s="256">
        <v>15</v>
      </c>
      <c r="I845" s="257"/>
      <c r="J845" s="253"/>
      <c r="K845" s="253"/>
      <c r="L845" s="258"/>
      <c r="M845" s="259"/>
      <c r="N845" s="260"/>
      <c r="O845" s="260"/>
      <c r="P845" s="260"/>
      <c r="Q845" s="260"/>
      <c r="R845" s="260"/>
      <c r="S845" s="260"/>
      <c r="T845" s="261"/>
      <c r="U845" s="13"/>
      <c r="V845" s="13"/>
      <c r="W845" s="13"/>
      <c r="X845" s="13"/>
      <c r="Y845" s="13"/>
      <c r="Z845" s="13"/>
      <c r="AA845" s="13"/>
      <c r="AB845" s="13"/>
      <c r="AC845" s="13"/>
      <c r="AD845" s="13"/>
      <c r="AE845" s="13"/>
      <c r="AT845" s="262" t="s">
        <v>488</v>
      </c>
      <c r="AU845" s="262" t="s">
        <v>92</v>
      </c>
      <c r="AV845" s="13" t="s">
        <v>92</v>
      </c>
      <c r="AW845" s="13" t="s">
        <v>38</v>
      </c>
      <c r="AX845" s="13" t="s">
        <v>83</v>
      </c>
      <c r="AY845" s="262" t="s">
        <v>355</v>
      </c>
    </row>
    <row r="846" s="13" customFormat="1">
      <c r="A846" s="13"/>
      <c r="B846" s="252"/>
      <c r="C846" s="253"/>
      <c r="D846" s="242" t="s">
        <v>488</v>
      </c>
      <c r="E846" s="254" t="s">
        <v>1</v>
      </c>
      <c r="F846" s="255" t="s">
        <v>11728</v>
      </c>
      <c r="G846" s="253"/>
      <c r="H846" s="256">
        <v>5</v>
      </c>
      <c r="I846" s="257"/>
      <c r="J846" s="253"/>
      <c r="K846" s="253"/>
      <c r="L846" s="258"/>
      <c r="M846" s="259"/>
      <c r="N846" s="260"/>
      <c r="O846" s="260"/>
      <c r="P846" s="260"/>
      <c r="Q846" s="260"/>
      <c r="R846" s="260"/>
      <c r="S846" s="260"/>
      <c r="T846" s="261"/>
      <c r="U846" s="13"/>
      <c r="V846" s="13"/>
      <c r="W846" s="13"/>
      <c r="X846" s="13"/>
      <c r="Y846" s="13"/>
      <c r="Z846" s="13"/>
      <c r="AA846" s="13"/>
      <c r="AB846" s="13"/>
      <c r="AC846" s="13"/>
      <c r="AD846" s="13"/>
      <c r="AE846" s="13"/>
      <c r="AT846" s="262" t="s">
        <v>488</v>
      </c>
      <c r="AU846" s="262" t="s">
        <v>92</v>
      </c>
      <c r="AV846" s="13" t="s">
        <v>92</v>
      </c>
      <c r="AW846" s="13" t="s">
        <v>38</v>
      </c>
      <c r="AX846" s="13" t="s">
        <v>83</v>
      </c>
      <c r="AY846" s="262" t="s">
        <v>355</v>
      </c>
    </row>
    <row r="847" s="13" customFormat="1">
      <c r="A847" s="13"/>
      <c r="B847" s="252"/>
      <c r="C847" s="253"/>
      <c r="D847" s="242" t="s">
        <v>488</v>
      </c>
      <c r="E847" s="254" t="s">
        <v>1</v>
      </c>
      <c r="F847" s="255" t="s">
        <v>11729</v>
      </c>
      <c r="G847" s="253"/>
      <c r="H847" s="256">
        <v>3.5</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488</v>
      </c>
      <c r="AU847" s="262" t="s">
        <v>92</v>
      </c>
      <c r="AV847" s="13" t="s">
        <v>92</v>
      </c>
      <c r="AW847" s="13" t="s">
        <v>38</v>
      </c>
      <c r="AX847" s="13" t="s">
        <v>83</v>
      </c>
      <c r="AY847" s="262" t="s">
        <v>355</v>
      </c>
    </row>
    <row r="848" s="13" customFormat="1">
      <c r="A848" s="13"/>
      <c r="B848" s="252"/>
      <c r="C848" s="253"/>
      <c r="D848" s="242" t="s">
        <v>488</v>
      </c>
      <c r="E848" s="254" t="s">
        <v>1</v>
      </c>
      <c r="F848" s="255" t="s">
        <v>11730</v>
      </c>
      <c r="G848" s="253"/>
      <c r="H848" s="256">
        <v>3</v>
      </c>
      <c r="I848" s="257"/>
      <c r="J848" s="253"/>
      <c r="K848" s="253"/>
      <c r="L848" s="258"/>
      <c r="M848" s="259"/>
      <c r="N848" s="260"/>
      <c r="O848" s="260"/>
      <c r="P848" s="260"/>
      <c r="Q848" s="260"/>
      <c r="R848" s="260"/>
      <c r="S848" s="260"/>
      <c r="T848" s="261"/>
      <c r="U848" s="13"/>
      <c r="V848" s="13"/>
      <c r="W848" s="13"/>
      <c r="X848" s="13"/>
      <c r="Y848" s="13"/>
      <c r="Z848" s="13"/>
      <c r="AA848" s="13"/>
      <c r="AB848" s="13"/>
      <c r="AC848" s="13"/>
      <c r="AD848" s="13"/>
      <c r="AE848" s="13"/>
      <c r="AT848" s="262" t="s">
        <v>488</v>
      </c>
      <c r="AU848" s="262" t="s">
        <v>92</v>
      </c>
      <c r="AV848" s="13" t="s">
        <v>92</v>
      </c>
      <c r="AW848" s="13" t="s">
        <v>38</v>
      </c>
      <c r="AX848" s="13" t="s">
        <v>83</v>
      </c>
      <c r="AY848" s="262" t="s">
        <v>355</v>
      </c>
    </row>
    <row r="849" s="13" customFormat="1">
      <c r="A849" s="13"/>
      <c r="B849" s="252"/>
      <c r="C849" s="253"/>
      <c r="D849" s="242" t="s">
        <v>488</v>
      </c>
      <c r="E849" s="254" t="s">
        <v>1</v>
      </c>
      <c r="F849" s="255" t="s">
        <v>11722</v>
      </c>
      <c r="G849" s="253"/>
      <c r="H849" s="256">
        <v>6</v>
      </c>
      <c r="I849" s="257"/>
      <c r="J849" s="253"/>
      <c r="K849" s="253"/>
      <c r="L849" s="258"/>
      <c r="M849" s="259"/>
      <c r="N849" s="260"/>
      <c r="O849" s="260"/>
      <c r="P849" s="260"/>
      <c r="Q849" s="260"/>
      <c r="R849" s="260"/>
      <c r="S849" s="260"/>
      <c r="T849" s="261"/>
      <c r="U849" s="13"/>
      <c r="V849" s="13"/>
      <c r="W849" s="13"/>
      <c r="X849" s="13"/>
      <c r="Y849" s="13"/>
      <c r="Z849" s="13"/>
      <c r="AA849" s="13"/>
      <c r="AB849" s="13"/>
      <c r="AC849" s="13"/>
      <c r="AD849" s="13"/>
      <c r="AE849" s="13"/>
      <c r="AT849" s="262" t="s">
        <v>488</v>
      </c>
      <c r="AU849" s="262" t="s">
        <v>92</v>
      </c>
      <c r="AV849" s="13" t="s">
        <v>92</v>
      </c>
      <c r="AW849" s="13" t="s">
        <v>38</v>
      </c>
      <c r="AX849" s="13" t="s">
        <v>83</v>
      </c>
      <c r="AY849" s="262" t="s">
        <v>355</v>
      </c>
    </row>
    <row r="850" s="13" customFormat="1">
      <c r="A850" s="13"/>
      <c r="B850" s="252"/>
      <c r="C850" s="253"/>
      <c r="D850" s="242" t="s">
        <v>488</v>
      </c>
      <c r="E850" s="254" t="s">
        <v>1</v>
      </c>
      <c r="F850" s="255" t="s">
        <v>11789</v>
      </c>
      <c r="G850" s="253"/>
      <c r="H850" s="256">
        <v>9</v>
      </c>
      <c r="I850" s="257"/>
      <c r="J850" s="253"/>
      <c r="K850" s="253"/>
      <c r="L850" s="258"/>
      <c r="M850" s="259"/>
      <c r="N850" s="260"/>
      <c r="O850" s="260"/>
      <c r="P850" s="260"/>
      <c r="Q850" s="260"/>
      <c r="R850" s="260"/>
      <c r="S850" s="260"/>
      <c r="T850" s="261"/>
      <c r="U850" s="13"/>
      <c r="V850" s="13"/>
      <c r="W850" s="13"/>
      <c r="X850" s="13"/>
      <c r="Y850" s="13"/>
      <c r="Z850" s="13"/>
      <c r="AA850" s="13"/>
      <c r="AB850" s="13"/>
      <c r="AC850" s="13"/>
      <c r="AD850" s="13"/>
      <c r="AE850" s="13"/>
      <c r="AT850" s="262" t="s">
        <v>488</v>
      </c>
      <c r="AU850" s="262" t="s">
        <v>92</v>
      </c>
      <c r="AV850" s="13" t="s">
        <v>92</v>
      </c>
      <c r="AW850" s="13" t="s">
        <v>38</v>
      </c>
      <c r="AX850" s="13" t="s">
        <v>83</v>
      </c>
      <c r="AY850" s="262" t="s">
        <v>355</v>
      </c>
    </row>
    <row r="851" s="13" customFormat="1">
      <c r="A851" s="13"/>
      <c r="B851" s="252"/>
      <c r="C851" s="253"/>
      <c r="D851" s="242" t="s">
        <v>488</v>
      </c>
      <c r="E851" s="254" t="s">
        <v>1</v>
      </c>
      <c r="F851" s="255" t="s">
        <v>11731</v>
      </c>
      <c r="G851" s="253"/>
      <c r="H851" s="256">
        <v>20</v>
      </c>
      <c r="I851" s="257"/>
      <c r="J851" s="253"/>
      <c r="K851" s="253"/>
      <c r="L851" s="258"/>
      <c r="M851" s="259"/>
      <c r="N851" s="260"/>
      <c r="O851" s="260"/>
      <c r="P851" s="260"/>
      <c r="Q851" s="260"/>
      <c r="R851" s="260"/>
      <c r="S851" s="260"/>
      <c r="T851" s="261"/>
      <c r="U851" s="13"/>
      <c r="V851" s="13"/>
      <c r="W851" s="13"/>
      <c r="X851" s="13"/>
      <c r="Y851" s="13"/>
      <c r="Z851" s="13"/>
      <c r="AA851" s="13"/>
      <c r="AB851" s="13"/>
      <c r="AC851" s="13"/>
      <c r="AD851" s="13"/>
      <c r="AE851" s="13"/>
      <c r="AT851" s="262" t="s">
        <v>488</v>
      </c>
      <c r="AU851" s="262" t="s">
        <v>92</v>
      </c>
      <c r="AV851" s="13" t="s">
        <v>92</v>
      </c>
      <c r="AW851" s="13" t="s">
        <v>38</v>
      </c>
      <c r="AX851" s="13" t="s">
        <v>83</v>
      </c>
      <c r="AY851" s="262" t="s">
        <v>355</v>
      </c>
    </row>
    <row r="852" s="13" customFormat="1">
      <c r="A852" s="13"/>
      <c r="B852" s="252"/>
      <c r="C852" s="253"/>
      <c r="D852" s="242" t="s">
        <v>488</v>
      </c>
      <c r="E852" s="254" t="s">
        <v>1</v>
      </c>
      <c r="F852" s="255" t="s">
        <v>11732</v>
      </c>
      <c r="G852" s="253"/>
      <c r="H852" s="256">
        <v>1</v>
      </c>
      <c r="I852" s="257"/>
      <c r="J852" s="253"/>
      <c r="K852" s="253"/>
      <c r="L852" s="258"/>
      <c r="M852" s="259"/>
      <c r="N852" s="260"/>
      <c r="O852" s="260"/>
      <c r="P852" s="260"/>
      <c r="Q852" s="260"/>
      <c r="R852" s="260"/>
      <c r="S852" s="260"/>
      <c r="T852" s="261"/>
      <c r="U852" s="13"/>
      <c r="V852" s="13"/>
      <c r="W852" s="13"/>
      <c r="X852" s="13"/>
      <c r="Y852" s="13"/>
      <c r="Z852" s="13"/>
      <c r="AA852" s="13"/>
      <c r="AB852" s="13"/>
      <c r="AC852" s="13"/>
      <c r="AD852" s="13"/>
      <c r="AE852" s="13"/>
      <c r="AT852" s="262" t="s">
        <v>488</v>
      </c>
      <c r="AU852" s="262" t="s">
        <v>92</v>
      </c>
      <c r="AV852" s="13" t="s">
        <v>92</v>
      </c>
      <c r="AW852" s="13" t="s">
        <v>38</v>
      </c>
      <c r="AX852" s="13" t="s">
        <v>83</v>
      </c>
      <c r="AY852" s="262" t="s">
        <v>355</v>
      </c>
    </row>
    <row r="853" s="13" customFormat="1">
      <c r="A853" s="13"/>
      <c r="B853" s="252"/>
      <c r="C853" s="253"/>
      <c r="D853" s="242" t="s">
        <v>488</v>
      </c>
      <c r="E853" s="254" t="s">
        <v>1</v>
      </c>
      <c r="F853" s="255" t="s">
        <v>11733</v>
      </c>
      <c r="G853" s="253"/>
      <c r="H853" s="256">
        <v>12</v>
      </c>
      <c r="I853" s="257"/>
      <c r="J853" s="253"/>
      <c r="K853" s="253"/>
      <c r="L853" s="258"/>
      <c r="M853" s="259"/>
      <c r="N853" s="260"/>
      <c r="O853" s="260"/>
      <c r="P853" s="260"/>
      <c r="Q853" s="260"/>
      <c r="R853" s="260"/>
      <c r="S853" s="260"/>
      <c r="T853" s="261"/>
      <c r="U853" s="13"/>
      <c r="V853" s="13"/>
      <c r="W853" s="13"/>
      <c r="X853" s="13"/>
      <c r="Y853" s="13"/>
      <c r="Z853" s="13"/>
      <c r="AA853" s="13"/>
      <c r="AB853" s="13"/>
      <c r="AC853" s="13"/>
      <c r="AD853" s="13"/>
      <c r="AE853" s="13"/>
      <c r="AT853" s="262" t="s">
        <v>488</v>
      </c>
      <c r="AU853" s="262" t="s">
        <v>92</v>
      </c>
      <c r="AV853" s="13" t="s">
        <v>92</v>
      </c>
      <c r="AW853" s="13" t="s">
        <v>38</v>
      </c>
      <c r="AX853" s="13" t="s">
        <v>83</v>
      </c>
      <c r="AY853" s="262" t="s">
        <v>355</v>
      </c>
    </row>
    <row r="854" s="13" customFormat="1">
      <c r="A854" s="13"/>
      <c r="B854" s="252"/>
      <c r="C854" s="253"/>
      <c r="D854" s="242" t="s">
        <v>488</v>
      </c>
      <c r="E854" s="254" t="s">
        <v>1</v>
      </c>
      <c r="F854" s="255" t="s">
        <v>10818</v>
      </c>
      <c r="G854" s="253"/>
      <c r="H854" s="256">
        <v>3</v>
      </c>
      <c r="I854" s="257"/>
      <c r="J854" s="253"/>
      <c r="K854" s="253"/>
      <c r="L854" s="258"/>
      <c r="M854" s="259"/>
      <c r="N854" s="260"/>
      <c r="O854" s="260"/>
      <c r="P854" s="260"/>
      <c r="Q854" s="260"/>
      <c r="R854" s="260"/>
      <c r="S854" s="260"/>
      <c r="T854" s="261"/>
      <c r="U854" s="13"/>
      <c r="V854" s="13"/>
      <c r="W854" s="13"/>
      <c r="X854" s="13"/>
      <c r="Y854" s="13"/>
      <c r="Z854" s="13"/>
      <c r="AA854" s="13"/>
      <c r="AB854" s="13"/>
      <c r="AC854" s="13"/>
      <c r="AD854" s="13"/>
      <c r="AE854" s="13"/>
      <c r="AT854" s="262" t="s">
        <v>488</v>
      </c>
      <c r="AU854" s="262" t="s">
        <v>92</v>
      </c>
      <c r="AV854" s="13" t="s">
        <v>92</v>
      </c>
      <c r="AW854" s="13" t="s">
        <v>38</v>
      </c>
      <c r="AX854" s="13" t="s">
        <v>83</v>
      </c>
      <c r="AY854" s="262" t="s">
        <v>355</v>
      </c>
    </row>
    <row r="855" s="13" customFormat="1">
      <c r="A855" s="13"/>
      <c r="B855" s="252"/>
      <c r="C855" s="253"/>
      <c r="D855" s="242" t="s">
        <v>488</v>
      </c>
      <c r="E855" s="254" t="s">
        <v>1</v>
      </c>
      <c r="F855" s="255" t="s">
        <v>11734</v>
      </c>
      <c r="G855" s="253"/>
      <c r="H855" s="256">
        <v>30</v>
      </c>
      <c r="I855" s="257"/>
      <c r="J855" s="253"/>
      <c r="K855" s="253"/>
      <c r="L855" s="258"/>
      <c r="M855" s="259"/>
      <c r="N855" s="260"/>
      <c r="O855" s="260"/>
      <c r="P855" s="260"/>
      <c r="Q855" s="260"/>
      <c r="R855" s="260"/>
      <c r="S855" s="260"/>
      <c r="T855" s="261"/>
      <c r="U855" s="13"/>
      <c r="V855" s="13"/>
      <c r="W855" s="13"/>
      <c r="X855" s="13"/>
      <c r="Y855" s="13"/>
      <c r="Z855" s="13"/>
      <c r="AA855" s="13"/>
      <c r="AB855" s="13"/>
      <c r="AC855" s="13"/>
      <c r="AD855" s="13"/>
      <c r="AE855" s="13"/>
      <c r="AT855" s="262" t="s">
        <v>488</v>
      </c>
      <c r="AU855" s="262" t="s">
        <v>92</v>
      </c>
      <c r="AV855" s="13" t="s">
        <v>92</v>
      </c>
      <c r="AW855" s="13" t="s">
        <v>38</v>
      </c>
      <c r="AX855" s="13" t="s">
        <v>83</v>
      </c>
      <c r="AY855" s="262" t="s">
        <v>355</v>
      </c>
    </row>
    <row r="856" s="14" customFormat="1">
      <c r="A856" s="14"/>
      <c r="B856" s="263"/>
      <c r="C856" s="264"/>
      <c r="D856" s="242" t="s">
        <v>488</v>
      </c>
      <c r="E856" s="265" t="s">
        <v>1</v>
      </c>
      <c r="F856" s="266" t="s">
        <v>490</v>
      </c>
      <c r="G856" s="264"/>
      <c r="H856" s="267">
        <v>251.5</v>
      </c>
      <c r="I856" s="268"/>
      <c r="J856" s="264"/>
      <c r="K856" s="264"/>
      <c r="L856" s="269"/>
      <c r="M856" s="270"/>
      <c r="N856" s="271"/>
      <c r="O856" s="271"/>
      <c r="P856" s="271"/>
      <c r="Q856" s="271"/>
      <c r="R856" s="271"/>
      <c r="S856" s="271"/>
      <c r="T856" s="272"/>
      <c r="U856" s="14"/>
      <c r="V856" s="14"/>
      <c r="W856" s="14"/>
      <c r="X856" s="14"/>
      <c r="Y856" s="14"/>
      <c r="Z856" s="14"/>
      <c r="AA856" s="14"/>
      <c r="AB856" s="14"/>
      <c r="AC856" s="14"/>
      <c r="AD856" s="14"/>
      <c r="AE856" s="14"/>
      <c r="AT856" s="273" t="s">
        <v>488</v>
      </c>
      <c r="AU856" s="273" t="s">
        <v>92</v>
      </c>
      <c r="AV856" s="14" t="s">
        <v>144</v>
      </c>
      <c r="AW856" s="14" t="s">
        <v>38</v>
      </c>
      <c r="AX856" s="14" t="s">
        <v>90</v>
      </c>
      <c r="AY856" s="273" t="s">
        <v>355</v>
      </c>
    </row>
    <row r="857" s="12" customFormat="1" ht="22.8" customHeight="1">
      <c r="A857" s="12"/>
      <c r="B857" s="213"/>
      <c r="C857" s="214"/>
      <c r="D857" s="215" t="s">
        <v>82</v>
      </c>
      <c r="E857" s="227" t="s">
        <v>164</v>
      </c>
      <c r="F857" s="227" t="s">
        <v>1004</v>
      </c>
      <c r="G857" s="214"/>
      <c r="H857" s="214"/>
      <c r="I857" s="217"/>
      <c r="J857" s="228">
        <f>BK857</f>
        <v>0</v>
      </c>
      <c r="K857" s="214"/>
      <c r="L857" s="219"/>
      <c r="M857" s="220"/>
      <c r="N857" s="221"/>
      <c r="O857" s="221"/>
      <c r="P857" s="222">
        <f>SUM(P858:P861)</f>
        <v>0</v>
      </c>
      <c r="Q857" s="221"/>
      <c r="R857" s="222">
        <f>SUM(R858:R861)</f>
        <v>0</v>
      </c>
      <c r="S857" s="221"/>
      <c r="T857" s="223">
        <f>SUM(T858:T861)</f>
        <v>0</v>
      </c>
      <c r="U857" s="12"/>
      <c r="V857" s="12"/>
      <c r="W857" s="12"/>
      <c r="X857" s="12"/>
      <c r="Y857" s="12"/>
      <c r="Z857" s="12"/>
      <c r="AA857" s="12"/>
      <c r="AB857" s="12"/>
      <c r="AC857" s="12"/>
      <c r="AD857" s="12"/>
      <c r="AE857" s="12"/>
      <c r="AR857" s="224" t="s">
        <v>90</v>
      </c>
      <c r="AT857" s="225" t="s">
        <v>82</v>
      </c>
      <c r="AU857" s="225" t="s">
        <v>90</v>
      </c>
      <c r="AY857" s="224" t="s">
        <v>355</v>
      </c>
      <c r="BK857" s="226">
        <f>SUM(BK858:BK861)</f>
        <v>0</v>
      </c>
    </row>
    <row r="858" s="2" customFormat="1" ht="16.5" customHeight="1">
      <c r="A858" s="40"/>
      <c r="B858" s="41"/>
      <c r="C858" s="229" t="s">
        <v>1079</v>
      </c>
      <c r="D858" s="229" t="s">
        <v>358</v>
      </c>
      <c r="E858" s="230" t="s">
        <v>10896</v>
      </c>
      <c r="F858" s="231" t="s">
        <v>10897</v>
      </c>
      <c r="G858" s="232" t="s">
        <v>514</v>
      </c>
      <c r="H858" s="233">
        <v>214</v>
      </c>
      <c r="I858" s="234"/>
      <c r="J858" s="235">
        <f>ROUND(I858*H858,2)</f>
        <v>0</v>
      </c>
      <c r="K858" s="231" t="s">
        <v>361</v>
      </c>
      <c r="L858" s="46"/>
      <c r="M858" s="236" t="s">
        <v>1</v>
      </c>
      <c r="N858" s="237" t="s">
        <v>48</v>
      </c>
      <c r="O858" s="93"/>
      <c r="P858" s="238">
        <f>O858*H858</f>
        <v>0</v>
      </c>
      <c r="Q858" s="238">
        <v>0</v>
      </c>
      <c r="R858" s="238">
        <f>Q858*H858</f>
        <v>0</v>
      </c>
      <c r="S858" s="238">
        <v>0</v>
      </c>
      <c r="T858" s="239">
        <f>S858*H858</f>
        <v>0</v>
      </c>
      <c r="U858" s="40"/>
      <c r="V858" s="40"/>
      <c r="W858" s="40"/>
      <c r="X858" s="40"/>
      <c r="Y858" s="40"/>
      <c r="Z858" s="40"/>
      <c r="AA858" s="40"/>
      <c r="AB858" s="40"/>
      <c r="AC858" s="40"/>
      <c r="AD858" s="40"/>
      <c r="AE858" s="40"/>
      <c r="AR858" s="240" t="s">
        <v>144</v>
      </c>
      <c r="AT858" s="240" t="s">
        <v>358</v>
      </c>
      <c r="AU858" s="240" t="s">
        <v>92</v>
      </c>
      <c r="AY858" s="18" t="s">
        <v>355</v>
      </c>
      <c r="BE858" s="241">
        <f>IF(N858="základní",J858,0)</f>
        <v>0</v>
      </c>
      <c r="BF858" s="241">
        <f>IF(N858="snížená",J858,0)</f>
        <v>0</v>
      </c>
      <c r="BG858" s="241">
        <f>IF(N858="zákl. přenesená",J858,0)</f>
        <v>0</v>
      </c>
      <c r="BH858" s="241">
        <f>IF(N858="sníž. přenesená",J858,0)</f>
        <v>0</v>
      </c>
      <c r="BI858" s="241">
        <f>IF(N858="nulová",J858,0)</f>
        <v>0</v>
      </c>
      <c r="BJ858" s="18" t="s">
        <v>90</v>
      </c>
      <c r="BK858" s="241">
        <f>ROUND(I858*H858,2)</f>
        <v>0</v>
      </c>
      <c r="BL858" s="18" t="s">
        <v>144</v>
      </c>
      <c r="BM858" s="240" t="s">
        <v>1683</v>
      </c>
    </row>
    <row r="859" s="2" customFormat="1">
      <c r="A859" s="40"/>
      <c r="B859" s="41"/>
      <c r="C859" s="42"/>
      <c r="D859" s="242" t="s">
        <v>368</v>
      </c>
      <c r="E859" s="42"/>
      <c r="F859" s="243" t="s">
        <v>11416</v>
      </c>
      <c r="G859" s="42"/>
      <c r="H859" s="42"/>
      <c r="I859" s="244"/>
      <c r="J859" s="42"/>
      <c r="K859" s="42"/>
      <c r="L859" s="46"/>
      <c r="M859" s="245"/>
      <c r="N859" s="246"/>
      <c r="O859" s="93"/>
      <c r="P859" s="93"/>
      <c r="Q859" s="93"/>
      <c r="R859" s="93"/>
      <c r="S859" s="93"/>
      <c r="T859" s="94"/>
      <c r="U859" s="40"/>
      <c r="V859" s="40"/>
      <c r="W859" s="40"/>
      <c r="X859" s="40"/>
      <c r="Y859" s="40"/>
      <c r="Z859" s="40"/>
      <c r="AA859" s="40"/>
      <c r="AB859" s="40"/>
      <c r="AC859" s="40"/>
      <c r="AD859" s="40"/>
      <c r="AE859" s="40"/>
      <c r="AT859" s="18" t="s">
        <v>368</v>
      </c>
      <c r="AU859" s="18" t="s">
        <v>92</v>
      </c>
    </row>
    <row r="860" s="13" customFormat="1">
      <c r="A860" s="13"/>
      <c r="B860" s="252"/>
      <c r="C860" s="253"/>
      <c r="D860" s="242" t="s">
        <v>488</v>
      </c>
      <c r="E860" s="254" t="s">
        <v>1</v>
      </c>
      <c r="F860" s="255" t="s">
        <v>11790</v>
      </c>
      <c r="G860" s="253"/>
      <c r="H860" s="256">
        <v>214</v>
      </c>
      <c r="I860" s="257"/>
      <c r="J860" s="253"/>
      <c r="K860" s="253"/>
      <c r="L860" s="258"/>
      <c r="M860" s="259"/>
      <c r="N860" s="260"/>
      <c r="O860" s="260"/>
      <c r="P860" s="260"/>
      <c r="Q860" s="260"/>
      <c r="R860" s="260"/>
      <c r="S860" s="260"/>
      <c r="T860" s="261"/>
      <c r="U860" s="13"/>
      <c r="V860" s="13"/>
      <c r="W860" s="13"/>
      <c r="X860" s="13"/>
      <c r="Y860" s="13"/>
      <c r="Z860" s="13"/>
      <c r="AA860" s="13"/>
      <c r="AB860" s="13"/>
      <c r="AC860" s="13"/>
      <c r="AD860" s="13"/>
      <c r="AE860" s="13"/>
      <c r="AT860" s="262" t="s">
        <v>488</v>
      </c>
      <c r="AU860" s="262" t="s">
        <v>92</v>
      </c>
      <c r="AV860" s="13" t="s">
        <v>92</v>
      </c>
      <c r="AW860" s="13" t="s">
        <v>38</v>
      </c>
      <c r="AX860" s="13" t="s">
        <v>83</v>
      </c>
      <c r="AY860" s="262" t="s">
        <v>355</v>
      </c>
    </row>
    <row r="861" s="14" customFormat="1">
      <c r="A861" s="14"/>
      <c r="B861" s="263"/>
      <c r="C861" s="264"/>
      <c r="D861" s="242" t="s">
        <v>488</v>
      </c>
      <c r="E861" s="265" t="s">
        <v>1</v>
      </c>
      <c r="F861" s="266" t="s">
        <v>490</v>
      </c>
      <c r="G861" s="264"/>
      <c r="H861" s="267">
        <v>214</v>
      </c>
      <c r="I861" s="268"/>
      <c r="J861" s="264"/>
      <c r="K861" s="264"/>
      <c r="L861" s="269"/>
      <c r="M861" s="270"/>
      <c r="N861" s="271"/>
      <c r="O861" s="271"/>
      <c r="P861" s="271"/>
      <c r="Q861" s="271"/>
      <c r="R861" s="271"/>
      <c r="S861" s="271"/>
      <c r="T861" s="272"/>
      <c r="U861" s="14"/>
      <c r="V861" s="14"/>
      <c r="W861" s="14"/>
      <c r="X861" s="14"/>
      <c r="Y861" s="14"/>
      <c r="Z861" s="14"/>
      <c r="AA861" s="14"/>
      <c r="AB861" s="14"/>
      <c r="AC861" s="14"/>
      <c r="AD861" s="14"/>
      <c r="AE861" s="14"/>
      <c r="AT861" s="273" t="s">
        <v>488</v>
      </c>
      <c r="AU861" s="273" t="s">
        <v>92</v>
      </c>
      <c r="AV861" s="14" t="s">
        <v>144</v>
      </c>
      <c r="AW861" s="14" t="s">
        <v>38</v>
      </c>
      <c r="AX861" s="14" t="s">
        <v>90</v>
      </c>
      <c r="AY861" s="273" t="s">
        <v>355</v>
      </c>
    </row>
    <row r="862" s="12" customFormat="1" ht="22.8" customHeight="1">
      <c r="A862" s="12"/>
      <c r="B862" s="213"/>
      <c r="C862" s="214"/>
      <c r="D862" s="215" t="s">
        <v>82</v>
      </c>
      <c r="E862" s="227" t="s">
        <v>1173</v>
      </c>
      <c r="F862" s="227" t="s">
        <v>1174</v>
      </c>
      <c r="G862" s="214"/>
      <c r="H862" s="214"/>
      <c r="I862" s="217"/>
      <c r="J862" s="228">
        <f>BK862</f>
        <v>0</v>
      </c>
      <c r="K862" s="214"/>
      <c r="L862" s="219"/>
      <c r="M862" s="220"/>
      <c r="N862" s="221"/>
      <c r="O862" s="221"/>
      <c r="P862" s="222">
        <f>SUM(P863:P874)</f>
        <v>0</v>
      </c>
      <c r="Q862" s="221"/>
      <c r="R862" s="222">
        <f>SUM(R863:R874)</f>
        <v>0</v>
      </c>
      <c r="S862" s="221"/>
      <c r="T862" s="223">
        <f>SUM(T863:T874)</f>
        <v>0</v>
      </c>
      <c r="U862" s="12"/>
      <c r="V862" s="12"/>
      <c r="W862" s="12"/>
      <c r="X862" s="12"/>
      <c r="Y862" s="12"/>
      <c r="Z862" s="12"/>
      <c r="AA862" s="12"/>
      <c r="AB862" s="12"/>
      <c r="AC862" s="12"/>
      <c r="AD862" s="12"/>
      <c r="AE862" s="12"/>
      <c r="AR862" s="224" t="s">
        <v>90</v>
      </c>
      <c r="AT862" s="225" t="s">
        <v>82</v>
      </c>
      <c r="AU862" s="225" t="s">
        <v>90</v>
      </c>
      <c r="AY862" s="224" t="s">
        <v>355</v>
      </c>
      <c r="BK862" s="226">
        <f>SUM(BK863:BK874)</f>
        <v>0</v>
      </c>
    </row>
    <row r="863" s="2" customFormat="1" ht="16.5" customHeight="1">
      <c r="A863" s="40"/>
      <c r="B863" s="41"/>
      <c r="C863" s="229" t="s">
        <v>1083</v>
      </c>
      <c r="D863" s="229" t="s">
        <v>358</v>
      </c>
      <c r="E863" s="230" t="s">
        <v>10900</v>
      </c>
      <c r="F863" s="231" t="s">
        <v>10901</v>
      </c>
      <c r="G863" s="232" t="s">
        <v>551</v>
      </c>
      <c r="H863" s="233">
        <v>107.773</v>
      </c>
      <c r="I863" s="234"/>
      <c r="J863" s="235">
        <f>ROUND(I863*H863,2)</f>
        <v>0</v>
      </c>
      <c r="K863" s="231" t="s">
        <v>361</v>
      </c>
      <c r="L863" s="46"/>
      <c r="M863" s="236" t="s">
        <v>1</v>
      </c>
      <c r="N863" s="237" t="s">
        <v>48</v>
      </c>
      <c r="O863" s="93"/>
      <c r="P863" s="238">
        <f>O863*H863</f>
        <v>0</v>
      </c>
      <c r="Q863" s="238">
        <v>0</v>
      </c>
      <c r="R863" s="238">
        <f>Q863*H863</f>
        <v>0</v>
      </c>
      <c r="S863" s="238">
        <v>0</v>
      </c>
      <c r="T863" s="239">
        <f>S863*H863</f>
        <v>0</v>
      </c>
      <c r="U863" s="40"/>
      <c r="V863" s="40"/>
      <c r="W863" s="40"/>
      <c r="X863" s="40"/>
      <c r="Y863" s="40"/>
      <c r="Z863" s="40"/>
      <c r="AA863" s="40"/>
      <c r="AB863" s="40"/>
      <c r="AC863" s="40"/>
      <c r="AD863" s="40"/>
      <c r="AE863" s="40"/>
      <c r="AR863" s="240" t="s">
        <v>144</v>
      </c>
      <c r="AT863" s="240" t="s">
        <v>358</v>
      </c>
      <c r="AU863" s="240" t="s">
        <v>92</v>
      </c>
      <c r="AY863" s="18" t="s">
        <v>355</v>
      </c>
      <c r="BE863" s="241">
        <f>IF(N863="základní",J863,0)</f>
        <v>0</v>
      </c>
      <c r="BF863" s="241">
        <f>IF(N863="snížená",J863,0)</f>
        <v>0</v>
      </c>
      <c r="BG863" s="241">
        <f>IF(N863="zákl. přenesená",J863,0)</f>
        <v>0</v>
      </c>
      <c r="BH863" s="241">
        <f>IF(N863="sníž. přenesená",J863,0)</f>
        <v>0</v>
      </c>
      <c r="BI863" s="241">
        <f>IF(N863="nulová",J863,0)</f>
        <v>0</v>
      </c>
      <c r="BJ863" s="18" t="s">
        <v>90</v>
      </c>
      <c r="BK863" s="241">
        <f>ROUND(I863*H863,2)</f>
        <v>0</v>
      </c>
      <c r="BL863" s="18" t="s">
        <v>144</v>
      </c>
      <c r="BM863" s="240" t="s">
        <v>1691</v>
      </c>
    </row>
    <row r="864" s="2" customFormat="1">
      <c r="A864" s="40"/>
      <c r="B864" s="41"/>
      <c r="C864" s="42"/>
      <c r="D864" s="242" t="s">
        <v>368</v>
      </c>
      <c r="E864" s="42"/>
      <c r="F864" s="243" t="s">
        <v>11791</v>
      </c>
      <c r="G864" s="42"/>
      <c r="H864" s="42"/>
      <c r="I864" s="244"/>
      <c r="J864" s="42"/>
      <c r="K864" s="42"/>
      <c r="L864" s="46"/>
      <c r="M864" s="245"/>
      <c r="N864" s="246"/>
      <c r="O864" s="93"/>
      <c r="P864" s="93"/>
      <c r="Q864" s="93"/>
      <c r="R864" s="93"/>
      <c r="S864" s="93"/>
      <c r="T864" s="94"/>
      <c r="U864" s="40"/>
      <c r="V864" s="40"/>
      <c r="W864" s="40"/>
      <c r="X864" s="40"/>
      <c r="Y864" s="40"/>
      <c r="Z864" s="40"/>
      <c r="AA864" s="40"/>
      <c r="AB864" s="40"/>
      <c r="AC864" s="40"/>
      <c r="AD864" s="40"/>
      <c r="AE864" s="40"/>
      <c r="AT864" s="18" t="s">
        <v>368</v>
      </c>
      <c r="AU864" s="18" t="s">
        <v>92</v>
      </c>
    </row>
    <row r="865" s="13" customFormat="1">
      <c r="A865" s="13"/>
      <c r="B865" s="252"/>
      <c r="C865" s="253"/>
      <c r="D865" s="242" t="s">
        <v>488</v>
      </c>
      <c r="E865" s="254" t="s">
        <v>1</v>
      </c>
      <c r="F865" s="255" t="s">
        <v>11792</v>
      </c>
      <c r="G865" s="253"/>
      <c r="H865" s="256">
        <v>107.773</v>
      </c>
      <c r="I865" s="257"/>
      <c r="J865" s="253"/>
      <c r="K865" s="253"/>
      <c r="L865" s="258"/>
      <c r="M865" s="259"/>
      <c r="N865" s="260"/>
      <c r="O865" s="260"/>
      <c r="P865" s="260"/>
      <c r="Q865" s="260"/>
      <c r="R865" s="260"/>
      <c r="S865" s="260"/>
      <c r="T865" s="261"/>
      <c r="U865" s="13"/>
      <c r="V865" s="13"/>
      <c r="W865" s="13"/>
      <c r="X865" s="13"/>
      <c r="Y865" s="13"/>
      <c r="Z865" s="13"/>
      <c r="AA865" s="13"/>
      <c r="AB865" s="13"/>
      <c r="AC865" s="13"/>
      <c r="AD865" s="13"/>
      <c r="AE865" s="13"/>
      <c r="AT865" s="262" t="s">
        <v>488</v>
      </c>
      <c r="AU865" s="262" t="s">
        <v>92</v>
      </c>
      <c r="AV865" s="13" t="s">
        <v>92</v>
      </c>
      <c r="AW865" s="13" t="s">
        <v>38</v>
      </c>
      <c r="AX865" s="13" t="s">
        <v>83</v>
      </c>
      <c r="AY865" s="262" t="s">
        <v>355</v>
      </c>
    </row>
    <row r="866" s="14" customFormat="1">
      <c r="A866" s="14"/>
      <c r="B866" s="263"/>
      <c r="C866" s="264"/>
      <c r="D866" s="242" t="s">
        <v>488</v>
      </c>
      <c r="E866" s="265" t="s">
        <v>1</v>
      </c>
      <c r="F866" s="266" t="s">
        <v>490</v>
      </c>
      <c r="G866" s="264"/>
      <c r="H866" s="267">
        <v>107.773</v>
      </c>
      <c r="I866" s="268"/>
      <c r="J866" s="264"/>
      <c r="K866" s="264"/>
      <c r="L866" s="269"/>
      <c r="M866" s="270"/>
      <c r="N866" s="271"/>
      <c r="O866" s="271"/>
      <c r="P866" s="271"/>
      <c r="Q866" s="271"/>
      <c r="R866" s="271"/>
      <c r="S866" s="271"/>
      <c r="T866" s="272"/>
      <c r="U866" s="14"/>
      <c r="V866" s="14"/>
      <c r="W866" s="14"/>
      <c r="X866" s="14"/>
      <c r="Y866" s="14"/>
      <c r="Z866" s="14"/>
      <c r="AA866" s="14"/>
      <c r="AB866" s="14"/>
      <c r="AC866" s="14"/>
      <c r="AD866" s="14"/>
      <c r="AE866" s="14"/>
      <c r="AT866" s="273" t="s">
        <v>488</v>
      </c>
      <c r="AU866" s="273" t="s">
        <v>92</v>
      </c>
      <c r="AV866" s="14" t="s">
        <v>144</v>
      </c>
      <c r="AW866" s="14" t="s">
        <v>38</v>
      </c>
      <c r="AX866" s="14" t="s">
        <v>90</v>
      </c>
      <c r="AY866" s="273" t="s">
        <v>355</v>
      </c>
    </row>
    <row r="867" s="2" customFormat="1" ht="16.5" customHeight="1">
      <c r="A867" s="40"/>
      <c r="B867" s="41"/>
      <c r="C867" s="229" t="s">
        <v>1087</v>
      </c>
      <c r="D867" s="229" t="s">
        <v>358</v>
      </c>
      <c r="E867" s="230" t="s">
        <v>10905</v>
      </c>
      <c r="F867" s="231" t="s">
        <v>10906</v>
      </c>
      <c r="G867" s="232" t="s">
        <v>551</v>
      </c>
      <c r="H867" s="233">
        <v>1724.3679999999999</v>
      </c>
      <c r="I867" s="234"/>
      <c r="J867" s="235">
        <f>ROUND(I867*H867,2)</f>
        <v>0</v>
      </c>
      <c r="K867" s="231" t="s">
        <v>361</v>
      </c>
      <c r="L867" s="46"/>
      <c r="M867" s="236" t="s">
        <v>1</v>
      </c>
      <c r="N867" s="237" t="s">
        <v>48</v>
      </c>
      <c r="O867" s="93"/>
      <c r="P867" s="238">
        <f>O867*H867</f>
        <v>0</v>
      </c>
      <c r="Q867" s="238">
        <v>0</v>
      </c>
      <c r="R867" s="238">
        <f>Q867*H867</f>
        <v>0</v>
      </c>
      <c r="S867" s="238">
        <v>0</v>
      </c>
      <c r="T867" s="239">
        <f>S867*H867</f>
        <v>0</v>
      </c>
      <c r="U867" s="40"/>
      <c r="V867" s="40"/>
      <c r="W867" s="40"/>
      <c r="X867" s="40"/>
      <c r="Y867" s="40"/>
      <c r="Z867" s="40"/>
      <c r="AA867" s="40"/>
      <c r="AB867" s="40"/>
      <c r="AC867" s="40"/>
      <c r="AD867" s="40"/>
      <c r="AE867" s="40"/>
      <c r="AR867" s="240" t="s">
        <v>144</v>
      </c>
      <c r="AT867" s="240" t="s">
        <v>358</v>
      </c>
      <c r="AU867" s="240" t="s">
        <v>92</v>
      </c>
      <c r="AY867" s="18" t="s">
        <v>355</v>
      </c>
      <c r="BE867" s="241">
        <f>IF(N867="základní",J867,0)</f>
        <v>0</v>
      </c>
      <c r="BF867" s="241">
        <f>IF(N867="snížená",J867,0)</f>
        <v>0</v>
      </c>
      <c r="BG867" s="241">
        <f>IF(N867="zákl. přenesená",J867,0)</f>
        <v>0</v>
      </c>
      <c r="BH867" s="241">
        <f>IF(N867="sníž. přenesená",J867,0)</f>
        <v>0</v>
      </c>
      <c r="BI867" s="241">
        <f>IF(N867="nulová",J867,0)</f>
        <v>0</v>
      </c>
      <c r="BJ867" s="18" t="s">
        <v>90</v>
      </c>
      <c r="BK867" s="241">
        <f>ROUND(I867*H867,2)</f>
        <v>0</v>
      </c>
      <c r="BL867" s="18" t="s">
        <v>144</v>
      </c>
      <c r="BM867" s="240" t="s">
        <v>1699</v>
      </c>
    </row>
    <row r="868" s="2" customFormat="1">
      <c r="A868" s="40"/>
      <c r="B868" s="41"/>
      <c r="C868" s="42"/>
      <c r="D868" s="242" t="s">
        <v>368</v>
      </c>
      <c r="E868" s="42"/>
      <c r="F868" s="243" t="s">
        <v>11793</v>
      </c>
      <c r="G868" s="42"/>
      <c r="H868" s="42"/>
      <c r="I868" s="244"/>
      <c r="J868" s="42"/>
      <c r="K868" s="42"/>
      <c r="L868" s="46"/>
      <c r="M868" s="245"/>
      <c r="N868" s="246"/>
      <c r="O868" s="93"/>
      <c r="P868" s="93"/>
      <c r="Q868" s="93"/>
      <c r="R868" s="93"/>
      <c r="S868" s="93"/>
      <c r="T868" s="94"/>
      <c r="U868" s="40"/>
      <c r="V868" s="40"/>
      <c r="W868" s="40"/>
      <c r="X868" s="40"/>
      <c r="Y868" s="40"/>
      <c r="Z868" s="40"/>
      <c r="AA868" s="40"/>
      <c r="AB868" s="40"/>
      <c r="AC868" s="40"/>
      <c r="AD868" s="40"/>
      <c r="AE868" s="40"/>
      <c r="AT868" s="18" t="s">
        <v>368</v>
      </c>
      <c r="AU868" s="18" t="s">
        <v>92</v>
      </c>
    </row>
    <row r="869" s="13" customFormat="1">
      <c r="A869" s="13"/>
      <c r="B869" s="252"/>
      <c r="C869" s="253"/>
      <c r="D869" s="242" t="s">
        <v>488</v>
      </c>
      <c r="E869" s="254" t="s">
        <v>1</v>
      </c>
      <c r="F869" s="255" t="s">
        <v>11794</v>
      </c>
      <c r="G869" s="253"/>
      <c r="H869" s="256">
        <v>1724.3679999999999</v>
      </c>
      <c r="I869" s="257"/>
      <c r="J869" s="253"/>
      <c r="K869" s="253"/>
      <c r="L869" s="258"/>
      <c r="M869" s="259"/>
      <c r="N869" s="260"/>
      <c r="O869" s="260"/>
      <c r="P869" s="260"/>
      <c r="Q869" s="260"/>
      <c r="R869" s="260"/>
      <c r="S869" s="260"/>
      <c r="T869" s="261"/>
      <c r="U869" s="13"/>
      <c r="V869" s="13"/>
      <c r="W869" s="13"/>
      <c r="X869" s="13"/>
      <c r="Y869" s="13"/>
      <c r="Z869" s="13"/>
      <c r="AA869" s="13"/>
      <c r="AB869" s="13"/>
      <c r="AC869" s="13"/>
      <c r="AD869" s="13"/>
      <c r="AE869" s="13"/>
      <c r="AT869" s="262" t="s">
        <v>488</v>
      </c>
      <c r="AU869" s="262" t="s">
        <v>92</v>
      </c>
      <c r="AV869" s="13" t="s">
        <v>92</v>
      </c>
      <c r="AW869" s="13" t="s">
        <v>38</v>
      </c>
      <c r="AX869" s="13" t="s">
        <v>83</v>
      </c>
      <c r="AY869" s="262" t="s">
        <v>355</v>
      </c>
    </row>
    <row r="870" s="14" customFormat="1">
      <c r="A870" s="14"/>
      <c r="B870" s="263"/>
      <c r="C870" s="264"/>
      <c r="D870" s="242" t="s">
        <v>488</v>
      </c>
      <c r="E870" s="265" t="s">
        <v>1</v>
      </c>
      <c r="F870" s="266" t="s">
        <v>490</v>
      </c>
      <c r="G870" s="264"/>
      <c r="H870" s="267">
        <v>1724.3679999999999</v>
      </c>
      <c r="I870" s="268"/>
      <c r="J870" s="264"/>
      <c r="K870" s="264"/>
      <c r="L870" s="269"/>
      <c r="M870" s="270"/>
      <c r="N870" s="271"/>
      <c r="O870" s="271"/>
      <c r="P870" s="271"/>
      <c r="Q870" s="271"/>
      <c r="R870" s="271"/>
      <c r="S870" s="271"/>
      <c r="T870" s="272"/>
      <c r="U870" s="14"/>
      <c r="V870" s="14"/>
      <c r="W870" s="14"/>
      <c r="X870" s="14"/>
      <c r="Y870" s="14"/>
      <c r="Z870" s="14"/>
      <c r="AA870" s="14"/>
      <c r="AB870" s="14"/>
      <c r="AC870" s="14"/>
      <c r="AD870" s="14"/>
      <c r="AE870" s="14"/>
      <c r="AT870" s="273" t="s">
        <v>488</v>
      </c>
      <c r="AU870" s="273" t="s">
        <v>92</v>
      </c>
      <c r="AV870" s="14" t="s">
        <v>144</v>
      </c>
      <c r="AW870" s="14" t="s">
        <v>38</v>
      </c>
      <c r="AX870" s="14" t="s">
        <v>90</v>
      </c>
      <c r="AY870" s="273" t="s">
        <v>355</v>
      </c>
    </row>
    <row r="871" s="2" customFormat="1" ht="16.5" customHeight="1">
      <c r="A871" s="40"/>
      <c r="B871" s="41"/>
      <c r="C871" s="229" t="s">
        <v>1093</v>
      </c>
      <c r="D871" s="229" t="s">
        <v>358</v>
      </c>
      <c r="E871" s="230" t="s">
        <v>10910</v>
      </c>
      <c r="F871" s="231" t="s">
        <v>10911</v>
      </c>
      <c r="G871" s="232" t="s">
        <v>551</v>
      </c>
      <c r="H871" s="233">
        <v>107.773</v>
      </c>
      <c r="I871" s="234"/>
      <c r="J871" s="235">
        <f>ROUND(I871*H871,2)</f>
        <v>0</v>
      </c>
      <c r="K871" s="231" t="s">
        <v>361</v>
      </c>
      <c r="L871" s="46"/>
      <c r="M871" s="236" t="s">
        <v>1</v>
      </c>
      <c r="N871" s="237" t="s">
        <v>48</v>
      </c>
      <c r="O871" s="93"/>
      <c r="P871" s="238">
        <f>O871*H871</f>
        <v>0</v>
      </c>
      <c r="Q871" s="238">
        <v>0</v>
      </c>
      <c r="R871" s="238">
        <f>Q871*H871</f>
        <v>0</v>
      </c>
      <c r="S871" s="238">
        <v>0</v>
      </c>
      <c r="T871" s="239">
        <f>S871*H871</f>
        <v>0</v>
      </c>
      <c r="U871" s="40"/>
      <c r="V871" s="40"/>
      <c r="W871" s="40"/>
      <c r="X871" s="40"/>
      <c r="Y871" s="40"/>
      <c r="Z871" s="40"/>
      <c r="AA871" s="40"/>
      <c r="AB871" s="40"/>
      <c r="AC871" s="40"/>
      <c r="AD871" s="40"/>
      <c r="AE871" s="40"/>
      <c r="AR871" s="240" t="s">
        <v>144</v>
      </c>
      <c r="AT871" s="240" t="s">
        <v>358</v>
      </c>
      <c r="AU871" s="240" t="s">
        <v>92</v>
      </c>
      <c r="AY871" s="18" t="s">
        <v>355</v>
      </c>
      <c r="BE871" s="241">
        <f>IF(N871="základní",J871,0)</f>
        <v>0</v>
      </c>
      <c r="BF871" s="241">
        <f>IF(N871="snížená",J871,0)</f>
        <v>0</v>
      </c>
      <c r="BG871" s="241">
        <f>IF(N871="zákl. přenesená",J871,0)</f>
        <v>0</v>
      </c>
      <c r="BH871" s="241">
        <f>IF(N871="sníž. přenesená",J871,0)</f>
        <v>0</v>
      </c>
      <c r="BI871" s="241">
        <f>IF(N871="nulová",J871,0)</f>
        <v>0</v>
      </c>
      <c r="BJ871" s="18" t="s">
        <v>90</v>
      </c>
      <c r="BK871" s="241">
        <f>ROUND(I871*H871,2)</f>
        <v>0</v>
      </c>
      <c r="BL871" s="18" t="s">
        <v>144</v>
      </c>
      <c r="BM871" s="240" t="s">
        <v>1707</v>
      </c>
    </row>
    <row r="872" s="2" customFormat="1">
      <c r="A872" s="40"/>
      <c r="B872" s="41"/>
      <c r="C872" s="42"/>
      <c r="D872" s="242" t="s">
        <v>368</v>
      </c>
      <c r="E872" s="42"/>
      <c r="F872" s="243" t="s">
        <v>11791</v>
      </c>
      <c r="G872" s="42"/>
      <c r="H872" s="42"/>
      <c r="I872" s="244"/>
      <c r="J872" s="42"/>
      <c r="K872" s="42"/>
      <c r="L872" s="46"/>
      <c r="M872" s="245"/>
      <c r="N872" s="246"/>
      <c r="O872" s="93"/>
      <c r="P872" s="93"/>
      <c r="Q872" s="93"/>
      <c r="R872" s="93"/>
      <c r="S872" s="93"/>
      <c r="T872" s="94"/>
      <c r="U872" s="40"/>
      <c r="V872" s="40"/>
      <c r="W872" s="40"/>
      <c r="X872" s="40"/>
      <c r="Y872" s="40"/>
      <c r="Z872" s="40"/>
      <c r="AA872" s="40"/>
      <c r="AB872" s="40"/>
      <c r="AC872" s="40"/>
      <c r="AD872" s="40"/>
      <c r="AE872" s="40"/>
      <c r="AT872" s="18" t="s">
        <v>368</v>
      </c>
      <c r="AU872" s="18" t="s">
        <v>92</v>
      </c>
    </row>
    <row r="873" s="13" customFormat="1">
      <c r="A873" s="13"/>
      <c r="B873" s="252"/>
      <c r="C873" s="253"/>
      <c r="D873" s="242" t="s">
        <v>488</v>
      </c>
      <c r="E873" s="254" t="s">
        <v>1</v>
      </c>
      <c r="F873" s="255" t="s">
        <v>11792</v>
      </c>
      <c r="G873" s="253"/>
      <c r="H873" s="256">
        <v>107.773</v>
      </c>
      <c r="I873" s="257"/>
      <c r="J873" s="253"/>
      <c r="K873" s="253"/>
      <c r="L873" s="258"/>
      <c r="M873" s="259"/>
      <c r="N873" s="260"/>
      <c r="O873" s="260"/>
      <c r="P873" s="260"/>
      <c r="Q873" s="260"/>
      <c r="R873" s="260"/>
      <c r="S873" s="260"/>
      <c r="T873" s="261"/>
      <c r="U873" s="13"/>
      <c r="V873" s="13"/>
      <c r="W873" s="13"/>
      <c r="X873" s="13"/>
      <c r="Y873" s="13"/>
      <c r="Z873" s="13"/>
      <c r="AA873" s="13"/>
      <c r="AB873" s="13"/>
      <c r="AC873" s="13"/>
      <c r="AD873" s="13"/>
      <c r="AE873" s="13"/>
      <c r="AT873" s="262" t="s">
        <v>488</v>
      </c>
      <c r="AU873" s="262" t="s">
        <v>92</v>
      </c>
      <c r="AV873" s="13" t="s">
        <v>92</v>
      </c>
      <c r="AW873" s="13" t="s">
        <v>38</v>
      </c>
      <c r="AX873" s="13" t="s">
        <v>83</v>
      </c>
      <c r="AY873" s="262" t="s">
        <v>355</v>
      </c>
    </row>
    <row r="874" s="14" customFormat="1">
      <c r="A874" s="14"/>
      <c r="B874" s="263"/>
      <c r="C874" s="264"/>
      <c r="D874" s="242" t="s">
        <v>488</v>
      </c>
      <c r="E874" s="265" t="s">
        <v>1</v>
      </c>
      <c r="F874" s="266" t="s">
        <v>490</v>
      </c>
      <c r="G874" s="264"/>
      <c r="H874" s="267">
        <v>107.773</v>
      </c>
      <c r="I874" s="268"/>
      <c r="J874" s="264"/>
      <c r="K874" s="264"/>
      <c r="L874" s="269"/>
      <c r="M874" s="270"/>
      <c r="N874" s="271"/>
      <c r="O874" s="271"/>
      <c r="P874" s="271"/>
      <c r="Q874" s="271"/>
      <c r="R874" s="271"/>
      <c r="S874" s="271"/>
      <c r="T874" s="272"/>
      <c r="U874" s="14"/>
      <c r="V874" s="14"/>
      <c r="W874" s="14"/>
      <c r="X874" s="14"/>
      <c r="Y874" s="14"/>
      <c r="Z874" s="14"/>
      <c r="AA874" s="14"/>
      <c r="AB874" s="14"/>
      <c r="AC874" s="14"/>
      <c r="AD874" s="14"/>
      <c r="AE874" s="14"/>
      <c r="AT874" s="273" t="s">
        <v>488</v>
      </c>
      <c r="AU874" s="273" t="s">
        <v>92</v>
      </c>
      <c r="AV874" s="14" t="s">
        <v>144</v>
      </c>
      <c r="AW874" s="14" t="s">
        <v>38</v>
      </c>
      <c r="AX874" s="14" t="s">
        <v>90</v>
      </c>
      <c r="AY874" s="273" t="s">
        <v>355</v>
      </c>
    </row>
    <row r="875" s="12" customFormat="1" ht="22.8" customHeight="1">
      <c r="A875" s="12"/>
      <c r="B875" s="213"/>
      <c r="C875" s="214"/>
      <c r="D875" s="215" t="s">
        <v>82</v>
      </c>
      <c r="E875" s="227" t="s">
        <v>1197</v>
      </c>
      <c r="F875" s="227" t="s">
        <v>1198</v>
      </c>
      <c r="G875" s="214"/>
      <c r="H875" s="214"/>
      <c r="I875" s="217"/>
      <c r="J875" s="228">
        <f>BK875</f>
        <v>0</v>
      </c>
      <c r="K875" s="214"/>
      <c r="L875" s="219"/>
      <c r="M875" s="220"/>
      <c r="N875" s="221"/>
      <c r="O875" s="221"/>
      <c r="P875" s="222">
        <f>SUM(P876:P879)</f>
        <v>0</v>
      </c>
      <c r="Q875" s="221"/>
      <c r="R875" s="222">
        <f>SUM(R876:R879)</f>
        <v>0</v>
      </c>
      <c r="S875" s="221"/>
      <c r="T875" s="223">
        <f>SUM(T876:T879)</f>
        <v>0</v>
      </c>
      <c r="U875" s="12"/>
      <c r="V875" s="12"/>
      <c r="W875" s="12"/>
      <c r="X875" s="12"/>
      <c r="Y875" s="12"/>
      <c r="Z875" s="12"/>
      <c r="AA875" s="12"/>
      <c r="AB875" s="12"/>
      <c r="AC875" s="12"/>
      <c r="AD875" s="12"/>
      <c r="AE875" s="12"/>
      <c r="AR875" s="224" t="s">
        <v>90</v>
      </c>
      <c r="AT875" s="225" t="s">
        <v>82</v>
      </c>
      <c r="AU875" s="225" t="s">
        <v>90</v>
      </c>
      <c r="AY875" s="224" t="s">
        <v>355</v>
      </c>
      <c r="BK875" s="226">
        <f>SUM(BK876:BK879)</f>
        <v>0</v>
      </c>
    </row>
    <row r="876" s="2" customFormat="1" ht="16.5" customHeight="1">
      <c r="A876" s="40"/>
      <c r="B876" s="41"/>
      <c r="C876" s="229" t="s">
        <v>1098</v>
      </c>
      <c r="D876" s="229" t="s">
        <v>358</v>
      </c>
      <c r="E876" s="230" t="s">
        <v>10923</v>
      </c>
      <c r="F876" s="231" t="s">
        <v>10924</v>
      </c>
      <c r="G876" s="232" t="s">
        <v>551</v>
      </c>
      <c r="H876" s="233">
        <v>59.320999999999998</v>
      </c>
      <c r="I876" s="234"/>
      <c r="J876" s="235">
        <f>ROUND(I876*H876,2)</f>
        <v>0</v>
      </c>
      <c r="K876" s="231" t="s">
        <v>361</v>
      </c>
      <c r="L876" s="46"/>
      <c r="M876" s="236" t="s">
        <v>1</v>
      </c>
      <c r="N876" s="237" t="s">
        <v>48</v>
      </c>
      <c r="O876" s="93"/>
      <c r="P876" s="238">
        <f>O876*H876</f>
        <v>0</v>
      </c>
      <c r="Q876" s="238">
        <v>0</v>
      </c>
      <c r="R876" s="238">
        <f>Q876*H876</f>
        <v>0</v>
      </c>
      <c r="S876" s="238">
        <v>0</v>
      </c>
      <c r="T876" s="239">
        <f>S876*H876</f>
        <v>0</v>
      </c>
      <c r="U876" s="40"/>
      <c r="V876" s="40"/>
      <c r="W876" s="40"/>
      <c r="X876" s="40"/>
      <c r="Y876" s="40"/>
      <c r="Z876" s="40"/>
      <c r="AA876" s="40"/>
      <c r="AB876" s="40"/>
      <c r="AC876" s="40"/>
      <c r="AD876" s="40"/>
      <c r="AE876" s="40"/>
      <c r="AR876" s="240" t="s">
        <v>144</v>
      </c>
      <c r="AT876" s="240" t="s">
        <v>358</v>
      </c>
      <c r="AU876" s="240" t="s">
        <v>92</v>
      </c>
      <c r="AY876" s="18" t="s">
        <v>355</v>
      </c>
      <c r="BE876" s="241">
        <f>IF(N876="základní",J876,0)</f>
        <v>0</v>
      </c>
      <c r="BF876" s="241">
        <f>IF(N876="snížená",J876,0)</f>
        <v>0</v>
      </c>
      <c r="BG876" s="241">
        <f>IF(N876="zákl. přenesená",J876,0)</f>
        <v>0</v>
      </c>
      <c r="BH876" s="241">
        <f>IF(N876="sníž. přenesená",J876,0)</f>
        <v>0</v>
      </c>
      <c r="BI876" s="241">
        <f>IF(N876="nulová",J876,0)</f>
        <v>0</v>
      </c>
      <c r="BJ876" s="18" t="s">
        <v>90</v>
      </c>
      <c r="BK876" s="241">
        <f>ROUND(I876*H876,2)</f>
        <v>0</v>
      </c>
      <c r="BL876" s="18" t="s">
        <v>144</v>
      </c>
      <c r="BM876" s="240" t="s">
        <v>1715</v>
      </c>
    </row>
    <row r="877" s="2" customFormat="1">
      <c r="A877" s="40"/>
      <c r="B877" s="41"/>
      <c r="C877" s="42"/>
      <c r="D877" s="242" t="s">
        <v>368</v>
      </c>
      <c r="E877" s="42"/>
      <c r="F877" s="243" t="s">
        <v>11795</v>
      </c>
      <c r="G877" s="42"/>
      <c r="H877" s="42"/>
      <c r="I877" s="244"/>
      <c r="J877" s="42"/>
      <c r="K877" s="42"/>
      <c r="L877" s="46"/>
      <c r="M877" s="245"/>
      <c r="N877" s="246"/>
      <c r="O877" s="93"/>
      <c r="P877" s="93"/>
      <c r="Q877" s="93"/>
      <c r="R877" s="93"/>
      <c r="S877" s="93"/>
      <c r="T877" s="94"/>
      <c r="U877" s="40"/>
      <c r="V877" s="40"/>
      <c r="W877" s="40"/>
      <c r="X877" s="40"/>
      <c r="Y877" s="40"/>
      <c r="Z877" s="40"/>
      <c r="AA877" s="40"/>
      <c r="AB877" s="40"/>
      <c r="AC877" s="40"/>
      <c r="AD877" s="40"/>
      <c r="AE877" s="40"/>
      <c r="AT877" s="18" t="s">
        <v>368</v>
      </c>
      <c r="AU877" s="18" t="s">
        <v>92</v>
      </c>
    </row>
    <row r="878" s="13" customFormat="1">
      <c r="A878" s="13"/>
      <c r="B878" s="252"/>
      <c r="C878" s="253"/>
      <c r="D878" s="242" t="s">
        <v>488</v>
      </c>
      <c r="E878" s="254" t="s">
        <v>1</v>
      </c>
      <c r="F878" s="255" t="s">
        <v>11796</v>
      </c>
      <c r="G878" s="253"/>
      <c r="H878" s="256">
        <v>59.320999999999998</v>
      </c>
      <c r="I878" s="257"/>
      <c r="J878" s="253"/>
      <c r="K878" s="253"/>
      <c r="L878" s="258"/>
      <c r="M878" s="259"/>
      <c r="N878" s="260"/>
      <c r="O878" s="260"/>
      <c r="P878" s="260"/>
      <c r="Q878" s="260"/>
      <c r="R878" s="260"/>
      <c r="S878" s="260"/>
      <c r="T878" s="261"/>
      <c r="U878" s="13"/>
      <c r="V878" s="13"/>
      <c r="W878" s="13"/>
      <c r="X878" s="13"/>
      <c r="Y878" s="13"/>
      <c r="Z878" s="13"/>
      <c r="AA878" s="13"/>
      <c r="AB878" s="13"/>
      <c r="AC878" s="13"/>
      <c r="AD878" s="13"/>
      <c r="AE878" s="13"/>
      <c r="AT878" s="262" t="s">
        <v>488</v>
      </c>
      <c r="AU878" s="262" t="s">
        <v>92</v>
      </c>
      <c r="AV878" s="13" t="s">
        <v>92</v>
      </c>
      <c r="AW878" s="13" t="s">
        <v>38</v>
      </c>
      <c r="AX878" s="13" t="s">
        <v>83</v>
      </c>
      <c r="AY878" s="262" t="s">
        <v>355</v>
      </c>
    </row>
    <row r="879" s="14" customFormat="1">
      <c r="A879" s="14"/>
      <c r="B879" s="263"/>
      <c r="C879" s="264"/>
      <c r="D879" s="242" t="s">
        <v>488</v>
      </c>
      <c r="E879" s="265" t="s">
        <v>1</v>
      </c>
      <c r="F879" s="266" t="s">
        <v>490</v>
      </c>
      <c r="G879" s="264"/>
      <c r="H879" s="267">
        <v>59.320999999999998</v>
      </c>
      <c r="I879" s="268"/>
      <c r="J879" s="264"/>
      <c r="K879" s="264"/>
      <c r="L879" s="269"/>
      <c r="M879" s="313"/>
      <c r="N879" s="314"/>
      <c r="O879" s="314"/>
      <c r="P879" s="314"/>
      <c r="Q879" s="314"/>
      <c r="R879" s="314"/>
      <c r="S879" s="314"/>
      <c r="T879" s="315"/>
      <c r="U879" s="14"/>
      <c r="V879" s="14"/>
      <c r="W879" s="14"/>
      <c r="X879" s="14"/>
      <c r="Y879" s="14"/>
      <c r="Z879" s="14"/>
      <c r="AA879" s="14"/>
      <c r="AB879" s="14"/>
      <c r="AC879" s="14"/>
      <c r="AD879" s="14"/>
      <c r="AE879" s="14"/>
      <c r="AT879" s="273" t="s">
        <v>488</v>
      </c>
      <c r="AU879" s="273" t="s">
        <v>92</v>
      </c>
      <c r="AV879" s="14" t="s">
        <v>144</v>
      </c>
      <c r="AW879" s="14" t="s">
        <v>38</v>
      </c>
      <c r="AX879" s="14" t="s">
        <v>90</v>
      </c>
      <c r="AY879" s="273" t="s">
        <v>355</v>
      </c>
    </row>
    <row r="880" s="2" customFormat="1" ht="6.96" customHeight="1">
      <c r="A880" s="40"/>
      <c r="B880" s="68"/>
      <c r="C880" s="69"/>
      <c r="D880" s="69"/>
      <c r="E880" s="69"/>
      <c r="F880" s="69"/>
      <c r="G880" s="69"/>
      <c r="H880" s="69"/>
      <c r="I880" s="69"/>
      <c r="J880" s="69"/>
      <c r="K880" s="69"/>
      <c r="L880" s="46"/>
      <c r="M880" s="40"/>
      <c r="O880" s="40"/>
      <c r="P880" s="40"/>
      <c r="Q880" s="40"/>
      <c r="R880" s="40"/>
      <c r="S880" s="40"/>
      <c r="T880" s="40"/>
      <c r="U880" s="40"/>
      <c r="V880" s="40"/>
      <c r="W880" s="40"/>
      <c r="X880" s="40"/>
      <c r="Y880" s="40"/>
      <c r="Z880" s="40"/>
      <c r="AA880" s="40"/>
      <c r="AB880" s="40"/>
      <c r="AC880" s="40"/>
      <c r="AD880" s="40"/>
      <c r="AE880" s="40"/>
    </row>
  </sheetData>
  <sheetProtection sheet="1" autoFilter="0" formatColumns="0" formatRows="0" objects="1" scenarios="1" spinCount="100000" saltValue="ufbSyB151N1i45qtjFx8N5yhFjsjWd94pCnO7rWe+NCJC1oHCNGrfcLbfWLnN2UrW78OocsbDHBxUD6G0uRR0A==" hashValue="8RDlsLwN92Xc9DbrB/p3WsQeLGU25gwn/0W2t48RrAJUdsAon2EZBikmSpRSk/Tl3rZ6yBprPnN6LQhke3T4Vg==" algorithmName="SHA-512" password="E785"/>
  <autoFilter ref="C127:K87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288</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11414</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11797</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ROUND(J128,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ROUND((SUM(BE128:BE374)),  2)</f>
        <v>0</v>
      </c>
      <c r="G35" s="40"/>
      <c r="H35" s="40"/>
      <c r="I35" s="167">
        <v>0.20999999999999999</v>
      </c>
      <c r="J35" s="166">
        <f>ROUND(((SUM(BE128:BE374))*I35),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ROUND((SUM(BF128:BF374)),  2)</f>
        <v>0</v>
      </c>
      <c r="G36" s="40"/>
      <c r="H36" s="40"/>
      <c r="I36" s="167">
        <v>0.14999999999999999</v>
      </c>
      <c r="J36" s="166">
        <f>ROUND(((SUM(BF128:BF374))*I36),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ROUND((SUM(BG128:BG374)),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ROUND((SUM(BH128:BH374)),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ROUND((SUM(BI128:BI374)),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11414</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IO 04-SK - KANALIZACE-SPOJOVACÍ KRČEK</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J128</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J129</f>
        <v>0</v>
      </c>
      <c r="K99" s="192"/>
      <c r="L99" s="196"/>
      <c r="S99" s="9"/>
      <c r="T99" s="9"/>
      <c r="U99" s="9"/>
      <c r="V99" s="9"/>
      <c r="W99" s="9"/>
      <c r="X99" s="9"/>
      <c r="Y99" s="9"/>
      <c r="Z99" s="9"/>
      <c r="AA99" s="9"/>
      <c r="AB99" s="9"/>
      <c r="AC99" s="9"/>
      <c r="AD99" s="9"/>
      <c r="AE99" s="9"/>
    </row>
    <row r="100" s="10" customFormat="1" ht="19.92" customHeight="1">
      <c r="A100" s="10"/>
      <c r="B100" s="197"/>
      <c r="C100" s="135"/>
      <c r="D100" s="198" t="s">
        <v>445</v>
      </c>
      <c r="E100" s="199"/>
      <c r="F100" s="199"/>
      <c r="G100" s="199"/>
      <c r="H100" s="199"/>
      <c r="I100" s="199"/>
      <c r="J100" s="200">
        <f>J130</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447</v>
      </c>
      <c r="E101" s="199"/>
      <c r="F101" s="199"/>
      <c r="G101" s="199"/>
      <c r="H101" s="199"/>
      <c r="I101" s="199"/>
      <c r="J101" s="200">
        <f>J213</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448</v>
      </c>
      <c r="E102" s="199"/>
      <c r="F102" s="199"/>
      <c r="G102" s="199"/>
      <c r="H102" s="199"/>
      <c r="I102" s="199"/>
      <c r="J102" s="200">
        <f>J218</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10696</v>
      </c>
      <c r="E103" s="199"/>
      <c r="F103" s="199"/>
      <c r="G103" s="199"/>
      <c r="H103" s="199"/>
      <c r="I103" s="199"/>
      <c r="J103" s="200">
        <f>J223</f>
        <v>0</v>
      </c>
      <c r="K103" s="135"/>
      <c r="L103" s="201"/>
      <c r="S103" s="10"/>
      <c r="T103" s="10"/>
      <c r="U103" s="10"/>
      <c r="V103" s="10"/>
      <c r="W103" s="10"/>
      <c r="X103" s="10"/>
      <c r="Y103" s="10"/>
      <c r="Z103" s="10"/>
      <c r="AA103" s="10"/>
      <c r="AB103" s="10"/>
      <c r="AC103" s="10"/>
      <c r="AD103" s="10"/>
      <c r="AE103" s="10"/>
    </row>
    <row r="104" s="10" customFormat="1" ht="19.92" customHeight="1">
      <c r="A104" s="10"/>
      <c r="B104" s="197"/>
      <c r="C104" s="135"/>
      <c r="D104" s="198" t="s">
        <v>450</v>
      </c>
      <c r="E104" s="199"/>
      <c r="F104" s="199"/>
      <c r="G104" s="199"/>
      <c r="H104" s="199"/>
      <c r="I104" s="199"/>
      <c r="J104" s="200">
        <f>J340</f>
        <v>0</v>
      </c>
      <c r="K104" s="135"/>
      <c r="L104" s="201"/>
      <c r="S104" s="10"/>
      <c r="T104" s="10"/>
      <c r="U104" s="10"/>
      <c r="V104" s="10"/>
      <c r="W104" s="10"/>
      <c r="X104" s="10"/>
      <c r="Y104" s="10"/>
      <c r="Z104" s="10"/>
      <c r="AA104" s="10"/>
      <c r="AB104" s="10"/>
      <c r="AC104" s="10"/>
      <c r="AD104" s="10"/>
      <c r="AE104" s="10"/>
    </row>
    <row r="105" s="10" customFormat="1" ht="19.92" customHeight="1">
      <c r="A105" s="10"/>
      <c r="B105" s="197"/>
      <c r="C105" s="135"/>
      <c r="D105" s="198" t="s">
        <v>451</v>
      </c>
      <c r="E105" s="199"/>
      <c r="F105" s="199"/>
      <c r="G105" s="199"/>
      <c r="H105" s="199"/>
      <c r="I105" s="199"/>
      <c r="J105" s="200">
        <f>J345</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452</v>
      </c>
      <c r="E106" s="199"/>
      <c r="F106" s="199"/>
      <c r="G106" s="199"/>
      <c r="H106" s="199"/>
      <c r="I106" s="199"/>
      <c r="J106" s="200">
        <f>J370</f>
        <v>0</v>
      </c>
      <c r="K106" s="135"/>
      <c r="L106" s="201"/>
      <c r="S106" s="10"/>
      <c r="T106" s="10"/>
      <c r="U106" s="10"/>
      <c r="V106" s="10"/>
      <c r="W106" s="10"/>
      <c r="X106" s="10"/>
      <c r="Y106" s="10"/>
      <c r="Z106" s="10"/>
      <c r="AA106" s="10"/>
      <c r="AB106" s="10"/>
      <c r="AC106" s="10"/>
      <c r="AD106" s="10"/>
      <c r="AE106" s="10"/>
    </row>
    <row r="107" s="2" customFormat="1" ht="21.84" customHeight="1">
      <c r="A107" s="40"/>
      <c r="B107" s="41"/>
      <c r="C107" s="42"/>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68"/>
      <c r="C108" s="69"/>
      <c r="D108" s="69"/>
      <c r="E108" s="69"/>
      <c r="F108" s="69"/>
      <c r="G108" s="69"/>
      <c r="H108" s="69"/>
      <c r="I108" s="69"/>
      <c r="J108" s="69"/>
      <c r="K108" s="69"/>
      <c r="L108" s="65"/>
      <c r="S108" s="40"/>
      <c r="T108" s="40"/>
      <c r="U108" s="40"/>
      <c r="V108" s="40"/>
      <c r="W108" s="40"/>
      <c r="X108" s="40"/>
      <c r="Y108" s="40"/>
      <c r="Z108" s="40"/>
      <c r="AA108" s="40"/>
      <c r="AB108" s="40"/>
      <c r="AC108" s="40"/>
      <c r="AD108" s="40"/>
      <c r="AE108" s="40"/>
    </row>
    <row r="112" s="2" customFormat="1" ht="6.96" customHeight="1">
      <c r="A112" s="40"/>
      <c r="B112" s="70"/>
      <c r="C112" s="71"/>
      <c r="D112" s="71"/>
      <c r="E112" s="71"/>
      <c r="F112" s="71"/>
      <c r="G112" s="71"/>
      <c r="H112" s="71"/>
      <c r="I112" s="71"/>
      <c r="J112" s="71"/>
      <c r="K112" s="71"/>
      <c r="L112" s="65"/>
      <c r="S112" s="40"/>
      <c r="T112" s="40"/>
      <c r="U112" s="40"/>
      <c r="V112" s="40"/>
      <c r="W112" s="40"/>
      <c r="X112" s="40"/>
      <c r="Y112" s="40"/>
      <c r="Z112" s="40"/>
      <c r="AA112" s="40"/>
      <c r="AB112" s="40"/>
      <c r="AC112" s="40"/>
      <c r="AD112" s="40"/>
      <c r="AE112" s="40"/>
    </row>
    <row r="113" s="2" customFormat="1" ht="24.96" customHeight="1">
      <c r="A113" s="40"/>
      <c r="B113" s="41"/>
      <c r="C113" s="24" t="s">
        <v>341</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2" customHeight="1">
      <c r="A115" s="40"/>
      <c r="B115" s="41"/>
      <c r="C115" s="33" t="s">
        <v>16</v>
      </c>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6.5" customHeight="1">
      <c r="A116" s="40"/>
      <c r="B116" s="41"/>
      <c r="C116" s="42"/>
      <c r="D116" s="42"/>
      <c r="E116" s="186" t="str">
        <f>E7</f>
        <v>STAVEBNÍ ÚPRAVY Č.P. 511 PRO LABORATOŘE A ONKOLOGII OBLASTNÍ NEMOCNICE JIČÍN A.S.</v>
      </c>
      <c r="F116" s="33"/>
      <c r="G116" s="33"/>
      <c r="H116" s="33"/>
      <c r="I116" s="42"/>
      <c r="J116" s="42"/>
      <c r="K116" s="42"/>
      <c r="L116" s="65"/>
      <c r="S116" s="40"/>
      <c r="T116" s="40"/>
      <c r="U116" s="40"/>
      <c r="V116" s="40"/>
      <c r="W116" s="40"/>
      <c r="X116" s="40"/>
      <c r="Y116" s="40"/>
      <c r="Z116" s="40"/>
      <c r="AA116" s="40"/>
      <c r="AB116" s="40"/>
      <c r="AC116" s="40"/>
      <c r="AD116" s="40"/>
      <c r="AE116" s="40"/>
    </row>
    <row r="117" s="1" customFormat="1" ht="12" customHeight="1">
      <c r="B117" s="22"/>
      <c r="C117" s="33" t="s">
        <v>325</v>
      </c>
      <c r="D117" s="23"/>
      <c r="E117" s="23"/>
      <c r="F117" s="23"/>
      <c r="G117" s="23"/>
      <c r="H117" s="23"/>
      <c r="I117" s="23"/>
      <c r="J117" s="23"/>
      <c r="K117" s="23"/>
      <c r="L117" s="21"/>
    </row>
    <row r="118" s="2" customFormat="1" ht="16.5" customHeight="1">
      <c r="A118" s="40"/>
      <c r="B118" s="41"/>
      <c r="C118" s="42"/>
      <c r="D118" s="42"/>
      <c r="E118" s="186" t="s">
        <v>11414</v>
      </c>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440</v>
      </c>
      <c r="D119" s="42"/>
      <c r="E119" s="42"/>
      <c r="F119" s="42"/>
      <c r="G119" s="42"/>
      <c r="H119" s="42"/>
      <c r="I119" s="42"/>
      <c r="J119" s="42"/>
      <c r="K119" s="42"/>
      <c r="L119" s="65"/>
      <c r="S119" s="40"/>
      <c r="T119" s="40"/>
      <c r="U119" s="40"/>
      <c r="V119" s="40"/>
      <c r="W119" s="40"/>
      <c r="X119" s="40"/>
      <c r="Y119" s="40"/>
      <c r="Z119" s="40"/>
      <c r="AA119" s="40"/>
      <c r="AB119" s="40"/>
      <c r="AC119" s="40"/>
      <c r="AD119" s="40"/>
      <c r="AE119" s="40"/>
    </row>
    <row r="120" s="2" customFormat="1" ht="16.5" customHeight="1">
      <c r="A120" s="40"/>
      <c r="B120" s="41"/>
      <c r="C120" s="42"/>
      <c r="D120" s="42"/>
      <c r="E120" s="78" t="str">
        <f>E11</f>
        <v>IO 04-SK - KANALIZACE-SPOJOVACÍ KRČEK</v>
      </c>
      <c r="F120" s="42"/>
      <c r="G120" s="42"/>
      <c r="H120" s="42"/>
      <c r="I120" s="42"/>
      <c r="J120" s="42"/>
      <c r="K120" s="42"/>
      <c r="L120" s="65"/>
      <c r="S120" s="40"/>
      <c r="T120" s="40"/>
      <c r="U120" s="40"/>
      <c r="V120" s="40"/>
      <c r="W120" s="40"/>
      <c r="X120" s="40"/>
      <c r="Y120" s="40"/>
      <c r="Z120" s="40"/>
      <c r="AA120" s="40"/>
      <c r="AB120" s="40"/>
      <c r="AC120" s="40"/>
      <c r="AD120" s="40"/>
      <c r="AE120" s="40"/>
    </row>
    <row r="121" s="2" customFormat="1" ht="6.96"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2" customFormat="1" ht="12" customHeight="1">
      <c r="A122" s="40"/>
      <c r="B122" s="41"/>
      <c r="C122" s="33" t="s">
        <v>22</v>
      </c>
      <c r="D122" s="42"/>
      <c r="E122" s="42"/>
      <c r="F122" s="28" t="str">
        <f>F14</f>
        <v xml:space="preserve"> </v>
      </c>
      <c r="G122" s="42"/>
      <c r="H122" s="42"/>
      <c r="I122" s="33" t="s">
        <v>24</v>
      </c>
      <c r="J122" s="81" t="str">
        <f>IF(J14="","",J14)</f>
        <v>18. 8. 2020</v>
      </c>
      <c r="K122" s="42"/>
      <c r="L122" s="65"/>
      <c r="S122" s="40"/>
      <c r="T122" s="40"/>
      <c r="U122" s="40"/>
      <c r="V122" s="40"/>
      <c r="W122" s="40"/>
      <c r="X122" s="40"/>
      <c r="Y122" s="40"/>
      <c r="Z122" s="40"/>
      <c r="AA122" s="40"/>
      <c r="AB122" s="40"/>
      <c r="AC122" s="40"/>
      <c r="AD122" s="40"/>
      <c r="AE122" s="40"/>
    </row>
    <row r="123" s="2" customFormat="1" ht="6.96"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2" customFormat="1" ht="25.65" customHeight="1">
      <c r="A124" s="40"/>
      <c r="B124" s="41"/>
      <c r="C124" s="33" t="s">
        <v>30</v>
      </c>
      <c r="D124" s="42"/>
      <c r="E124" s="42"/>
      <c r="F124" s="28" t="str">
        <f>E17</f>
        <v>KRÁLOVÉHRADECKÝ KRAJ</v>
      </c>
      <c r="G124" s="42"/>
      <c r="H124" s="42"/>
      <c r="I124" s="33" t="s">
        <v>36</v>
      </c>
      <c r="J124" s="38" t="str">
        <f>E23</f>
        <v>KANIA a.s. , Špálova 80/9, Ostrava</v>
      </c>
      <c r="K124" s="42"/>
      <c r="L124" s="65"/>
      <c r="S124" s="40"/>
      <c r="T124" s="40"/>
      <c r="U124" s="40"/>
      <c r="V124" s="40"/>
      <c r="W124" s="40"/>
      <c r="X124" s="40"/>
      <c r="Y124" s="40"/>
      <c r="Z124" s="40"/>
      <c r="AA124" s="40"/>
      <c r="AB124" s="40"/>
      <c r="AC124" s="40"/>
      <c r="AD124" s="40"/>
      <c r="AE124" s="40"/>
    </row>
    <row r="125" s="2" customFormat="1" ht="15.15" customHeight="1">
      <c r="A125" s="40"/>
      <c r="B125" s="41"/>
      <c r="C125" s="33" t="s">
        <v>34</v>
      </c>
      <c r="D125" s="42"/>
      <c r="E125" s="42"/>
      <c r="F125" s="28" t="str">
        <f>IF(E20="","",E20)</f>
        <v>Vyplň údaj</v>
      </c>
      <c r="G125" s="42"/>
      <c r="H125" s="42"/>
      <c r="I125" s="33" t="s">
        <v>39</v>
      </c>
      <c r="J125" s="38" t="str">
        <f>E26</f>
        <v xml:space="preserve"> </v>
      </c>
      <c r="K125" s="42"/>
      <c r="L125" s="65"/>
      <c r="S125" s="40"/>
      <c r="T125" s="40"/>
      <c r="U125" s="40"/>
      <c r="V125" s="40"/>
      <c r="W125" s="40"/>
      <c r="X125" s="40"/>
      <c r="Y125" s="40"/>
      <c r="Z125" s="40"/>
      <c r="AA125" s="40"/>
      <c r="AB125" s="40"/>
      <c r="AC125" s="40"/>
      <c r="AD125" s="40"/>
      <c r="AE125" s="40"/>
    </row>
    <row r="126" s="2" customFormat="1" ht="10.32" customHeight="1">
      <c r="A126" s="40"/>
      <c r="B126" s="41"/>
      <c r="C126" s="42"/>
      <c r="D126" s="42"/>
      <c r="E126" s="42"/>
      <c r="F126" s="42"/>
      <c r="G126" s="42"/>
      <c r="H126" s="42"/>
      <c r="I126" s="42"/>
      <c r="J126" s="42"/>
      <c r="K126" s="42"/>
      <c r="L126" s="65"/>
      <c r="S126" s="40"/>
      <c r="T126" s="40"/>
      <c r="U126" s="40"/>
      <c r="V126" s="40"/>
      <c r="W126" s="40"/>
      <c r="X126" s="40"/>
      <c r="Y126" s="40"/>
      <c r="Z126" s="40"/>
      <c r="AA126" s="40"/>
      <c r="AB126" s="40"/>
      <c r="AC126" s="40"/>
      <c r="AD126" s="40"/>
      <c r="AE126" s="40"/>
    </row>
    <row r="127" s="11" customFormat="1" ht="29.28" customHeight="1">
      <c r="A127" s="202"/>
      <c r="B127" s="203"/>
      <c r="C127" s="204" t="s">
        <v>342</v>
      </c>
      <c r="D127" s="205" t="s">
        <v>68</v>
      </c>
      <c r="E127" s="205" t="s">
        <v>64</v>
      </c>
      <c r="F127" s="205" t="s">
        <v>65</v>
      </c>
      <c r="G127" s="205" t="s">
        <v>343</v>
      </c>
      <c r="H127" s="205" t="s">
        <v>344</v>
      </c>
      <c r="I127" s="205" t="s">
        <v>345</v>
      </c>
      <c r="J127" s="205" t="s">
        <v>329</v>
      </c>
      <c r="K127" s="206" t="s">
        <v>346</v>
      </c>
      <c r="L127" s="207"/>
      <c r="M127" s="102" t="s">
        <v>1</v>
      </c>
      <c r="N127" s="103" t="s">
        <v>47</v>
      </c>
      <c r="O127" s="103" t="s">
        <v>347</v>
      </c>
      <c r="P127" s="103" t="s">
        <v>348</v>
      </c>
      <c r="Q127" s="103" t="s">
        <v>349</v>
      </c>
      <c r="R127" s="103" t="s">
        <v>350</v>
      </c>
      <c r="S127" s="103" t="s">
        <v>351</v>
      </c>
      <c r="T127" s="104" t="s">
        <v>352</v>
      </c>
      <c r="U127" s="202"/>
      <c r="V127" s="202"/>
      <c r="W127" s="202"/>
      <c r="X127" s="202"/>
      <c r="Y127" s="202"/>
      <c r="Z127" s="202"/>
      <c r="AA127" s="202"/>
      <c r="AB127" s="202"/>
      <c r="AC127" s="202"/>
      <c r="AD127" s="202"/>
      <c r="AE127" s="202"/>
    </row>
    <row r="128" s="2" customFormat="1" ht="22.8" customHeight="1">
      <c r="A128" s="40"/>
      <c r="B128" s="41"/>
      <c r="C128" s="109" t="s">
        <v>353</v>
      </c>
      <c r="D128" s="42"/>
      <c r="E128" s="42"/>
      <c r="F128" s="42"/>
      <c r="G128" s="42"/>
      <c r="H128" s="42"/>
      <c r="I128" s="42"/>
      <c r="J128" s="208">
        <f>BK128</f>
        <v>0</v>
      </c>
      <c r="K128" s="42"/>
      <c r="L128" s="46"/>
      <c r="M128" s="105"/>
      <c r="N128" s="209"/>
      <c r="O128" s="106"/>
      <c r="P128" s="210">
        <f>P129</f>
        <v>0</v>
      </c>
      <c r="Q128" s="106"/>
      <c r="R128" s="210">
        <f>R129</f>
        <v>0</v>
      </c>
      <c r="S128" s="106"/>
      <c r="T128" s="211">
        <f>T129</f>
        <v>0</v>
      </c>
      <c r="U128" s="40"/>
      <c r="V128" s="40"/>
      <c r="W128" s="40"/>
      <c r="X128" s="40"/>
      <c r="Y128" s="40"/>
      <c r="Z128" s="40"/>
      <c r="AA128" s="40"/>
      <c r="AB128" s="40"/>
      <c r="AC128" s="40"/>
      <c r="AD128" s="40"/>
      <c r="AE128" s="40"/>
      <c r="AT128" s="18" t="s">
        <v>82</v>
      </c>
      <c r="AU128" s="18" t="s">
        <v>331</v>
      </c>
      <c r="BK128" s="212">
        <f>BK129</f>
        <v>0</v>
      </c>
    </row>
    <row r="129" s="12" customFormat="1" ht="25.92" customHeight="1">
      <c r="A129" s="12"/>
      <c r="B129" s="213"/>
      <c r="C129" s="214"/>
      <c r="D129" s="215" t="s">
        <v>82</v>
      </c>
      <c r="E129" s="216" t="s">
        <v>481</v>
      </c>
      <c r="F129" s="216" t="s">
        <v>482</v>
      </c>
      <c r="G129" s="214"/>
      <c r="H129" s="214"/>
      <c r="I129" s="217"/>
      <c r="J129" s="218">
        <f>BK129</f>
        <v>0</v>
      </c>
      <c r="K129" s="214"/>
      <c r="L129" s="219"/>
      <c r="M129" s="220"/>
      <c r="N129" s="221"/>
      <c r="O129" s="221"/>
      <c r="P129" s="222">
        <f>P130+P213+P218+P223+P340+P345+P370</f>
        <v>0</v>
      </c>
      <c r="Q129" s="221"/>
      <c r="R129" s="222">
        <f>R130+R213+R218+R223+R340+R345+R370</f>
        <v>0</v>
      </c>
      <c r="S129" s="221"/>
      <c r="T129" s="223">
        <f>T130+T213+T218+T223+T340+T345+T370</f>
        <v>0</v>
      </c>
      <c r="U129" s="12"/>
      <c r="V129" s="12"/>
      <c r="W129" s="12"/>
      <c r="X129" s="12"/>
      <c r="Y129" s="12"/>
      <c r="Z129" s="12"/>
      <c r="AA129" s="12"/>
      <c r="AB129" s="12"/>
      <c r="AC129" s="12"/>
      <c r="AD129" s="12"/>
      <c r="AE129" s="12"/>
      <c r="AR129" s="224" t="s">
        <v>90</v>
      </c>
      <c r="AT129" s="225" t="s">
        <v>82</v>
      </c>
      <c r="AU129" s="225" t="s">
        <v>83</v>
      </c>
      <c r="AY129" s="224" t="s">
        <v>355</v>
      </c>
      <c r="BK129" s="226">
        <f>BK130+BK213+BK218+BK223+BK340+BK345+BK370</f>
        <v>0</v>
      </c>
    </row>
    <row r="130" s="12" customFormat="1" ht="22.8" customHeight="1">
      <c r="A130" s="12"/>
      <c r="B130" s="213"/>
      <c r="C130" s="214"/>
      <c r="D130" s="215" t="s">
        <v>82</v>
      </c>
      <c r="E130" s="227" t="s">
        <v>90</v>
      </c>
      <c r="F130" s="227" t="s">
        <v>483</v>
      </c>
      <c r="G130" s="214"/>
      <c r="H130" s="214"/>
      <c r="I130" s="217"/>
      <c r="J130" s="228">
        <f>BK130</f>
        <v>0</v>
      </c>
      <c r="K130" s="214"/>
      <c r="L130" s="219"/>
      <c r="M130" s="220"/>
      <c r="N130" s="221"/>
      <c r="O130" s="221"/>
      <c r="P130" s="222">
        <f>SUM(P131:P212)</f>
        <v>0</v>
      </c>
      <c r="Q130" s="221"/>
      <c r="R130" s="222">
        <f>SUM(R131:R212)</f>
        <v>0</v>
      </c>
      <c r="S130" s="221"/>
      <c r="T130" s="223">
        <f>SUM(T131:T212)</f>
        <v>0</v>
      </c>
      <c r="U130" s="12"/>
      <c r="V130" s="12"/>
      <c r="W130" s="12"/>
      <c r="X130" s="12"/>
      <c r="Y130" s="12"/>
      <c r="Z130" s="12"/>
      <c r="AA130" s="12"/>
      <c r="AB130" s="12"/>
      <c r="AC130" s="12"/>
      <c r="AD130" s="12"/>
      <c r="AE130" s="12"/>
      <c r="AR130" s="224" t="s">
        <v>90</v>
      </c>
      <c r="AT130" s="225" t="s">
        <v>82</v>
      </c>
      <c r="AU130" s="225" t="s">
        <v>90</v>
      </c>
      <c r="AY130" s="224" t="s">
        <v>355</v>
      </c>
      <c r="BK130" s="226">
        <f>SUM(BK131:BK212)</f>
        <v>0</v>
      </c>
    </row>
    <row r="131" s="2" customFormat="1" ht="16.5" customHeight="1">
      <c r="A131" s="40"/>
      <c r="B131" s="41"/>
      <c r="C131" s="229" t="s">
        <v>90</v>
      </c>
      <c r="D131" s="229" t="s">
        <v>358</v>
      </c>
      <c r="E131" s="230" t="s">
        <v>10697</v>
      </c>
      <c r="F131" s="231" t="s">
        <v>10698</v>
      </c>
      <c r="G131" s="232" t="s">
        <v>519</v>
      </c>
      <c r="H131" s="233">
        <v>8.8000000000000007</v>
      </c>
      <c r="I131" s="234"/>
      <c r="J131" s="235">
        <f>ROUND(I131*H131,2)</f>
        <v>0</v>
      </c>
      <c r="K131" s="231" t="s">
        <v>361</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92</v>
      </c>
    </row>
    <row r="132" s="2" customFormat="1">
      <c r="A132" s="40"/>
      <c r="B132" s="41"/>
      <c r="C132" s="42"/>
      <c r="D132" s="242" t="s">
        <v>368</v>
      </c>
      <c r="E132" s="42"/>
      <c r="F132" s="243" t="s">
        <v>11416</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92</v>
      </c>
    </row>
    <row r="133" s="13" customFormat="1">
      <c r="A133" s="13"/>
      <c r="B133" s="252"/>
      <c r="C133" s="253"/>
      <c r="D133" s="242" t="s">
        <v>488</v>
      </c>
      <c r="E133" s="254" t="s">
        <v>1</v>
      </c>
      <c r="F133" s="255" t="s">
        <v>11798</v>
      </c>
      <c r="G133" s="253"/>
      <c r="H133" s="256">
        <v>8.8000000000000007</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4" customFormat="1">
      <c r="A134" s="14"/>
      <c r="B134" s="263"/>
      <c r="C134" s="264"/>
      <c r="D134" s="242" t="s">
        <v>488</v>
      </c>
      <c r="E134" s="265" t="s">
        <v>1</v>
      </c>
      <c r="F134" s="266" t="s">
        <v>490</v>
      </c>
      <c r="G134" s="264"/>
      <c r="H134" s="267">
        <v>8.8000000000000007</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488</v>
      </c>
      <c r="AU134" s="273" t="s">
        <v>92</v>
      </c>
      <c r="AV134" s="14" t="s">
        <v>144</v>
      </c>
      <c r="AW134" s="14" t="s">
        <v>38</v>
      </c>
      <c r="AX134" s="14" t="s">
        <v>90</v>
      </c>
      <c r="AY134" s="273" t="s">
        <v>355</v>
      </c>
    </row>
    <row r="135" s="2" customFormat="1" ht="16.5" customHeight="1">
      <c r="A135" s="40"/>
      <c r="B135" s="41"/>
      <c r="C135" s="229" t="s">
        <v>92</v>
      </c>
      <c r="D135" s="229" t="s">
        <v>358</v>
      </c>
      <c r="E135" s="230" t="s">
        <v>10702</v>
      </c>
      <c r="F135" s="231" t="s">
        <v>10703</v>
      </c>
      <c r="G135" s="232" t="s">
        <v>519</v>
      </c>
      <c r="H135" s="233">
        <v>8.8000000000000007</v>
      </c>
      <c r="I135" s="234"/>
      <c r="J135" s="235">
        <f>ROUND(I135*H135,2)</f>
        <v>0</v>
      </c>
      <c r="K135" s="231" t="s">
        <v>361</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144</v>
      </c>
    </row>
    <row r="136" s="2" customFormat="1">
      <c r="A136" s="40"/>
      <c r="B136" s="41"/>
      <c r="C136" s="42"/>
      <c r="D136" s="242" t="s">
        <v>368</v>
      </c>
      <c r="E136" s="42"/>
      <c r="F136" s="243" t="s">
        <v>11416</v>
      </c>
      <c r="G136" s="42"/>
      <c r="H136" s="42"/>
      <c r="I136" s="244"/>
      <c r="J136" s="42"/>
      <c r="K136" s="42"/>
      <c r="L136" s="46"/>
      <c r="M136" s="245"/>
      <c r="N136" s="246"/>
      <c r="O136" s="93"/>
      <c r="P136" s="93"/>
      <c r="Q136" s="93"/>
      <c r="R136" s="93"/>
      <c r="S136" s="93"/>
      <c r="T136" s="94"/>
      <c r="U136" s="40"/>
      <c r="V136" s="40"/>
      <c r="W136" s="40"/>
      <c r="X136" s="40"/>
      <c r="Y136" s="40"/>
      <c r="Z136" s="40"/>
      <c r="AA136" s="40"/>
      <c r="AB136" s="40"/>
      <c r="AC136" s="40"/>
      <c r="AD136" s="40"/>
      <c r="AE136" s="40"/>
      <c r="AT136" s="18" t="s">
        <v>368</v>
      </c>
      <c r="AU136" s="18" t="s">
        <v>92</v>
      </c>
    </row>
    <row r="137" s="13" customFormat="1">
      <c r="A137" s="13"/>
      <c r="B137" s="252"/>
      <c r="C137" s="253"/>
      <c r="D137" s="242" t="s">
        <v>488</v>
      </c>
      <c r="E137" s="254" t="s">
        <v>1</v>
      </c>
      <c r="F137" s="255" t="s">
        <v>11798</v>
      </c>
      <c r="G137" s="253"/>
      <c r="H137" s="256">
        <v>8.8000000000000007</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38</v>
      </c>
      <c r="AX137" s="13" t="s">
        <v>83</v>
      </c>
      <c r="AY137" s="262" t="s">
        <v>355</v>
      </c>
    </row>
    <row r="138" s="14" customFormat="1">
      <c r="A138" s="14"/>
      <c r="B138" s="263"/>
      <c r="C138" s="264"/>
      <c r="D138" s="242" t="s">
        <v>488</v>
      </c>
      <c r="E138" s="265" t="s">
        <v>1</v>
      </c>
      <c r="F138" s="266" t="s">
        <v>490</v>
      </c>
      <c r="G138" s="264"/>
      <c r="H138" s="267">
        <v>8.8000000000000007</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488</v>
      </c>
      <c r="AU138" s="273" t="s">
        <v>92</v>
      </c>
      <c r="AV138" s="14" t="s">
        <v>144</v>
      </c>
      <c r="AW138" s="14" t="s">
        <v>38</v>
      </c>
      <c r="AX138" s="14" t="s">
        <v>90</v>
      </c>
      <c r="AY138" s="273" t="s">
        <v>355</v>
      </c>
    </row>
    <row r="139" s="2" customFormat="1" ht="16.5" customHeight="1">
      <c r="A139" s="40"/>
      <c r="B139" s="41"/>
      <c r="C139" s="229" t="s">
        <v>102</v>
      </c>
      <c r="D139" s="229" t="s">
        <v>358</v>
      </c>
      <c r="E139" s="230" t="s">
        <v>10705</v>
      </c>
      <c r="F139" s="231" t="s">
        <v>10706</v>
      </c>
      <c r="G139" s="232" t="s">
        <v>519</v>
      </c>
      <c r="H139" s="233">
        <v>8.8000000000000007</v>
      </c>
      <c r="I139" s="234"/>
      <c r="J139" s="235">
        <f>ROUND(I139*H139,2)</f>
        <v>0</v>
      </c>
      <c r="K139" s="231" t="s">
        <v>361</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155</v>
      </c>
    </row>
    <row r="140" s="2" customFormat="1">
      <c r="A140" s="40"/>
      <c r="B140" s="41"/>
      <c r="C140" s="42"/>
      <c r="D140" s="242" t="s">
        <v>368</v>
      </c>
      <c r="E140" s="42"/>
      <c r="F140" s="243" t="s">
        <v>11416</v>
      </c>
      <c r="G140" s="42"/>
      <c r="H140" s="42"/>
      <c r="I140" s="244"/>
      <c r="J140" s="42"/>
      <c r="K140" s="42"/>
      <c r="L140" s="46"/>
      <c r="M140" s="245"/>
      <c r="N140" s="246"/>
      <c r="O140" s="93"/>
      <c r="P140" s="93"/>
      <c r="Q140" s="93"/>
      <c r="R140" s="93"/>
      <c r="S140" s="93"/>
      <c r="T140" s="94"/>
      <c r="U140" s="40"/>
      <c r="V140" s="40"/>
      <c r="W140" s="40"/>
      <c r="X140" s="40"/>
      <c r="Y140" s="40"/>
      <c r="Z140" s="40"/>
      <c r="AA140" s="40"/>
      <c r="AB140" s="40"/>
      <c r="AC140" s="40"/>
      <c r="AD140" s="40"/>
      <c r="AE140" s="40"/>
      <c r="AT140" s="18" t="s">
        <v>368</v>
      </c>
      <c r="AU140" s="18" t="s">
        <v>92</v>
      </c>
    </row>
    <row r="141" s="13" customFormat="1">
      <c r="A141" s="13"/>
      <c r="B141" s="252"/>
      <c r="C141" s="253"/>
      <c r="D141" s="242" t="s">
        <v>488</v>
      </c>
      <c r="E141" s="254" t="s">
        <v>1</v>
      </c>
      <c r="F141" s="255" t="s">
        <v>11798</v>
      </c>
      <c r="G141" s="253"/>
      <c r="H141" s="256">
        <v>8.8000000000000007</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488</v>
      </c>
      <c r="AU141" s="262" t="s">
        <v>92</v>
      </c>
      <c r="AV141" s="13" t="s">
        <v>92</v>
      </c>
      <c r="AW141" s="13" t="s">
        <v>38</v>
      </c>
      <c r="AX141" s="13" t="s">
        <v>83</v>
      </c>
      <c r="AY141" s="262" t="s">
        <v>355</v>
      </c>
    </row>
    <row r="142" s="14" customFormat="1">
      <c r="A142" s="14"/>
      <c r="B142" s="263"/>
      <c r="C142" s="264"/>
      <c r="D142" s="242" t="s">
        <v>488</v>
      </c>
      <c r="E142" s="265" t="s">
        <v>1</v>
      </c>
      <c r="F142" s="266" t="s">
        <v>490</v>
      </c>
      <c r="G142" s="264"/>
      <c r="H142" s="267">
        <v>8.8000000000000007</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488</v>
      </c>
      <c r="AU142" s="273" t="s">
        <v>92</v>
      </c>
      <c r="AV142" s="14" t="s">
        <v>144</v>
      </c>
      <c r="AW142" s="14" t="s">
        <v>38</v>
      </c>
      <c r="AX142" s="14" t="s">
        <v>90</v>
      </c>
      <c r="AY142" s="273" t="s">
        <v>355</v>
      </c>
    </row>
    <row r="143" s="2" customFormat="1" ht="16.5" customHeight="1">
      <c r="A143" s="40"/>
      <c r="B143" s="41"/>
      <c r="C143" s="229" t="s">
        <v>144</v>
      </c>
      <c r="D143" s="229" t="s">
        <v>358</v>
      </c>
      <c r="E143" s="230" t="s">
        <v>10712</v>
      </c>
      <c r="F143" s="231" t="s">
        <v>11418</v>
      </c>
      <c r="G143" s="232" t="s">
        <v>514</v>
      </c>
      <c r="H143" s="233">
        <v>8</v>
      </c>
      <c r="I143" s="234"/>
      <c r="J143" s="235">
        <f>ROUND(I143*H143,2)</f>
        <v>0</v>
      </c>
      <c r="K143" s="231" t="s">
        <v>361</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161</v>
      </c>
    </row>
    <row r="144" s="2" customFormat="1">
      <c r="A144" s="40"/>
      <c r="B144" s="41"/>
      <c r="C144" s="42"/>
      <c r="D144" s="242" t="s">
        <v>368</v>
      </c>
      <c r="E144" s="42"/>
      <c r="F144" s="243" t="s">
        <v>11416</v>
      </c>
      <c r="G144" s="42"/>
      <c r="H144" s="42"/>
      <c r="I144" s="244"/>
      <c r="J144" s="42"/>
      <c r="K144" s="42"/>
      <c r="L144" s="46"/>
      <c r="M144" s="245"/>
      <c r="N144" s="246"/>
      <c r="O144" s="93"/>
      <c r="P144" s="93"/>
      <c r="Q144" s="93"/>
      <c r="R144" s="93"/>
      <c r="S144" s="93"/>
      <c r="T144" s="94"/>
      <c r="U144" s="40"/>
      <c r="V144" s="40"/>
      <c r="W144" s="40"/>
      <c r="X144" s="40"/>
      <c r="Y144" s="40"/>
      <c r="Z144" s="40"/>
      <c r="AA144" s="40"/>
      <c r="AB144" s="40"/>
      <c r="AC144" s="40"/>
      <c r="AD144" s="40"/>
      <c r="AE144" s="40"/>
      <c r="AT144" s="18" t="s">
        <v>368</v>
      </c>
      <c r="AU144" s="18" t="s">
        <v>92</v>
      </c>
    </row>
    <row r="145" s="13" customFormat="1">
      <c r="A145" s="13"/>
      <c r="B145" s="252"/>
      <c r="C145" s="253"/>
      <c r="D145" s="242" t="s">
        <v>488</v>
      </c>
      <c r="E145" s="254" t="s">
        <v>1</v>
      </c>
      <c r="F145" s="255" t="s">
        <v>11799</v>
      </c>
      <c r="G145" s="253"/>
      <c r="H145" s="256">
        <v>8</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488</v>
      </c>
      <c r="AU145" s="262" t="s">
        <v>92</v>
      </c>
      <c r="AV145" s="13" t="s">
        <v>92</v>
      </c>
      <c r="AW145" s="13" t="s">
        <v>38</v>
      </c>
      <c r="AX145" s="13" t="s">
        <v>83</v>
      </c>
      <c r="AY145" s="262" t="s">
        <v>355</v>
      </c>
    </row>
    <row r="146" s="14" customFormat="1">
      <c r="A146" s="14"/>
      <c r="B146" s="263"/>
      <c r="C146" s="264"/>
      <c r="D146" s="242" t="s">
        <v>488</v>
      </c>
      <c r="E146" s="265" t="s">
        <v>1</v>
      </c>
      <c r="F146" s="266" t="s">
        <v>490</v>
      </c>
      <c r="G146" s="264"/>
      <c r="H146" s="267">
        <v>8</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488</v>
      </c>
      <c r="AU146" s="273" t="s">
        <v>92</v>
      </c>
      <c r="AV146" s="14" t="s">
        <v>144</v>
      </c>
      <c r="AW146" s="14" t="s">
        <v>38</v>
      </c>
      <c r="AX146" s="14" t="s">
        <v>90</v>
      </c>
      <c r="AY146" s="273" t="s">
        <v>355</v>
      </c>
    </row>
    <row r="147" s="2" customFormat="1" ht="16.5" customHeight="1">
      <c r="A147" s="40"/>
      <c r="B147" s="41"/>
      <c r="C147" s="229" t="s">
        <v>152</v>
      </c>
      <c r="D147" s="229" t="s">
        <v>358</v>
      </c>
      <c r="E147" s="230" t="s">
        <v>10719</v>
      </c>
      <c r="F147" s="231" t="s">
        <v>10720</v>
      </c>
      <c r="G147" s="232" t="s">
        <v>514</v>
      </c>
      <c r="H147" s="233">
        <v>16</v>
      </c>
      <c r="I147" s="234"/>
      <c r="J147" s="235">
        <f>ROUND(I147*H147,2)</f>
        <v>0</v>
      </c>
      <c r="K147" s="231" t="s">
        <v>361</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166</v>
      </c>
    </row>
    <row r="148" s="2" customFormat="1">
      <c r="A148" s="40"/>
      <c r="B148" s="41"/>
      <c r="C148" s="42"/>
      <c r="D148" s="242" t="s">
        <v>368</v>
      </c>
      <c r="E148" s="42"/>
      <c r="F148" s="243" t="s">
        <v>11416</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92</v>
      </c>
    </row>
    <row r="149" s="13" customFormat="1">
      <c r="A149" s="13"/>
      <c r="B149" s="252"/>
      <c r="C149" s="253"/>
      <c r="D149" s="242" t="s">
        <v>488</v>
      </c>
      <c r="E149" s="254" t="s">
        <v>1</v>
      </c>
      <c r="F149" s="255" t="s">
        <v>11800</v>
      </c>
      <c r="G149" s="253"/>
      <c r="H149" s="256">
        <v>16</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38</v>
      </c>
      <c r="AX149" s="13" t="s">
        <v>83</v>
      </c>
      <c r="AY149" s="262" t="s">
        <v>355</v>
      </c>
    </row>
    <row r="150" s="14" customFormat="1">
      <c r="A150" s="14"/>
      <c r="B150" s="263"/>
      <c r="C150" s="264"/>
      <c r="D150" s="242" t="s">
        <v>488</v>
      </c>
      <c r="E150" s="265" t="s">
        <v>1</v>
      </c>
      <c r="F150" s="266" t="s">
        <v>490</v>
      </c>
      <c r="G150" s="264"/>
      <c r="H150" s="267">
        <v>16</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488</v>
      </c>
      <c r="AU150" s="273" t="s">
        <v>92</v>
      </c>
      <c r="AV150" s="14" t="s">
        <v>144</v>
      </c>
      <c r="AW150" s="14" t="s">
        <v>38</v>
      </c>
      <c r="AX150" s="14" t="s">
        <v>90</v>
      </c>
      <c r="AY150" s="273" t="s">
        <v>355</v>
      </c>
    </row>
    <row r="151" s="2" customFormat="1" ht="16.5" customHeight="1">
      <c r="A151" s="40"/>
      <c r="B151" s="41"/>
      <c r="C151" s="229" t="s">
        <v>155</v>
      </c>
      <c r="D151" s="229" t="s">
        <v>358</v>
      </c>
      <c r="E151" s="230" t="s">
        <v>10723</v>
      </c>
      <c r="F151" s="231" t="s">
        <v>10022</v>
      </c>
      <c r="G151" s="232" t="s">
        <v>498</v>
      </c>
      <c r="H151" s="233">
        <v>15.84</v>
      </c>
      <c r="I151" s="234"/>
      <c r="J151" s="235">
        <f>ROUND(I151*H151,2)</f>
        <v>0</v>
      </c>
      <c r="K151" s="231" t="s">
        <v>361</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92</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172</v>
      </c>
    </row>
    <row r="152" s="2" customFormat="1">
      <c r="A152" s="40"/>
      <c r="B152" s="41"/>
      <c r="C152" s="42"/>
      <c r="D152" s="242" t="s">
        <v>368</v>
      </c>
      <c r="E152" s="42"/>
      <c r="F152" s="243" t="s">
        <v>11416</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92</v>
      </c>
    </row>
    <row r="153" s="13" customFormat="1">
      <c r="A153" s="13"/>
      <c r="B153" s="252"/>
      <c r="C153" s="253"/>
      <c r="D153" s="242" t="s">
        <v>488</v>
      </c>
      <c r="E153" s="254" t="s">
        <v>1</v>
      </c>
      <c r="F153" s="255" t="s">
        <v>11801</v>
      </c>
      <c r="G153" s="253"/>
      <c r="H153" s="256">
        <v>15.84</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488</v>
      </c>
      <c r="AU153" s="262" t="s">
        <v>92</v>
      </c>
      <c r="AV153" s="13" t="s">
        <v>92</v>
      </c>
      <c r="AW153" s="13" t="s">
        <v>38</v>
      </c>
      <c r="AX153" s="13" t="s">
        <v>83</v>
      </c>
      <c r="AY153" s="262" t="s">
        <v>355</v>
      </c>
    </row>
    <row r="154" s="14" customFormat="1">
      <c r="A154" s="14"/>
      <c r="B154" s="263"/>
      <c r="C154" s="264"/>
      <c r="D154" s="242" t="s">
        <v>488</v>
      </c>
      <c r="E154" s="265" t="s">
        <v>1</v>
      </c>
      <c r="F154" s="266" t="s">
        <v>490</v>
      </c>
      <c r="G154" s="264"/>
      <c r="H154" s="267">
        <v>15.84</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488</v>
      </c>
      <c r="AU154" s="273" t="s">
        <v>92</v>
      </c>
      <c r="AV154" s="14" t="s">
        <v>144</v>
      </c>
      <c r="AW154" s="14" t="s">
        <v>38</v>
      </c>
      <c r="AX154" s="14" t="s">
        <v>90</v>
      </c>
      <c r="AY154" s="273" t="s">
        <v>355</v>
      </c>
    </row>
    <row r="155" s="2" customFormat="1" ht="16.5" customHeight="1">
      <c r="A155" s="40"/>
      <c r="B155" s="41"/>
      <c r="C155" s="229" t="s">
        <v>158</v>
      </c>
      <c r="D155" s="229" t="s">
        <v>358</v>
      </c>
      <c r="E155" s="230" t="s">
        <v>11422</v>
      </c>
      <c r="F155" s="231" t="s">
        <v>11423</v>
      </c>
      <c r="G155" s="232" t="s">
        <v>519</v>
      </c>
      <c r="H155" s="233">
        <v>74.447999999999993</v>
      </c>
      <c r="I155" s="234"/>
      <c r="J155" s="235">
        <f>ROUND(I155*H155,2)</f>
        <v>0</v>
      </c>
      <c r="K155" s="231" t="s">
        <v>361</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92</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178</v>
      </c>
    </row>
    <row r="156" s="13" customFormat="1">
      <c r="A156" s="13"/>
      <c r="B156" s="252"/>
      <c r="C156" s="253"/>
      <c r="D156" s="242" t="s">
        <v>488</v>
      </c>
      <c r="E156" s="254" t="s">
        <v>1</v>
      </c>
      <c r="F156" s="255" t="s">
        <v>11802</v>
      </c>
      <c r="G156" s="253"/>
      <c r="H156" s="256">
        <v>74.447999999999993</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4" customFormat="1">
      <c r="A157" s="14"/>
      <c r="B157" s="263"/>
      <c r="C157" s="264"/>
      <c r="D157" s="242" t="s">
        <v>488</v>
      </c>
      <c r="E157" s="265" t="s">
        <v>1</v>
      </c>
      <c r="F157" s="266" t="s">
        <v>490</v>
      </c>
      <c r="G157" s="264"/>
      <c r="H157" s="267">
        <v>74.447999999999993</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488</v>
      </c>
      <c r="AU157" s="273" t="s">
        <v>92</v>
      </c>
      <c r="AV157" s="14" t="s">
        <v>144</v>
      </c>
      <c r="AW157" s="14" t="s">
        <v>38</v>
      </c>
      <c r="AX157" s="14" t="s">
        <v>90</v>
      </c>
      <c r="AY157" s="273" t="s">
        <v>355</v>
      </c>
    </row>
    <row r="158" s="2" customFormat="1" ht="21.75" customHeight="1">
      <c r="A158" s="40"/>
      <c r="B158" s="41"/>
      <c r="C158" s="229" t="s">
        <v>161</v>
      </c>
      <c r="D158" s="229" t="s">
        <v>358</v>
      </c>
      <c r="E158" s="230" t="s">
        <v>11803</v>
      </c>
      <c r="F158" s="231" t="s">
        <v>11804</v>
      </c>
      <c r="G158" s="232" t="s">
        <v>498</v>
      </c>
      <c r="H158" s="233">
        <v>123.2</v>
      </c>
      <c r="I158" s="234"/>
      <c r="J158" s="235">
        <f>ROUND(I158*H158,2)</f>
        <v>0</v>
      </c>
      <c r="K158" s="231" t="s">
        <v>361</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419</v>
      </c>
    </row>
    <row r="159" s="13" customFormat="1">
      <c r="A159" s="13"/>
      <c r="B159" s="252"/>
      <c r="C159" s="253"/>
      <c r="D159" s="242" t="s">
        <v>488</v>
      </c>
      <c r="E159" s="254" t="s">
        <v>1</v>
      </c>
      <c r="F159" s="255" t="s">
        <v>11805</v>
      </c>
      <c r="G159" s="253"/>
      <c r="H159" s="256">
        <v>123.2</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488</v>
      </c>
      <c r="AU159" s="262" t="s">
        <v>92</v>
      </c>
      <c r="AV159" s="13" t="s">
        <v>92</v>
      </c>
      <c r="AW159" s="13" t="s">
        <v>38</v>
      </c>
      <c r="AX159" s="13" t="s">
        <v>83</v>
      </c>
      <c r="AY159" s="262" t="s">
        <v>355</v>
      </c>
    </row>
    <row r="160" s="14" customFormat="1">
      <c r="A160" s="14"/>
      <c r="B160" s="263"/>
      <c r="C160" s="264"/>
      <c r="D160" s="242" t="s">
        <v>488</v>
      </c>
      <c r="E160" s="265" t="s">
        <v>1</v>
      </c>
      <c r="F160" s="266" t="s">
        <v>490</v>
      </c>
      <c r="G160" s="264"/>
      <c r="H160" s="267">
        <v>123.2</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488</v>
      </c>
      <c r="AU160" s="273" t="s">
        <v>92</v>
      </c>
      <c r="AV160" s="14" t="s">
        <v>144</v>
      </c>
      <c r="AW160" s="14" t="s">
        <v>38</v>
      </c>
      <c r="AX160" s="14" t="s">
        <v>90</v>
      </c>
      <c r="AY160" s="273" t="s">
        <v>355</v>
      </c>
    </row>
    <row r="161" s="2" customFormat="1" ht="16.5" customHeight="1">
      <c r="A161" s="40"/>
      <c r="B161" s="41"/>
      <c r="C161" s="229" t="s">
        <v>164</v>
      </c>
      <c r="D161" s="229" t="s">
        <v>358</v>
      </c>
      <c r="E161" s="230" t="s">
        <v>11442</v>
      </c>
      <c r="F161" s="231" t="s">
        <v>11443</v>
      </c>
      <c r="G161" s="232" t="s">
        <v>498</v>
      </c>
      <c r="H161" s="233">
        <v>61.600000000000001</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92</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565</v>
      </c>
    </row>
    <row r="162" s="2" customFormat="1">
      <c r="A162" s="40"/>
      <c r="B162" s="41"/>
      <c r="C162" s="42"/>
      <c r="D162" s="242" t="s">
        <v>368</v>
      </c>
      <c r="E162" s="42"/>
      <c r="F162" s="243" t="s">
        <v>11806</v>
      </c>
      <c r="G162" s="42"/>
      <c r="H162" s="42"/>
      <c r="I162" s="244"/>
      <c r="J162" s="42"/>
      <c r="K162" s="42"/>
      <c r="L162" s="46"/>
      <c r="M162" s="245"/>
      <c r="N162" s="246"/>
      <c r="O162" s="93"/>
      <c r="P162" s="93"/>
      <c r="Q162" s="93"/>
      <c r="R162" s="93"/>
      <c r="S162" s="93"/>
      <c r="T162" s="94"/>
      <c r="U162" s="40"/>
      <c r="V162" s="40"/>
      <c r="W162" s="40"/>
      <c r="X162" s="40"/>
      <c r="Y162" s="40"/>
      <c r="Z162" s="40"/>
      <c r="AA162" s="40"/>
      <c r="AB162" s="40"/>
      <c r="AC162" s="40"/>
      <c r="AD162" s="40"/>
      <c r="AE162" s="40"/>
      <c r="AT162" s="18" t="s">
        <v>368</v>
      </c>
      <c r="AU162" s="18" t="s">
        <v>92</v>
      </c>
    </row>
    <row r="163" s="13" customFormat="1">
      <c r="A163" s="13"/>
      <c r="B163" s="252"/>
      <c r="C163" s="253"/>
      <c r="D163" s="242" t="s">
        <v>488</v>
      </c>
      <c r="E163" s="254" t="s">
        <v>1</v>
      </c>
      <c r="F163" s="255" t="s">
        <v>11807</v>
      </c>
      <c r="G163" s="253"/>
      <c r="H163" s="256">
        <v>61.600000000000001</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488</v>
      </c>
      <c r="AU163" s="262" t="s">
        <v>92</v>
      </c>
      <c r="AV163" s="13" t="s">
        <v>92</v>
      </c>
      <c r="AW163" s="13" t="s">
        <v>38</v>
      </c>
      <c r="AX163" s="13" t="s">
        <v>83</v>
      </c>
      <c r="AY163" s="262" t="s">
        <v>355</v>
      </c>
    </row>
    <row r="164" s="14" customFormat="1">
      <c r="A164" s="14"/>
      <c r="B164" s="263"/>
      <c r="C164" s="264"/>
      <c r="D164" s="242" t="s">
        <v>488</v>
      </c>
      <c r="E164" s="265" t="s">
        <v>1</v>
      </c>
      <c r="F164" s="266" t="s">
        <v>490</v>
      </c>
      <c r="G164" s="264"/>
      <c r="H164" s="267">
        <v>61.600000000000001</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488</v>
      </c>
      <c r="AU164" s="273" t="s">
        <v>92</v>
      </c>
      <c r="AV164" s="14" t="s">
        <v>144</v>
      </c>
      <c r="AW164" s="14" t="s">
        <v>38</v>
      </c>
      <c r="AX164" s="14" t="s">
        <v>90</v>
      </c>
      <c r="AY164" s="273" t="s">
        <v>355</v>
      </c>
    </row>
    <row r="165" s="2" customFormat="1" ht="16.5" customHeight="1">
      <c r="A165" s="40"/>
      <c r="B165" s="41"/>
      <c r="C165" s="229" t="s">
        <v>166</v>
      </c>
      <c r="D165" s="229" t="s">
        <v>358</v>
      </c>
      <c r="E165" s="230" t="s">
        <v>10732</v>
      </c>
      <c r="F165" s="231" t="s">
        <v>10733</v>
      </c>
      <c r="G165" s="232" t="s">
        <v>519</v>
      </c>
      <c r="H165" s="233">
        <v>224</v>
      </c>
      <c r="I165" s="234"/>
      <c r="J165" s="235">
        <f>ROUND(I165*H165,2)</f>
        <v>0</v>
      </c>
      <c r="K165" s="231" t="s">
        <v>361</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92</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574</v>
      </c>
    </row>
    <row r="166" s="2" customFormat="1">
      <c r="A166" s="40"/>
      <c r="B166" s="41"/>
      <c r="C166" s="42"/>
      <c r="D166" s="242" t="s">
        <v>368</v>
      </c>
      <c r="E166" s="42"/>
      <c r="F166" s="243" t="s">
        <v>11808</v>
      </c>
      <c r="G166" s="42"/>
      <c r="H166" s="42"/>
      <c r="I166" s="244"/>
      <c r="J166" s="42"/>
      <c r="K166" s="42"/>
      <c r="L166" s="46"/>
      <c r="M166" s="245"/>
      <c r="N166" s="246"/>
      <c r="O166" s="93"/>
      <c r="P166" s="93"/>
      <c r="Q166" s="93"/>
      <c r="R166" s="93"/>
      <c r="S166" s="93"/>
      <c r="T166" s="94"/>
      <c r="U166" s="40"/>
      <c r="V166" s="40"/>
      <c r="W166" s="40"/>
      <c r="X166" s="40"/>
      <c r="Y166" s="40"/>
      <c r="Z166" s="40"/>
      <c r="AA166" s="40"/>
      <c r="AB166" s="40"/>
      <c r="AC166" s="40"/>
      <c r="AD166" s="40"/>
      <c r="AE166" s="40"/>
      <c r="AT166" s="18" t="s">
        <v>368</v>
      </c>
      <c r="AU166" s="18" t="s">
        <v>92</v>
      </c>
    </row>
    <row r="167" s="13" customFormat="1">
      <c r="A167" s="13"/>
      <c r="B167" s="252"/>
      <c r="C167" s="253"/>
      <c r="D167" s="242" t="s">
        <v>488</v>
      </c>
      <c r="E167" s="254" t="s">
        <v>1</v>
      </c>
      <c r="F167" s="255" t="s">
        <v>11809</v>
      </c>
      <c r="G167" s="253"/>
      <c r="H167" s="256">
        <v>224</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488</v>
      </c>
      <c r="AU167" s="262" t="s">
        <v>92</v>
      </c>
      <c r="AV167" s="13" t="s">
        <v>92</v>
      </c>
      <c r="AW167" s="13" t="s">
        <v>38</v>
      </c>
      <c r="AX167" s="13" t="s">
        <v>83</v>
      </c>
      <c r="AY167" s="262" t="s">
        <v>355</v>
      </c>
    </row>
    <row r="168" s="14" customFormat="1">
      <c r="A168" s="14"/>
      <c r="B168" s="263"/>
      <c r="C168" s="264"/>
      <c r="D168" s="242" t="s">
        <v>488</v>
      </c>
      <c r="E168" s="265" t="s">
        <v>1</v>
      </c>
      <c r="F168" s="266" t="s">
        <v>490</v>
      </c>
      <c r="G168" s="264"/>
      <c r="H168" s="267">
        <v>224</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488</v>
      </c>
      <c r="AU168" s="273" t="s">
        <v>92</v>
      </c>
      <c r="AV168" s="14" t="s">
        <v>144</v>
      </c>
      <c r="AW168" s="14" t="s">
        <v>38</v>
      </c>
      <c r="AX168" s="14" t="s">
        <v>90</v>
      </c>
      <c r="AY168" s="273" t="s">
        <v>355</v>
      </c>
    </row>
    <row r="169" s="2" customFormat="1" ht="16.5" customHeight="1">
      <c r="A169" s="40"/>
      <c r="B169" s="41"/>
      <c r="C169" s="229" t="s">
        <v>169</v>
      </c>
      <c r="D169" s="229" t="s">
        <v>358</v>
      </c>
      <c r="E169" s="230" t="s">
        <v>10741</v>
      </c>
      <c r="F169" s="231" t="s">
        <v>10742</v>
      </c>
      <c r="G169" s="232" t="s">
        <v>519</v>
      </c>
      <c r="H169" s="233">
        <v>224</v>
      </c>
      <c r="I169" s="234"/>
      <c r="J169" s="235">
        <f>ROUND(I169*H169,2)</f>
        <v>0</v>
      </c>
      <c r="K169" s="231" t="s">
        <v>361</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92</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581</v>
      </c>
    </row>
    <row r="170" s="2" customFormat="1">
      <c r="A170" s="40"/>
      <c r="B170" s="41"/>
      <c r="C170" s="42"/>
      <c r="D170" s="242" t="s">
        <v>368</v>
      </c>
      <c r="E170" s="42"/>
      <c r="F170" s="243" t="s">
        <v>11808</v>
      </c>
      <c r="G170" s="42"/>
      <c r="H170" s="42"/>
      <c r="I170" s="244"/>
      <c r="J170" s="42"/>
      <c r="K170" s="42"/>
      <c r="L170" s="46"/>
      <c r="M170" s="245"/>
      <c r="N170" s="246"/>
      <c r="O170" s="93"/>
      <c r="P170" s="93"/>
      <c r="Q170" s="93"/>
      <c r="R170" s="93"/>
      <c r="S170" s="93"/>
      <c r="T170" s="94"/>
      <c r="U170" s="40"/>
      <c r="V170" s="40"/>
      <c r="W170" s="40"/>
      <c r="X170" s="40"/>
      <c r="Y170" s="40"/>
      <c r="Z170" s="40"/>
      <c r="AA170" s="40"/>
      <c r="AB170" s="40"/>
      <c r="AC170" s="40"/>
      <c r="AD170" s="40"/>
      <c r="AE170" s="40"/>
      <c r="AT170" s="18" t="s">
        <v>368</v>
      </c>
      <c r="AU170" s="18" t="s">
        <v>92</v>
      </c>
    </row>
    <row r="171" s="13" customFormat="1">
      <c r="A171" s="13"/>
      <c r="B171" s="252"/>
      <c r="C171" s="253"/>
      <c r="D171" s="242" t="s">
        <v>488</v>
      </c>
      <c r="E171" s="254" t="s">
        <v>1</v>
      </c>
      <c r="F171" s="255" t="s">
        <v>11809</v>
      </c>
      <c r="G171" s="253"/>
      <c r="H171" s="256">
        <v>224</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92</v>
      </c>
      <c r="AV171" s="13" t="s">
        <v>92</v>
      </c>
      <c r="AW171" s="13" t="s">
        <v>38</v>
      </c>
      <c r="AX171" s="13" t="s">
        <v>83</v>
      </c>
      <c r="AY171" s="262" t="s">
        <v>355</v>
      </c>
    </row>
    <row r="172" s="14" customFormat="1">
      <c r="A172" s="14"/>
      <c r="B172" s="263"/>
      <c r="C172" s="264"/>
      <c r="D172" s="242" t="s">
        <v>488</v>
      </c>
      <c r="E172" s="265" t="s">
        <v>1</v>
      </c>
      <c r="F172" s="266" t="s">
        <v>490</v>
      </c>
      <c r="G172" s="264"/>
      <c r="H172" s="267">
        <v>224</v>
      </c>
      <c r="I172" s="268"/>
      <c r="J172" s="264"/>
      <c r="K172" s="264"/>
      <c r="L172" s="269"/>
      <c r="M172" s="270"/>
      <c r="N172" s="271"/>
      <c r="O172" s="271"/>
      <c r="P172" s="271"/>
      <c r="Q172" s="271"/>
      <c r="R172" s="271"/>
      <c r="S172" s="271"/>
      <c r="T172" s="272"/>
      <c r="U172" s="14"/>
      <c r="V172" s="14"/>
      <c r="W172" s="14"/>
      <c r="X172" s="14"/>
      <c r="Y172" s="14"/>
      <c r="Z172" s="14"/>
      <c r="AA172" s="14"/>
      <c r="AB172" s="14"/>
      <c r="AC172" s="14"/>
      <c r="AD172" s="14"/>
      <c r="AE172" s="14"/>
      <c r="AT172" s="273" t="s">
        <v>488</v>
      </c>
      <c r="AU172" s="273" t="s">
        <v>92</v>
      </c>
      <c r="AV172" s="14" t="s">
        <v>144</v>
      </c>
      <c r="AW172" s="14" t="s">
        <v>38</v>
      </c>
      <c r="AX172" s="14" t="s">
        <v>90</v>
      </c>
      <c r="AY172" s="273" t="s">
        <v>355</v>
      </c>
    </row>
    <row r="173" s="2" customFormat="1" ht="16.5" customHeight="1">
      <c r="A173" s="40"/>
      <c r="B173" s="41"/>
      <c r="C173" s="229" t="s">
        <v>172</v>
      </c>
      <c r="D173" s="229" t="s">
        <v>358</v>
      </c>
      <c r="E173" s="230" t="s">
        <v>10747</v>
      </c>
      <c r="F173" s="231" t="s">
        <v>10748</v>
      </c>
      <c r="G173" s="232" t="s">
        <v>498</v>
      </c>
      <c r="H173" s="233">
        <v>123.2</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92</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591</v>
      </c>
    </row>
    <row r="174" s="2" customFormat="1">
      <c r="A174" s="40"/>
      <c r="B174" s="41"/>
      <c r="C174" s="42"/>
      <c r="D174" s="242" t="s">
        <v>368</v>
      </c>
      <c r="E174" s="42"/>
      <c r="F174" s="243" t="s">
        <v>11460</v>
      </c>
      <c r="G174" s="42"/>
      <c r="H174" s="42"/>
      <c r="I174" s="244"/>
      <c r="J174" s="42"/>
      <c r="K174" s="42"/>
      <c r="L174" s="46"/>
      <c r="M174" s="245"/>
      <c r="N174" s="246"/>
      <c r="O174" s="93"/>
      <c r="P174" s="93"/>
      <c r="Q174" s="93"/>
      <c r="R174" s="93"/>
      <c r="S174" s="93"/>
      <c r="T174" s="94"/>
      <c r="U174" s="40"/>
      <c r="V174" s="40"/>
      <c r="W174" s="40"/>
      <c r="X174" s="40"/>
      <c r="Y174" s="40"/>
      <c r="Z174" s="40"/>
      <c r="AA174" s="40"/>
      <c r="AB174" s="40"/>
      <c r="AC174" s="40"/>
      <c r="AD174" s="40"/>
      <c r="AE174" s="40"/>
      <c r="AT174" s="18" t="s">
        <v>368</v>
      </c>
      <c r="AU174" s="18" t="s">
        <v>92</v>
      </c>
    </row>
    <row r="175" s="13" customFormat="1">
      <c r="A175" s="13"/>
      <c r="B175" s="252"/>
      <c r="C175" s="253"/>
      <c r="D175" s="242" t="s">
        <v>488</v>
      </c>
      <c r="E175" s="254" t="s">
        <v>1</v>
      </c>
      <c r="F175" s="255" t="s">
        <v>11805</v>
      </c>
      <c r="G175" s="253"/>
      <c r="H175" s="256">
        <v>123.2</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488</v>
      </c>
      <c r="AU175" s="262" t="s">
        <v>92</v>
      </c>
      <c r="AV175" s="13" t="s">
        <v>92</v>
      </c>
      <c r="AW175" s="13" t="s">
        <v>38</v>
      </c>
      <c r="AX175" s="13" t="s">
        <v>83</v>
      </c>
      <c r="AY175" s="262" t="s">
        <v>355</v>
      </c>
    </row>
    <row r="176" s="14" customFormat="1">
      <c r="A176" s="14"/>
      <c r="B176" s="263"/>
      <c r="C176" s="264"/>
      <c r="D176" s="242" t="s">
        <v>488</v>
      </c>
      <c r="E176" s="265" t="s">
        <v>1</v>
      </c>
      <c r="F176" s="266" t="s">
        <v>490</v>
      </c>
      <c r="G176" s="264"/>
      <c r="H176" s="267">
        <v>123.2</v>
      </c>
      <c r="I176" s="268"/>
      <c r="J176" s="264"/>
      <c r="K176" s="264"/>
      <c r="L176" s="269"/>
      <c r="M176" s="270"/>
      <c r="N176" s="271"/>
      <c r="O176" s="271"/>
      <c r="P176" s="271"/>
      <c r="Q176" s="271"/>
      <c r="R176" s="271"/>
      <c r="S176" s="271"/>
      <c r="T176" s="272"/>
      <c r="U176" s="14"/>
      <c r="V176" s="14"/>
      <c r="W176" s="14"/>
      <c r="X176" s="14"/>
      <c r="Y176" s="14"/>
      <c r="Z176" s="14"/>
      <c r="AA176" s="14"/>
      <c r="AB176" s="14"/>
      <c r="AC176" s="14"/>
      <c r="AD176" s="14"/>
      <c r="AE176" s="14"/>
      <c r="AT176" s="273" t="s">
        <v>488</v>
      </c>
      <c r="AU176" s="273" t="s">
        <v>92</v>
      </c>
      <c r="AV176" s="14" t="s">
        <v>144</v>
      </c>
      <c r="AW176" s="14" t="s">
        <v>38</v>
      </c>
      <c r="AX176" s="14" t="s">
        <v>90</v>
      </c>
      <c r="AY176" s="273" t="s">
        <v>355</v>
      </c>
    </row>
    <row r="177" s="2" customFormat="1" ht="16.5" customHeight="1">
      <c r="A177" s="40"/>
      <c r="B177" s="41"/>
      <c r="C177" s="229" t="s">
        <v>175</v>
      </c>
      <c r="D177" s="229" t="s">
        <v>358</v>
      </c>
      <c r="E177" s="230" t="s">
        <v>10751</v>
      </c>
      <c r="F177" s="231" t="s">
        <v>10752</v>
      </c>
      <c r="G177" s="232" t="s">
        <v>498</v>
      </c>
      <c r="H177" s="233">
        <v>79.200000000000003</v>
      </c>
      <c r="I177" s="234"/>
      <c r="J177" s="235">
        <f>ROUND(I177*H177,2)</f>
        <v>0</v>
      </c>
      <c r="K177" s="231" t="s">
        <v>361</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602</v>
      </c>
    </row>
    <row r="178" s="13" customFormat="1">
      <c r="A178" s="13"/>
      <c r="B178" s="252"/>
      <c r="C178" s="253"/>
      <c r="D178" s="242" t="s">
        <v>488</v>
      </c>
      <c r="E178" s="254" t="s">
        <v>1</v>
      </c>
      <c r="F178" s="255" t="s">
        <v>11810</v>
      </c>
      <c r="G178" s="253"/>
      <c r="H178" s="256">
        <v>79.200000000000003</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488</v>
      </c>
      <c r="AU178" s="262" t="s">
        <v>92</v>
      </c>
      <c r="AV178" s="13" t="s">
        <v>92</v>
      </c>
      <c r="AW178" s="13" t="s">
        <v>38</v>
      </c>
      <c r="AX178" s="13" t="s">
        <v>83</v>
      </c>
      <c r="AY178" s="262" t="s">
        <v>355</v>
      </c>
    </row>
    <row r="179" s="14" customFormat="1">
      <c r="A179" s="14"/>
      <c r="B179" s="263"/>
      <c r="C179" s="264"/>
      <c r="D179" s="242" t="s">
        <v>488</v>
      </c>
      <c r="E179" s="265" t="s">
        <v>1</v>
      </c>
      <c r="F179" s="266" t="s">
        <v>490</v>
      </c>
      <c r="G179" s="264"/>
      <c r="H179" s="267">
        <v>79.200000000000003</v>
      </c>
      <c r="I179" s="268"/>
      <c r="J179" s="264"/>
      <c r="K179" s="264"/>
      <c r="L179" s="269"/>
      <c r="M179" s="270"/>
      <c r="N179" s="271"/>
      <c r="O179" s="271"/>
      <c r="P179" s="271"/>
      <c r="Q179" s="271"/>
      <c r="R179" s="271"/>
      <c r="S179" s="271"/>
      <c r="T179" s="272"/>
      <c r="U179" s="14"/>
      <c r="V179" s="14"/>
      <c r="W179" s="14"/>
      <c r="X179" s="14"/>
      <c r="Y179" s="14"/>
      <c r="Z179" s="14"/>
      <c r="AA179" s="14"/>
      <c r="AB179" s="14"/>
      <c r="AC179" s="14"/>
      <c r="AD179" s="14"/>
      <c r="AE179" s="14"/>
      <c r="AT179" s="273" t="s">
        <v>488</v>
      </c>
      <c r="AU179" s="273" t="s">
        <v>92</v>
      </c>
      <c r="AV179" s="14" t="s">
        <v>144</v>
      </c>
      <c r="AW179" s="14" t="s">
        <v>38</v>
      </c>
      <c r="AX179" s="14" t="s">
        <v>90</v>
      </c>
      <c r="AY179" s="273" t="s">
        <v>355</v>
      </c>
    </row>
    <row r="180" s="2" customFormat="1" ht="16.5" customHeight="1">
      <c r="A180" s="40"/>
      <c r="B180" s="41"/>
      <c r="C180" s="229" t="s">
        <v>178</v>
      </c>
      <c r="D180" s="229" t="s">
        <v>358</v>
      </c>
      <c r="E180" s="230" t="s">
        <v>9303</v>
      </c>
      <c r="F180" s="231" t="s">
        <v>9304</v>
      </c>
      <c r="G180" s="232" t="s">
        <v>498</v>
      </c>
      <c r="H180" s="233">
        <v>44</v>
      </c>
      <c r="I180" s="234"/>
      <c r="J180" s="235">
        <f>ROUND(I180*H180,2)</f>
        <v>0</v>
      </c>
      <c r="K180" s="231" t="s">
        <v>361</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92</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614</v>
      </c>
    </row>
    <row r="181" s="13" customFormat="1">
      <c r="A181" s="13"/>
      <c r="B181" s="252"/>
      <c r="C181" s="253"/>
      <c r="D181" s="242" t="s">
        <v>488</v>
      </c>
      <c r="E181" s="254" t="s">
        <v>1</v>
      </c>
      <c r="F181" s="255" t="s">
        <v>11811</v>
      </c>
      <c r="G181" s="253"/>
      <c r="H181" s="256">
        <v>44</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38</v>
      </c>
      <c r="AX181" s="13" t="s">
        <v>83</v>
      </c>
      <c r="AY181" s="262" t="s">
        <v>355</v>
      </c>
    </row>
    <row r="182" s="14" customFormat="1">
      <c r="A182" s="14"/>
      <c r="B182" s="263"/>
      <c r="C182" s="264"/>
      <c r="D182" s="242" t="s">
        <v>488</v>
      </c>
      <c r="E182" s="265" t="s">
        <v>1</v>
      </c>
      <c r="F182" s="266" t="s">
        <v>490</v>
      </c>
      <c r="G182" s="264"/>
      <c r="H182" s="267">
        <v>44</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488</v>
      </c>
      <c r="AU182" s="273" t="s">
        <v>92</v>
      </c>
      <c r="AV182" s="14" t="s">
        <v>144</v>
      </c>
      <c r="AW182" s="14" t="s">
        <v>38</v>
      </c>
      <c r="AX182" s="14" t="s">
        <v>90</v>
      </c>
      <c r="AY182" s="273" t="s">
        <v>355</v>
      </c>
    </row>
    <row r="183" s="2" customFormat="1">
      <c r="A183" s="40"/>
      <c r="B183" s="41"/>
      <c r="C183" s="229" t="s">
        <v>8</v>
      </c>
      <c r="D183" s="229" t="s">
        <v>358</v>
      </c>
      <c r="E183" s="230" t="s">
        <v>9307</v>
      </c>
      <c r="F183" s="231" t="s">
        <v>9308</v>
      </c>
      <c r="G183" s="232" t="s">
        <v>498</v>
      </c>
      <c r="H183" s="233">
        <v>264</v>
      </c>
      <c r="I183" s="234"/>
      <c r="J183" s="235">
        <f>ROUND(I183*H183,2)</f>
        <v>0</v>
      </c>
      <c r="K183" s="231" t="s">
        <v>361</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92</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632</v>
      </c>
    </row>
    <row r="184" s="13" customFormat="1">
      <c r="A184" s="13"/>
      <c r="B184" s="252"/>
      <c r="C184" s="253"/>
      <c r="D184" s="242" t="s">
        <v>488</v>
      </c>
      <c r="E184" s="254" t="s">
        <v>1</v>
      </c>
      <c r="F184" s="255" t="s">
        <v>11812</v>
      </c>
      <c r="G184" s="253"/>
      <c r="H184" s="256">
        <v>264</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488</v>
      </c>
      <c r="AU184" s="262" t="s">
        <v>92</v>
      </c>
      <c r="AV184" s="13" t="s">
        <v>92</v>
      </c>
      <c r="AW184" s="13" t="s">
        <v>38</v>
      </c>
      <c r="AX184" s="13" t="s">
        <v>83</v>
      </c>
      <c r="AY184" s="262" t="s">
        <v>355</v>
      </c>
    </row>
    <row r="185" s="14" customFormat="1">
      <c r="A185" s="14"/>
      <c r="B185" s="263"/>
      <c r="C185" s="264"/>
      <c r="D185" s="242" t="s">
        <v>488</v>
      </c>
      <c r="E185" s="265" t="s">
        <v>1</v>
      </c>
      <c r="F185" s="266" t="s">
        <v>490</v>
      </c>
      <c r="G185" s="264"/>
      <c r="H185" s="267">
        <v>264</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488</v>
      </c>
      <c r="AU185" s="273" t="s">
        <v>92</v>
      </c>
      <c r="AV185" s="14" t="s">
        <v>144</v>
      </c>
      <c r="AW185" s="14" t="s">
        <v>38</v>
      </c>
      <c r="AX185" s="14" t="s">
        <v>90</v>
      </c>
      <c r="AY185" s="273" t="s">
        <v>355</v>
      </c>
    </row>
    <row r="186" s="2" customFormat="1" ht="16.5" customHeight="1">
      <c r="A186" s="40"/>
      <c r="B186" s="41"/>
      <c r="C186" s="229" t="s">
        <v>419</v>
      </c>
      <c r="D186" s="229" t="s">
        <v>358</v>
      </c>
      <c r="E186" s="230" t="s">
        <v>10765</v>
      </c>
      <c r="F186" s="231" t="s">
        <v>10766</v>
      </c>
      <c r="G186" s="232" t="s">
        <v>498</v>
      </c>
      <c r="H186" s="233">
        <v>44</v>
      </c>
      <c r="I186" s="234"/>
      <c r="J186" s="235">
        <f>ROUND(I186*H186,2)</f>
        <v>0</v>
      </c>
      <c r="K186" s="231" t="s">
        <v>525</v>
      </c>
      <c r="L186" s="46"/>
      <c r="M186" s="236" t="s">
        <v>1</v>
      </c>
      <c r="N186" s="237" t="s">
        <v>48</v>
      </c>
      <c r="O186" s="93"/>
      <c r="P186" s="238">
        <f>O186*H186</f>
        <v>0</v>
      </c>
      <c r="Q186" s="238">
        <v>0</v>
      </c>
      <c r="R186" s="238">
        <f>Q186*H186</f>
        <v>0</v>
      </c>
      <c r="S186" s="238">
        <v>0</v>
      </c>
      <c r="T186" s="239">
        <f>S186*H186</f>
        <v>0</v>
      </c>
      <c r="U186" s="40"/>
      <c r="V186" s="40"/>
      <c r="W186" s="40"/>
      <c r="X186" s="40"/>
      <c r="Y186" s="40"/>
      <c r="Z186" s="40"/>
      <c r="AA186" s="40"/>
      <c r="AB186" s="40"/>
      <c r="AC186" s="40"/>
      <c r="AD186" s="40"/>
      <c r="AE186" s="40"/>
      <c r="AR186" s="240" t="s">
        <v>144</v>
      </c>
      <c r="AT186" s="240" t="s">
        <v>358</v>
      </c>
      <c r="AU186" s="240" t="s">
        <v>92</v>
      </c>
      <c r="AY186" s="18" t="s">
        <v>355</v>
      </c>
      <c r="BE186" s="241">
        <f>IF(N186="základní",J186,0)</f>
        <v>0</v>
      </c>
      <c r="BF186" s="241">
        <f>IF(N186="snížená",J186,0)</f>
        <v>0</v>
      </c>
      <c r="BG186" s="241">
        <f>IF(N186="zákl. přenesená",J186,0)</f>
        <v>0</v>
      </c>
      <c r="BH186" s="241">
        <f>IF(N186="sníž. přenesená",J186,0)</f>
        <v>0</v>
      </c>
      <c r="BI186" s="241">
        <f>IF(N186="nulová",J186,0)</f>
        <v>0</v>
      </c>
      <c r="BJ186" s="18" t="s">
        <v>90</v>
      </c>
      <c r="BK186" s="241">
        <f>ROUND(I186*H186,2)</f>
        <v>0</v>
      </c>
      <c r="BL186" s="18" t="s">
        <v>144</v>
      </c>
      <c r="BM186" s="240" t="s">
        <v>649</v>
      </c>
    </row>
    <row r="187" s="2" customFormat="1">
      <c r="A187" s="40"/>
      <c r="B187" s="41"/>
      <c r="C187" s="42"/>
      <c r="D187" s="242" t="s">
        <v>368</v>
      </c>
      <c r="E187" s="42"/>
      <c r="F187" s="243" t="s">
        <v>11813</v>
      </c>
      <c r="G187" s="42"/>
      <c r="H187" s="42"/>
      <c r="I187" s="244"/>
      <c r="J187" s="42"/>
      <c r="K187" s="42"/>
      <c r="L187" s="46"/>
      <c r="M187" s="245"/>
      <c r="N187" s="246"/>
      <c r="O187" s="93"/>
      <c r="P187" s="93"/>
      <c r="Q187" s="93"/>
      <c r="R187" s="93"/>
      <c r="S187" s="93"/>
      <c r="T187" s="94"/>
      <c r="U187" s="40"/>
      <c r="V187" s="40"/>
      <c r="W187" s="40"/>
      <c r="X187" s="40"/>
      <c r="Y187" s="40"/>
      <c r="Z187" s="40"/>
      <c r="AA187" s="40"/>
      <c r="AB187" s="40"/>
      <c r="AC187" s="40"/>
      <c r="AD187" s="40"/>
      <c r="AE187" s="40"/>
      <c r="AT187" s="18" t="s">
        <v>368</v>
      </c>
      <c r="AU187" s="18" t="s">
        <v>92</v>
      </c>
    </row>
    <row r="188" s="13" customFormat="1">
      <c r="A188" s="13"/>
      <c r="B188" s="252"/>
      <c r="C188" s="253"/>
      <c r="D188" s="242" t="s">
        <v>488</v>
      </c>
      <c r="E188" s="254" t="s">
        <v>1</v>
      </c>
      <c r="F188" s="255" t="s">
        <v>11811</v>
      </c>
      <c r="G188" s="253"/>
      <c r="H188" s="256">
        <v>44</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488</v>
      </c>
      <c r="AU188" s="262" t="s">
        <v>92</v>
      </c>
      <c r="AV188" s="13" t="s">
        <v>92</v>
      </c>
      <c r="AW188" s="13" t="s">
        <v>38</v>
      </c>
      <c r="AX188" s="13" t="s">
        <v>83</v>
      </c>
      <c r="AY188" s="262" t="s">
        <v>355</v>
      </c>
    </row>
    <row r="189" s="14" customFormat="1">
      <c r="A189" s="14"/>
      <c r="B189" s="263"/>
      <c r="C189" s="264"/>
      <c r="D189" s="242" t="s">
        <v>488</v>
      </c>
      <c r="E189" s="265" t="s">
        <v>1</v>
      </c>
      <c r="F189" s="266" t="s">
        <v>490</v>
      </c>
      <c r="G189" s="264"/>
      <c r="H189" s="267">
        <v>44</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488</v>
      </c>
      <c r="AU189" s="273" t="s">
        <v>92</v>
      </c>
      <c r="AV189" s="14" t="s">
        <v>144</v>
      </c>
      <c r="AW189" s="14" t="s">
        <v>38</v>
      </c>
      <c r="AX189" s="14" t="s">
        <v>90</v>
      </c>
      <c r="AY189" s="273" t="s">
        <v>355</v>
      </c>
    </row>
    <row r="190" s="2" customFormat="1" ht="16.5" customHeight="1">
      <c r="A190" s="40"/>
      <c r="B190" s="41"/>
      <c r="C190" s="229" t="s">
        <v>561</v>
      </c>
      <c r="D190" s="229" t="s">
        <v>358</v>
      </c>
      <c r="E190" s="230" t="s">
        <v>10769</v>
      </c>
      <c r="F190" s="231" t="s">
        <v>10770</v>
      </c>
      <c r="G190" s="232" t="s">
        <v>498</v>
      </c>
      <c r="H190" s="233">
        <v>44</v>
      </c>
      <c r="I190" s="234"/>
      <c r="J190" s="235">
        <f>ROUND(I190*H190,2)</f>
        <v>0</v>
      </c>
      <c r="K190" s="231" t="s">
        <v>361</v>
      </c>
      <c r="L190" s="46"/>
      <c r="M190" s="236" t="s">
        <v>1</v>
      </c>
      <c r="N190" s="237" t="s">
        <v>48</v>
      </c>
      <c r="O190" s="93"/>
      <c r="P190" s="238">
        <f>O190*H190</f>
        <v>0</v>
      </c>
      <c r="Q190" s="238">
        <v>0</v>
      </c>
      <c r="R190" s="238">
        <f>Q190*H190</f>
        <v>0</v>
      </c>
      <c r="S190" s="238">
        <v>0</v>
      </c>
      <c r="T190" s="239">
        <f>S190*H190</f>
        <v>0</v>
      </c>
      <c r="U190" s="40"/>
      <c r="V190" s="40"/>
      <c r="W190" s="40"/>
      <c r="X190" s="40"/>
      <c r="Y190" s="40"/>
      <c r="Z190" s="40"/>
      <c r="AA190" s="40"/>
      <c r="AB190" s="40"/>
      <c r="AC190" s="40"/>
      <c r="AD190" s="40"/>
      <c r="AE190" s="40"/>
      <c r="AR190" s="240" t="s">
        <v>144</v>
      </c>
      <c r="AT190" s="240" t="s">
        <v>358</v>
      </c>
      <c r="AU190" s="240" t="s">
        <v>92</v>
      </c>
      <c r="AY190" s="18" t="s">
        <v>355</v>
      </c>
      <c r="BE190" s="241">
        <f>IF(N190="základní",J190,0)</f>
        <v>0</v>
      </c>
      <c r="BF190" s="241">
        <f>IF(N190="snížená",J190,0)</f>
        <v>0</v>
      </c>
      <c r="BG190" s="241">
        <f>IF(N190="zákl. přenesená",J190,0)</f>
        <v>0</v>
      </c>
      <c r="BH190" s="241">
        <f>IF(N190="sníž. přenesená",J190,0)</f>
        <v>0</v>
      </c>
      <c r="BI190" s="241">
        <f>IF(N190="nulová",J190,0)</f>
        <v>0</v>
      </c>
      <c r="BJ190" s="18" t="s">
        <v>90</v>
      </c>
      <c r="BK190" s="241">
        <f>ROUND(I190*H190,2)</f>
        <v>0</v>
      </c>
      <c r="BL190" s="18" t="s">
        <v>144</v>
      </c>
      <c r="BM190" s="240" t="s">
        <v>659</v>
      </c>
    </row>
    <row r="191" s="2" customFormat="1">
      <c r="A191" s="40"/>
      <c r="B191" s="41"/>
      <c r="C191" s="42"/>
      <c r="D191" s="242" t="s">
        <v>368</v>
      </c>
      <c r="E191" s="42"/>
      <c r="F191" s="243" t="s">
        <v>11813</v>
      </c>
      <c r="G191" s="42"/>
      <c r="H191" s="42"/>
      <c r="I191" s="244"/>
      <c r="J191" s="42"/>
      <c r="K191" s="42"/>
      <c r="L191" s="46"/>
      <c r="M191" s="245"/>
      <c r="N191" s="246"/>
      <c r="O191" s="93"/>
      <c r="P191" s="93"/>
      <c r="Q191" s="93"/>
      <c r="R191" s="93"/>
      <c r="S191" s="93"/>
      <c r="T191" s="94"/>
      <c r="U191" s="40"/>
      <c r="V191" s="40"/>
      <c r="W191" s="40"/>
      <c r="X191" s="40"/>
      <c r="Y191" s="40"/>
      <c r="Z191" s="40"/>
      <c r="AA191" s="40"/>
      <c r="AB191" s="40"/>
      <c r="AC191" s="40"/>
      <c r="AD191" s="40"/>
      <c r="AE191" s="40"/>
      <c r="AT191" s="18" t="s">
        <v>368</v>
      </c>
      <c r="AU191" s="18" t="s">
        <v>92</v>
      </c>
    </row>
    <row r="192" s="13" customFormat="1">
      <c r="A192" s="13"/>
      <c r="B192" s="252"/>
      <c r="C192" s="253"/>
      <c r="D192" s="242" t="s">
        <v>488</v>
      </c>
      <c r="E192" s="254" t="s">
        <v>1</v>
      </c>
      <c r="F192" s="255" t="s">
        <v>11811</v>
      </c>
      <c r="G192" s="253"/>
      <c r="H192" s="256">
        <v>44</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488</v>
      </c>
      <c r="AU192" s="262" t="s">
        <v>92</v>
      </c>
      <c r="AV192" s="13" t="s">
        <v>92</v>
      </c>
      <c r="AW192" s="13" t="s">
        <v>38</v>
      </c>
      <c r="AX192" s="13" t="s">
        <v>83</v>
      </c>
      <c r="AY192" s="262" t="s">
        <v>355</v>
      </c>
    </row>
    <row r="193" s="14" customFormat="1">
      <c r="A193" s="14"/>
      <c r="B193" s="263"/>
      <c r="C193" s="264"/>
      <c r="D193" s="242" t="s">
        <v>488</v>
      </c>
      <c r="E193" s="265" t="s">
        <v>1</v>
      </c>
      <c r="F193" s="266" t="s">
        <v>490</v>
      </c>
      <c r="G193" s="264"/>
      <c r="H193" s="267">
        <v>44</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488</v>
      </c>
      <c r="AU193" s="273" t="s">
        <v>92</v>
      </c>
      <c r="AV193" s="14" t="s">
        <v>144</v>
      </c>
      <c r="AW193" s="14" t="s">
        <v>38</v>
      </c>
      <c r="AX193" s="14" t="s">
        <v>90</v>
      </c>
      <c r="AY193" s="273" t="s">
        <v>355</v>
      </c>
    </row>
    <row r="194" s="2" customFormat="1" ht="16.5" customHeight="1">
      <c r="A194" s="40"/>
      <c r="B194" s="41"/>
      <c r="C194" s="229" t="s">
        <v>565</v>
      </c>
      <c r="D194" s="229" t="s">
        <v>358</v>
      </c>
      <c r="E194" s="230" t="s">
        <v>10772</v>
      </c>
      <c r="F194" s="231" t="s">
        <v>10773</v>
      </c>
      <c r="G194" s="232" t="s">
        <v>551</v>
      </c>
      <c r="H194" s="233">
        <v>73.260000000000005</v>
      </c>
      <c r="I194" s="234"/>
      <c r="J194" s="235">
        <f>ROUND(I194*H194,2)</f>
        <v>0</v>
      </c>
      <c r="K194" s="231" t="s">
        <v>525</v>
      </c>
      <c r="L194" s="46"/>
      <c r="M194" s="236" t="s">
        <v>1</v>
      </c>
      <c r="N194" s="237" t="s">
        <v>48</v>
      </c>
      <c r="O194" s="93"/>
      <c r="P194" s="238">
        <f>O194*H194</f>
        <v>0</v>
      </c>
      <c r="Q194" s="238">
        <v>0</v>
      </c>
      <c r="R194" s="238">
        <f>Q194*H194</f>
        <v>0</v>
      </c>
      <c r="S194" s="238">
        <v>0</v>
      </c>
      <c r="T194" s="239">
        <f>S194*H194</f>
        <v>0</v>
      </c>
      <c r="U194" s="40"/>
      <c r="V194" s="40"/>
      <c r="W194" s="40"/>
      <c r="X194" s="40"/>
      <c r="Y194" s="40"/>
      <c r="Z194" s="40"/>
      <c r="AA194" s="40"/>
      <c r="AB194" s="40"/>
      <c r="AC194" s="40"/>
      <c r="AD194" s="40"/>
      <c r="AE194" s="40"/>
      <c r="AR194" s="240" t="s">
        <v>144</v>
      </c>
      <c r="AT194" s="240" t="s">
        <v>358</v>
      </c>
      <c r="AU194" s="240" t="s">
        <v>92</v>
      </c>
      <c r="AY194" s="18" t="s">
        <v>355</v>
      </c>
      <c r="BE194" s="241">
        <f>IF(N194="základní",J194,0)</f>
        <v>0</v>
      </c>
      <c r="BF194" s="241">
        <f>IF(N194="snížená",J194,0)</f>
        <v>0</v>
      </c>
      <c r="BG194" s="241">
        <f>IF(N194="zákl. přenesená",J194,0)</f>
        <v>0</v>
      </c>
      <c r="BH194" s="241">
        <f>IF(N194="sníž. přenesená",J194,0)</f>
        <v>0</v>
      </c>
      <c r="BI194" s="241">
        <f>IF(N194="nulová",J194,0)</f>
        <v>0</v>
      </c>
      <c r="BJ194" s="18" t="s">
        <v>90</v>
      </c>
      <c r="BK194" s="241">
        <f>ROUND(I194*H194,2)</f>
        <v>0</v>
      </c>
      <c r="BL194" s="18" t="s">
        <v>144</v>
      </c>
      <c r="BM194" s="240" t="s">
        <v>669</v>
      </c>
    </row>
    <row r="195" s="2" customFormat="1">
      <c r="A195" s="40"/>
      <c r="B195" s="41"/>
      <c r="C195" s="42"/>
      <c r="D195" s="242" t="s">
        <v>368</v>
      </c>
      <c r="E195" s="42"/>
      <c r="F195" s="243" t="s">
        <v>11814</v>
      </c>
      <c r="G195" s="42"/>
      <c r="H195" s="42"/>
      <c r="I195" s="244"/>
      <c r="J195" s="42"/>
      <c r="K195" s="42"/>
      <c r="L195" s="46"/>
      <c r="M195" s="245"/>
      <c r="N195" s="246"/>
      <c r="O195" s="93"/>
      <c r="P195" s="93"/>
      <c r="Q195" s="93"/>
      <c r="R195" s="93"/>
      <c r="S195" s="93"/>
      <c r="T195" s="94"/>
      <c r="U195" s="40"/>
      <c r="V195" s="40"/>
      <c r="W195" s="40"/>
      <c r="X195" s="40"/>
      <c r="Y195" s="40"/>
      <c r="Z195" s="40"/>
      <c r="AA195" s="40"/>
      <c r="AB195" s="40"/>
      <c r="AC195" s="40"/>
      <c r="AD195" s="40"/>
      <c r="AE195" s="40"/>
      <c r="AT195" s="18" t="s">
        <v>368</v>
      </c>
      <c r="AU195" s="18" t="s">
        <v>92</v>
      </c>
    </row>
    <row r="196" s="13" customFormat="1">
      <c r="A196" s="13"/>
      <c r="B196" s="252"/>
      <c r="C196" s="253"/>
      <c r="D196" s="242" t="s">
        <v>488</v>
      </c>
      <c r="E196" s="254" t="s">
        <v>1</v>
      </c>
      <c r="F196" s="255" t="s">
        <v>11815</v>
      </c>
      <c r="G196" s="253"/>
      <c r="H196" s="256">
        <v>73.260000000000005</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488</v>
      </c>
      <c r="AU196" s="262" t="s">
        <v>92</v>
      </c>
      <c r="AV196" s="13" t="s">
        <v>92</v>
      </c>
      <c r="AW196" s="13" t="s">
        <v>38</v>
      </c>
      <c r="AX196" s="13" t="s">
        <v>83</v>
      </c>
      <c r="AY196" s="262" t="s">
        <v>355</v>
      </c>
    </row>
    <row r="197" s="14" customFormat="1">
      <c r="A197" s="14"/>
      <c r="B197" s="263"/>
      <c r="C197" s="264"/>
      <c r="D197" s="242" t="s">
        <v>488</v>
      </c>
      <c r="E197" s="265" t="s">
        <v>1</v>
      </c>
      <c r="F197" s="266" t="s">
        <v>490</v>
      </c>
      <c r="G197" s="264"/>
      <c r="H197" s="267">
        <v>73.260000000000005</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488</v>
      </c>
      <c r="AU197" s="273" t="s">
        <v>92</v>
      </c>
      <c r="AV197" s="14" t="s">
        <v>144</v>
      </c>
      <c r="AW197" s="14" t="s">
        <v>38</v>
      </c>
      <c r="AX197" s="14" t="s">
        <v>90</v>
      </c>
      <c r="AY197" s="273" t="s">
        <v>355</v>
      </c>
    </row>
    <row r="198" s="2" customFormat="1" ht="16.5" customHeight="1">
      <c r="A198" s="40"/>
      <c r="B198" s="41"/>
      <c r="C198" s="229" t="s">
        <v>570</v>
      </c>
      <c r="D198" s="229" t="s">
        <v>358</v>
      </c>
      <c r="E198" s="230" t="s">
        <v>562</v>
      </c>
      <c r="F198" s="231" t="s">
        <v>558</v>
      </c>
      <c r="G198" s="232" t="s">
        <v>498</v>
      </c>
      <c r="H198" s="233">
        <v>79.200000000000003</v>
      </c>
      <c r="I198" s="234"/>
      <c r="J198" s="235">
        <f>ROUND(I198*H198,2)</f>
        <v>0</v>
      </c>
      <c r="K198" s="231" t="s">
        <v>361</v>
      </c>
      <c r="L198" s="46"/>
      <c r="M198" s="236" t="s">
        <v>1</v>
      </c>
      <c r="N198" s="237" t="s">
        <v>48</v>
      </c>
      <c r="O198" s="93"/>
      <c r="P198" s="238">
        <f>O198*H198</f>
        <v>0</v>
      </c>
      <c r="Q198" s="238">
        <v>0</v>
      </c>
      <c r="R198" s="238">
        <f>Q198*H198</f>
        <v>0</v>
      </c>
      <c r="S198" s="238">
        <v>0</v>
      </c>
      <c r="T198" s="239">
        <f>S198*H198</f>
        <v>0</v>
      </c>
      <c r="U198" s="40"/>
      <c r="V198" s="40"/>
      <c r="W198" s="40"/>
      <c r="X198" s="40"/>
      <c r="Y198" s="40"/>
      <c r="Z198" s="40"/>
      <c r="AA198" s="40"/>
      <c r="AB198" s="40"/>
      <c r="AC198" s="40"/>
      <c r="AD198" s="40"/>
      <c r="AE198" s="40"/>
      <c r="AR198" s="240" t="s">
        <v>144</v>
      </c>
      <c r="AT198" s="240" t="s">
        <v>358</v>
      </c>
      <c r="AU198" s="240" t="s">
        <v>92</v>
      </c>
      <c r="AY198" s="18" t="s">
        <v>355</v>
      </c>
      <c r="BE198" s="241">
        <f>IF(N198="základní",J198,0)</f>
        <v>0</v>
      </c>
      <c r="BF198" s="241">
        <f>IF(N198="snížená",J198,0)</f>
        <v>0</v>
      </c>
      <c r="BG198" s="241">
        <f>IF(N198="zákl. přenesená",J198,0)</f>
        <v>0</v>
      </c>
      <c r="BH198" s="241">
        <f>IF(N198="sníž. přenesená",J198,0)</f>
        <v>0</v>
      </c>
      <c r="BI198" s="241">
        <f>IF(N198="nulová",J198,0)</f>
        <v>0</v>
      </c>
      <c r="BJ198" s="18" t="s">
        <v>90</v>
      </c>
      <c r="BK198" s="241">
        <f>ROUND(I198*H198,2)</f>
        <v>0</v>
      </c>
      <c r="BL198" s="18" t="s">
        <v>144</v>
      </c>
      <c r="BM198" s="240" t="s">
        <v>683</v>
      </c>
    </row>
    <row r="199" s="2" customFormat="1">
      <c r="A199" s="40"/>
      <c r="B199" s="41"/>
      <c r="C199" s="42"/>
      <c r="D199" s="242" t="s">
        <v>368</v>
      </c>
      <c r="E199" s="42"/>
      <c r="F199" s="243" t="s">
        <v>11704</v>
      </c>
      <c r="G199" s="42"/>
      <c r="H199" s="42"/>
      <c r="I199" s="244"/>
      <c r="J199" s="42"/>
      <c r="K199" s="42"/>
      <c r="L199" s="46"/>
      <c r="M199" s="245"/>
      <c r="N199" s="246"/>
      <c r="O199" s="93"/>
      <c r="P199" s="93"/>
      <c r="Q199" s="93"/>
      <c r="R199" s="93"/>
      <c r="S199" s="93"/>
      <c r="T199" s="94"/>
      <c r="U199" s="40"/>
      <c r="V199" s="40"/>
      <c r="W199" s="40"/>
      <c r="X199" s="40"/>
      <c r="Y199" s="40"/>
      <c r="Z199" s="40"/>
      <c r="AA199" s="40"/>
      <c r="AB199" s="40"/>
      <c r="AC199" s="40"/>
      <c r="AD199" s="40"/>
      <c r="AE199" s="40"/>
      <c r="AT199" s="18" t="s">
        <v>368</v>
      </c>
      <c r="AU199" s="18" t="s">
        <v>92</v>
      </c>
    </row>
    <row r="200" s="13" customFormat="1">
      <c r="A200" s="13"/>
      <c r="B200" s="252"/>
      <c r="C200" s="253"/>
      <c r="D200" s="242" t="s">
        <v>488</v>
      </c>
      <c r="E200" s="254" t="s">
        <v>1</v>
      </c>
      <c r="F200" s="255" t="s">
        <v>11810</v>
      </c>
      <c r="G200" s="253"/>
      <c r="H200" s="256">
        <v>79.200000000000003</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92</v>
      </c>
      <c r="AV200" s="13" t="s">
        <v>92</v>
      </c>
      <c r="AW200" s="13" t="s">
        <v>38</v>
      </c>
      <c r="AX200" s="13" t="s">
        <v>83</v>
      </c>
      <c r="AY200" s="262" t="s">
        <v>355</v>
      </c>
    </row>
    <row r="201" s="14" customFormat="1">
      <c r="A201" s="14"/>
      <c r="B201" s="263"/>
      <c r="C201" s="264"/>
      <c r="D201" s="242" t="s">
        <v>488</v>
      </c>
      <c r="E201" s="265" t="s">
        <v>1</v>
      </c>
      <c r="F201" s="266" t="s">
        <v>490</v>
      </c>
      <c r="G201" s="264"/>
      <c r="H201" s="267">
        <v>79.200000000000003</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488</v>
      </c>
      <c r="AU201" s="273" t="s">
        <v>92</v>
      </c>
      <c r="AV201" s="14" t="s">
        <v>144</v>
      </c>
      <c r="AW201" s="14" t="s">
        <v>38</v>
      </c>
      <c r="AX201" s="14" t="s">
        <v>90</v>
      </c>
      <c r="AY201" s="273" t="s">
        <v>355</v>
      </c>
    </row>
    <row r="202" s="2" customFormat="1" ht="16.5" customHeight="1">
      <c r="A202" s="40"/>
      <c r="B202" s="41"/>
      <c r="C202" s="229" t="s">
        <v>574</v>
      </c>
      <c r="D202" s="229" t="s">
        <v>358</v>
      </c>
      <c r="E202" s="230" t="s">
        <v>3036</v>
      </c>
      <c r="F202" s="231" t="s">
        <v>3037</v>
      </c>
      <c r="G202" s="232" t="s">
        <v>498</v>
      </c>
      <c r="H202" s="233">
        <v>35.200000000000003</v>
      </c>
      <c r="I202" s="234"/>
      <c r="J202" s="235">
        <f>ROUND(I202*H202,2)</f>
        <v>0</v>
      </c>
      <c r="K202" s="231" t="s">
        <v>361</v>
      </c>
      <c r="L202" s="46"/>
      <c r="M202" s="236" t="s">
        <v>1</v>
      </c>
      <c r="N202" s="237" t="s">
        <v>48</v>
      </c>
      <c r="O202" s="93"/>
      <c r="P202" s="238">
        <f>O202*H202</f>
        <v>0</v>
      </c>
      <c r="Q202" s="238">
        <v>0</v>
      </c>
      <c r="R202" s="238">
        <f>Q202*H202</f>
        <v>0</v>
      </c>
      <c r="S202" s="238">
        <v>0</v>
      </c>
      <c r="T202" s="239">
        <f>S202*H202</f>
        <v>0</v>
      </c>
      <c r="U202" s="40"/>
      <c r="V202" s="40"/>
      <c r="W202" s="40"/>
      <c r="X202" s="40"/>
      <c r="Y202" s="40"/>
      <c r="Z202" s="40"/>
      <c r="AA202" s="40"/>
      <c r="AB202" s="40"/>
      <c r="AC202" s="40"/>
      <c r="AD202" s="40"/>
      <c r="AE202" s="40"/>
      <c r="AR202" s="240" t="s">
        <v>144</v>
      </c>
      <c r="AT202" s="240" t="s">
        <v>358</v>
      </c>
      <c r="AU202" s="240" t="s">
        <v>92</v>
      </c>
      <c r="AY202" s="18" t="s">
        <v>355</v>
      </c>
      <c r="BE202" s="241">
        <f>IF(N202="základní",J202,0)</f>
        <v>0</v>
      </c>
      <c r="BF202" s="241">
        <f>IF(N202="snížená",J202,0)</f>
        <v>0</v>
      </c>
      <c r="BG202" s="241">
        <f>IF(N202="zákl. přenesená",J202,0)</f>
        <v>0</v>
      </c>
      <c r="BH202" s="241">
        <f>IF(N202="sníž. přenesená",J202,0)</f>
        <v>0</v>
      </c>
      <c r="BI202" s="241">
        <f>IF(N202="nulová",J202,0)</f>
        <v>0</v>
      </c>
      <c r="BJ202" s="18" t="s">
        <v>90</v>
      </c>
      <c r="BK202" s="241">
        <f>ROUND(I202*H202,2)</f>
        <v>0</v>
      </c>
      <c r="BL202" s="18" t="s">
        <v>144</v>
      </c>
      <c r="BM202" s="240" t="s">
        <v>695</v>
      </c>
    </row>
    <row r="203" s="2" customFormat="1">
      <c r="A203" s="40"/>
      <c r="B203" s="41"/>
      <c r="C203" s="42"/>
      <c r="D203" s="242" t="s">
        <v>368</v>
      </c>
      <c r="E203" s="42"/>
      <c r="F203" s="243" t="s">
        <v>11705</v>
      </c>
      <c r="G203" s="42"/>
      <c r="H203" s="42"/>
      <c r="I203" s="244"/>
      <c r="J203" s="42"/>
      <c r="K203" s="42"/>
      <c r="L203" s="46"/>
      <c r="M203" s="245"/>
      <c r="N203" s="246"/>
      <c r="O203" s="93"/>
      <c r="P203" s="93"/>
      <c r="Q203" s="93"/>
      <c r="R203" s="93"/>
      <c r="S203" s="93"/>
      <c r="T203" s="94"/>
      <c r="U203" s="40"/>
      <c r="V203" s="40"/>
      <c r="W203" s="40"/>
      <c r="X203" s="40"/>
      <c r="Y203" s="40"/>
      <c r="Z203" s="40"/>
      <c r="AA203" s="40"/>
      <c r="AB203" s="40"/>
      <c r="AC203" s="40"/>
      <c r="AD203" s="40"/>
      <c r="AE203" s="40"/>
      <c r="AT203" s="18" t="s">
        <v>368</v>
      </c>
      <c r="AU203" s="18" t="s">
        <v>92</v>
      </c>
    </row>
    <row r="204" s="13" customFormat="1">
      <c r="A204" s="13"/>
      <c r="B204" s="252"/>
      <c r="C204" s="253"/>
      <c r="D204" s="242" t="s">
        <v>488</v>
      </c>
      <c r="E204" s="254" t="s">
        <v>1</v>
      </c>
      <c r="F204" s="255" t="s">
        <v>11816</v>
      </c>
      <c r="G204" s="253"/>
      <c r="H204" s="256">
        <v>35.200000000000003</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488</v>
      </c>
      <c r="AU204" s="262" t="s">
        <v>92</v>
      </c>
      <c r="AV204" s="13" t="s">
        <v>92</v>
      </c>
      <c r="AW204" s="13" t="s">
        <v>38</v>
      </c>
      <c r="AX204" s="13" t="s">
        <v>83</v>
      </c>
      <c r="AY204" s="262" t="s">
        <v>355</v>
      </c>
    </row>
    <row r="205" s="14" customFormat="1">
      <c r="A205" s="14"/>
      <c r="B205" s="263"/>
      <c r="C205" s="264"/>
      <c r="D205" s="242" t="s">
        <v>488</v>
      </c>
      <c r="E205" s="265" t="s">
        <v>1</v>
      </c>
      <c r="F205" s="266" t="s">
        <v>490</v>
      </c>
      <c r="G205" s="264"/>
      <c r="H205" s="267">
        <v>35.200000000000003</v>
      </c>
      <c r="I205" s="268"/>
      <c r="J205" s="264"/>
      <c r="K205" s="264"/>
      <c r="L205" s="269"/>
      <c r="M205" s="270"/>
      <c r="N205" s="271"/>
      <c r="O205" s="271"/>
      <c r="P205" s="271"/>
      <c r="Q205" s="271"/>
      <c r="R205" s="271"/>
      <c r="S205" s="271"/>
      <c r="T205" s="272"/>
      <c r="U205" s="14"/>
      <c r="V205" s="14"/>
      <c r="W205" s="14"/>
      <c r="X205" s="14"/>
      <c r="Y205" s="14"/>
      <c r="Z205" s="14"/>
      <c r="AA205" s="14"/>
      <c r="AB205" s="14"/>
      <c r="AC205" s="14"/>
      <c r="AD205" s="14"/>
      <c r="AE205" s="14"/>
      <c r="AT205" s="273" t="s">
        <v>488</v>
      </c>
      <c r="AU205" s="273" t="s">
        <v>92</v>
      </c>
      <c r="AV205" s="14" t="s">
        <v>144</v>
      </c>
      <c r="AW205" s="14" t="s">
        <v>38</v>
      </c>
      <c r="AX205" s="14" t="s">
        <v>90</v>
      </c>
      <c r="AY205" s="273" t="s">
        <v>355</v>
      </c>
    </row>
    <row r="206" s="2" customFormat="1" ht="16.5" customHeight="1">
      <c r="A206" s="40"/>
      <c r="B206" s="41"/>
      <c r="C206" s="284" t="s">
        <v>7</v>
      </c>
      <c r="D206" s="284" t="s">
        <v>522</v>
      </c>
      <c r="E206" s="285" t="s">
        <v>10784</v>
      </c>
      <c r="F206" s="286" t="s">
        <v>10785</v>
      </c>
      <c r="G206" s="287" t="s">
        <v>551</v>
      </c>
      <c r="H206" s="288">
        <v>66.352000000000004</v>
      </c>
      <c r="I206" s="289"/>
      <c r="J206" s="290">
        <f>ROUND(I206*H206,2)</f>
        <v>0</v>
      </c>
      <c r="K206" s="286" t="s">
        <v>525</v>
      </c>
      <c r="L206" s="291"/>
      <c r="M206" s="292" t="s">
        <v>1</v>
      </c>
      <c r="N206" s="293"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161</v>
      </c>
      <c r="AT206" s="240" t="s">
        <v>522</v>
      </c>
      <c r="AU206" s="240" t="s">
        <v>92</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712</v>
      </c>
    </row>
    <row r="207" s="2" customFormat="1">
      <c r="A207" s="40"/>
      <c r="B207" s="41"/>
      <c r="C207" s="42"/>
      <c r="D207" s="242" t="s">
        <v>368</v>
      </c>
      <c r="E207" s="42"/>
      <c r="F207" s="243" t="s">
        <v>11529</v>
      </c>
      <c r="G207" s="42"/>
      <c r="H207" s="42"/>
      <c r="I207" s="244"/>
      <c r="J207" s="42"/>
      <c r="K207" s="42"/>
      <c r="L207" s="46"/>
      <c r="M207" s="245"/>
      <c r="N207" s="246"/>
      <c r="O207" s="93"/>
      <c r="P207" s="93"/>
      <c r="Q207" s="93"/>
      <c r="R207" s="93"/>
      <c r="S207" s="93"/>
      <c r="T207" s="94"/>
      <c r="U207" s="40"/>
      <c r="V207" s="40"/>
      <c r="W207" s="40"/>
      <c r="X207" s="40"/>
      <c r="Y207" s="40"/>
      <c r="Z207" s="40"/>
      <c r="AA207" s="40"/>
      <c r="AB207" s="40"/>
      <c r="AC207" s="40"/>
      <c r="AD207" s="40"/>
      <c r="AE207" s="40"/>
      <c r="AT207" s="18" t="s">
        <v>368</v>
      </c>
      <c r="AU207" s="18" t="s">
        <v>92</v>
      </c>
    </row>
    <row r="208" s="13" customFormat="1">
      <c r="A208" s="13"/>
      <c r="B208" s="252"/>
      <c r="C208" s="253"/>
      <c r="D208" s="242" t="s">
        <v>488</v>
      </c>
      <c r="E208" s="254" t="s">
        <v>1</v>
      </c>
      <c r="F208" s="255" t="s">
        <v>11817</v>
      </c>
      <c r="G208" s="253"/>
      <c r="H208" s="256">
        <v>66.352000000000004</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488</v>
      </c>
      <c r="AU208" s="262" t="s">
        <v>92</v>
      </c>
      <c r="AV208" s="13" t="s">
        <v>92</v>
      </c>
      <c r="AW208" s="13" t="s">
        <v>38</v>
      </c>
      <c r="AX208" s="13" t="s">
        <v>83</v>
      </c>
      <c r="AY208" s="262" t="s">
        <v>355</v>
      </c>
    </row>
    <row r="209" s="14" customFormat="1">
      <c r="A209" s="14"/>
      <c r="B209" s="263"/>
      <c r="C209" s="264"/>
      <c r="D209" s="242" t="s">
        <v>488</v>
      </c>
      <c r="E209" s="265" t="s">
        <v>1</v>
      </c>
      <c r="F209" s="266" t="s">
        <v>490</v>
      </c>
      <c r="G209" s="264"/>
      <c r="H209" s="267">
        <v>66.352000000000004</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488</v>
      </c>
      <c r="AU209" s="273" t="s">
        <v>92</v>
      </c>
      <c r="AV209" s="14" t="s">
        <v>144</v>
      </c>
      <c r="AW209" s="14" t="s">
        <v>38</v>
      </c>
      <c r="AX209" s="14" t="s">
        <v>90</v>
      </c>
      <c r="AY209" s="273" t="s">
        <v>355</v>
      </c>
    </row>
    <row r="210" s="2" customFormat="1" ht="16.5" customHeight="1">
      <c r="A210" s="40"/>
      <c r="B210" s="41"/>
      <c r="C210" s="229" t="s">
        <v>581</v>
      </c>
      <c r="D210" s="229" t="s">
        <v>358</v>
      </c>
      <c r="E210" s="230" t="s">
        <v>11818</v>
      </c>
      <c r="F210" s="231" t="s">
        <v>11819</v>
      </c>
      <c r="G210" s="232" t="s">
        <v>519</v>
      </c>
      <c r="H210" s="233">
        <v>74.447999999999993</v>
      </c>
      <c r="I210" s="234"/>
      <c r="J210" s="235">
        <f>ROUND(I210*H210,2)</f>
        <v>0</v>
      </c>
      <c r="K210" s="231" t="s">
        <v>361</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92</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728</v>
      </c>
    </row>
    <row r="211" s="13" customFormat="1">
      <c r="A211" s="13"/>
      <c r="B211" s="252"/>
      <c r="C211" s="253"/>
      <c r="D211" s="242" t="s">
        <v>488</v>
      </c>
      <c r="E211" s="254" t="s">
        <v>1</v>
      </c>
      <c r="F211" s="255" t="s">
        <v>11802</v>
      </c>
      <c r="G211" s="253"/>
      <c r="H211" s="256">
        <v>74.447999999999993</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488</v>
      </c>
      <c r="AU211" s="262" t="s">
        <v>92</v>
      </c>
      <c r="AV211" s="13" t="s">
        <v>92</v>
      </c>
      <c r="AW211" s="13" t="s">
        <v>38</v>
      </c>
      <c r="AX211" s="13" t="s">
        <v>83</v>
      </c>
      <c r="AY211" s="262" t="s">
        <v>355</v>
      </c>
    </row>
    <row r="212" s="14" customFormat="1">
      <c r="A212" s="14"/>
      <c r="B212" s="263"/>
      <c r="C212" s="264"/>
      <c r="D212" s="242" t="s">
        <v>488</v>
      </c>
      <c r="E212" s="265" t="s">
        <v>1</v>
      </c>
      <c r="F212" s="266" t="s">
        <v>490</v>
      </c>
      <c r="G212" s="264"/>
      <c r="H212" s="267">
        <v>74.447999999999993</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488</v>
      </c>
      <c r="AU212" s="273" t="s">
        <v>92</v>
      </c>
      <c r="AV212" s="14" t="s">
        <v>144</v>
      </c>
      <c r="AW212" s="14" t="s">
        <v>38</v>
      </c>
      <c r="AX212" s="14" t="s">
        <v>90</v>
      </c>
      <c r="AY212" s="273" t="s">
        <v>355</v>
      </c>
    </row>
    <row r="213" s="12" customFormat="1" ht="22.8" customHeight="1">
      <c r="A213" s="12"/>
      <c r="B213" s="213"/>
      <c r="C213" s="214"/>
      <c r="D213" s="215" t="s">
        <v>82</v>
      </c>
      <c r="E213" s="227" t="s">
        <v>102</v>
      </c>
      <c r="F213" s="227" t="s">
        <v>607</v>
      </c>
      <c r="G213" s="214"/>
      <c r="H213" s="214"/>
      <c r="I213" s="217"/>
      <c r="J213" s="228">
        <f>BK213</f>
        <v>0</v>
      </c>
      <c r="K213" s="214"/>
      <c r="L213" s="219"/>
      <c r="M213" s="220"/>
      <c r="N213" s="221"/>
      <c r="O213" s="221"/>
      <c r="P213" s="222">
        <f>SUM(P214:P217)</f>
        <v>0</v>
      </c>
      <c r="Q213" s="221"/>
      <c r="R213" s="222">
        <f>SUM(R214:R217)</f>
        <v>0</v>
      </c>
      <c r="S213" s="221"/>
      <c r="T213" s="223">
        <f>SUM(T214:T217)</f>
        <v>0</v>
      </c>
      <c r="U213" s="12"/>
      <c r="V213" s="12"/>
      <c r="W213" s="12"/>
      <c r="X213" s="12"/>
      <c r="Y213" s="12"/>
      <c r="Z213" s="12"/>
      <c r="AA213" s="12"/>
      <c r="AB213" s="12"/>
      <c r="AC213" s="12"/>
      <c r="AD213" s="12"/>
      <c r="AE213" s="12"/>
      <c r="AR213" s="224" t="s">
        <v>90</v>
      </c>
      <c r="AT213" s="225" t="s">
        <v>82</v>
      </c>
      <c r="AU213" s="225" t="s">
        <v>90</v>
      </c>
      <c r="AY213" s="224" t="s">
        <v>355</v>
      </c>
      <c r="BK213" s="226">
        <f>SUM(BK214:BK217)</f>
        <v>0</v>
      </c>
    </row>
    <row r="214" s="2" customFormat="1" ht="16.5" customHeight="1">
      <c r="A214" s="40"/>
      <c r="B214" s="41"/>
      <c r="C214" s="229" t="s">
        <v>586</v>
      </c>
      <c r="D214" s="229" t="s">
        <v>358</v>
      </c>
      <c r="E214" s="230" t="s">
        <v>11548</v>
      </c>
      <c r="F214" s="231" t="s">
        <v>11549</v>
      </c>
      <c r="G214" s="232" t="s">
        <v>498</v>
      </c>
      <c r="H214" s="233">
        <v>0.032000000000000001</v>
      </c>
      <c r="I214" s="234"/>
      <c r="J214" s="235">
        <f>ROUND(I214*H214,2)</f>
        <v>0</v>
      </c>
      <c r="K214" s="231" t="s">
        <v>361</v>
      </c>
      <c r="L214" s="46"/>
      <c r="M214" s="236" t="s">
        <v>1</v>
      </c>
      <c r="N214" s="237" t="s">
        <v>48</v>
      </c>
      <c r="O214" s="93"/>
      <c r="P214" s="238">
        <f>O214*H214</f>
        <v>0</v>
      </c>
      <c r="Q214" s="238">
        <v>0</v>
      </c>
      <c r="R214" s="238">
        <f>Q214*H214</f>
        <v>0</v>
      </c>
      <c r="S214" s="238">
        <v>0</v>
      </c>
      <c r="T214" s="239">
        <f>S214*H214</f>
        <v>0</v>
      </c>
      <c r="U214" s="40"/>
      <c r="V214" s="40"/>
      <c r="W214" s="40"/>
      <c r="X214" s="40"/>
      <c r="Y214" s="40"/>
      <c r="Z214" s="40"/>
      <c r="AA214" s="40"/>
      <c r="AB214" s="40"/>
      <c r="AC214" s="40"/>
      <c r="AD214" s="40"/>
      <c r="AE214" s="40"/>
      <c r="AR214" s="240" t="s">
        <v>144</v>
      </c>
      <c r="AT214" s="240" t="s">
        <v>358</v>
      </c>
      <c r="AU214" s="240" t="s">
        <v>92</v>
      </c>
      <c r="AY214" s="18" t="s">
        <v>355</v>
      </c>
      <c r="BE214" s="241">
        <f>IF(N214="základní",J214,0)</f>
        <v>0</v>
      </c>
      <c r="BF214" s="241">
        <f>IF(N214="snížená",J214,0)</f>
        <v>0</v>
      </c>
      <c r="BG214" s="241">
        <f>IF(N214="zákl. přenesená",J214,0)</f>
        <v>0</v>
      </c>
      <c r="BH214" s="241">
        <f>IF(N214="sníž. přenesená",J214,0)</f>
        <v>0</v>
      </c>
      <c r="BI214" s="241">
        <f>IF(N214="nulová",J214,0)</f>
        <v>0</v>
      </c>
      <c r="BJ214" s="18" t="s">
        <v>90</v>
      </c>
      <c r="BK214" s="241">
        <f>ROUND(I214*H214,2)</f>
        <v>0</v>
      </c>
      <c r="BL214" s="18" t="s">
        <v>144</v>
      </c>
      <c r="BM214" s="240" t="s">
        <v>737</v>
      </c>
    </row>
    <row r="215" s="2" customFormat="1">
      <c r="A215" s="40"/>
      <c r="B215" s="41"/>
      <c r="C215" s="42"/>
      <c r="D215" s="242" t="s">
        <v>368</v>
      </c>
      <c r="E215" s="42"/>
      <c r="F215" s="243" t="s">
        <v>11416</v>
      </c>
      <c r="G215" s="42"/>
      <c r="H215" s="42"/>
      <c r="I215" s="244"/>
      <c r="J215" s="42"/>
      <c r="K215" s="42"/>
      <c r="L215" s="46"/>
      <c r="M215" s="245"/>
      <c r="N215" s="246"/>
      <c r="O215" s="93"/>
      <c r="P215" s="93"/>
      <c r="Q215" s="93"/>
      <c r="R215" s="93"/>
      <c r="S215" s="93"/>
      <c r="T215" s="94"/>
      <c r="U215" s="40"/>
      <c r="V215" s="40"/>
      <c r="W215" s="40"/>
      <c r="X215" s="40"/>
      <c r="Y215" s="40"/>
      <c r="Z215" s="40"/>
      <c r="AA215" s="40"/>
      <c r="AB215" s="40"/>
      <c r="AC215" s="40"/>
      <c r="AD215" s="40"/>
      <c r="AE215" s="40"/>
      <c r="AT215" s="18" t="s">
        <v>368</v>
      </c>
      <c r="AU215" s="18" t="s">
        <v>92</v>
      </c>
    </row>
    <row r="216" s="13" customFormat="1">
      <c r="A216" s="13"/>
      <c r="B216" s="252"/>
      <c r="C216" s="253"/>
      <c r="D216" s="242" t="s">
        <v>488</v>
      </c>
      <c r="E216" s="254" t="s">
        <v>1</v>
      </c>
      <c r="F216" s="255" t="s">
        <v>11820</v>
      </c>
      <c r="G216" s="253"/>
      <c r="H216" s="256">
        <v>0.032000000000000001</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488</v>
      </c>
      <c r="AU216" s="262" t="s">
        <v>92</v>
      </c>
      <c r="AV216" s="13" t="s">
        <v>92</v>
      </c>
      <c r="AW216" s="13" t="s">
        <v>38</v>
      </c>
      <c r="AX216" s="13" t="s">
        <v>83</v>
      </c>
      <c r="AY216" s="262" t="s">
        <v>355</v>
      </c>
    </row>
    <row r="217" s="14" customFormat="1">
      <c r="A217" s="14"/>
      <c r="B217" s="263"/>
      <c r="C217" s="264"/>
      <c r="D217" s="242" t="s">
        <v>488</v>
      </c>
      <c r="E217" s="265" t="s">
        <v>1</v>
      </c>
      <c r="F217" s="266" t="s">
        <v>490</v>
      </c>
      <c r="G217" s="264"/>
      <c r="H217" s="267">
        <v>0.032000000000000001</v>
      </c>
      <c r="I217" s="268"/>
      <c r="J217" s="264"/>
      <c r="K217" s="264"/>
      <c r="L217" s="269"/>
      <c r="M217" s="270"/>
      <c r="N217" s="271"/>
      <c r="O217" s="271"/>
      <c r="P217" s="271"/>
      <c r="Q217" s="271"/>
      <c r="R217" s="271"/>
      <c r="S217" s="271"/>
      <c r="T217" s="272"/>
      <c r="U217" s="14"/>
      <c r="V217" s="14"/>
      <c r="W217" s="14"/>
      <c r="X217" s="14"/>
      <c r="Y217" s="14"/>
      <c r="Z217" s="14"/>
      <c r="AA217" s="14"/>
      <c r="AB217" s="14"/>
      <c r="AC217" s="14"/>
      <c r="AD217" s="14"/>
      <c r="AE217" s="14"/>
      <c r="AT217" s="273" t="s">
        <v>488</v>
      </c>
      <c r="AU217" s="273" t="s">
        <v>92</v>
      </c>
      <c r="AV217" s="14" t="s">
        <v>144</v>
      </c>
      <c r="AW217" s="14" t="s">
        <v>38</v>
      </c>
      <c r="AX217" s="14" t="s">
        <v>90</v>
      </c>
      <c r="AY217" s="273" t="s">
        <v>355</v>
      </c>
    </row>
    <row r="218" s="12" customFormat="1" ht="22.8" customHeight="1">
      <c r="A218" s="12"/>
      <c r="B218" s="213"/>
      <c r="C218" s="214"/>
      <c r="D218" s="215" t="s">
        <v>82</v>
      </c>
      <c r="E218" s="227" t="s">
        <v>144</v>
      </c>
      <c r="F218" s="227" t="s">
        <v>711</v>
      </c>
      <c r="G218" s="214"/>
      <c r="H218" s="214"/>
      <c r="I218" s="217"/>
      <c r="J218" s="228">
        <f>BK218</f>
        <v>0</v>
      </c>
      <c r="K218" s="214"/>
      <c r="L218" s="219"/>
      <c r="M218" s="220"/>
      <c r="N218" s="221"/>
      <c r="O218" s="221"/>
      <c r="P218" s="222">
        <f>SUM(P219:P222)</f>
        <v>0</v>
      </c>
      <c r="Q218" s="221"/>
      <c r="R218" s="222">
        <f>SUM(R219:R222)</f>
        <v>0</v>
      </c>
      <c r="S218" s="221"/>
      <c r="T218" s="223">
        <f>SUM(T219:T222)</f>
        <v>0</v>
      </c>
      <c r="U218" s="12"/>
      <c r="V218" s="12"/>
      <c r="W218" s="12"/>
      <c r="X218" s="12"/>
      <c r="Y218" s="12"/>
      <c r="Z218" s="12"/>
      <c r="AA218" s="12"/>
      <c r="AB218" s="12"/>
      <c r="AC218" s="12"/>
      <c r="AD218" s="12"/>
      <c r="AE218" s="12"/>
      <c r="AR218" s="224" t="s">
        <v>90</v>
      </c>
      <c r="AT218" s="225" t="s">
        <v>82</v>
      </c>
      <c r="AU218" s="225" t="s">
        <v>90</v>
      </c>
      <c r="AY218" s="224" t="s">
        <v>355</v>
      </c>
      <c r="BK218" s="226">
        <f>SUM(BK219:BK222)</f>
        <v>0</v>
      </c>
    </row>
    <row r="219" s="2" customFormat="1" ht="16.5" customHeight="1">
      <c r="A219" s="40"/>
      <c r="B219" s="41"/>
      <c r="C219" s="229" t="s">
        <v>591</v>
      </c>
      <c r="D219" s="229" t="s">
        <v>358</v>
      </c>
      <c r="E219" s="230" t="s">
        <v>3047</v>
      </c>
      <c r="F219" s="231" t="s">
        <v>3048</v>
      </c>
      <c r="G219" s="232" t="s">
        <v>498</v>
      </c>
      <c r="H219" s="233">
        <v>8.8000000000000007</v>
      </c>
      <c r="I219" s="234"/>
      <c r="J219" s="235">
        <f>ROUND(I219*H219,2)</f>
        <v>0</v>
      </c>
      <c r="K219" s="231" t="s">
        <v>361</v>
      </c>
      <c r="L219" s="46"/>
      <c r="M219" s="236" t="s">
        <v>1</v>
      </c>
      <c r="N219" s="237"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144</v>
      </c>
      <c r="AT219" s="240" t="s">
        <v>358</v>
      </c>
      <c r="AU219" s="240" t="s">
        <v>92</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746</v>
      </c>
    </row>
    <row r="220" s="2" customFormat="1">
      <c r="A220" s="40"/>
      <c r="B220" s="41"/>
      <c r="C220" s="42"/>
      <c r="D220" s="242" t="s">
        <v>368</v>
      </c>
      <c r="E220" s="42"/>
      <c r="F220" s="243" t="s">
        <v>11821</v>
      </c>
      <c r="G220" s="42"/>
      <c r="H220" s="42"/>
      <c r="I220" s="244"/>
      <c r="J220" s="42"/>
      <c r="K220" s="42"/>
      <c r="L220" s="46"/>
      <c r="M220" s="245"/>
      <c r="N220" s="246"/>
      <c r="O220" s="93"/>
      <c r="P220" s="93"/>
      <c r="Q220" s="93"/>
      <c r="R220" s="93"/>
      <c r="S220" s="93"/>
      <c r="T220" s="94"/>
      <c r="U220" s="40"/>
      <c r="V220" s="40"/>
      <c r="W220" s="40"/>
      <c r="X220" s="40"/>
      <c r="Y220" s="40"/>
      <c r="Z220" s="40"/>
      <c r="AA220" s="40"/>
      <c r="AB220" s="40"/>
      <c r="AC220" s="40"/>
      <c r="AD220" s="40"/>
      <c r="AE220" s="40"/>
      <c r="AT220" s="18" t="s">
        <v>368</v>
      </c>
      <c r="AU220" s="18" t="s">
        <v>92</v>
      </c>
    </row>
    <row r="221" s="13" customFormat="1">
      <c r="A221" s="13"/>
      <c r="B221" s="252"/>
      <c r="C221" s="253"/>
      <c r="D221" s="242" t="s">
        <v>488</v>
      </c>
      <c r="E221" s="254" t="s">
        <v>1</v>
      </c>
      <c r="F221" s="255" t="s">
        <v>11822</v>
      </c>
      <c r="G221" s="253"/>
      <c r="H221" s="256">
        <v>8.8000000000000007</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488</v>
      </c>
      <c r="AU221" s="262" t="s">
        <v>92</v>
      </c>
      <c r="AV221" s="13" t="s">
        <v>92</v>
      </c>
      <c r="AW221" s="13" t="s">
        <v>38</v>
      </c>
      <c r="AX221" s="13" t="s">
        <v>83</v>
      </c>
      <c r="AY221" s="262" t="s">
        <v>355</v>
      </c>
    </row>
    <row r="222" s="14" customFormat="1">
      <c r="A222" s="14"/>
      <c r="B222" s="263"/>
      <c r="C222" s="264"/>
      <c r="D222" s="242" t="s">
        <v>488</v>
      </c>
      <c r="E222" s="265" t="s">
        <v>1</v>
      </c>
      <c r="F222" s="266" t="s">
        <v>490</v>
      </c>
      <c r="G222" s="264"/>
      <c r="H222" s="267">
        <v>8.8000000000000007</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488</v>
      </c>
      <c r="AU222" s="273" t="s">
        <v>92</v>
      </c>
      <c r="AV222" s="14" t="s">
        <v>144</v>
      </c>
      <c r="AW222" s="14" t="s">
        <v>38</v>
      </c>
      <c r="AX222" s="14" t="s">
        <v>90</v>
      </c>
      <c r="AY222" s="273" t="s">
        <v>355</v>
      </c>
    </row>
    <row r="223" s="12" customFormat="1" ht="22.8" customHeight="1">
      <c r="A223" s="12"/>
      <c r="B223" s="213"/>
      <c r="C223" s="214"/>
      <c r="D223" s="215" t="s">
        <v>82</v>
      </c>
      <c r="E223" s="227" t="s">
        <v>161</v>
      </c>
      <c r="F223" s="227" t="s">
        <v>3309</v>
      </c>
      <c r="G223" s="214"/>
      <c r="H223" s="214"/>
      <c r="I223" s="217"/>
      <c r="J223" s="228">
        <f>BK223</f>
        <v>0</v>
      </c>
      <c r="K223" s="214"/>
      <c r="L223" s="219"/>
      <c r="M223" s="220"/>
      <c r="N223" s="221"/>
      <c r="O223" s="221"/>
      <c r="P223" s="222">
        <f>SUM(P224:P339)</f>
        <v>0</v>
      </c>
      <c r="Q223" s="221"/>
      <c r="R223" s="222">
        <f>SUM(R224:R339)</f>
        <v>0</v>
      </c>
      <c r="S223" s="221"/>
      <c r="T223" s="223">
        <f>SUM(T224:T339)</f>
        <v>0</v>
      </c>
      <c r="U223" s="12"/>
      <c r="V223" s="12"/>
      <c r="W223" s="12"/>
      <c r="X223" s="12"/>
      <c r="Y223" s="12"/>
      <c r="Z223" s="12"/>
      <c r="AA223" s="12"/>
      <c r="AB223" s="12"/>
      <c r="AC223" s="12"/>
      <c r="AD223" s="12"/>
      <c r="AE223" s="12"/>
      <c r="AR223" s="224" t="s">
        <v>90</v>
      </c>
      <c r="AT223" s="225" t="s">
        <v>82</v>
      </c>
      <c r="AU223" s="225" t="s">
        <v>90</v>
      </c>
      <c r="AY223" s="224" t="s">
        <v>355</v>
      </c>
      <c r="BK223" s="226">
        <f>SUM(BK224:BK339)</f>
        <v>0</v>
      </c>
    </row>
    <row r="224" s="2" customFormat="1" ht="21.75" customHeight="1">
      <c r="A224" s="40"/>
      <c r="B224" s="41"/>
      <c r="C224" s="229" t="s">
        <v>597</v>
      </c>
      <c r="D224" s="229" t="s">
        <v>358</v>
      </c>
      <c r="E224" s="230" t="s">
        <v>11754</v>
      </c>
      <c r="F224" s="231" t="s">
        <v>11755</v>
      </c>
      <c r="G224" s="232" t="s">
        <v>514</v>
      </c>
      <c r="H224" s="233">
        <v>85.5</v>
      </c>
      <c r="I224" s="234"/>
      <c r="J224" s="235">
        <f>ROUND(I224*H224,2)</f>
        <v>0</v>
      </c>
      <c r="K224" s="231" t="s">
        <v>361</v>
      </c>
      <c r="L224" s="46"/>
      <c r="M224" s="236" t="s">
        <v>1</v>
      </c>
      <c r="N224" s="237" t="s">
        <v>48</v>
      </c>
      <c r="O224" s="93"/>
      <c r="P224" s="238">
        <f>O224*H224</f>
        <v>0</v>
      </c>
      <c r="Q224" s="238">
        <v>0</v>
      </c>
      <c r="R224" s="238">
        <f>Q224*H224</f>
        <v>0</v>
      </c>
      <c r="S224" s="238">
        <v>0</v>
      </c>
      <c r="T224" s="239">
        <f>S224*H224</f>
        <v>0</v>
      </c>
      <c r="U224" s="40"/>
      <c r="V224" s="40"/>
      <c r="W224" s="40"/>
      <c r="X224" s="40"/>
      <c r="Y224" s="40"/>
      <c r="Z224" s="40"/>
      <c r="AA224" s="40"/>
      <c r="AB224" s="40"/>
      <c r="AC224" s="40"/>
      <c r="AD224" s="40"/>
      <c r="AE224" s="40"/>
      <c r="AR224" s="240" t="s">
        <v>144</v>
      </c>
      <c r="AT224" s="240" t="s">
        <v>358</v>
      </c>
      <c r="AU224" s="240" t="s">
        <v>92</v>
      </c>
      <c r="AY224" s="18" t="s">
        <v>355</v>
      </c>
      <c r="BE224" s="241">
        <f>IF(N224="základní",J224,0)</f>
        <v>0</v>
      </c>
      <c r="BF224" s="241">
        <f>IF(N224="snížená",J224,0)</f>
        <v>0</v>
      </c>
      <c r="BG224" s="241">
        <f>IF(N224="zákl. přenesená",J224,0)</f>
        <v>0</v>
      </c>
      <c r="BH224" s="241">
        <f>IF(N224="sníž. přenesená",J224,0)</f>
        <v>0</v>
      </c>
      <c r="BI224" s="241">
        <f>IF(N224="nulová",J224,0)</f>
        <v>0</v>
      </c>
      <c r="BJ224" s="18" t="s">
        <v>90</v>
      </c>
      <c r="BK224" s="241">
        <f>ROUND(I224*H224,2)</f>
        <v>0</v>
      </c>
      <c r="BL224" s="18" t="s">
        <v>144</v>
      </c>
      <c r="BM224" s="240" t="s">
        <v>754</v>
      </c>
    </row>
    <row r="225" s="2" customFormat="1">
      <c r="A225" s="40"/>
      <c r="B225" s="41"/>
      <c r="C225" s="42"/>
      <c r="D225" s="242" t="s">
        <v>368</v>
      </c>
      <c r="E225" s="42"/>
      <c r="F225" s="243" t="s">
        <v>11416</v>
      </c>
      <c r="G225" s="42"/>
      <c r="H225" s="42"/>
      <c r="I225" s="244"/>
      <c r="J225" s="42"/>
      <c r="K225" s="42"/>
      <c r="L225" s="46"/>
      <c r="M225" s="245"/>
      <c r="N225" s="246"/>
      <c r="O225" s="93"/>
      <c r="P225" s="93"/>
      <c r="Q225" s="93"/>
      <c r="R225" s="93"/>
      <c r="S225" s="93"/>
      <c r="T225" s="94"/>
      <c r="U225" s="40"/>
      <c r="V225" s="40"/>
      <c r="W225" s="40"/>
      <c r="X225" s="40"/>
      <c r="Y225" s="40"/>
      <c r="Z225" s="40"/>
      <c r="AA225" s="40"/>
      <c r="AB225" s="40"/>
      <c r="AC225" s="40"/>
      <c r="AD225" s="40"/>
      <c r="AE225" s="40"/>
      <c r="AT225" s="18" t="s">
        <v>368</v>
      </c>
      <c r="AU225" s="18" t="s">
        <v>92</v>
      </c>
    </row>
    <row r="226" s="13" customFormat="1">
      <c r="A226" s="13"/>
      <c r="B226" s="252"/>
      <c r="C226" s="253"/>
      <c r="D226" s="242" t="s">
        <v>488</v>
      </c>
      <c r="E226" s="254" t="s">
        <v>1</v>
      </c>
      <c r="F226" s="255" t="s">
        <v>11823</v>
      </c>
      <c r="G226" s="253"/>
      <c r="H226" s="256">
        <v>85.5</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4" customFormat="1">
      <c r="A227" s="14"/>
      <c r="B227" s="263"/>
      <c r="C227" s="264"/>
      <c r="D227" s="242" t="s">
        <v>488</v>
      </c>
      <c r="E227" s="265" t="s">
        <v>1</v>
      </c>
      <c r="F227" s="266" t="s">
        <v>490</v>
      </c>
      <c r="G227" s="264"/>
      <c r="H227" s="267">
        <v>85.5</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488</v>
      </c>
      <c r="AU227" s="273" t="s">
        <v>92</v>
      </c>
      <c r="AV227" s="14" t="s">
        <v>144</v>
      </c>
      <c r="AW227" s="14" t="s">
        <v>38</v>
      </c>
      <c r="AX227" s="14" t="s">
        <v>90</v>
      </c>
      <c r="AY227" s="273" t="s">
        <v>355</v>
      </c>
    </row>
    <row r="228" s="2" customFormat="1" ht="21.75" customHeight="1">
      <c r="A228" s="40"/>
      <c r="B228" s="41"/>
      <c r="C228" s="284" t="s">
        <v>602</v>
      </c>
      <c r="D228" s="284" t="s">
        <v>522</v>
      </c>
      <c r="E228" s="285" t="s">
        <v>11556</v>
      </c>
      <c r="F228" s="286" t="s">
        <v>11557</v>
      </c>
      <c r="G228" s="287" t="s">
        <v>635</v>
      </c>
      <c r="H228" s="288">
        <v>6</v>
      </c>
      <c r="I228" s="289"/>
      <c r="J228" s="290">
        <f>ROUND(I228*H228,2)</f>
        <v>0</v>
      </c>
      <c r="K228" s="286" t="s">
        <v>525</v>
      </c>
      <c r="L228" s="291"/>
      <c r="M228" s="292" t="s">
        <v>1</v>
      </c>
      <c r="N228" s="293" t="s">
        <v>48</v>
      </c>
      <c r="O228" s="93"/>
      <c r="P228" s="238">
        <f>O228*H228</f>
        <v>0</v>
      </c>
      <c r="Q228" s="238">
        <v>0</v>
      </c>
      <c r="R228" s="238">
        <f>Q228*H228</f>
        <v>0</v>
      </c>
      <c r="S228" s="238">
        <v>0</v>
      </c>
      <c r="T228" s="239">
        <f>S228*H228</f>
        <v>0</v>
      </c>
      <c r="U228" s="40"/>
      <c r="V228" s="40"/>
      <c r="W228" s="40"/>
      <c r="X228" s="40"/>
      <c r="Y228" s="40"/>
      <c r="Z228" s="40"/>
      <c r="AA228" s="40"/>
      <c r="AB228" s="40"/>
      <c r="AC228" s="40"/>
      <c r="AD228" s="40"/>
      <c r="AE228" s="40"/>
      <c r="AR228" s="240" t="s">
        <v>161</v>
      </c>
      <c r="AT228" s="240" t="s">
        <v>522</v>
      </c>
      <c r="AU228" s="240" t="s">
        <v>92</v>
      </c>
      <c r="AY228" s="18" t="s">
        <v>355</v>
      </c>
      <c r="BE228" s="241">
        <f>IF(N228="základní",J228,0)</f>
        <v>0</v>
      </c>
      <c r="BF228" s="241">
        <f>IF(N228="snížená",J228,0)</f>
        <v>0</v>
      </c>
      <c r="BG228" s="241">
        <f>IF(N228="zákl. přenesená",J228,0)</f>
        <v>0</v>
      </c>
      <c r="BH228" s="241">
        <f>IF(N228="sníž. přenesená",J228,0)</f>
        <v>0</v>
      </c>
      <c r="BI228" s="241">
        <f>IF(N228="nulová",J228,0)</f>
        <v>0</v>
      </c>
      <c r="BJ228" s="18" t="s">
        <v>90</v>
      </c>
      <c r="BK228" s="241">
        <f>ROUND(I228*H228,2)</f>
        <v>0</v>
      </c>
      <c r="BL228" s="18" t="s">
        <v>144</v>
      </c>
      <c r="BM228" s="240" t="s">
        <v>766</v>
      </c>
    </row>
    <row r="229" s="2" customFormat="1">
      <c r="A229" s="40"/>
      <c r="B229" s="41"/>
      <c r="C229" s="42"/>
      <c r="D229" s="242" t="s">
        <v>368</v>
      </c>
      <c r="E229" s="42"/>
      <c r="F229" s="243" t="s">
        <v>11416</v>
      </c>
      <c r="G229" s="42"/>
      <c r="H229" s="42"/>
      <c r="I229" s="244"/>
      <c r="J229" s="42"/>
      <c r="K229" s="42"/>
      <c r="L229" s="46"/>
      <c r="M229" s="245"/>
      <c r="N229" s="246"/>
      <c r="O229" s="93"/>
      <c r="P229" s="93"/>
      <c r="Q229" s="93"/>
      <c r="R229" s="93"/>
      <c r="S229" s="93"/>
      <c r="T229" s="94"/>
      <c r="U229" s="40"/>
      <c r="V229" s="40"/>
      <c r="W229" s="40"/>
      <c r="X229" s="40"/>
      <c r="Y229" s="40"/>
      <c r="Z229" s="40"/>
      <c r="AA229" s="40"/>
      <c r="AB229" s="40"/>
      <c r="AC229" s="40"/>
      <c r="AD229" s="40"/>
      <c r="AE229" s="40"/>
      <c r="AT229" s="18" t="s">
        <v>368</v>
      </c>
      <c r="AU229" s="18" t="s">
        <v>92</v>
      </c>
    </row>
    <row r="230" s="13" customFormat="1">
      <c r="A230" s="13"/>
      <c r="B230" s="252"/>
      <c r="C230" s="253"/>
      <c r="D230" s="242" t="s">
        <v>488</v>
      </c>
      <c r="E230" s="254" t="s">
        <v>1</v>
      </c>
      <c r="F230" s="255" t="s">
        <v>11599</v>
      </c>
      <c r="G230" s="253"/>
      <c r="H230" s="256">
        <v>6</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488</v>
      </c>
      <c r="AU230" s="262" t="s">
        <v>92</v>
      </c>
      <c r="AV230" s="13" t="s">
        <v>92</v>
      </c>
      <c r="AW230" s="13" t="s">
        <v>38</v>
      </c>
      <c r="AX230" s="13" t="s">
        <v>83</v>
      </c>
      <c r="AY230" s="262" t="s">
        <v>355</v>
      </c>
    </row>
    <row r="231" s="14" customFormat="1">
      <c r="A231" s="14"/>
      <c r="B231" s="263"/>
      <c r="C231" s="264"/>
      <c r="D231" s="242" t="s">
        <v>488</v>
      </c>
      <c r="E231" s="265" t="s">
        <v>1</v>
      </c>
      <c r="F231" s="266" t="s">
        <v>490</v>
      </c>
      <c r="G231" s="264"/>
      <c r="H231" s="267">
        <v>6</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488</v>
      </c>
      <c r="AU231" s="273" t="s">
        <v>92</v>
      </c>
      <c r="AV231" s="14" t="s">
        <v>144</v>
      </c>
      <c r="AW231" s="14" t="s">
        <v>38</v>
      </c>
      <c r="AX231" s="14" t="s">
        <v>90</v>
      </c>
      <c r="AY231" s="273" t="s">
        <v>355</v>
      </c>
    </row>
    <row r="232" s="2" customFormat="1" ht="21.75" customHeight="1">
      <c r="A232" s="40"/>
      <c r="B232" s="41"/>
      <c r="C232" s="284" t="s">
        <v>608</v>
      </c>
      <c r="D232" s="284" t="s">
        <v>522</v>
      </c>
      <c r="E232" s="285" t="s">
        <v>11558</v>
      </c>
      <c r="F232" s="286" t="s">
        <v>11559</v>
      </c>
      <c r="G232" s="287" t="s">
        <v>635</v>
      </c>
      <c r="H232" s="288">
        <v>9</v>
      </c>
      <c r="I232" s="289"/>
      <c r="J232" s="290">
        <f>ROUND(I232*H232,2)</f>
        <v>0</v>
      </c>
      <c r="K232" s="286" t="s">
        <v>525</v>
      </c>
      <c r="L232" s="291"/>
      <c r="M232" s="292" t="s">
        <v>1</v>
      </c>
      <c r="N232" s="293" t="s">
        <v>48</v>
      </c>
      <c r="O232" s="93"/>
      <c r="P232" s="238">
        <f>O232*H232</f>
        <v>0</v>
      </c>
      <c r="Q232" s="238">
        <v>0</v>
      </c>
      <c r="R232" s="238">
        <f>Q232*H232</f>
        <v>0</v>
      </c>
      <c r="S232" s="238">
        <v>0</v>
      </c>
      <c r="T232" s="239">
        <f>S232*H232</f>
        <v>0</v>
      </c>
      <c r="U232" s="40"/>
      <c r="V232" s="40"/>
      <c r="W232" s="40"/>
      <c r="X232" s="40"/>
      <c r="Y232" s="40"/>
      <c r="Z232" s="40"/>
      <c r="AA232" s="40"/>
      <c r="AB232" s="40"/>
      <c r="AC232" s="40"/>
      <c r="AD232" s="40"/>
      <c r="AE232" s="40"/>
      <c r="AR232" s="240" t="s">
        <v>161</v>
      </c>
      <c r="AT232" s="240" t="s">
        <v>522</v>
      </c>
      <c r="AU232" s="240" t="s">
        <v>92</v>
      </c>
      <c r="AY232" s="18" t="s">
        <v>355</v>
      </c>
      <c r="BE232" s="241">
        <f>IF(N232="základní",J232,0)</f>
        <v>0</v>
      </c>
      <c r="BF232" s="241">
        <f>IF(N232="snížená",J232,0)</f>
        <v>0</v>
      </c>
      <c r="BG232" s="241">
        <f>IF(N232="zákl. přenesená",J232,0)</f>
        <v>0</v>
      </c>
      <c r="BH232" s="241">
        <f>IF(N232="sníž. přenesená",J232,0)</f>
        <v>0</v>
      </c>
      <c r="BI232" s="241">
        <f>IF(N232="nulová",J232,0)</f>
        <v>0</v>
      </c>
      <c r="BJ232" s="18" t="s">
        <v>90</v>
      </c>
      <c r="BK232" s="241">
        <f>ROUND(I232*H232,2)</f>
        <v>0</v>
      </c>
      <c r="BL232" s="18" t="s">
        <v>144</v>
      </c>
      <c r="BM232" s="240" t="s">
        <v>776</v>
      </c>
    </row>
    <row r="233" s="2" customFormat="1">
      <c r="A233" s="40"/>
      <c r="B233" s="41"/>
      <c r="C233" s="42"/>
      <c r="D233" s="242" t="s">
        <v>368</v>
      </c>
      <c r="E233" s="42"/>
      <c r="F233" s="243" t="s">
        <v>11416</v>
      </c>
      <c r="G233" s="42"/>
      <c r="H233" s="42"/>
      <c r="I233" s="244"/>
      <c r="J233" s="42"/>
      <c r="K233" s="42"/>
      <c r="L233" s="46"/>
      <c r="M233" s="245"/>
      <c r="N233" s="246"/>
      <c r="O233" s="93"/>
      <c r="P233" s="93"/>
      <c r="Q233" s="93"/>
      <c r="R233" s="93"/>
      <c r="S233" s="93"/>
      <c r="T233" s="94"/>
      <c r="U233" s="40"/>
      <c r="V233" s="40"/>
      <c r="W233" s="40"/>
      <c r="X233" s="40"/>
      <c r="Y233" s="40"/>
      <c r="Z233" s="40"/>
      <c r="AA233" s="40"/>
      <c r="AB233" s="40"/>
      <c r="AC233" s="40"/>
      <c r="AD233" s="40"/>
      <c r="AE233" s="40"/>
      <c r="AT233" s="18" t="s">
        <v>368</v>
      </c>
      <c r="AU233" s="18" t="s">
        <v>92</v>
      </c>
    </row>
    <row r="234" s="13" customFormat="1">
      <c r="A234" s="13"/>
      <c r="B234" s="252"/>
      <c r="C234" s="253"/>
      <c r="D234" s="242" t="s">
        <v>488</v>
      </c>
      <c r="E234" s="254" t="s">
        <v>1</v>
      </c>
      <c r="F234" s="255" t="s">
        <v>11824</v>
      </c>
      <c r="G234" s="253"/>
      <c r="H234" s="256">
        <v>9</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92</v>
      </c>
      <c r="AV234" s="13" t="s">
        <v>92</v>
      </c>
      <c r="AW234" s="13" t="s">
        <v>38</v>
      </c>
      <c r="AX234" s="13" t="s">
        <v>83</v>
      </c>
      <c r="AY234" s="262" t="s">
        <v>355</v>
      </c>
    </row>
    <row r="235" s="14" customFormat="1">
      <c r="A235" s="14"/>
      <c r="B235" s="263"/>
      <c r="C235" s="264"/>
      <c r="D235" s="242" t="s">
        <v>488</v>
      </c>
      <c r="E235" s="265" t="s">
        <v>1</v>
      </c>
      <c r="F235" s="266" t="s">
        <v>490</v>
      </c>
      <c r="G235" s="264"/>
      <c r="H235" s="267">
        <v>9</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488</v>
      </c>
      <c r="AU235" s="273" t="s">
        <v>92</v>
      </c>
      <c r="AV235" s="14" t="s">
        <v>144</v>
      </c>
      <c r="AW235" s="14" t="s">
        <v>38</v>
      </c>
      <c r="AX235" s="14" t="s">
        <v>90</v>
      </c>
      <c r="AY235" s="273" t="s">
        <v>355</v>
      </c>
    </row>
    <row r="236" s="2" customFormat="1" ht="21.75" customHeight="1">
      <c r="A236" s="40"/>
      <c r="B236" s="41"/>
      <c r="C236" s="284" t="s">
        <v>614</v>
      </c>
      <c r="D236" s="284" t="s">
        <v>522</v>
      </c>
      <c r="E236" s="285" t="s">
        <v>11560</v>
      </c>
      <c r="F236" s="286" t="s">
        <v>11561</v>
      </c>
      <c r="G236" s="287" t="s">
        <v>635</v>
      </c>
      <c r="H236" s="288">
        <v>6</v>
      </c>
      <c r="I236" s="289"/>
      <c r="J236" s="290">
        <f>ROUND(I236*H236,2)</f>
        <v>0</v>
      </c>
      <c r="K236" s="286" t="s">
        <v>525</v>
      </c>
      <c r="L236" s="291"/>
      <c r="M236" s="292" t="s">
        <v>1</v>
      </c>
      <c r="N236" s="293" t="s">
        <v>48</v>
      </c>
      <c r="O236" s="93"/>
      <c r="P236" s="238">
        <f>O236*H236</f>
        <v>0</v>
      </c>
      <c r="Q236" s="238">
        <v>0</v>
      </c>
      <c r="R236" s="238">
        <f>Q236*H236</f>
        <v>0</v>
      </c>
      <c r="S236" s="238">
        <v>0</v>
      </c>
      <c r="T236" s="239">
        <f>S236*H236</f>
        <v>0</v>
      </c>
      <c r="U236" s="40"/>
      <c r="V236" s="40"/>
      <c r="W236" s="40"/>
      <c r="X236" s="40"/>
      <c r="Y236" s="40"/>
      <c r="Z236" s="40"/>
      <c r="AA236" s="40"/>
      <c r="AB236" s="40"/>
      <c r="AC236" s="40"/>
      <c r="AD236" s="40"/>
      <c r="AE236" s="40"/>
      <c r="AR236" s="240" t="s">
        <v>161</v>
      </c>
      <c r="AT236" s="240" t="s">
        <v>522</v>
      </c>
      <c r="AU236" s="240" t="s">
        <v>92</v>
      </c>
      <c r="AY236" s="18" t="s">
        <v>355</v>
      </c>
      <c r="BE236" s="241">
        <f>IF(N236="základní",J236,0)</f>
        <v>0</v>
      </c>
      <c r="BF236" s="241">
        <f>IF(N236="snížená",J236,0)</f>
        <v>0</v>
      </c>
      <c r="BG236" s="241">
        <f>IF(N236="zákl. přenesená",J236,0)</f>
        <v>0</v>
      </c>
      <c r="BH236" s="241">
        <f>IF(N236="sníž. přenesená",J236,0)</f>
        <v>0</v>
      </c>
      <c r="BI236" s="241">
        <f>IF(N236="nulová",J236,0)</f>
        <v>0</v>
      </c>
      <c r="BJ236" s="18" t="s">
        <v>90</v>
      </c>
      <c r="BK236" s="241">
        <f>ROUND(I236*H236,2)</f>
        <v>0</v>
      </c>
      <c r="BL236" s="18" t="s">
        <v>144</v>
      </c>
      <c r="BM236" s="240" t="s">
        <v>785</v>
      </c>
    </row>
    <row r="237" s="2" customFormat="1">
      <c r="A237" s="40"/>
      <c r="B237" s="41"/>
      <c r="C237" s="42"/>
      <c r="D237" s="242" t="s">
        <v>368</v>
      </c>
      <c r="E237" s="42"/>
      <c r="F237" s="243" t="s">
        <v>11416</v>
      </c>
      <c r="G237" s="42"/>
      <c r="H237" s="42"/>
      <c r="I237" s="244"/>
      <c r="J237" s="42"/>
      <c r="K237" s="42"/>
      <c r="L237" s="46"/>
      <c r="M237" s="245"/>
      <c r="N237" s="246"/>
      <c r="O237" s="93"/>
      <c r="P237" s="93"/>
      <c r="Q237" s="93"/>
      <c r="R237" s="93"/>
      <c r="S237" s="93"/>
      <c r="T237" s="94"/>
      <c r="U237" s="40"/>
      <c r="V237" s="40"/>
      <c r="W237" s="40"/>
      <c r="X237" s="40"/>
      <c r="Y237" s="40"/>
      <c r="Z237" s="40"/>
      <c r="AA237" s="40"/>
      <c r="AB237" s="40"/>
      <c r="AC237" s="40"/>
      <c r="AD237" s="40"/>
      <c r="AE237" s="40"/>
      <c r="AT237" s="18" t="s">
        <v>368</v>
      </c>
      <c r="AU237" s="18" t="s">
        <v>92</v>
      </c>
    </row>
    <row r="238" s="13" customFormat="1">
      <c r="A238" s="13"/>
      <c r="B238" s="252"/>
      <c r="C238" s="253"/>
      <c r="D238" s="242" t="s">
        <v>488</v>
      </c>
      <c r="E238" s="254" t="s">
        <v>1</v>
      </c>
      <c r="F238" s="255" t="s">
        <v>11599</v>
      </c>
      <c r="G238" s="253"/>
      <c r="H238" s="256">
        <v>6</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488</v>
      </c>
      <c r="AU238" s="262" t="s">
        <v>92</v>
      </c>
      <c r="AV238" s="13" t="s">
        <v>92</v>
      </c>
      <c r="AW238" s="13" t="s">
        <v>38</v>
      </c>
      <c r="AX238" s="13" t="s">
        <v>83</v>
      </c>
      <c r="AY238" s="262" t="s">
        <v>355</v>
      </c>
    </row>
    <row r="239" s="14" customFormat="1">
      <c r="A239" s="14"/>
      <c r="B239" s="263"/>
      <c r="C239" s="264"/>
      <c r="D239" s="242" t="s">
        <v>488</v>
      </c>
      <c r="E239" s="265" t="s">
        <v>1</v>
      </c>
      <c r="F239" s="266" t="s">
        <v>490</v>
      </c>
      <c r="G239" s="264"/>
      <c r="H239" s="267">
        <v>6</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488</v>
      </c>
      <c r="AU239" s="273" t="s">
        <v>92</v>
      </c>
      <c r="AV239" s="14" t="s">
        <v>144</v>
      </c>
      <c r="AW239" s="14" t="s">
        <v>38</v>
      </c>
      <c r="AX239" s="14" t="s">
        <v>90</v>
      </c>
      <c r="AY239" s="273" t="s">
        <v>355</v>
      </c>
    </row>
    <row r="240" s="2" customFormat="1" ht="21.75" customHeight="1">
      <c r="A240" s="40"/>
      <c r="B240" s="41"/>
      <c r="C240" s="284" t="s">
        <v>627</v>
      </c>
      <c r="D240" s="284" t="s">
        <v>522</v>
      </c>
      <c r="E240" s="285" t="s">
        <v>11562</v>
      </c>
      <c r="F240" s="286" t="s">
        <v>11563</v>
      </c>
      <c r="G240" s="287" t="s">
        <v>635</v>
      </c>
      <c r="H240" s="288">
        <v>1</v>
      </c>
      <c r="I240" s="289"/>
      <c r="J240" s="290">
        <f>ROUND(I240*H240,2)</f>
        <v>0</v>
      </c>
      <c r="K240" s="286" t="s">
        <v>525</v>
      </c>
      <c r="L240" s="291"/>
      <c r="M240" s="292" t="s">
        <v>1</v>
      </c>
      <c r="N240" s="293" t="s">
        <v>48</v>
      </c>
      <c r="O240" s="93"/>
      <c r="P240" s="238">
        <f>O240*H240</f>
        <v>0</v>
      </c>
      <c r="Q240" s="238">
        <v>0</v>
      </c>
      <c r="R240" s="238">
        <f>Q240*H240</f>
        <v>0</v>
      </c>
      <c r="S240" s="238">
        <v>0</v>
      </c>
      <c r="T240" s="239">
        <f>S240*H240</f>
        <v>0</v>
      </c>
      <c r="U240" s="40"/>
      <c r="V240" s="40"/>
      <c r="W240" s="40"/>
      <c r="X240" s="40"/>
      <c r="Y240" s="40"/>
      <c r="Z240" s="40"/>
      <c r="AA240" s="40"/>
      <c r="AB240" s="40"/>
      <c r="AC240" s="40"/>
      <c r="AD240" s="40"/>
      <c r="AE240" s="40"/>
      <c r="AR240" s="240" t="s">
        <v>161</v>
      </c>
      <c r="AT240" s="240" t="s">
        <v>522</v>
      </c>
      <c r="AU240" s="240" t="s">
        <v>92</v>
      </c>
      <c r="AY240" s="18" t="s">
        <v>355</v>
      </c>
      <c r="BE240" s="241">
        <f>IF(N240="základní",J240,0)</f>
        <v>0</v>
      </c>
      <c r="BF240" s="241">
        <f>IF(N240="snížená",J240,0)</f>
        <v>0</v>
      </c>
      <c r="BG240" s="241">
        <f>IF(N240="zákl. přenesená",J240,0)</f>
        <v>0</v>
      </c>
      <c r="BH240" s="241">
        <f>IF(N240="sníž. přenesená",J240,0)</f>
        <v>0</v>
      </c>
      <c r="BI240" s="241">
        <f>IF(N240="nulová",J240,0)</f>
        <v>0</v>
      </c>
      <c r="BJ240" s="18" t="s">
        <v>90</v>
      </c>
      <c r="BK240" s="241">
        <f>ROUND(I240*H240,2)</f>
        <v>0</v>
      </c>
      <c r="BL240" s="18" t="s">
        <v>144</v>
      </c>
      <c r="BM240" s="240" t="s">
        <v>795</v>
      </c>
    </row>
    <row r="241" s="2" customFormat="1">
      <c r="A241" s="40"/>
      <c r="B241" s="41"/>
      <c r="C241" s="42"/>
      <c r="D241" s="242" t="s">
        <v>368</v>
      </c>
      <c r="E241" s="42"/>
      <c r="F241" s="243" t="s">
        <v>11416</v>
      </c>
      <c r="G241" s="42"/>
      <c r="H241" s="42"/>
      <c r="I241" s="244"/>
      <c r="J241" s="42"/>
      <c r="K241" s="42"/>
      <c r="L241" s="46"/>
      <c r="M241" s="245"/>
      <c r="N241" s="246"/>
      <c r="O241" s="93"/>
      <c r="P241" s="93"/>
      <c r="Q241" s="93"/>
      <c r="R241" s="93"/>
      <c r="S241" s="93"/>
      <c r="T241" s="94"/>
      <c r="U241" s="40"/>
      <c r="V241" s="40"/>
      <c r="W241" s="40"/>
      <c r="X241" s="40"/>
      <c r="Y241" s="40"/>
      <c r="Z241" s="40"/>
      <c r="AA241" s="40"/>
      <c r="AB241" s="40"/>
      <c r="AC241" s="40"/>
      <c r="AD241" s="40"/>
      <c r="AE241" s="40"/>
      <c r="AT241" s="18" t="s">
        <v>368</v>
      </c>
      <c r="AU241" s="18" t="s">
        <v>92</v>
      </c>
    </row>
    <row r="242" s="13" customFormat="1">
      <c r="A242" s="13"/>
      <c r="B242" s="252"/>
      <c r="C242" s="253"/>
      <c r="D242" s="242" t="s">
        <v>488</v>
      </c>
      <c r="E242" s="254" t="s">
        <v>1</v>
      </c>
      <c r="F242" s="255" t="s">
        <v>90</v>
      </c>
      <c r="G242" s="253"/>
      <c r="H242" s="256">
        <v>1</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488</v>
      </c>
      <c r="AU242" s="262" t="s">
        <v>92</v>
      </c>
      <c r="AV242" s="13" t="s">
        <v>92</v>
      </c>
      <c r="AW242" s="13" t="s">
        <v>38</v>
      </c>
      <c r="AX242" s="13" t="s">
        <v>83</v>
      </c>
      <c r="AY242" s="262" t="s">
        <v>355</v>
      </c>
    </row>
    <row r="243" s="14" customFormat="1">
      <c r="A243" s="14"/>
      <c r="B243" s="263"/>
      <c r="C243" s="264"/>
      <c r="D243" s="242" t="s">
        <v>488</v>
      </c>
      <c r="E243" s="265" t="s">
        <v>1</v>
      </c>
      <c r="F243" s="266" t="s">
        <v>490</v>
      </c>
      <c r="G243" s="264"/>
      <c r="H243" s="267">
        <v>1</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488</v>
      </c>
      <c r="AU243" s="273" t="s">
        <v>92</v>
      </c>
      <c r="AV243" s="14" t="s">
        <v>144</v>
      </c>
      <c r="AW243" s="14" t="s">
        <v>38</v>
      </c>
      <c r="AX243" s="14" t="s">
        <v>90</v>
      </c>
      <c r="AY243" s="273" t="s">
        <v>355</v>
      </c>
    </row>
    <row r="244" s="2" customFormat="1" ht="21.75" customHeight="1">
      <c r="A244" s="40"/>
      <c r="B244" s="41"/>
      <c r="C244" s="284" t="s">
        <v>632</v>
      </c>
      <c r="D244" s="284" t="s">
        <v>522</v>
      </c>
      <c r="E244" s="285" t="s">
        <v>11564</v>
      </c>
      <c r="F244" s="286" t="s">
        <v>11565</v>
      </c>
      <c r="G244" s="287" t="s">
        <v>635</v>
      </c>
      <c r="H244" s="288">
        <v>7</v>
      </c>
      <c r="I244" s="289"/>
      <c r="J244" s="290">
        <f>ROUND(I244*H244,2)</f>
        <v>0</v>
      </c>
      <c r="K244" s="286" t="s">
        <v>525</v>
      </c>
      <c r="L244" s="291"/>
      <c r="M244" s="292" t="s">
        <v>1</v>
      </c>
      <c r="N244" s="293" t="s">
        <v>48</v>
      </c>
      <c r="O244" s="93"/>
      <c r="P244" s="238">
        <f>O244*H244</f>
        <v>0</v>
      </c>
      <c r="Q244" s="238">
        <v>0</v>
      </c>
      <c r="R244" s="238">
        <f>Q244*H244</f>
        <v>0</v>
      </c>
      <c r="S244" s="238">
        <v>0</v>
      </c>
      <c r="T244" s="239">
        <f>S244*H244</f>
        <v>0</v>
      </c>
      <c r="U244" s="40"/>
      <c r="V244" s="40"/>
      <c r="W244" s="40"/>
      <c r="X244" s="40"/>
      <c r="Y244" s="40"/>
      <c r="Z244" s="40"/>
      <c r="AA244" s="40"/>
      <c r="AB244" s="40"/>
      <c r="AC244" s="40"/>
      <c r="AD244" s="40"/>
      <c r="AE244" s="40"/>
      <c r="AR244" s="240" t="s">
        <v>161</v>
      </c>
      <c r="AT244" s="240" t="s">
        <v>522</v>
      </c>
      <c r="AU244" s="240" t="s">
        <v>92</v>
      </c>
      <c r="AY244" s="18" t="s">
        <v>355</v>
      </c>
      <c r="BE244" s="241">
        <f>IF(N244="základní",J244,0)</f>
        <v>0</v>
      </c>
      <c r="BF244" s="241">
        <f>IF(N244="snížená",J244,0)</f>
        <v>0</v>
      </c>
      <c r="BG244" s="241">
        <f>IF(N244="zákl. přenesená",J244,0)</f>
        <v>0</v>
      </c>
      <c r="BH244" s="241">
        <f>IF(N244="sníž. přenesená",J244,0)</f>
        <v>0</v>
      </c>
      <c r="BI244" s="241">
        <f>IF(N244="nulová",J244,0)</f>
        <v>0</v>
      </c>
      <c r="BJ244" s="18" t="s">
        <v>90</v>
      </c>
      <c r="BK244" s="241">
        <f>ROUND(I244*H244,2)</f>
        <v>0</v>
      </c>
      <c r="BL244" s="18" t="s">
        <v>144</v>
      </c>
      <c r="BM244" s="240" t="s">
        <v>803</v>
      </c>
    </row>
    <row r="245" s="2" customFormat="1">
      <c r="A245" s="40"/>
      <c r="B245" s="41"/>
      <c r="C245" s="42"/>
      <c r="D245" s="242" t="s">
        <v>368</v>
      </c>
      <c r="E245" s="42"/>
      <c r="F245" s="243" t="s">
        <v>11416</v>
      </c>
      <c r="G245" s="42"/>
      <c r="H245" s="42"/>
      <c r="I245" s="244"/>
      <c r="J245" s="42"/>
      <c r="K245" s="42"/>
      <c r="L245" s="46"/>
      <c r="M245" s="245"/>
      <c r="N245" s="246"/>
      <c r="O245" s="93"/>
      <c r="P245" s="93"/>
      <c r="Q245" s="93"/>
      <c r="R245" s="93"/>
      <c r="S245" s="93"/>
      <c r="T245" s="94"/>
      <c r="U245" s="40"/>
      <c r="V245" s="40"/>
      <c r="W245" s="40"/>
      <c r="X245" s="40"/>
      <c r="Y245" s="40"/>
      <c r="Z245" s="40"/>
      <c r="AA245" s="40"/>
      <c r="AB245" s="40"/>
      <c r="AC245" s="40"/>
      <c r="AD245" s="40"/>
      <c r="AE245" s="40"/>
      <c r="AT245" s="18" t="s">
        <v>368</v>
      </c>
      <c r="AU245" s="18" t="s">
        <v>92</v>
      </c>
    </row>
    <row r="246" s="13" customFormat="1">
      <c r="A246" s="13"/>
      <c r="B246" s="252"/>
      <c r="C246" s="253"/>
      <c r="D246" s="242" t="s">
        <v>488</v>
      </c>
      <c r="E246" s="254" t="s">
        <v>1</v>
      </c>
      <c r="F246" s="255" t="s">
        <v>11568</v>
      </c>
      <c r="G246" s="253"/>
      <c r="H246" s="256">
        <v>7</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488</v>
      </c>
      <c r="AU246" s="262" t="s">
        <v>92</v>
      </c>
      <c r="AV246" s="13" t="s">
        <v>92</v>
      </c>
      <c r="AW246" s="13" t="s">
        <v>38</v>
      </c>
      <c r="AX246" s="13" t="s">
        <v>83</v>
      </c>
      <c r="AY246" s="262" t="s">
        <v>355</v>
      </c>
    </row>
    <row r="247" s="14" customFormat="1">
      <c r="A247" s="14"/>
      <c r="B247" s="263"/>
      <c r="C247" s="264"/>
      <c r="D247" s="242" t="s">
        <v>488</v>
      </c>
      <c r="E247" s="265" t="s">
        <v>1</v>
      </c>
      <c r="F247" s="266" t="s">
        <v>490</v>
      </c>
      <c r="G247" s="264"/>
      <c r="H247" s="267">
        <v>7</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488</v>
      </c>
      <c r="AU247" s="273" t="s">
        <v>92</v>
      </c>
      <c r="AV247" s="14" t="s">
        <v>144</v>
      </c>
      <c r="AW247" s="14" t="s">
        <v>38</v>
      </c>
      <c r="AX247" s="14" t="s">
        <v>90</v>
      </c>
      <c r="AY247" s="273" t="s">
        <v>355</v>
      </c>
    </row>
    <row r="248" s="2" customFormat="1" ht="21.75" customHeight="1">
      <c r="A248" s="40"/>
      <c r="B248" s="41"/>
      <c r="C248" s="284" t="s">
        <v>639</v>
      </c>
      <c r="D248" s="284" t="s">
        <v>522</v>
      </c>
      <c r="E248" s="285" t="s">
        <v>11566</v>
      </c>
      <c r="F248" s="286" t="s">
        <v>11567</v>
      </c>
      <c r="G248" s="287" t="s">
        <v>635</v>
      </c>
      <c r="H248" s="288">
        <v>1</v>
      </c>
      <c r="I248" s="289"/>
      <c r="J248" s="290">
        <f>ROUND(I248*H248,2)</f>
        <v>0</v>
      </c>
      <c r="K248" s="286" t="s">
        <v>525</v>
      </c>
      <c r="L248" s="291"/>
      <c r="M248" s="292" t="s">
        <v>1</v>
      </c>
      <c r="N248" s="293" t="s">
        <v>48</v>
      </c>
      <c r="O248" s="93"/>
      <c r="P248" s="238">
        <f>O248*H248</f>
        <v>0</v>
      </c>
      <c r="Q248" s="238">
        <v>0</v>
      </c>
      <c r="R248" s="238">
        <f>Q248*H248</f>
        <v>0</v>
      </c>
      <c r="S248" s="238">
        <v>0</v>
      </c>
      <c r="T248" s="239">
        <f>S248*H248</f>
        <v>0</v>
      </c>
      <c r="U248" s="40"/>
      <c r="V248" s="40"/>
      <c r="W248" s="40"/>
      <c r="X248" s="40"/>
      <c r="Y248" s="40"/>
      <c r="Z248" s="40"/>
      <c r="AA248" s="40"/>
      <c r="AB248" s="40"/>
      <c r="AC248" s="40"/>
      <c r="AD248" s="40"/>
      <c r="AE248" s="40"/>
      <c r="AR248" s="240" t="s">
        <v>161</v>
      </c>
      <c r="AT248" s="240" t="s">
        <v>522</v>
      </c>
      <c r="AU248" s="240" t="s">
        <v>92</v>
      </c>
      <c r="AY248" s="18" t="s">
        <v>355</v>
      </c>
      <c r="BE248" s="241">
        <f>IF(N248="základní",J248,0)</f>
        <v>0</v>
      </c>
      <c r="BF248" s="241">
        <f>IF(N248="snížená",J248,0)</f>
        <v>0</v>
      </c>
      <c r="BG248" s="241">
        <f>IF(N248="zákl. přenesená",J248,0)</f>
        <v>0</v>
      </c>
      <c r="BH248" s="241">
        <f>IF(N248="sníž. přenesená",J248,0)</f>
        <v>0</v>
      </c>
      <c r="BI248" s="241">
        <f>IF(N248="nulová",J248,0)</f>
        <v>0</v>
      </c>
      <c r="BJ248" s="18" t="s">
        <v>90</v>
      </c>
      <c r="BK248" s="241">
        <f>ROUND(I248*H248,2)</f>
        <v>0</v>
      </c>
      <c r="BL248" s="18" t="s">
        <v>144</v>
      </c>
      <c r="BM248" s="240" t="s">
        <v>815</v>
      </c>
    </row>
    <row r="249" s="2" customFormat="1">
      <c r="A249" s="40"/>
      <c r="B249" s="41"/>
      <c r="C249" s="42"/>
      <c r="D249" s="242" t="s">
        <v>368</v>
      </c>
      <c r="E249" s="42"/>
      <c r="F249" s="243" t="s">
        <v>11416</v>
      </c>
      <c r="G249" s="42"/>
      <c r="H249" s="42"/>
      <c r="I249" s="244"/>
      <c r="J249" s="42"/>
      <c r="K249" s="42"/>
      <c r="L249" s="46"/>
      <c r="M249" s="245"/>
      <c r="N249" s="246"/>
      <c r="O249" s="93"/>
      <c r="P249" s="93"/>
      <c r="Q249" s="93"/>
      <c r="R249" s="93"/>
      <c r="S249" s="93"/>
      <c r="T249" s="94"/>
      <c r="U249" s="40"/>
      <c r="V249" s="40"/>
      <c r="W249" s="40"/>
      <c r="X249" s="40"/>
      <c r="Y249" s="40"/>
      <c r="Z249" s="40"/>
      <c r="AA249" s="40"/>
      <c r="AB249" s="40"/>
      <c r="AC249" s="40"/>
      <c r="AD249" s="40"/>
      <c r="AE249" s="40"/>
      <c r="AT249" s="18" t="s">
        <v>368</v>
      </c>
      <c r="AU249" s="18" t="s">
        <v>92</v>
      </c>
    </row>
    <row r="250" s="13" customFormat="1">
      <c r="A250" s="13"/>
      <c r="B250" s="252"/>
      <c r="C250" s="253"/>
      <c r="D250" s="242" t="s">
        <v>488</v>
      </c>
      <c r="E250" s="254" t="s">
        <v>1</v>
      </c>
      <c r="F250" s="255" t="s">
        <v>90</v>
      </c>
      <c r="G250" s="253"/>
      <c r="H250" s="256">
        <v>1</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488</v>
      </c>
      <c r="AU250" s="262" t="s">
        <v>92</v>
      </c>
      <c r="AV250" s="13" t="s">
        <v>92</v>
      </c>
      <c r="AW250" s="13" t="s">
        <v>38</v>
      </c>
      <c r="AX250" s="13" t="s">
        <v>83</v>
      </c>
      <c r="AY250" s="262" t="s">
        <v>355</v>
      </c>
    </row>
    <row r="251" s="14" customFormat="1">
      <c r="A251" s="14"/>
      <c r="B251" s="263"/>
      <c r="C251" s="264"/>
      <c r="D251" s="242" t="s">
        <v>488</v>
      </c>
      <c r="E251" s="265" t="s">
        <v>1</v>
      </c>
      <c r="F251" s="266" t="s">
        <v>490</v>
      </c>
      <c r="G251" s="264"/>
      <c r="H251" s="267">
        <v>1</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488</v>
      </c>
      <c r="AU251" s="273" t="s">
        <v>92</v>
      </c>
      <c r="AV251" s="14" t="s">
        <v>144</v>
      </c>
      <c r="AW251" s="14" t="s">
        <v>38</v>
      </c>
      <c r="AX251" s="14" t="s">
        <v>90</v>
      </c>
      <c r="AY251" s="273" t="s">
        <v>355</v>
      </c>
    </row>
    <row r="252" s="2" customFormat="1" ht="21.75" customHeight="1">
      <c r="A252" s="40"/>
      <c r="B252" s="41"/>
      <c r="C252" s="284" t="s">
        <v>649</v>
      </c>
      <c r="D252" s="284" t="s">
        <v>522</v>
      </c>
      <c r="E252" s="285" t="s">
        <v>11569</v>
      </c>
      <c r="F252" s="286" t="s">
        <v>11570</v>
      </c>
      <c r="G252" s="287" t="s">
        <v>635</v>
      </c>
      <c r="H252" s="288">
        <v>2</v>
      </c>
      <c r="I252" s="289"/>
      <c r="J252" s="290">
        <f>ROUND(I252*H252,2)</f>
        <v>0</v>
      </c>
      <c r="K252" s="286" t="s">
        <v>525</v>
      </c>
      <c r="L252" s="291"/>
      <c r="M252" s="292" t="s">
        <v>1</v>
      </c>
      <c r="N252" s="293" t="s">
        <v>48</v>
      </c>
      <c r="O252" s="93"/>
      <c r="P252" s="238">
        <f>O252*H252</f>
        <v>0</v>
      </c>
      <c r="Q252" s="238">
        <v>0</v>
      </c>
      <c r="R252" s="238">
        <f>Q252*H252</f>
        <v>0</v>
      </c>
      <c r="S252" s="238">
        <v>0</v>
      </c>
      <c r="T252" s="239">
        <f>S252*H252</f>
        <v>0</v>
      </c>
      <c r="U252" s="40"/>
      <c r="V252" s="40"/>
      <c r="W252" s="40"/>
      <c r="X252" s="40"/>
      <c r="Y252" s="40"/>
      <c r="Z252" s="40"/>
      <c r="AA252" s="40"/>
      <c r="AB252" s="40"/>
      <c r="AC252" s="40"/>
      <c r="AD252" s="40"/>
      <c r="AE252" s="40"/>
      <c r="AR252" s="240" t="s">
        <v>161</v>
      </c>
      <c r="AT252" s="240" t="s">
        <v>522</v>
      </c>
      <c r="AU252" s="240" t="s">
        <v>92</v>
      </c>
      <c r="AY252" s="18" t="s">
        <v>355</v>
      </c>
      <c r="BE252" s="241">
        <f>IF(N252="základní",J252,0)</f>
        <v>0</v>
      </c>
      <c r="BF252" s="241">
        <f>IF(N252="snížená",J252,0)</f>
        <v>0</v>
      </c>
      <c r="BG252" s="241">
        <f>IF(N252="zákl. přenesená",J252,0)</f>
        <v>0</v>
      </c>
      <c r="BH252" s="241">
        <f>IF(N252="sníž. přenesená",J252,0)</f>
        <v>0</v>
      </c>
      <c r="BI252" s="241">
        <f>IF(N252="nulová",J252,0)</f>
        <v>0</v>
      </c>
      <c r="BJ252" s="18" t="s">
        <v>90</v>
      </c>
      <c r="BK252" s="241">
        <f>ROUND(I252*H252,2)</f>
        <v>0</v>
      </c>
      <c r="BL252" s="18" t="s">
        <v>144</v>
      </c>
      <c r="BM252" s="240" t="s">
        <v>824</v>
      </c>
    </row>
    <row r="253" s="2" customFormat="1">
      <c r="A253" s="40"/>
      <c r="B253" s="41"/>
      <c r="C253" s="42"/>
      <c r="D253" s="242" t="s">
        <v>368</v>
      </c>
      <c r="E253" s="42"/>
      <c r="F253" s="243" t="s">
        <v>11416</v>
      </c>
      <c r="G253" s="42"/>
      <c r="H253" s="42"/>
      <c r="I253" s="244"/>
      <c r="J253" s="42"/>
      <c r="K253" s="42"/>
      <c r="L253" s="46"/>
      <c r="M253" s="245"/>
      <c r="N253" s="246"/>
      <c r="O253" s="93"/>
      <c r="P253" s="93"/>
      <c r="Q253" s="93"/>
      <c r="R253" s="93"/>
      <c r="S253" s="93"/>
      <c r="T253" s="94"/>
      <c r="U253" s="40"/>
      <c r="V253" s="40"/>
      <c r="W253" s="40"/>
      <c r="X253" s="40"/>
      <c r="Y253" s="40"/>
      <c r="Z253" s="40"/>
      <c r="AA253" s="40"/>
      <c r="AB253" s="40"/>
      <c r="AC253" s="40"/>
      <c r="AD253" s="40"/>
      <c r="AE253" s="40"/>
      <c r="AT253" s="18" t="s">
        <v>368</v>
      </c>
      <c r="AU253" s="18" t="s">
        <v>92</v>
      </c>
    </row>
    <row r="254" s="13" customFormat="1">
      <c r="A254" s="13"/>
      <c r="B254" s="252"/>
      <c r="C254" s="253"/>
      <c r="D254" s="242" t="s">
        <v>488</v>
      </c>
      <c r="E254" s="254" t="s">
        <v>1</v>
      </c>
      <c r="F254" s="255" t="s">
        <v>10851</v>
      </c>
      <c r="G254" s="253"/>
      <c r="H254" s="256">
        <v>2</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488</v>
      </c>
      <c r="AU254" s="262" t="s">
        <v>92</v>
      </c>
      <c r="AV254" s="13" t="s">
        <v>92</v>
      </c>
      <c r="AW254" s="13" t="s">
        <v>38</v>
      </c>
      <c r="AX254" s="13" t="s">
        <v>83</v>
      </c>
      <c r="AY254" s="262" t="s">
        <v>355</v>
      </c>
    </row>
    <row r="255" s="14" customFormat="1">
      <c r="A255" s="14"/>
      <c r="B255" s="263"/>
      <c r="C255" s="264"/>
      <c r="D255" s="242" t="s">
        <v>488</v>
      </c>
      <c r="E255" s="265" t="s">
        <v>1</v>
      </c>
      <c r="F255" s="266" t="s">
        <v>490</v>
      </c>
      <c r="G255" s="264"/>
      <c r="H255" s="267">
        <v>2</v>
      </c>
      <c r="I255" s="268"/>
      <c r="J255" s="264"/>
      <c r="K255" s="264"/>
      <c r="L255" s="269"/>
      <c r="M255" s="270"/>
      <c r="N255" s="271"/>
      <c r="O255" s="271"/>
      <c r="P255" s="271"/>
      <c r="Q255" s="271"/>
      <c r="R255" s="271"/>
      <c r="S255" s="271"/>
      <c r="T255" s="272"/>
      <c r="U255" s="14"/>
      <c r="V255" s="14"/>
      <c r="W255" s="14"/>
      <c r="X255" s="14"/>
      <c r="Y255" s="14"/>
      <c r="Z255" s="14"/>
      <c r="AA255" s="14"/>
      <c r="AB255" s="14"/>
      <c r="AC255" s="14"/>
      <c r="AD255" s="14"/>
      <c r="AE255" s="14"/>
      <c r="AT255" s="273" t="s">
        <v>488</v>
      </c>
      <c r="AU255" s="273" t="s">
        <v>92</v>
      </c>
      <c r="AV255" s="14" t="s">
        <v>144</v>
      </c>
      <c r="AW255" s="14" t="s">
        <v>38</v>
      </c>
      <c r="AX255" s="14" t="s">
        <v>90</v>
      </c>
      <c r="AY255" s="273" t="s">
        <v>355</v>
      </c>
    </row>
    <row r="256" s="2" customFormat="1" ht="21.75" customHeight="1">
      <c r="A256" s="40"/>
      <c r="B256" s="41"/>
      <c r="C256" s="284" t="s">
        <v>654</v>
      </c>
      <c r="D256" s="284" t="s">
        <v>522</v>
      </c>
      <c r="E256" s="285" t="s">
        <v>11571</v>
      </c>
      <c r="F256" s="286" t="s">
        <v>11572</v>
      </c>
      <c r="G256" s="287" t="s">
        <v>635</v>
      </c>
      <c r="H256" s="288">
        <v>3</v>
      </c>
      <c r="I256" s="289"/>
      <c r="J256" s="290">
        <f>ROUND(I256*H256,2)</f>
        <v>0</v>
      </c>
      <c r="K256" s="286" t="s">
        <v>525</v>
      </c>
      <c r="L256" s="291"/>
      <c r="M256" s="292" t="s">
        <v>1</v>
      </c>
      <c r="N256" s="293" t="s">
        <v>48</v>
      </c>
      <c r="O256" s="93"/>
      <c r="P256" s="238">
        <f>O256*H256</f>
        <v>0</v>
      </c>
      <c r="Q256" s="238">
        <v>0</v>
      </c>
      <c r="R256" s="238">
        <f>Q256*H256</f>
        <v>0</v>
      </c>
      <c r="S256" s="238">
        <v>0</v>
      </c>
      <c r="T256" s="239">
        <f>S256*H256</f>
        <v>0</v>
      </c>
      <c r="U256" s="40"/>
      <c r="V256" s="40"/>
      <c r="W256" s="40"/>
      <c r="X256" s="40"/>
      <c r="Y256" s="40"/>
      <c r="Z256" s="40"/>
      <c r="AA256" s="40"/>
      <c r="AB256" s="40"/>
      <c r="AC256" s="40"/>
      <c r="AD256" s="40"/>
      <c r="AE256" s="40"/>
      <c r="AR256" s="240" t="s">
        <v>161</v>
      </c>
      <c r="AT256" s="240" t="s">
        <v>522</v>
      </c>
      <c r="AU256" s="240" t="s">
        <v>92</v>
      </c>
      <c r="AY256" s="18" t="s">
        <v>355</v>
      </c>
      <c r="BE256" s="241">
        <f>IF(N256="základní",J256,0)</f>
        <v>0</v>
      </c>
      <c r="BF256" s="241">
        <f>IF(N256="snížená",J256,0)</f>
        <v>0</v>
      </c>
      <c r="BG256" s="241">
        <f>IF(N256="zákl. přenesená",J256,0)</f>
        <v>0</v>
      </c>
      <c r="BH256" s="241">
        <f>IF(N256="sníž. přenesená",J256,0)</f>
        <v>0</v>
      </c>
      <c r="BI256" s="241">
        <f>IF(N256="nulová",J256,0)</f>
        <v>0</v>
      </c>
      <c r="BJ256" s="18" t="s">
        <v>90</v>
      </c>
      <c r="BK256" s="241">
        <f>ROUND(I256*H256,2)</f>
        <v>0</v>
      </c>
      <c r="BL256" s="18" t="s">
        <v>144</v>
      </c>
      <c r="BM256" s="240" t="s">
        <v>835</v>
      </c>
    </row>
    <row r="257" s="2" customFormat="1">
      <c r="A257" s="40"/>
      <c r="B257" s="41"/>
      <c r="C257" s="42"/>
      <c r="D257" s="242" t="s">
        <v>368</v>
      </c>
      <c r="E257" s="42"/>
      <c r="F257" s="243" t="s">
        <v>11416</v>
      </c>
      <c r="G257" s="42"/>
      <c r="H257" s="42"/>
      <c r="I257" s="244"/>
      <c r="J257" s="42"/>
      <c r="K257" s="42"/>
      <c r="L257" s="46"/>
      <c r="M257" s="245"/>
      <c r="N257" s="246"/>
      <c r="O257" s="93"/>
      <c r="P257" s="93"/>
      <c r="Q257" s="93"/>
      <c r="R257" s="93"/>
      <c r="S257" s="93"/>
      <c r="T257" s="94"/>
      <c r="U257" s="40"/>
      <c r="V257" s="40"/>
      <c r="W257" s="40"/>
      <c r="X257" s="40"/>
      <c r="Y257" s="40"/>
      <c r="Z257" s="40"/>
      <c r="AA257" s="40"/>
      <c r="AB257" s="40"/>
      <c r="AC257" s="40"/>
      <c r="AD257" s="40"/>
      <c r="AE257" s="40"/>
      <c r="AT257" s="18" t="s">
        <v>368</v>
      </c>
      <c r="AU257" s="18" t="s">
        <v>92</v>
      </c>
    </row>
    <row r="258" s="13" customFormat="1">
      <c r="A258" s="13"/>
      <c r="B258" s="252"/>
      <c r="C258" s="253"/>
      <c r="D258" s="242" t="s">
        <v>488</v>
      </c>
      <c r="E258" s="254" t="s">
        <v>1</v>
      </c>
      <c r="F258" s="255" t="s">
        <v>10858</v>
      </c>
      <c r="G258" s="253"/>
      <c r="H258" s="256">
        <v>3</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488</v>
      </c>
      <c r="AU258" s="262" t="s">
        <v>92</v>
      </c>
      <c r="AV258" s="13" t="s">
        <v>92</v>
      </c>
      <c r="AW258" s="13" t="s">
        <v>38</v>
      </c>
      <c r="AX258" s="13" t="s">
        <v>83</v>
      </c>
      <c r="AY258" s="262" t="s">
        <v>355</v>
      </c>
    </row>
    <row r="259" s="14" customFormat="1">
      <c r="A259" s="14"/>
      <c r="B259" s="263"/>
      <c r="C259" s="264"/>
      <c r="D259" s="242" t="s">
        <v>488</v>
      </c>
      <c r="E259" s="265" t="s">
        <v>1</v>
      </c>
      <c r="F259" s="266" t="s">
        <v>490</v>
      </c>
      <c r="G259" s="264"/>
      <c r="H259" s="267">
        <v>3</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488</v>
      </c>
      <c r="AU259" s="273" t="s">
        <v>92</v>
      </c>
      <c r="AV259" s="14" t="s">
        <v>144</v>
      </c>
      <c r="AW259" s="14" t="s">
        <v>38</v>
      </c>
      <c r="AX259" s="14" t="s">
        <v>90</v>
      </c>
      <c r="AY259" s="273" t="s">
        <v>355</v>
      </c>
    </row>
    <row r="260" s="2" customFormat="1" ht="21.75" customHeight="1">
      <c r="A260" s="40"/>
      <c r="B260" s="41"/>
      <c r="C260" s="284" t="s">
        <v>659</v>
      </c>
      <c r="D260" s="284" t="s">
        <v>522</v>
      </c>
      <c r="E260" s="285" t="s">
        <v>11576</v>
      </c>
      <c r="F260" s="286" t="s">
        <v>11577</v>
      </c>
      <c r="G260" s="287" t="s">
        <v>635</v>
      </c>
      <c r="H260" s="288">
        <v>3</v>
      </c>
      <c r="I260" s="289"/>
      <c r="J260" s="290">
        <f>ROUND(I260*H260,2)</f>
        <v>0</v>
      </c>
      <c r="K260" s="286" t="s">
        <v>525</v>
      </c>
      <c r="L260" s="291"/>
      <c r="M260" s="292" t="s">
        <v>1</v>
      </c>
      <c r="N260" s="293" t="s">
        <v>48</v>
      </c>
      <c r="O260" s="93"/>
      <c r="P260" s="238">
        <f>O260*H260</f>
        <v>0</v>
      </c>
      <c r="Q260" s="238">
        <v>0</v>
      </c>
      <c r="R260" s="238">
        <f>Q260*H260</f>
        <v>0</v>
      </c>
      <c r="S260" s="238">
        <v>0</v>
      </c>
      <c r="T260" s="239">
        <f>S260*H260</f>
        <v>0</v>
      </c>
      <c r="U260" s="40"/>
      <c r="V260" s="40"/>
      <c r="W260" s="40"/>
      <c r="X260" s="40"/>
      <c r="Y260" s="40"/>
      <c r="Z260" s="40"/>
      <c r="AA260" s="40"/>
      <c r="AB260" s="40"/>
      <c r="AC260" s="40"/>
      <c r="AD260" s="40"/>
      <c r="AE260" s="40"/>
      <c r="AR260" s="240" t="s">
        <v>161</v>
      </c>
      <c r="AT260" s="240" t="s">
        <v>522</v>
      </c>
      <c r="AU260" s="240" t="s">
        <v>92</v>
      </c>
      <c r="AY260" s="18" t="s">
        <v>355</v>
      </c>
      <c r="BE260" s="241">
        <f>IF(N260="základní",J260,0)</f>
        <v>0</v>
      </c>
      <c r="BF260" s="241">
        <f>IF(N260="snížená",J260,0)</f>
        <v>0</v>
      </c>
      <c r="BG260" s="241">
        <f>IF(N260="zákl. přenesená",J260,0)</f>
        <v>0</v>
      </c>
      <c r="BH260" s="241">
        <f>IF(N260="sníž. přenesená",J260,0)</f>
        <v>0</v>
      </c>
      <c r="BI260" s="241">
        <f>IF(N260="nulová",J260,0)</f>
        <v>0</v>
      </c>
      <c r="BJ260" s="18" t="s">
        <v>90</v>
      </c>
      <c r="BK260" s="241">
        <f>ROUND(I260*H260,2)</f>
        <v>0</v>
      </c>
      <c r="BL260" s="18" t="s">
        <v>144</v>
      </c>
      <c r="BM260" s="240" t="s">
        <v>844</v>
      </c>
    </row>
    <row r="261" s="2" customFormat="1">
      <c r="A261" s="40"/>
      <c r="B261" s="41"/>
      <c r="C261" s="42"/>
      <c r="D261" s="242" t="s">
        <v>368</v>
      </c>
      <c r="E261" s="42"/>
      <c r="F261" s="243" t="s">
        <v>11416</v>
      </c>
      <c r="G261" s="42"/>
      <c r="H261" s="42"/>
      <c r="I261" s="244"/>
      <c r="J261" s="42"/>
      <c r="K261" s="42"/>
      <c r="L261" s="46"/>
      <c r="M261" s="245"/>
      <c r="N261" s="246"/>
      <c r="O261" s="93"/>
      <c r="P261" s="93"/>
      <c r="Q261" s="93"/>
      <c r="R261" s="93"/>
      <c r="S261" s="93"/>
      <c r="T261" s="94"/>
      <c r="U261" s="40"/>
      <c r="V261" s="40"/>
      <c r="W261" s="40"/>
      <c r="X261" s="40"/>
      <c r="Y261" s="40"/>
      <c r="Z261" s="40"/>
      <c r="AA261" s="40"/>
      <c r="AB261" s="40"/>
      <c r="AC261" s="40"/>
      <c r="AD261" s="40"/>
      <c r="AE261" s="40"/>
      <c r="AT261" s="18" t="s">
        <v>368</v>
      </c>
      <c r="AU261" s="18" t="s">
        <v>92</v>
      </c>
    </row>
    <row r="262" s="13" customFormat="1">
      <c r="A262" s="13"/>
      <c r="B262" s="252"/>
      <c r="C262" s="253"/>
      <c r="D262" s="242" t="s">
        <v>488</v>
      </c>
      <c r="E262" s="254" t="s">
        <v>1</v>
      </c>
      <c r="F262" s="255" t="s">
        <v>10858</v>
      </c>
      <c r="G262" s="253"/>
      <c r="H262" s="256">
        <v>3</v>
      </c>
      <c r="I262" s="257"/>
      <c r="J262" s="253"/>
      <c r="K262" s="253"/>
      <c r="L262" s="258"/>
      <c r="M262" s="259"/>
      <c r="N262" s="260"/>
      <c r="O262" s="260"/>
      <c r="P262" s="260"/>
      <c r="Q262" s="260"/>
      <c r="R262" s="260"/>
      <c r="S262" s="260"/>
      <c r="T262" s="261"/>
      <c r="U262" s="13"/>
      <c r="V262" s="13"/>
      <c r="W262" s="13"/>
      <c r="X262" s="13"/>
      <c r="Y262" s="13"/>
      <c r="Z262" s="13"/>
      <c r="AA262" s="13"/>
      <c r="AB262" s="13"/>
      <c r="AC262" s="13"/>
      <c r="AD262" s="13"/>
      <c r="AE262" s="13"/>
      <c r="AT262" s="262" t="s">
        <v>488</v>
      </c>
      <c r="AU262" s="262" t="s">
        <v>92</v>
      </c>
      <c r="AV262" s="13" t="s">
        <v>92</v>
      </c>
      <c r="AW262" s="13" t="s">
        <v>38</v>
      </c>
      <c r="AX262" s="13" t="s">
        <v>83</v>
      </c>
      <c r="AY262" s="262" t="s">
        <v>355</v>
      </c>
    </row>
    <row r="263" s="14" customFormat="1">
      <c r="A263" s="14"/>
      <c r="B263" s="263"/>
      <c r="C263" s="264"/>
      <c r="D263" s="242" t="s">
        <v>488</v>
      </c>
      <c r="E263" s="265" t="s">
        <v>1</v>
      </c>
      <c r="F263" s="266" t="s">
        <v>490</v>
      </c>
      <c r="G263" s="264"/>
      <c r="H263" s="267">
        <v>3</v>
      </c>
      <c r="I263" s="268"/>
      <c r="J263" s="264"/>
      <c r="K263" s="264"/>
      <c r="L263" s="269"/>
      <c r="M263" s="270"/>
      <c r="N263" s="271"/>
      <c r="O263" s="271"/>
      <c r="P263" s="271"/>
      <c r="Q263" s="271"/>
      <c r="R263" s="271"/>
      <c r="S263" s="271"/>
      <c r="T263" s="272"/>
      <c r="U263" s="14"/>
      <c r="V263" s="14"/>
      <c r="W263" s="14"/>
      <c r="X263" s="14"/>
      <c r="Y263" s="14"/>
      <c r="Z263" s="14"/>
      <c r="AA263" s="14"/>
      <c r="AB263" s="14"/>
      <c r="AC263" s="14"/>
      <c r="AD263" s="14"/>
      <c r="AE263" s="14"/>
      <c r="AT263" s="273" t="s">
        <v>488</v>
      </c>
      <c r="AU263" s="273" t="s">
        <v>92</v>
      </c>
      <c r="AV263" s="14" t="s">
        <v>144</v>
      </c>
      <c r="AW263" s="14" t="s">
        <v>38</v>
      </c>
      <c r="AX263" s="14" t="s">
        <v>90</v>
      </c>
      <c r="AY263" s="273" t="s">
        <v>355</v>
      </c>
    </row>
    <row r="264" s="2" customFormat="1" ht="21.75" customHeight="1">
      <c r="A264" s="40"/>
      <c r="B264" s="41"/>
      <c r="C264" s="229" t="s">
        <v>664</v>
      </c>
      <c r="D264" s="229" t="s">
        <v>358</v>
      </c>
      <c r="E264" s="230" t="s">
        <v>11757</v>
      </c>
      <c r="F264" s="231" t="s">
        <v>11758</v>
      </c>
      <c r="G264" s="232" t="s">
        <v>635</v>
      </c>
      <c r="H264" s="233">
        <v>22</v>
      </c>
      <c r="I264" s="234"/>
      <c r="J264" s="235">
        <f>ROUND(I264*H264,2)</f>
        <v>0</v>
      </c>
      <c r="K264" s="231" t="s">
        <v>361</v>
      </c>
      <c r="L264" s="46"/>
      <c r="M264" s="236" t="s">
        <v>1</v>
      </c>
      <c r="N264" s="237" t="s">
        <v>48</v>
      </c>
      <c r="O264" s="93"/>
      <c r="P264" s="238">
        <f>O264*H264</f>
        <v>0</v>
      </c>
      <c r="Q264" s="238">
        <v>0</v>
      </c>
      <c r="R264" s="238">
        <f>Q264*H264</f>
        <v>0</v>
      </c>
      <c r="S264" s="238">
        <v>0</v>
      </c>
      <c r="T264" s="239">
        <f>S264*H264</f>
        <v>0</v>
      </c>
      <c r="U264" s="40"/>
      <c r="V264" s="40"/>
      <c r="W264" s="40"/>
      <c r="X264" s="40"/>
      <c r="Y264" s="40"/>
      <c r="Z264" s="40"/>
      <c r="AA264" s="40"/>
      <c r="AB264" s="40"/>
      <c r="AC264" s="40"/>
      <c r="AD264" s="40"/>
      <c r="AE264" s="40"/>
      <c r="AR264" s="240" t="s">
        <v>144</v>
      </c>
      <c r="AT264" s="240" t="s">
        <v>358</v>
      </c>
      <c r="AU264" s="240" t="s">
        <v>92</v>
      </c>
      <c r="AY264" s="18" t="s">
        <v>355</v>
      </c>
      <c r="BE264" s="241">
        <f>IF(N264="základní",J264,0)</f>
        <v>0</v>
      </c>
      <c r="BF264" s="241">
        <f>IF(N264="snížená",J264,0)</f>
        <v>0</v>
      </c>
      <c r="BG264" s="241">
        <f>IF(N264="zákl. přenesená",J264,0)</f>
        <v>0</v>
      </c>
      <c r="BH264" s="241">
        <f>IF(N264="sníž. přenesená",J264,0)</f>
        <v>0</v>
      </c>
      <c r="BI264" s="241">
        <f>IF(N264="nulová",J264,0)</f>
        <v>0</v>
      </c>
      <c r="BJ264" s="18" t="s">
        <v>90</v>
      </c>
      <c r="BK264" s="241">
        <f>ROUND(I264*H264,2)</f>
        <v>0</v>
      </c>
      <c r="BL264" s="18" t="s">
        <v>144</v>
      </c>
      <c r="BM264" s="240" t="s">
        <v>854</v>
      </c>
    </row>
    <row r="265" s="2" customFormat="1">
      <c r="A265" s="40"/>
      <c r="B265" s="41"/>
      <c r="C265" s="42"/>
      <c r="D265" s="242" t="s">
        <v>368</v>
      </c>
      <c r="E265" s="42"/>
      <c r="F265" s="243" t="s">
        <v>11416</v>
      </c>
      <c r="G265" s="42"/>
      <c r="H265" s="42"/>
      <c r="I265" s="244"/>
      <c r="J265" s="42"/>
      <c r="K265" s="42"/>
      <c r="L265" s="46"/>
      <c r="M265" s="245"/>
      <c r="N265" s="246"/>
      <c r="O265" s="93"/>
      <c r="P265" s="93"/>
      <c r="Q265" s="93"/>
      <c r="R265" s="93"/>
      <c r="S265" s="93"/>
      <c r="T265" s="94"/>
      <c r="U265" s="40"/>
      <c r="V265" s="40"/>
      <c r="W265" s="40"/>
      <c r="X265" s="40"/>
      <c r="Y265" s="40"/>
      <c r="Z265" s="40"/>
      <c r="AA265" s="40"/>
      <c r="AB265" s="40"/>
      <c r="AC265" s="40"/>
      <c r="AD265" s="40"/>
      <c r="AE265" s="40"/>
      <c r="AT265" s="18" t="s">
        <v>368</v>
      </c>
      <c r="AU265" s="18" t="s">
        <v>92</v>
      </c>
    </row>
    <row r="266" s="13" customFormat="1">
      <c r="A266" s="13"/>
      <c r="B266" s="252"/>
      <c r="C266" s="253"/>
      <c r="D266" s="242" t="s">
        <v>488</v>
      </c>
      <c r="E266" s="254" t="s">
        <v>1</v>
      </c>
      <c r="F266" s="255" t="s">
        <v>11825</v>
      </c>
      <c r="G266" s="253"/>
      <c r="H266" s="256">
        <v>22</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4" customFormat="1">
      <c r="A267" s="14"/>
      <c r="B267" s="263"/>
      <c r="C267" s="264"/>
      <c r="D267" s="242" t="s">
        <v>488</v>
      </c>
      <c r="E267" s="265" t="s">
        <v>1</v>
      </c>
      <c r="F267" s="266" t="s">
        <v>490</v>
      </c>
      <c r="G267" s="264"/>
      <c r="H267" s="267">
        <v>22</v>
      </c>
      <c r="I267" s="268"/>
      <c r="J267" s="264"/>
      <c r="K267" s="264"/>
      <c r="L267" s="269"/>
      <c r="M267" s="270"/>
      <c r="N267" s="271"/>
      <c r="O267" s="271"/>
      <c r="P267" s="271"/>
      <c r="Q267" s="271"/>
      <c r="R267" s="271"/>
      <c r="S267" s="271"/>
      <c r="T267" s="272"/>
      <c r="U267" s="14"/>
      <c r="V267" s="14"/>
      <c r="W267" s="14"/>
      <c r="X267" s="14"/>
      <c r="Y267" s="14"/>
      <c r="Z267" s="14"/>
      <c r="AA267" s="14"/>
      <c r="AB267" s="14"/>
      <c r="AC267" s="14"/>
      <c r="AD267" s="14"/>
      <c r="AE267" s="14"/>
      <c r="AT267" s="273" t="s">
        <v>488</v>
      </c>
      <c r="AU267" s="273" t="s">
        <v>92</v>
      </c>
      <c r="AV267" s="14" t="s">
        <v>144</v>
      </c>
      <c r="AW267" s="14" t="s">
        <v>38</v>
      </c>
      <c r="AX267" s="14" t="s">
        <v>90</v>
      </c>
      <c r="AY267" s="273" t="s">
        <v>355</v>
      </c>
    </row>
    <row r="268" s="2" customFormat="1" ht="16.5" customHeight="1">
      <c r="A268" s="40"/>
      <c r="B268" s="41"/>
      <c r="C268" s="284" t="s">
        <v>669</v>
      </c>
      <c r="D268" s="284" t="s">
        <v>522</v>
      </c>
      <c r="E268" s="285" t="s">
        <v>11826</v>
      </c>
      <c r="F268" s="286" t="s">
        <v>11827</v>
      </c>
      <c r="G268" s="287" t="s">
        <v>635</v>
      </c>
      <c r="H268" s="288">
        <v>1</v>
      </c>
      <c r="I268" s="289"/>
      <c r="J268" s="290">
        <f>ROUND(I268*H268,2)</f>
        <v>0</v>
      </c>
      <c r="K268" s="286" t="s">
        <v>525</v>
      </c>
      <c r="L268" s="291"/>
      <c r="M268" s="292" t="s">
        <v>1</v>
      </c>
      <c r="N268" s="293" t="s">
        <v>48</v>
      </c>
      <c r="O268" s="93"/>
      <c r="P268" s="238">
        <f>O268*H268</f>
        <v>0</v>
      </c>
      <c r="Q268" s="238">
        <v>0</v>
      </c>
      <c r="R268" s="238">
        <f>Q268*H268</f>
        <v>0</v>
      </c>
      <c r="S268" s="238">
        <v>0</v>
      </c>
      <c r="T268" s="239">
        <f>S268*H268</f>
        <v>0</v>
      </c>
      <c r="U268" s="40"/>
      <c r="V268" s="40"/>
      <c r="W268" s="40"/>
      <c r="X268" s="40"/>
      <c r="Y268" s="40"/>
      <c r="Z268" s="40"/>
      <c r="AA268" s="40"/>
      <c r="AB268" s="40"/>
      <c r="AC268" s="40"/>
      <c r="AD268" s="40"/>
      <c r="AE268" s="40"/>
      <c r="AR268" s="240" t="s">
        <v>161</v>
      </c>
      <c r="AT268" s="240" t="s">
        <v>522</v>
      </c>
      <c r="AU268" s="240" t="s">
        <v>92</v>
      </c>
      <c r="AY268" s="18" t="s">
        <v>355</v>
      </c>
      <c r="BE268" s="241">
        <f>IF(N268="základní",J268,0)</f>
        <v>0</v>
      </c>
      <c r="BF268" s="241">
        <f>IF(N268="snížená",J268,0)</f>
        <v>0</v>
      </c>
      <c r="BG268" s="241">
        <f>IF(N268="zákl. přenesená",J268,0)</f>
        <v>0</v>
      </c>
      <c r="BH268" s="241">
        <f>IF(N268="sníž. přenesená",J268,0)</f>
        <v>0</v>
      </c>
      <c r="BI268" s="241">
        <f>IF(N268="nulová",J268,0)</f>
        <v>0</v>
      </c>
      <c r="BJ268" s="18" t="s">
        <v>90</v>
      </c>
      <c r="BK268" s="241">
        <f>ROUND(I268*H268,2)</f>
        <v>0</v>
      </c>
      <c r="BL268" s="18" t="s">
        <v>144</v>
      </c>
      <c r="BM268" s="240" t="s">
        <v>864</v>
      </c>
    </row>
    <row r="269" s="2" customFormat="1">
      <c r="A269" s="40"/>
      <c r="B269" s="41"/>
      <c r="C269" s="42"/>
      <c r="D269" s="242" t="s">
        <v>368</v>
      </c>
      <c r="E269" s="42"/>
      <c r="F269" s="243" t="s">
        <v>11416</v>
      </c>
      <c r="G269" s="42"/>
      <c r="H269" s="42"/>
      <c r="I269" s="244"/>
      <c r="J269" s="42"/>
      <c r="K269" s="42"/>
      <c r="L269" s="46"/>
      <c r="M269" s="245"/>
      <c r="N269" s="246"/>
      <c r="O269" s="93"/>
      <c r="P269" s="93"/>
      <c r="Q269" s="93"/>
      <c r="R269" s="93"/>
      <c r="S269" s="93"/>
      <c r="T269" s="94"/>
      <c r="U269" s="40"/>
      <c r="V269" s="40"/>
      <c r="W269" s="40"/>
      <c r="X269" s="40"/>
      <c r="Y269" s="40"/>
      <c r="Z269" s="40"/>
      <c r="AA269" s="40"/>
      <c r="AB269" s="40"/>
      <c r="AC269" s="40"/>
      <c r="AD269" s="40"/>
      <c r="AE269" s="40"/>
      <c r="AT269" s="18" t="s">
        <v>368</v>
      </c>
      <c r="AU269" s="18" t="s">
        <v>92</v>
      </c>
    </row>
    <row r="270" s="13" customFormat="1">
      <c r="A270" s="13"/>
      <c r="B270" s="252"/>
      <c r="C270" s="253"/>
      <c r="D270" s="242" t="s">
        <v>488</v>
      </c>
      <c r="E270" s="254" t="s">
        <v>1</v>
      </c>
      <c r="F270" s="255" t="s">
        <v>90</v>
      </c>
      <c r="G270" s="253"/>
      <c r="H270" s="256">
        <v>1</v>
      </c>
      <c r="I270" s="257"/>
      <c r="J270" s="253"/>
      <c r="K270" s="253"/>
      <c r="L270" s="258"/>
      <c r="M270" s="259"/>
      <c r="N270" s="260"/>
      <c r="O270" s="260"/>
      <c r="P270" s="260"/>
      <c r="Q270" s="260"/>
      <c r="R270" s="260"/>
      <c r="S270" s="260"/>
      <c r="T270" s="261"/>
      <c r="U270" s="13"/>
      <c r="V270" s="13"/>
      <c r="W270" s="13"/>
      <c r="X270" s="13"/>
      <c r="Y270" s="13"/>
      <c r="Z270" s="13"/>
      <c r="AA270" s="13"/>
      <c r="AB270" s="13"/>
      <c r="AC270" s="13"/>
      <c r="AD270" s="13"/>
      <c r="AE270" s="13"/>
      <c r="AT270" s="262" t="s">
        <v>488</v>
      </c>
      <c r="AU270" s="262" t="s">
        <v>92</v>
      </c>
      <c r="AV270" s="13" t="s">
        <v>92</v>
      </c>
      <c r="AW270" s="13" t="s">
        <v>38</v>
      </c>
      <c r="AX270" s="13" t="s">
        <v>83</v>
      </c>
      <c r="AY270" s="262" t="s">
        <v>355</v>
      </c>
    </row>
    <row r="271" s="14" customFormat="1">
      <c r="A271" s="14"/>
      <c r="B271" s="263"/>
      <c r="C271" s="264"/>
      <c r="D271" s="242" t="s">
        <v>488</v>
      </c>
      <c r="E271" s="265" t="s">
        <v>1</v>
      </c>
      <c r="F271" s="266" t="s">
        <v>490</v>
      </c>
      <c r="G271" s="264"/>
      <c r="H271" s="267">
        <v>1</v>
      </c>
      <c r="I271" s="268"/>
      <c r="J271" s="264"/>
      <c r="K271" s="264"/>
      <c r="L271" s="269"/>
      <c r="M271" s="270"/>
      <c r="N271" s="271"/>
      <c r="O271" s="271"/>
      <c r="P271" s="271"/>
      <c r="Q271" s="271"/>
      <c r="R271" s="271"/>
      <c r="S271" s="271"/>
      <c r="T271" s="272"/>
      <c r="U271" s="14"/>
      <c r="V271" s="14"/>
      <c r="W271" s="14"/>
      <c r="X271" s="14"/>
      <c r="Y271" s="14"/>
      <c r="Z271" s="14"/>
      <c r="AA271" s="14"/>
      <c r="AB271" s="14"/>
      <c r="AC271" s="14"/>
      <c r="AD271" s="14"/>
      <c r="AE271" s="14"/>
      <c r="AT271" s="273" t="s">
        <v>488</v>
      </c>
      <c r="AU271" s="273" t="s">
        <v>92</v>
      </c>
      <c r="AV271" s="14" t="s">
        <v>144</v>
      </c>
      <c r="AW271" s="14" t="s">
        <v>38</v>
      </c>
      <c r="AX271" s="14" t="s">
        <v>90</v>
      </c>
      <c r="AY271" s="273" t="s">
        <v>355</v>
      </c>
    </row>
    <row r="272" s="2" customFormat="1" ht="16.5" customHeight="1">
      <c r="A272" s="40"/>
      <c r="B272" s="41"/>
      <c r="C272" s="284" t="s">
        <v>673</v>
      </c>
      <c r="D272" s="284" t="s">
        <v>522</v>
      </c>
      <c r="E272" s="285" t="s">
        <v>11597</v>
      </c>
      <c r="F272" s="286" t="s">
        <v>11598</v>
      </c>
      <c r="G272" s="287" t="s">
        <v>635</v>
      </c>
      <c r="H272" s="288">
        <v>21</v>
      </c>
      <c r="I272" s="289"/>
      <c r="J272" s="290">
        <f>ROUND(I272*H272,2)</f>
        <v>0</v>
      </c>
      <c r="K272" s="286" t="s">
        <v>525</v>
      </c>
      <c r="L272" s="291"/>
      <c r="M272" s="292" t="s">
        <v>1</v>
      </c>
      <c r="N272" s="293" t="s">
        <v>48</v>
      </c>
      <c r="O272" s="93"/>
      <c r="P272" s="238">
        <f>O272*H272</f>
        <v>0</v>
      </c>
      <c r="Q272" s="238">
        <v>0</v>
      </c>
      <c r="R272" s="238">
        <f>Q272*H272</f>
        <v>0</v>
      </c>
      <c r="S272" s="238">
        <v>0</v>
      </c>
      <c r="T272" s="239">
        <f>S272*H272</f>
        <v>0</v>
      </c>
      <c r="U272" s="40"/>
      <c r="V272" s="40"/>
      <c r="W272" s="40"/>
      <c r="X272" s="40"/>
      <c r="Y272" s="40"/>
      <c r="Z272" s="40"/>
      <c r="AA272" s="40"/>
      <c r="AB272" s="40"/>
      <c r="AC272" s="40"/>
      <c r="AD272" s="40"/>
      <c r="AE272" s="40"/>
      <c r="AR272" s="240" t="s">
        <v>161</v>
      </c>
      <c r="AT272" s="240" t="s">
        <v>522</v>
      </c>
      <c r="AU272" s="240" t="s">
        <v>92</v>
      </c>
      <c r="AY272" s="18" t="s">
        <v>355</v>
      </c>
      <c r="BE272" s="241">
        <f>IF(N272="základní",J272,0)</f>
        <v>0</v>
      </c>
      <c r="BF272" s="241">
        <f>IF(N272="snížená",J272,0)</f>
        <v>0</v>
      </c>
      <c r="BG272" s="241">
        <f>IF(N272="zákl. přenesená",J272,0)</f>
        <v>0</v>
      </c>
      <c r="BH272" s="241">
        <f>IF(N272="sníž. přenesená",J272,0)</f>
        <v>0</v>
      </c>
      <c r="BI272" s="241">
        <f>IF(N272="nulová",J272,0)</f>
        <v>0</v>
      </c>
      <c r="BJ272" s="18" t="s">
        <v>90</v>
      </c>
      <c r="BK272" s="241">
        <f>ROUND(I272*H272,2)</f>
        <v>0</v>
      </c>
      <c r="BL272" s="18" t="s">
        <v>144</v>
      </c>
      <c r="BM272" s="240" t="s">
        <v>877</v>
      </c>
    </row>
    <row r="273" s="2" customFormat="1">
      <c r="A273" s="40"/>
      <c r="B273" s="41"/>
      <c r="C273" s="42"/>
      <c r="D273" s="242" t="s">
        <v>368</v>
      </c>
      <c r="E273" s="42"/>
      <c r="F273" s="243" t="s">
        <v>11416</v>
      </c>
      <c r="G273" s="42"/>
      <c r="H273" s="42"/>
      <c r="I273" s="244"/>
      <c r="J273" s="42"/>
      <c r="K273" s="42"/>
      <c r="L273" s="46"/>
      <c r="M273" s="245"/>
      <c r="N273" s="246"/>
      <c r="O273" s="93"/>
      <c r="P273" s="93"/>
      <c r="Q273" s="93"/>
      <c r="R273" s="93"/>
      <c r="S273" s="93"/>
      <c r="T273" s="94"/>
      <c r="U273" s="40"/>
      <c r="V273" s="40"/>
      <c r="W273" s="40"/>
      <c r="X273" s="40"/>
      <c r="Y273" s="40"/>
      <c r="Z273" s="40"/>
      <c r="AA273" s="40"/>
      <c r="AB273" s="40"/>
      <c r="AC273" s="40"/>
      <c r="AD273" s="40"/>
      <c r="AE273" s="40"/>
      <c r="AT273" s="18" t="s">
        <v>368</v>
      </c>
      <c r="AU273" s="18" t="s">
        <v>92</v>
      </c>
    </row>
    <row r="274" s="13" customFormat="1">
      <c r="A274" s="13"/>
      <c r="B274" s="252"/>
      <c r="C274" s="253"/>
      <c r="D274" s="242" t="s">
        <v>488</v>
      </c>
      <c r="E274" s="254" t="s">
        <v>1</v>
      </c>
      <c r="F274" s="255" t="s">
        <v>11828</v>
      </c>
      <c r="G274" s="253"/>
      <c r="H274" s="256">
        <v>21</v>
      </c>
      <c r="I274" s="257"/>
      <c r="J274" s="253"/>
      <c r="K274" s="253"/>
      <c r="L274" s="258"/>
      <c r="M274" s="259"/>
      <c r="N274" s="260"/>
      <c r="O274" s="260"/>
      <c r="P274" s="260"/>
      <c r="Q274" s="260"/>
      <c r="R274" s="260"/>
      <c r="S274" s="260"/>
      <c r="T274" s="261"/>
      <c r="U274" s="13"/>
      <c r="V274" s="13"/>
      <c r="W274" s="13"/>
      <c r="X274" s="13"/>
      <c r="Y274" s="13"/>
      <c r="Z274" s="13"/>
      <c r="AA274" s="13"/>
      <c r="AB274" s="13"/>
      <c r="AC274" s="13"/>
      <c r="AD274" s="13"/>
      <c r="AE274" s="13"/>
      <c r="AT274" s="262" t="s">
        <v>488</v>
      </c>
      <c r="AU274" s="262" t="s">
        <v>92</v>
      </c>
      <c r="AV274" s="13" t="s">
        <v>92</v>
      </c>
      <c r="AW274" s="13" t="s">
        <v>38</v>
      </c>
      <c r="AX274" s="13" t="s">
        <v>83</v>
      </c>
      <c r="AY274" s="262" t="s">
        <v>355</v>
      </c>
    </row>
    <row r="275" s="14" customFormat="1">
      <c r="A275" s="14"/>
      <c r="B275" s="263"/>
      <c r="C275" s="264"/>
      <c r="D275" s="242" t="s">
        <v>488</v>
      </c>
      <c r="E275" s="265" t="s">
        <v>1</v>
      </c>
      <c r="F275" s="266" t="s">
        <v>490</v>
      </c>
      <c r="G275" s="264"/>
      <c r="H275" s="267">
        <v>21</v>
      </c>
      <c r="I275" s="268"/>
      <c r="J275" s="264"/>
      <c r="K275" s="264"/>
      <c r="L275" s="269"/>
      <c r="M275" s="270"/>
      <c r="N275" s="271"/>
      <c r="O275" s="271"/>
      <c r="P275" s="271"/>
      <c r="Q275" s="271"/>
      <c r="R275" s="271"/>
      <c r="S275" s="271"/>
      <c r="T275" s="272"/>
      <c r="U275" s="14"/>
      <c r="V275" s="14"/>
      <c r="W275" s="14"/>
      <c r="X275" s="14"/>
      <c r="Y275" s="14"/>
      <c r="Z275" s="14"/>
      <c r="AA275" s="14"/>
      <c r="AB275" s="14"/>
      <c r="AC275" s="14"/>
      <c r="AD275" s="14"/>
      <c r="AE275" s="14"/>
      <c r="AT275" s="273" t="s">
        <v>488</v>
      </c>
      <c r="AU275" s="273" t="s">
        <v>92</v>
      </c>
      <c r="AV275" s="14" t="s">
        <v>144</v>
      </c>
      <c r="AW275" s="14" t="s">
        <v>38</v>
      </c>
      <c r="AX275" s="14" t="s">
        <v>90</v>
      </c>
      <c r="AY275" s="273" t="s">
        <v>355</v>
      </c>
    </row>
    <row r="276" s="2" customFormat="1" ht="16.5" customHeight="1">
      <c r="A276" s="40"/>
      <c r="B276" s="41"/>
      <c r="C276" s="284" t="s">
        <v>683</v>
      </c>
      <c r="D276" s="284" t="s">
        <v>522</v>
      </c>
      <c r="E276" s="285" t="s">
        <v>11602</v>
      </c>
      <c r="F276" s="286" t="s">
        <v>11603</v>
      </c>
      <c r="G276" s="287" t="s">
        <v>635</v>
      </c>
      <c r="H276" s="288">
        <v>7</v>
      </c>
      <c r="I276" s="289"/>
      <c r="J276" s="290">
        <f>ROUND(I276*H276,2)</f>
        <v>0</v>
      </c>
      <c r="K276" s="286" t="s">
        <v>525</v>
      </c>
      <c r="L276" s="291"/>
      <c r="M276" s="292" t="s">
        <v>1</v>
      </c>
      <c r="N276" s="293" t="s">
        <v>48</v>
      </c>
      <c r="O276" s="93"/>
      <c r="P276" s="238">
        <f>O276*H276</f>
        <v>0</v>
      </c>
      <c r="Q276" s="238">
        <v>0</v>
      </c>
      <c r="R276" s="238">
        <f>Q276*H276</f>
        <v>0</v>
      </c>
      <c r="S276" s="238">
        <v>0</v>
      </c>
      <c r="T276" s="239">
        <f>S276*H276</f>
        <v>0</v>
      </c>
      <c r="U276" s="40"/>
      <c r="V276" s="40"/>
      <c r="W276" s="40"/>
      <c r="X276" s="40"/>
      <c r="Y276" s="40"/>
      <c r="Z276" s="40"/>
      <c r="AA276" s="40"/>
      <c r="AB276" s="40"/>
      <c r="AC276" s="40"/>
      <c r="AD276" s="40"/>
      <c r="AE276" s="40"/>
      <c r="AR276" s="240" t="s">
        <v>161</v>
      </c>
      <c r="AT276" s="240" t="s">
        <v>522</v>
      </c>
      <c r="AU276" s="240" t="s">
        <v>92</v>
      </c>
      <c r="AY276" s="18" t="s">
        <v>355</v>
      </c>
      <c r="BE276" s="241">
        <f>IF(N276="základní",J276,0)</f>
        <v>0</v>
      </c>
      <c r="BF276" s="241">
        <f>IF(N276="snížená",J276,0)</f>
        <v>0</v>
      </c>
      <c r="BG276" s="241">
        <f>IF(N276="zákl. přenesená",J276,0)</f>
        <v>0</v>
      </c>
      <c r="BH276" s="241">
        <f>IF(N276="sníž. přenesená",J276,0)</f>
        <v>0</v>
      </c>
      <c r="BI276" s="241">
        <f>IF(N276="nulová",J276,0)</f>
        <v>0</v>
      </c>
      <c r="BJ276" s="18" t="s">
        <v>90</v>
      </c>
      <c r="BK276" s="241">
        <f>ROUND(I276*H276,2)</f>
        <v>0</v>
      </c>
      <c r="BL276" s="18" t="s">
        <v>144</v>
      </c>
      <c r="BM276" s="240" t="s">
        <v>887</v>
      </c>
    </row>
    <row r="277" s="2" customFormat="1">
      <c r="A277" s="40"/>
      <c r="B277" s="41"/>
      <c r="C277" s="42"/>
      <c r="D277" s="242" t="s">
        <v>368</v>
      </c>
      <c r="E277" s="42"/>
      <c r="F277" s="243" t="s">
        <v>11416</v>
      </c>
      <c r="G277" s="42"/>
      <c r="H277" s="42"/>
      <c r="I277" s="244"/>
      <c r="J277" s="42"/>
      <c r="K277" s="42"/>
      <c r="L277" s="46"/>
      <c r="M277" s="245"/>
      <c r="N277" s="246"/>
      <c r="O277" s="93"/>
      <c r="P277" s="93"/>
      <c r="Q277" s="93"/>
      <c r="R277" s="93"/>
      <c r="S277" s="93"/>
      <c r="T277" s="94"/>
      <c r="U277" s="40"/>
      <c r="V277" s="40"/>
      <c r="W277" s="40"/>
      <c r="X277" s="40"/>
      <c r="Y277" s="40"/>
      <c r="Z277" s="40"/>
      <c r="AA277" s="40"/>
      <c r="AB277" s="40"/>
      <c r="AC277" s="40"/>
      <c r="AD277" s="40"/>
      <c r="AE277" s="40"/>
      <c r="AT277" s="18" t="s">
        <v>368</v>
      </c>
      <c r="AU277" s="18" t="s">
        <v>92</v>
      </c>
    </row>
    <row r="278" s="13" customFormat="1">
      <c r="A278" s="13"/>
      <c r="B278" s="252"/>
      <c r="C278" s="253"/>
      <c r="D278" s="242" t="s">
        <v>488</v>
      </c>
      <c r="E278" s="254" t="s">
        <v>1</v>
      </c>
      <c r="F278" s="255" t="s">
        <v>11568</v>
      </c>
      <c r="G278" s="253"/>
      <c r="H278" s="256">
        <v>7</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488</v>
      </c>
      <c r="AU278" s="262" t="s">
        <v>92</v>
      </c>
      <c r="AV278" s="13" t="s">
        <v>92</v>
      </c>
      <c r="AW278" s="13" t="s">
        <v>38</v>
      </c>
      <c r="AX278" s="13" t="s">
        <v>83</v>
      </c>
      <c r="AY278" s="262" t="s">
        <v>355</v>
      </c>
    </row>
    <row r="279" s="14" customFormat="1">
      <c r="A279" s="14"/>
      <c r="B279" s="263"/>
      <c r="C279" s="264"/>
      <c r="D279" s="242" t="s">
        <v>488</v>
      </c>
      <c r="E279" s="265" t="s">
        <v>1</v>
      </c>
      <c r="F279" s="266" t="s">
        <v>490</v>
      </c>
      <c r="G279" s="264"/>
      <c r="H279" s="267">
        <v>7</v>
      </c>
      <c r="I279" s="268"/>
      <c r="J279" s="264"/>
      <c r="K279" s="264"/>
      <c r="L279" s="269"/>
      <c r="M279" s="270"/>
      <c r="N279" s="271"/>
      <c r="O279" s="271"/>
      <c r="P279" s="271"/>
      <c r="Q279" s="271"/>
      <c r="R279" s="271"/>
      <c r="S279" s="271"/>
      <c r="T279" s="272"/>
      <c r="U279" s="14"/>
      <c r="V279" s="14"/>
      <c r="W279" s="14"/>
      <c r="X279" s="14"/>
      <c r="Y279" s="14"/>
      <c r="Z279" s="14"/>
      <c r="AA279" s="14"/>
      <c r="AB279" s="14"/>
      <c r="AC279" s="14"/>
      <c r="AD279" s="14"/>
      <c r="AE279" s="14"/>
      <c r="AT279" s="273" t="s">
        <v>488</v>
      </c>
      <c r="AU279" s="273" t="s">
        <v>92</v>
      </c>
      <c r="AV279" s="14" t="s">
        <v>144</v>
      </c>
      <c r="AW279" s="14" t="s">
        <v>38</v>
      </c>
      <c r="AX279" s="14" t="s">
        <v>90</v>
      </c>
      <c r="AY279" s="273" t="s">
        <v>355</v>
      </c>
    </row>
    <row r="280" s="2" customFormat="1" ht="21.75" customHeight="1">
      <c r="A280" s="40"/>
      <c r="B280" s="41"/>
      <c r="C280" s="229" t="s">
        <v>691</v>
      </c>
      <c r="D280" s="229" t="s">
        <v>358</v>
      </c>
      <c r="E280" s="230" t="s">
        <v>11606</v>
      </c>
      <c r="F280" s="231" t="s">
        <v>11607</v>
      </c>
      <c r="G280" s="232" t="s">
        <v>635</v>
      </c>
      <c r="H280" s="233">
        <v>9</v>
      </c>
      <c r="I280" s="234"/>
      <c r="J280" s="235">
        <f>ROUND(I280*H280,2)</f>
        <v>0</v>
      </c>
      <c r="K280" s="231" t="s">
        <v>525</v>
      </c>
      <c r="L280" s="46"/>
      <c r="M280" s="236" t="s">
        <v>1</v>
      </c>
      <c r="N280" s="237" t="s">
        <v>48</v>
      </c>
      <c r="O280" s="93"/>
      <c r="P280" s="238">
        <f>O280*H280</f>
        <v>0</v>
      </c>
      <c r="Q280" s="238">
        <v>0</v>
      </c>
      <c r="R280" s="238">
        <f>Q280*H280</f>
        <v>0</v>
      </c>
      <c r="S280" s="238">
        <v>0</v>
      </c>
      <c r="T280" s="239">
        <f>S280*H280</f>
        <v>0</v>
      </c>
      <c r="U280" s="40"/>
      <c r="V280" s="40"/>
      <c r="W280" s="40"/>
      <c r="X280" s="40"/>
      <c r="Y280" s="40"/>
      <c r="Z280" s="40"/>
      <c r="AA280" s="40"/>
      <c r="AB280" s="40"/>
      <c r="AC280" s="40"/>
      <c r="AD280" s="40"/>
      <c r="AE280" s="40"/>
      <c r="AR280" s="240" t="s">
        <v>144</v>
      </c>
      <c r="AT280" s="240" t="s">
        <v>358</v>
      </c>
      <c r="AU280" s="240" t="s">
        <v>92</v>
      </c>
      <c r="AY280" s="18" t="s">
        <v>355</v>
      </c>
      <c r="BE280" s="241">
        <f>IF(N280="základní",J280,0)</f>
        <v>0</v>
      </c>
      <c r="BF280" s="241">
        <f>IF(N280="snížená",J280,0)</f>
        <v>0</v>
      </c>
      <c r="BG280" s="241">
        <f>IF(N280="zákl. přenesená",J280,0)</f>
        <v>0</v>
      </c>
      <c r="BH280" s="241">
        <f>IF(N280="sníž. přenesená",J280,0)</f>
        <v>0</v>
      </c>
      <c r="BI280" s="241">
        <f>IF(N280="nulová",J280,0)</f>
        <v>0</v>
      </c>
      <c r="BJ280" s="18" t="s">
        <v>90</v>
      </c>
      <c r="BK280" s="241">
        <f>ROUND(I280*H280,2)</f>
        <v>0</v>
      </c>
      <c r="BL280" s="18" t="s">
        <v>144</v>
      </c>
      <c r="BM280" s="240" t="s">
        <v>896</v>
      </c>
    </row>
    <row r="281" s="2" customFormat="1">
      <c r="A281" s="40"/>
      <c r="B281" s="41"/>
      <c r="C281" s="42"/>
      <c r="D281" s="242" t="s">
        <v>368</v>
      </c>
      <c r="E281" s="42"/>
      <c r="F281" s="243" t="s">
        <v>11416</v>
      </c>
      <c r="G281" s="42"/>
      <c r="H281" s="42"/>
      <c r="I281" s="244"/>
      <c r="J281" s="42"/>
      <c r="K281" s="42"/>
      <c r="L281" s="46"/>
      <c r="M281" s="245"/>
      <c r="N281" s="246"/>
      <c r="O281" s="93"/>
      <c r="P281" s="93"/>
      <c r="Q281" s="93"/>
      <c r="R281" s="93"/>
      <c r="S281" s="93"/>
      <c r="T281" s="94"/>
      <c r="U281" s="40"/>
      <c r="V281" s="40"/>
      <c r="W281" s="40"/>
      <c r="X281" s="40"/>
      <c r="Y281" s="40"/>
      <c r="Z281" s="40"/>
      <c r="AA281" s="40"/>
      <c r="AB281" s="40"/>
      <c r="AC281" s="40"/>
      <c r="AD281" s="40"/>
      <c r="AE281" s="40"/>
      <c r="AT281" s="18" t="s">
        <v>368</v>
      </c>
      <c r="AU281" s="18" t="s">
        <v>92</v>
      </c>
    </row>
    <row r="282" s="13" customFormat="1">
      <c r="A282" s="13"/>
      <c r="B282" s="252"/>
      <c r="C282" s="253"/>
      <c r="D282" s="242" t="s">
        <v>488</v>
      </c>
      <c r="E282" s="254" t="s">
        <v>1</v>
      </c>
      <c r="F282" s="255" t="s">
        <v>11829</v>
      </c>
      <c r="G282" s="253"/>
      <c r="H282" s="256">
        <v>9</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488</v>
      </c>
      <c r="AU282" s="262" t="s">
        <v>92</v>
      </c>
      <c r="AV282" s="13" t="s">
        <v>92</v>
      </c>
      <c r="AW282" s="13" t="s">
        <v>38</v>
      </c>
      <c r="AX282" s="13" t="s">
        <v>83</v>
      </c>
      <c r="AY282" s="262" t="s">
        <v>355</v>
      </c>
    </row>
    <row r="283" s="14" customFormat="1">
      <c r="A283" s="14"/>
      <c r="B283" s="263"/>
      <c r="C283" s="264"/>
      <c r="D283" s="242" t="s">
        <v>488</v>
      </c>
      <c r="E283" s="265" t="s">
        <v>1</v>
      </c>
      <c r="F283" s="266" t="s">
        <v>490</v>
      </c>
      <c r="G283" s="264"/>
      <c r="H283" s="267">
        <v>9</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488</v>
      </c>
      <c r="AU283" s="273" t="s">
        <v>92</v>
      </c>
      <c r="AV283" s="14" t="s">
        <v>144</v>
      </c>
      <c r="AW283" s="14" t="s">
        <v>38</v>
      </c>
      <c r="AX283" s="14" t="s">
        <v>90</v>
      </c>
      <c r="AY283" s="273" t="s">
        <v>355</v>
      </c>
    </row>
    <row r="284" s="2" customFormat="1" ht="16.5" customHeight="1">
      <c r="A284" s="40"/>
      <c r="B284" s="41"/>
      <c r="C284" s="284" t="s">
        <v>695</v>
      </c>
      <c r="D284" s="284" t="s">
        <v>522</v>
      </c>
      <c r="E284" s="285" t="s">
        <v>11609</v>
      </c>
      <c r="F284" s="286" t="s">
        <v>11610</v>
      </c>
      <c r="G284" s="287" t="s">
        <v>635</v>
      </c>
      <c r="H284" s="288">
        <v>3</v>
      </c>
      <c r="I284" s="289"/>
      <c r="J284" s="290">
        <f>ROUND(I284*H284,2)</f>
        <v>0</v>
      </c>
      <c r="K284" s="286" t="s">
        <v>525</v>
      </c>
      <c r="L284" s="291"/>
      <c r="M284" s="292" t="s">
        <v>1</v>
      </c>
      <c r="N284" s="293" t="s">
        <v>48</v>
      </c>
      <c r="O284" s="93"/>
      <c r="P284" s="238">
        <f>O284*H284</f>
        <v>0</v>
      </c>
      <c r="Q284" s="238">
        <v>0</v>
      </c>
      <c r="R284" s="238">
        <f>Q284*H284</f>
        <v>0</v>
      </c>
      <c r="S284" s="238">
        <v>0</v>
      </c>
      <c r="T284" s="239">
        <f>S284*H284</f>
        <v>0</v>
      </c>
      <c r="U284" s="40"/>
      <c r="V284" s="40"/>
      <c r="W284" s="40"/>
      <c r="X284" s="40"/>
      <c r="Y284" s="40"/>
      <c r="Z284" s="40"/>
      <c r="AA284" s="40"/>
      <c r="AB284" s="40"/>
      <c r="AC284" s="40"/>
      <c r="AD284" s="40"/>
      <c r="AE284" s="40"/>
      <c r="AR284" s="240" t="s">
        <v>161</v>
      </c>
      <c r="AT284" s="240" t="s">
        <v>522</v>
      </c>
      <c r="AU284" s="240" t="s">
        <v>92</v>
      </c>
      <c r="AY284" s="18" t="s">
        <v>355</v>
      </c>
      <c r="BE284" s="241">
        <f>IF(N284="základní",J284,0)</f>
        <v>0</v>
      </c>
      <c r="BF284" s="241">
        <f>IF(N284="snížená",J284,0)</f>
        <v>0</v>
      </c>
      <c r="BG284" s="241">
        <f>IF(N284="zákl. přenesená",J284,0)</f>
        <v>0</v>
      </c>
      <c r="BH284" s="241">
        <f>IF(N284="sníž. přenesená",J284,0)</f>
        <v>0</v>
      </c>
      <c r="BI284" s="241">
        <f>IF(N284="nulová",J284,0)</f>
        <v>0</v>
      </c>
      <c r="BJ284" s="18" t="s">
        <v>90</v>
      </c>
      <c r="BK284" s="241">
        <f>ROUND(I284*H284,2)</f>
        <v>0</v>
      </c>
      <c r="BL284" s="18" t="s">
        <v>144</v>
      </c>
      <c r="BM284" s="240" t="s">
        <v>904</v>
      </c>
    </row>
    <row r="285" s="2" customFormat="1">
      <c r="A285" s="40"/>
      <c r="B285" s="41"/>
      <c r="C285" s="42"/>
      <c r="D285" s="242" t="s">
        <v>368</v>
      </c>
      <c r="E285" s="42"/>
      <c r="F285" s="243" t="s">
        <v>11416</v>
      </c>
      <c r="G285" s="42"/>
      <c r="H285" s="42"/>
      <c r="I285" s="244"/>
      <c r="J285" s="42"/>
      <c r="K285" s="42"/>
      <c r="L285" s="46"/>
      <c r="M285" s="245"/>
      <c r="N285" s="246"/>
      <c r="O285" s="93"/>
      <c r="P285" s="93"/>
      <c r="Q285" s="93"/>
      <c r="R285" s="93"/>
      <c r="S285" s="93"/>
      <c r="T285" s="94"/>
      <c r="U285" s="40"/>
      <c r="V285" s="40"/>
      <c r="W285" s="40"/>
      <c r="X285" s="40"/>
      <c r="Y285" s="40"/>
      <c r="Z285" s="40"/>
      <c r="AA285" s="40"/>
      <c r="AB285" s="40"/>
      <c r="AC285" s="40"/>
      <c r="AD285" s="40"/>
      <c r="AE285" s="40"/>
      <c r="AT285" s="18" t="s">
        <v>368</v>
      </c>
      <c r="AU285" s="18" t="s">
        <v>92</v>
      </c>
    </row>
    <row r="286" s="13" customFormat="1">
      <c r="A286" s="13"/>
      <c r="B286" s="252"/>
      <c r="C286" s="253"/>
      <c r="D286" s="242" t="s">
        <v>488</v>
      </c>
      <c r="E286" s="254" t="s">
        <v>1</v>
      </c>
      <c r="F286" s="255" t="s">
        <v>10858</v>
      </c>
      <c r="G286" s="253"/>
      <c r="H286" s="256">
        <v>3</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488</v>
      </c>
      <c r="AU286" s="262" t="s">
        <v>92</v>
      </c>
      <c r="AV286" s="13" t="s">
        <v>92</v>
      </c>
      <c r="AW286" s="13" t="s">
        <v>38</v>
      </c>
      <c r="AX286" s="13" t="s">
        <v>83</v>
      </c>
      <c r="AY286" s="262" t="s">
        <v>355</v>
      </c>
    </row>
    <row r="287" s="14" customFormat="1">
      <c r="A287" s="14"/>
      <c r="B287" s="263"/>
      <c r="C287" s="264"/>
      <c r="D287" s="242" t="s">
        <v>488</v>
      </c>
      <c r="E287" s="265" t="s">
        <v>1</v>
      </c>
      <c r="F287" s="266" t="s">
        <v>490</v>
      </c>
      <c r="G287" s="264"/>
      <c r="H287" s="267">
        <v>3</v>
      </c>
      <c r="I287" s="268"/>
      <c r="J287" s="264"/>
      <c r="K287" s="264"/>
      <c r="L287" s="269"/>
      <c r="M287" s="270"/>
      <c r="N287" s="271"/>
      <c r="O287" s="271"/>
      <c r="P287" s="271"/>
      <c r="Q287" s="271"/>
      <c r="R287" s="271"/>
      <c r="S287" s="271"/>
      <c r="T287" s="272"/>
      <c r="U287" s="14"/>
      <c r="V287" s="14"/>
      <c r="W287" s="14"/>
      <c r="X287" s="14"/>
      <c r="Y287" s="14"/>
      <c r="Z287" s="14"/>
      <c r="AA287" s="14"/>
      <c r="AB287" s="14"/>
      <c r="AC287" s="14"/>
      <c r="AD287" s="14"/>
      <c r="AE287" s="14"/>
      <c r="AT287" s="273" t="s">
        <v>488</v>
      </c>
      <c r="AU287" s="273" t="s">
        <v>92</v>
      </c>
      <c r="AV287" s="14" t="s">
        <v>144</v>
      </c>
      <c r="AW287" s="14" t="s">
        <v>38</v>
      </c>
      <c r="AX287" s="14" t="s">
        <v>90</v>
      </c>
      <c r="AY287" s="273" t="s">
        <v>355</v>
      </c>
    </row>
    <row r="288" s="2" customFormat="1" ht="16.5" customHeight="1">
      <c r="A288" s="40"/>
      <c r="B288" s="41"/>
      <c r="C288" s="284" t="s">
        <v>706</v>
      </c>
      <c r="D288" s="284" t="s">
        <v>522</v>
      </c>
      <c r="E288" s="285" t="s">
        <v>11613</v>
      </c>
      <c r="F288" s="286" t="s">
        <v>11614</v>
      </c>
      <c r="G288" s="287" t="s">
        <v>635</v>
      </c>
      <c r="H288" s="288">
        <v>3</v>
      </c>
      <c r="I288" s="289"/>
      <c r="J288" s="290">
        <f>ROUND(I288*H288,2)</f>
        <v>0</v>
      </c>
      <c r="K288" s="286" t="s">
        <v>525</v>
      </c>
      <c r="L288" s="291"/>
      <c r="M288" s="292" t="s">
        <v>1</v>
      </c>
      <c r="N288" s="293" t="s">
        <v>48</v>
      </c>
      <c r="O288" s="93"/>
      <c r="P288" s="238">
        <f>O288*H288</f>
        <v>0</v>
      </c>
      <c r="Q288" s="238">
        <v>0</v>
      </c>
      <c r="R288" s="238">
        <f>Q288*H288</f>
        <v>0</v>
      </c>
      <c r="S288" s="238">
        <v>0</v>
      </c>
      <c r="T288" s="239">
        <f>S288*H288</f>
        <v>0</v>
      </c>
      <c r="U288" s="40"/>
      <c r="V288" s="40"/>
      <c r="W288" s="40"/>
      <c r="X288" s="40"/>
      <c r="Y288" s="40"/>
      <c r="Z288" s="40"/>
      <c r="AA288" s="40"/>
      <c r="AB288" s="40"/>
      <c r="AC288" s="40"/>
      <c r="AD288" s="40"/>
      <c r="AE288" s="40"/>
      <c r="AR288" s="240" t="s">
        <v>161</v>
      </c>
      <c r="AT288" s="240" t="s">
        <v>522</v>
      </c>
      <c r="AU288" s="240" t="s">
        <v>92</v>
      </c>
      <c r="AY288" s="18" t="s">
        <v>355</v>
      </c>
      <c r="BE288" s="241">
        <f>IF(N288="základní",J288,0)</f>
        <v>0</v>
      </c>
      <c r="BF288" s="241">
        <f>IF(N288="snížená",J288,0)</f>
        <v>0</v>
      </c>
      <c r="BG288" s="241">
        <f>IF(N288="zákl. přenesená",J288,0)</f>
        <v>0</v>
      </c>
      <c r="BH288" s="241">
        <f>IF(N288="sníž. přenesená",J288,0)</f>
        <v>0</v>
      </c>
      <c r="BI288" s="241">
        <f>IF(N288="nulová",J288,0)</f>
        <v>0</v>
      </c>
      <c r="BJ288" s="18" t="s">
        <v>90</v>
      </c>
      <c r="BK288" s="241">
        <f>ROUND(I288*H288,2)</f>
        <v>0</v>
      </c>
      <c r="BL288" s="18" t="s">
        <v>144</v>
      </c>
      <c r="BM288" s="240" t="s">
        <v>917</v>
      </c>
    </row>
    <row r="289" s="2" customFormat="1">
      <c r="A289" s="40"/>
      <c r="B289" s="41"/>
      <c r="C289" s="42"/>
      <c r="D289" s="242" t="s">
        <v>368</v>
      </c>
      <c r="E289" s="42"/>
      <c r="F289" s="243" t="s">
        <v>11416</v>
      </c>
      <c r="G289" s="42"/>
      <c r="H289" s="42"/>
      <c r="I289" s="244"/>
      <c r="J289" s="42"/>
      <c r="K289" s="42"/>
      <c r="L289" s="46"/>
      <c r="M289" s="245"/>
      <c r="N289" s="246"/>
      <c r="O289" s="93"/>
      <c r="P289" s="93"/>
      <c r="Q289" s="93"/>
      <c r="R289" s="93"/>
      <c r="S289" s="93"/>
      <c r="T289" s="94"/>
      <c r="U289" s="40"/>
      <c r="V289" s="40"/>
      <c r="W289" s="40"/>
      <c r="X289" s="40"/>
      <c r="Y289" s="40"/>
      <c r="Z289" s="40"/>
      <c r="AA289" s="40"/>
      <c r="AB289" s="40"/>
      <c r="AC289" s="40"/>
      <c r="AD289" s="40"/>
      <c r="AE289" s="40"/>
      <c r="AT289" s="18" t="s">
        <v>368</v>
      </c>
      <c r="AU289" s="18" t="s">
        <v>92</v>
      </c>
    </row>
    <row r="290" s="13" customFormat="1">
      <c r="A290" s="13"/>
      <c r="B290" s="252"/>
      <c r="C290" s="253"/>
      <c r="D290" s="242" t="s">
        <v>488</v>
      </c>
      <c r="E290" s="254" t="s">
        <v>1</v>
      </c>
      <c r="F290" s="255" t="s">
        <v>10858</v>
      </c>
      <c r="G290" s="253"/>
      <c r="H290" s="256">
        <v>3</v>
      </c>
      <c r="I290" s="257"/>
      <c r="J290" s="253"/>
      <c r="K290" s="253"/>
      <c r="L290" s="258"/>
      <c r="M290" s="259"/>
      <c r="N290" s="260"/>
      <c r="O290" s="260"/>
      <c r="P290" s="260"/>
      <c r="Q290" s="260"/>
      <c r="R290" s="260"/>
      <c r="S290" s="260"/>
      <c r="T290" s="261"/>
      <c r="U290" s="13"/>
      <c r="V290" s="13"/>
      <c r="W290" s="13"/>
      <c r="X290" s="13"/>
      <c r="Y290" s="13"/>
      <c r="Z290" s="13"/>
      <c r="AA290" s="13"/>
      <c r="AB290" s="13"/>
      <c r="AC290" s="13"/>
      <c r="AD290" s="13"/>
      <c r="AE290" s="13"/>
      <c r="AT290" s="262" t="s">
        <v>488</v>
      </c>
      <c r="AU290" s="262" t="s">
        <v>92</v>
      </c>
      <c r="AV290" s="13" t="s">
        <v>92</v>
      </c>
      <c r="AW290" s="13" t="s">
        <v>38</v>
      </c>
      <c r="AX290" s="13" t="s">
        <v>83</v>
      </c>
      <c r="AY290" s="262" t="s">
        <v>355</v>
      </c>
    </row>
    <row r="291" s="14" customFormat="1">
      <c r="A291" s="14"/>
      <c r="B291" s="263"/>
      <c r="C291" s="264"/>
      <c r="D291" s="242" t="s">
        <v>488</v>
      </c>
      <c r="E291" s="265" t="s">
        <v>1</v>
      </c>
      <c r="F291" s="266" t="s">
        <v>490</v>
      </c>
      <c r="G291" s="264"/>
      <c r="H291" s="267">
        <v>3</v>
      </c>
      <c r="I291" s="268"/>
      <c r="J291" s="264"/>
      <c r="K291" s="264"/>
      <c r="L291" s="269"/>
      <c r="M291" s="270"/>
      <c r="N291" s="271"/>
      <c r="O291" s="271"/>
      <c r="P291" s="271"/>
      <c r="Q291" s="271"/>
      <c r="R291" s="271"/>
      <c r="S291" s="271"/>
      <c r="T291" s="272"/>
      <c r="U291" s="14"/>
      <c r="V291" s="14"/>
      <c r="W291" s="14"/>
      <c r="X291" s="14"/>
      <c r="Y291" s="14"/>
      <c r="Z291" s="14"/>
      <c r="AA291" s="14"/>
      <c r="AB291" s="14"/>
      <c r="AC291" s="14"/>
      <c r="AD291" s="14"/>
      <c r="AE291" s="14"/>
      <c r="AT291" s="273" t="s">
        <v>488</v>
      </c>
      <c r="AU291" s="273" t="s">
        <v>92</v>
      </c>
      <c r="AV291" s="14" t="s">
        <v>144</v>
      </c>
      <c r="AW291" s="14" t="s">
        <v>38</v>
      </c>
      <c r="AX291" s="14" t="s">
        <v>90</v>
      </c>
      <c r="AY291" s="273" t="s">
        <v>355</v>
      </c>
    </row>
    <row r="292" s="2" customFormat="1" ht="21.75" customHeight="1">
      <c r="A292" s="40"/>
      <c r="B292" s="41"/>
      <c r="C292" s="284" t="s">
        <v>712</v>
      </c>
      <c r="D292" s="284" t="s">
        <v>522</v>
      </c>
      <c r="E292" s="285" t="s">
        <v>11830</v>
      </c>
      <c r="F292" s="286" t="s">
        <v>11831</v>
      </c>
      <c r="G292" s="287" t="s">
        <v>635</v>
      </c>
      <c r="H292" s="288">
        <v>2</v>
      </c>
      <c r="I292" s="289"/>
      <c r="J292" s="290">
        <f>ROUND(I292*H292,2)</f>
        <v>0</v>
      </c>
      <c r="K292" s="286" t="s">
        <v>525</v>
      </c>
      <c r="L292" s="291"/>
      <c r="M292" s="292" t="s">
        <v>1</v>
      </c>
      <c r="N292" s="293" t="s">
        <v>48</v>
      </c>
      <c r="O292" s="93"/>
      <c r="P292" s="238">
        <f>O292*H292</f>
        <v>0</v>
      </c>
      <c r="Q292" s="238">
        <v>0</v>
      </c>
      <c r="R292" s="238">
        <f>Q292*H292</f>
        <v>0</v>
      </c>
      <c r="S292" s="238">
        <v>0</v>
      </c>
      <c r="T292" s="239">
        <f>S292*H292</f>
        <v>0</v>
      </c>
      <c r="U292" s="40"/>
      <c r="V292" s="40"/>
      <c r="W292" s="40"/>
      <c r="X292" s="40"/>
      <c r="Y292" s="40"/>
      <c r="Z292" s="40"/>
      <c r="AA292" s="40"/>
      <c r="AB292" s="40"/>
      <c r="AC292" s="40"/>
      <c r="AD292" s="40"/>
      <c r="AE292" s="40"/>
      <c r="AR292" s="240" t="s">
        <v>161</v>
      </c>
      <c r="AT292" s="240" t="s">
        <v>522</v>
      </c>
      <c r="AU292" s="240" t="s">
        <v>92</v>
      </c>
      <c r="AY292" s="18" t="s">
        <v>355</v>
      </c>
      <c r="BE292" s="241">
        <f>IF(N292="základní",J292,0)</f>
        <v>0</v>
      </c>
      <c r="BF292" s="241">
        <f>IF(N292="snížená",J292,0)</f>
        <v>0</v>
      </c>
      <c r="BG292" s="241">
        <f>IF(N292="zákl. přenesená",J292,0)</f>
        <v>0</v>
      </c>
      <c r="BH292" s="241">
        <f>IF(N292="sníž. přenesená",J292,0)</f>
        <v>0</v>
      </c>
      <c r="BI292" s="241">
        <f>IF(N292="nulová",J292,0)</f>
        <v>0</v>
      </c>
      <c r="BJ292" s="18" t="s">
        <v>90</v>
      </c>
      <c r="BK292" s="241">
        <f>ROUND(I292*H292,2)</f>
        <v>0</v>
      </c>
      <c r="BL292" s="18" t="s">
        <v>144</v>
      </c>
      <c r="BM292" s="240" t="s">
        <v>929</v>
      </c>
    </row>
    <row r="293" s="2" customFormat="1">
      <c r="A293" s="40"/>
      <c r="B293" s="41"/>
      <c r="C293" s="42"/>
      <c r="D293" s="242" t="s">
        <v>368</v>
      </c>
      <c r="E293" s="42"/>
      <c r="F293" s="243" t="s">
        <v>11416</v>
      </c>
      <c r="G293" s="42"/>
      <c r="H293" s="42"/>
      <c r="I293" s="244"/>
      <c r="J293" s="42"/>
      <c r="K293" s="42"/>
      <c r="L293" s="46"/>
      <c r="M293" s="245"/>
      <c r="N293" s="246"/>
      <c r="O293" s="93"/>
      <c r="P293" s="93"/>
      <c r="Q293" s="93"/>
      <c r="R293" s="93"/>
      <c r="S293" s="93"/>
      <c r="T293" s="94"/>
      <c r="U293" s="40"/>
      <c r="V293" s="40"/>
      <c r="W293" s="40"/>
      <c r="X293" s="40"/>
      <c r="Y293" s="40"/>
      <c r="Z293" s="40"/>
      <c r="AA293" s="40"/>
      <c r="AB293" s="40"/>
      <c r="AC293" s="40"/>
      <c r="AD293" s="40"/>
      <c r="AE293" s="40"/>
      <c r="AT293" s="18" t="s">
        <v>368</v>
      </c>
      <c r="AU293" s="18" t="s">
        <v>92</v>
      </c>
    </row>
    <row r="294" s="13" customFormat="1">
      <c r="A294" s="13"/>
      <c r="B294" s="252"/>
      <c r="C294" s="253"/>
      <c r="D294" s="242" t="s">
        <v>488</v>
      </c>
      <c r="E294" s="254" t="s">
        <v>1</v>
      </c>
      <c r="F294" s="255" t="s">
        <v>10851</v>
      </c>
      <c r="G294" s="253"/>
      <c r="H294" s="256">
        <v>2</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488</v>
      </c>
      <c r="AU294" s="262" t="s">
        <v>92</v>
      </c>
      <c r="AV294" s="13" t="s">
        <v>92</v>
      </c>
      <c r="AW294" s="13" t="s">
        <v>38</v>
      </c>
      <c r="AX294" s="13" t="s">
        <v>83</v>
      </c>
      <c r="AY294" s="262" t="s">
        <v>355</v>
      </c>
    </row>
    <row r="295" s="14" customFormat="1">
      <c r="A295" s="14"/>
      <c r="B295" s="263"/>
      <c r="C295" s="264"/>
      <c r="D295" s="242" t="s">
        <v>488</v>
      </c>
      <c r="E295" s="265" t="s">
        <v>1</v>
      </c>
      <c r="F295" s="266" t="s">
        <v>490</v>
      </c>
      <c r="G295" s="264"/>
      <c r="H295" s="267">
        <v>2</v>
      </c>
      <c r="I295" s="268"/>
      <c r="J295" s="264"/>
      <c r="K295" s="264"/>
      <c r="L295" s="269"/>
      <c r="M295" s="270"/>
      <c r="N295" s="271"/>
      <c r="O295" s="271"/>
      <c r="P295" s="271"/>
      <c r="Q295" s="271"/>
      <c r="R295" s="271"/>
      <c r="S295" s="271"/>
      <c r="T295" s="272"/>
      <c r="U295" s="14"/>
      <c r="V295" s="14"/>
      <c r="W295" s="14"/>
      <c r="X295" s="14"/>
      <c r="Y295" s="14"/>
      <c r="Z295" s="14"/>
      <c r="AA295" s="14"/>
      <c r="AB295" s="14"/>
      <c r="AC295" s="14"/>
      <c r="AD295" s="14"/>
      <c r="AE295" s="14"/>
      <c r="AT295" s="273" t="s">
        <v>488</v>
      </c>
      <c r="AU295" s="273" t="s">
        <v>92</v>
      </c>
      <c r="AV295" s="14" t="s">
        <v>144</v>
      </c>
      <c r="AW295" s="14" t="s">
        <v>38</v>
      </c>
      <c r="AX295" s="14" t="s">
        <v>90</v>
      </c>
      <c r="AY295" s="273" t="s">
        <v>355</v>
      </c>
    </row>
    <row r="296" s="2" customFormat="1" ht="16.5" customHeight="1">
      <c r="A296" s="40"/>
      <c r="B296" s="41"/>
      <c r="C296" s="284" t="s">
        <v>717</v>
      </c>
      <c r="D296" s="284" t="s">
        <v>522</v>
      </c>
      <c r="E296" s="285" t="s">
        <v>11618</v>
      </c>
      <c r="F296" s="286" t="s">
        <v>11619</v>
      </c>
      <c r="G296" s="287" t="s">
        <v>635</v>
      </c>
      <c r="H296" s="288">
        <v>1</v>
      </c>
      <c r="I296" s="289"/>
      <c r="J296" s="290">
        <f>ROUND(I296*H296,2)</f>
        <v>0</v>
      </c>
      <c r="K296" s="286" t="s">
        <v>525</v>
      </c>
      <c r="L296" s="291"/>
      <c r="M296" s="292" t="s">
        <v>1</v>
      </c>
      <c r="N296" s="293" t="s">
        <v>48</v>
      </c>
      <c r="O296" s="93"/>
      <c r="P296" s="238">
        <f>O296*H296</f>
        <v>0</v>
      </c>
      <c r="Q296" s="238">
        <v>0</v>
      </c>
      <c r="R296" s="238">
        <f>Q296*H296</f>
        <v>0</v>
      </c>
      <c r="S296" s="238">
        <v>0</v>
      </c>
      <c r="T296" s="239">
        <f>S296*H296</f>
        <v>0</v>
      </c>
      <c r="U296" s="40"/>
      <c r="V296" s="40"/>
      <c r="W296" s="40"/>
      <c r="X296" s="40"/>
      <c r="Y296" s="40"/>
      <c r="Z296" s="40"/>
      <c r="AA296" s="40"/>
      <c r="AB296" s="40"/>
      <c r="AC296" s="40"/>
      <c r="AD296" s="40"/>
      <c r="AE296" s="40"/>
      <c r="AR296" s="240" t="s">
        <v>161</v>
      </c>
      <c r="AT296" s="240" t="s">
        <v>522</v>
      </c>
      <c r="AU296" s="240" t="s">
        <v>92</v>
      </c>
      <c r="AY296" s="18" t="s">
        <v>355</v>
      </c>
      <c r="BE296" s="241">
        <f>IF(N296="základní",J296,0)</f>
        <v>0</v>
      </c>
      <c r="BF296" s="241">
        <f>IF(N296="snížená",J296,0)</f>
        <v>0</v>
      </c>
      <c r="BG296" s="241">
        <f>IF(N296="zákl. přenesená",J296,0)</f>
        <v>0</v>
      </c>
      <c r="BH296" s="241">
        <f>IF(N296="sníž. přenesená",J296,0)</f>
        <v>0</v>
      </c>
      <c r="BI296" s="241">
        <f>IF(N296="nulová",J296,0)</f>
        <v>0</v>
      </c>
      <c r="BJ296" s="18" t="s">
        <v>90</v>
      </c>
      <c r="BK296" s="241">
        <f>ROUND(I296*H296,2)</f>
        <v>0</v>
      </c>
      <c r="BL296" s="18" t="s">
        <v>144</v>
      </c>
      <c r="BM296" s="240" t="s">
        <v>938</v>
      </c>
    </row>
    <row r="297" s="2" customFormat="1">
      <c r="A297" s="40"/>
      <c r="B297" s="41"/>
      <c r="C297" s="42"/>
      <c r="D297" s="242" t="s">
        <v>368</v>
      </c>
      <c r="E297" s="42"/>
      <c r="F297" s="243" t="s">
        <v>11416</v>
      </c>
      <c r="G297" s="42"/>
      <c r="H297" s="42"/>
      <c r="I297" s="244"/>
      <c r="J297" s="42"/>
      <c r="K297" s="42"/>
      <c r="L297" s="46"/>
      <c r="M297" s="245"/>
      <c r="N297" s="246"/>
      <c r="O297" s="93"/>
      <c r="P297" s="93"/>
      <c r="Q297" s="93"/>
      <c r="R297" s="93"/>
      <c r="S297" s="93"/>
      <c r="T297" s="94"/>
      <c r="U297" s="40"/>
      <c r="V297" s="40"/>
      <c r="W297" s="40"/>
      <c r="X297" s="40"/>
      <c r="Y297" s="40"/>
      <c r="Z297" s="40"/>
      <c r="AA297" s="40"/>
      <c r="AB297" s="40"/>
      <c r="AC297" s="40"/>
      <c r="AD297" s="40"/>
      <c r="AE297" s="40"/>
      <c r="AT297" s="18" t="s">
        <v>368</v>
      </c>
      <c r="AU297" s="18" t="s">
        <v>92</v>
      </c>
    </row>
    <row r="298" s="13" customFormat="1">
      <c r="A298" s="13"/>
      <c r="B298" s="252"/>
      <c r="C298" s="253"/>
      <c r="D298" s="242" t="s">
        <v>488</v>
      </c>
      <c r="E298" s="254" t="s">
        <v>1</v>
      </c>
      <c r="F298" s="255" t="s">
        <v>90</v>
      </c>
      <c r="G298" s="253"/>
      <c r="H298" s="256">
        <v>1</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488</v>
      </c>
      <c r="AU298" s="262" t="s">
        <v>92</v>
      </c>
      <c r="AV298" s="13" t="s">
        <v>92</v>
      </c>
      <c r="AW298" s="13" t="s">
        <v>38</v>
      </c>
      <c r="AX298" s="13" t="s">
        <v>83</v>
      </c>
      <c r="AY298" s="262" t="s">
        <v>355</v>
      </c>
    </row>
    <row r="299" s="14" customFormat="1">
      <c r="A299" s="14"/>
      <c r="B299" s="263"/>
      <c r="C299" s="264"/>
      <c r="D299" s="242" t="s">
        <v>488</v>
      </c>
      <c r="E299" s="265" t="s">
        <v>1</v>
      </c>
      <c r="F299" s="266" t="s">
        <v>490</v>
      </c>
      <c r="G299" s="264"/>
      <c r="H299" s="267">
        <v>1</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488</v>
      </c>
      <c r="AU299" s="273" t="s">
        <v>92</v>
      </c>
      <c r="AV299" s="14" t="s">
        <v>144</v>
      </c>
      <c r="AW299" s="14" t="s">
        <v>38</v>
      </c>
      <c r="AX299" s="14" t="s">
        <v>90</v>
      </c>
      <c r="AY299" s="273" t="s">
        <v>355</v>
      </c>
    </row>
    <row r="300" s="2" customFormat="1" ht="21.75" customHeight="1">
      <c r="A300" s="40"/>
      <c r="B300" s="41"/>
      <c r="C300" s="229" t="s">
        <v>728</v>
      </c>
      <c r="D300" s="229" t="s">
        <v>358</v>
      </c>
      <c r="E300" s="230" t="s">
        <v>11620</v>
      </c>
      <c r="F300" s="231" t="s">
        <v>11621</v>
      </c>
      <c r="G300" s="232" t="s">
        <v>635</v>
      </c>
      <c r="H300" s="233">
        <v>4</v>
      </c>
      <c r="I300" s="234"/>
      <c r="J300" s="235">
        <f>ROUND(I300*H300,2)</f>
        <v>0</v>
      </c>
      <c r="K300" s="231" t="s">
        <v>361</v>
      </c>
      <c r="L300" s="46"/>
      <c r="M300" s="236" t="s">
        <v>1</v>
      </c>
      <c r="N300" s="237" t="s">
        <v>48</v>
      </c>
      <c r="O300" s="93"/>
      <c r="P300" s="238">
        <f>O300*H300</f>
        <v>0</v>
      </c>
      <c r="Q300" s="238">
        <v>0</v>
      </c>
      <c r="R300" s="238">
        <f>Q300*H300</f>
        <v>0</v>
      </c>
      <c r="S300" s="238">
        <v>0</v>
      </c>
      <c r="T300" s="239">
        <f>S300*H300</f>
        <v>0</v>
      </c>
      <c r="U300" s="40"/>
      <c r="V300" s="40"/>
      <c r="W300" s="40"/>
      <c r="X300" s="40"/>
      <c r="Y300" s="40"/>
      <c r="Z300" s="40"/>
      <c r="AA300" s="40"/>
      <c r="AB300" s="40"/>
      <c r="AC300" s="40"/>
      <c r="AD300" s="40"/>
      <c r="AE300" s="40"/>
      <c r="AR300" s="240" t="s">
        <v>144</v>
      </c>
      <c r="AT300" s="240" t="s">
        <v>358</v>
      </c>
      <c r="AU300" s="240" t="s">
        <v>92</v>
      </c>
      <c r="AY300" s="18" t="s">
        <v>355</v>
      </c>
      <c r="BE300" s="241">
        <f>IF(N300="základní",J300,0)</f>
        <v>0</v>
      </c>
      <c r="BF300" s="241">
        <f>IF(N300="snížená",J300,0)</f>
        <v>0</v>
      </c>
      <c r="BG300" s="241">
        <f>IF(N300="zákl. přenesená",J300,0)</f>
        <v>0</v>
      </c>
      <c r="BH300" s="241">
        <f>IF(N300="sníž. přenesená",J300,0)</f>
        <v>0</v>
      </c>
      <c r="BI300" s="241">
        <f>IF(N300="nulová",J300,0)</f>
        <v>0</v>
      </c>
      <c r="BJ300" s="18" t="s">
        <v>90</v>
      </c>
      <c r="BK300" s="241">
        <f>ROUND(I300*H300,2)</f>
        <v>0</v>
      </c>
      <c r="BL300" s="18" t="s">
        <v>144</v>
      </c>
      <c r="BM300" s="240" t="s">
        <v>953</v>
      </c>
    </row>
    <row r="301" s="2" customFormat="1">
      <c r="A301" s="40"/>
      <c r="B301" s="41"/>
      <c r="C301" s="42"/>
      <c r="D301" s="242" t="s">
        <v>368</v>
      </c>
      <c r="E301" s="42"/>
      <c r="F301" s="243" t="s">
        <v>11416</v>
      </c>
      <c r="G301" s="42"/>
      <c r="H301" s="42"/>
      <c r="I301" s="244"/>
      <c r="J301" s="42"/>
      <c r="K301" s="42"/>
      <c r="L301" s="46"/>
      <c r="M301" s="245"/>
      <c r="N301" s="246"/>
      <c r="O301" s="93"/>
      <c r="P301" s="93"/>
      <c r="Q301" s="93"/>
      <c r="R301" s="93"/>
      <c r="S301" s="93"/>
      <c r="T301" s="94"/>
      <c r="U301" s="40"/>
      <c r="V301" s="40"/>
      <c r="W301" s="40"/>
      <c r="X301" s="40"/>
      <c r="Y301" s="40"/>
      <c r="Z301" s="40"/>
      <c r="AA301" s="40"/>
      <c r="AB301" s="40"/>
      <c r="AC301" s="40"/>
      <c r="AD301" s="40"/>
      <c r="AE301" s="40"/>
      <c r="AT301" s="18" t="s">
        <v>368</v>
      </c>
      <c r="AU301" s="18" t="s">
        <v>92</v>
      </c>
    </row>
    <row r="302" s="13" customFormat="1">
      <c r="A302" s="13"/>
      <c r="B302" s="252"/>
      <c r="C302" s="253"/>
      <c r="D302" s="242" t="s">
        <v>488</v>
      </c>
      <c r="E302" s="254" t="s">
        <v>1</v>
      </c>
      <c r="F302" s="255" t="s">
        <v>11575</v>
      </c>
      <c r="G302" s="253"/>
      <c r="H302" s="256">
        <v>4</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488</v>
      </c>
      <c r="AU302" s="262" t="s">
        <v>92</v>
      </c>
      <c r="AV302" s="13" t="s">
        <v>92</v>
      </c>
      <c r="AW302" s="13" t="s">
        <v>38</v>
      </c>
      <c r="AX302" s="13" t="s">
        <v>83</v>
      </c>
      <c r="AY302" s="262" t="s">
        <v>355</v>
      </c>
    </row>
    <row r="303" s="14" customFormat="1">
      <c r="A303" s="14"/>
      <c r="B303" s="263"/>
      <c r="C303" s="264"/>
      <c r="D303" s="242" t="s">
        <v>488</v>
      </c>
      <c r="E303" s="265" t="s">
        <v>1</v>
      </c>
      <c r="F303" s="266" t="s">
        <v>490</v>
      </c>
      <c r="G303" s="264"/>
      <c r="H303" s="267">
        <v>4</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488</v>
      </c>
      <c r="AU303" s="273" t="s">
        <v>92</v>
      </c>
      <c r="AV303" s="14" t="s">
        <v>144</v>
      </c>
      <c r="AW303" s="14" t="s">
        <v>38</v>
      </c>
      <c r="AX303" s="14" t="s">
        <v>90</v>
      </c>
      <c r="AY303" s="273" t="s">
        <v>355</v>
      </c>
    </row>
    <row r="304" s="2" customFormat="1" ht="21.75" customHeight="1">
      <c r="A304" s="40"/>
      <c r="B304" s="41"/>
      <c r="C304" s="284" t="s">
        <v>732</v>
      </c>
      <c r="D304" s="284" t="s">
        <v>522</v>
      </c>
      <c r="E304" s="285" t="s">
        <v>11832</v>
      </c>
      <c r="F304" s="286" t="s">
        <v>11833</v>
      </c>
      <c r="G304" s="287" t="s">
        <v>635</v>
      </c>
      <c r="H304" s="288">
        <v>4</v>
      </c>
      <c r="I304" s="289"/>
      <c r="J304" s="290">
        <f>ROUND(I304*H304,2)</f>
        <v>0</v>
      </c>
      <c r="K304" s="286" t="s">
        <v>525</v>
      </c>
      <c r="L304" s="291"/>
      <c r="M304" s="292" t="s">
        <v>1</v>
      </c>
      <c r="N304" s="293" t="s">
        <v>48</v>
      </c>
      <c r="O304" s="93"/>
      <c r="P304" s="238">
        <f>O304*H304</f>
        <v>0</v>
      </c>
      <c r="Q304" s="238">
        <v>0</v>
      </c>
      <c r="R304" s="238">
        <f>Q304*H304</f>
        <v>0</v>
      </c>
      <c r="S304" s="238">
        <v>0</v>
      </c>
      <c r="T304" s="239">
        <f>S304*H304</f>
        <v>0</v>
      </c>
      <c r="U304" s="40"/>
      <c r="V304" s="40"/>
      <c r="W304" s="40"/>
      <c r="X304" s="40"/>
      <c r="Y304" s="40"/>
      <c r="Z304" s="40"/>
      <c r="AA304" s="40"/>
      <c r="AB304" s="40"/>
      <c r="AC304" s="40"/>
      <c r="AD304" s="40"/>
      <c r="AE304" s="40"/>
      <c r="AR304" s="240" t="s">
        <v>161</v>
      </c>
      <c r="AT304" s="240" t="s">
        <v>522</v>
      </c>
      <c r="AU304" s="240" t="s">
        <v>92</v>
      </c>
      <c r="AY304" s="18" t="s">
        <v>355</v>
      </c>
      <c r="BE304" s="241">
        <f>IF(N304="základní",J304,0)</f>
        <v>0</v>
      </c>
      <c r="BF304" s="241">
        <f>IF(N304="snížená",J304,0)</f>
        <v>0</v>
      </c>
      <c r="BG304" s="241">
        <f>IF(N304="zákl. přenesená",J304,0)</f>
        <v>0</v>
      </c>
      <c r="BH304" s="241">
        <f>IF(N304="sníž. přenesená",J304,0)</f>
        <v>0</v>
      </c>
      <c r="BI304" s="241">
        <f>IF(N304="nulová",J304,0)</f>
        <v>0</v>
      </c>
      <c r="BJ304" s="18" t="s">
        <v>90</v>
      </c>
      <c r="BK304" s="241">
        <f>ROUND(I304*H304,2)</f>
        <v>0</v>
      </c>
      <c r="BL304" s="18" t="s">
        <v>144</v>
      </c>
      <c r="BM304" s="240" t="s">
        <v>960</v>
      </c>
    </row>
    <row r="305" s="2" customFormat="1">
      <c r="A305" s="40"/>
      <c r="B305" s="41"/>
      <c r="C305" s="42"/>
      <c r="D305" s="242" t="s">
        <v>368</v>
      </c>
      <c r="E305" s="42"/>
      <c r="F305" s="243" t="s">
        <v>11416</v>
      </c>
      <c r="G305" s="42"/>
      <c r="H305" s="42"/>
      <c r="I305" s="244"/>
      <c r="J305" s="42"/>
      <c r="K305" s="42"/>
      <c r="L305" s="46"/>
      <c r="M305" s="245"/>
      <c r="N305" s="246"/>
      <c r="O305" s="93"/>
      <c r="P305" s="93"/>
      <c r="Q305" s="93"/>
      <c r="R305" s="93"/>
      <c r="S305" s="93"/>
      <c r="T305" s="94"/>
      <c r="U305" s="40"/>
      <c r="V305" s="40"/>
      <c r="W305" s="40"/>
      <c r="X305" s="40"/>
      <c r="Y305" s="40"/>
      <c r="Z305" s="40"/>
      <c r="AA305" s="40"/>
      <c r="AB305" s="40"/>
      <c r="AC305" s="40"/>
      <c r="AD305" s="40"/>
      <c r="AE305" s="40"/>
      <c r="AT305" s="18" t="s">
        <v>368</v>
      </c>
      <c r="AU305" s="18" t="s">
        <v>92</v>
      </c>
    </row>
    <row r="306" s="13" customFormat="1">
      <c r="A306" s="13"/>
      <c r="B306" s="252"/>
      <c r="C306" s="253"/>
      <c r="D306" s="242" t="s">
        <v>488</v>
      </c>
      <c r="E306" s="254" t="s">
        <v>1</v>
      </c>
      <c r="F306" s="255" t="s">
        <v>11575</v>
      </c>
      <c r="G306" s="253"/>
      <c r="H306" s="256">
        <v>4</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488</v>
      </c>
      <c r="AU306" s="262" t="s">
        <v>92</v>
      </c>
      <c r="AV306" s="13" t="s">
        <v>92</v>
      </c>
      <c r="AW306" s="13" t="s">
        <v>38</v>
      </c>
      <c r="AX306" s="13" t="s">
        <v>83</v>
      </c>
      <c r="AY306" s="262" t="s">
        <v>355</v>
      </c>
    </row>
    <row r="307" s="14" customFormat="1">
      <c r="A307" s="14"/>
      <c r="B307" s="263"/>
      <c r="C307" s="264"/>
      <c r="D307" s="242" t="s">
        <v>488</v>
      </c>
      <c r="E307" s="265" t="s">
        <v>1</v>
      </c>
      <c r="F307" s="266" t="s">
        <v>490</v>
      </c>
      <c r="G307" s="264"/>
      <c r="H307" s="267">
        <v>4</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488</v>
      </c>
      <c r="AU307" s="273" t="s">
        <v>92</v>
      </c>
      <c r="AV307" s="14" t="s">
        <v>144</v>
      </c>
      <c r="AW307" s="14" t="s">
        <v>38</v>
      </c>
      <c r="AX307" s="14" t="s">
        <v>90</v>
      </c>
      <c r="AY307" s="273" t="s">
        <v>355</v>
      </c>
    </row>
    <row r="308" s="2" customFormat="1" ht="16.5" customHeight="1">
      <c r="A308" s="40"/>
      <c r="B308" s="41"/>
      <c r="C308" s="229" t="s">
        <v>737</v>
      </c>
      <c r="D308" s="229" t="s">
        <v>358</v>
      </c>
      <c r="E308" s="230" t="s">
        <v>11834</v>
      </c>
      <c r="F308" s="231" t="s">
        <v>11835</v>
      </c>
      <c r="G308" s="232" t="s">
        <v>635</v>
      </c>
      <c r="H308" s="233">
        <v>7</v>
      </c>
      <c r="I308" s="234"/>
      <c r="J308" s="235">
        <f>ROUND(I308*H308,2)</f>
        <v>0</v>
      </c>
      <c r="K308" s="231" t="s">
        <v>361</v>
      </c>
      <c r="L308" s="46"/>
      <c r="M308" s="236" t="s">
        <v>1</v>
      </c>
      <c r="N308" s="237" t="s">
        <v>48</v>
      </c>
      <c r="O308" s="93"/>
      <c r="P308" s="238">
        <f>O308*H308</f>
        <v>0</v>
      </c>
      <c r="Q308" s="238">
        <v>0</v>
      </c>
      <c r="R308" s="238">
        <f>Q308*H308</f>
        <v>0</v>
      </c>
      <c r="S308" s="238">
        <v>0</v>
      </c>
      <c r="T308" s="239">
        <f>S308*H308</f>
        <v>0</v>
      </c>
      <c r="U308" s="40"/>
      <c r="V308" s="40"/>
      <c r="W308" s="40"/>
      <c r="X308" s="40"/>
      <c r="Y308" s="40"/>
      <c r="Z308" s="40"/>
      <c r="AA308" s="40"/>
      <c r="AB308" s="40"/>
      <c r="AC308" s="40"/>
      <c r="AD308" s="40"/>
      <c r="AE308" s="40"/>
      <c r="AR308" s="240" t="s">
        <v>144</v>
      </c>
      <c r="AT308" s="240" t="s">
        <v>358</v>
      </c>
      <c r="AU308" s="240" t="s">
        <v>92</v>
      </c>
      <c r="AY308" s="18" t="s">
        <v>355</v>
      </c>
      <c r="BE308" s="241">
        <f>IF(N308="základní",J308,0)</f>
        <v>0</v>
      </c>
      <c r="BF308" s="241">
        <f>IF(N308="snížená",J308,0)</f>
        <v>0</v>
      </c>
      <c r="BG308" s="241">
        <f>IF(N308="zákl. přenesená",J308,0)</f>
        <v>0</v>
      </c>
      <c r="BH308" s="241">
        <f>IF(N308="sníž. přenesená",J308,0)</f>
        <v>0</v>
      </c>
      <c r="BI308" s="241">
        <f>IF(N308="nulová",J308,0)</f>
        <v>0</v>
      </c>
      <c r="BJ308" s="18" t="s">
        <v>90</v>
      </c>
      <c r="BK308" s="241">
        <f>ROUND(I308*H308,2)</f>
        <v>0</v>
      </c>
      <c r="BL308" s="18" t="s">
        <v>144</v>
      </c>
      <c r="BM308" s="240" t="s">
        <v>972</v>
      </c>
    </row>
    <row r="309" s="2" customFormat="1">
      <c r="A309" s="40"/>
      <c r="B309" s="41"/>
      <c r="C309" s="42"/>
      <c r="D309" s="242" t="s">
        <v>368</v>
      </c>
      <c r="E309" s="42"/>
      <c r="F309" s="243" t="s">
        <v>11416</v>
      </c>
      <c r="G309" s="42"/>
      <c r="H309" s="42"/>
      <c r="I309" s="244"/>
      <c r="J309" s="42"/>
      <c r="K309" s="42"/>
      <c r="L309" s="46"/>
      <c r="M309" s="245"/>
      <c r="N309" s="246"/>
      <c r="O309" s="93"/>
      <c r="P309" s="93"/>
      <c r="Q309" s="93"/>
      <c r="R309" s="93"/>
      <c r="S309" s="93"/>
      <c r="T309" s="94"/>
      <c r="U309" s="40"/>
      <c r="V309" s="40"/>
      <c r="W309" s="40"/>
      <c r="X309" s="40"/>
      <c r="Y309" s="40"/>
      <c r="Z309" s="40"/>
      <c r="AA309" s="40"/>
      <c r="AB309" s="40"/>
      <c r="AC309" s="40"/>
      <c r="AD309" s="40"/>
      <c r="AE309" s="40"/>
      <c r="AT309" s="18" t="s">
        <v>368</v>
      </c>
      <c r="AU309" s="18" t="s">
        <v>92</v>
      </c>
    </row>
    <row r="310" s="13" customFormat="1">
      <c r="A310" s="13"/>
      <c r="B310" s="252"/>
      <c r="C310" s="253"/>
      <c r="D310" s="242" t="s">
        <v>488</v>
      </c>
      <c r="E310" s="254" t="s">
        <v>1</v>
      </c>
      <c r="F310" s="255" t="s">
        <v>11568</v>
      </c>
      <c r="G310" s="253"/>
      <c r="H310" s="256">
        <v>7</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488</v>
      </c>
      <c r="AU310" s="262" t="s">
        <v>92</v>
      </c>
      <c r="AV310" s="13" t="s">
        <v>92</v>
      </c>
      <c r="AW310" s="13" t="s">
        <v>38</v>
      </c>
      <c r="AX310" s="13" t="s">
        <v>83</v>
      </c>
      <c r="AY310" s="262" t="s">
        <v>355</v>
      </c>
    </row>
    <row r="311" s="14" customFormat="1">
      <c r="A311" s="14"/>
      <c r="B311" s="263"/>
      <c r="C311" s="264"/>
      <c r="D311" s="242" t="s">
        <v>488</v>
      </c>
      <c r="E311" s="265" t="s">
        <v>1</v>
      </c>
      <c r="F311" s="266" t="s">
        <v>490</v>
      </c>
      <c r="G311" s="264"/>
      <c r="H311" s="267">
        <v>7</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488</v>
      </c>
      <c r="AU311" s="273" t="s">
        <v>92</v>
      </c>
      <c r="AV311" s="14" t="s">
        <v>144</v>
      </c>
      <c r="AW311" s="14" t="s">
        <v>38</v>
      </c>
      <c r="AX311" s="14" t="s">
        <v>90</v>
      </c>
      <c r="AY311" s="273" t="s">
        <v>355</v>
      </c>
    </row>
    <row r="312" s="2" customFormat="1" ht="16.5" customHeight="1">
      <c r="A312" s="40"/>
      <c r="B312" s="41"/>
      <c r="C312" s="229" t="s">
        <v>741</v>
      </c>
      <c r="D312" s="229" t="s">
        <v>358</v>
      </c>
      <c r="E312" s="230" t="s">
        <v>11836</v>
      </c>
      <c r="F312" s="231" t="s">
        <v>11837</v>
      </c>
      <c r="G312" s="232" t="s">
        <v>635</v>
      </c>
      <c r="H312" s="233">
        <v>7</v>
      </c>
      <c r="I312" s="234"/>
      <c r="J312" s="235">
        <f>ROUND(I312*H312,2)</f>
        <v>0</v>
      </c>
      <c r="K312" s="231" t="s">
        <v>361</v>
      </c>
      <c r="L312" s="46"/>
      <c r="M312" s="236" t="s">
        <v>1</v>
      </c>
      <c r="N312" s="237" t="s">
        <v>48</v>
      </c>
      <c r="O312" s="93"/>
      <c r="P312" s="238">
        <f>O312*H312</f>
        <v>0</v>
      </c>
      <c r="Q312" s="238">
        <v>0</v>
      </c>
      <c r="R312" s="238">
        <f>Q312*H312</f>
        <v>0</v>
      </c>
      <c r="S312" s="238">
        <v>0</v>
      </c>
      <c r="T312" s="239">
        <f>S312*H312</f>
        <v>0</v>
      </c>
      <c r="U312" s="40"/>
      <c r="V312" s="40"/>
      <c r="W312" s="40"/>
      <c r="X312" s="40"/>
      <c r="Y312" s="40"/>
      <c r="Z312" s="40"/>
      <c r="AA312" s="40"/>
      <c r="AB312" s="40"/>
      <c r="AC312" s="40"/>
      <c r="AD312" s="40"/>
      <c r="AE312" s="40"/>
      <c r="AR312" s="240" t="s">
        <v>144</v>
      </c>
      <c r="AT312" s="240" t="s">
        <v>358</v>
      </c>
      <c r="AU312" s="240" t="s">
        <v>92</v>
      </c>
      <c r="AY312" s="18" t="s">
        <v>355</v>
      </c>
      <c r="BE312" s="241">
        <f>IF(N312="základní",J312,0)</f>
        <v>0</v>
      </c>
      <c r="BF312" s="241">
        <f>IF(N312="snížená",J312,0)</f>
        <v>0</v>
      </c>
      <c r="BG312" s="241">
        <f>IF(N312="zákl. přenesená",J312,0)</f>
        <v>0</v>
      </c>
      <c r="BH312" s="241">
        <f>IF(N312="sníž. přenesená",J312,0)</f>
        <v>0</v>
      </c>
      <c r="BI312" s="241">
        <f>IF(N312="nulová",J312,0)</f>
        <v>0</v>
      </c>
      <c r="BJ312" s="18" t="s">
        <v>90</v>
      </c>
      <c r="BK312" s="241">
        <f>ROUND(I312*H312,2)</f>
        <v>0</v>
      </c>
      <c r="BL312" s="18" t="s">
        <v>144</v>
      </c>
      <c r="BM312" s="240" t="s">
        <v>982</v>
      </c>
    </row>
    <row r="313" s="2" customFormat="1">
      <c r="A313" s="40"/>
      <c r="B313" s="41"/>
      <c r="C313" s="42"/>
      <c r="D313" s="242" t="s">
        <v>368</v>
      </c>
      <c r="E313" s="42"/>
      <c r="F313" s="243" t="s">
        <v>11416</v>
      </c>
      <c r="G313" s="42"/>
      <c r="H313" s="42"/>
      <c r="I313" s="244"/>
      <c r="J313" s="42"/>
      <c r="K313" s="42"/>
      <c r="L313" s="46"/>
      <c r="M313" s="245"/>
      <c r="N313" s="246"/>
      <c r="O313" s="93"/>
      <c r="P313" s="93"/>
      <c r="Q313" s="93"/>
      <c r="R313" s="93"/>
      <c r="S313" s="93"/>
      <c r="T313" s="94"/>
      <c r="U313" s="40"/>
      <c r="V313" s="40"/>
      <c r="W313" s="40"/>
      <c r="X313" s="40"/>
      <c r="Y313" s="40"/>
      <c r="Z313" s="40"/>
      <c r="AA313" s="40"/>
      <c r="AB313" s="40"/>
      <c r="AC313" s="40"/>
      <c r="AD313" s="40"/>
      <c r="AE313" s="40"/>
      <c r="AT313" s="18" t="s">
        <v>368</v>
      </c>
      <c r="AU313" s="18" t="s">
        <v>92</v>
      </c>
    </row>
    <row r="314" s="13" customFormat="1">
      <c r="A314" s="13"/>
      <c r="B314" s="252"/>
      <c r="C314" s="253"/>
      <c r="D314" s="242" t="s">
        <v>488</v>
      </c>
      <c r="E314" s="254" t="s">
        <v>1</v>
      </c>
      <c r="F314" s="255" t="s">
        <v>11568</v>
      </c>
      <c r="G314" s="253"/>
      <c r="H314" s="256">
        <v>7</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488</v>
      </c>
      <c r="AU314" s="262" t="s">
        <v>92</v>
      </c>
      <c r="AV314" s="13" t="s">
        <v>92</v>
      </c>
      <c r="AW314" s="13" t="s">
        <v>38</v>
      </c>
      <c r="AX314" s="13" t="s">
        <v>83</v>
      </c>
      <c r="AY314" s="262" t="s">
        <v>355</v>
      </c>
    </row>
    <row r="315" s="14" customFormat="1">
      <c r="A315" s="14"/>
      <c r="B315" s="263"/>
      <c r="C315" s="264"/>
      <c r="D315" s="242" t="s">
        <v>488</v>
      </c>
      <c r="E315" s="265" t="s">
        <v>1</v>
      </c>
      <c r="F315" s="266" t="s">
        <v>490</v>
      </c>
      <c r="G315" s="264"/>
      <c r="H315" s="267">
        <v>7</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488</v>
      </c>
      <c r="AU315" s="273" t="s">
        <v>92</v>
      </c>
      <c r="AV315" s="14" t="s">
        <v>144</v>
      </c>
      <c r="AW315" s="14" t="s">
        <v>38</v>
      </c>
      <c r="AX315" s="14" t="s">
        <v>90</v>
      </c>
      <c r="AY315" s="273" t="s">
        <v>355</v>
      </c>
    </row>
    <row r="316" s="2" customFormat="1" ht="16.5" customHeight="1">
      <c r="A316" s="40"/>
      <c r="B316" s="41"/>
      <c r="C316" s="229" t="s">
        <v>746</v>
      </c>
      <c r="D316" s="229" t="s">
        <v>358</v>
      </c>
      <c r="E316" s="230" t="s">
        <v>10868</v>
      </c>
      <c r="F316" s="231" t="s">
        <v>10869</v>
      </c>
      <c r="G316" s="232" t="s">
        <v>514</v>
      </c>
      <c r="H316" s="233">
        <v>62</v>
      </c>
      <c r="I316" s="234"/>
      <c r="J316" s="235">
        <f>ROUND(I316*H316,2)</f>
        <v>0</v>
      </c>
      <c r="K316" s="231" t="s">
        <v>361</v>
      </c>
      <c r="L316" s="46"/>
      <c r="M316" s="236" t="s">
        <v>1</v>
      </c>
      <c r="N316" s="237" t="s">
        <v>48</v>
      </c>
      <c r="O316" s="93"/>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144</v>
      </c>
      <c r="AT316" s="240" t="s">
        <v>358</v>
      </c>
      <c r="AU316" s="240" t="s">
        <v>92</v>
      </c>
      <c r="AY316" s="18" t="s">
        <v>355</v>
      </c>
      <c r="BE316" s="241">
        <f>IF(N316="základní",J316,0)</f>
        <v>0</v>
      </c>
      <c r="BF316" s="241">
        <f>IF(N316="snížená",J316,0)</f>
        <v>0</v>
      </c>
      <c r="BG316" s="241">
        <f>IF(N316="zákl. přenesená",J316,0)</f>
        <v>0</v>
      </c>
      <c r="BH316" s="241">
        <f>IF(N316="sníž. přenesená",J316,0)</f>
        <v>0</v>
      </c>
      <c r="BI316" s="241">
        <f>IF(N316="nulová",J316,0)</f>
        <v>0</v>
      </c>
      <c r="BJ316" s="18" t="s">
        <v>90</v>
      </c>
      <c r="BK316" s="241">
        <f>ROUND(I316*H316,2)</f>
        <v>0</v>
      </c>
      <c r="BL316" s="18" t="s">
        <v>144</v>
      </c>
      <c r="BM316" s="240" t="s">
        <v>993</v>
      </c>
    </row>
    <row r="317" s="2" customFormat="1">
      <c r="A317" s="40"/>
      <c r="B317" s="41"/>
      <c r="C317" s="42"/>
      <c r="D317" s="242" t="s">
        <v>368</v>
      </c>
      <c r="E317" s="42"/>
      <c r="F317" s="243" t="s">
        <v>11416</v>
      </c>
      <c r="G317" s="42"/>
      <c r="H317" s="42"/>
      <c r="I317" s="244"/>
      <c r="J317" s="42"/>
      <c r="K317" s="42"/>
      <c r="L317" s="46"/>
      <c r="M317" s="245"/>
      <c r="N317" s="246"/>
      <c r="O317" s="93"/>
      <c r="P317" s="93"/>
      <c r="Q317" s="93"/>
      <c r="R317" s="93"/>
      <c r="S317" s="93"/>
      <c r="T317" s="94"/>
      <c r="U317" s="40"/>
      <c r="V317" s="40"/>
      <c r="W317" s="40"/>
      <c r="X317" s="40"/>
      <c r="Y317" s="40"/>
      <c r="Z317" s="40"/>
      <c r="AA317" s="40"/>
      <c r="AB317" s="40"/>
      <c r="AC317" s="40"/>
      <c r="AD317" s="40"/>
      <c r="AE317" s="40"/>
      <c r="AT317" s="18" t="s">
        <v>368</v>
      </c>
      <c r="AU317" s="18" t="s">
        <v>92</v>
      </c>
    </row>
    <row r="318" s="13" customFormat="1">
      <c r="A318" s="13"/>
      <c r="B318" s="252"/>
      <c r="C318" s="253"/>
      <c r="D318" s="242" t="s">
        <v>488</v>
      </c>
      <c r="E318" s="254" t="s">
        <v>1</v>
      </c>
      <c r="F318" s="255" t="s">
        <v>11838</v>
      </c>
      <c r="G318" s="253"/>
      <c r="H318" s="256">
        <v>62</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488</v>
      </c>
      <c r="AU318" s="262" t="s">
        <v>92</v>
      </c>
      <c r="AV318" s="13" t="s">
        <v>92</v>
      </c>
      <c r="AW318" s="13" t="s">
        <v>38</v>
      </c>
      <c r="AX318" s="13" t="s">
        <v>83</v>
      </c>
      <c r="AY318" s="262" t="s">
        <v>355</v>
      </c>
    </row>
    <row r="319" s="14" customFormat="1">
      <c r="A319" s="14"/>
      <c r="B319" s="263"/>
      <c r="C319" s="264"/>
      <c r="D319" s="242" t="s">
        <v>488</v>
      </c>
      <c r="E319" s="265" t="s">
        <v>1</v>
      </c>
      <c r="F319" s="266" t="s">
        <v>490</v>
      </c>
      <c r="G319" s="264"/>
      <c r="H319" s="267">
        <v>62</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488</v>
      </c>
      <c r="AU319" s="273" t="s">
        <v>92</v>
      </c>
      <c r="AV319" s="14" t="s">
        <v>144</v>
      </c>
      <c r="AW319" s="14" t="s">
        <v>38</v>
      </c>
      <c r="AX319" s="14" t="s">
        <v>90</v>
      </c>
      <c r="AY319" s="273" t="s">
        <v>355</v>
      </c>
    </row>
    <row r="320" s="2" customFormat="1" ht="16.5" customHeight="1">
      <c r="A320" s="40"/>
      <c r="B320" s="41"/>
      <c r="C320" s="229" t="s">
        <v>750</v>
      </c>
      <c r="D320" s="229" t="s">
        <v>358</v>
      </c>
      <c r="E320" s="230" t="s">
        <v>11765</v>
      </c>
      <c r="F320" s="231" t="s">
        <v>11766</v>
      </c>
      <c r="G320" s="232" t="s">
        <v>514</v>
      </c>
      <c r="H320" s="233">
        <v>23.5</v>
      </c>
      <c r="I320" s="234"/>
      <c r="J320" s="235">
        <f>ROUND(I320*H320,2)</f>
        <v>0</v>
      </c>
      <c r="K320" s="231" t="s">
        <v>361</v>
      </c>
      <c r="L320" s="46"/>
      <c r="M320" s="236" t="s">
        <v>1</v>
      </c>
      <c r="N320" s="237" t="s">
        <v>48</v>
      </c>
      <c r="O320" s="93"/>
      <c r="P320" s="238">
        <f>O320*H320</f>
        <v>0</v>
      </c>
      <c r="Q320" s="238">
        <v>0</v>
      </c>
      <c r="R320" s="238">
        <f>Q320*H320</f>
        <v>0</v>
      </c>
      <c r="S320" s="238">
        <v>0</v>
      </c>
      <c r="T320" s="239">
        <f>S320*H320</f>
        <v>0</v>
      </c>
      <c r="U320" s="40"/>
      <c r="V320" s="40"/>
      <c r="W320" s="40"/>
      <c r="X320" s="40"/>
      <c r="Y320" s="40"/>
      <c r="Z320" s="40"/>
      <c r="AA320" s="40"/>
      <c r="AB320" s="40"/>
      <c r="AC320" s="40"/>
      <c r="AD320" s="40"/>
      <c r="AE320" s="40"/>
      <c r="AR320" s="240" t="s">
        <v>144</v>
      </c>
      <c r="AT320" s="240" t="s">
        <v>358</v>
      </c>
      <c r="AU320" s="240" t="s">
        <v>92</v>
      </c>
      <c r="AY320" s="18" t="s">
        <v>355</v>
      </c>
      <c r="BE320" s="241">
        <f>IF(N320="základní",J320,0)</f>
        <v>0</v>
      </c>
      <c r="BF320" s="241">
        <f>IF(N320="snížená",J320,0)</f>
        <v>0</v>
      </c>
      <c r="BG320" s="241">
        <f>IF(N320="zákl. přenesená",J320,0)</f>
        <v>0</v>
      </c>
      <c r="BH320" s="241">
        <f>IF(N320="sníž. přenesená",J320,0)</f>
        <v>0</v>
      </c>
      <c r="BI320" s="241">
        <f>IF(N320="nulová",J320,0)</f>
        <v>0</v>
      </c>
      <c r="BJ320" s="18" t="s">
        <v>90</v>
      </c>
      <c r="BK320" s="241">
        <f>ROUND(I320*H320,2)</f>
        <v>0</v>
      </c>
      <c r="BL320" s="18" t="s">
        <v>144</v>
      </c>
      <c r="BM320" s="240" t="s">
        <v>1005</v>
      </c>
    </row>
    <row r="321" s="2" customFormat="1">
      <c r="A321" s="40"/>
      <c r="B321" s="41"/>
      <c r="C321" s="42"/>
      <c r="D321" s="242" t="s">
        <v>368</v>
      </c>
      <c r="E321" s="42"/>
      <c r="F321" s="243" t="s">
        <v>11416</v>
      </c>
      <c r="G321" s="42"/>
      <c r="H321" s="42"/>
      <c r="I321" s="244"/>
      <c r="J321" s="42"/>
      <c r="K321" s="42"/>
      <c r="L321" s="46"/>
      <c r="M321" s="245"/>
      <c r="N321" s="246"/>
      <c r="O321" s="93"/>
      <c r="P321" s="93"/>
      <c r="Q321" s="93"/>
      <c r="R321" s="93"/>
      <c r="S321" s="93"/>
      <c r="T321" s="94"/>
      <c r="U321" s="40"/>
      <c r="V321" s="40"/>
      <c r="W321" s="40"/>
      <c r="X321" s="40"/>
      <c r="Y321" s="40"/>
      <c r="Z321" s="40"/>
      <c r="AA321" s="40"/>
      <c r="AB321" s="40"/>
      <c r="AC321" s="40"/>
      <c r="AD321" s="40"/>
      <c r="AE321" s="40"/>
      <c r="AT321" s="18" t="s">
        <v>368</v>
      </c>
      <c r="AU321" s="18" t="s">
        <v>92</v>
      </c>
    </row>
    <row r="322" s="13" customFormat="1">
      <c r="A322" s="13"/>
      <c r="B322" s="252"/>
      <c r="C322" s="253"/>
      <c r="D322" s="242" t="s">
        <v>488</v>
      </c>
      <c r="E322" s="254" t="s">
        <v>1</v>
      </c>
      <c r="F322" s="255" t="s">
        <v>11839</v>
      </c>
      <c r="G322" s="253"/>
      <c r="H322" s="256">
        <v>23.5</v>
      </c>
      <c r="I322" s="257"/>
      <c r="J322" s="253"/>
      <c r="K322" s="253"/>
      <c r="L322" s="258"/>
      <c r="M322" s="259"/>
      <c r="N322" s="260"/>
      <c r="O322" s="260"/>
      <c r="P322" s="260"/>
      <c r="Q322" s="260"/>
      <c r="R322" s="260"/>
      <c r="S322" s="260"/>
      <c r="T322" s="261"/>
      <c r="U322" s="13"/>
      <c r="V322" s="13"/>
      <c r="W322" s="13"/>
      <c r="X322" s="13"/>
      <c r="Y322" s="13"/>
      <c r="Z322" s="13"/>
      <c r="AA322" s="13"/>
      <c r="AB322" s="13"/>
      <c r="AC322" s="13"/>
      <c r="AD322" s="13"/>
      <c r="AE322" s="13"/>
      <c r="AT322" s="262" t="s">
        <v>488</v>
      </c>
      <c r="AU322" s="262" t="s">
        <v>92</v>
      </c>
      <c r="AV322" s="13" t="s">
        <v>92</v>
      </c>
      <c r="AW322" s="13" t="s">
        <v>38</v>
      </c>
      <c r="AX322" s="13" t="s">
        <v>83</v>
      </c>
      <c r="AY322" s="262" t="s">
        <v>355</v>
      </c>
    </row>
    <row r="323" s="14" customFormat="1">
      <c r="A323" s="14"/>
      <c r="B323" s="263"/>
      <c r="C323" s="264"/>
      <c r="D323" s="242" t="s">
        <v>488</v>
      </c>
      <c r="E323" s="265" t="s">
        <v>1</v>
      </c>
      <c r="F323" s="266" t="s">
        <v>490</v>
      </c>
      <c r="G323" s="264"/>
      <c r="H323" s="267">
        <v>23.5</v>
      </c>
      <c r="I323" s="268"/>
      <c r="J323" s="264"/>
      <c r="K323" s="264"/>
      <c r="L323" s="269"/>
      <c r="M323" s="270"/>
      <c r="N323" s="271"/>
      <c r="O323" s="271"/>
      <c r="P323" s="271"/>
      <c r="Q323" s="271"/>
      <c r="R323" s="271"/>
      <c r="S323" s="271"/>
      <c r="T323" s="272"/>
      <c r="U323" s="14"/>
      <c r="V323" s="14"/>
      <c r="W323" s="14"/>
      <c r="X323" s="14"/>
      <c r="Y323" s="14"/>
      <c r="Z323" s="14"/>
      <c r="AA323" s="14"/>
      <c r="AB323" s="14"/>
      <c r="AC323" s="14"/>
      <c r="AD323" s="14"/>
      <c r="AE323" s="14"/>
      <c r="AT323" s="273" t="s">
        <v>488</v>
      </c>
      <c r="AU323" s="273" t="s">
        <v>92</v>
      </c>
      <c r="AV323" s="14" t="s">
        <v>144</v>
      </c>
      <c r="AW323" s="14" t="s">
        <v>38</v>
      </c>
      <c r="AX323" s="14" t="s">
        <v>90</v>
      </c>
      <c r="AY323" s="273" t="s">
        <v>355</v>
      </c>
    </row>
    <row r="324" s="2" customFormat="1" ht="16.5" customHeight="1">
      <c r="A324" s="40"/>
      <c r="B324" s="41"/>
      <c r="C324" s="229" t="s">
        <v>754</v>
      </c>
      <c r="D324" s="229" t="s">
        <v>358</v>
      </c>
      <c r="E324" s="230" t="s">
        <v>10871</v>
      </c>
      <c r="F324" s="231" t="s">
        <v>10872</v>
      </c>
      <c r="G324" s="232" t="s">
        <v>635</v>
      </c>
      <c r="H324" s="233">
        <v>3</v>
      </c>
      <c r="I324" s="234"/>
      <c r="J324" s="235">
        <f>ROUND(I324*H324,2)</f>
        <v>0</v>
      </c>
      <c r="K324" s="231" t="s">
        <v>361</v>
      </c>
      <c r="L324" s="46"/>
      <c r="M324" s="236" t="s">
        <v>1</v>
      </c>
      <c r="N324" s="237" t="s">
        <v>48</v>
      </c>
      <c r="O324" s="93"/>
      <c r="P324" s="238">
        <f>O324*H324</f>
        <v>0</v>
      </c>
      <c r="Q324" s="238">
        <v>0</v>
      </c>
      <c r="R324" s="238">
        <f>Q324*H324</f>
        <v>0</v>
      </c>
      <c r="S324" s="238">
        <v>0</v>
      </c>
      <c r="T324" s="239">
        <f>S324*H324</f>
        <v>0</v>
      </c>
      <c r="U324" s="40"/>
      <c r="V324" s="40"/>
      <c r="W324" s="40"/>
      <c r="X324" s="40"/>
      <c r="Y324" s="40"/>
      <c r="Z324" s="40"/>
      <c r="AA324" s="40"/>
      <c r="AB324" s="40"/>
      <c r="AC324" s="40"/>
      <c r="AD324" s="40"/>
      <c r="AE324" s="40"/>
      <c r="AR324" s="240" t="s">
        <v>144</v>
      </c>
      <c r="AT324" s="240" t="s">
        <v>358</v>
      </c>
      <c r="AU324" s="240" t="s">
        <v>92</v>
      </c>
      <c r="AY324" s="18" t="s">
        <v>355</v>
      </c>
      <c r="BE324" s="241">
        <f>IF(N324="základní",J324,0)</f>
        <v>0</v>
      </c>
      <c r="BF324" s="241">
        <f>IF(N324="snížená",J324,0)</f>
        <v>0</v>
      </c>
      <c r="BG324" s="241">
        <f>IF(N324="zákl. přenesená",J324,0)</f>
        <v>0</v>
      </c>
      <c r="BH324" s="241">
        <f>IF(N324="sníž. přenesená",J324,0)</f>
        <v>0</v>
      </c>
      <c r="BI324" s="241">
        <f>IF(N324="nulová",J324,0)</f>
        <v>0</v>
      </c>
      <c r="BJ324" s="18" t="s">
        <v>90</v>
      </c>
      <c r="BK324" s="241">
        <f>ROUND(I324*H324,2)</f>
        <v>0</v>
      </c>
      <c r="BL324" s="18" t="s">
        <v>144</v>
      </c>
      <c r="BM324" s="240" t="s">
        <v>1017</v>
      </c>
    </row>
    <row r="325" s="2" customFormat="1">
      <c r="A325" s="40"/>
      <c r="B325" s="41"/>
      <c r="C325" s="42"/>
      <c r="D325" s="242" t="s">
        <v>368</v>
      </c>
      <c r="E325" s="42"/>
      <c r="F325" s="243" t="s">
        <v>11416</v>
      </c>
      <c r="G325" s="42"/>
      <c r="H325" s="42"/>
      <c r="I325" s="244"/>
      <c r="J325" s="42"/>
      <c r="K325" s="42"/>
      <c r="L325" s="46"/>
      <c r="M325" s="245"/>
      <c r="N325" s="246"/>
      <c r="O325" s="93"/>
      <c r="P325" s="93"/>
      <c r="Q325" s="93"/>
      <c r="R325" s="93"/>
      <c r="S325" s="93"/>
      <c r="T325" s="94"/>
      <c r="U325" s="40"/>
      <c r="V325" s="40"/>
      <c r="W325" s="40"/>
      <c r="X325" s="40"/>
      <c r="Y325" s="40"/>
      <c r="Z325" s="40"/>
      <c r="AA325" s="40"/>
      <c r="AB325" s="40"/>
      <c r="AC325" s="40"/>
      <c r="AD325" s="40"/>
      <c r="AE325" s="40"/>
      <c r="AT325" s="18" t="s">
        <v>368</v>
      </c>
      <c r="AU325" s="18" t="s">
        <v>92</v>
      </c>
    </row>
    <row r="326" s="13" customFormat="1">
      <c r="A326" s="13"/>
      <c r="B326" s="252"/>
      <c r="C326" s="253"/>
      <c r="D326" s="242" t="s">
        <v>488</v>
      </c>
      <c r="E326" s="254" t="s">
        <v>1</v>
      </c>
      <c r="F326" s="255" t="s">
        <v>10858</v>
      </c>
      <c r="G326" s="253"/>
      <c r="H326" s="256">
        <v>3</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488</v>
      </c>
      <c r="AU326" s="262" t="s">
        <v>92</v>
      </c>
      <c r="AV326" s="13" t="s">
        <v>92</v>
      </c>
      <c r="AW326" s="13" t="s">
        <v>38</v>
      </c>
      <c r="AX326" s="13" t="s">
        <v>83</v>
      </c>
      <c r="AY326" s="262" t="s">
        <v>355</v>
      </c>
    </row>
    <row r="327" s="14" customFormat="1">
      <c r="A327" s="14"/>
      <c r="B327" s="263"/>
      <c r="C327" s="264"/>
      <c r="D327" s="242" t="s">
        <v>488</v>
      </c>
      <c r="E327" s="265" t="s">
        <v>1</v>
      </c>
      <c r="F327" s="266" t="s">
        <v>490</v>
      </c>
      <c r="G327" s="264"/>
      <c r="H327" s="267">
        <v>3</v>
      </c>
      <c r="I327" s="268"/>
      <c r="J327" s="264"/>
      <c r="K327" s="264"/>
      <c r="L327" s="269"/>
      <c r="M327" s="270"/>
      <c r="N327" s="271"/>
      <c r="O327" s="271"/>
      <c r="P327" s="271"/>
      <c r="Q327" s="271"/>
      <c r="R327" s="271"/>
      <c r="S327" s="271"/>
      <c r="T327" s="272"/>
      <c r="U327" s="14"/>
      <c r="V327" s="14"/>
      <c r="W327" s="14"/>
      <c r="X327" s="14"/>
      <c r="Y327" s="14"/>
      <c r="Z327" s="14"/>
      <c r="AA327" s="14"/>
      <c r="AB327" s="14"/>
      <c r="AC327" s="14"/>
      <c r="AD327" s="14"/>
      <c r="AE327" s="14"/>
      <c r="AT327" s="273" t="s">
        <v>488</v>
      </c>
      <c r="AU327" s="273" t="s">
        <v>92</v>
      </c>
      <c r="AV327" s="14" t="s">
        <v>144</v>
      </c>
      <c r="AW327" s="14" t="s">
        <v>38</v>
      </c>
      <c r="AX327" s="14" t="s">
        <v>90</v>
      </c>
      <c r="AY327" s="273" t="s">
        <v>355</v>
      </c>
    </row>
    <row r="328" s="2" customFormat="1" ht="16.5" customHeight="1">
      <c r="A328" s="40"/>
      <c r="B328" s="41"/>
      <c r="C328" s="229" t="s">
        <v>758</v>
      </c>
      <c r="D328" s="229" t="s">
        <v>358</v>
      </c>
      <c r="E328" s="230" t="s">
        <v>10877</v>
      </c>
      <c r="F328" s="231" t="s">
        <v>10878</v>
      </c>
      <c r="G328" s="232" t="s">
        <v>498</v>
      </c>
      <c r="H328" s="233">
        <v>0.29999999999999999</v>
      </c>
      <c r="I328" s="234"/>
      <c r="J328" s="235">
        <f>ROUND(I328*H328,2)</f>
        <v>0</v>
      </c>
      <c r="K328" s="231" t="s">
        <v>361</v>
      </c>
      <c r="L328" s="46"/>
      <c r="M328" s="236" t="s">
        <v>1</v>
      </c>
      <c r="N328" s="237" t="s">
        <v>48</v>
      </c>
      <c r="O328" s="93"/>
      <c r="P328" s="238">
        <f>O328*H328</f>
        <v>0</v>
      </c>
      <c r="Q328" s="238">
        <v>0</v>
      </c>
      <c r="R328" s="238">
        <f>Q328*H328</f>
        <v>0</v>
      </c>
      <c r="S328" s="238">
        <v>0</v>
      </c>
      <c r="T328" s="239">
        <f>S328*H328</f>
        <v>0</v>
      </c>
      <c r="U328" s="40"/>
      <c r="V328" s="40"/>
      <c r="W328" s="40"/>
      <c r="X328" s="40"/>
      <c r="Y328" s="40"/>
      <c r="Z328" s="40"/>
      <c r="AA328" s="40"/>
      <c r="AB328" s="40"/>
      <c r="AC328" s="40"/>
      <c r="AD328" s="40"/>
      <c r="AE328" s="40"/>
      <c r="AR328" s="240" t="s">
        <v>144</v>
      </c>
      <c r="AT328" s="240" t="s">
        <v>358</v>
      </c>
      <c r="AU328" s="240" t="s">
        <v>92</v>
      </c>
      <c r="AY328" s="18" t="s">
        <v>355</v>
      </c>
      <c r="BE328" s="241">
        <f>IF(N328="základní",J328,0)</f>
        <v>0</v>
      </c>
      <c r="BF328" s="241">
        <f>IF(N328="snížená",J328,0)</f>
        <v>0</v>
      </c>
      <c r="BG328" s="241">
        <f>IF(N328="zákl. přenesená",J328,0)</f>
        <v>0</v>
      </c>
      <c r="BH328" s="241">
        <f>IF(N328="sníž. přenesená",J328,0)</f>
        <v>0</v>
      </c>
      <c r="BI328" s="241">
        <f>IF(N328="nulová",J328,0)</f>
        <v>0</v>
      </c>
      <c r="BJ328" s="18" t="s">
        <v>90</v>
      </c>
      <c r="BK328" s="241">
        <f>ROUND(I328*H328,2)</f>
        <v>0</v>
      </c>
      <c r="BL328" s="18" t="s">
        <v>144</v>
      </c>
      <c r="BM328" s="240" t="s">
        <v>1024</v>
      </c>
    </row>
    <row r="329" s="2" customFormat="1">
      <c r="A329" s="40"/>
      <c r="B329" s="41"/>
      <c r="C329" s="42"/>
      <c r="D329" s="242" t="s">
        <v>368</v>
      </c>
      <c r="E329" s="42"/>
      <c r="F329" s="243" t="s">
        <v>11416</v>
      </c>
      <c r="G329" s="42"/>
      <c r="H329" s="42"/>
      <c r="I329" s="244"/>
      <c r="J329" s="42"/>
      <c r="K329" s="42"/>
      <c r="L329" s="46"/>
      <c r="M329" s="245"/>
      <c r="N329" s="246"/>
      <c r="O329" s="93"/>
      <c r="P329" s="93"/>
      <c r="Q329" s="93"/>
      <c r="R329" s="93"/>
      <c r="S329" s="93"/>
      <c r="T329" s="94"/>
      <c r="U329" s="40"/>
      <c r="V329" s="40"/>
      <c r="W329" s="40"/>
      <c r="X329" s="40"/>
      <c r="Y329" s="40"/>
      <c r="Z329" s="40"/>
      <c r="AA329" s="40"/>
      <c r="AB329" s="40"/>
      <c r="AC329" s="40"/>
      <c r="AD329" s="40"/>
      <c r="AE329" s="40"/>
      <c r="AT329" s="18" t="s">
        <v>368</v>
      </c>
      <c r="AU329" s="18" t="s">
        <v>92</v>
      </c>
    </row>
    <row r="330" s="13" customFormat="1">
      <c r="A330" s="13"/>
      <c r="B330" s="252"/>
      <c r="C330" s="253"/>
      <c r="D330" s="242" t="s">
        <v>488</v>
      </c>
      <c r="E330" s="254" t="s">
        <v>1</v>
      </c>
      <c r="F330" s="255" t="s">
        <v>11840</v>
      </c>
      <c r="G330" s="253"/>
      <c r="H330" s="256">
        <v>0.29999999999999999</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488</v>
      </c>
      <c r="AU330" s="262" t="s">
        <v>92</v>
      </c>
      <c r="AV330" s="13" t="s">
        <v>92</v>
      </c>
      <c r="AW330" s="13" t="s">
        <v>38</v>
      </c>
      <c r="AX330" s="13" t="s">
        <v>83</v>
      </c>
      <c r="AY330" s="262" t="s">
        <v>355</v>
      </c>
    </row>
    <row r="331" s="14" customFormat="1">
      <c r="A331" s="14"/>
      <c r="B331" s="263"/>
      <c r="C331" s="264"/>
      <c r="D331" s="242" t="s">
        <v>488</v>
      </c>
      <c r="E331" s="265" t="s">
        <v>1</v>
      </c>
      <c r="F331" s="266" t="s">
        <v>490</v>
      </c>
      <c r="G331" s="264"/>
      <c r="H331" s="267">
        <v>0.29999999999999999</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488</v>
      </c>
      <c r="AU331" s="273" t="s">
        <v>92</v>
      </c>
      <c r="AV331" s="14" t="s">
        <v>144</v>
      </c>
      <c r="AW331" s="14" t="s">
        <v>38</v>
      </c>
      <c r="AX331" s="14" t="s">
        <v>90</v>
      </c>
      <c r="AY331" s="273" t="s">
        <v>355</v>
      </c>
    </row>
    <row r="332" s="2" customFormat="1" ht="16.5" customHeight="1">
      <c r="A332" s="40"/>
      <c r="B332" s="41"/>
      <c r="C332" s="229" t="s">
        <v>766</v>
      </c>
      <c r="D332" s="229" t="s">
        <v>358</v>
      </c>
      <c r="E332" s="230" t="s">
        <v>10882</v>
      </c>
      <c r="F332" s="231" t="s">
        <v>10883</v>
      </c>
      <c r="G332" s="232" t="s">
        <v>519</v>
      </c>
      <c r="H332" s="233">
        <v>2.2000000000000002</v>
      </c>
      <c r="I332" s="234"/>
      <c r="J332" s="235">
        <f>ROUND(I332*H332,2)</f>
        <v>0</v>
      </c>
      <c r="K332" s="231" t="s">
        <v>361</v>
      </c>
      <c r="L332" s="46"/>
      <c r="M332" s="236" t="s">
        <v>1</v>
      </c>
      <c r="N332" s="237" t="s">
        <v>48</v>
      </c>
      <c r="O332" s="93"/>
      <c r="P332" s="238">
        <f>O332*H332</f>
        <v>0</v>
      </c>
      <c r="Q332" s="238">
        <v>0</v>
      </c>
      <c r="R332" s="238">
        <f>Q332*H332</f>
        <v>0</v>
      </c>
      <c r="S332" s="238">
        <v>0</v>
      </c>
      <c r="T332" s="239">
        <f>S332*H332</f>
        <v>0</v>
      </c>
      <c r="U332" s="40"/>
      <c r="V332" s="40"/>
      <c r="W332" s="40"/>
      <c r="X332" s="40"/>
      <c r="Y332" s="40"/>
      <c r="Z332" s="40"/>
      <c r="AA332" s="40"/>
      <c r="AB332" s="40"/>
      <c r="AC332" s="40"/>
      <c r="AD332" s="40"/>
      <c r="AE332" s="40"/>
      <c r="AR332" s="240" t="s">
        <v>144</v>
      </c>
      <c r="AT332" s="240" t="s">
        <v>358</v>
      </c>
      <c r="AU332" s="240" t="s">
        <v>92</v>
      </c>
      <c r="AY332" s="18" t="s">
        <v>355</v>
      </c>
      <c r="BE332" s="241">
        <f>IF(N332="základní",J332,0)</f>
        <v>0</v>
      </c>
      <c r="BF332" s="241">
        <f>IF(N332="snížená",J332,0)</f>
        <v>0</v>
      </c>
      <c r="BG332" s="241">
        <f>IF(N332="zákl. přenesená",J332,0)</f>
        <v>0</v>
      </c>
      <c r="BH332" s="241">
        <f>IF(N332="sníž. přenesená",J332,0)</f>
        <v>0</v>
      </c>
      <c r="BI332" s="241">
        <f>IF(N332="nulová",J332,0)</f>
        <v>0</v>
      </c>
      <c r="BJ332" s="18" t="s">
        <v>90</v>
      </c>
      <c r="BK332" s="241">
        <f>ROUND(I332*H332,2)</f>
        <v>0</v>
      </c>
      <c r="BL332" s="18" t="s">
        <v>144</v>
      </c>
      <c r="BM332" s="240" t="s">
        <v>1038</v>
      </c>
    </row>
    <row r="333" s="2" customFormat="1">
      <c r="A333" s="40"/>
      <c r="B333" s="41"/>
      <c r="C333" s="42"/>
      <c r="D333" s="242" t="s">
        <v>368</v>
      </c>
      <c r="E333" s="42"/>
      <c r="F333" s="243" t="s">
        <v>11416</v>
      </c>
      <c r="G333" s="42"/>
      <c r="H333" s="42"/>
      <c r="I333" s="244"/>
      <c r="J333" s="42"/>
      <c r="K333" s="42"/>
      <c r="L333" s="46"/>
      <c r="M333" s="245"/>
      <c r="N333" s="246"/>
      <c r="O333" s="93"/>
      <c r="P333" s="93"/>
      <c r="Q333" s="93"/>
      <c r="R333" s="93"/>
      <c r="S333" s="93"/>
      <c r="T333" s="94"/>
      <c r="U333" s="40"/>
      <c r="V333" s="40"/>
      <c r="W333" s="40"/>
      <c r="X333" s="40"/>
      <c r="Y333" s="40"/>
      <c r="Z333" s="40"/>
      <c r="AA333" s="40"/>
      <c r="AB333" s="40"/>
      <c r="AC333" s="40"/>
      <c r="AD333" s="40"/>
      <c r="AE333" s="40"/>
      <c r="AT333" s="18" t="s">
        <v>368</v>
      </c>
      <c r="AU333" s="18" t="s">
        <v>92</v>
      </c>
    </row>
    <row r="334" s="13" customFormat="1">
      <c r="A334" s="13"/>
      <c r="B334" s="252"/>
      <c r="C334" s="253"/>
      <c r="D334" s="242" t="s">
        <v>488</v>
      </c>
      <c r="E334" s="254" t="s">
        <v>1</v>
      </c>
      <c r="F334" s="255" t="s">
        <v>11841</v>
      </c>
      <c r="G334" s="253"/>
      <c r="H334" s="256">
        <v>2.2000000000000002</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488</v>
      </c>
      <c r="AU334" s="262" t="s">
        <v>92</v>
      </c>
      <c r="AV334" s="13" t="s">
        <v>92</v>
      </c>
      <c r="AW334" s="13" t="s">
        <v>38</v>
      </c>
      <c r="AX334" s="13" t="s">
        <v>83</v>
      </c>
      <c r="AY334" s="262" t="s">
        <v>355</v>
      </c>
    </row>
    <row r="335" s="14" customFormat="1">
      <c r="A335" s="14"/>
      <c r="B335" s="263"/>
      <c r="C335" s="264"/>
      <c r="D335" s="242" t="s">
        <v>488</v>
      </c>
      <c r="E335" s="265" t="s">
        <v>1</v>
      </c>
      <c r="F335" s="266" t="s">
        <v>490</v>
      </c>
      <c r="G335" s="264"/>
      <c r="H335" s="267">
        <v>2.2000000000000002</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488</v>
      </c>
      <c r="AU335" s="273" t="s">
        <v>92</v>
      </c>
      <c r="AV335" s="14" t="s">
        <v>144</v>
      </c>
      <c r="AW335" s="14" t="s">
        <v>38</v>
      </c>
      <c r="AX335" s="14" t="s">
        <v>90</v>
      </c>
      <c r="AY335" s="273" t="s">
        <v>355</v>
      </c>
    </row>
    <row r="336" s="2" customFormat="1" ht="16.5" customHeight="1">
      <c r="A336" s="40"/>
      <c r="B336" s="41"/>
      <c r="C336" s="229" t="s">
        <v>772</v>
      </c>
      <c r="D336" s="229" t="s">
        <v>358</v>
      </c>
      <c r="E336" s="230" t="s">
        <v>10887</v>
      </c>
      <c r="F336" s="231" t="s">
        <v>10888</v>
      </c>
      <c r="G336" s="232" t="s">
        <v>514</v>
      </c>
      <c r="H336" s="233">
        <v>85.5</v>
      </c>
      <c r="I336" s="234"/>
      <c r="J336" s="235">
        <f>ROUND(I336*H336,2)</f>
        <v>0</v>
      </c>
      <c r="K336" s="231" t="s">
        <v>361</v>
      </c>
      <c r="L336" s="46"/>
      <c r="M336" s="236" t="s">
        <v>1</v>
      </c>
      <c r="N336" s="237" t="s">
        <v>48</v>
      </c>
      <c r="O336" s="93"/>
      <c r="P336" s="238">
        <f>O336*H336</f>
        <v>0</v>
      </c>
      <c r="Q336" s="238">
        <v>0</v>
      </c>
      <c r="R336" s="238">
        <f>Q336*H336</f>
        <v>0</v>
      </c>
      <c r="S336" s="238">
        <v>0</v>
      </c>
      <c r="T336" s="239">
        <f>S336*H336</f>
        <v>0</v>
      </c>
      <c r="U336" s="40"/>
      <c r="V336" s="40"/>
      <c r="W336" s="40"/>
      <c r="X336" s="40"/>
      <c r="Y336" s="40"/>
      <c r="Z336" s="40"/>
      <c r="AA336" s="40"/>
      <c r="AB336" s="40"/>
      <c r="AC336" s="40"/>
      <c r="AD336" s="40"/>
      <c r="AE336" s="40"/>
      <c r="AR336" s="240" t="s">
        <v>144</v>
      </c>
      <c r="AT336" s="240" t="s">
        <v>358</v>
      </c>
      <c r="AU336" s="240" t="s">
        <v>92</v>
      </c>
      <c r="AY336" s="18" t="s">
        <v>355</v>
      </c>
      <c r="BE336" s="241">
        <f>IF(N336="základní",J336,0)</f>
        <v>0</v>
      </c>
      <c r="BF336" s="241">
        <f>IF(N336="snížená",J336,0)</f>
        <v>0</v>
      </c>
      <c r="BG336" s="241">
        <f>IF(N336="zákl. přenesená",J336,0)</f>
        <v>0</v>
      </c>
      <c r="BH336" s="241">
        <f>IF(N336="sníž. přenesená",J336,0)</f>
        <v>0</v>
      </c>
      <c r="BI336" s="241">
        <f>IF(N336="nulová",J336,0)</f>
        <v>0</v>
      </c>
      <c r="BJ336" s="18" t="s">
        <v>90</v>
      </c>
      <c r="BK336" s="241">
        <f>ROUND(I336*H336,2)</f>
        <v>0</v>
      </c>
      <c r="BL336" s="18" t="s">
        <v>144</v>
      </c>
      <c r="BM336" s="240" t="s">
        <v>1048</v>
      </c>
    </row>
    <row r="337" s="2" customFormat="1">
      <c r="A337" s="40"/>
      <c r="B337" s="41"/>
      <c r="C337" s="42"/>
      <c r="D337" s="242" t="s">
        <v>368</v>
      </c>
      <c r="E337" s="42"/>
      <c r="F337" s="243" t="s">
        <v>11788</v>
      </c>
      <c r="G337" s="42"/>
      <c r="H337" s="42"/>
      <c r="I337" s="244"/>
      <c r="J337" s="42"/>
      <c r="K337" s="42"/>
      <c r="L337" s="46"/>
      <c r="M337" s="245"/>
      <c r="N337" s="246"/>
      <c r="O337" s="93"/>
      <c r="P337" s="93"/>
      <c r="Q337" s="93"/>
      <c r="R337" s="93"/>
      <c r="S337" s="93"/>
      <c r="T337" s="94"/>
      <c r="U337" s="40"/>
      <c r="V337" s="40"/>
      <c r="W337" s="40"/>
      <c r="X337" s="40"/>
      <c r="Y337" s="40"/>
      <c r="Z337" s="40"/>
      <c r="AA337" s="40"/>
      <c r="AB337" s="40"/>
      <c r="AC337" s="40"/>
      <c r="AD337" s="40"/>
      <c r="AE337" s="40"/>
      <c r="AT337" s="18" t="s">
        <v>368</v>
      </c>
      <c r="AU337" s="18" t="s">
        <v>92</v>
      </c>
    </row>
    <row r="338" s="13" customFormat="1">
      <c r="A338" s="13"/>
      <c r="B338" s="252"/>
      <c r="C338" s="253"/>
      <c r="D338" s="242" t="s">
        <v>488</v>
      </c>
      <c r="E338" s="254" t="s">
        <v>1</v>
      </c>
      <c r="F338" s="255" t="s">
        <v>11842</v>
      </c>
      <c r="G338" s="253"/>
      <c r="H338" s="256">
        <v>85.5</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488</v>
      </c>
      <c r="AU338" s="262" t="s">
        <v>92</v>
      </c>
      <c r="AV338" s="13" t="s">
        <v>92</v>
      </c>
      <c r="AW338" s="13" t="s">
        <v>38</v>
      </c>
      <c r="AX338" s="13" t="s">
        <v>83</v>
      </c>
      <c r="AY338" s="262" t="s">
        <v>355</v>
      </c>
    </row>
    <row r="339" s="14" customFormat="1">
      <c r="A339" s="14"/>
      <c r="B339" s="263"/>
      <c r="C339" s="264"/>
      <c r="D339" s="242" t="s">
        <v>488</v>
      </c>
      <c r="E339" s="265" t="s">
        <v>1</v>
      </c>
      <c r="F339" s="266" t="s">
        <v>490</v>
      </c>
      <c r="G339" s="264"/>
      <c r="H339" s="267">
        <v>85.5</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488</v>
      </c>
      <c r="AU339" s="273" t="s">
        <v>92</v>
      </c>
      <c r="AV339" s="14" t="s">
        <v>144</v>
      </c>
      <c r="AW339" s="14" t="s">
        <v>38</v>
      </c>
      <c r="AX339" s="14" t="s">
        <v>90</v>
      </c>
      <c r="AY339" s="273" t="s">
        <v>355</v>
      </c>
    </row>
    <row r="340" s="12" customFormat="1" ht="22.8" customHeight="1">
      <c r="A340" s="12"/>
      <c r="B340" s="213"/>
      <c r="C340" s="214"/>
      <c r="D340" s="215" t="s">
        <v>82</v>
      </c>
      <c r="E340" s="227" t="s">
        <v>164</v>
      </c>
      <c r="F340" s="227" t="s">
        <v>1004</v>
      </c>
      <c r="G340" s="214"/>
      <c r="H340" s="214"/>
      <c r="I340" s="217"/>
      <c r="J340" s="228">
        <f>BK340</f>
        <v>0</v>
      </c>
      <c r="K340" s="214"/>
      <c r="L340" s="219"/>
      <c r="M340" s="220"/>
      <c r="N340" s="221"/>
      <c r="O340" s="221"/>
      <c r="P340" s="222">
        <f>SUM(P341:P344)</f>
        <v>0</v>
      </c>
      <c r="Q340" s="221"/>
      <c r="R340" s="222">
        <f>SUM(R341:R344)</f>
        <v>0</v>
      </c>
      <c r="S340" s="221"/>
      <c r="T340" s="223">
        <f>SUM(T341:T344)</f>
        <v>0</v>
      </c>
      <c r="U340" s="12"/>
      <c r="V340" s="12"/>
      <c r="W340" s="12"/>
      <c r="X340" s="12"/>
      <c r="Y340" s="12"/>
      <c r="Z340" s="12"/>
      <c r="AA340" s="12"/>
      <c r="AB340" s="12"/>
      <c r="AC340" s="12"/>
      <c r="AD340" s="12"/>
      <c r="AE340" s="12"/>
      <c r="AR340" s="224" t="s">
        <v>90</v>
      </c>
      <c r="AT340" s="225" t="s">
        <v>82</v>
      </c>
      <c r="AU340" s="225" t="s">
        <v>90</v>
      </c>
      <c r="AY340" s="224" t="s">
        <v>355</v>
      </c>
      <c r="BK340" s="226">
        <f>SUM(BK341:BK344)</f>
        <v>0</v>
      </c>
    </row>
    <row r="341" s="2" customFormat="1" ht="16.5" customHeight="1">
      <c r="A341" s="40"/>
      <c r="B341" s="41"/>
      <c r="C341" s="229" t="s">
        <v>776</v>
      </c>
      <c r="D341" s="229" t="s">
        <v>358</v>
      </c>
      <c r="E341" s="230" t="s">
        <v>10896</v>
      </c>
      <c r="F341" s="231" t="s">
        <v>10897</v>
      </c>
      <c r="G341" s="232" t="s">
        <v>514</v>
      </c>
      <c r="H341" s="233">
        <v>16</v>
      </c>
      <c r="I341" s="234"/>
      <c r="J341" s="235">
        <f>ROUND(I341*H341,2)</f>
        <v>0</v>
      </c>
      <c r="K341" s="231" t="s">
        <v>361</v>
      </c>
      <c r="L341" s="46"/>
      <c r="M341" s="236" t="s">
        <v>1</v>
      </c>
      <c r="N341" s="237" t="s">
        <v>48</v>
      </c>
      <c r="O341" s="93"/>
      <c r="P341" s="238">
        <f>O341*H341</f>
        <v>0</v>
      </c>
      <c r="Q341" s="238">
        <v>0</v>
      </c>
      <c r="R341" s="238">
        <f>Q341*H341</f>
        <v>0</v>
      </c>
      <c r="S341" s="238">
        <v>0</v>
      </c>
      <c r="T341" s="239">
        <f>S341*H341</f>
        <v>0</v>
      </c>
      <c r="U341" s="40"/>
      <c r="V341" s="40"/>
      <c r="W341" s="40"/>
      <c r="X341" s="40"/>
      <c r="Y341" s="40"/>
      <c r="Z341" s="40"/>
      <c r="AA341" s="40"/>
      <c r="AB341" s="40"/>
      <c r="AC341" s="40"/>
      <c r="AD341" s="40"/>
      <c r="AE341" s="40"/>
      <c r="AR341" s="240" t="s">
        <v>144</v>
      </c>
      <c r="AT341" s="240" t="s">
        <v>358</v>
      </c>
      <c r="AU341" s="240" t="s">
        <v>92</v>
      </c>
      <c r="AY341" s="18" t="s">
        <v>355</v>
      </c>
      <c r="BE341" s="241">
        <f>IF(N341="základní",J341,0)</f>
        <v>0</v>
      </c>
      <c r="BF341" s="241">
        <f>IF(N341="snížená",J341,0)</f>
        <v>0</v>
      </c>
      <c r="BG341" s="241">
        <f>IF(N341="zákl. přenesená",J341,0)</f>
        <v>0</v>
      </c>
      <c r="BH341" s="241">
        <f>IF(N341="sníž. přenesená",J341,0)</f>
        <v>0</v>
      </c>
      <c r="BI341" s="241">
        <f>IF(N341="nulová",J341,0)</f>
        <v>0</v>
      </c>
      <c r="BJ341" s="18" t="s">
        <v>90</v>
      </c>
      <c r="BK341" s="241">
        <f>ROUND(I341*H341,2)</f>
        <v>0</v>
      </c>
      <c r="BL341" s="18" t="s">
        <v>144</v>
      </c>
      <c r="BM341" s="240" t="s">
        <v>1057</v>
      </c>
    </row>
    <row r="342" s="2" customFormat="1">
      <c r="A342" s="40"/>
      <c r="B342" s="41"/>
      <c r="C342" s="42"/>
      <c r="D342" s="242" t="s">
        <v>368</v>
      </c>
      <c r="E342" s="42"/>
      <c r="F342" s="243" t="s">
        <v>11416</v>
      </c>
      <c r="G342" s="42"/>
      <c r="H342" s="42"/>
      <c r="I342" s="244"/>
      <c r="J342" s="42"/>
      <c r="K342" s="42"/>
      <c r="L342" s="46"/>
      <c r="M342" s="245"/>
      <c r="N342" s="246"/>
      <c r="O342" s="93"/>
      <c r="P342" s="93"/>
      <c r="Q342" s="93"/>
      <c r="R342" s="93"/>
      <c r="S342" s="93"/>
      <c r="T342" s="94"/>
      <c r="U342" s="40"/>
      <c r="V342" s="40"/>
      <c r="W342" s="40"/>
      <c r="X342" s="40"/>
      <c r="Y342" s="40"/>
      <c r="Z342" s="40"/>
      <c r="AA342" s="40"/>
      <c r="AB342" s="40"/>
      <c r="AC342" s="40"/>
      <c r="AD342" s="40"/>
      <c r="AE342" s="40"/>
      <c r="AT342" s="18" t="s">
        <v>368</v>
      </c>
      <c r="AU342" s="18" t="s">
        <v>92</v>
      </c>
    </row>
    <row r="343" s="13" customFormat="1">
      <c r="A343" s="13"/>
      <c r="B343" s="252"/>
      <c r="C343" s="253"/>
      <c r="D343" s="242" t="s">
        <v>488</v>
      </c>
      <c r="E343" s="254" t="s">
        <v>1</v>
      </c>
      <c r="F343" s="255" t="s">
        <v>11843</v>
      </c>
      <c r="G343" s="253"/>
      <c r="H343" s="256">
        <v>16</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488</v>
      </c>
      <c r="AU343" s="262" t="s">
        <v>92</v>
      </c>
      <c r="AV343" s="13" t="s">
        <v>92</v>
      </c>
      <c r="AW343" s="13" t="s">
        <v>38</v>
      </c>
      <c r="AX343" s="13" t="s">
        <v>83</v>
      </c>
      <c r="AY343" s="262" t="s">
        <v>355</v>
      </c>
    </row>
    <row r="344" s="14" customFormat="1">
      <c r="A344" s="14"/>
      <c r="B344" s="263"/>
      <c r="C344" s="264"/>
      <c r="D344" s="242" t="s">
        <v>488</v>
      </c>
      <c r="E344" s="265" t="s">
        <v>1</v>
      </c>
      <c r="F344" s="266" t="s">
        <v>490</v>
      </c>
      <c r="G344" s="264"/>
      <c r="H344" s="267">
        <v>16</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488</v>
      </c>
      <c r="AU344" s="273" t="s">
        <v>92</v>
      </c>
      <c r="AV344" s="14" t="s">
        <v>144</v>
      </c>
      <c r="AW344" s="14" t="s">
        <v>38</v>
      </c>
      <c r="AX344" s="14" t="s">
        <v>90</v>
      </c>
      <c r="AY344" s="273" t="s">
        <v>355</v>
      </c>
    </row>
    <row r="345" s="12" customFormat="1" ht="22.8" customHeight="1">
      <c r="A345" s="12"/>
      <c r="B345" s="213"/>
      <c r="C345" s="214"/>
      <c r="D345" s="215" t="s">
        <v>82</v>
      </c>
      <c r="E345" s="227" t="s">
        <v>1173</v>
      </c>
      <c r="F345" s="227" t="s">
        <v>1174</v>
      </c>
      <c r="G345" s="214"/>
      <c r="H345" s="214"/>
      <c r="I345" s="217"/>
      <c r="J345" s="228">
        <f>BK345</f>
        <v>0</v>
      </c>
      <c r="K345" s="214"/>
      <c r="L345" s="219"/>
      <c r="M345" s="220"/>
      <c r="N345" s="221"/>
      <c r="O345" s="221"/>
      <c r="P345" s="222">
        <f>SUM(P346:P369)</f>
        <v>0</v>
      </c>
      <c r="Q345" s="221"/>
      <c r="R345" s="222">
        <f>SUM(R346:R369)</f>
        <v>0</v>
      </c>
      <c r="S345" s="221"/>
      <c r="T345" s="223">
        <f>SUM(T346:T369)</f>
        <v>0</v>
      </c>
      <c r="U345" s="12"/>
      <c r="V345" s="12"/>
      <c r="W345" s="12"/>
      <c r="X345" s="12"/>
      <c r="Y345" s="12"/>
      <c r="Z345" s="12"/>
      <c r="AA345" s="12"/>
      <c r="AB345" s="12"/>
      <c r="AC345" s="12"/>
      <c r="AD345" s="12"/>
      <c r="AE345" s="12"/>
      <c r="AR345" s="224" t="s">
        <v>90</v>
      </c>
      <c r="AT345" s="225" t="s">
        <v>82</v>
      </c>
      <c r="AU345" s="225" t="s">
        <v>90</v>
      </c>
      <c r="AY345" s="224" t="s">
        <v>355</v>
      </c>
      <c r="BK345" s="226">
        <f>SUM(BK346:BK369)</f>
        <v>0</v>
      </c>
    </row>
    <row r="346" s="2" customFormat="1" ht="16.5" customHeight="1">
      <c r="A346" s="40"/>
      <c r="B346" s="41"/>
      <c r="C346" s="229" t="s">
        <v>780</v>
      </c>
      <c r="D346" s="229" t="s">
        <v>358</v>
      </c>
      <c r="E346" s="230" t="s">
        <v>10900</v>
      </c>
      <c r="F346" s="231" t="s">
        <v>10901</v>
      </c>
      <c r="G346" s="232" t="s">
        <v>551</v>
      </c>
      <c r="H346" s="233">
        <v>6.5430000000000001</v>
      </c>
      <c r="I346" s="234"/>
      <c r="J346" s="235">
        <f>ROUND(I346*H346,2)</f>
        <v>0</v>
      </c>
      <c r="K346" s="231" t="s">
        <v>361</v>
      </c>
      <c r="L346" s="46"/>
      <c r="M346" s="236" t="s">
        <v>1</v>
      </c>
      <c r="N346" s="237" t="s">
        <v>48</v>
      </c>
      <c r="O346" s="93"/>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144</v>
      </c>
      <c r="AT346" s="240" t="s">
        <v>358</v>
      </c>
      <c r="AU346" s="240" t="s">
        <v>92</v>
      </c>
      <c r="AY346" s="18" t="s">
        <v>355</v>
      </c>
      <c r="BE346" s="241">
        <f>IF(N346="základní",J346,0)</f>
        <v>0</v>
      </c>
      <c r="BF346" s="241">
        <f>IF(N346="snížená",J346,0)</f>
        <v>0</v>
      </c>
      <c r="BG346" s="241">
        <f>IF(N346="zákl. přenesená",J346,0)</f>
        <v>0</v>
      </c>
      <c r="BH346" s="241">
        <f>IF(N346="sníž. přenesená",J346,0)</f>
        <v>0</v>
      </c>
      <c r="BI346" s="241">
        <f>IF(N346="nulová",J346,0)</f>
        <v>0</v>
      </c>
      <c r="BJ346" s="18" t="s">
        <v>90</v>
      </c>
      <c r="BK346" s="241">
        <f>ROUND(I346*H346,2)</f>
        <v>0</v>
      </c>
      <c r="BL346" s="18" t="s">
        <v>144</v>
      </c>
      <c r="BM346" s="240" t="s">
        <v>1065</v>
      </c>
    </row>
    <row r="347" s="2" customFormat="1">
      <c r="A347" s="40"/>
      <c r="B347" s="41"/>
      <c r="C347" s="42"/>
      <c r="D347" s="242" t="s">
        <v>368</v>
      </c>
      <c r="E347" s="42"/>
      <c r="F347" s="243" t="s">
        <v>11791</v>
      </c>
      <c r="G347" s="42"/>
      <c r="H347" s="42"/>
      <c r="I347" s="244"/>
      <c r="J347" s="42"/>
      <c r="K347" s="42"/>
      <c r="L347" s="46"/>
      <c r="M347" s="245"/>
      <c r="N347" s="246"/>
      <c r="O347" s="93"/>
      <c r="P347" s="93"/>
      <c r="Q347" s="93"/>
      <c r="R347" s="93"/>
      <c r="S347" s="93"/>
      <c r="T347" s="94"/>
      <c r="U347" s="40"/>
      <c r="V347" s="40"/>
      <c r="W347" s="40"/>
      <c r="X347" s="40"/>
      <c r="Y347" s="40"/>
      <c r="Z347" s="40"/>
      <c r="AA347" s="40"/>
      <c r="AB347" s="40"/>
      <c r="AC347" s="40"/>
      <c r="AD347" s="40"/>
      <c r="AE347" s="40"/>
      <c r="AT347" s="18" t="s">
        <v>368</v>
      </c>
      <c r="AU347" s="18" t="s">
        <v>92</v>
      </c>
    </row>
    <row r="348" s="13" customFormat="1">
      <c r="A348" s="13"/>
      <c r="B348" s="252"/>
      <c r="C348" s="253"/>
      <c r="D348" s="242" t="s">
        <v>488</v>
      </c>
      <c r="E348" s="254" t="s">
        <v>1</v>
      </c>
      <c r="F348" s="255" t="s">
        <v>11844</v>
      </c>
      <c r="G348" s="253"/>
      <c r="H348" s="256">
        <v>6.5430000000000001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488</v>
      </c>
      <c r="AU348" s="262" t="s">
        <v>92</v>
      </c>
      <c r="AV348" s="13" t="s">
        <v>92</v>
      </c>
      <c r="AW348" s="13" t="s">
        <v>38</v>
      </c>
      <c r="AX348" s="13" t="s">
        <v>83</v>
      </c>
      <c r="AY348" s="262" t="s">
        <v>355</v>
      </c>
    </row>
    <row r="349" s="14" customFormat="1">
      <c r="A349" s="14"/>
      <c r="B349" s="263"/>
      <c r="C349" s="264"/>
      <c r="D349" s="242" t="s">
        <v>488</v>
      </c>
      <c r="E349" s="265" t="s">
        <v>1</v>
      </c>
      <c r="F349" s="266" t="s">
        <v>490</v>
      </c>
      <c r="G349" s="264"/>
      <c r="H349" s="267">
        <v>6.5430000000000001</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488</v>
      </c>
      <c r="AU349" s="273" t="s">
        <v>92</v>
      </c>
      <c r="AV349" s="14" t="s">
        <v>144</v>
      </c>
      <c r="AW349" s="14" t="s">
        <v>38</v>
      </c>
      <c r="AX349" s="14" t="s">
        <v>90</v>
      </c>
      <c r="AY349" s="273" t="s">
        <v>355</v>
      </c>
    </row>
    <row r="350" s="2" customFormat="1" ht="16.5" customHeight="1">
      <c r="A350" s="40"/>
      <c r="B350" s="41"/>
      <c r="C350" s="229" t="s">
        <v>785</v>
      </c>
      <c r="D350" s="229" t="s">
        <v>358</v>
      </c>
      <c r="E350" s="230" t="s">
        <v>10905</v>
      </c>
      <c r="F350" s="231" t="s">
        <v>10906</v>
      </c>
      <c r="G350" s="232" t="s">
        <v>551</v>
      </c>
      <c r="H350" s="233">
        <v>104.688</v>
      </c>
      <c r="I350" s="234"/>
      <c r="J350" s="235">
        <f>ROUND(I350*H350,2)</f>
        <v>0</v>
      </c>
      <c r="K350" s="231" t="s">
        <v>361</v>
      </c>
      <c r="L350" s="46"/>
      <c r="M350" s="236" t="s">
        <v>1</v>
      </c>
      <c r="N350" s="237" t="s">
        <v>48</v>
      </c>
      <c r="O350" s="93"/>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144</v>
      </c>
      <c r="AT350" s="240" t="s">
        <v>358</v>
      </c>
      <c r="AU350" s="240" t="s">
        <v>92</v>
      </c>
      <c r="AY350" s="18" t="s">
        <v>355</v>
      </c>
      <c r="BE350" s="241">
        <f>IF(N350="základní",J350,0)</f>
        <v>0</v>
      </c>
      <c r="BF350" s="241">
        <f>IF(N350="snížená",J350,0)</f>
        <v>0</v>
      </c>
      <c r="BG350" s="241">
        <f>IF(N350="zákl. přenesená",J350,0)</f>
        <v>0</v>
      </c>
      <c r="BH350" s="241">
        <f>IF(N350="sníž. přenesená",J350,0)</f>
        <v>0</v>
      </c>
      <c r="BI350" s="241">
        <f>IF(N350="nulová",J350,0)</f>
        <v>0</v>
      </c>
      <c r="BJ350" s="18" t="s">
        <v>90</v>
      </c>
      <c r="BK350" s="241">
        <f>ROUND(I350*H350,2)</f>
        <v>0</v>
      </c>
      <c r="BL350" s="18" t="s">
        <v>144</v>
      </c>
      <c r="BM350" s="240" t="s">
        <v>1074</v>
      </c>
    </row>
    <row r="351" s="2" customFormat="1">
      <c r="A351" s="40"/>
      <c r="B351" s="41"/>
      <c r="C351" s="42"/>
      <c r="D351" s="242" t="s">
        <v>368</v>
      </c>
      <c r="E351" s="42"/>
      <c r="F351" s="243" t="s">
        <v>11793</v>
      </c>
      <c r="G351" s="42"/>
      <c r="H351" s="42"/>
      <c r="I351" s="244"/>
      <c r="J351" s="42"/>
      <c r="K351" s="42"/>
      <c r="L351" s="46"/>
      <c r="M351" s="245"/>
      <c r="N351" s="246"/>
      <c r="O351" s="93"/>
      <c r="P351" s="93"/>
      <c r="Q351" s="93"/>
      <c r="R351" s="93"/>
      <c r="S351" s="93"/>
      <c r="T351" s="94"/>
      <c r="U351" s="40"/>
      <c r="V351" s="40"/>
      <c r="W351" s="40"/>
      <c r="X351" s="40"/>
      <c r="Y351" s="40"/>
      <c r="Z351" s="40"/>
      <c r="AA351" s="40"/>
      <c r="AB351" s="40"/>
      <c r="AC351" s="40"/>
      <c r="AD351" s="40"/>
      <c r="AE351" s="40"/>
      <c r="AT351" s="18" t="s">
        <v>368</v>
      </c>
      <c r="AU351" s="18" t="s">
        <v>92</v>
      </c>
    </row>
    <row r="352" s="13" customFormat="1">
      <c r="A352" s="13"/>
      <c r="B352" s="252"/>
      <c r="C352" s="253"/>
      <c r="D352" s="242" t="s">
        <v>488</v>
      </c>
      <c r="E352" s="254" t="s">
        <v>1</v>
      </c>
      <c r="F352" s="255" t="s">
        <v>11845</v>
      </c>
      <c r="G352" s="253"/>
      <c r="H352" s="256">
        <v>104.688</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488</v>
      </c>
      <c r="AU352" s="262" t="s">
        <v>92</v>
      </c>
      <c r="AV352" s="13" t="s">
        <v>92</v>
      </c>
      <c r="AW352" s="13" t="s">
        <v>38</v>
      </c>
      <c r="AX352" s="13" t="s">
        <v>83</v>
      </c>
      <c r="AY352" s="262" t="s">
        <v>355</v>
      </c>
    </row>
    <row r="353" s="14" customFormat="1">
      <c r="A353" s="14"/>
      <c r="B353" s="263"/>
      <c r="C353" s="264"/>
      <c r="D353" s="242" t="s">
        <v>488</v>
      </c>
      <c r="E353" s="265" t="s">
        <v>1</v>
      </c>
      <c r="F353" s="266" t="s">
        <v>490</v>
      </c>
      <c r="G353" s="264"/>
      <c r="H353" s="267">
        <v>104.688</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488</v>
      </c>
      <c r="AU353" s="273" t="s">
        <v>92</v>
      </c>
      <c r="AV353" s="14" t="s">
        <v>144</v>
      </c>
      <c r="AW353" s="14" t="s">
        <v>38</v>
      </c>
      <c r="AX353" s="14" t="s">
        <v>90</v>
      </c>
      <c r="AY353" s="273" t="s">
        <v>355</v>
      </c>
    </row>
    <row r="354" s="2" customFormat="1" ht="16.5" customHeight="1">
      <c r="A354" s="40"/>
      <c r="B354" s="41"/>
      <c r="C354" s="229" t="s">
        <v>791</v>
      </c>
      <c r="D354" s="229" t="s">
        <v>358</v>
      </c>
      <c r="E354" s="230" t="s">
        <v>10910</v>
      </c>
      <c r="F354" s="231" t="s">
        <v>10911</v>
      </c>
      <c r="G354" s="232" t="s">
        <v>551</v>
      </c>
      <c r="H354" s="233">
        <v>6.5430000000000001</v>
      </c>
      <c r="I354" s="234"/>
      <c r="J354" s="235">
        <f>ROUND(I354*H354,2)</f>
        <v>0</v>
      </c>
      <c r="K354" s="231" t="s">
        <v>361</v>
      </c>
      <c r="L354" s="46"/>
      <c r="M354" s="236" t="s">
        <v>1</v>
      </c>
      <c r="N354" s="237" t="s">
        <v>48</v>
      </c>
      <c r="O354" s="93"/>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144</v>
      </c>
      <c r="AT354" s="240" t="s">
        <v>358</v>
      </c>
      <c r="AU354" s="240" t="s">
        <v>92</v>
      </c>
      <c r="AY354" s="18" t="s">
        <v>355</v>
      </c>
      <c r="BE354" s="241">
        <f>IF(N354="základní",J354,0)</f>
        <v>0</v>
      </c>
      <c r="BF354" s="241">
        <f>IF(N354="snížená",J354,0)</f>
        <v>0</v>
      </c>
      <c r="BG354" s="241">
        <f>IF(N354="zákl. přenesená",J354,0)</f>
        <v>0</v>
      </c>
      <c r="BH354" s="241">
        <f>IF(N354="sníž. přenesená",J354,0)</f>
        <v>0</v>
      </c>
      <c r="BI354" s="241">
        <f>IF(N354="nulová",J354,0)</f>
        <v>0</v>
      </c>
      <c r="BJ354" s="18" t="s">
        <v>90</v>
      </c>
      <c r="BK354" s="241">
        <f>ROUND(I354*H354,2)</f>
        <v>0</v>
      </c>
      <c r="BL354" s="18" t="s">
        <v>144</v>
      </c>
      <c r="BM354" s="240" t="s">
        <v>1083</v>
      </c>
    </row>
    <row r="355" s="2" customFormat="1">
      <c r="A355" s="40"/>
      <c r="B355" s="41"/>
      <c r="C355" s="42"/>
      <c r="D355" s="242" t="s">
        <v>368</v>
      </c>
      <c r="E355" s="42"/>
      <c r="F355" s="243" t="s">
        <v>11791</v>
      </c>
      <c r="G355" s="42"/>
      <c r="H355" s="42"/>
      <c r="I355" s="244"/>
      <c r="J355" s="42"/>
      <c r="K355" s="42"/>
      <c r="L355" s="46"/>
      <c r="M355" s="245"/>
      <c r="N355" s="246"/>
      <c r="O355" s="93"/>
      <c r="P355" s="93"/>
      <c r="Q355" s="93"/>
      <c r="R355" s="93"/>
      <c r="S355" s="93"/>
      <c r="T355" s="94"/>
      <c r="U355" s="40"/>
      <c r="V355" s="40"/>
      <c r="W355" s="40"/>
      <c r="X355" s="40"/>
      <c r="Y355" s="40"/>
      <c r="Z355" s="40"/>
      <c r="AA355" s="40"/>
      <c r="AB355" s="40"/>
      <c r="AC355" s="40"/>
      <c r="AD355" s="40"/>
      <c r="AE355" s="40"/>
      <c r="AT355" s="18" t="s">
        <v>368</v>
      </c>
      <c r="AU355" s="18" t="s">
        <v>92</v>
      </c>
    </row>
    <row r="356" s="13" customFormat="1">
      <c r="A356" s="13"/>
      <c r="B356" s="252"/>
      <c r="C356" s="253"/>
      <c r="D356" s="242" t="s">
        <v>488</v>
      </c>
      <c r="E356" s="254" t="s">
        <v>1</v>
      </c>
      <c r="F356" s="255" t="s">
        <v>11844</v>
      </c>
      <c r="G356" s="253"/>
      <c r="H356" s="256">
        <v>6.5430000000000001</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488</v>
      </c>
      <c r="AU356" s="262" t="s">
        <v>92</v>
      </c>
      <c r="AV356" s="13" t="s">
        <v>92</v>
      </c>
      <c r="AW356" s="13" t="s">
        <v>38</v>
      </c>
      <c r="AX356" s="13" t="s">
        <v>83</v>
      </c>
      <c r="AY356" s="262" t="s">
        <v>355</v>
      </c>
    </row>
    <row r="357" s="14" customFormat="1">
      <c r="A357" s="14"/>
      <c r="B357" s="263"/>
      <c r="C357" s="264"/>
      <c r="D357" s="242" t="s">
        <v>488</v>
      </c>
      <c r="E357" s="265" t="s">
        <v>1</v>
      </c>
      <c r="F357" s="266" t="s">
        <v>490</v>
      </c>
      <c r="G357" s="264"/>
      <c r="H357" s="267">
        <v>6.5430000000000001</v>
      </c>
      <c r="I357" s="268"/>
      <c r="J357" s="264"/>
      <c r="K357" s="264"/>
      <c r="L357" s="269"/>
      <c r="M357" s="270"/>
      <c r="N357" s="271"/>
      <c r="O357" s="271"/>
      <c r="P357" s="271"/>
      <c r="Q357" s="271"/>
      <c r="R357" s="271"/>
      <c r="S357" s="271"/>
      <c r="T357" s="272"/>
      <c r="U357" s="14"/>
      <c r="V357" s="14"/>
      <c r="W357" s="14"/>
      <c r="X357" s="14"/>
      <c r="Y357" s="14"/>
      <c r="Z357" s="14"/>
      <c r="AA357" s="14"/>
      <c r="AB357" s="14"/>
      <c r="AC357" s="14"/>
      <c r="AD357" s="14"/>
      <c r="AE357" s="14"/>
      <c r="AT357" s="273" t="s">
        <v>488</v>
      </c>
      <c r="AU357" s="273" t="s">
        <v>92</v>
      </c>
      <c r="AV357" s="14" t="s">
        <v>144</v>
      </c>
      <c r="AW357" s="14" t="s">
        <v>38</v>
      </c>
      <c r="AX357" s="14" t="s">
        <v>90</v>
      </c>
      <c r="AY357" s="273" t="s">
        <v>355</v>
      </c>
    </row>
    <row r="358" s="2" customFormat="1" ht="16.5" customHeight="1">
      <c r="A358" s="40"/>
      <c r="B358" s="41"/>
      <c r="C358" s="229" t="s">
        <v>795</v>
      </c>
      <c r="D358" s="229" t="s">
        <v>358</v>
      </c>
      <c r="E358" s="230" t="s">
        <v>11680</v>
      </c>
      <c r="F358" s="231" t="s">
        <v>11681</v>
      </c>
      <c r="G358" s="232" t="s">
        <v>551</v>
      </c>
      <c r="H358" s="233">
        <v>0.076999999999999999</v>
      </c>
      <c r="I358" s="234"/>
      <c r="J358" s="235">
        <f>ROUND(I358*H358,2)</f>
        <v>0</v>
      </c>
      <c r="K358" s="231" t="s">
        <v>525</v>
      </c>
      <c r="L358" s="46"/>
      <c r="M358" s="236" t="s">
        <v>1</v>
      </c>
      <c r="N358" s="237" t="s">
        <v>48</v>
      </c>
      <c r="O358" s="93"/>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144</v>
      </c>
      <c r="AT358" s="240" t="s">
        <v>358</v>
      </c>
      <c r="AU358" s="240" t="s">
        <v>92</v>
      </c>
      <c r="AY358" s="18" t="s">
        <v>355</v>
      </c>
      <c r="BE358" s="241">
        <f>IF(N358="základní",J358,0)</f>
        <v>0</v>
      </c>
      <c r="BF358" s="241">
        <f>IF(N358="snížená",J358,0)</f>
        <v>0</v>
      </c>
      <c r="BG358" s="241">
        <f>IF(N358="zákl. přenesená",J358,0)</f>
        <v>0</v>
      </c>
      <c r="BH358" s="241">
        <f>IF(N358="sníž. přenesená",J358,0)</f>
        <v>0</v>
      </c>
      <c r="BI358" s="241">
        <f>IF(N358="nulová",J358,0)</f>
        <v>0</v>
      </c>
      <c r="BJ358" s="18" t="s">
        <v>90</v>
      </c>
      <c r="BK358" s="241">
        <f>ROUND(I358*H358,2)</f>
        <v>0</v>
      </c>
      <c r="BL358" s="18" t="s">
        <v>144</v>
      </c>
      <c r="BM358" s="240" t="s">
        <v>1093</v>
      </c>
    </row>
    <row r="359" s="2" customFormat="1">
      <c r="A359" s="40"/>
      <c r="B359" s="41"/>
      <c r="C359" s="42"/>
      <c r="D359" s="242" t="s">
        <v>368</v>
      </c>
      <c r="E359" s="42"/>
      <c r="F359" s="243" t="s">
        <v>11682</v>
      </c>
      <c r="G359" s="42"/>
      <c r="H359" s="42"/>
      <c r="I359" s="244"/>
      <c r="J359" s="42"/>
      <c r="K359" s="42"/>
      <c r="L359" s="46"/>
      <c r="M359" s="245"/>
      <c r="N359" s="246"/>
      <c r="O359" s="93"/>
      <c r="P359" s="93"/>
      <c r="Q359" s="93"/>
      <c r="R359" s="93"/>
      <c r="S359" s="93"/>
      <c r="T359" s="94"/>
      <c r="U359" s="40"/>
      <c r="V359" s="40"/>
      <c r="W359" s="40"/>
      <c r="X359" s="40"/>
      <c r="Y359" s="40"/>
      <c r="Z359" s="40"/>
      <c r="AA359" s="40"/>
      <c r="AB359" s="40"/>
      <c r="AC359" s="40"/>
      <c r="AD359" s="40"/>
      <c r="AE359" s="40"/>
      <c r="AT359" s="18" t="s">
        <v>368</v>
      </c>
      <c r="AU359" s="18" t="s">
        <v>92</v>
      </c>
    </row>
    <row r="360" s="13" customFormat="1">
      <c r="A360" s="13"/>
      <c r="B360" s="252"/>
      <c r="C360" s="253"/>
      <c r="D360" s="242" t="s">
        <v>488</v>
      </c>
      <c r="E360" s="254" t="s">
        <v>1</v>
      </c>
      <c r="F360" s="255" t="s">
        <v>11846</v>
      </c>
      <c r="G360" s="253"/>
      <c r="H360" s="256">
        <v>0.076999999999999999</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488</v>
      </c>
      <c r="AU360" s="262" t="s">
        <v>92</v>
      </c>
      <c r="AV360" s="13" t="s">
        <v>92</v>
      </c>
      <c r="AW360" s="13" t="s">
        <v>38</v>
      </c>
      <c r="AX360" s="13" t="s">
        <v>83</v>
      </c>
      <c r="AY360" s="262" t="s">
        <v>355</v>
      </c>
    </row>
    <row r="361" s="14" customFormat="1">
      <c r="A361" s="14"/>
      <c r="B361" s="263"/>
      <c r="C361" s="264"/>
      <c r="D361" s="242" t="s">
        <v>488</v>
      </c>
      <c r="E361" s="265" t="s">
        <v>1</v>
      </c>
      <c r="F361" s="266" t="s">
        <v>490</v>
      </c>
      <c r="G361" s="264"/>
      <c r="H361" s="267">
        <v>0.076999999999999999</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488</v>
      </c>
      <c r="AU361" s="273" t="s">
        <v>92</v>
      </c>
      <c r="AV361" s="14" t="s">
        <v>144</v>
      </c>
      <c r="AW361" s="14" t="s">
        <v>38</v>
      </c>
      <c r="AX361" s="14" t="s">
        <v>90</v>
      </c>
      <c r="AY361" s="273" t="s">
        <v>355</v>
      </c>
    </row>
    <row r="362" s="2" customFormat="1" ht="16.5" customHeight="1">
      <c r="A362" s="40"/>
      <c r="B362" s="41"/>
      <c r="C362" s="229" t="s">
        <v>799</v>
      </c>
      <c r="D362" s="229" t="s">
        <v>358</v>
      </c>
      <c r="E362" s="230" t="s">
        <v>10913</v>
      </c>
      <c r="F362" s="231" t="s">
        <v>10914</v>
      </c>
      <c r="G362" s="232" t="s">
        <v>551</v>
      </c>
      <c r="H362" s="233">
        <v>1.593</v>
      </c>
      <c r="I362" s="234"/>
      <c r="J362" s="235">
        <f>ROUND(I362*H362,2)</f>
        <v>0</v>
      </c>
      <c r="K362" s="231" t="s">
        <v>525</v>
      </c>
      <c r="L362" s="46"/>
      <c r="M362" s="236" t="s">
        <v>1</v>
      </c>
      <c r="N362" s="237" t="s">
        <v>48</v>
      </c>
      <c r="O362" s="93"/>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144</v>
      </c>
      <c r="AT362" s="240" t="s">
        <v>358</v>
      </c>
      <c r="AU362" s="240" t="s">
        <v>92</v>
      </c>
      <c r="AY362" s="18" t="s">
        <v>355</v>
      </c>
      <c r="BE362" s="241">
        <f>IF(N362="základní",J362,0)</f>
        <v>0</v>
      </c>
      <c r="BF362" s="241">
        <f>IF(N362="snížená",J362,0)</f>
        <v>0</v>
      </c>
      <c r="BG362" s="241">
        <f>IF(N362="zákl. přenesená",J362,0)</f>
        <v>0</v>
      </c>
      <c r="BH362" s="241">
        <f>IF(N362="sníž. přenesená",J362,0)</f>
        <v>0</v>
      </c>
      <c r="BI362" s="241">
        <f>IF(N362="nulová",J362,0)</f>
        <v>0</v>
      </c>
      <c r="BJ362" s="18" t="s">
        <v>90</v>
      </c>
      <c r="BK362" s="241">
        <f>ROUND(I362*H362,2)</f>
        <v>0</v>
      </c>
      <c r="BL362" s="18" t="s">
        <v>144</v>
      </c>
      <c r="BM362" s="240" t="s">
        <v>1103</v>
      </c>
    </row>
    <row r="363" s="2" customFormat="1">
      <c r="A363" s="40"/>
      <c r="B363" s="41"/>
      <c r="C363" s="42"/>
      <c r="D363" s="242" t="s">
        <v>368</v>
      </c>
      <c r="E363" s="42"/>
      <c r="F363" s="243" t="s">
        <v>11847</v>
      </c>
      <c r="G363" s="42"/>
      <c r="H363" s="42"/>
      <c r="I363" s="244"/>
      <c r="J363" s="42"/>
      <c r="K363" s="42"/>
      <c r="L363" s="46"/>
      <c r="M363" s="245"/>
      <c r="N363" s="246"/>
      <c r="O363" s="93"/>
      <c r="P363" s="93"/>
      <c r="Q363" s="93"/>
      <c r="R363" s="93"/>
      <c r="S363" s="93"/>
      <c r="T363" s="94"/>
      <c r="U363" s="40"/>
      <c r="V363" s="40"/>
      <c r="W363" s="40"/>
      <c r="X363" s="40"/>
      <c r="Y363" s="40"/>
      <c r="Z363" s="40"/>
      <c r="AA363" s="40"/>
      <c r="AB363" s="40"/>
      <c r="AC363" s="40"/>
      <c r="AD363" s="40"/>
      <c r="AE363" s="40"/>
      <c r="AT363" s="18" t="s">
        <v>368</v>
      </c>
      <c r="AU363" s="18" t="s">
        <v>92</v>
      </c>
    </row>
    <row r="364" s="13" customFormat="1">
      <c r="A364" s="13"/>
      <c r="B364" s="252"/>
      <c r="C364" s="253"/>
      <c r="D364" s="242" t="s">
        <v>488</v>
      </c>
      <c r="E364" s="254" t="s">
        <v>1</v>
      </c>
      <c r="F364" s="255" t="s">
        <v>11848</v>
      </c>
      <c r="G364" s="253"/>
      <c r="H364" s="256">
        <v>1.593</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488</v>
      </c>
      <c r="AU364" s="262" t="s">
        <v>92</v>
      </c>
      <c r="AV364" s="13" t="s">
        <v>92</v>
      </c>
      <c r="AW364" s="13" t="s">
        <v>38</v>
      </c>
      <c r="AX364" s="13" t="s">
        <v>83</v>
      </c>
      <c r="AY364" s="262" t="s">
        <v>355</v>
      </c>
    </row>
    <row r="365" s="14" customFormat="1">
      <c r="A365" s="14"/>
      <c r="B365" s="263"/>
      <c r="C365" s="264"/>
      <c r="D365" s="242" t="s">
        <v>488</v>
      </c>
      <c r="E365" s="265" t="s">
        <v>1</v>
      </c>
      <c r="F365" s="266" t="s">
        <v>490</v>
      </c>
      <c r="G365" s="264"/>
      <c r="H365" s="267">
        <v>1.593</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488</v>
      </c>
      <c r="AU365" s="273" t="s">
        <v>92</v>
      </c>
      <c r="AV365" s="14" t="s">
        <v>144</v>
      </c>
      <c r="AW365" s="14" t="s">
        <v>38</v>
      </c>
      <c r="AX365" s="14" t="s">
        <v>90</v>
      </c>
      <c r="AY365" s="273" t="s">
        <v>355</v>
      </c>
    </row>
    <row r="366" s="2" customFormat="1" ht="16.5" customHeight="1">
      <c r="A366" s="40"/>
      <c r="B366" s="41"/>
      <c r="C366" s="229" t="s">
        <v>803</v>
      </c>
      <c r="D366" s="229" t="s">
        <v>358</v>
      </c>
      <c r="E366" s="230" t="s">
        <v>10918</v>
      </c>
      <c r="F366" s="231" t="s">
        <v>10919</v>
      </c>
      <c r="G366" s="232" t="s">
        <v>551</v>
      </c>
      <c r="H366" s="233">
        <v>4.1799999999999997</v>
      </c>
      <c r="I366" s="234"/>
      <c r="J366" s="235">
        <f>ROUND(I366*H366,2)</f>
        <v>0</v>
      </c>
      <c r="K366" s="231" t="s">
        <v>525</v>
      </c>
      <c r="L366" s="46"/>
      <c r="M366" s="236" t="s">
        <v>1</v>
      </c>
      <c r="N366" s="237" t="s">
        <v>48</v>
      </c>
      <c r="O366" s="93"/>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144</v>
      </c>
      <c r="AT366" s="240" t="s">
        <v>358</v>
      </c>
      <c r="AU366" s="240" t="s">
        <v>92</v>
      </c>
      <c r="AY366" s="18" t="s">
        <v>355</v>
      </c>
      <c r="BE366" s="241">
        <f>IF(N366="základní",J366,0)</f>
        <v>0</v>
      </c>
      <c r="BF366" s="241">
        <f>IF(N366="snížená",J366,0)</f>
        <v>0</v>
      </c>
      <c r="BG366" s="241">
        <f>IF(N366="zákl. přenesená",J366,0)</f>
        <v>0</v>
      </c>
      <c r="BH366" s="241">
        <f>IF(N366="sníž. přenesená",J366,0)</f>
        <v>0</v>
      </c>
      <c r="BI366" s="241">
        <f>IF(N366="nulová",J366,0)</f>
        <v>0</v>
      </c>
      <c r="BJ366" s="18" t="s">
        <v>90</v>
      </c>
      <c r="BK366" s="241">
        <f>ROUND(I366*H366,2)</f>
        <v>0</v>
      </c>
      <c r="BL366" s="18" t="s">
        <v>144</v>
      </c>
      <c r="BM366" s="240" t="s">
        <v>1112</v>
      </c>
    </row>
    <row r="367" s="2" customFormat="1">
      <c r="A367" s="40"/>
      <c r="B367" s="41"/>
      <c r="C367" s="42"/>
      <c r="D367" s="242" t="s">
        <v>368</v>
      </c>
      <c r="E367" s="42"/>
      <c r="F367" s="243" t="s">
        <v>11686</v>
      </c>
      <c r="G367" s="42"/>
      <c r="H367" s="42"/>
      <c r="I367" s="244"/>
      <c r="J367" s="42"/>
      <c r="K367" s="42"/>
      <c r="L367" s="46"/>
      <c r="M367" s="245"/>
      <c r="N367" s="246"/>
      <c r="O367" s="93"/>
      <c r="P367" s="93"/>
      <c r="Q367" s="93"/>
      <c r="R367" s="93"/>
      <c r="S367" s="93"/>
      <c r="T367" s="94"/>
      <c r="U367" s="40"/>
      <c r="V367" s="40"/>
      <c r="W367" s="40"/>
      <c r="X367" s="40"/>
      <c r="Y367" s="40"/>
      <c r="Z367" s="40"/>
      <c r="AA367" s="40"/>
      <c r="AB367" s="40"/>
      <c r="AC367" s="40"/>
      <c r="AD367" s="40"/>
      <c r="AE367" s="40"/>
      <c r="AT367" s="18" t="s">
        <v>368</v>
      </c>
      <c r="AU367" s="18" t="s">
        <v>92</v>
      </c>
    </row>
    <row r="368" s="13" customFormat="1">
      <c r="A368" s="13"/>
      <c r="B368" s="252"/>
      <c r="C368" s="253"/>
      <c r="D368" s="242" t="s">
        <v>488</v>
      </c>
      <c r="E368" s="254" t="s">
        <v>1</v>
      </c>
      <c r="F368" s="255" t="s">
        <v>11849</v>
      </c>
      <c r="G368" s="253"/>
      <c r="H368" s="256">
        <v>4.1799999999999997</v>
      </c>
      <c r="I368" s="257"/>
      <c r="J368" s="253"/>
      <c r="K368" s="253"/>
      <c r="L368" s="258"/>
      <c r="M368" s="259"/>
      <c r="N368" s="260"/>
      <c r="O368" s="260"/>
      <c r="P368" s="260"/>
      <c r="Q368" s="260"/>
      <c r="R368" s="260"/>
      <c r="S368" s="260"/>
      <c r="T368" s="261"/>
      <c r="U368" s="13"/>
      <c r="V368" s="13"/>
      <c r="W368" s="13"/>
      <c r="X368" s="13"/>
      <c r="Y368" s="13"/>
      <c r="Z368" s="13"/>
      <c r="AA368" s="13"/>
      <c r="AB368" s="13"/>
      <c r="AC368" s="13"/>
      <c r="AD368" s="13"/>
      <c r="AE368" s="13"/>
      <c r="AT368" s="262" t="s">
        <v>488</v>
      </c>
      <c r="AU368" s="262" t="s">
        <v>92</v>
      </c>
      <c r="AV368" s="13" t="s">
        <v>92</v>
      </c>
      <c r="AW368" s="13" t="s">
        <v>38</v>
      </c>
      <c r="AX368" s="13" t="s">
        <v>83</v>
      </c>
      <c r="AY368" s="262" t="s">
        <v>355</v>
      </c>
    </row>
    <row r="369" s="14" customFormat="1">
      <c r="A369" s="14"/>
      <c r="B369" s="263"/>
      <c r="C369" s="264"/>
      <c r="D369" s="242" t="s">
        <v>488</v>
      </c>
      <c r="E369" s="265" t="s">
        <v>1</v>
      </c>
      <c r="F369" s="266" t="s">
        <v>490</v>
      </c>
      <c r="G369" s="264"/>
      <c r="H369" s="267">
        <v>4.1799999999999997</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488</v>
      </c>
      <c r="AU369" s="273" t="s">
        <v>92</v>
      </c>
      <c r="AV369" s="14" t="s">
        <v>144</v>
      </c>
      <c r="AW369" s="14" t="s">
        <v>38</v>
      </c>
      <c r="AX369" s="14" t="s">
        <v>90</v>
      </c>
      <c r="AY369" s="273" t="s">
        <v>355</v>
      </c>
    </row>
    <row r="370" s="12" customFormat="1" ht="22.8" customHeight="1">
      <c r="A370" s="12"/>
      <c r="B370" s="213"/>
      <c r="C370" s="214"/>
      <c r="D370" s="215" t="s">
        <v>82</v>
      </c>
      <c r="E370" s="227" t="s">
        <v>1197</v>
      </c>
      <c r="F370" s="227" t="s">
        <v>1198</v>
      </c>
      <c r="G370" s="214"/>
      <c r="H370" s="214"/>
      <c r="I370" s="217"/>
      <c r="J370" s="228">
        <f>BK370</f>
        <v>0</v>
      </c>
      <c r="K370" s="214"/>
      <c r="L370" s="219"/>
      <c r="M370" s="220"/>
      <c r="N370" s="221"/>
      <c r="O370" s="221"/>
      <c r="P370" s="222">
        <f>SUM(P371:P374)</f>
        <v>0</v>
      </c>
      <c r="Q370" s="221"/>
      <c r="R370" s="222">
        <f>SUM(R371:R374)</f>
        <v>0</v>
      </c>
      <c r="S370" s="221"/>
      <c r="T370" s="223">
        <f>SUM(T371:T374)</f>
        <v>0</v>
      </c>
      <c r="U370" s="12"/>
      <c r="V370" s="12"/>
      <c r="W370" s="12"/>
      <c r="X370" s="12"/>
      <c r="Y370" s="12"/>
      <c r="Z370" s="12"/>
      <c r="AA370" s="12"/>
      <c r="AB370" s="12"/>
      <c r="AC370" s="12"/>
      <c r="AD370" s="12"/>
      <c r="AE370" s="12"/>
      <c r="AR370" s="224" t="s">
        <v>90</v>
      </c>
      <c r="AT370" s="225" t="s">
        <v>82</v>
      </c>
      <c r="AU370" s="225" t="s">
        <v>90</v>
      </c>
      <c r="AY370" s="224" t="s">
        <v>355</v>
      </c>
      <c r="BK370" s="226">
        <f>SUM(BK371:BK374)</f>
        <v>0</v>
      </c>
    </row>
    <row r="371" s="2" customFormat="1" ht="16.5" customHeight="1">
      <c r="A371" s="40"/>
      <c r="B371" s="41"/>
      <c r="C371" s="229" t="s">
        <v>808</v>
      </c>
      <c r="D371" s="229" t="s">
        <v>358</v>
      </c>
      <c r="E371" s="230" t="s">
        <v>10923</v>
      </c>
      <c r="F371" s="231" t="s">
        <v>10924</v>
      </c>
      <c r="G371" s="232" t="s">
        <v>551</v>
      </c>
      <c r="H371" s="233">
        <v>2.29</v>
      </c>
      <c r="I371" s="234"/>
      <c r="J371" s="235">
        <f>ROUND(I371*H371,2)</f>
        <v>0</v>
      </c>
      <c r="K371" s="231" t="s">
        <v>361</v>
      </c>
      <c r="L371" s="46"/>
      <c r="M371" s="236" t="s">
        <v>1</v>
      </c>
      <c r="N371" s="237" t="s">
        <v>48</v>
      </c>
      <c r="O371" s="93"/>
      <c r="P371" s="238">
        <f>O371*H371</f>
        <v>0</v>
      </c>
      <c r="Q371" s="238">
        <v>0</v>
      </c>
      <c r="R371" s="238">
        <f>Q371*H371</f>
        <v>0</v>
      </c>
      <c r="S371" s="238">
        <v>0</v>
      </c>
      <c r="T371" s="239">
        <f>S371*H371</f>
        <v>0</v>
      </c>
      <c r="U371" s="40"/>
      <c r="V371" s="40"/>
      <c r="W371" s="40"/>
      <c r="X371" s="40"/>
      <c r="Y371" s="40"/>
      <c r="Z371" s="40"/>
      <c r="AA371" s="40"/>
      <c r="AB371" s="40"/>
      <c r="AC371" s="40"/>
      <c r="AD371" s="40"/>
      <c r="AE371" s="40"/>
      <c r="AR371" s="240" t="s">
        <v>144</v>
      </c>
      <c r="AT371" s="240" t="s">
        <v>358</v>
      </c>
      <c r="AU371" s="240" t="s">
        <v>92</v>
      </c>
      <c r="AY371" s="18" t="s">
        <v>355</v>
      </c>
      <c r="BE371" s="241">
        <f>IF(N371="základní",J371,0)</f>
        <v>0</v>
      </c>
      <c r="BF371" s="241">
        <f>IF(N371="snížená",J371,0)</f>
        <v>0</v>
      </c>
      <c r="BG371" s="241">
        <f>IF(N371="zákl. přenesená",J371,0)</f>
        <v>0</v>
      </c>
      <c r="BH371" s="241">
        <f>IF(N371="sníž. přenesená",J371,0)</f>
        <v>0</v>
      </c>
      <c r="BI371" s="241">
        <f>IF(N371="nulová",J371,0)</f>
        <v>0</v>
      </c>
      <c r="BJ371" s="18" t="s">
        <v>90</v>
      </c>
      <c r="BK371" s="241">
        <f>ROUND(I371*H371,2)</f>
        <v>0</v>
      </c>
      <c r="BL371" s="18" t="s">
        <v>144</v>
      </c>
      <c r="BM371" s="240" t="s">
        <v>1121</v>
      </c>
    </row>
    <row r="372" s="2" customFormat="1">
      <c r="A372" s="40"/>
      <c r="B372" s="41"/>
      <c r="C372" s="42"/>
      <c r="D372" s="242" t="s">
        <v>368</v>
      </c>
      <c r="E372" s="42"/>
      <c r="F372" s="243" t="s">
        <v>11795</v>
      </c>
      <c r="G372" s="42"/>
      <c r="H372" s="42"/>
      <c r="I372" s="244"/>
      <c r="J372" s="42"/>
      <c r="K372" s="42"/>
      <c r="L372" s="46"/>
      <c r="M372" s="245"/>
      <c r="N372" s="246"/>
      <c r="O372" s="93"/>
      <c r="P372" s="93"/>
      <c r="Q372" s="93"/>
      <c r="R372" s="93"/>
      <c r="S372" s="93"/>
      <c r="T372" s="94"/>
      <c r="U372" s="40"/>
      <c r="V372" s="40"/>
      <c r="W372" s="40"/>
      <c r="X372" s="40"/>
      <c r="Y372" s="40"/>
      <c r="Z372" s="40"/>
      <c r="AA372" s="40"/>
      <c r="AB372" s="40"/>
      <c r="AC372" s="40"/>
      <c r="AD372" s="40"/>
      <c r="AE372" s="40"/>
      <c r="AT372" s="18" t="s">
        <v>368</v>
      </c>
      <c r="AU372" s="18" t="s">
        <v>92</v>
      </c>
    </row>
    <row r="373" s="13" customFormat="1">
      <c r="A373" s="13"/>
      <c r="B373" s="252"/>
      <c r="C373" s="253"/>
      <c r="D373" s="242" t="s">
        <v>488</v>
      </c>
      <c r="E373" s="254" t="s">
        <v>1</v>
      </c>
      <c r="F373" s="255" t="s">
        <v>11850</v>
      </c>
      <c r="G373" s="253"/>
      <c r="H373" s="256">
        <v>2.29</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488</v>
      </c>
      <c r="AU373" s="262" t="s">
        <v>92</v>
      </c>
      <c r="AV373" s="13" t="s">
        <v>92</v>
      </c>
      <c r="AW373" s="13" t="s">
        <v>38</v>
      </c>
      <c r="AX373" s="13" t="s">
        <v>83</v>
      </c>
      <c r="AY373" s="262" t="s">
        <v>355</v>
      </c>
    </row>
    <row r="374" s="14" customFormat="1">
      <c r="A374" s="14"/>
      <c r="B374" s="263"/>
      <c r="C374" s="264"/>
      <c r="D374" s="242" t="s">
        <v>488</v>
      </c>
      <c r="E374" s="265" t="s">
        <v>1</v>
      </c>
      <c r="F374" s="266" t="s">
        <v>490</v>
      </c>
      <c r="G374" s="264"/>
      <c r="H374" s="267">
        <v>2.29</v>
      </c>
      <c r="I374" s="268"/>
      <c r="J374" s="264"/>
      <c r="K374" s="264"/>
      <c r="L374" s="269"/>
      <c r="M374" s="313"/>
      <c r="N374" s="314"/>
      <c r="O374" s="314"/>
      <c r="P374" s="314"/>
      <c r="Q374" s="314"/>
      <c r="R374" s="314"/>
      <c r="S374" s="314"/>
      <c r="T374" s="315"/>
      <c r="U374" s="14"/>
      <c r="V374" s="14"/>
      <c r="W374" s="14"/>
      <c r="X374" s="14"/>
      <c r="Y374" s="14"/>
      <c r="Z374" s="14"/>
      <c r="AA374" s="14"/>
      <c r="AB374" s="14"/>
      <c r="AC374" s="14"/>
      <c r="AD374" s="14"/>
      <c r="AE374" s="14"/>
      <c r="AT374" s="273" t="s">
        <v>488</v>
      </c>
      <c r="AU374" s="273" t="s">
        <v>92</v>
      </c>
      <c r="AV374" s="14" t="s">
        <v>144</v>
      </c>
      <c r="AW374" s="14" t="s">
        <v>38</v>
      </c>
      <c r="AX374" s="14" t="s">
        <v>90</v>
      </c>
      <c r="AY374" s="273" t="s">
        <v>355</v>
      </c>
    </row>
    <row r="375" s="2" customFormat="1" ht="6.96" customHeight="1">
      <c r="A375" s="40"/>
      <c r="B375" s="68"/>
      <c r="C375" s="69"/>
      <c r="D375" s="69"/>
      <c r="E375" s="69"/>
      <c r="F375" s="69"/>
      <c r="G375" s="69"/>
      <c r="H375" s="69"/>
      <c r="I375" s="69"/>
      <c r="J375" s="69"/>
      <c r="K375" s="69"/>
      <c r="L375" s="46"/>
      <c r="M375" s="40"/>
      <c r="O375" s="40"/>
      <c r="P375" s="40"/>
      <c r="Q375" s="40"/>
      <c r="R375" s="40"/>
      <c r="S375" s="40"/>
      <c r="T375" s="40"/>
      <c r="U375" s="40"/>
      <c r="V375" s="40"/>
      <c r="W375" s="40"/>
      <c r="X375" s="40"/>
      <c r="Y375" s="40"/>
      <c r="Z375" s="40"/>
      <c r="AA375" s="40"/>
      <c r="AB375" s="40"/>
      <c r="AC375" s="40"/>
      <c r="AD375" s="40"/>
      <c r="AE375" s="40"/>
    </row>
  </sheetData>
  <sheetProtection sheet="1" autoFilter="0" formatColumns="0" formatRows="0" objects="1" scenarios="1" spinCount="100000" saltValue="rDIxbvKLUtGOkyvFZNhq/Af/mj/+z1u/6xhqH7ysHi6Ut3jH7B5TT1qCNi2YFpQJWfBqP5yO1zBiVPyT+DS8QA==" hashValue="kNYmI4ZauwXSRo2y2DGn/GRVkS4WbkuZbmQJbBM7ncdRhmeLhW3ulcimae5IAvPjSN+6zY5deQtPkm4AD8VPPg==" algorithmName="SHA-512" password="E785"/>
  <autoFilter ref="C127:K374"/>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291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11851</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40</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tr">
        <f>IF('Rekapitulace stavby'!E11="","",'Rekapitulace stavby'!E11)</f>
        <v>KRÁLOVÉHRADECKÝ KRAJ</v>
      </c>
      <c r="F15" s="40"/>
      <c r="G15" s="40"/>
      <c r="H15" s="40"/>
      <c r="I15" s="153" t="s">
        <v>33</v>
      </c>
      <c r="J15" s="144"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tr">
        <f>IF('Rekapitulace stavby'!E17="","",'Rekapitulace stavby'!E17)</f>
        <v>KANIA a.s. , Špálova 80/9, Ostrava</v>
      </c>
      <c r="F21" s="40"/>
      <c r="G21" s="40"/>
      <c r="H21" s="40"/>
      <c r="I21" s="153" t="s">
        <v>33</v>
      </c>
      <c r="J21" s="144"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59.25" customHeight="1">
      <c r="A27" s="157"/>
      <c r="B27" s="158"/>
      <c r="C27" s="157"/>
      <c r="D27" s="157"/>
      <c r="E27" s="159" t="s">
        <v>42</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ROUND(J123,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ROUND((SUM(BE123:BE444)),  2)</f>
        <v>0</v>
      </c>
      <c r="G33" s="40"/>
      <c r="H33" s="40"/>
      <c r="I33" s="167">
        <v>0.20999999999999999</v>
      </c>
      <c r="J33" s="166">
        <f>ROUND(((SUM(BE123:BE444))*I33),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ROUND((SUM(BF123:BF444)),  2)</f>
        <v>0</v>
      </c>
      <c r="G34" s="40"/>
      <c r="H34" s="40"/>
      <c r="I34" s="167">
        <v>0.14999999999999999</v>
      </c>
      <c r="J34" s="166">
        <f>ROUND(((SUM(BF123:BF444))*I34),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ROUND((SUM(BG123:BG444)),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ROUND((SUM(BH123:BH444)),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ROUND((SUM(BI123:BI444)),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05 - VODOVOD</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J123</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444</v>
      </c>
      <c r="E97" s="194"/>
      <c r="F97" s="194"/>
      <c r="G97" s="194"/>
      <c r="H97" s="194"/>
      <c r="I97" s="194"/>
      <c r="J97" s="195">
        <f>J124</f>
        <v>0</v>
      </c>
      <c r="K97" s="192"/>
      <c r="L97" s="196"/>
      <c r="S97" s="9"/>
      <c r="T97" s="9"/>
      <c r="U97" s="9"/>
      <c r="V97" s="9"/>
      <c r="W97" s="9"/>
      <c r="X97" s="9"/>
      <c r="Y97" s="9"/>
      <c r="Z97" s="9"/>
      <c r="AA97" s="9"/>
      <c r="AB97" s="9"/>
      <c r="AC97" s="9"/>
      <c r="AD97" s="9"/>
      <c r="AE97" s="9"/>
    </row>
    <row r="98" s="10" customFormat="1" ht="19.92" customHeight="1">
      <c r="A98" s="10"/>
      <c r="B98" s="197"/>
      <c r="C98" s="135"/>
      <c r="D98" s="198" t="s">
        <v>445</v>
      </c>
      <c r="E98" s="199"/>
      <c r="F98" s="199"/>
      <c r="G98" s="199"/>
      <c r="H98" s="199"/>
      <c r="I98" s="199"/>
      <c r="J98" s="200">
        <f>J125</f>
        <v>0</v>
      </c>
      <c r="K98" s="135"/>
      <c r="L98" s="201"/>
      <c r="S98" s="10"/>
      <c r="T98" s="10"/>
      <c r="U98" s="10"/>
      <c r="V98" s="10"/>
      <c r="W98" s="10"/>
      <c r="X98" s="10"/>
      <c r="Y98" s="10"/>
      <c r="Z98" s="10"/>
      <c r="AA98" s="10"/>
      <c r="AB98" s="10"/>
      <c r="AC98" s="10"/>
      <c r="AD98" s="10"/>
      <c r="AE98" s="10"/>
    </row>
    <row r="99" s="10" customFormat="1" ht="19.92" customHeight="1">
      <c r="A99" s="10"/>
      <c r="B99" s="197"/>
      <c r="C99" s="135"/>
      <c r="D99" s="198" t="s">
        <v>448</v>
      </c>
      <c r="E99" s="199"/>
      <c r="F99" s="199"/>
      <c r="G99" s="199"/>
      <c r="H99" s="199"/>
      <c r="I99" s="199"/>
      <c r="J99" s="200">
        <f>J261</f>
        <v>0</v>
      </c>
      <c r="K99" s="135"/>
      <c r="L99" s="201"/>
      <c r="S99" s="10"/>
      <c r="T99" s="10"/>
      <c r="U99" s="10"/>
      <c r="V99" s="10"/>
      <c r="W99" s="10"/>
      <c r="X99" s="10"/>
      <c r="Y99" s="10"/>
      <c r="Z99" s="10"/>
      <c r="AA99" s="10"/>
      <c r="AB99" s="10"/>
      <c r="AC99" s="10"/>
      <c r="AD99" s="10"/>
      <c r="AE99" s="10"/>
    </row>
    <row r="100" s="10" customFormat="1" ht="19.92" customHeight="1">
      <c r="A100" s="10"/>
      <c r="B100" s="197"/>
      <c r="C100" s="135"/>
      <c r="D100" s="198" t="s">
        <v>10696</v>
      </c>
      <c r="E100" s="199"/>
      <c r="F100" s="199"/>
      <c r="G100" s="199"/>
      <c r="H100" s="199"/>
      <c r="I100" s="199"/>
      <c r="J100" s="200">
        <f>J270</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450</v>
      </c>
      <c r="E101" s="199"/>
      <c r="F101" s="199"/>
      <c r="G101" s="199"/>
      <c r="H101" s="199"/>
      <c r="I101" s="199"/>
      <c r="J101" s="200">
        <f>J410</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451</v>
      </c>
      <c r="E102" s="199"/>
      <c r="F102" s="199"/>
      <c r="G102" s="199"/>
      <c r="H102" s="199"/>
      <c r="I102" s="199"/>
      <c r="J102" s="200">
        <f>J419</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452</v>
      </c>
      <c r="E103" s="199"/>
      <c r="F103" s="199"/>
      <c r="G103" s="199"/>
      <c r="H103" s="199"/>
      <c r="I103" s="199"/>
      <c r="J103" s="200">
        <f>J440</f>
        <v>0</v>
      </c>
      <c r="K103" s="135"/>
      <c r="L103" s="201"/>
      <c r="S103" s="10"/>
      <c r="T103" s="10"/>
      <c r="U103" s="10"/>
      <c r="V103" s="10"/>
      <c r="W103" s="10"/>
      <c r="X103" s="10"/>
      <c r="Y103" s="10"/>
      <c r="Z103" s="10"/>
      <c r="AA103" s="10"/>
      <c r="AB103" s="10"/>
      <c r="AC103" s="10"/>
      <c r="AD103" s="10"/>
      <c r="AE103" s="10"/>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325</v>
      </c>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16.5" customHeight="1">
      <c r="A115" s="40"/>
      <c r="B115" s="41"/>
      <c r="C115" s="42"/>
      <c r="D115" s="42"/>
      <c r="E115" s="78" t="str">
        <f>E9</f>
        <v>D.2-IO 05 - VODOVOD</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2" customHeight="1">
      <c r="A117" s="40"/>
      <c r="B117" s="41"/>
      <c r="C117" s="33" t="s">
        <v>22</v>
      </c>
      <c r="D117" s="42"/>
      <c r="E117" s="42"/>
      <c r="F117" s="28" t="str">
        <f>F12</f>
        <v xml:space="preserve"> </v>
      </c>
      <c r="G117" s="42"/>
      <c r="H117" s="42"/>
      <c r="I117" s="33" t="s">
        <v>24</v>
      </c>
      <c r="J117" s="81" t="str">
        <f>IF(J12="","",J12)</f>
        <v>18. 8. 2020</v>
      </c>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25.65" customHeight="1">
      <c r="A119" s="40"/>
      <c r="B119" s="41"/>
      <c r="C119" s="33" t="s">
        <v>30</v>
      </c>
      <c r="D119" s="42"/>
      <c r="E119" s="42"/>
      <c r="F119" s="28" t="str">
        <f>E15</f>
        <v>KRÁLOVÉHRADECKÝ KRAJ</v>
      </c>
      <c r="G119" s="42"/>
      <c r="H119" s="42"/>
      <c r="I119" s="33" t="s">
        <v>36</v>
      </c>
      <c r="J119" s="38" t="str">
        <f>E21</f>
        <v>KANIA a.s. , Špálova 80/9, Ostrava</v>
      </c>
      <c r="K119" s="42"/>
      <c r="L119" s="65"/>
      <c r="S119" s="40"/>
      <c r="T119" s="40"/>
      <c r="U119" s="40"/>
      <c r="V119" s="40"/>
      <c r="W119" s="40"/>
      <c r="X119" s="40"/>
      <c r="Y119" s="40"/>
      <c r="Z119" s="40"/>
      <c r="AA119" s="40"/>
      <c r="AB119" s="40"/>
      <c r="AC119" s="40"/>
      <c r="AD119" s="40"/>
      <c r="AE119" s="40"/>
    </row>
    <row r="120" s="2" customFormat="1" ht="15.15" customHeight="1">
      <c r="A120" s="40"/>
      <c r="B120" s="41"/>
      <c r="C120" s="33" t="s">
        <v>34</v>
      </c>
      <c r="D120" s="42"/>
      <c r="E120" s="42"/>
      <c r="F120" s="28" t="str">
        <f>IF(E18="","",E18)</f>
        <v>Vyplň údaj</v>
      </c>
      <c r="G120" s="42"/>
      <c r="H120" s="42"/>
      <c r="I120" s="33" t="s">
        <v>39</v>
      </c>
      <c r="J120" s="38" t="str">
        <f>E24</f>
        <v xml:space="preserve"> </v>
      </c>
      <c r="K120" s="42"/>
      <c r="L120" s="65"/>
      <c r="S120" s="40"/>
      <c r="T120" s="40"/>
      <c r="U120" s="40"/>
      <c r="V120" s="40"/>
      <c r="W120" s="40"/>
      <c r="X120" s="40"/>
      <c r="Y120" s="40"/>
      <c r="Z120" s="40"/>
      <c r="AA120" s="40"/>
      <c r="AB120" s="40"/>
      <c r="AC120" s="40"/>
      <c r="AD120" s="40"/>
      <c r="AE120" s="40"/>
    </row>
    <row r="121" s="2" customFormat="1" ht="10.32" customHeight="1">
      <c r="A121" s="40"/>
      <c r="B121" s="41"/>
      <c r="C121" s="42"/>
      <c r="D121" s="42"/>
      <c r="E121" s="42"/>
      <c r="F121" s="42"/>
      <c r="G121" s="42"/>
      <c r="H121" s="42"/>
      <c r="I121" s="42"/>
      <c r="J121" s="42"/>
      <c r="K121" s="42"/>
      <c r="L121" s="65"/>
      <c r="S121" s="40"/>
      <c r="T121" s="40"/>
      <c r="U121" s="40"/>
      <c r="V121" s="40"/>
      <c r="W121" s="40"/>
      <c r="X121" s="40"/>
      <c r="Y121" s="40"/>
      <c r="Z121" s="40"/>
      <c r="AA121" s="40"/>
      <c r="AB121" s="40"/>
      <c r="AC121" s="40"/>
      <c r="AD121" s="40"/>
      <c r="AE121" s="40"/>
    </row>
    <row r="122" s="11" customFormat="1" ht="29.28" customHeight="1">
      <c r="A122" s="202"/>
      <c r="B122" s="203"/>
      <c r="C122" s="204" t="s">
        <v>342</v>
      </c>
      <c r="D122" s="205" t="s">
        <v>68</v>
      </c>
      <c r="E122" s="205" t="s">
        <v>64</v>
      </c>
      <c r="F122" s="205" t="s">
        <v>65</v>
      </c>
      <c r="G122" s="205" t="s">
        <v>343</v>
      </c>
      <c r="H122" s="205" t="s">
        <v>344</v>
      </c>
      <c r="I122" s="205" t="s">
        <v>345</v>
      </c>
      <c r="J122" s="205" t="s">
        <v>329</v>
      </c>
      <c r="K122" s="206" t="s">
        <v>346</v>
      </c>
      <c r="L122" s="207"/>
      <c r="M122" s="102" t="s">
        <v>1</v>
      </c>
      <c r="N122" s="103" t="s">
        <v>47</v>
      </c>
      <c r="O122" s="103" t="s">
        <v>347</v>
      </c>
      <c r="P122" s="103" t="s">
        <v>348</v>
      </c>
      <c r="Q122" s="103" t="s">
        <v>349</v>
      </c>
      <c r="R122" s="103" t="s">
        <v>350</v>
      </c>
      <c r="S122" s="103" t="s">
        <v>351</v>
      </c>
      <c r="T122" s="104" t="s">
        <v>352</v>
      </c>
      <c r="U122" s="202"/>
      <c r="V122" s="202"/>
      <c r="W122" s="202"/>
      <c r="X122" s="202"/>
      <c r="Y122" s="202"/>
      <c r="Z122" s="202"/>
      <c r="AA122" s="202"/>
      <c r="AB122" s="202"/>
      <c r="AC122" s="202"/>
      <c r="AD122" s="202"/>
      <c r="AE122" s="202"/>
    </row>
    <row r="123" s="2" customFormat="1" ht="22.8" customHeight="1">
      <c r="A123" s="40"/>
      <c r="B123" s="41"/>
      <c r="C123" s="109" t="s">
        <v>353</v>
      </c>
      <c r="D123" s="42"/>
      <c r="E123" s="42"/>
      <c r="F123" s="42"/>
      <c r="G123" s="42"/>
      <c r="H123" s="42"/>
      <c r="I123" s="42"/>
      <c r="J123" s="208">
        <f>BK123</f>
        <v>0</v>
      </c>
      <c r="K123" s="42"/>
      <c r="L123" s="46"/>
      <c r="M123" s="105"/>
      <c r="N123" s="209"/>
      <c r="O123" s="106"/>
      <c r="P123" s="210">
        <f>P124</f>
        <v>0</v>
      </c>
      <c r="Q123" s="106"/>
      <c r="R123" s="210">
        <f>R124</f>
        <v>0</v>
      </c>
      <c r="S123" s="106"/>
      <c r="T123" s="211">
        <f>T124</f>
        <v>0</v>
      </c>
      <c r="U123" s="40"/>
      <c r="V123" s="40"/>
      <c r="W123" s="40"/>
      <c r="X123" s="40"/>
      <c r="Y123" s="40"/>
      <c r="Z123" s="40"/>
      <c r="AA123" s="40"/>
      <c r="AB123" s="40"/>
      <c r="AC123" s="40"/>
      <c r="AD123" s="40"/>
      <c r="AE123" s="40"/>
      <c r="AT123" s="18" t="s">
        <v>82</v>
      </c>
      <c r="AU123" s="18" t="s">
        <v>331</v>
      </c>
      <c r="BK123" s="212">
        <f>BK124</f>
        <v>0</v>
      </c>
    </row>
    <row r="124" s="12" customFormat="1" ht="25.92" customHeight="1">
      <c r="A124" s="12"/>
      <c r="B124" s="213"/>
      <c r="C124" s="214"/>
      <c r="D124" s="215" t="s">
        <v>82</v>
      </c>
      <c r="E124" s="216" t="s">
        <v>481</v>
      </c>
      <c r="F124" s="216" t="s">
        <v>482</v>
      </c>
      <c r="G124" s="214"/>
      <c r="H124" s="214"/>
      <c r="I124" s="217"/>
      <c r="J124" s="218">
        <f>BK124</f>
        <v>0</v>
      </c>
      <c r="K124" s="214"/>
      <c r="L124" s="219"/>
      <c r="M124" s="220"/>
      <c r="N124" s="221"/>
      <c r="O124" s="221"/>
      <c r="P124" s="222">
        <f>P125+P261+P270+P410+P419+P440</f>
        <v>0</v>
      </c>
      <c r="Q124" s="221"/>
      <c r="R124" s="222">
        <f>R125+R261+R270+R410+R419+R440</f>
        <v>0</v>
      </c>
      <c r="S124" s="221"/>
      <c r="T124" s="223">
        <f>T125+T261+T270+T410+T419+T440</f>
        <v>0</v>
      </c>
      <c r="U124" s="12"/>
      <c r="V124" s="12"/>
      <c r="W124" s="12"/>
      <c r="X124" s="12"/>
      <c r="Y124" s="12"/>
      <c r="Z124" s="12"/>
      <c r="AA124" s="12"/>
      <c r="AB124" s="12"/>
      <c r="AC124" s="12"/>
      <c r="AD124" s="12"/>
      <c r="AE124" s="12"/>
      <c r="AR124" s="224" t="s">
        <v>90</v>
      </c>
      <c r="AT124" s="225" t="s">
        <v>82</v>
      </c>
      <c r="AU124" s="225" t="s">
        <v>83</v>
      </c>
      <c r="AY124" s="224" t="s">
        <v>355</v>
      </c>
      <c r="BK124" s="226">
        <f>BK125+BK261+BK270+BK410+BK419+BK440</f>
        <v>0</v>
      </c>
    </row>
    <row r="125" s="12" customFormat="1" ht="22.8" customHeight="1">
      <c r="A125" s="12"/>
      <c r="B125" s="213"/>
      <c r="C125" s="214"/>
      <c r="D125" s="215" t="s">
        <v>82</v>
      </c>
      <c r="E125" s="227" t="s">
        <v>90</v>
      </c>
      <c r="F125" s="227" t="s">
        <v>483</v>
      </c>
      <c r="G125" s="214"/>
      <c r="H125" s="214"/>
      <c r="I125" s="217"/>
      <c r="J125" s="228">
        <f>BK125</f>
        <v>0</v>
      </c>
      <c r="K125" s="214"/>
      <c r="L125" s="219"/>
      <c r="M125" s="220"/>
      <c r="N125" s="221"/>
      <c r="O125" s="221"/>
      <c r="P125" s="222">
        <f>SUM(P126:P260)</f>
        <v>0</v>
      </c>
      <c r="Q125" s="221"/>
      <c r="R125" s="222">
        <f>SUM(R126:R260)</f>
        <v>0</v>
      </c>
      <c r="S125" s="221"/>
      <c r="T125" s="223">
        <f>SUM(T126:T260)</f>
        <v>0</v>
      </c>
      <c r="U125" s="12"/>
      <c r="V125" s="12"/>
      <c r="W125" s="12"/>
      <c r="X125" s="12"/>
      <c r="Y125" s="12"/>
      <c r="Z125" s="12"/>
      <c r="AA125" s="12"/>
      <c r="AB125" s="12"/>
      <c r="AC125" s="12"/>
      <c r="AD125" s="12"/>
      <c r="AE125" s="12"/>
      <c r="AR125" s="224" t="s">
        <v>90</v>
      </c>
      <c r="AT125" s="225" t="s">
        <v>82</v>
      </c>
      <c r="AU125" s="225" t="s">
        <v>90</v>
      </c>
      <c r="AY125" s="224" t="s">
        <v>355</v>
      </c>
      <c r="BK125" s="226">
        <f>SUM(BK126:BK260)</f>
        <v>0</v>
      </c>
    </row>
    <row r="126" s="2" customFormat="1" ht="16.5" customHeight="1">
      <c r="A126" s="40"/>
      <c r="B126" s="41"/>
      <c r="C126" s="229" t="s">
        <v>90</v>
      </c>
      <c r="D126" s="229" t="s">
        <v>358</v>
      </c>
      <c r="E126" s="230" t="s">
        <v>10697</v>
      </c>
      <c r="F126" s="231" t="s">
        <v>10698</v>
      </c>
      <c r="G126" s="232" t="s">
        <v>519</v>
      </c>
      <c r="H126" s="233">
        <v>63.799999999999997</v>
      </c>
      <c r="I126" s="234"/>
      <c r="J126" s="235">
        <f>ROUND(I126*H126,2)</f>
        <v>0</v>
      </c>
      <c r="K126" s="231" t="s">
        <v>361</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92</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92</v>
      </c>
    </row>
    <row r="127" s="2" customFormat="1">
      <c r="A127" s="40"/>
      <c r="B127" s="41"/>
      <c r="C127" s="42"/>
      <c r="D127" s="242" t="s">
        <v>368</v>
      </c>
      <c r="E127" s="42"/>
      <c r="F127" s="243" t="s">
        <v>11852</v>
      </c>
      <c r="G127" s="42"/>
      <c r="H127" s="42"/>
      <c r="I127" s="244"/>
      <c r="J127" s="42"/>
      <c r="K127" s="42"/>
      <c r="L127" s="46"/>
      <c r="M127" s="245"/>
      <c r="N127" s="246"/>
      <c r="O127" s="93"/>
      <c r="P127" s="93"/>
      <c r="Q127" s="93"/>
      <c r="R127" s="93"/>
      <c r="S127" s="93"/>
      <c r="T127" s="94"/>
      <c r="U127" s="40"/>
      <c r="V127" s="40"/>
      <c r="W127" s="40"/>
      <c r="X127" s="40"/>
      <c r="Y127" s="40"/>
      <c r="Z127" s="40"/>
      <c r="AA127" s="40"/>
      <c r="AB127" s="40"/>
      <c r="AC127" s="40"/>
      <c r="AD127" s="40"/>
      <c r="AE127" s="40"/>
      <c r="AT127" s="18" t="s">
        <v>368</v>
      </c>
      <c r="AU127" s="18" t="s">
        <v>92</v>
      </c>
    </row>
    <row r="128" s="13" customFormat="1">
      <c r="A128" s="13"/>
      <c r="B128" s="252"/>
      <c r="C128" s="253"/>
      <c r="D128" s="242" t="s">
        <v>488</v>
      </c>
      <c r="E128" s="254" t="s">
        <v>1</v>
      </c>
      <c r="F128" s="255" t="s">
        <v>11853</v>
      </c>
      <c r="G128" s="253"/>
      <c r="H128" s="256">
        <v>63.799999999999997</v>
      </c>
      <c r="I128" s="257"/>
      <c r="J128" s="253"/>
      <c r="K128" s="253"/>
      <c r="L128" s="258"/>
      <c r="M128" s="259"/>
      <c r="N128" s="260"/>
      <c r="O128" s="260"/>
      <c r="P128" s="260"/>
      <c r="Q128" s="260"/>
      <c r="R128" s="260"/>
      <c r="S128" s="260"/>
      <c r="T128" s="261"/>
      <c r="U128" s="13"/>
      <c r="V128" s="13"/>
      <c r="W128" s="13"/>
      <c r="X128" s="13"/>
      <c r="Y128" s="13"/>
      <c r="Z128" s="13"/>
      <c r="AA128" s="13"/>
      <c r="AB128" s="13"/>
      <c r="AC128" s="13"/>
      <c r="AD128" s="13"/>
      <c r="AE128" s="13"/>
      <c r="AT128" s="262" t="s">
        <v>488</v>
      </c>
      <c r="AU128" s="262" t="s">
        <v>92</v>
      </c>
      <c r="AV128" s="13" t="s">
        <v>92</v>
      </c>
      <c r="AW128" s="13" t="s">
        <v>38</v>
      </c>
      <c r="AX128" s="13" t="s">
        <v>83</v>
      </c>
      <c r="AY128" s="262" t="s">
        <v>355</v>
      </c>
    </row>
    <row r="129" s="14" customFormat="1">
      <c r="A129" s="14"/>
      <c r="B129" s="263"/>
      <c r="C129" s="264"/>
      <c r="D129" s="242" t="s">
        <v>488</v>
      </c>
      <c r="E129" s="265" t="s">
        <v>1</v>
      </c>
      <c r="F129" s="266" t="s">
        <v>490</v>
      </c>
      <c r="G129" s="264"/>
      <c r="H129" s="267">
        <v>63.799999999999997</v>
      </c>
      <c r="I129" s="268"/>
      <c r="J129" s="264"/>
      <c r="K129" s="264"/>
      <c r="L129" s="269"/>
      <c r="M129" s="270"/>
      <c r="N129" s="271"/>
      <c r="O129" s="271"/>
      <c r="P129" s="271"/>
      <c r="Q129" s="271"/>
      <c r="R129" s="271"/>
      <c r="S129" s="271"/>
      <c r="T129" s="272"/>
      <c r="U129" s="14"/>
      <c r="V129" s="14"/>
      <c r="W129" s="14"/>
      <c r="X129" s="14"/>
      <c r="Y129" s="14"/>
      <c r="Z129" s="14"/>
      <c r="AA129" s="14"/>
      <c r="AB129" s="14"/>
      <c r="AC129" s="14"/>
      <c r="AD129" s="14"/>
      <c r="AE129" s="14"/>
      <c r="AT129" s="273" t="s">
        <v>488</v>
      </c>
      <c r="AU129" s="273" t="s">
        <v>92</v>
      </c>
      <c r="AV129" s="14" t="s">
        <v>144</v>
      </c>
      <c r="AW129" s="14" t="s">
        <v>38</v>
      </c>
      <c r="AX129" s="14" t="s">
        <v>90</v>
      </c>
      <c r="AY129" s="273" t="s">
        <v>355</v>
      </c>
    </row>
    <row r="130" s="2" customFormat="1" ht="16.5" customHeight="1">
      <c r="A130" s="40"/>
      <c r="B130" s="41"/>
      <c r="C130" s="229" t="s">
        <v>92</v>
      </c>
      <c r="D130" s="229" t="s">
        <v>358</v>
      </c>
      <c r="E130" s="230" t="s">
        <v>10702</v>
      </c>
      <c r="F130" s="231" t="s">
        <v>10703</v>
      </c>
      <c r="G130" s="232" t="s">
        <v>519</v>
      </c>
      <c r="H130" s="233">
        <v>63.799999999999997</v>
      </c>
      <c r="I130" s="234"/>
      <c r="J130" s="235">
        <f>ROUND(I130*H130,2)</f>
        <v>0</v>
      </c>
      <c r="K130" s="231" t="s">
        <v>361</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144</v>
      </c>
    </row>
    <row r="131" s="2" customFormat="1">
      <c r="A131" s="40"/>
      <c r="B131" s="41"/>
      <c r="C131" s="42"/>
      <c r="D131" s="242" t="s">
        <v>368</v>
      </c>
      <c r="E131" s="42"/>
      <c r="F131" s="243" t="s">
        <v>11852</v>
      </c>
      <c r="G131" s="42"/>
      <c r="H131" s="42"/>
      <c r="I131" s="244"/>
      <c r="J131" s="42"/>
      <c r="K131" s="42"/>
      <c r="L131" s="46"/>
      <c r="M131" s="245"/>
      <c r="N131" s="246"/>
      <c r="O131" s="93"/>
      <c r="P131" s="93"/>
      <c r="Q131" s="93"/>
      <c r="R131" s="93"/>
      <c r="S131" s="93"/>
      <c r="T131" s="94"/>
      <c r="U131" s="40"/>
      <c r="V131" s="40"/>
      <c r="W131" s="40"/>
      <c r="X131" s="40"/>
      <c r="Y131" s="40"/>
      <c r="Z131" s="40"/>
      <c r="AA131" s="40"/>
      <c r="AB131" s="40"/>
      <c r="AC131" s="40"/>
      <c r="AD131" s="40"/>
      <c r="AE131" s="40"/>
      <c r="AT131" s="18" t="s">
        <v>368</v>
      </c>
      <c r="AU131" s="18" t="s">
        <v>92</v>
      </c>
    </row>
    <row r="132" s="13" customFormat="1">
      <c r="A132" s="13"/>
      <c r="B132" s="252"/>
      <c r="C132" s="253"/>
      <c r="D132" s="242" t="s">
        <v>488</v>
      </c>
      <c r="E132" s="254" t="s">
        <v>1</v>
      </c>
      <c r="F132" s="255" t="s">
        <v>11853</v>
      </c>
      <c r="G132" s="253"/>
      <c r="H132" s="256">
        <v>63.799999999999997</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488</v>
      </c>
      <c r="AU132" s="262" t="s">
        <v>92</v>
      </c>
      <c r="AV132" s="13" t="s">
        <v>92</v>
      </c>
      <c r="AW132" s="13" t="s">
        <v>38</v>
      </c>
      <c r="AX132" s="13" t="s">
        <v>83</v>
      </c>
      <c r="AY132" s="262" t="s">
        <v>355</v>
      </c>
    </row>
    <row r="133" s="14" customFormat="1">
      <c r="A133" s="14"/>
      <c r="B133" s="263"/>
      <c r="C133" s="264"/>
      <c r="D133" s="242" t="s">
        <v>488</v>
      </c>
      <c r="E133" s="265" t="s">
        <v>1</v>
      </c>
      <c r="F133" s="266" t="s">
        <v>490</v>
      </c>
      <c r="G133" s="264"/>
      <c r="H133" s="267">
        <v>63.799999999999997</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488</v>
      </c>
      <c r="AU133" s="273" t="s">
        <v>92</v>
      </c>
      <c r="AV133" s="14" t="s">
        <v>144</v>
      </c>
      <c r="AW133" s="14" t="s">
        <v>38</v>
      </c>
      <c r="AX133" s="14" t="s">
        <v>90</v>
      </c>
      <c r="AY133" s="273" t="s">
        <v>355</v>
      </c>
    </row>
    <row r="134" s="2" customFormat="1" ht="16.5" customHeight="1">
      <c r="A134" s="40"/>
      <c r="B134" s="41"/>
      <c r="C134" s="229" t="s">
        <v>102</v>
      </c>
      <c r="D134" s="229" t="s">
        <v>358</v>
      </c>
      <c r="E134" s="230" t="s">
        <v>10705</v>
      </c>
      <c r="F134" s="231" t="s">
        <v>10706</v>
      </c>
      <c r="G134" s="232" t="s">
        <v>519</v>
      </c>
      <c r="H134" s="233">
        <v>63.799999999999997</v>
      </c>
      <c r="I134" s="234"/>
      <c r="J134" s="235">
        <f>ROUND(I134*H134,2)</f>
        <v>0</v>
      </c>
      <c r="K134" s="231" t="s">
        <v>361</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155</v>
      </c>
    </row>
    <row r="135" s="2" customFormat="1">
      <c r="A135" s="40"/>
      <c r="B135" s="41"/>
      <c r="C135" s="42"/>
      <c r="D135" s="242" t="s">
        <v>368</v>
      </c>
      <c r="E135" s="42"/>
      <c r="F135" s="243" t="s">
        <v>11852</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92</v>
      </c>
    </row>
    <row r="136" s="13" customFormat="1">
      <c r="A136" s="13"/>
      <c r="B136" s="252"/>
      <c r="C136" s="253"/>
      <c r="D136" s="242" t="s">
        <v>488</v>
      </c>
      <c r="E136" s="254" t="s">
        <v>1</v>
      </c>
      <c r="F136" s="255" t="s">
        <v>11853</v>
      </c>
      <c r="G136" s="253"/>
      <c r="H136" s="256">
        <v>63.799999999999997</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488</v>
      </c>
      <c r="AU136" s="262" t="s">
        <v>92</v>
      </c>
      <c r="AV136" s="13" t="s">
        <v>92</v>
      </c>
      <c r="AW136" s="13" t="s">
        <v>38</v>
      </c>
      <c r="AX136" s="13" t="s">
        <v>83</v>
      </c>
      <c r="AY136" s="262" t="s">
        <v>355</v>
      </c>
    </row>
    <row r="137" s="14" customFormat="1">
      <c r="A137" s="14"/>
      <c r="B137" s="263"/>
      <c r="C137" s="264"/>
      <c r="D137" s="242" t="s">
        <v>488</v>
      </c>
      <c r="E137" s="265" t="s">
        <v>1</v>
      </c>
      <c r="F137" s="266" t="s">
        <v>490</v>
      </c>
      <c r="G137" s="264"/>
      <c r="H137" s="267">
        <v>63.799999999999997</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488</v>
      </c>
      <c r="AU137" s="273" t="s">
        <v>92</v>
      </c>
      <c r="AV137" s="14" t="s">
        <v>144</v>
      </c>
      <c r="AW137" s="14" t="s">
        <v>38</v>
      </c>
      <c r="AX137" s="14" t="s">
        <v>90</v>
      </c>
      <c r="AY137" s="273" t="s">
        <v>355</v>
      </c>
    </row>
    <row r="138" s="2" customFormat="1" ht="16.5" customHeight="1">
      <c r="A138" s="40"/>
      <c r="B138" s="41"/>
      <c r="C138" s="229" t="s">
        <v>144</v>
      </c>
      <c r="D138" s="229" t="s">
        <v>358</v>
      </c>
      <c r="E138" s="230" t="s">
        <v>10712</v>
      </c>
      <c r="F138" s="231" t="s">
        <v>11418</v>
      </c>
      <c r="G138" s="232" t="s">
        <v>514</v>
      </c>
      <c r="H138" s="233">
        <v>8</v>
      </c>
      <c r="I138" s="234"/>
      <c r="J138" s="235">
        <f>ROUND(I138*H138,2)</f>
        <v>0</v>
      </c>
      <c r="K138" s="231" t="s">
        <v>361</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161</v>
      </c>
    </row>
    <row r="139" s="2" customFormat="1">
      <c r="A139" s="40"/>
      <c r="B139" s="41"/>
      <c r="C139" s="42"/>
      <c r="D139" s="242" t="s">
        <v>368</v>
      </c>
      <c r="E139" s="42"/>
      <c r="F139" s="243" t="s">
        <v>11852</v>
      </c>
      <c r="G139" s="42"/>
      <c r="H139" s="42"/>
      <c r="I139" s="244"/>
      <c r="J139" s="42"/>
      <c r="K139" s="42"/>
      <c r="L139" s="46"/>
      <c r="M139" s="245"/>
      <c r="N139" s="246"/>
      <c r="O139" s="93"/>
      <c r="P139" s="93"/>
      <c r="Q139" s="93"/>
      <c r="R139" s="93"/>
      <c r="S139" s="93"/>
      <c r="T139" s="94"/>
      <c r="U139" s="40"/>
      <c r="V139" s="40"/>
      <c r="W139" s="40"/>
      <c r="X139" s="40"/>
      <c r="Y139" s="40"/>
      <c r="Z139" s="40"/>
      <c r="AA139" s="40"/>
      <c r="AB139" s="40"/>
      <c r="AC139" s="40"/>
      <c r="AD139" s="40"/>
      <c r="AE139" s="40"/>
      <c r="AT139" s="18" t="s">
        <v>368</v>
      </c>
      <c r="AU139" s="18" t="s">
        <v>92</v>
      </c>
    </row>
    <row r="140" s="13" customFormat="1">
      <c r="A140" s="13"/>
      <c r="B140" s="252"/>
      <c r="C140" s="253"/>
      <c r="D140" s="242" t="s">
        <v>488</v>
      </c>
      <c r="E140" s="254" t="s">
        <v>1</v>
      </c>
      <c r="F140" s="255" t="s">
        <v>11854</v>
      </c>
      <c r="G140" s="253"/>
      <c r="H140" s="256">
        <v>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488</v>
      </c>
      <c r="AU140" s="262" t="s">
        <v>92</v>
      </c>
      <c r="AV140" s="13" t="s">
        <v>92</v>
      </c>
      <c r="AW140" s="13" t="s">
        <v>38</v>
      </c>
      <c r="AX140" s="13" t="s">
        <v>83</v>
      </c>
      <c r="AY140" s="262" t="s">
        <v>355</v>
      </c>
    </row>
    <row r="141" s="14" customFormat="1">
      <c r="A141" s="14"/>
      <c r="B141" s="263"/>
      <c r="C141" s="264"/>
      <c r="D141" s="242" t="s">
        <v>488</v>
      </c>
      <c r="E141" s="265" t="s">
        <v>1</v>
      </c>
      <c r="F141" s="266" t="s">
        <v>490</v>
      </c>
      <c r="G141" s="264"/>
      <c r="H141" s="267">
        <v>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488</v>
      </c>
      <c r="AU141" s="273" t="s">
        <v>92</v>
      </c>
      <c r="AV141" s="14" t="s">
        <v>144</v>
      </c>
      <c r="AW141" s="14" t="s">
        <v>38</v>
      </c>
      <c r="AX141" s="14" t="s">
        <v>90</v>
      </c>
      <c r="AY141" s="273" t="s">
        <v>355</v>
      </c>
    </row>
    <row r="142" s="2" customFormat="1" ht="16.5" customHeight="1">
      <c r="A142" s="40"/>
      <c r="B142" s="41"/>
      <c r="C142" s="229" t="s">
        <v>152</v>
      </c>
      <c r="D142" s="229" t="s">
        <v>358</v>
      </c>
      <c r="E142" s="230" t="s">
        <v>10719</v>
      </c>
      <c r="F142" s="231" t="s">
        <v>10720</v>
      </c>
      <c r="G142" s="232" t="s">
        <v>514</v>
      </c>
      <c r="H142" s="233">
        <v>17</v>
      </c>
      <c r="I142" s="234"/>
      <c r="J142" s="235">
        <f>ROUND(I142*H142,2)</f>
        <v>0</v>
      </c>
      <c r="K142" s="231" t="s">
        <v>361</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166</v>
      </c>
    </row>
    <row r="143" s="2" customFormat="1">
      <c r="A143" s="40"/>
      <c r="B143" s="41"/>
      <c r="C143" s="42"/>
      <c r="D143" s="242" t="s">
        <v>368</v>
      </c>
      <c r="E143" s="42"/>
      <c r="F143" s="243" t="s">
        <v>11852</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92</v>
      </c>
    </row>
    <row r="144" s="13" customFormat="1">
      <c r="A144" s="13"/>
      <c r="B144" s="252"/>
      <c r="C144" s="253"/>
      <c r="D144" s="242" t="s">
        <v>488</v>
      </c>
      <c r="E144" s="254" t="s">
        <v>1</v>
      </c>
      <c r="F144" s="255" t="s">
        <v>11855</v>
      </c>
      <c r="G144" s="253"/>
      <c r="H144" s="256">
        <v>17</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488</v>
      </c>
      <c r="AU144" s="262" t="s">
        <v>92</v>
      </c>
      <c r="AV144" s="13" t="s">
        <v>92</v>
      </c>
      <c r="AW144" s="13" t="s">
        <v>38</v>
      </c>
      <c r="AX144" s="13" t="s">
        <v>83</v>
      </c>
      <c r="AY144" s="262" t="s">
        <v>355</v>
      </c>
    </row>
    <row r="145" s="14" customFormat="1">
      <c r="A145" s="14"/>
      <c r="B145" s="263"/>
      <c r="C145" s="264"/>
      <c r="D145" s="242" t="s">
        <v>488</v>
      </c>
      <c r="E145" s="265" t="s">
        <v>1</v>
      </c>
      <c r="F145" s="266" t="s">
        <v>490</v>
      </c>
      <c r="G145" s="264"/>
      <c r="H145" s="267">
        <v>17</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488</v>
      </c>
      <c r="AU145" s="273" t="s">
        <v>92</v>
      </c>
      <c r="AV145" s="14" t="s">
        <v>144</v>
      </c>
      <c r="AW145" s="14" t="s">
        <v>38</v>
      </c>
      <c r="AX145" s="14" t="s">
        <v>90</v>
      </c>
      <c r="AY145" s="273" t="s">
        <v>355</v>
      </c>
    </row>
    <row r="146" s="2" customFormat="1" ht="16.5" customHeight="1">
      <c r="A146" s="40"/>
      <c r="B146" s="41"/>
      <c r="C146" s="229" t="s">
        <v>155</v>
      </c>
      <c r="D146" s="229" t="s">
        <v>358</v>
      </c>
      <c r="E146" s="230" t="s">
        <v>10723</v>
      </c>
      <c r="F146" s="231" t="s">
        <v>10022</v>
      </c>
      <c r="G146" s="232" t="s">
        <v>498</v>
      </c>
      <c r="H146" s="233">
        <v>14.19</v>
      </c>
      <c r="I146" s="234"/>
      <c r="J146" s="235">
        <f>ROUND(I146*H146,2)</f>
        <v>0</v>
      </c>
      <c r="K146" s="231" t="s">
        <v>361</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172</v>
      </c>
    </row>
    <row r="147" s="2" customFormat="1">
      <c r="A147" s="40"/>
      <c r="B147" s="41"/>
      <c r="C147" s="42"/>
      <c r="D147" s="242" t="s">
        <v>368</v>
      </c>
      <c r="E147" s="42"/>
      <c r="F147" s="243" t="s">
        <v>11852</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92</v>
      </c>
    </row>
    <row r="148" s="13" customFormat="1">
      <c r="A148" s="13"/>
      <c r="B148" s="252"/>
      <c r="C148" s="253"/>
      <c r="D148" s="242" t="s">
        <v>488</v>
      </c>
      <c r="E148" s="254" t="s">
        <v>1</v>
      </c>
      <c r="F148" s="255" t="s">
        <v>11856</v>
      </c>
      <c r="G148" s="253"/>
      <c r="H148" s="256">
        <v>14.19</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488</v>
      </c>
      <c r="AU148" s="262" t="s">
        <v>92</v>
      </c>
      <c r="AV148" s="13" t="s">
        <v>92</v>
      </c>
      <c r="AW148" s="13" t="s">
        <v>38</v>
      </c>
      <c r="AX148" s="13" t="s">
        <v>83</v>
      </c>
      <c r="AY148" s="262" t="s">
        <v>355</v>
      </c>
    </row>
    <row r="149" s="14" customFormat="1">
      <c r="A149" s="14"/>
      <c r="B149" s="263"/>
      <c r="C149" s="264"/>
      <c r="D149" s="242" t="s">
        <v>488</v>
      </c>
      <c r="E149" s="265" t="s">
        <v>1</v>
      </c>
      <c r="F149" s="266" t="s">
        <v>490</v>
      </c>
      <c r="G149" s="264"/>
      <c r="H149" s="267">
        <v>14.19</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488</v>
      </c>
      <c r="AU149" s="273" t="s">
        <v>92</v>
      </c>
      <c r="AV149" s="14" t="s">
        <v>144</v>
      </c>
      <c r="AW149" s="14" t="s">
        <v>38</v>
      </c>
      <c r="AX149" s="14" t="s">
        <v>90</v>
      </c>
      <c r="AY149" s="273" t="s">
        <v>355</v>
      </c>
    </row>
    <row r="150" s="2" customFormat="1" ht="16.5" customHeight="1">
      <c r="A150" s="40"/>
      <c r="B150" s="41"/>
      <c r="C150" s="229" t="s">
        <v>158</v>
      </c>
      <c r="D150" s="229" t="s">
        <v>358</v>
      </c>
      <c r="E150" s="230" t="s">
        <v>11422</v>
      </c>
      <c r="F150" s="231" t="s">
        <v>11423</v>
      </c>
      <c r="G150" s="232" t="s">
        <v>519</v>
      </c>
      <c r="H150" s="233">
        <v>84.150000000000006</v>
      </c>
      <c r="I150" s="234"/>
      <c r="J150" s="235">
        <f>ROUND(I150*H150,2)</f>
        <v>0</v>
      </c>
      <c r="K150" s="231" t="s">
        <v>361</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178</v>
      </c>
    </row>
    <row r="151" s="13" customFormat="1">
      <c r="A151" s="13"/>
      <c r="B151" s="252"/>
      <c r="C151" s="253"/>
      <c r="D151" s="242" t="s">
        <v>488</v>
      </c>
      <c r="E151" s="254" t="s">
        <v>1</v>
      </c>
      <c r="F151" s="255" t="s">
        <v>11857</v>
      </c>
      <c r="G151" s="253"/>
      <c r="H151" s="256">
        <v>84.150000000000006</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488</v>
      </c>
      <c r="AU151" s="262" t="s">
        <v>92</v>
      </c>
      <c r="AV151" s="13" t="s">
        <v>92</v>
      </c>
      <c r="AW151" s="13" t="s">
        <v>38</v>
      </c>
      <c r="AX151" s="13" t="s">
        <v>83</v>
      </c>
      <c r="AY151" s="262" t="s">
        <v>355</v>
      </c>
    </row>
    <row r="152" s="14" customFormat="1">
      <c r="A152" s="14"/>
      <c r="B152" s="263"/>
      <c r="C152" s="264"/>
      <c r="D152" s="242" t="s">
        <v>488</v>
      </c>
      <c r="E152" s="265" t="s">
        <v>1</v>
      </c>
      <c r="F152" s="266" t="s">
        <v>490</v>
      </c>
      <c r="G152" s="264"/>
      <c r="H152" s="267">
        <v>84.150000000000006</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488</v>
      </c>
      <c r="AU152" s="273" t="s">
        <v>92</v>
      </c>
      <c r="AV152" s="14" t="s">
        <v>144</v>
      </c>
      <c r="AW152" s="14" t="s">
        <v>38</v>
      </c>
      <c r="AX152" s="14" t="s">
        <v>90</v>
      </c>
      <c r="AY152" s="273" t="s">
        <v>355</v>
      </c>
    </row>
    <row r="153" s="2" customFormat="1" ht="21.75" customHeight="1">
      <c r="A153" s="40"/>
      <c r="B153" s="41"/>
      <c r="C153" s="229" t="s">
        <v>161</v>
      </c>
      <c r="D153" s="229" t="s">
        <v>358</v>
      </c>
      <c r="E153" s="230" t="s">
        <v>11803</v>
      </c>
      <c r="F153" s="231" t="s">
        <v>11804</v>
      </c>
      <c r="G153" s="232" t="s">
        <v>498</v>
      </c>
      <c r="H153" s="233">
        <v>239.71199999999999</v>
      </c>
      <c r="I153" s="234"/>
      <c r="J153" s="235">
        <f>ROUND(I153*H153,2)</f>
        <v>0</v>
      </c>
      <c r="K153" s="231" t="s">
        <v>361</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419</v>
      </c>
    </row>
    <row r="154" s="13" customFormat="1">
      <c r="A154" s="13"/>
      <c r="B154" s="252"/>
      <c r="C154" s="253"/>
      <c r="D154" s="242" t="s">
        <v>488</v>
      </c>
      <c r="E154" s="254" t="s">
        <v>1</v>
      </c>
      <c r="F154" s="255" t="s">
        <v>11858</v>
      </c>
      <c r="G154" s="253"/>
      <c r="H154" s="256">
        <v>16.192</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488</v>
      </c>
      <c r="AU154" s="262" t="s">
        <v>92</v>
      </c>
      <c r="AV154" s="13" t="s">
        <v>92</v>
      </c>
      <c r="AW154" s="13" t="s">
        <v>38</v>
      </c>
      <c r="AX154" s="13" t="s">
        <v>83</v>
      </c>
      <c r="AY154" s="262" t="s">
        <v>355</v>
      </c>
    </row>
    <row r="155" s="13" customFormat="1">
      <c r="A155" s="13"/>
      <c r="B155" s="252"/>
      <c r="C155" s="253"/>
      <c r="D155" s="242" t="s">
        <v>488</v>
      </c>
      <c r="E155" s="254" t="s">
        <v>1</v>
      </c>
      <c r="F155" s="255" t="s">
        <v>11859</v>
      </c>
      <c r="G155" s="253"/>
      <c r="H155" s="256">
        <v>8.8000000000000007</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488</v>
      </c>
      <c r="AU155" s="262" t="s">
        <v>92</v>
      </c>
      <c r="AV155" s="13" t="s">
        <v>92</v>
      </c>
      <c r="AW155" s="13" t="s">
        <v>38</v>
      </c>
      <c r="AX155" s="13" t="s">
        <v>83</v>
      </c>
      <c r="AY155" s="262" t="s">
        <v>355</v>
      </c>
    </row>
    <row r="156" s="13" customFormat="1">
      <c r="A156" s="13"/>
      <c r="B156" s="252"/>
      <c r="C156" s="253"/>
      <c r="D156" s="242" t="s">
        <v>488</v>
      </c>
      <c r="E156" s="254" t="s">
        <v>1</v>
      </c>
      <c r="F156" s="255" t="s">
        <v>11860</v>
      </c>
      <c r="G156" s="253"/>
      <c r="H156" s="256">
        <v>2.6400000000000001</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488</v>
      </c>
      <c r="AU156" s="262" t="s">
        <v>92</v>
      </c>
      <c r="AV156" s="13" t="s">
        <v>92</v>
      </c>
      <c r="AW156" s="13" t="s">
        <v>38</v>
      </c>
      <c r="AX156" s="13" t="s">
        <v>83</v>
      </c>
      <c r="AY156" s="262" t="s">
        <v>355</v>
      </c>
    </row>
    <row r="157" s="13" customFormat="1">
      <c r="A157" s="13"/>
      <c r="B157" s="252"/>
      <c r="C157" s="253"/>
      <c r="D157" s="242" t="s">
        <v>488</v>
      </c>
      <c r="E157" s="254" t="s">
        <v>1</v>
      </c>
      <c r="F157" s="255" t="s">
        <v>11861</v>
      </c>
      <c r="G157" s="253"/>
      <c r="H157" s="256">
        <v>110</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488</v>
      </c>
      <c r="AU157" s="262" t="s">
        <v>92</v>
      </c>
      <c r="AV157" s="13" t="s">
        <v>92</v>
      </c>
      <c r="AW157" s="13" t="s">
        <v>38</v>
      </c>
      <c r="AX157" s="13" t="s">
        <v>83</v>
      </c>
      <c r="AY157" s="262" t="s">
        <v>355</v>
      </c>
    </row>
    <row r="158" s="13" customFormat="1">
      <c r="A158" s="13"/>
      <c r="B158" s="252"/>
      <c r="C158" s="253"/>
      <c r="D158" s="242" t="s">
        <v>488</v>
      </c>
      <c r="E158" s="254" t="s">
        <v>1</v>
      </c>
      <c r="F158" s="255" t="s">
        <v>11862</v>
      </c>
      <c r="G158" s="253"/>
      <c r="H158" s="256">
        <v>102.08</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488</v>
      </c>
      <c r="AU158" s="262" t="s">
        <v>92</v>
      </c>
      <c r="AV158" s="13" t="s">
        <v>92</v>
      </c>
      <c r="AW158" s="13" t="s">
        <v>38</v>
      </c>
      <c r="AX158" s="13" t="s">
        <v>83</v>
      </c>
      <c r="AY158" s="262" t="s">
        <v>355</v>
      </c>
    </row>
    <row r="159" s="14" customFormat="1">
      <c r="A159" s="14"/>
      <c r="B159" s="263"/>
      <c r="C159" s="264"/>
      <c r="D159" s="242" t="s">
        <v>488</v>
      </c>
      <c r="E159" s="265" t="s">
        <v>1</v>
      </c>
      <c r="F159" s="266" t="s">
        <v>490</v>
      </c>
      <c r="G159" s="264"/>
      <c r="H159" s="267">
        <v>239.71199999999999</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488</v>
      </c>
      <c r="AU159" s="273" t="s">
        <v>92</v>
      </c>
      <c r="AV159" s="14" t="s">
        <v>144</v>
      </c>
      <c r="AW159" s="14" t="s">
        <v>38</v>
      </c>
      <c r="AX159" s="14" t="s">
        <v>90</v>
      </c>
      <c r="AY159" s="273" t="s">
        <v>355</v>
      </c>
    </row>
    <row r="160" s="2" customFormat="1" ht="16.5" customHeight="1">
      <c r="A160" s="40"/>
      <c r="B160" s="41"/>
      <c r="C160" s="229" t="s">
        <v>164</v>
      </c>
      <c r="D160" s="229" t="s">
        <v>358</v>
      </c>
      <c r="E160" s="230" t="s">
        <v>11442</v>
      </c>
      <c r="F160" s="231" t="s">
        <v>11443</v>
      </c>
      <c r="G160" s="232" t="s">
        <v>498</v>
      </c>
      <c r="H160" s="233">
        <v>119.856</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92</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565</v>
      </c>
    </row>
    <row r="161" s="2" customFormat="1">
      <c r="A161" s="40"/>
      <c r="B161" s="41"/>
      <c r="C161" s="42"/>
      <c r="D161" s="242" t="s">
        <v>368</v>
      </c>
      <c r="E161" s="42"/>
      <c r="F161" s="243" t="s">
        <v>11863</v>
      </c>
      <c r="G161" s="42"/>
      <c r="H161" s="42"/>
      <c r="I161" s="244"/>
      <c r="J161" s="42"/>
      <c r="K161" s="42"/>
      <c r="L161" s="46"/>
      <c r="M161" s="245"/>
      <c r="N161" s="246"/>
      <c r="O161" s="93"/>
      <c r="P161" s="93"/>
      <c r="Q161" s="93"/>
      <c r="R161" s="93"/>
      <c r="S161" s="93"/>
      <c r="T161" s="94"/>
      <c r="U161" s="40"/>
      <c r="V161" s="40"/>
      <c r="W161" s="40"/>
      <c r="X161" s="40"/>
      <c r="Y161" s="40"/>
      <c r="Z161" s="40"/>
      <c r="AA161" s="40"/>
      <c r="AB161" s="40"/>
      <c r="AC161" s="40"/>
      <c r="AD161" s="40"/>
      <c r="AE161" s="40"/>
      <c r="AT161" s="18" t="s">
        <v>368</v>
      </c>
      <c r="AU161" s="18" t="s">
        <v>92</v>
      </c>
    </row>
    <row r="162" s="13" customFormat="1">
      <c r="A162" s="13"/>
      <c r="B162" s="252"/>
      <c r="C162" s="253"/>
      <c r="D162" s="242" t="s">
        <v>488</v>
      </c>
      <c r="E162" s="254" t="s">
        <v>1</v>
      </c>
      <c r="F162" s="255" t="s">
        <v>11864</v>
      </c>
      <c r="G162" s="253"/>
      <c r="H162" s="256">
        <v>8.0960000000000001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488</v>
      </c>
      <c r="AU162" s="262" t="s">
        <v>92</v>
      </c>
      <c r="AV162" s="13" t="s">
        <v>92</v>
      </c>
      <c r="AW162" s="13" t="s">
        <v>38</v>
      </c>
      <c r="AX162" s="13" t="s">
        <v>83</v>
      </c>
      <c r="AY162" s="262" t="s">
        <v>355</v>
      </c>
    </row>
    <row r="163" s="13" customFormat="1">
      <c r="A163" s="13"/>
      <c r="B163" s="252"/>
      <c r="C163" s="253"/>
      <c r="D163" s="242" t="s">
        <v>488</v>
      </c>
      <c r="E163" s="254" t="s">
        <v>1</v>
      </c>
      <c r="F163" s="255" t="s">
        <v>11865</v>
      </c>
      <c r="G163" s="253"/>
      <c r="H163" s="256">
        <v>4.4000000000000004</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488</v>
      </c>
      <c r="AU163" s="262" t="s">
        <v>92</v>
      </c>
      <c r="AV163" s="13" t="s">
        <v>92</v>
      </c>
      <c r="AW163" s="13" t="s">
        <v>38</v>
      </c>
      <c r="AX163" s="13" t="s">
        <v>83</v>
      </c>
      <c r="AY163" s="262" t="s">
        <v>355</v>
      </c>
    </row>
    <row r="164" s="13" customFormat="1">
      <c r="A164" s="13"/>
      <c r="B164" s="252"/>
      <c r="C164" s="253"/>
      <c r="D164" s="242" t="s">
        <v>488</v>
      </c>
      <c r="E164" s="254" t="s">
        <v>1</v>
      </c>
      <c r="F164" s="255" t="s">
        <v>11866</v>
      </c>
      <c r="G164" s="253"/>
      <c r="H164" s="256">
        <v>1.3200000000000001</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488</v>
      </c>
      <c r="AU164" s="262" t="s">
        <v>92</v>
      </c>
      <c r="AV164" s="13" t="s">
        <v>92</v>
      </c>
      <c r="AW164" s="13" t="s">
        <v>38</v>
      </c>
      <c r="AX164" s="13" t="s">
        <v>83</v>
      </c>
      <c r="AY164" s="262" t="s">
        <v>355</v>
      </c>
    </row>
    <row r="165" s="13" customFormat="1">
      <c r="A165" s="13"/>
      <c r="B165" s="252"/>
      <c r="C165" s="253"/>
      <c r="D165" s="242" t="s">
        <v>488</v>
      </c>
      <c r="E165" s="254" t="s">
        <v>1</v>
      </c>
      <c r="F165" s="255" t="s">
        <v>11867</v>
      </c>
      <c r="G165" s="253"/>
      <c r="H165" s="256">
        <v>55</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488</v>
      </c>
      <c r="AU165" s="262" t="s">
        <v>92</v>
      </c>
      <c r="AV165" s="13" t="s">
        <v>92</v>
      </c>
      <c r="AW165" s="13" t="s">
        <v>38</v>
      </c>
      <c r="AX165" s="13" t="s">
        <v>83</v>
      </c>
      <c r="AY165" s="262" t="s">
        <v>355</v>
      </c>
    </row>
    <row r="166" s="13" customFormat="1">
      <c r="A166" s="13"/>
      <c r="B166" s="252"/>
      <c r="C166" s="253"/>
      <c r="D166" s="242" t="s">
        <v>488</v>
      </c>
      <c r="E166" s="254" t="s">
        <v>1</v>
      </c>
      <c r="F166" s="255" t="s">
        <v>11868</v>
      </c>
      <c r="G166" s="253"/>
      <c r="H166" s="256">
        <v>51.039999999999999</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92</v>
      </c>
      <c r="AV166" s="13" t="s">
        <v>92</v>
      </c>
      <c r="AW166" s="13" t="s">
        <v>38</v>
      </c>
      <c r="AX166" s="13" t="s">
        <v>83</v>
      </c>
      <c r="AY166" s="262" t="s">
        <v>355</v>
      </c>
    </row>
    <row r="167" s="14" customFormat="1">
      <c r="A167" s="14"/>
      <c r="B167" s="263"/>
      <c r="C167" s="264"/>
      <c r="D167" s="242" t="s">
        <v>488</v>
      </c>
      <c r="E167" s="265" t="s">
        <v>1</v>
      </c>
      <c r="F167" s="266" t="s">
        <v>490</v>
      </c>
      <c r="G167" s="264"/>
      <c r="H167" s="267">
        <v>119.856</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488</v>
      </c>
      <c r="AU167" s="273" t="s">
        <v>92</v>
      </c>
      <c r="AV167" s="14" t="s">
        <v>144</v>
      </c>
      <c r="AW167" s="14" t="s">
        <v>38</v>
      </c>
      <c r="AX167" s="14" t="s">
        <v>90</v>
      </c>
      <c r="AY167" s="273" t="s">
        <v>355</v>
      </c>
    </row>
    <row r="168" s="2" customFormat="1" ht="16.5" customHeight="1">
      <c r="A168" s="40"/>
      <c r="B168" s="41"/>
      <c r="C168" s="229" t="s">
        <v>166</v>
      </c>
      <c r="D168" s="229" t="s">
        <v>358</v>
      </c>
      <c r="E168" s="230" t="s">
        <v>10732</v>
      </c>
      <c r="F168" s="231" t="s">
        <v>10733</v>
      </c>
      <c r="G168" s="232" t="s">
        <v>519</v>
      </c>
      <c r="H168" s="233">
        <v>435.83999999999998</v>
      </c>
      <c r="I168" s="234"/>
      <c r="J168" s="235">
        <f>ROUND(I168*H168,2)</f>
        <v>0</v>
      </c>
      <c r="K168" s="231" t="s">
        <v>361</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92</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574</v>
      </c>
    </row>
    <row r="169" s="2" customFormat="1">
      <c r="A169" s="40"/>
      <c r="B169" s="41"/>
      <c r="C169" s="42"/>
      <c r="D169" s="242" t="s">
        <v>368</v>
      </c>
      <c r="E169" s="42"/>
      <c r="F169" s="243" t="s">
        <v>11869</v>
      </c>
      <c r="G169" s="42"/>
      <c r="H169" s="42"/>
      <c r="I169" s="244"/>
      <c r="J169" s="42"/>
      <c r="K169" s="42"/>
      <c r="L169" s="46"/>
      <c r="M169" s="245"/>
      <c r="N169" s="246"/>
      <c r="O169" s="93"/>
      <c r="P169" s="93"/>
      <c r="Q169" s="93"/>
      <c r="R169" s="93"/>
      <c r="S169" s="93"/>
      <c r="T169" s="94"/>
      <c r="U169" s="40"/>
      <c r="V169" s="40"/>
      <c r="W169" s="40"/>
      <c r="X169" s="40"/>
      <c r="Y169" s="40"/>
      <c r="Z169" s="40"/>
      <c r="AA169" s="40"/>
      <c r="AB169" s="40"/>
      <c r="AC169" s="40"/>
      <c r="AD169" s="40"/>
      <c r="AE169" s="40"/>
      <c r="AT169" s="18" t="s">
        <v>368</v>
      </c>
      <c r="AU169" s="18" t="s">
        <v>92</v>
      </c>
    </row>
    <row r="170" s="13" customFormat="1">
      <c r="A170" s="13"/>
      <c r="B170" s="252"/>
      <c r="C170" s="253"/>
      <c r="D170" s="242" t="s">
        <v>488</v>
      </c>
      <c r="E170" s="254" t="s">
        <v>1</v>
      </c>
      <c r="F170" s="255" t="s">
        <v>11870</v>
      </c>
      <c r="G170" s="253"/>
      <c r="H170" s="256">
        <v>29.440000000000001</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92</v>
      </c>
      <c r="AV170" s="13" t="s">
        <v>92</v>
      </c>
      <c r="AW170" s="13" t="s">
        <v>38</v>
      </c>
      <c r="AX170" s="13" t="s">
        <v>83</v>
      </c>
      <c r="AY170" s="262" t="s">
        <v>355</v>
      </c>
    </row>
    <row r="171" s="13" customFormat="1">
      <c r="A171" s="13"/>
      <c r="B171" s="252"/>
      <c r="C171" s="253"/>
      <c r="D171" s="242" t="s">
        <v>488</v>
      </c>
      <c r="E171" s="254" t="s">
        <v>1</v>
      </c>
      <c r="F171" s="255" t="s">
        <v>11871</v>
      </c>
      <c r="G171" s="253"/>
      <c r="H171" s="256">
        <v>16</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488</v>
      </c>
      <c r="AU171" s="262" t="s">
        <v>92</v>
      </c>
      <c r="AV171" s="13" t="s">
        <v>92</v>
      </c>
      <c r="AW171" s="13" t="s">
        <v>38</v>
      </c>
      <c r="AX171" s="13" t="s">
        <v>83</v>
      </c>
      <c r="AY171" s="262" t="s">
        <v>355</v>
      </c>
    </row>
    <row r="172" s="13" customFormat="1">
      <c r="A172" s="13"/>
      <c r="B172" s="252"/>
      <c r="C172" s="253"/>
      <c r="D172" s="242" t="s">
        <v>488</v>
      </c>
      <c r="E172" s="254" t="s">
        <v>1</v>
      </c>
      <c r="F172" s="255" t="s">
        <v>11872</v>
      </c>
      <c r="G172" s="253"/>
      <c r="H172" s="256">
        <v>4.7999999999999998</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488</v>
      </c>
      <c r="AU172" s="262" t="s">
        <v>92</v>
      </c>
      <c r="AV172" s="13" t="s">
        <v>92</v>
      </c>
      <c r="AW172" s="13" t="s">
        <v>38</v>
      </c>
      <c r="AX172" s="13" t="s">
        <v>83</v>
      </c>
      <c r="AY172" s="262" t="s">
        <v>355</v>
      </c>
    </row>
    <row r="173" s="13" customFormat="1">
      <c r="A173" s="13"/>
      <c r="B173" s="252"/>
      <c r="C173" s="253"/>
      <c r="D173" s="242" t="s">
        <v>488</v>
      </c>
      <c r="E173" s="254" t="s">
        <v>1</v>
      </c>
      <c r="F173" s="255" t="s">
        <v>11873</v>
      </c>
      <c r="G173" s="253"/>
      <c r="H173" s="256">
        <v>200</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3" customFormat="1">
      <c r="A174" s="13"/>
      <c r="B174" s="252"/>
      <c r="C174" s="253"/>
      <c r="D174" s="242" t="s">
        <v>488</v>
      </c>
      <c r="E174" s="254" t="s">
        <v>1</v>
      </c>
      <c r="F174" s="255" t="s">
        <v>11874</v>
      </c>
      <c r="G174" s="253"/>
      <c r="H174" s="256">
        <v>185.59999999999999</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488</v>
      </c>
      <c r="AU174" s="262" t="s">
        <v>92</v>
      </c>
      <c r="AV174" s="13" t="s">
        <v>92</v>
      </c>
      <c r="AW174" s="13" t="s">
        <v>38</v>
      </c>
      <c r="AX174" s="13" t="s">
        <v>83</v>
      </c>
      <c r="AY174" s="262" t="s">
        <v>355</v>
      </c>
    </row>
    <row r="175" s="14" customFormat="1">
      <c r="A175" s="14"/>
      <c r="B175" s="263"/>
      <c r="C175" s="264"/>
      <c r="D175" s="242" t="s">
        <v>488</v>
      </c>
      <c r="E175" s="265" t="s">
        <v>1</v>
      </c>
      <c r="F175" s="266" t="s">
        <v>490</v>
      </c>
      <c r="G175" s="264"/>
      <c r="H175" s="267">
        <v>435.84000000000003</v>
      </c>
      <c r="I175" s="268"/>
      <c r="J175" s="264"/>
      <c r="K175" s="264"/>
      <c r="L175" s="269"/>
      <c r="M175" s="270"/>
      <c r="N175" s="271"/>
      <c r="O175" s="271"/>
      <c r="P175" s="271"/>
      <c r="Q175" s="271"/>
      <c r="R175" s="271"/>
      <c r="S175" s="271"/>
      <c r="T175" s="272"/>
      <c r="U175" s="14"/>
      <c r="V175" s="14"/>
      <c r="W175" s="14"/>
      <c r="X175" s="14"/>
      <c r="Y175" s="14"/>
      <c r="Z175" s="14"/>
      <c r="AA175" s="14"/>
      <c r="AB175" s="14"/>
      <c r="AC175" s="14"/>
      <c r="AD175" s="14"/>
      <c r="AE175" s="14"/>
      <c r="AT175" s="273" t="s">
        <v>488</v>
      </c>
      <c r="AU175" s="273" t="s">
        <v>92</v>
      </c>
      <c r="AV175" s="14" t="s">
        <v>144</v>
      </c>
      <c r="AW175" s="14" t="s">
        <v>38</v>
      </c>
      <c r="AX175" s="14" t="s">
        <v>90</v>
      </c>
      <c r="AY175" s="273" t="s">
        <v>355</v>
      </c>
    </row>
    <row r="176" s="2" customFormat="1" ht="16.5" customHeight="1">
      <c r="A176" s="40"/>
      <c r="B176" s="41"/>
      <c r="C176" s="229" t="s">
        <v>169</v>
      </c>
      <c r="D176" s="229" t="s">
        <v>358</v>
      </c>
      <c r="E176" s="230" t="s">
        <v>10741</v>
      </c>
      <c r="F176" s="231" t="s">
        <v>10742</v>
      </c>
      <c r="G176" s="232" t="s">
        <v>519</v>
      </c>
      <c r="H176" s="233">
        <v>435.83999999999998</v>
      </c>
      <c r="I176" s="234"/>
      <c r="J176" s="235">
        <f>ROUND(I176*H176,2)</f>
        <v>0</v>
      </c>
      <c r="K176" s="231" t="s">
        <v>361</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581</v>
      </c>
    </row>
    <row r="177" s="2" customFormat="1">
      <c r="A177" s="40"/>
      <c r="B177" s="41"/>
      <c r="C177" s="42"/>
      <c r="D177" s="242" t="s">
        <v>368</v>
      </c>
      <c r="E177" s="42"/>
      <c r="F177" s="243" t="s">
        <v>11869</v>
      </c>
      <c r="G177" s="42"/>
      <c r="H177" s="42"/>
      <c r="I177" s="244"/>
      <c r="J177" s="42"/>
      <c r="K177" s="42"/>
      <c r="L177" s="46"/>
      <c r="M177" s="245"/>
      <c r="N177" s="246"/>
      <c r="O177" s="93"/>
      <c r="P177" s="93"/>
      <c r="Q177" s="93"/>
      <c r="R177" s="93"/>
      <c r="S177" s="93"/>
      <c r="T177" s="94"/>
      <c r="U177" s="40"/>
      <c r="V177" s="40"/>
      <c r="W177" s="40"/>
      <c r="X177" s="40"/>
      <c r="Y177" s="40"/>
      <c r="Z177" s="40"/>
      <c r="AA177" s="40"/>
      <c r="AB177" s="40"/>
      <c r="AC177" s="40"/>
      <c r="AD177" s="40"/>
      <c r="AE177" s="40"/>
      <c r="AT177" s="18" t="s">
        <v>368</v>
      </c>
      <c r="AU177" s="18" t="s">
        <v>92</v>
      </c>
    </row>
    <row r="178" s="13" customFormat="1">
      <c r="A178" s="13"/>
      <c r="B178" s="252"/>
      <c r="C178" s="253"/>
      <c r="D178" s="242" t="s">
        <v>488</v>
      </c>
      <c r="E178" s="254" t="s">
        <v>1</v>
      </c>
      <c r="F178" s="255" t="s">
        <v>11870</v>
      </c>
      <c r="G178" s="253"/>
      <c r="H178" s="256">
        <v>29.440000000000001</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488</v>
      </c>
      <c r="AU178" s="262" t="s">
        <v>92</v>
      </c>
      <c r="AV178" s="13" t="s">
        <v>92</v>
      </c>
      <c r="AW178" s="13" t="s">
        <v>38</v>
      </c>
      <c r="AX178" s="13" t="s">
        <v>83</v>
      </c>
      <c r="AY178" s="262" t="s">
        <v>355</v>
      </c>
    </row>
    <row r="179" s="13" customFormat="1">
      <c r="A179" s="13"/>
      <c r="B179" s="252"/>
      <c r="C179" s="253"/>
      <c r="D179" s="242" t="s">
        <v>488</v>
      </c>
      <c r="E179" s="254" t="s">
        <v>1</v>
      </c>
      <c r="F179" s="255" t="s">
        <v>11871</v>
      </c>
      <c r="G179" s="253"/>
      <c r="H179" s="256">
        <v>16</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488</v>
      </c>
      <c r="AU179" s="262" t="s">
        <v>92</v>
      </c>
      <c r="AV179" s="13" t="s">
        <v>92</v>
      </c>
      <c r="AW179" s="13" t="s">
        <v>38</v>
      </c>
      <c r="AX179" s="13" t="s">
        <v>83</v>
      </c>
      <c r="AY179" s="262" t="s">
        <v>355</v>
      </c>
    </row>
    <row r="180" s="13" customFormat="1">
      <c r="A180" s="13"/>
      <c r="B180" s="252"/>
      <c r="C180" s="253"/>
      <c r="D180" s="242" t="s">
        <v>488</v>
      </c>
      <c r="E180" s="254" t="s">
        <v>1</v>
      </c>
      <c r="F180" s="255" t="s">
        <v>11872</v>
      </c>
      <c r="G180" s="253"/>
      <c r="H180" s="256">
        <v>4.7999999999999998</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488</v>
      </c>
      <c r="AU180" s="262" t="s">
        <v>92</v>
      </c>
      <c r="AV180" s="13" t="s">
        <v>92</v>
      </c>
      <c r="AW180" s="13" t="s">
        <v>38</v>
      </c>
      <c r="AX180" s="13" t="s">
        <v>83</v>
      </c>
      <c r="AY180" s="262" t="s">
        <v>355</v>
      </c>
    </row>
    <row r="181" s="13" customFormat="1">
      <c r="A181" s="13"/>
      <c r="B181" s="252"/>
      <c r="C181" s="253"/>
      <c r="D181" s="242" t="s">
        <v>488</v>
      </c>
      <c r="E181" s="254" t="s">
        <v>1</v>
      </c>
      <c r="F181" s="255" t="s">
        <v>11873</v>
      </c>
      <c r="G181" s="253"/>
      <c r="H181" s="256">
        <v>200</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488</v>
      </c>
      <c r="AU181" s="262" t="s">
        <v>92</v>
      </c>
      <c r="AV181" s="13" t="s">
        <v>92</v>
      </c>
      <c r="AW181" s="13" t="s">
        <v>38</v>
      </c>
      <c r="AX181" s="13" t="s">
        <v>83</v>
      </c>
      <c r="AY181" s="262" t="s">
        <v>355</v>
      </c>
    </row>
    <row r="182" s="13" customFormat="1">
      <c r="A182" s="13"/>
      <c r="B182" s="252"/>
      <c r="C182" s="253"/>
      <c r="D182" s="242" t="s">
        <v>488</v>
      </c>
      <c r="E182" s="254" t="s">
        <v>1</v>
      </c>
      <c r="F182" s="255" t="s">
        <v>11874</v>
      </c>
      <c r="G182" s="253"/>
      <c r="H182" s="256">
        <v>185.59999999999999</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488</v>
      </c>
      <c r="AU182" s="262" t="s">
        <v>92</v>
      </c>
      <c r="AV182" s="13" t="s">
        <v>92</v>
      </c>
      <c r="AW182" s="13" t="s">
        <v>38</v>
      </c>
      <c r="AX182" s="13" t="s">
        <v>83</v>
      </c>
      <c r="AY182" s="262" t="s">
        <v>355</v>
      </c>
    </row>
    <row r="183" s="14" customFormat="1">
      <c r="A183" s="14"/>
      <c r="B183" s="263"/>
      <c r="C183" s="264"/>
      <c r="D183" s="242" t="s">
        <v>488</v>
      </c>
      <c r="E183" s="265" t="s">
        <v>1</v>
      </c>
      <c r="F183" s="266" t="s">
        <v>490</v>
      </c>
      <c r="G183" s="264"/>
      <c r="H183" s="267">
        <v>435.84000000000003</v>
      </c>
      <c r="I183" s="268"/>
      <c r="J183" s="264"/>
      <c r="K183" s="264"/>
      <c r="L183" s="269"/>
      <c r="M183" s="270"/>
      <c r="N183" s="271"/>
      <c r="O183" s="271"/>
      <c r="P183" s="271"/>
      <c r="Q183" s="271"/>
      <c r="R183" s="271"/>
      <c r="S183" s="271"/>
      <c r="T183" s="272"/>
      <c r="U183" s="14"/>
      <c r="V183" s="14"/>
      <c r="W183" s="14"/>
      <c r="X183" s="14"/>
      <c r="Y183" s="14"/>
      <c r="Z183" s="14"/>
      <c r="AA183" s="14"/>
      <c r="AB183" s="14"/>
      <c r="AC183" s="14"/>
      <c r="AD183" s="14"/>
      <c r="AE183" s="14"/>
      <c r="AT183" s="273" t="s">
        <v>488</v>
      </c>
      <c r="AU183" s="273" t="s">
        <v>92</v>
      </c>
      <c r="AV183" s="14" t="s">
        <v>144</v>
      </c>
      <c r="AW183" s="14" t="s">
        <v>38</v>
      </c>
      <c r="AX183" s="14" t="s">
        <v>90</v>
      </c>
      <c r="AY183" s="273" t="s">
        <v>355</v>
      </c>
    </row>
    <row r="184" s="2" customFormat="1" ht="16.5" customHeight="1">
      <c r="A184" s="40"/>
      <c r="B184" s="41"/>
      <c r="C184" s="229" t="s">
        <v>172</v>
      </c>
      <c r="D184" s="229" t="s">
        <v>358</v>
      </c>
      <c r="E184" s="230" t="s">
        <v>10747</v>
      </c>
      <c r="F184" s="231" t="s">
        <v>10748</v>
      </c>
      <c r="G184" s="232" t="s">
        <v>498</v>
      </c>
      <c r="H184" s="233">
        <v>239.71199999999999</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92</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591</v>
      </c>
    </row>
    <row r="185" s="2" customFormat="1">
      <c r="A185" s="40"/>
      <c r="B185" s="41"/>
      <c r="C185" s="42"/>
      <c r="D185" s="242" t="s">
        <v>368</v>
      </c>
      <c r="E185" s="42"/>
      <c r="F185" s="243" t="s">
        <v>11460</v>
      </c>
      <c r="G185" s="42"/>
      <c r="H185" s="42"/>
      <c r="I185" s="244"/>
      <c r="J185" s="42"/>
      <c r="K185" s="42"/>
      <c r="L185" s="46"/>
      <c r="M185" s="245"/>
      <c r="N185" s="246"/>
      <c r="O185" s="93"/>
      <c r="P185" s="93"/>
      <c r="Q185" s="93"/>
      <c r="R185" s="93"/>
      <c r="S185" s="93"/>
      <c r="T185" s="94"/>
      <c r="U185" s="40"/>
      <c r="V185" s="40"/>
      <c r="W185" s="40"/>
      <c r="X185" s="40"/>
      <c r="Y185" s="40"/>
      <c r="Z185" s="40"/>
      <c r="AA185" s="40"/>
      <c r="AB185" s="40"/>
      <c r="AC185" s="40"/>
      <c r="AD185" s="40"/>
      <c r="AE185" s="40"/>
      <c r="AT185" s="18" t="s">
        <v>368</v>
      </c>
      <c r="AU185" s="18" t="s">
        <v>92</v>
      </c>
    </row>
    <row r="186" s="13" customFormat="1">
      <c r="A186" s="13"/>
      <c r="B186" s="252"/>
      <c r="C186" s="253"/>
      <c r="D186" s="242" t="s">
        <v>488</v>
      </c>
      <c r="E186" s="254" t="s">
        <v>1</v>
      </c>
      <c r="F186" s="255" t="s">
        <v>11858</v>
      </c>
      <c r="G186" s="253"/>
      <c r="H186" s="256">
        <v>16.192</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488</v>
      </c>
      <c r="AU186" s="262" t="s">
        <v>92</v>
      </c>
      <c r="AV186" s="13" t="s">
        <v>92</v>
      </c>
      <c r="AW186" s="13" t="s">
        <v>38</v>
      </c>
      <c r="AX186" s="13" t="s">
        <v>83</v>
      </c>
      <c r="AY186" s="262" t="s">
        <v>355</v>
      </c>
    </row>
    <row r="187" s="13" customFormat="1">
      <c r="A187" s="13"/>
      <c r="B187" s="252"/>
      <c r="C187" s="253"/>
      <c r="D187" s="242" t="s">
        <v>488</v>
      </c>
      <c r="E187" s="254" t="s">
        <v>1</v>
      </c>
      <c r="F187" s="255" t="s">
        <v>11859</v>
      </c>
      <c r="G187" s="253"/>
      <c r="H187" s="256">
        <v>8.8000000000000007</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38</v>
      </c>
      <c r="AX187" s="13" t="s">
        <v>83</v>
      </c>
      <c r="AY187" s="262" t="s">
        <v>355</v>
      </c>
    </row>
    <row r="188" s="13" customFormat="1">
      <c r="A188" s="13"/>
      <c r="B188" s="252"/>
      <c r="C188" s="253"/>
      <c r="D188" s="242" t="s">
        <v>488</v>
      </c>
      <c r="E188" s="254" t="s">
        <v>1</v>
      </c>
      <c r="F188" s="255" t="s">
        <v>11860</v>
      </c>
      <c r="G188" s="253"/>
      <c r="H188" s="256">
        <v>2.6400000000000001</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488</v>
      </c>
      <c r="AU188" s="262" t="s">
        <v>92</v>
      </c>
      <c r="AV188" s="13" t="s">
        <v>92</v>
      </c>
      <c r="AW188" s="13" t="s">
        <v>38</v>
      </c>
      <c r="AX188" s="13" t="s">
        <v>83</v>
      </c>
      <c r="AY188" s="262" t="s">
        <v>355</v>
      </c>
    </row>
    <row r="189" s="13" customFormat="1">
      <c r="A189" s="13"/>
      <c r="B189" s="252"/>
      <c r="C189" s="253"/>
      <c r="D189" s="242" t="s">
        <v>488</v>
      </c>
      <c r="E189" s="254" t="s">
        <v>1</v>
      </c>
      <c r="F189" s="255" t="s">
        <v>11861</v>
      </c>
      <c r="G189" s="253"/>
      <c r="H189" s="256">
        <v>110</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488</v>
      </c>
      <c r="AU189" s="262" t="s">
        <v>92</v>
      </c>
      <c r="AV189" s="13" t="s">
        <v>92</v>
      </c>
      <c r="AW189" s="13" t="s">
        <v>38</v>
      </c>
      <c r="AX189" s="13" t="s">
        <v>83</v>
      </c>
      <c r="AY189" s="262" t="s">
        <v>355</v>
      </c>
    </row>
    <row r="190" s="13" customFormat="1">
      <c r="A190" s="13"/>
      <c r="B190" s="252"/>
      <c r="C190" s="253"/>
      <c r="D190" s="242" t="s">
        <v>488</v>
      </c>
      <c r="E190" s="254" t="s">
        <v>1</v>
      </c>
      <c r="F190" s="255" t="s">
        <v>11862</v>
      </c>
      <c r="G190" s="253"/>
      <c r="H190" s="256">
        <v>102.08</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488</v>
      </c>
      <c r="AU190" s="262" t="s">
        <v>92</v>
      </c>
      <c r="AV190" s="13" t="s">
        <v>92</v>
      </c>
      <c r="AW190" s="13" t="s">
        <v>38</v>
      </c>
      <c r="AX190" s="13" t="s">
        <v>83</v>
      </c>
      <c r="AY190" s="262" t="s">
        <v>355</v>
      </c>
    </row>
    <row r="191" s="14" customFormat="1">
      <c r="A191" s="14"/>
      <c r="B191" s="263"/>
      <c r="C191" s="264"/>
      <c r="D191" s="242" t="s">
        <v>488</v>
      </c>
      <c r="E191" s="265" t="s">
        <v>1</v>
      </c>
      <c r="F191" s="266" t="s">
        <v>490</v>
      </c>
      <c r="G191" s="264"/>
      <c r="H191" s="267">
        <v>239.71199999999999</v>
      </c>
      <c r="I191" s="268"/>
      <c r="J191" s="264"/>
      <c r="K191" s="264"/>
      <c r="L191" s="269"/>
      <c r="M191" s="270"/>
      <c r="N191" s="271"/>
      <c r="O191" s="271"/>
      <c r="P191" s="271"/>
      <c r="Q191" s="271"/>
      <c r="R191" s="271"/>
      <c r="S191" s="271"/>
      <c r="T191" s="272"/>
      <c r="U191" s="14"/>
      <c r="V191" s="14"/>
      <c r="W191" s="14"/>
      <c r="X191" s="14"/>
      <c r="Y191" s="14"/>
      <c r="Z191" s="14"/>
      <c r="AA191" s="14"/>
      <c r="AB191" s="14"/>
      <c r="AC191" s="14"/>
      <c r="AD191" s="14"/>
      <c r="AE191" s="14"/>
      <c r="AT191" s="273" t="s">
        <v>488</v>
      </c>
      <c r="AU191" s="273" t="s">
        <v>92</v>
      </c>
      <c r="AV191" s="14" t="s">
        <v>144</v>
      </c>
      <c r="AW191" s="14" t="s">
        <v>38</v>
      </c>
      <c r="AX191" s="14" t="s">
        <v>90</v>
      </c>
      <c r="AY191" s="273" t="s">
        <v>355</v>
      </c>
    </row>
    <row r="192" s="2" customFormat="1" ht="16.5" customHeight="1">
      <c r="A192" s="40"/>
      <c r="B192" s="41"/>
      <c r="C192" s="229" t="s">
        <v>175</v>
      </c>
      <c r="D192" s="229" t="s">
        <v>358</v>
      </c>
      <c r="E192" s="230" t="s">
        <v>10751</v>
      </c>
      <c r="F192" s="231" t="s">
        <v>10752</v>
      </c>
      <c r="G192" s="232" t="s">
        <v>498</v>
      </c>
      <c r="H192" s="233">
        <v>164.80199999999999</v>
      </c>
      <c r="I192" s="234"/>
      <c r="J192" s="235">
        <f>ROUND(I192*H192,2)</f>
        <v>0</v>
      </c>
      <c r="K192" s="231" t="s">
        <v>361</v>
      </c>
      <c r="L192" s="46"/>
      <c r="M192" s="236" t="s">
        <v>1</v>
      </c>
      <c r="N192" s="237" t="s">
        <v>48</v>
      </c>
      <c r="O192" s="93"/>
      <c r="P192" s="238">
        <f>O192*H192</f>
        <v>0</v>
      </c>
      <c r="Q192" s="238">
        <v>0</v>
      </c>
      <c r="R192" s="238">
        <f>Q192*H192</f>
        <v>0</v>
      </c>
      <c r="S192" s="238">
        <v>0</v>
      </c>
      <c r="T192" s="239">
        <f>S192*H192</f>
        <v>0</v>
      </c>
      <c r="U192" s="40"/>
      <c r="V192" s="40"/>
      <c r="W192" s="40"/>
      <c r="X192" s="40"/>
      <c r="Y192" s="40"/>
      <c r="Z192" s="40"/>
      <c r="AA192" s="40"/>
      <c r="AB192" s="40"/>
      <c r="AC192" s="40"/>
      <c r="AD192" s="40"/>
      <c r="AE192" s="40"/>
      <c r="AR192" s="240" t="s">
        <v>144</v>
      </c>
      <c r="AT192" s="240" t="s">
        <v>358</v>
      </c>
      <c r="AU192" s="240" t="s">
        <v>92</v>
      </c>
      <c r="AY192" s="18" t="s">
        <v>355</v>
      </c>
      <c r="BE192" s="241">
        <f>IF(N192="základní",J192,0)</f>
        <v>0</v>
      </c>
      <c r="BF192" s="241">
        <f>IF(N192="snížená",J192,0)</f>
        <v>0</v>
      </c>
      <c r="BG192" s="241">
        <f>IF(N192="zákl. přenesená",J192,0)</f>
        <v>0</v>
      </c>
      <c r="BH192" s="241">
        <f>IF(N192="sníž. přenesená",J192,0)</f>
        <v>0</v>
      </c>
      <c r="BI192" s="241">
        <f>IF(N192="nulová",J192,0)</f>
        <v>0</v>
      </c>
      <c r="BJ192" s="18" t="s">
        <v>90</v>
      </c>
      <c r="BK192" s="241">
        <f>ROUND(I192*H192,2)</f>
        <v>0</v>
      </c>
      <c r="BL192" s="18" t="s">
        <v>144</v>
      </c>
      <c r="BM192" s="240" t="s">
        <v>602</v>
      </c>
    </row>
    <row r="193" s="13" customFormat="1">
      <c r="A193" s="13"/>
      <c r="B193" s="252"/>
      <c r="C193" s="253"/>
      <c r="D193" s="242" t="s">
        <v>488</v>
      </c>
      <c r="E193" s="254" t="s">
        <v>1</v>
      </c>
      <c r="F193" s="255" t="s">
        <v>11875</v>
      </c>
      <c r="G193" s="253"/>
      <c r="H193" s="256">
        <v>11.132</v>
      </c>
      <c r="I193" s="257"/>
      <c r="J193" s="253"/>
      <c r="K193" s="253"/>
      <c r="L193" s="258"/>
      <c r="M193" s="259"/>
      <c r="N193" s="260"/>
      <c r="O193" s="260"/>
      <c r="P193" s="260"/>
      <c r="Q193" s="260"/>
      <c r="R193" s="260"/>
      <c r="S193" s="260"/>
      <c r="T193" s="261"/>
      <c r="U193" s="13"/>
      <c r="V193" s="13"/>
      <c r="W193" s="13"/>
      <c r="X193" s="13"/>
      <c r="Y193" s="13"/>
      <c r="Z193" s="13"/>
      <c r="AA193" s="13"/>
      <c r="AB193" s="13"/>
      <c r="AC193" s="13"/>
      <c r="AD193" s="13"/>
      <c r="AE193" s="13"/>
      <c r="AT193" s="262" t="s">
        <v>488</v>
      </c>
      <c r="AU193" s="262" t="s">
        <v>92</v>
      </c>
      <c r="AV193" s="13" t="s">
        <v>92</v>
      </c>
      <c r="AW193" s="13" t="s">
        <v>38</v>
      </c>
      <c r="AX193" s="13" t="s">
        <v>83</v>
      </c>
      <c r="AY193" s="262" t="s">
        <v>355</v>
      </c>
    </row>
    <row r="194" s="13" customFormat="1">
      <c r="A194" s="13"/>
      <c r="B194" s="252"/>
      <c r="C194" s="253"/>
      <c r="D194" s="242" t="s">
        <v>488</v>
      </c>
      <c r="E194" s="254" t="s">
        <v>1</v>
      </c>
      <c r="F194" s="255" t="s">
        <v>11876</v>
      </c>
      <c r="G194" s="253"/>
      <c r="H194" s="256">
        <v>6.0499999999999998</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488</v>
      </c>
      <c r="AU194" s="262" t="s">
        <v>92</v>
      </c>
      <c r="AV194" s="13" t="s">
        <v>92</v>
      </c>
      <c r="AW194" s="13" t="s">
        <v>38</v>
      </c>
      <c r="AX194" s="13" t="s">
        <v>83</v>
      </c>
      <c r="AY194" s="262" t="s">
        <v>355</v>
      </c>
    </row>
    <row r="195" s="13" customFormat="1">
      <c r="A195" s="13"/>
      <c r="B195" s="252"/>
      <c r="C195" s="253"/>
      <c r="D195" s="242" t="s">
        <v>488</v>
      </c>
      <c r="E195" s="254" t="s">
        <v>1</v>
      </c>
      <c r="F195" s="255" t="s">
        <v>11877</v>
      </c>
      <c r="G195" s="253"/>
      <c r="H195" s="256">
        <v>1.815</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92</v>
      </c>
      <c r="AV195" s="13" t="s">
        <v>92</v>
      </c>
      <c r="AW195" s="13" t="s">
        <v>38</v>
      </c>
      <c r="AX195" s="13" t="s">
        <v>83</v>
      </c>
      <c r="AY195" s="262" t="s">
        <v>355</v>
      </c>
    </row>
    <row r="196" s="13" customFormat="1">
      <c r="A196" s="13"/>
      <c r="B196" s="252"/>
      <c r="C196" s="253"/>
      <c r="D196" s="242" t="s">
        <v>488</v>
      </c>
      <c r="E196" s="254" t="s">
        <v>1</v>
      </c>
      <c r="F196" s="255" t="s">
        <v>11878</v>
      </c>
      <c r="G196" s="253"/>
      <c r="H196" s="256">
        <v>75.625</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488</v>
      </c>
      <c r="AU196" s="262" t="s">
        <v>92</v>
      </c>
      <c r="AV196" s="13" t="s">
        <v>92</v>
      </c>
      <c r="AW196" s="13" t="s">
        <v>38</v>
      </c>
      <c r="AX196" s="13" t="s">
        <v>83</v>
      </c>
      <c r="AY196" s="262" t="s">
        <v>355</v>
      </c>
    </row>
    <row r="197" s="13" customFormat="1">
      <c r="A197" s="13"/>
      <c r="B197" s="252"/>
      <c r="C197" s="253"/>
      <c r="D197" s="242" t="s">
        <v>488</v>
      </c>
      <c r="E197" s="254" t="s">
        <v>1</v>
      </c>
      <c r="F197" s="255" t="s">
        <v>11879</v>
      </c>
      <c r="G197" s="253"/>
      <c r="H197" s="256">
        <v>70.180000000000007</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488</v>
      </c>
      <c r="AU197" s="262" t="s">
        <v>92</v>
      </c>
      <c r="AV197" s="13" t="s">
        <v>92</v>
      </c>
      <c r="AW197" s="13" t="s">
        <v>38</v>
      </c>
      <c r="AX197" s="13" t="s">
        <v>83</v>
      </c>
      <c r="AY197" s="262" t="s">
        <v>355</v>
      </c>
    </row>
    <row r="198" s="14" customFormat="1">
      <c r="A198" s="14"/>
      <c r="B198" s="263"/>
      <c r="C198" s="264"/>
      <c r="D198" s="242" t="s">
        <v>488</v>
      </c>
      <c r="E198" s="265" t="s">
        <v>1</v>
      </c>
      <c r="F198" s="266" t="s">
        <v>490</v>
      </c>
      <c r="G198" s="264"/>
      <c r="H198" s="267">
        <v>164.80200000000002</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488</v>
      </c>
      <c r="AU198" s="273" t="s">
        <v>92</v>
      </c>
      <c r="AV198" s="14" t="s">
        <v>144</v>
      </c>
      <c r="AW198" s="14" t="s">
        <v>38</v>
      </c>
      <c r="AX198" s="14" t="s">
        <v>90</v>
      </c>
      <c r="AY198" s="273" t="s">
        <v>355</v>
      </c>
    </row>
    <row r="199" s="2" customFormat="1" ht="16.5" customHeight="1">
      <c r="A199" s="40"/>
      <c r="B199" s="41"/>
      <c r="C199" s="229" t="s">
        <v>178</v>
      </c>
      <c r="D199" s="229" t="s">
        <v>358</v>
      </c>
      <c r="E199" s="230" t="s">
        <v>9303</v>
      </c>
      <c r="F199" s="231" t="s">
        <v>9304</v>
      </c>
      <c r="G199" s="232" t="s">
        <v>498</v>
      </c>
      <c r="H199" s="233">
        <v>74.909999999999997</v>
      </c>
      <c r="I199" s="234"/>
      <c r="J199" s="235">
        <f>ROUND(I199*H199,2)</f>
        <v>0</v>
      </c>
      <c r="K199" s="231" t="s">
        <v>361</v>
      </c>
      <c r="L199" s="46"/>
      <c r="M199" s="236" t="s">
        <v>1</v>
      </c>
      <c r="N199" s="237" t="s">
        <v>48</v>
      </c>
      <c r="O199" s="93"/>
      <c r="P199" s="238">
        <f>O199*H199</f>
        <v>0</v>
      </c>
      <c r="Q199" s="238">
        <v>0</v>
      </c>
      <c r="R199" s="238">
        <f>Q199*H199</f>
        <v>0</v>
      </c>
      <c r="S199" s="238">
        <v>0</v>
      </c>
      <c r="T199" s="239">
        <f>S199*H199</f>
        <v>0</v>
      </c>
      <c r="U199" s="40"/>
      <c r="V199" s="40"/>
      <c r="W199" s="40"/>
      <c r="X199" s="40"/>
      <c r="Y199" s="40"/>
      <c r="Z199" s="40"/>
      <c r="AA199" s="40"/>
      <c r="AB199" s="40"/>
      <c r="AC199" s="40"/>
      <c r="AD199" s="40"/>
      <c r="AE199" s="40"/>
      <c r="AR199" s="240" t="s">
        <v>144</v>
      </c>
      <c r="AT199" s="240" t="s">
        <v>358</v>
      </c>
      <c r="AU199" s="240" t="s">
        <v>92</v>
      </c>
      <c r="AY199" s="18" t="s">
        <v>355</v>
      </c>
      <c r="BE199" s="241">
        <f>IF(N199="základní",J199,0)</f>
        <v>0</v>
      </c>
      <c r="BF199" s="241">
        <f>IF(N199="snížená",J199,0)</f>
        <v>0</v>
      </c>
      <c r="BG199" s="241">
        <f>IF(N199="zákl. přenesená",J199,0)</f>
        <v>0</v>
      </c>
      <c r="BH199" s="241">
        <f>IF(N199="sníž. přenesená",J199,0)</f>
        <v>0</v>
      </c>
      <c r="BI199" s="241">
        <f>IF(N199="nulová",J199,0)</f>
        <v>0</v>
      </c>
      <c r="BJ199" s="18" t="s">
        <v>90</v>
      </c>
      <c r="BK199" s="241">
        <f>ROUND(I199*H199,2)</f>
        <v>0</v>
      </c>
      <c r="BL199" s="18" t="s">
        <v>144</v>
      </c>
      <c r="BM199" s="240" t="s">
        <v>614</v>
      </c>
    </row>
    <row r="200" s="13" customFormat="1">
      <c r="A200" s="13"/>
      <c r="B200" s="252"/>
      <c r="C200" s="253"/>
      <c r="D200" s="242" t="s">
        <v>488</v>
      </c>
      <c r="E200" s="254" t="s">
        <v>1</v>
      </c>
      <c r="F200" s="255" t="s">
        <v>11880</v>
      </c>
      <c r="G200" s="253"/>
      <c r="H200" s="256">
        <v>5.0599999999999996</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488</v>
      </c>
      <c r="AU200" s="262" t="s">
        <v>92</v>
      </c>
      <c r="AV200" s="13" t="s">
        <v>92</v>
      </c>
      <c r="AW200" s="13" t="s">
        <v>38</v>
      </c>
      <c r="AX200" s="13" t="s">
        <v>83</v>
      </c>
      <c r="AY200" s="262" t="s">
        <v>355</v>
      </c>
    </row>
    <row r="201" s="13" customFormat="1">
      <c r="A201" s="13"/>
      <c r="B201" s="252"/>
      <c r="C201" s="253"/>
      <c r="D201" s="242" t="s">
        <v>488</v>
      </c>
      <c r="E201" s="254" t="s">
        <v>1</v>
      </c>
      <c r="F201" s="255" t="s">
        <v>11881</v>
      </c>
      <c r="G201" s="253"/>
      <c r="H201" s="256">
        <v>2.75</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488</v>
      </c>
      <c r="AU201" s="262" t="s">
        <v>92</v>
      </c>
      <c r="AV201" s="13" t="s">
        <v>92</v>
      </c>
      <c r="AW201" s="13" t="s">
        <v>38</v>
      </c>
      <c r="AX201" s="13" t="s">
        <v>83</v>
      </c>
      <c r="AY201" s="262" t="s">
        <v>355</v>
      </c>
    </row>
    <row r="202" s="13" customFormat="1">
      <c r="A202" s="13"/>
      <c r="B202" s="252"/>
      <c r="C202" s="253"/>
      <c r="D202" s="242" t="s">
        <v>488</v>
      </c>
      <c r="E202" s="254" t="s">
        <v>1</v>
      </c>
      <c r="F202" s="255" t="s">
        <v>11882</v>
      </c>
      <c r="G202" s="253"/>
      <c r="H202" s="256">
        <v>0.82499999999999996</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488</v>
      </c>
      <c r="AU202" s="262" t="s">
        <v>92</v>
      </c>
      <c r="AV202" s="13" t="s">
        <v>92</v>
      </c>
      <c r="AW202" s="13" t="s">
        <v>38</v>
      </c>
      <c r="AX202" s="13" t="s">
        <v>83</v>
      </c>
      <c r="AY202" s="262" t="s">
        <v>355</v>
      </c>
    </row>
    <row r="203" s="13" customFormat="1">
      <c r="A203" s="13"/>
      <c r="B203" s="252"/>
      <c r="C203" s="253"/>
      <c r="D203" s="242" t="s">
        <v>488</v>
      </c>
      <c r="E203" s="254" t="s">
        <v>1</v>
      </c>
      <c r="F203" s="255" t="s">
        <v>11883</v>
      </c>
      <c r="G203" s="253"/>
      <c r="H203" s="256">
        <v>34.375</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488</v>
      </c>
      <c r="AU203" s="262" t="s">
        <v>92</v>
      </c>
      <c r="AV203" s="13" t="s">
        <v>92</v>
      </c>
      <c r="AW203" s="13" t="s">
        <v>38</v>
      </c>
      <c r="AX203" s="13" t="s">
        <v>83</v>
      </c>
      <c r="AY203" s="262" t="s">
        <v>355</v>
      </c>
    </row>
    <row r="204" s="13" customFormat="1">
      <c r="A204" s="13"/>
      <c r="B204" s="252"/>
      <c r="C204" s="253"/>
      <c r="D204" s="242" t="s">
        <v>488</v>
      </c>
      <c r="E204" s="254" t="s">
        <v>1</v>
      </c>
      <c r="F204" s="255" t="s">
        <v>11884</v>
      </c>
      <c r="G204" s="253"/>
      <c r="H204" s="256">
        <v>31.899999999999999</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488</v>
      </c>
      <c r="AU204" s="262" t="s">
        <v>92</v>
      </c>
      <c r="AV204" s="13" t="s">
        <v>92</v>
      </c>
      <c r="AW204" s="13" t="s">
        <v>38</v>
      </c>
      <c r="AX204" s="13" t="s">
        <v>83</v>
      </c>
      <c r="AY204" s="262" t="s">
        <v>355</v>
      </c>
    </row>
    <row r="205" s="14" customFormat="1">
      <c r="A205" s="14"/>
      <c r="B205" s="263"/>
      <c r="C205" s="264"/>
      <c r="D205" s="242" t="s">
        <v>488</v>
      </c>
      <c r="E205" s="265" t="s">
        <v>1</v>
      </c>
      <c r="F205" s="266" t="s">
        <v>490</v>
      </c>
      <c r="G205" s="264"/>
      <c r="H205" s="267">
        <v>74.909999999999997</v>
      </c>
      <c r="I205" s="268"/>
      <c r="J205" s="264"/>
      <c r="K205" s="264"/>
      <c r="L205" s="269"/>
      <c r="M205" s="270"/>
      <c r="N205" s="271"/>
      <c r="O205" s="271"/>
      <c r="P205" s="271"/>
      <c r="Q205" s="271"/>
      <c r="R205" s="271"/>
      <c r="S205" s="271"/>
      <c r="T205" s="272"/>
      <c r="U205" s="14"/>
      <c r="V205" s="14"/>
      <c r="W205" s="14"/>
      <c r="X205" s="14"/>
      <c r="Y205" s="14"/>
      <c r="Z205" s="14"/>
      <c r="AA205" s="14"/>
      <c r="AB205" s="14"/>
      <c r="AC205" s="14"/>
      <c r="AD205" s="14"/>
      <c r="AE205" s="14"/>
      <c r="AT205" s="273" t="s">
        <v>488</v>
      </c>
      <c r="AU205" s="273" t="s">
        <v>92</v>
      </c>
      <c r="AV205" s="14" t="s">
        <v>144</v>
      </c>
      <c r="AW205" s="14" t="s">
        <v>38</v>
      </c>
      <c r="AX205" s="14" t="s">
        <v>90</v>
      </c>
      <c r="AY205" s="273" t="s">
        <v>355</v>
      </c>
    </row>
    <row r="206" s="2" customFormat="1">
      <c r="A206" s="40"/>
      <c r="B206" s="41"/>
      <c r="C206" s="229" t="s">
        <v>8</v>
      </c>
      <c r="D206" s="229" t="s">
        <v>358</v>
      </c>
      <c r="E206" s="230" t="s">
        <v>9307</v>
      </c>
      <c r="F206" s="231" t="s">
        <v>9308</v>
      </c>
      <c r="G206" s="232" t="s">
        <v>498</v>
      </c>
      <c r="H206" s="233">
        <v>449.45999999999998</v>
      </c>
      <c r="I206" s="234"/>
      <c r="J206" s="235">
        <f>ROUND(I206*H206,2)</f>
        <v>0</v>
      </c>
      <c r="K206" s="231" t="s">
        <v>361</v>
      </c>
      <c r="L206" s="46"/>
      <c r="M206" s="236" t="s">
        <v>1</v>
      </c>
      <c r="N206" s="237" t="s">
        <v>48</v>
      </c>
      <c r="O206" s="93"/>
      <c r="P206" s="238">
        <f>O206*H206</f>
        <v>0</v>
      </c>
      <c r="Q206" s="238">
        <v>0</v>
      </c>
      <c r="R206" s="238">
        <f>Q206*H206</f>
        <v>0</v>
      </c>
      <c r="S206" s="238">
        <v>0</v>
      </c>
      <c r="T206" s="239">
        <f>S206*H206</f>
        <v>0</v>
      </c>
      <c r="U206" s="40"/>
      <c r="V206" s="40"/>
      <c r="W206" s="40"/>
      <c r="X206" s="40"/>
      <c r="Y206" s="40"/>
      <c r="Z206" s="40"/>
      <c r="AA206" s="40"/>
      <c r="AB206" s="40"/>
      <c r="AC206" s="40"/>
      <c r="AD206" s="40"/>
      <c r="AE206" s="40"/>
      <c r="AR206" s="240" t="s">
        <v>144</v>
      </c>
      <c r="AT206" s="240" t="s">
        <v>358</v>
      </c>
      <c r="AU206" s="240" t="s">
        <v>92</v>
      </c>
      <c r="AY206" s="18" t="s">
        <v>355</v>
      </c>
      <c r="BE206" s="241">
        <f>IF(N206="základní",J206,0)</f>
        <v>0</v>
      </c>
      <c r="BF206" s="241">
        <f>IF(N206="snížená",J206,0)</f>
        <v>0</v>
      </c>
      <c r="BG206" s="241">
        <f>IF(N206="zákl. přenesená",J206,0)</f>
        <v>0</v>
      </c>
      <c r="BH206" s="241">
        <f>IF(N206="sníž. přenesená",J206,0)</f>
        <v>0</v>
      </c>
      <c r="BI206" s="241">
        <f>IF(N206="nulová",J206,0)</f>
        <v>0</v>
      </c>
      <c r="BJ206" s="18" t="s">
        <v>90</v>
      </c>
      <c r="BK206" s="241">
        <f>ROUND(I206*H206,2)</f>
        <v>0</v>
      </c>
      <c r="BL206" s="18" t="s">
        <v>144</v>
      </c>
      <c r="BM206" s="240" t="s">
        <v>632</v>
      </c>
    </row>
    <row r="207" s="13" customFormat="1">
      <c r="A207" s="13"/>
      <c r="B207" s="252"/>
      <c r="C207" s="253"/>
      <c r="D207" s="242" t="s">
        <v>488</v>
      </c>
      <c r="E207" s="254" t="s">
        <v>1</v>
      </c>
      <c r="F207" s="255" t="s">
        <v>11885</v>
      </c>
      <c r="G207" s="253"/>
      <c r="H207" s="256">
        <v>30.359999999999999</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3" customFormat="1">
      <c r="A208" s="13"/>
      <c r="B208" s="252"/>
      <c r="C208" s="253"/>
      <c r="D208" s="242" t="s">
        <v>488</v>
      </c>
      <c r="E208" s="254" t="s">
        <v>1</v>
      </c>
      <c r="F208" s="255" t="s">
        <v>11886</v>
      </c>
      <c r="G208" s="253"/>
      <c r="H208" s="256">
        <v>16.5</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488</v>
      </c>
      <c r="AU208" s="262" t="s">
        <v>92</v>
      </c>
      <c r="AV208" s="13" t="s">
        <v>92</v>
      </c>
      <c r="AW208" s="13" t="s">
        <v>38</v>
      </c>
      <c r="AX208" s="13" t="s">
        <v>83</v>
      </c>
      <c r="AY208" s="262" t="s">
        <v>355</v>
      </c>
    </row>
    <row r="209" s="13" customFormat="1">
      <c r="A209" s="13"/>
      <c r="B209" s="252"/>
      <c r="C209" s="253"/>
      <c r="D209" s="242" t="s">
        <v>488</v>
      </c>
      <c r="E209" s="254" t="s">
        <v>1</v>
      </c>
      <c r="F209" s="255" t="s">
        <v>11887</v>
      </c>
      <c r="G209" s="253"/>
      <c r="H209" s="256">
        <v>4.9500000000000002</v>
      </c>
      <c r="I209" s="257"/>
      <c r="J209" s="253"/>
      <c r="K209" s="253"/>
      <c r="L209" s="258"/>
      <c r="M209" s="259"/>
      <c r="N209" s="260"/>
      <c r="O209" s="260"/>
      <c r="P209" s="260"/>
      <c r="Q209" s="260"/>
      <c r="R209" s="260"/>
      <c r="S209" s="260"/>
      <c r="T209" s="261"/>
      <c r="U209" s="13"/>
      <c r="V209" s="13"/>
      <c r="W209" s="13"/>
      <c r="X209" s="13"/>
      <c r="Y209" s="13"/>
      <c r="Z209" s="13"/>
      <c r="AA209" s="13"/>
      <c r="AB209" s="13"/>
      <c r="AC209" s="13"/>
      <c r="AD209" s="13"/>
      <c r="AE209" s="13"/>
      <c r="AT209" s="262" t="s">
        <v>488</v>
      </c>
      <c r="AU209" s="262" t="s">
        <v>92</v>
      </c>
      <c r="AV209" s="13" t="s">
        <v>92</v>
      </c>
      <c r="AW209" s="13" t="s">
        <v>38</v>
      </c>
      <c r="AX209" s="13" t="s">
        <v>83</v>
      </c>
      <c r="AY209" s="262" t="s">
        <v>355</v>
      </c>
    </row>
    <row r="210" s="13" customFormat="1">
      <c r="A210" s="13"/>
      <c r="B210" s="252"/>
      <c r="C210" s="253"/>
      <c r="D210" s="242" t="s">
        <v>488</v>
      </c>
      <c r="E210" s="254" t="s">
        <v>1</v>
      </c>
      <c r="F210" s="255" t="s">
        <v>11888</v>
      </c>
      <c r="G210" s="253"/>
      <c r="H210" s="256">
        <v>206.25</v>
      </c>
      <c r="I210" s="257"/>
      <c r="J210" s="253"/>
      <c r="K210" s="253"/>
      <c r="L210" s="258"/>
      <c r="M210" s="259"/>
      <c r="N210" s="260"/>
      <c r="O210" s="260"/>
      <c r="P210" s="260"/>
      <c r="Q210" s="260"/>
      <c r="R210" s="260"/>
      <c r="S210" s="260"/>
      <c r="T210" s="261"/>
      <c r="U210" s="13"/>
      <c r="V210" s="13"/>
      <c r="W210" s="13"/>
      <c r="X210" s="13"/>
      <c r="Y210" s="13"/>
      <c r="Z210" s="13"/>
      <c r="AA210" s="13"/>
      <c r="AB210" s="13"/>
      <c r="AC210" s="13"/>
      <c r="AD210" s="13"/>
      <c r="AE210" s="13"/>
      <c r="AT210" s="262" t="s">
        <v>488</v>
      </c>
      <c r="AU210" s="262" t="s">
        <v>92</v>
      </c>
      <c r="AV210" s="13" t="s">
        <v>92</v>
      </c>
      <c r="AW210" s="13" t="s">
        <v>38</v>
      </c>
      <c r="AX210" s="13" t="s">
        <v>83</v>
      </c>
      <c r="AY210" s="262" t="s">
        <v>355</v>
      </c>
    </row>
    <row r="211" s="13" customFormat="1">
      <c r="A211" s="13"/>
      <c r="B211" s="252"/>
      <c r="C211" s="253"/>
      <c r="D211" s="242" t="s">
        <v>488</v>
      </c>
      <c r="E211" s="254" t="s">
        <v>1</v>
      </c>
      <c r="F211" s="255" t="s">
        <v>11889</v>
      </c>
      <c r="G211" s="253"/>
      <c r="H211" s="256">
        <v>191.40000000000001</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488</v>
      </c>
      <c r="AU211" s="262" t="s">
        <v>92</v>
      </c>
      <c r="AV211" s="13" t="s">
        <v>92</v>
      </c>
      <c r="AW211" s="13" t="s">
        <v>38</v>
      </c>
      <c r="AX211" s="13" t="s">
        <v>83</v>
      </c>
      <c r="AY211" s="262" t="s">
        <v>355</v>
      </c>
    </row>
    <row r="212" s="14" customFormat="1">
      <c r="A212" s="14"/>
      <c r="B212" s="263"/>
      <c r="C212" s="264"/>
      <c r="D212" s="242" t="s">
        <v>488</v>
      </c>
      <c r="E212" s="265" t="s">
        <v>1</v>
      </c>
      <c r="F212" s="266" t="s">
        <v>490</v>
      </c>
      <c r="G212" s="264"/>
      <c r="H212" s="267">
        <v>449.46000000000004</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488</v>
      </c>
      <c r="AU212" s="273" t="s">
        <v>92</v>
      </c>
      <c r="AV212" s="14" t="s">
        <v>144</v>
      </c>
      <c r="AW212" s="14" t="s">
        <v>38</v>
      </c>
      <c r="AX212" s="14" t="s">
        <v>90</v>
      </c>
      <c r="AY212" s="273" t="s">
        <v>355</v>
      </c>
    </row>
    <row r="213" s="2" customFormat="1" ht="16.5" customHeight="1">
      <c r="A213" s="40"/>
      <c r="B213" s="41"/>
      <c r="C213" s="229" t="s">
        <v>419</v>
      </c>
      <c r="D213" s="229" t="s">
        <v>358</v>
      </c>
      <c r="E213" s="230" t="s">
        <v>10765</v>
      </c>
      <c r="F213" s="231" t="s">
        <v>10766</v>
      </c>
      <c r="G213" s="232" t="s">
        <v>498</v>
      </c>
      <c r="H213" s="233">
        <v>74.909999999999997</v>
      </c>
      <c r="I213" s="234"/>
      <c r="J213" s="235">
        <f>ROUND(I213*H213,2)</f>
        <v>0</v>
      </c>
      <c r="K213" s="231" t="s">
        <v>525</v>
      </c>
      <c r="L213" s="46"/>
      <c r="M213" s="236" t="s">
        <v>1</v>
      </c>
      <c r="N213" s="237" t="s">
        <v>48</v>
      </c>
      <c r="O213" s="93"/>
      <c r="P213" s="238">
        <f>O213*H213</f>
        <v>0</v>
      </c>
      <c r="Q213" s="238">
        <v>0</v>
      </c>
      <c r="R213" s="238">
        <f>Q213*H213</f>
        <v>0</v>
      </c>
      <c r="S213" s="238">
        <v>0</v>
      </c>
      <c r="T213" s="239">
        <f>S213*H213</f>
        <v>0</v>
      </c>
      <c r="U213" s="40"/>
      <c r="V213" s="40"/>
      <c r="W213" s="40"/>
      <c r="X213" s="40"/>
      <c r="Y213" s="40"/>
      <c r="Z213" s="40"/>
      <c r="AA213" s="40"/>
      <c r="AB213" s="40"/>
      <c r="AC213" s="40"/>
      <c r="AD213" s="40"/>
      <c r="AE213" s="40"/>
      <c r="AR213" s="240" t="s">
        <v>144</v>
      </c>
      <c r="AT213" s="240" t="s">
        <v>358</v>
      </c>
      <c r="AU213" s="240" t="s">
        <v>92</v>
      </c>
      <c r="AY213" s="18" t="s">
        <v>355</v>
      </c>
      <c r="BE213" s="241">
        <f>IF(N213="základní",J213,0)</f>
        <v>0</v>
      </c>
      <c r="BF213" s="241">
        <f>IF(N213="snížená",J213,0)</f>
        <v>0</v>
      </c>
      <c r="BG213" s="241">
        <f>IF(N213="zákl. přenesená",J213,0)</f>
        <v>0</v>
      </c>
      <c r="BH213" s="241">
        <f>IF(N213="sníž. přenesená",J213,0)</f>
        <v>0</v>
      </c>
      <c r="BI213" s="241">
        <f>IF(N213="nulová",J213,0)</f>
        <v>0</v>
      </c>
      <c r="BJ213" s="18" t="s">
        <v>90</v>
      </c>
      <c r="BK213" s="241">
        <f>ROUND(I213*H213,2)</f>
        <v>0</v>
      </c>
      <c r="BL213" s="18" t="s">
        <v>144</v>
      </c>
      <c r="BM213" s="240" t="s">
        <v>649</v>
      </c>
    </row>
    <row r="214" s="2" customFormat="1">
      <c r="A214" s="40"/>
      <c r="B214" s="41"/>
      <c r="C214" s="42"/>
      <c r="D214" s="242" t="s">
        <v>368</v>
      </c>
      <c r="E214" s="42"/>
      <c r="F214" s="243" t="s">
        <v>11813</v>
      </c>
      <c r="G214" s="42"/>
      <c r="H214" s="42"/>
      <c r="I214" s="244"/>
      <c r="J214" s="42"/>
      <c r="K214" s="42"/>
      <c r="L214" s="46"/>
      <c r="M214" s="245"/>
      <c r="N214" s="246"/>
      <c r="O214" s="93"/>
      <c r="P214" s="93"/>
      <c r="Q214" s="93"/>
      <c r="R214" s="93"/>
      <c r="S214" s="93"/>
      <c r="T214" s="94"/>
      <c r="U214" s="40"/>
      <c r="V214" s="40"/>
      <c r="W214" s="40"/>
      <c r="X214" s="40"/>
      <c r="Y214" s="40"/>
      <c r="Z214" s="40"/>
      <c r="AA214" s="40"/>
      <c r="AB214" s="40"/>
      <c r="AC214" s="40"/>
      <c r="AD214" s="40"/>
      <c r="AE214" s="40"/>
      <c r="AT214" s="18" t="s">
        <v>368</v>
      </c>
      <c r="AU214" s="18" t="s">
        <v>92</v>
      </c>
    </row>
    <row r="215" s="13" customFormat="1">
      <c r="A215" s="13"/>
      <c r="B215" s="252"/>
      <c r="C215" s="253"/>
      <c r="D215" s="242" t="s">
        <v>488</v>
      </c>
      <c r="E215" s="254" t="s">
        <v>1</v>
      </c>
      <c r="F215" s="255" t="s">
        <v>11880</v>
      </c>
      <c r="G215" s="253"/>
      <c r="H215" s="256">
        <v>5.0599999999999996</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488</v>
      </c>
      <c r="AU215" s="262" t="s">
        <v>92</v>
      </c>
      <c r="AV215" s="13" t="s">
        <v>92</v>
      </c>
      <c r="AW215" s="13" t="s">
        <v>38</v>
      </c>
      <c r="AX215" s="13" t="s">
        <v>83</v>
      </c>
      <c r="AY215" s="262" t="s">
        <v>355</v>
      </c>
    </row>
    <row r="216" s="13" customFormat="1">
      <c r="A216" s="13"/>
      <c r="B216" s="252"/>
      <c r="C216" s="253"/>
      <c r="D216" s="242" t="s">
        <v>488</v>
      </c>
      <c r="E216" s="254" t="s">
        <v>1</v>
      </c>
      <c r="F216" s="255" t="s">
        <v>11881</v>
      </c>
      <c r="G216" s="253"/>
      <c r="H216" s="256">
        <v>2.75</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488</v>
      </c>
      <c r="AU216" s="262" t="s">
        <v>92</v>
      </c>
      <c r="AV216" s="13" t="s">
        <v>92</v>
      </c>
      <c r="AW216" s="13" t="s">
        <v>38</v>
      </c>
      <c r="AX216" s="13" t="s">
        <v>83</v>
      </c>
      <c r="AY216" s="262" t="s">
        <v>355</v>
      </c>
    </row>
    <row r="217" s="13" customFormat="1">
      <c r="A217" s="13"/>
      <c r="B217" s="252"/>
      <c r="C217" s="253"/>
      <c r="D217" s="242" t="s">
        <v>488</v>
      </c>
      <c r="E217" s="254" t="s">
        <v>1</v>
      </c>
      <c r="F217" s="255" t="s">
        <v>11882</v>
      </c>
      <c r="G217" s="253"/>
      <c r="H217" s="256">
        <v>0.82499999999999996</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488</v>
      </c>
      <c r="AU217" s="262" t="s">
        <v>92</v>
      </c>
      <c r="AV217" s="13" t="s">
        <v>92</v>
      </c>
      <c r="AW217" s="13" t="s">
        <v>38</v>
      </c>
      <c r="AX217" s="13" t="s">
        <v>83</v>
      </c>
      <c r="AY217" s="262" t="s">
        <v>355</v>
      </c>
    </row>
    <row r="218" s="13" customFormat="1">
      <c r="A218" s="13"/>
      <c r="B218" s="252"/>
      <c r="C218" s="253"/>
      <c r="D218" s="242" t="s">
        <v>488</v>
      </c>
      <c r="E218" s="254" t="s">
        <v>1</v>
      </c>
      <c r="F218" s="255" t="s">
        <v>11883</v>
      </c>
      <c r="G218" s="253"/>
      <c r="H218" s="256">
        <v>34.375</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488</v>
      </c>
      <c r="AU218" s="262" t="s">
        <v>92</v>
      </c>
      <c r="AV218" s="13" t="s">
        <v>92</v>
      </c>
      <c r="AW218" s="13" t="s">
        <v>38</v>
      </c>
      <c r="AX218" s="13" t="s">
        <v>83</v>
      </c>
      <c r="AY218" s="262" t="s">
        <v>355</v>
      </c>
    </row>
    <row r="219" s="13" customFormat="1">
      <c r="A219" s="13"/>
      <c r="B219" s="252"/>
      <c r="C219" s="253"/>
      <c r="D219" s="242" t="s">
        <v>488</v>
      </c>
      <c r="E219" s="254" t="s">
        <v>1</v>
      </c>
      <c r="F219" s="255" t="s">
        <v>11884</v>
      </c>
      <c r="G219" s="253"/>
      <c r="H219" s="256">
        <v>31.899999999999999</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488</v>
      </c>
      <c r="AU219" s="262" t="s">
        <v>92</v>
      </c>
      <c r="AV219" s="13" t="s">
        <v>92</v>
      </c>
      <c r="AW219" s="13" t="s">
        <v>38</v>
      </c>
      <c r="AX219" s="13" t="s">
        <v>83</v>
      </c>
      <c r="AY219" s="262" t="s">
        <v>355</v>
      </c>
    </row>
    <row r="220" s="14" customFormat="1">
      <c r="A220" s="14"/>
      <c r="B220" s="263"/>
      <c r="C220" s="264"/>
      <c r="D220" s="242" t="s">
        <v>488</v>
      </c>
      <c r="E220" s="265" t="s">
        <v>1</v>
      </c>
      <c r="F220" s="266" t="s">
        <v>490</v>
      </c>
      <c r="G220" s="264"/>
      <c r="H220" s="267">
        <v>74.909999999999997</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488</v>
      </c>
      <c r="AU220" s="273" t="s">
        <v>92</v>
      </c>
      <c r="AV220" s="14" t="s">
        <v>144</v>
      </c>
      <c r="AW220" s="14" t="s">
        <v>38</v>
      </c>
      <c r="AX220" s="14" t="s">
        <v>90</v>
      </c>
      <c r="AY220" s="273" t="s">
        <v>355</v>
      </c>
    </row>
    <row r="221" s="2" customFormat="1" ht="16.5" customHeight="1">
      <c r="A221" s="40"/>
      <c r="B221" s="41"/>
      <c r="C221" s="229" t="s">
        <v>561</v>
      </c>
      <c r="D221" s="229" t="s">
        <v>358</v>
      </c>
      <c r="E221" s="230" t="s">
        <v>10769</v>
      </c>
      <c r="F221" s="231" t="s">
        <v>10770</v>
      </c>
      <c r="G221" s="232" t="s">
        <v>498</v>
      </c>
      <c r="H221" s="233">
        <v>74.909999999999997</v>
      </c>
      <c r="I221" s="234"/>
      <c r="J221" s="235">
        <f>ROUND(I221*H221,2)</f>
        <v>0</v>
      </c>
      <c r="K221" s="231" t="s">
        <v>361</v>
      </c>
      <c r="L221" s="46"/>
      <c r="M221" s="236" t="s">
        <v>1</v>
      </c>
      <c r="N221" s="237" t="s">
        <v>48</v>
      </c>
      <c r="O221" s="93"/>
      <c r="P221" s="238">
        <f>O221*H221</f>
        <v>0</v>
      </c>
      <c r="Q221" s="238">
        <v>0</v>
      </c>
      <c r="R221" s="238">
        <f>Q221*H221</f>
        <v>0</v>
      </c>
      <c r="S221" s="238">
        <v>0</v>
      </c>
      <c r="T221" s="239">
        <f>S221*H221</f>
        <v>0</v>
      </c>
      <c r="U221" s="40"/>
      <c r="V221" s="40"/>
      <c r="W221" s="40"/>
      <c r="X221" s="40"/>
      <c r="Y221" s="40"/>
      <c r="Z221" s="40"/>
      <c r="AA221" s="40"/>
      <c r="AB221" s="40"/>
      <c r="AC221" s="40"/>
      <c r="AD221" s="40"/>
      <c r="AE221" s="40"/>
      <c r="AR221" s="240" t="s">
        <v>144</v>
      </c>
      <c r="AT221" s="240" t="s">
        <v>358</v>
      </c>
      <c r="AU221" s="240" t="s">
        <v>92</v>
      </c>
      <c r="AY221" s="18" t="s">
        <v>355</v>
      </c>
      <c r="BE221" s="241">
        <f>IF(N221="základní",J221,0)</f>
        <v>0</v>
      </c>
      <c r="BF221" s="241">
        <f>IF(N221="snížená",J221,0)</f>
        <v>0</v>
      </c>
      <c r="BG221" s="241">
        <f>IF(N221="zákl. přenesená",J221,0)</f>
        <v>0</v>
      </c>
      <c r="BH221" s="241">
        <f>IF(N221="sníž. přenesená",J221,0)</f>
        <v>0</v>
      </c>
      <c r="BI221" s="241">
        <f>IF(N221="nulová",J221,0)</f>
        <v>0</v>
      </c>
      <c r="BJ221" s="18" t="s">
        <v>90</v>
      </c>
      <c r="BK221" s="241">
        <f>ROUND(I221*H221,2)</f>
        <v>0</v>
      </c>
      <c r="BL221" s="18" t="s">
        <v>144</v>
      </c>
      <c r="BM221" s="240" t="s">
        <v>659</v>
      </c>
    </row>
    <row r="222" s="2" customFormat="1">
      <c r="A222" s="40"/>
      <c r="B222" s="41"/>
      <c r="C222" s="42"/>
      <c r="D222" s="242" t="s">
        <v>368</v>
      </c>
      <c r="E222" s="42"/>
      <c r="F222" s="243" t="s">
        <v>11813</v>
      </c>
      <c r="G222" s="42"/>
      <c r="H222" s="42"/>
      <c r="I222" s="244"/>
      <c r="J222" s="42"/>
      <c r="K222" s="42"/>
      <c r="L222" s="46"/>
      <c r="M222" s="245"/>
      <c r="N222" s="246"/>
      <c r="O222" s="93"/>
      <c r="P222" s="93"/>
      <c r="Q222" s="93"/>
      <c r="R222" s="93"/>
      <c r="S222" s="93"/>
      <c r="T222" s="94"/>
      <c r="U222" s="40"/>
      <c r="V222" s="40"/>
      <c r="W222" s="40"/>
      <c r="X222" s="40"/>
      <c r="Y222" s="40"/>
      <c r="Z222" s="40"/>
      <c r="AA222" s="40"/>
      <c r="AB222" s="40"/>
      <c r="AC222" s="40"/>
      <c r="AD222" s="40"/>
      <c r="AE222" s="40"/>
      <c r="AT222" s="18" t="s">
        <v>368</v>
      </c>
      <c r="AU222" s="18" t="s">
        <v>92</v>
      </c>
    </row>
    <row r="223" s="13" customFormat="1">
      <c r="A223" s="13"/>
      <c r="B223" s="252"/>
      <c r="C223" s="253"/>
      <c r="D223" s="242" t="s">
        <v>488</v>
      </c>
      <c r="E223" s="254" t="s">
        <v>1</v>
      </c>
      <c r="F223" s="255" t="s">
        <v>11880</v>
      </c>
      <c r="G223" s="253"/>
      <c r="H223" s="256">
        <v>5.0599999999999996</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488</v>
      </c>
      <c r="AU223" s="262" t="s">
        <v>92</v>
      </c>
      <c r="AV223" s="13" t="s">
        <v>92</v>
      </c>
      <c r="AW223" s="13" t="s">
        <v>38</v>
      </c>
      <c r="AX223" s="13" t="s">
        <v>83</v>
      </c>
      <c r="AY223" s="262" t="s">
        <v>355</v>
      </c>
    </row>
    <row r="224" s="13" customFormat="1">
      <c r="A224" s="13"/>
      <c r="B224" s="252"/>
      <c r="C224" s="253"/>
      <c r="D224" s="242" t="s">
        <v>488</v>
      </c>
      <c r="E224" s="254" t="s">
        <v>1</v>
      </c>
      <c r="F224" s="255" t="s">
        <v>11881</v>
      </c>
      <c r="G224" s="253"/>
      <c r="H224" s="256">
        <v>2.75</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488</v>
      </c>
      <c r="AU224" s="262" t="s">
        <v>92</v>
      </c>
      <c r="AV224" s="13" t="s">
        <v>92</v>
      </c>
      <c r="AW224" s="13" t="s">
        <v>38</v>
      </c>
      <c r="AX224" s="13" t="s">
        <v>83</v>
      </c>
      <c r="AY224" s="262" t="s">
        <v>355</v>
      </c>
    </row>
    <row r="225" s="13" customFormat="1">
      <c r="A225" s="13"/>
      <c r="B225" s="252"/>
      <c r="C225" s="253"/>
      <c r="D225" s="242" t="s">
        <v>488</v>
      </c>
      <c r="E225" s="254" t="s">
        <v>1</v>
      </c>
      <c r="F225" s="255" t="s">
        <v>11882</v>
      </c>
      <c r="G225" s="253"/>
      <c r="H225" s="256">
        <v>0.82499999999999996</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92</v>
      </c>
      <c r="AV225" s="13" t="s">
        <v>92</v>
      </c>
      <c r="AW225" s="13" t="s">
        <v>38</v>
      </c>
      <c r="AX225" s="13" t="s">
        <v>83</v>
      </c>
      <c r="AY225" s="262" t="s">
        <v>355</v>
      </c>
    </row>
    <row r="226" s="13" customFormat="1">
      <c r="A226" s="13"/>
      <c r="B226" s="252"/>
      <c r="C226" s="253"/>
      <c r="D226" s="242" t="s">
        <v>488</v>
      </c>
      <c r="E226" s="254" t="s">
        <v>1</v>
      </c>
      <c r="F226" s="255" t="s">
        <v>11883</v>
      </c>
      <c r="G226" s="253"/>
      <c r="H226" s="256">
        <v>34.375</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488</v>
      </c>
      <c r="AU226" s="262" t="s">
        <v>92</v>
      </c>
      <c r="AV226" s="13" t="s">
        <v>92</v>
      </c>
      <c r="AW226" s="13" t="s">
        <v>38</v>
      </c>
      <c r="AX226" s="13" t="s">
        <v>83</v>
      </c>
      <c r="AY226" s="262" t="s">
        <v>355</v>
      </c>
    </row>
    <row r="227" s="13" customFormat="1">
      <c r="A227" s="13"/>
      <c r="B227" s="252"/>
      <c r="C227" s="253"/>
      <c r="D227" s="242" t="s">
        <v>488</v>
      </c>
      <c r="E227" s="254" t="s">
        <v>1</v>
      </c>
      <c r="F227" s="255" t="s">
        <v>11884</v>
      </c>
      <c r="G227" s="253"/>
      <c r="H227" s="256">
        <v>31.899999999999999</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488</v>
      </c>
      <c r="AU227" s="262" t="s">
        <v>92</v>
      </c>
      <c r="AV227" s="13" t="s">
        <v>92</v>
      </c>
      <c r="AW227" s="13" t="s">
        <v>38</v>
      </c>
      <c r="AX227" s="13" t="s">
        <v>83</v>
      </c>
      <c r="AY227" s="262" t="s">
        <v>355</v>
      </c>
    </row>
    <row r="228" s="14" customFormat="1">
      <c r="A228" s="14"/>
      <c r="B228" s="263"/>
      <c r="C228" s="264"/>
      <c r="D228" s="242" t="s">
        <v>488</v>
      </c>
      <c r="E228" s="265" t="s">
        <v>1</v>
      </c>
      <c r="F228" s="266" t="s">
        <v>490</v>
      </c>
      <c r="G228" s="264"/>
      <c r="H228" s="267">
        <v>74.909999999999997</v>
      </c>
      <c r="I228" s="268"/>
      <c r="J228" s="264"/>
      <c r="K228" s="264"/>
      <c r="L228" s="269"/>
      <c r="M228" s="270"/>
      <c r="N228" s="271"/>
      <c r="O228" s="271"/>
      <c r="P228" s="271"/>
      <c r="Q228" s="271"/>
      <c r="R228" s="271"/>
      <c r="S228" s="271"/>
      <c r="T228" s="272"/>
      <c r="U228" s="14"/>
      <c r="V228" s="14"/>
      <c r="W228" s="14"/>
      <c r="X228" s="14"/>
      <c r="Y228" s="14"/>
      <c r="Z228" s="14"/>
      <c r="AA228" s="14"/>
      <c r="AB228" s="14"/>
      <c r="AC228" s="14"/>
      <c r="AD228" s="14"/>
      <c r="AE228" s="14"/>
      <c r="AT228" s="273" t="s">
        <v>488</v>
      </c>
      <c r="AU228" s="273" t="s">
        <v>92</v>
      </c>
      <c r="AV228" s="14" t="s">
        <v>144</v>
      </c>
      <c r="AW228" s="14" t="s">
        <v>38</v>
      </c>
      <c r="AX228" s="14" t="s">
        <v>90</v>
      </c>
      <c r="AY228" s="273" t="s">
        <v>355</v>
      </c>
    </row>
    <row r="229" s="2" customFormat="1" ht="16.5" customHeight="1">
      <c r="A229" s="40"/>
      <c r="B229" s="41"/>
      <c r="C229" s="229" t="s">
        <v>565</v>
      </c>
      <c r="D229" s="229" t="s">
        <v>358</v>
      </c>
      <c r="E229" s="230" t="s">
        <v>10772</v>
      </c>
      <c r="F229" s="231" t="s">
        <v>10773</v>
      </c>
      <c r="G229" s="232" t="s">
        <v>551</v>
      </c>
      <c r="H229" s="233">
        <v>124.726</v>
      </c>
      <c r="I229" s="234"/>
      <c r="J229" s="235">
        <f>ROUND(I229*H229,2)</f>
        <v>0</v>
      </c>
      <c r="K229" s="231" t="s">
        <v>525</v>
      </c>
      <c r="L229" s="46"/>
      <c r="M229" s="236" t="s">
        <v>1</v>
      </c>
      <c r="N229" s="237" t="s">
        <v>48</v>
      </c>
      <c r="O229" s="93"/>
      <c r="P229" s="238">
        <f>O229*H229</f>
        <v>0</v>
      </c>
      <c r="Q229" s="238">
        <v>0</v>
      </c>
      <c r="R229" s="238">
        <f>Q229*H229</f>
        <v>0</v>
      </c>
      <c r="S229" s="238">
        <v>0</v>
      </c>
      <c r="T229" s="239">
        <f>S229*H229</f>
        <v>0</v>
      </c>
      <c r="U229" s="40"/>
      <c r="V229" s="40"/>
      <c r="W229" s="40"/>
      <c r="X229" s="40"/>
      <c r="Y229" s="40"/>
      <c r="Z229" s="40"/>
      <c r="AA229" s="40"/>
      <c r="AB229" s="40"/>
      <c r="AC229" s="40"/>
      <c r="AD229" s="40"/>
      <c r="AE229" s="40"/>
      <c r="AR229" s="240" t="s">
        <v>144</v>
      </c>
      <c r="AT229" s="240" t="s">
        <v>358</v>
      </c>
      <c r="AU229" s="240" t="s">
        <v>92</v>
      </c>
      <c r="AY229" s="18" t="s">
        <v>355</v>
      </c>
      <c r="BE229" s="241">
        <f>IF(N229="základní",J229,0)</f>
        <v>0</v>
      </c>
      <c r="BF229" s="241">
        <f>IF(N229="snížená",J229,0)</f>
        <v>0</v>
      </c>
      <c r="BG229" s="241">
        <f>IF(N229="zákl. přenesená",J229,0)</f>
        <v>0</v>
      </c>
      <c r="BH229" s="241">
        <f>IF(N229="sníž. přenesená",J229,0)</f>
        <v>0</v>
      </c>
      <c r="BI229" s="241">
        <f>IF(N229="nulová",J229,0)</f>
        <v>0</v>
      </c>
      <c r="BJ229" s="18" t="s">
        <v>90</v>
      </c>
      <c r="BK229" s="241">
        <f>ROUND(I229*H229,2)</f>
        <v>0</v>
      </c>
      <c r="BL229" s="18" t="s">
        <v>144</v>
      </c>
      <c r="BM229" s="240" t="s">
        <v>669</v>
      </c>
    </row>
    <row r="230" s="2" customFormat="1">
      <c r="A230" s="40"/>
      <c r="B230" s="41"/>
      <c r="C230" s="42"/>
      <c r="D230" s="242" t="s">
        <v>368</v>
      </c>
      <c r="E230" s="42"/>
      <c r="F230" s="243" t="s">
        <v>11814</v>
      </c>
      <c r="G230" s="42"/>
      <c r="H230" s="42"/>
      <c r="I230" s="244"/>
      <c r="J230" s="42"/>
      <c r="K230" s="42"/>
      <c r="L230" s="46"/>
      <c r="M230" s="245"/>
      <c r="N230" s="246"/>
      <c r="O230" s="93"/>
      <c r="P230" s="93"/>
      <c r="Q230" s="93"/>
      <c r="R230" s="93"/>
      <c r="S230" s="93"/>
      <c r="T230" s="94"/>
      <c r="U230" s="40"/>
      <c r="V230" s="40"/>
      <c r="W230" s="40"/>
      <c r="X230" s="40"/>
      <c r="Y230" s="40"/>
      <c r="Z230" s="40"/>
      <c r="AA230" s="40"/>
      <c r="AB230" s="40"/>
      <c r="AC230" s="40"/>
      <c r="AD230" s="40"/>
      <c r="AE230" s="40"/>
      <c r="AT230" s="18" t="s">
        <v>368</v>
      </c>
      <c r="AU230" s="18" t="s">
        <v>92</v>
      </c>
    </row>
    <row r="231" s="13" customFormat="1">
      <c r="A231" s="13"/>
      <c r="B231" s="252"/>
      <c r="C231" s="253"/>
      <c r="D231" s="242" t="s">
        <v>488</v>
      </c>
      <c r="E231" s="254" t="s">
        <v>1</v>
      </c>
      <c r="F231" s="255" t="s">
        <v>11890</v>
      </c>
      <c r="G231" s="253"/>
      <c r="H231" s="256">
        <v>8.4250000000000007</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488</v>
      </c>
      <c r="AU231" s="262" t="s">
        <v>92</v>
      </c>
      <c r="AV231" s="13" t="s">
        <v>92</v>
      </c>
      <c r="AW231" s="13" t="s">
        <v>38</v>
      </c>
      <c r="AX231" s="13" t="s">
        <v>83</v>
      </c>
      <c r="AY231" s="262" t="s">
        <v>355</v>
      </c>
    </row>
    <row r="232" s="13" customFormat="1">
      <c r="A232" s="13"/>
      <c r="B232" s="252"/>
      <c r="C232" s="253"/>
      <c r="D232" s="242" t="s">
        <v>488</v>
      </c>
      <c r="E232" s="254" t="s">
        <v>1</v>
      </c>
      <c r="F232" s="255" t="s">
        <v>11891</v>
      </c>
      <c r="G232" s="253"/>
      <c r="H232" s="256">
        <v>4.5789999999999997</v>
      </c>
      <c r="I232" s="257"/>
      <c r="J232" s="253"/>
      <c r="K232" s="253"/>
      <c r="L232" s="258"/>
      <c r="M232" s="259"/>
      <c r="N232" s="260"/>
      <c r="O232" s="260"/>
      <c r="P232" s="260"/>
      <c r="Q232" s="260"/>
      <c r="R232" s="260"/>
      <c r="S232" s="260"/>
      <c r="T232" s="261"/>
      <c r="U232" s="13"/>
      <c r="V232" s="13"/>
      <c r="W232" s="13"/>
      <c r="X232" s="13"/>
      <c r="Y232" s="13"/>
      <c r="Z232" s="13"/>
      <c r="AA232" s="13"/>
      <c r="AB232" s="13"/>
      <c r="AC232" s="13"/>
      <c r="AD232" s="13"/>
      <c r="AE232" s="13"/>
      <c r="AT232" s="262" t="s">
        <v>488</v>
      </c>
      <c r="AU232" s="262" t="s">
        <v>92</v>
      </c>
      <c r="AV232" s="13" t="s">
        <v>92</v>
      </c>
      <c r="AW232" s="13" t="s">
        <v>38</v>
      </c>
      <c r="AX232" s="13" t="s">
        <v>83</v>
      </c>
      <c r="AY232" s="262" t="s">
        <v>355</v>
      </c>
    </row>
    <row r="233" s="13" customFormat="1">
      <c r="A233" s="13"/>
      <c r="B233" s="252"/>
      <c r="C233" s="253"/>
      <c r="D233" s="242" t="s">
        <v>488</v>
      </c>
      <c r="E233" s="254" t="s">
        <v>1</v>
      </c>
      <c r="F233" s="255" t="s">
        <v>11892</v>
      </c>
      <c r="G233" s="253"/>
      <c r="H233" s="256">
        <v>1.3740000000000001</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488</v>
      </c>
      <c r="AU233" s="262" t="s">
        <v>92</v>
      </c>
      <c r="AV233" s="13" t="s">
        <v>92</v>
      </c>
      <c r="AW233" s="13" t="s">
        <v>38</v>
      </c>
      <c r="AX233" s="13" t="s">
        <v>83</v>
      </c>
      <c r="AY233" s="262" t="s">
        <v>355</v>
      </c>
    </row>
    <row r="234" s="13" customFormat="1">
      <c r="A234" s="13"/>
      <c r="B234" s="252"/>
      <c r="C234" s="253"/>
      <c r="D234" s="242" t="s">
        <v>488</v>
      </c>
      <c r="E234" s="254" t="s">
        <v>1</v>
      </c>
      <c r="F234" s="255" t="s">
        <v>11893</v>
      </c>
      <c r="G234" s="253"/>
      <c r="H234" s="256">
        <v>57.234000000000002</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488</v>
      </c>
      <c r="AU234" s="262" t="s">
        <v>92</v>
      </c>
      <c r="AV234" s="13" t="s">
        <v>92</v>
      </c>
      <c r="AW234" s="13" t="s">
        <v>38</v>
      </c>
      <c r="AX234" s="13" t="s">
        <v>83</v>
      </c>
      <c r="AY234" s="262" t="s">
        <v>355</v>
      </c>
    </row>
    <row r="235" s="13" customFormat="1">
      <c r="A235" s="13"/>
      <c r="B235" s="252"/>
      <c r="C235" s="253"/>
      <c r="D235" s="242" t="s">
        <v>488</v>
      </c>
      <c r="E235" s="254" t="s">
        <v>1</v>
      </c>
      <c r="F235" s="255" t="s">
        <v>11894</v>
      </c>
      <c r="G235" s="253"/>
      <c r="H235" s="256">
        <v>53.113999999999997</v>
      </c>
      <c r="I235" s="257"/>
      <c r="J235" s="253"/>
      <c r="K235" s="253"/>
      <c r="L235" s="258"/>
      <c r="M235" s="259"/>
      <c r="N235" s="260"/>
      <c r="O235" s="260"/>
      <c r="P235" s="260"/>
      <c r="Q235" s="260"/>
      <c r="R235" s="260"/>
      <c r="S235" s="260"/>
      <c r="T235" s="261"/>
      <c r="U235" s="13"/>
      <c r="V235" s="13"/>
      <c r="W235" s="13"/>
      <c r="X235" s="13"/>
      <c r="Y235" s="13"/>
      <c r="Z235" s="13"/>
      <c r="AA235" s="13"/>
      <c r="AB235" s="13"/>
      <c r="AC235" s="13"/>
      <c r="AD235" s="13"/>
      <c r="AE235" s="13"/>
      <c r="AT235" s="262" t="s">
        <v>488</v>
      </c>
      <c r="AU235" s="262" t="s">
        <v>92</v>
      </c>
      <c r="AV235" s="13" t="s">
        <v>92</v>
      </c>
      <c r="AW235" s="13" t="s">
        <v>38</v>
      </c>
      <c r="AX235" s="13" t="s">
        <v>83</v>
      </c>
      <c r="AY235" s="262" t="s">
        <v>355</v>
      </c>
    </row>
    <row r="236" s="14" customFormat="1">
      <c r="A236" s="14"/>
      <c r="B236" s="263"/>
      <c r="C236" s="264"/>
      <c r="D236" s="242" t="s">
        <v>488</v>
      </c>
      <c r="E236" s="265" t="s">
        <v>1</v>
      </c>
      <c r="F236" s="266" t="s">
        <v>490</v>
      </c>
      <c r="G236" s="264"/>
      <c r="H236" s="267">
        <v>124.726</v>
      </c>
      <c r="I236" s="268"/>
      <c r="J236" s="264"/>
      <c r="K236" s="264"/>
      <c r="L236" s="269"/>
      <c r="M236" s="270"/>
      <c r="N236" s="271"/>
      <c r="O236" s="271"/>
      <c r="P236" s="271"/>
      <c r="Q236" s="271"/>
      <c r="R236" s="271"/>
      <c r="S236" s="271"/>
      <c r="T236" s="272"/>
      <c r="U236" s="14"/>
      <c r="V236" s="14"/>
      <c r="W236" s="14"/>
      <c r="X236" s="14"/>
      <c r="Y236" s="14"/>
      <c r="Z236" s="14"/>
      <c r="AA236" s="14"/>
      <c r="AB236" s="14"/>
      <c r="AC236" s="14"/>
      <c r="AD236" s="14"/>
      <c r="AE236" s="14"/>
      <c r="AT236" s="273" t="s">
        <v>488</v>
      </c>
      <c r="AU236" s="273" t="s">
        <v>92</v>
      </c>
      <c r="AV236" s="14" t="s">
        <v>144</v>
      </c>
      <c r="AW236" s="14" t="s">
        <v>38</v>
      </c>
      <c r="AX236" s="14" t="s">
        <v>90</v>
      </c>
      <c r="AY236" s="273" t="s">
        <v>355</v>
      </c>
    </row>
    <row r="237" s="2" customFormat="1" ht="16.5" customHeight="1">
      <c r="A237" s="40"/>
      <c r="B237" s="41"/>
      <c r="C237" s="229" t="s">
        <v>570</v>
      </c>
      <c r="D237" s="229" t="s">
        <v>358</v>
      </c>
      <c r="E237" s="230" t="s">
        <v>562</v>
      </c>
      <c r="F237" s="231" t="s">
        <v>558</v>
      </c>
      <c r="G237" s="232" t="s">
        <v>498</v>
      </c>
      <c r="H237" s="233">
        <v>164.80199999999999</v>
      </c>
      <c r="I237" s="234"/>
      <c r="J237" s="235">
        <f>ROUND(I237*H237,2)</f>
        <v>0</v>
      </c>
      <c r="K237" s="231" t="s">
        <v>361</v>
      </c>
      <c r="L237" s="46"/>
      <c r="M237" s="236" t="s">
        <v>1</v>
      </c>
      <c r="N237" s="237" t="s">
        <v>48</v>
      </c>
      <c r="O237" s="93"/>
      <c r="P237" s="238">
        <f>O237*H237</f>
        <v>0</v>
      </c>
      <c r="Q237" s="238">
        <v>0</v>
      </c>
      <c r="R237" s="238">
        <f>Q237*H237</f>
        <v>0</v>
      </c>
      <c r="S237" s="238">
        <v>0</v>
      </c>
      <c r="T237" s="239">
        <f>S237*H237</f>
        <v>0</v>
      </c>
      <c r="U237" s="40"/>
      <c r="V237" s="40"/>
      <c r="W237" s="40"/>
      <c r="X237" s="40"/>
      <c r="Y237" s="40"/>
      <c r="Z237" s="40"/>
      <c r="AA237" s="40"/>
      <c r="AB237" s="40"/>
      <c r="AC237" s="40"/>
      <c r="AD237" s="40"/>
      <c r="AE237" s="40"/>
      <c r="AR237" s="240" t="s">
        <v>144</v>
      </c>
      <c r="AT237" s="240" t="s">
        <v>358</v>
      </c>
      <c r="AU237" s="240" t="s">
        <v>92</v>
      </c>
      <c r="AY237" s="18" t="s">
        <v>355</v>
      </c>
      <c r="BE237" s="241">
        <f>IF(N237="základní",J237,0)</f>
        <v>0</v>
      </c>
      <c r="BF237" s="241">
        <f>IF(N237="snížená",J237,0)</f>
        <v>0</v>
      </c>
      <c r="BG237" s="241">
        <f>IF(N237="zákl. přenesená",J237,0)</f>
        <v>0</v>
      </c>
      <c r="BH237" s="241">
        <f>IF(N237="sníž. přenesená",J237,0)</f>
        <v>0</v>
      </c>
      <c r="BI237" s="241">
        <f>IF(N237="nulová",J237,0)</f>
        <v>0</v>
      </c>
      <c r="BJ237" s="18" t="s">
        <v>90</v>
      </c>
      <c r="BK237" s="241">
        <f>ROUND(I237*H237,2)</f>
        <v>0</v>
      </c>
      <c r="BL237" s="18" t="s">
        <v>144</v>
      </c>
      <c r="BM237" s="240" t="s">
        <v>683</v>
      </c>
    </row>
    <row r="238" s="2" customFormat="1">
      <c r="A238" s="40"/>
      <c r="B238" s="41"/>
      <c r="C238" s="42"/>
      <c r="D238" s="242" t="s">
        <v>368</v>
      </c>
      <c r="E238" s="42"/>
      <c r="F238" s="243" t="s">
        <v>11704</v>
      </c>
      <c r="G238" s="42"/>
      <c r="H238" s="42"/>
      <c r="I238" s="244"/>
      <c r="J238" s="42"/>
      <c r="K238" s="42"/>
      <c r="L238" s="46"/>
      <c r="M238" s="245"/>
      <c r="N238" s="246"/>
      <c r="O238" s="93"/>
      <c r="P238" s="93"/>
      <c r="Q238" s="93"/>
      <c r="R238" s="93"/>
      <c r="S238" s="93"/>
      <c r="T238" s="94"/>
      <c r="U238" s="40"/>
      <c r="V238" s="40"/>
      <c r="W238" s="40"/>
      <c r="X238" s="40"/>
      <c r="Y238" s="40"/>
      <c r="Z238" s="40"/>
      <c r="AA238" s="40"/>
      <c r="AB238" s="40"/>
      <c r="AC238" s="40"/>
      <c r="AD238" s="40"/>
      <c r="AE238" s="40"/>
      <c r="AT238" s="18" t="s">
        <v>368</v>
      </c>
      <c r="AU238" s="18" t="s">
        <v>92</v>
      </c>
    </row>
    <row r="239" s="13" customFormat="1">
      <c r="A239" s="13"/>
      <c r="B239" s="252"/>
      <c r="C239" s="253"/>
      <c r="D239" s="242" t="s">
        <v>488</v>
      </c>
      <c r="E239" s="254" t="s">
        <v>1</v>
      </c>
      <c r="F239" s="255" t="s">
        <v>11875</v>
      </c>
      <c r="G239" s="253"/>
      <c r="H239" s="256">
        <v>11.132</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488</v>
      </c>
      <c r="AU239" s="262" t="s">
        <v>92</v>
      </c>
      <c r="AV239" s="13" t="s">
        <v>92</v>
      </c>
      <c r="AW239" s="13" t="s">
        <v>38</v>
      </c>
      <c r="AX239" s="13" t="s">
        <v>83</v>
      </c>
      <c r="AY239" s="262" t="s">
        <v>355</v>
      </c>
    </row>
    <row r="240" s="13" customFormat="1">
      <c r="A240" s="13"/>
      <c r="B240" s="252"/>
      <c r="C240" s="253"/>
      <c r="D240" s="242" t="s">
        <v>488</v>
      </c>
      <c r="E240" s="254" t="s">
        <v>1</v>
      </c>
      <c r="F240" s="255" t="s">
        <v>11876</v>
      </c>
      <c r="G240" s="253"/>
      <c r="H240" s="256">
        <v>6.0499999999999998</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488</v>
      </c>
      <c r="AU240" s="262" t="s">
        <v>92</v>
      </c>
      <c r="AV240" s="13" t="s">
        <v>92</v>
      </c>
      <c r="AW240" s="13" t="s">
        <v>38</v>
      </c>
      <c r="AX240" s="13" t="s">
        <v>83</v>
      </c>
      <c r="AY240" s="262" t="s">
        <v>355</v>
      </c>
    </row>
    <row r="241" s="13" customFormat="1">
      <c r="A241" s="13"/>
      <c r="B241" s="252"/>
      <c r="C241" s="253"/>
      <c r="D241" s="242" t="s">
        <v>488</v>
      </c>
      <c r="E241" s="254" t="s">
        <v>1</v>
      </c>
      <c r="F241" s="255" t="s">
        <v>11877</v>
      </c>
      <c r="G241" s="253"/>
      <c r="H241" s="256">
        <v>1.815</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488</v>
      </c>
      <c r="AU241" s="262" t="s">
        <v>92</v>
      </c>
      <c r="AV241" s="13" t="s">
        <v>92</v>
      </c>
      <c r="AW241" s="13" t="s">
        <v>38</v>
      </c>
      <c r="AX241" s="13" t="s">
        <v>83</v>
      </c>
      <c r="AY241" s="262" t="s">
        <v>355</v>
      </c>
    </row>
    <row r="242" s="13" customFormat="1">
      <c r="A242" s="13"/>
      <c r="B242" s="252"/>
      <c r="C242" s="253"/>
      <c r="D242" s="242" t="s">
        <v>488</v>
      </c>
      <c r="E242" s="254" t="s">
        <v>1</v>
      </c>
      <c r="F242" s="255" t="s">
        <v>11878</v>
      </c>
      <c r="G242" s="253"/>
      <c r="H242" s="256">
        <v>75.625</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488</v>
      </c>
      <c r="AU242" s="262" t="s">
        <v>92</v>
      </c>
      <c r="AV242" s="13" t="s">
        <v>92</v>
      </c>
      <c r="AW242" s="13" t="s">
        <v>38</v>
      </c>
      <c r="AX242" s="13" t="s">
        <v>83</v>
      </c>
      <c r="AY242" s="262" t="s">
        <v>355</v>
      </c>
    </row>
    <row r="243" s="13" customFormat="1">
      <c r="A243" s="13"/>
      <c r="B243" s="252"/>
      <c r="C243" s="253"/>
      <c r="D243" s="242" t="s">
        <v>488</v>
      </c>
      <c r="E243" s="254" t="s">
        <v>1</v>
      </c>
      <c r="F243" s="255" t="s">
        <v>11879</v>
      </c>
      <c r="G243" s="253"/>
      <c r="H243" s="256">
        <v>70.180000000000007</v>
      </c>
      <c r="I243" s="257"/>
      <c r="J243" s="253"/>
      <c r="K243" s="253"/>
      <c r="L243" s="258"/>
      <c r="M243" s="259"/>
      <c r="N243" s="260"/>
      <c r="O243" s="260"/>
      <c r="P243" s="260"/>
      <c r="Q243" s="260"/>
      <c r="R243" s="260"/>
      <c r="S243" s="260"/>
      <c r="T243" s="261"/>
      <c r="U243" s="13"/>
      <c r="V243" s="13"/>
      <c r="W243" s="13"/>
      <c r="X243" s="13"/>
      <c r="Y243" s="13"/>
      <c r="Z243" s="13"/>
      <c r="AA243" s="13"/>
      <c r="AB243" s="13"/>
      <c r="AC243" s="13"/>
      <c r="AD243" s="13"/>
      <c r="AE243" s="13"/>
      <c r="AT243" s="262" t="s">
        <v>488</v>
      </c>
      <c r="AU243" s="262" t="s">
        <v>92</v>
      </c>
      <c r="AV243" s="13" t="s">
        <v>92</v>
      </c>
      <c r="AW243" s="13" t="s">
        <v>38</v>
      </c>
      <c r="AX243" s="13" t="s">
        <v>83</v>
      </c>
      <c r="AY243" s="262" t="s">
        <v>355</v>
      </c>
    </row>
    <row r="244" s="14" customFormat="1">
      <c r="A244" s="14"/>
      <c r="B244" s="263"/>
      <c r="C244" s="264"/>
      <c r="D244" s="242" t="s">
        <v>488</v>
      </c>
      <c r="E244" s="265" t="s">
        <v>1</v>
      </c>
      <c r="F244" s="266" t="s">
        <v>490</v>
      </c>
      <c r="G244" s="264"/>
      <c r="H244" s="267">
        <v>164.80200000000002</v>
      </c>
      <c r="I244" s="268"/>
      <c r="J244" s="264"/>
      <c r="K244" s="264"/>
      <c r="L244" s="269"/>
      <c r="M244" s="270"/>
      <c r="N244" s="271"/>
      <c r="O244" s="271"/>
      <c r="P244" s="271"/>
      <c r="Q244" s="271"/>
      <c r="R244" s="271"/>
      <c r="S244" s="271"/>
      <c r="T244" s="272"/>
      <c r="U244" s="14"/>
      <c r="V244" s="14"/>
      <c r="W244" s="14"/>
      <c r="X244" s="14"/>
      <c r="Y244" s="14"/>
      <c r="Z244" s="14"/>
      <c r="AA244" s="14"/>
      <c r="AB244" s="14"/>
      <c r="AC244" s="14"/>
      <c r="AD244" s="14"/>
      <c r="AE244" s="14"/>
      <c r="AT244" s="273" t="s">
        <v>488</v>
      </c>
      <c r="AU244" s="273" t="s">
        <v>92</v>
      </c>
      <c r="AV244" s="14" t="s">
        <v>144</v>
      </c>
      <c r="AW244" s="14" t="s">
        <v>38</v>
      </c>
      <c r="AX244" s="14" t="s">
        <v>90</v>
      </c>
      <c r="AY244" s="273" t="s">
        <v>355</v>
      </c>
    </row>
    <row r="245" s="2" customFormat="1" ht="16.5" customHeight="1">
      <c r="A245" s="40"/>
      <c r="B245" s="41"/>
      <c r="C245" s="229" t="s">
        <v>574</v>
      </c>
      <c r="D245" s="229" t="s">
        <v>358</v>
      </c>
      <c r="E245" s="230" t="s">
        <v>3036</v>
      </c>
      <c r="F245" s="231" t="s">
        <v>3037</v>
      </c>
      <c r="G245" s="232" t="s">
        <v>498</v>
      </c>
      <c r="H245" s="233">
        <v>59.927999999999997</v>
      </c>
      <c r="I245" s="234"/>
      <c r="J245" s="235">
        <f>ROUND(I245*H245,2)</f>
        <v>0</v>
      </c>
      <c r="K245" s="231" t="s">
        <v>361</v>
      </c>
      <c r="L245" s="46"/>
      <c r="M245" s="236" t="s">
        <v>1</v>
      </c>
      <c r="N245" s="237" t="s">
        <v>48</v>
      </c>
      <c r="O245" s="93"/>
      <c r="P245" s="238">
        <f>O245*H245</f>
        <v>0</v>
      </c>
      <c r="Q245" s="238">
        <v>0</v>
      </c>
      <c r="R245" s="238">
        <f>Q245*H245</f>
        <v>0</v>
      </c>
      <c r="S245" s="238">
        <v>0</v>
      </c>
      <c r="T245" s="239">
        <f>S245*H245</f>
        <v>0</v>
      </c>
      <c r="U245" s="40"/>
      <c r="V245" s="40"/>
      <c r="W245" s="40"/>
      <c r="X245" s="40"/>
      <c r="Y245" s="40"/>
      <c r="Z245" s="40"/>
      <c r="AA245" s="40"/>
      <c r="AB245" s="40"/>
      <c r="AC245" s="40"/>
      <c r="AD245" s="40"/>
      <c r="AE245" s="40"/>
      <c r="AR245" s="240" t="s">
        <v>144</v>
      </c>
      <c r="AT245" s="240" t="s">
        <v>358</v>
      </c>
      <c r="AU245" s="240" t="s">
        <v>92</v>
      </c>
      <c r="AY245" s="18" t="s">
        <v>355</v>
      </c>
      <c r="BE245" s="241">
        <f>IF(N245="základní",J245,0)</f>
        <v>0</v>
      </c>
      <c r="BF245" s="241">
        <f>IF(N245="snížená",J245,0)</f>
        <v>0</v>
      </c>
      <c r="BG245" s="241">
        <f>IF(N245="zákl. přenesená",J245,0)</f>
        <v>0</v>
      </c>
      <c r="BH245" s="241">
        <f>IF(N245="sníž. přenesená",J245,0)</f>
        <v>0</v>
      </c>
      <c r="BI245" s="241">
        <f>IF(N245="nulová",J245,0)</f>
        <v>0</v>
      </c>
      <c r="BJ245" s="18" t="s">
        <v>90</v>
      </c>
      <c r="BK245" s="241">
        <f>ROUND(I245*H245,2)</f>
        <v>0</v>
      </c>
      <c r="BL245" s="18" t="s">
        <v>144</v>
      </c>
      <c r="BM245" s="240" t="s">
        <v>695</v>
      </c>
    </row>
    <row r="246" s="2" customFormat="1">
      <c r="A246" s="40"/>
      <c r="B246" s="41"/>
      <c r="C246" s="42"/>
      <c r="D246" s="242" t="s">
        <v>368</v>
      </c>
      <c r="E246" s="42"/>
      <c r="F246" s="243" t="s">
        <v>11895</v>
      </c>
      <c r="G246" s="42"/>
      <c r="H246" s="42"/>
      <c r="I246" s="244"/>
      <c r="J246" s="42"/>
      <c r="K246" s="42"/>
      <c r="L246" s="46"/>
      <c r="M246" s="245"/>
      <c r="N246" s="246"/>
      <c r="O246" s="93"/>
      <c r="P246" s="93"/>
      <c r="Q246" s="93"/>
      <c r="R246" s="93"/>
      <c r="S246" s="93"/>
      <c r="T246" s="94"/>
      <c r="U246" s="40"/>
      <c r="V246" s="40"/>
      <c r="W246" s="40"/>
      <c r="X246" s="40"/>
      <c r="Y246" s="40"/>
      <c r="Z246" s="40"/>
      <c r="AA246" s="40"/>
      <c r="AB246" s="40"/>
      <c r="AC246" s="40"/>
      <c r="AD246" s="40"/>
      <c r="AE246" s="40"/>
      <c r="AT246" s="18" t="s">
        <v>368</v>
      </c>
      <c r="AU246" s="18" t="s">
        <v>92</v>
      </c>
    </row>
    <row r="247" s="13" customFormat="1">
      <c r="A247" s="13"/>
      <c r="B247" s="252"/>
      <c r="C247" s="253"/>
      <c r="D247" s="242" t="s">
        <v>488</v>
      </c>
      <c r="E247" s="254" t="s">
        <v>1</v>
      </c>
      <c r="F247" s="255" t="s">
        <v>11896</v>
      </c>
      <c r="G247" s="253"/>
      <c r="H247" s="256">
        <v>4.048</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488</v>
      </c>
      <c r="AU247" s="262" t="s">
        <v>92</v>
      </c>
      <c r="AV247" s="13" t="s">
        <v>92</v>
      </c>
      <c r="AW247" s="13" t="s">
        <v>38</v>
      </c>
      <c r="AX247" s="13" t="s">
        <v>83</v>
      </c>
      <c r="AY247" s="262" t="s">
        <v>355</v>
      </c>
    </row>
    <row r="248" s="13" customFormat="1">
      <c r="A248" s="13"/>
      <c r="B248" s="252"/>
      <c r="C248" s="253"/>
      <c r="D248" s="242" t="s">
        <v>488</v>
      </c>
      <c r="E248" s="254" t="s">
        <v>1</v>
      </c>
      <c r="F248" s="255" t="s">
        <v>11897</v>
      </c>
      <c r="G248" s="253"/>
      <c r="H248" s="256">
        <v>2.2000000000000002</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488</v>
      </c>
      <c r="AU248" s="262" t="s">
        <v>92</v>
      </c>
      <c r="AV248" s="13" t="s">
        <v>92</v>
      </c>
      <c r="AW248" s="13" t="s">
        <v>38</v>
      </c>
      <c r="AX248" s="13" t="s">
        <v>83</v>
      </c>
      <c r="AY248" s="262" t="s">
        <v>355</v>
      </c>
    </row>
    <row r="249" s="13" customFormat="1">
      <c r="A249" s="13"/>
      <c r="B249" s="252"/>
      <c r="C249" s="253"/>
      <c r="D249" s="242" t="s">
        <v>488</v>
      </c>
      <c r="E249" s="254" t="s">
        <v>1</v>
      </c>
      <c r="F249" s="255" t="s">
        <v>11898</v>
      </c>
      <c r="G249" s="253"/>
      <c r="H249" s="256">
        <v>0.66000000000000003</v>
      </c>
      <c r="I249" s="257"/>
      <c r="J249" s="253"/>
      <c r="K249" s="253"/>
      <c r="L249" s="258"/>
      <c r="M249" s="259"/>
      <c r="N249" s="260"/>
      <c r="O249" s="260"/>
      <c r="P249" s="260"/>
      <c r="Q249" s="260"/>
      <c r="R249" s="260"/>
      <c r="S249" s="260"/>
      <c r="T249" s="261"/>
      <c r="U249" s="13"/>
      <c r="V249" s="13"/>
      <c r="W249" s="13"/>
      <c r="X249" s="13"/>
      <c r="Y249" s="13"/>
      <c r="Z249" s="13"/>
      <c r="AA249" s="13"/>
      <c r="AB249" s="13"/>
      <c r="AC249" s="13"/>
      <c r="AD249" s="13"/>
      <c r="AE249" s="13"/>
      <c r="AT249" s="262" t="s">
        <v>488</v>
      </c>
      <c r="AU249" s="262" t="s">
        <v>92</v>
      </c>
      <c r="AV249" s="13" t="s">
        <v>92</v>
      </c>
      <c r="AW249" s="13" t="s">
        <v>38</v>
      </c>
      <c r="AX249" s="13" t="s">
        <v>83</v>
      </c>
      <c r="AY249" s="262" t="s">
        <v>355</v>
      </c>
    </row>
    <row r="250" s="13" customFormat="1">
      <c r="A250" s="13"/>
      <c r="B250" s="252"/>
      <c r="C250" s="253"/>
      <c r="D250" s="242" t="s">
        <v>488</v>
      </c>
      <c r="E250" s="254" t="s">
        <v>1</v>
      </c>
      <c r="F250" s="255" t="s">
        <v>11899</v>
      </c>
      <c r="G250" s="253"/>
      <c r="H250" s="256">
        <v>27.5</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488</v>
      </c>
      <c r="AU250" s="262" t="s">
        <v>92</v>
      </c>
      <c r="AV250" s="13" t="s">
        <v>92</v>
      </c>
      <c r="AW250" s="13" t="s">
        <v>38</v>
      </c>
      <c r="AX250" s="13" t="s">
        <v>83</v>
      </c>
      <c r="AY250" s="262" t="s">
        <v>355</v>
      </c>
    </row>
    <row r="251" s="13" customFormat="1">
      <c r="A251" s="13"/>
      <c r="B251" s="252"/>
      <c r="C251" s="253"/>
      <c r="D251" s="242" t="s">
        <v>488</v>
      </c>
      <c r="E251" s="254" t="s">
        <v>1</v>
      </c>
      <c r="F251" s="255" t="s">
        <v>11900</v>
      </c>
      <c r="G251" s="253"/>
      <c r="H251" s="256">
        <v>25.52</v>
      </c>
      <c r="I251" s="257"/>
      <c r="J251" s="253"/>
      <c r="K251" s="253"/>
      <c r="L251" s="258"/>
      <c r="M251" s="259"/>
      <c r="N251" s="260"/>
      <c r="O251" s="260"/>
      <c r="P251" s="260"/>
      <c r="Q251" s="260"/>
      <c r="R251" s="260"/>
      <c r="S251" s="260"/>
      <c r="T251" s="261"/>
      <c r="U251" s="13"/>
      <c r="V251" s="13"/>
      <c r="W251" s="13"/>
      <c r="X251" s="13"/>
      <c r="Y251" s="13"/>
      <c r="Z251" s="13"/>
      <c r="AA251" s="13"/>
      <c r="AB251" s="13"/>
      <c r="AC251" s="13"/>
      <c r="AD251" s="13"/>
      <c r="AE251" s="13"/>
      <c r="AT251" s="262" t="s">
        <v>488</v>
      </c>
      <c r="AU251" s="262" t="s">
        <v>92</v>
      </c>
      <c r="AV251" s="13" t="s">
        <v>92</v>
      </c>
      <c r="AW251" s="13" t="s">
        <v>38</v>
      </c>
      <c r="AX251" s="13" t="s">
        <v>83</v>
      </c>
      <c r="AY251" s="262" t="s">
        <v>355</v>
      </c>
    </row>
    <row r="252" s="14" customFormat="1">
      <c r="A252" s="14"/>
      <c r="B252" s="263"/>
      <c r="C252" s="264"/>
      <c r="D252" s="242" t="s">
        <v>488</v>
      </c>
      <c r="E252" s="265" t="s">
        <v>1</v>
      </c>
      <c r="F252" s="266" t="s">
        <v>490</v>
      </c>
      <c r="G252" s="264"/>
      <c r="H252" s="267">
        <v>59.927999999999997</v>
      </c>
      <c r="I252" s="268"/>
      <c r="J252" s="264"/>
      <c r="K252" s="264"/>
      <c r="L252" s="269"/>
      <c r="M252" s="270"/>
      <c r="N252" s="271"/>
      <c r="O252" s="271"/>
      <c r="P252" s="271"/>
      <c r="Q252" s="271"/>
      <c r="R252" s="271"/>
      <c r="S252" s="271"/>
      <c r="T252" s="272"/>
      <c r="U252" s="14"/>
      <c r="V252" s="14"/>
      <c r="W252" s="14"/>
      <c r="X252" s="14"/>
      <c r="Y252" s="14"/>
      <c r="Z252" s="14"/>
      <c r="AA252" s="14"/>
      <c r="AB252" s="14"/>
      <c r="AC252" s="14"/>
      <c r="AD252" s="14"/>
      <c r="AE252" s="14"/>
      <c r="AT252" s="273" t="s">
        <v>488</v>
      </c>
      <c r="AU252" s="273" t="s">
        <v>92</v>
      </c>
      <c r="AV252" s="14" t="s">
        <v>144</v>
      </c>
      <c r="AW252" s="14" t="s">
        <v>38</v>
      </c>
      <c r="AX252" s="14" t="s">
        <v>90</v>
      </c>
      <c r="AY252" s="273" t="s">
        <v>355</v>
      </c>
    </row>
    <row r="253" s="2" customFormat="1" ht="16.5" customHeight="1">
      <c r="A253" s="40"/>
      <c r="B253" s="41"/>
      <c r="C253" s="284" t="s">
        <v>7</v>
      </c>
      <c r="D253" s="284" t="s">
        <v>522</v>
      </c>
      <c r="E253" s="285" t="s">
        <v>10784</v>
      </c>
      <c r="F253" s="286" t="s">
        <v>10785</v>
      </c>
      <c r="G253" s="287" t="s">
        <v>551</v>
      </c>
      <c r="H253" s="288">
        <v>112.964</v>
      </c>
      <c r="I253" s="289"/>
      <c r="J253" s="290">
        <f>ROUND(I253*H253,2)</f>
        <v>0</v>
      </c>
      <c r="K253" s="286" t="s">
        <v>525</v>
      </c>
      <c r="L253" s="291"/>
      <c r="M253" s="292" t="s">
        <v>1</v>
      </c>
      <c r="N253" s="293" t="s">
        <v>48</v>
      </c>
      <c r="O253" s="93"/>
      <c r="P253" s="238">
        <f>O253*H253</f>
        <v>0</v>
      </c>
      <c r="Q253" s="238">
        <v>0</v>
      </c>
      <c r="R253" s="238">
        <f>Q253*H253</f>
        <v>0</v>
      </c>
      <c r="S253" s="238">
        <v>0</v>
      </c>
      <c r="T253" s="239">
        <f>S253*H253</f>
        <v>0</v>
      </c>
      <c r="U253" s="40"/>
      <c r="V253" s="40"/>
      <c r="W253" s="40"/>
      <c r="X253" s="40"/>
      <c r="Y253" s="40"/>
      <c r="Z253" s="40"/>
      <c r="AA253" s="40"/>
      <c r="AB253" s="40"/>
      <c r="AC253" s="40"/>
      <c r="AD253" s="40"/>
      <c r="AE253" s="40"/>
      <c r="AR253" s="240" t="s">
        <v>161</v>
      </c>
      <c r="AT253" s="240" t="s">
        <v>522</v>
      </c>
      <c r="AU253" s="240" t="s">
        <v>92</v>
      </c>
      <c r="AY253" s="18" t="s">
        <v>355</v>
      </c>
      <c r="BE253" s="241">
        <f>IF(N253="základní",J253,0)</f>
        <v>0</v>
      </c>
      <c r="BF253" s="241">
        <f>IF(N253="snížená",J253,0)</f>
        <v>0</v>
      </c>
      <c r="BG253" s="241">
        <f>IF(N253="zákl. přenesená",J253,0)</f>
        <v>0</v>
      </c>
      <c r="BH253" s="241">
        <f>IF(N253="sníž. přenesená",J253,0)</f>
        <v>0</v>
      </c>
      <c r="BI253" s="241">
        <f>IF(N253="nulová",J253,0)</f>
        <v>0</v>
      </c>
      <c r="BJ253" s="18" t="s">
        <v>90</v>
      </c>
      <c r="BK253" s="241">
        <f>ROUND(I253*H253,2)</f>
        <v>0</v>
      </c>
      <c r="BL253" s="18" t="s">
        <v>144</v>
      </c>
      <c r="BM253" s="240" t="s">
        <v>712</v>
      </c>
    </row>
    <row r="254" s="2" customFormat="1">
      <c r="A254" s="40"/>
      <c r="B254" s="41"/>
      <c r="C254" s="42"/>
      <c r="D254" s="242" t="s">
        <v>368</v>
      </c>
      <c r="E254" s="42"/>
      <c r="F254" s="243" t="s">
        <v>11529</v>
      </c>
      <c r="G254" s="42"/>
      <c r="H254" s="42"/>
      <c r="I254" s="244"/>
      <c r="J254" s="42"/>
      <c r="K254" s="42"/>
      <c r="L254" s="46"/>
      <c r="M254" s="245"/>
      <c r="N254" s="246"/>
      <c r="O254" s="93"/>
      <c r="P254" s="93"/>
      <c r="Q254" s="93"/>
      <c r="R254" s="93"/>
      <c r="S254" s="93"/>
      <c r="T254" s="94"/>
      <c r="U254" s="40"/>
      <c r="V254" s="40"/>
      <c r="W254" s="40"/>
      <c r="X254" s="40"/>
      <c r="Y254" s="40"/>
      <c r="Z254" s="40"/>
      <c r="AA254" s="40"/>
      <c r="AB254" s="40"/>
      <c r="AC254" s="40"/>
      <c r="AD254" s="40"/>
      <c r="AE254" s="40"/>
      <c r="AT254" s="18" t="s">
        <v>368</v>
      </c>
      <c r="AU254" s="18" t="s">
        <v>92</v>
      </c>
    </row>
    <row r="255" s="13" customFormat="1">
      <c r="A255" s="13"/>
      <c r="B255" s="252"/>
      <c r="C255" s="253"/>
      <c r="D255" s="242" t="s">
        <v>488</v>
      </c>
      <c r="E255" s="254" t="s">
        <v>1</v>
      </c>
      <c r="F255" s="255" t="s">
        <v>11901</v>
      </c>
      <c r="G255" s="253"/>
      <c r="H255" s="256">
        <v>7.6299999999999999</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488</v>
      </c>
      <c r="AU255" s="262" t="s">
        <v>92</v>
      </c>
      <c r="AV255" s="13" t="s">
        <v>92</v>
      </c>
      <c r="AW255" s="13" t="s">
        <v>38</v>
      </c>
      <c r="AX255" s="13" t="s">
        <v>83</v>
      </c>
      <c r="AY255" s="262" t="s">
        <v>355</v>
      </c>
    </row>
    <row r="256" s="13" customFormat="1">
      <c r="A256" s="13"/>
      <c r="B256" s="252"/>
      <c r="C256" s="253"/>
      <c r="D256" s="242" t="s">
        <v>488</v>
      </c>
      <c r="E256" s="254" t="s">
        <v>1</v>
      </c>
      <c r="F256" s="255" t="s">
        <v>11902</v>
      </c>
      <c r="G256" s="253"/>
      <c r="H256" s="256">
        <v>4.1470000000000002</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488</v>
      </c>
      <c r="AU256" s="262" t="s">
        <v>92</v>
      </c>
      <c r="AV256" s="13" t="s">
        <v>92</v>
      </c>
      <c r="AW256" s="13" t="s">
        <v>38</v>
      </c>
      <c r="AX256" s="13" t="s">
        <v>83</v>
      </c>
      <c r="AY256" s="262" t="s">
        <v>355</v>
      </c>
    </row>
    <row r="257" s="13" customFormat="1">
      <c r="A257" s="13"/>
      <c r="B257" s="252"/>
      <c r="C257" s="253"/>
      <c r="D257" s="242" t="s">
        <v>488</v>
      </c>
      <c r="E257" s="254" t="s">
        <v>1</v>
      </c>
      <c r="F257" s="255" t="s">
        <v>11903</v>
      </c>
      <c r="G257" s="253"/>
      <c r="H257" s="256">
        <v>1.244</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488</v>
      </c>
      <c r="AU257" s="262" t="s">
        <v>92</v>
      </c>
      <c r="AV257" s="13" t="s">
        <v>92</v>
      </c>
      <c r="AW257" s="13" t="s">
        <v>38</v>
      </c>
      <c r="AX257" s="13" t="s">
        <v>83</v>
      </c>
      <c r="AY257" s="262" t="s">
        <v>355</v>
      </c>
    </row>
    <row r="258" s="13" customFormat="1">
      <c r="A258" s="13"/>
      <c r="B258" s="252"/>
      <c r="C258" s="253"/>
      <c r="D258" s="242" t="s">
        <v>488</v>
      </c>
      <c r="E258" s="254" t="s">
        <v>1</v>
      </c>
      <c r="F258" s="255" t="s">
        <v>11904</v>
      </c>
      <c r="G258" s="253"/>
      <c r="H258" s="256">
        <v>51.838000000000001</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488</v>
      </c>
      <c r="AU258" s="262" t="s">
        <v>92</v>
      </c>
      <c r="AV258" s="13" t="s">
        <v>92</v>
      </c>
      <c r="AW258" s="13" t="s">
        <v>38</v>
      </c>
      <c r="AX258" s="13" t="s">
        <v>83</v>
      </c>
      <c r="AY258" s="262" t="s">
        <v>355</v>
      </c>
    </row>
    <row r="259" s="13" customFormat="1">
      <c r="A259" s="13"/>
      <c r="B259" s="252"/>
      <c r="C259" s="253"/>
      <c r="D259" s="242" t="s">
        <v>488</v>
      </c>
      <c r="E259" s="254" t="s">
        <v>1</v>
      </c>
      <c r="F259" s="255" t="s">
        <v>11905</v>
      </c>
      <c r="G259" s="253"/>
      <c r="H259" s="256">
        <v>48.104999999999997</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488</v>
      </c>
      <c r="AU259" s="262" t="s">
        <v>92</v>
      </c>
      <c r="AV259" s="13" t="s">
        <v>92</v>
      </c>
      <c r="AW259" s="13" t="s">
        <v>38</v>
      </c>
      <c r="AX259" s="13" t="s">
        <v>83</v>
      </c>
      <c r="AY259" s="262" t="s">
        <v>355</v>
      </c>
    </row>
    <row r="260" s="14" customFormat="1">
      <c r="A260" s="14"/>
      <c r="B260" s="263"/>
      <c r="C260" s="264"/>
      <c r="D260" s="242" t="s">
        <v>488</v>
      </c>
      <c r="E260" s="265" t="s">
        <v>1</v>
      </c>
      <c r="F260" s="266" t="s">
        <v>490</v>
      </c>
      <c r="G260" s="264"/>
      <c r="H260" s="267">
        <v>112.964</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488</v>
      </c>
      <c r="AU260" s="273" t="s">
        <v>92</v>
      </c>
      <c r="AV260" s="14" t="s">
        <v>144</v>
      </c>
      <c r="AW260" s="14" t="s">
        <v>38</v>
      </c>
      <c r="AX260" s="14" t="s">
        <v>90</v>
      </c>
      <c r="AY260" s="273" t="s">
        <v>355</v>
      </c>
    </row>
    <row r="261" s="12" customFormat="1" ht="22.8" customHeight="1">
      <c r="A261" s="12"/>
      <c r="B261" s="213"/>
      <c r="C261" s="214"/>
      <c r="D261" s="215" t="s">
        <v>82</v>
      </c>
      <c r="E261" s="227" t="s">
        <v>144</v>
      </c>
      <c r="F261" s="227" t="s">
        <v>711</v>
      </c>
      <c r="G261" s="214"/>
      <c r="H261" s="214"/>
      <c r="I261" s="217"/>
      <c r="J261" s="228">
        <f>BK261</f>
        <v>0</v>
      </c>
      <c r="K261" s="214"/>
      <c r="L261" s="219"/>
      <c r="M261" s="220"/>
      <c r="N261" s="221"/>
      <c r="O261" s="221"/>
      <c r="P261" s="222">
        <f>SUM(P262:P269)</f>
        <v>0</v>
      </c>
      <c r="Q261" s="221"/>
      <c r="R261" s="222">
        <f>SUM(R262:R269)</f>
        <v>0</v>
      </c>
      <c r="S261" s="221"/>
      <c r="T261" s="223">
        <f>SUM(T262:T269)</f>
        <v>0</v>
      </c>
      <c r="U261" s="12"/>
      <c r="V261" s="12"/>
      <c r="W261" s="12"/>
      <c r="X261" s="12"/>
      <c r="Y261" s="12"/>
      <c r="Z261" s="12"/>
      <c r="AA261" s="12"/>
      <c r="AB261" s="12"/>
      <c r="AC261" s="12"/>
      <c r="AD261" s="12"/>
      <c r="AE261" s="12"/>
      <c r="AR261" s="224" t="s">
        <v>90</v>
      </c>
      <c r="AT261" s="225" t="s">
        <v>82</v>
      </c>
      <c r="AU261" s="225" t="s">
        <v>90</v>
      </c>
      <c r="AY261" s="224" t="s">
        <v>355</v>
      </c>
      <c r="BK261" s="226">
        <f>SUM(BK262:BK269)</f>
        <v>0</v>
      </c>
    </row>
    <row r="262" s="2" customFormat="1" ht="16.5" customHeight="1">
      <c r="A262" s="40"/>
      <c r="B262" s="41"/>
      <c r="C262" s="229" t="s">
        <v>581</v>
      </c>
      <c r="D262" s="229" t="s">
        <v>358</v>
      </c>
      <c r="E262" s="230" t="s">
        <v>3047</v>
      </c>
      <c r="F262" s="231" t="s">
        <v>3048</v>
      </c>
      <c r="G262" s="232" t="s">
        <v>498</v>
      </c>
      <c r="H262" s="233">
        <v>14.981999999999999</v>
      </c>
      <c r="I262" s="234"/>
      <c r="J262" s="235">
        <f>ROUND(I262*H262,2)</f>
        <v>0</v>
      </c>
      <c r="K262" s="231" t="s">
        <v>361</v>
      </c>
      <c r="L262" s="46"/>
      <c r="M262" s="236" t="s">
        <v>1</v>
      </c>
      <c r="N262" s="237" t="s">
        <v>48</v>
      </c>
      <c r="O262" s="93"/>
      <c r="P262" s="238">
        <f>O262*H262</f>
        <v>0</v>
      </c>
      <c r="Q262" s="238">
        <v>0</v>
      </c>
      <c r="R262" s="238">
        <f>Q262*H262</f>
        <v>0</v>
      </c>
      <c r="S262" s="238">
        <v>0</v>
      </c>
      <c r="T262" s="239">
        <f>S262*H262</f>
        <v>0</v>
      </c>
      <c r="U262" s="40"/>
      <c r="V262" s="40"/>
      <c r="W262" s="40"/>
      <c r="X262" s="40"/>
      <c r="Y262" s="40"/>
      <c r="Z262" s="40"/>
      <c r="AA262" s="40"/>
      <c r="AB262" s="40"/>
      <c r="AC262" s="40"/>
      <c r="AD262" s="40"/>
      <c r="AE262" s="40"/>
      <c r="AR262" s="240" t="s">
        <v>144</v>
      </c>
      <c r="AT262" s="240" t="s">
        <v>358</v>
      </c>
      <c r="AU262" s="240" t="s">
        <v>92</v>
      </c>
      <c r="AY262" s="18" t="s">
        <v>355</v>
      </c>
      <c r="BE262" s="241">
        <f>IF(N262="základní",J262,0)</f>
        <v>0</v>
      </c>
      <c r="BF262" s="241">
        <f>IF(N262="snížená",J262,0)</f>
        <v>0</v>
      </c>
      <c r="BG262" s="241">
        <f>IF(N262="zákl. přenesená",J262,0)</f>
        <v>0</v>
      </c>
      <c r="BH262" s="241">
        <f>IF(N262="sníž. přenesená",J262,0)</f>
        <v>0</v>
      </c>
      <c r="BI262" s="241">
        <f>IF(N262="nulová",J262,0)</f>
        <v>0</v>
      </c>
      <c r="BJ262" s="18" t="s">
        <v>90</v>
      </c>
      <c r="BK262" s="241">
        <f>ROUND(I262*H262,2)</f>
        <v>0</v>
      </c>
      <c r="BL262" s="18" t="s">
        <v>144</v>
      </c>
      <c r="BM262" s="240" t="s">
        <v>728</v>
      </c>
    </row>
    <row r="263" s="2" customFormat="1">
      <c r="A263" s="40"/>
      <c r="B263" s="41"/>
      <c r="C263" s="42"/>
      <c r="D263" s="242" t="s">
        <v>368</v>
      </c>
      <c r="E263" s="42"/>
      <c r="F263" s="243" t="s">
        <v>11906</v>
      </c>
      <c r="G263" s="42"/>
      <c r="H263" s="42"/>
      <c r="I263" s="244"/>
      <c r="J263" s="42"/>
      <c r="K263" s="42"/>
      <c r="L263" s="46"/>
      <c r="M263" s="245"/>
      <c r="N263" s="246"/>
      <c r="O263" s="93"/>
      <c r="P263" s="93"/>
      <c r="Q263" s="93"/>
      <c r="R263" s="93"/>
      <c r="S263" s="93"/>
      <c r="T263" s="94"/>
      <c r="U263" s="40"/>
      <c r="V263" s="40"/>
      <c r="W263" s="40"/>
      <c r="X263" s="40"/>
      <c r="Y263" s="40"/>
      <c r="Z263" s="40"/>
      <c r="AA263" s="40"/>
      <c r="AB263" s="40"/>
      <c r="AC263" s="40"/>
      <c r="AD263" s="40"/>
      <c r="AE263" s="40"/>
      <c r="AT263" s="18" t="s">
        <v>368</v>
      </c>
      <c r="AU263" s="18" t="s">
        <v>92</v>
      </c>
    </row>
    <row r="264" s="13" customFormat="1">
      <c r="A264" s="13"/>
      <c r="B264" s="252"/>
      <c r="C264" s="253"/>
      <c r="D264" s="242" t="s">
        <v>488</v>
      </c>
      <c r="E264" s="254" t="s">
        <v>1</v>
      </c>
      <c r="F264" s="255" t="s">
        <v>11907</v>
      </c>
      <c r="G264" s="253"/>
      <c r="H264" s="256">
        <v>1.012</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488</v>
      </c>
      <c r="AU264" s="262" t="s">
        <v>92</v>
      </c>
      <c r="AV264" s="13" t="s">
        <v>92</v>
      </c>
      <c r="AW264" s="13" t="s">
        <v>38</v>
      </c>
      <c r="AX264" s="13" t="s">
        <v>83</v>
      </c>
      <c r="AY264" s="262" t="s">
        <v>355</v>
      </c>
    </row>
    <row r="265" s="13" customFormat="1">
      <c r="A265" s="13"/>
      <c r="B265" s="252"/>
      <c r="C265" s="253"/>
      <c r="D265" s="242" t="s">
        <v>488</v>
      </c>
      <c r="E265" s="254" t="s">
        <v>1</v>
      </c>
      <c r="F265" s="255" t="s">
        <v>11908</v>
      </c>
      <c r="G265" s="253"/>
      <c r="H265" s="256">
        <v>0.55000000000000004</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488</v>
      </c>
      <c r="AU265" s="262" t="s">
        <v>92</v>
      </c>
      <c r="AV265" s="13" t="s">
        <v>92</v>
      </c>
      <c r="AW265" s="13" t="s">
        <v>38</v>
      </c>
      <c r="AX265" s="13" t="s">
        <v>83</v>
      </c>
      <c r="AY265" s="262" t="s">
        <v>355</v>
      </c>
    </row>
    <row r="266" s="13" customFormat="1">
      <c r="A266" s="13"/>
      <c r="B266" s="252"/>
      <c r="C266" s="253"/>
      <c r="D266" s="242" t="s">
        <v>488</v>
      </c>
      <c r="E266" s="254" t="s">
        <v>1</v>
      </c>
      <c r="F266" s="255" t="s">
        <v>11909</v>
      </c>
      <c r="G266" s="253"/>
      <c r="H266" s="256">
        <v>0.16500000000000001</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488</v>
      </c>
      <c r="AU266" s="262" t="s">
        <v>92</v>
      </c>
      <c r="AV266" s="13" t="s">
        <v>92</v>
      </c>
      <c r="AW266" s="13" t="s">
        <v>38</v>
      </c>
      <c r="AX266" s="13" t="s">
        <v>83</v>
      </c>
      <c r="AY266" s="262" t="s">
        <v>355</v>
      </c>
    </row>
    <row r="267" s="13" customFormat="1">
      <c r="A267" s="13"/>
      <c r="B267" s="252"/>
      <c r="C267" s="253"/>
      <c r="D267" s="242" t="s">
        <v>488</v>
      </c>
      <c r="E267" s="254" t="s">
        <v>1</v>
      </c>
      <c r="F267" s="255" t="s">
        <v>11910</v>
      </c>
      <c r="G267" s="253"/>
      <c r="H267" s="256">
        <v>6.875</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488</v>
      </c>
      <c r="AU267" s="262" t="s">
        <v>92</v>
      </c>
      <c r="AV267" s="13" t="s">
        <v>92</v>
      </c>
      <c r="AW267" s="13" t="s">
        <v>38</v>
      </c>
      <c r="AX267" s="13" t="s">
        <v>83</v>
      </c>
      <c r="AY267" s="262" t="s">
        <v>355</v>
      </c>
    </row>
    <row r="268" s="13" customFormat="1">
      <c r="A268" s="13"/>
      <c r="B268" s="252"/>
      <c r="C268" s="253"/>
      <c r="D268" s="242" t="s">
        <v>488</v>
      </c>
      <c r="E268" s="254" t="s">
        <v>1</v>
      </c>
      <c r="F268" s="255" t="s">
        <v>11911</v>
      </c>
      <c r="G268" s="253"/>
      <c r="H268" s="256">
        <v>6.3799999999999999</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488</v>
      </c>
      <c r="AU268" s="262" t="s">
        <v>92</v>
      </c>
      <c r="AV268" s="13" t="s">
        <v>92</v>
      </c>
      <c r="AW268" s="13" t="s">
        <v>38</v>
      </c>
      <c r="AX268" s="13" t="s">
        <v>83</v>
      </c>
      <c r="AY268" s="262" t="s">
        <v>355</v>
      </c>
    </row>
    <row r="269" s="14" customFormat="1">
      <c r="A269" s="14"/>
      <c r="B269" s="263"/>
      <c r="C269" s="264"/>
      <c r="D269" s="242" t="s">
        <v>488</v>
      </c>
      <c r="E269" s="265" t="s">
        <v>1</v>
      </c>
      <c r="F269" s="266" t="s">
        <v>490</v>
      </c>
      <c r="G269" s="264"/>
      <c r="H269" s="267">
        <v>14.981999999999999</v>
      </c>
      <c r="I269" s="268"/>
      <c r="J269" s="264"/>
      <c r="K269" s="264"/>
      <c r="L269" s="269"/>
      <c r="M269" s="270"/>
      <c r="N269" s="271"/>
      <c r="O269" s="271"/>
      <c r="P269" s="271"/>
      <c r="Q269" s="271"/>
      <c r="R269" s="271"/>
      <c r="S269" s="271"/>
      <c r="T269" s="272"/>
      <c r="U269" s="14"/>
      <c r="V269" s="14"/>
      <c r="W269" s="14"/>
      <c r="X269" s="14"/>
      <c r="Y269" s="14"/>
      <c r="Z269" s="14"/>
      <c r="AA269" s="14"/>
      <c r="AB269" s="14"/>
      <c r="AC269" s="14"/>
      <c r="AD269" s="14"/>
      <c r="AE269" s="14"/>
      <c r="AT269" s="273" t="s">
        <v>488</v>
      </c>
      <c r="AU269" s="273" t="s">
        <v>92</v>
      </c>
      <c r="AV269" s="14" t="s">
        <v>144</v>
      </c>
      <c r="AW269" s="14" t="s">
        <v>38</v>
      </c>
      <c r="AX269" s="14" t="s">
        <v>90</v>
      </c>
      <c r="AY269" s="273" t="s">
        <v>355</v>
      </c>
    </row>
    <row r="270" s="12" customFormat="1" ht="22.8" customHeight="1">
      <c r="A270" s="12"/>
      <c r="B270" s="213"/>
      <c r="C270" s="214"/>
      <c r="D270" s="215" t="s">
        <v>82</v>
      </c>
      <c r="E270" s="227" t="s">
        <v>161</v>
      </c>
      <c r="F270" s="227" t="s">
        <v>3309</v>
      </c>
      <c r="G270" s="214"/>
      <c r="H270" s="214"/>
      <c r="I270" s="217"/>
      <c r="J270" s="228">
        <f>BK270</f>
        <v>0</v>
      </c>
      <c r="K270" s="214"/>
      <c r="L270" s="219"/>
      <c r="M270" s="220"/>
      <c r="N270" s="221"/>
      <c r="O270" s="221"/>
      <c r="P270" s="222">
        <f>SUM(P271:P409)</f>
        <v>0</v>
      </c>
      <c r="Q270" s="221"/>
      <c r="R270" s="222">
        <f>SUM(R271:R409)</f>
        <v>0</v>
      </c>
      <c r="S270" s="221"/>
      <c r="T270" s="223">
        <f>SUM(T271:T409)</f>
        <v>0</v>
      </c>
      <c r="U270" s="12"/>
      <c r="V270" s="12"/>
      <c r="W270" s="12"/>
      <c r="X270" s="12"/>
      <c r="Y270" s="12"/>
      <c r="Z270" s="12"/>
      <c r="AA270" s="12"/>
      <c r="AB270" s="12"/>
      <c r="AC270" s="12"/>
      <c r="AD270" s="12"/>
      <c r="AE270" s="12"/>
      <c r="AR270" s="224" t="s">
        <v>90</v>
      </c>
      <c r="AT270" s="225" t="s">
        <v>82</v>
      </c>
      <c r="AU270" s="225" t="s">
        <v>90</v>
      </c>
      <c r="AY270" s="224" t="s">
        <v>355</v>
      </c>
      <c r="BK270" s="226">
        <f>SUM(BK271:BK409)</f>
        <v>0</v>
      </c>
    </row>
    <row r="271" s="2" customFormat="1" ht="16.5" customHeight="1">
      <c r="A271" s="40"/>
      <c r="B271" s="41"/>
      <c r="C271" s="229" t="s">
        <v>586</v>
      </c>
      <c r="D271" s="229" t="s">
        <v>358</v>
      </c>
      <c r="E271" s="230" t="s">
        <v>11912</v>
      </c>
      <c r="F271" s="231" t="s">
        <v>11913</v>
      </c>
      <c r="G271" s="232" t="s">
        <v>635</v>
      </c>
      <c r="H271" s="233">
        <v>2</v>
      </c>
      <c r="I271" s="234"/>
      <c r="J271" s="235">
        <f>ROUND(I271*H271,2)</f>
        <v>0</v>
      </c>
      <c r="K271" s="231" t="s">
        <v>361</v>
      </c>
      <c r="L271" s="46"/>
      <c r="M271" s="236" t="s">
        <v>1</v>
      </c>
      <c r="N271" s="237" t="s">
        <v>48</v>
      </c>
      <c r="O271" s="93"/>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144</v>
      </c>
      <c r="AT271" s="240" t="s">
        <v>358</v>
      </c>
      <c r="AU271" s="240" t="s">
        <v>92</v>
      </c>
      <c r="AY271" s="18" t="s">
        <v>355</v>
      </c>
      <c r="BE271" s="241">
        <f>IF(N271="základní",J271,0)</f>
        <v>0</v>
      </c>
      <c r="BF271" s="241">
        <f>IF(N271="snížená",J271,0)</f>
        <v>0</v>
      </c>
      <c r="BG271" s="241">
        <f>IF(N271="zákl. přenesená",J271,0)</f>
        <v>0</v>
      </c>
      <c r="BH271" s="241">
        <f>IF(N271="sníž. přenesená",J271,0)</f>
        <v>0</v>
      </c>
      <c r="BI271" s="241">
        <f>IF(N271="nulová",J271,0)</f>
        <v>0</v>
      </c>
      <c r="BJ271" s="18" t="s">
        <v>90</v>
      </c>
      <c r="BK271" s="241">
        <f>ROUND(I271*H271,2)</f>
        <v>0</v>
      </c>
      <c r="BL271" s="18" t="s">
        <v>144</v>
      </c>
      <c r="BM271" s="240" t="s">
        <v>737</v>
      </c>
    </row>
    <row r="272" s="2" customFormat="1">
      <c r="A272" s="40"/>
      <c r="B272" s="41"/>
      <c r="C272" s="42"/>
      <c r="D272" s="242" t="s">
        <v>368</v>
      </c>
      <c r="E272" s="42"/>
      <c r="F272" s="243" t="s">
        <v>11914</v>
      </c>
      <c r="G272" s="42"/>
      <c r="H272" s="42"/>
      <c r="I272" s="244"/>
      <c r="J272" s="42"/>
      <c r="K272" s="42"/>
      <c r="L272" s="46"/>
      <c r="M272" s="245"/>
      <c r="N272" s="246"/>
      <c r="O272" s="93"/>
      <c r="P272" s="93"/>
      <c r="Q272" s="93"/>
      <c r="R272" s="93"/>
      <c r="S272" s="93"/>
      <c r="T272" s="94"/>
      <c r="U272" s="40"/>
      <c r="V272" s="40"/>
      <c r="W272" s="40"/>
      <c r="X272" s="40"/>
      <c r="Y272" s="40"/>
      <c r="Z272" s="40"/>
      <c r="AA272" s="40"/>
      <c r="AB272" s="40"/>
      <c r="AC272" s="40"/>
      <c r="AD272" s="40"/>
      <c r="AE272" s="40"/>
      <c r="AT272" s="18" t="s">
        <v>368</v>
      </c>
      <c r="AU272" s="18" t="s">
        <v>92</v>
      </c>
    </row>
    <row r="273" s="13" customFormat="1">
      <c r="A273" s="13"/>
      <c r="B273" s="252"/>
      <c r="C273" s="253"/>
      <c r="D273" s="242" t="s">
        <v>488</v>
      </c>
      <c r="E273" s="254" t="s">
        <v>1</v>
      </c>
      <c r="F273" s="255" t="s">
        <v>10851</v>
      </c>
      <c r="G273" s="253"/>
      <c r="H273" s="256">
        <v>2</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488</v>
      </c>
      <c r="AU273" s="262" t="s">
        <v>92</v>
      </c>
      <c r="AV273" s="13" t="s">
        <v>92</v>
      </c>
      <c r="AW273" s="13" t="s">
        <v>38</v>
      </c>
      <c r="AX273" s="13" t="s">
        <v>83</v>
      </c>
      <c r="AY273" s="262" t="s">
        <v>355</v>
      </c>
    </row>
    <row r="274" s="14" customFormat="1">
      <c r="A274" s="14"/>
      <c r="B274" s="263"/>
      <c r="C274" s="264"/>
      <c r="D274" s="242" t="s">
        <v>488</v>
      </c>
      <c r="E274" s="265" t="s">
        <v>1</v>
      </c>
      <c r="F274" s="266" t="s">
        <v>490</v>
      </c>
      <c r="G274" s="264"/>
      <c r="H274" s="267">
        <v>2</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488</v>
      </c>
      <c r="AU274" s="273" t="s">
        <v>92</v>
      </c>
      <c r="AV274" s="14" t="s">
        <v>144</v>
      </c>
      <c r="AW274" s="14" t="s">
        <v>38</v>
      </c>
      <c r="AX274" s="14" t="s">
        <v>90</v>
      </c>
      <c r="AY274" s="273" t="s">
        <v>355</v>
      </c>
    </row>
    <row r="275" s="2" customFormat="1" ht="16.5" customHeight="1">
      <c r="A275" s="40"/>
      <c r="B275" s="41"/>
      <c r="C275" s="284" t="s">
        <v>591</v>
      </c>
      <c r="D275" s="284" t="s">
        <v>522</v>
      </c>
      <c r="E275" s="285" t="s">
        <v>11915</v>
      </c>
      <c r="F275" s="286" t="s">
        <v>11916</v>
      </c>
      <c r="G275" s="287" t="s">
        <v>11917</v>
      </c>
      <c r="H275" s="288">
        <v>1</v>
      </c>
      <c r="I275" s="289"/>
      <c r="J275" s="290">
        <f>ROUND(I275*H275,2)</f>
        <v>0</v>
      </c>
      <c r="K275" s="286" t="s">
        <v>525</v>
      </c>
      <c r="L275" s="291"/>
      <c r="M275" s="292" t="s">
        <v>1</v>
      </c>
      <c r="N275" s="293" t="s">
        <v>48</v>
      </c>
      <c r="O275" s="93"/>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161</v>
      </c>
      <c r="AT275" s="240" t="s">
        <v>522</v>
      </c>
      <c r="AU275" s="240" t="s">
        <v>92</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144</v>
      </c>
      <c r="BM275" s="240" t="s">
        <v>746</v>
      </c>
    </row>
    <row r="276" s="2" customFormat="1">
      <c r="A276" s="40"/>
      <c r="B276" s="41"/>
      <c r="C276" s="42"/>
      <c r="D276" s="242" t="s">
        <v>368</v>
      </c>
      <c r="E276" s="42"/>
      <c r="F276" s="243" t="s">
        <v>11914</v>
      </c>
      <c r="G276" s="42"/>
      <c r="H276" s="42"/>
      <c r="I276" s="244"/>
      <c r="J276" s="42"/>
      <c r="K276" s="42"/>
      <c r="L276" s="46"/>
      <c r="M276" s="245"/>
      <c r="N276" s="246"/>
      <c r="O276" s="93"/>
      <c r="P276" s="93"/>
      <c r="Q276" s="93"/>
      <c r="R276" s="93"/>
      <c r="S276" s="93"/>
      <c r="T276" s="94"/>
      <c r="U276" s="40"/>
      <c r="V276" s="40"/>
      <c r="W276" s="40"/>
      <c r="X276" s="40"/>
      <c r="Y276" s="40"/>
      <c r="Z276" s="40"/>
      <c r="AA276" s="40"/>
      <c r="AB276" s="40"/>
      <c r="AC276" s="40"/>
      <c r="AD276" s="40"/>
      <c r="AE276" s="40"/>
      <c r="AT276" s="18" t="s">
        <v>368</v>
      </c>
      <c r="AU276" s="18" t="s">
        <v>92</v>
      </c>
    </row>
    <row r="277" s="13" customFormat="1">
      <c r="A277" s="13"/>
      <c r="B277" s="252"/>
      <c r="C277" s="253"/>
      <c r="D277" s="242" t="s">
        <v>488</v>
      </c>
      <c r="E277" s="254" t="s">
        <v>1</v>
      </c>
      <c r="F277" s="255" t="s">
        <v>90</v>
      </c>
      <c r="G277" s="253"/>
      <c r="H277" s="256">
        <v>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488</v>
      </c>
      <c r="AU277" s="262" t="s">
        <v>92</v>
      </c>
      <c r="AV277" s="13" t="s">
        <v>92</v>
      </c>
      <c r="AW277" s="13" t="s">
        <v>38</v>
      </c>
      <c r="AX277" s="13" t="s">
        <v>83</v>
      </c>
      <c r="AY277" s="262" t="s">
        <v>355</v>
      </c>
    </row>
    <row r="278" s="14" customFormat="1">
      <c r="A278" s="14"/>
      <c r="B278" s="263"/>
      <c r="C278" s="264"/>
      <c r="D278" s="242" t="s">
        <v>488</v>
      </c>
      <c r="E278" s="265" t="s">
        <v>1</v>
      </c>
      <c r="F278" s="266" t="s">
        <v>490</v>
      </c>
      <c r="G278" s="264"/>
      <c r="H278" s="267">
        <v>1</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488</v>
      </c>
      <c r="AU278" s="273" t="s">
        <v>92</v>
      </c>
      <c r="AV278" s="14" t="s">
        <v>144</v>
      </c>
      <c r="AW278" s="14" t="s">
        <v>38</v>
      </c>
      <c r="AX278" s="14" t="s">
        <v>90</v>
      </c>
      <c r="AY278" s="273" t="s">
        <v>355</v>
      </c>
    </row>
    <row r="279" s="2" customFormat="1" ht="16.5" customHeight="1">
      <c r="A279" s="40"/>
      <c r="B279" s="41"/>
      <c r="C279" s="284" t="s">
        <v>597</v>
      </c>
      <c r="D279" s="284" t="s">
        <v>522</v>
      </c>
      <c r="E279" s="285" t="s">
        <v>11918</v>
      </c>
      <c r="F279" s="286" t="s">
        <v>11919</v>
      </c>
      <c r="G279" s="287" t="s">
        <v>11917</v>
      </c>
      <c r="H279" s="288">
        <v>1</v>
      </c>
      <c r="I279" s="289"/>
      <c r="J279" s="290">
        <f>ROUND(I279*H279,2)</f>
        <v>0</v>
      </c>
      <c r="K279" s="286" t="s">
        <v>525</v>
      </c>
      <c r="L279" s="291"/>
      <c r="M279" s="292" t="s">
        <v>1</v>
      </c>
      <c r="N279" s="293" t="s">
        <v>48</v>
      </c>
      <c r="O279" s="93"/>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161</v>
      </c>
      <c r="AT279" s="240" t="s">
        <v>522</v>
      </c>
      <c r="AU279" s="240" t="s">
        <v>92</v>
      </c>
      <c r="AY279" s="18" t="s">
        <v>355</v>
      </c>
      <c r="BE279" s="241">
        <f>IF(N279="základní",J279,0)</f>
        <v>0</v>
      </c>
      <c r="BF279" s="241">
        <f>IF(N279="snížená",J279,0)</f>
        <v>0</v>
      </c>
      <c r="BG279" s="241">
        <f>IF(N279="zákl. přenesená",J279,0)</f>
        <v>0</v>
      </c>
      <c r="BH279" s="241">
        <f>IF(N279="sníž. přenesená",J279,0)</f>
        <v>0</v>
      </c>
      <c r="BI279" s="241">
        <f>IF(N279="nulová",J279,0)</f>
        <v>0</v>
      </c>
      <c r="BJ279" s="18" t="s">
        <v>90</v>
      </c>
      <c r="BK279" s="241">
        <f>ROUND(I279*H279,2)</f>
        <v>0</v>
      </c>
      <c r="BL279" s="18" t="s">
        <v>144</v>
      </c>
      <c r="BM279" s="240" t="s">
        <v>754</v>
      </c>
    </row>
    <row r="280" s="13" customFormat="1">
      <c r="A280" s="13"/>
      <c r="B280" s="252"/>
      <c r="C280" s="253"/>
      <c r="D280" s="242" t="s">
        <v>488</v>
      </c>
      <c r="E280" s="254" t="s">
        <v>1</v>
      </c>
      <c r="F280" s="255" t="s">
        <v>90</v>
      </c>
      <c r="G280" s="253"/>
      <c r="H280" s="256">
        <v>1</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488</v>
      </c>
      <c r="AU280" s="262" t="s">
        <v>92</v>
      </c>
      <c r="AV280" s="13" t="s">
        <v>92</v>
      </c>
      <c r="AW280" s="13" t="s">
        <v>38</v>
      </c>
      <c r="AX280" s="13" t="s">
        <v>83</v>
      </c>
      <c r="AY280" s="262" t="s">
        <v>355</v>
      </c>
    </row>
    <row r="281" s="14" customFormat="1">
      <c r="A281" s="14"/>
      <c r="B281" s="263"/>
      <c r="C281" s="264"/>
      <c r="D281" s="242" t="s">
        <v>488</v>
      </c>
      <c r="E281" s="265" t="s">
        <v>1</v>
      </c>
      <c r="F281" s="266" t="s">
        <v>490</v>
      </c>
      <c r="G281" s="264"/>
      <c r="H281" s="267">
        <v>1</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488</v>
      </c>
      <c r="AU281" s="273" t="s">
        <v>92</v>
      </c>
      <c r="AV281" s="14" t="s">
        <v>144</v>
      </c>
      <c r="AW281" s="14" t="s">
        <v>38</v>
      </c>
      <c r="AX281" s="14" t="s">
        <v>90</v>
      </c>
      <c r="AY281" s="273" t="s">
        <v>355</v>
      </c>
    </row>
    <row r="282" s="2" customFormat="1" ht="16.5" customHeight="1">
      <c r="A282" s="40"/>
      <c r="B282" s="41"/>
      <c r="C282" s="229" t="s">
        <v>602</v>
      </c>
      <c r="D282" s="229" t="s">
        <v>358</v>
      </c>
      <c r="E282" s="230" t="s">
        <v>10828</v>
      </c>
      <c r="F282" s="231" t="s">
        <v>10829</v>
      </c>
      <c r="G282" s="232" t="s">
        <v>635</v>
      </c>
      <c r="H282" s="233">
        <v>12</v>
      </c>
      <c r="I282" s="234"/>
      <c r="J282" s="235">
        <f>ROUND(I282*H282,2)</f>
        <v>0</v>
      </c>
      <c r="K282" s="231" t="s">
        <v>361</v>
      </c>
      <c r="L282" s="46"/>
      <c r="M282" s="236" t="s">
        <v>1</v>
      </c>
      <c r="N282" s="237" t="s">
        <v>48</v>
      </c>
      <c r="O282" s="93"/>
      <c r="P282" s="238">
        <f>O282*H282</f>
        <v>0</v>
      </c>
      <c r="Q282" s="238">
        <v>0</v>
      </c>
      <c r="R282" s="238">
        <f>Q282*H282</f>
        <v>0</v>
      </c>
      <c r="S282" s="238">
        <v>0</v>
      </c>
      <c r="T282" s="239">
        <f>S282*H282</f>
        <v>0</v>
      </c>
      <c r="U282" s="40"/>
      <c r="V282" s="40"/>
      <c r="W282" s="40"/>
      <c r="X282" s="40"/>
      <c r="Y282" s="40"/>
      <c r="Z282" s="40"/>
      <c r="AA282" s="40"/>
      <c r="AB282" s="40"/>
      <c r="AC282" s="40"/>
      <c r="AD282" s="40"/>
      <c r="AE282" s="40"/>
      <c r="AR282" s="240" t="s">
        <v>144</v>
      </c>
      <c r="AT282" s="240" t="s">
        <v>358</v>
      </c>
      <c r="AU282" s="240" t="s">
        <v>92</v>
      </c>
      <c r="AY282" s="18" t="s">
        <v>355</v>
      </c>
      <c r="BE282" s="241">
        <f>IF(N282="základní",J282,0)</f>
        <v>0</v>
      </c>
      <c r="BF282" s="241">
        <f>IF(N282="snížená",J282,0)</f>
        <v>0</v>
      </c>
      <c r="BG282" s="241">
        <f>IF(N282="zákl. přenesená",J282,0)</f>
        <v>0</v>
      </c>
      <c r="BH282" s="241">
        <f>IF(N282="sníž. přenesená",J282,0)</f>
        <v>0</v>
      </c>
      <c r="BI282" s="241">
        <f>IF(N282="nulová",J282,0)</f>
        <v>0</v>
      </c>
      <c r="BJ282" s="18" t="s">
        <v>90</v>
      </c>
      <c r="BK282" s="241">
        <f>ROUND(I282*H282,2)</f>
        <v>0</v>
      </c>
      <c r="BL282" s="18" t="s">
        <v>144</v>
      </c>
      <c r="BM282" s="240" t="s">
        <v>766</v>
      </c>
    </row>
    <row r="283" s="2" customFormat="1">
      <c r="A283" s="40"/>
      <c r="B283" s="41"/>
      <c r="C283" s="42"/>
      <c r="D283" s="242" t="s">
        <v>368</v>
      </c>
      <c r="E283" s="42"/>
      <c r="F283" s="243" t="s">
        <v>11914</v>
      </c>
      <c r="G283" s="42"/>
      <c r="H283" s="42"/>
      <c r="I283" s="244"/>
      <c r="J283" s="42"/>
      <c r="K283" s="42"/>
      <c r="L283" s="46"/>
      <c r="M283" s="245"/>
      <c r="N283" s="246"/>
      <c r="O283" s="93"/>
      <c r="P283" s="93"/>
      <c r="Q283" s="93"/>
      <c r="R283" s="93"/>
      <c r="S283" s="93"/>
      <c r="T283" s="94"/>
      <c r="U283" s="40"/>
      <c r="V283" s="40"/>
      <c r="W283" s="40"/>
      <c r="X283" s="40"/>
      <c r="Y283" s="40"/>
      <c r="Z283" s="40"/>
      <c r="AA283" s="40"/>
      <c r="AB283" s="40"/>
      <c r="AC283" s="40"/>
      <c r="AD283" s="40"/>
      <c r="AE283" s="40"/>
      <c r="AT283" s="18" t="s">
        <v>368</v>
      </c>
      <c r="AU283" s="18" t="s">
        <v>92</v>
      </c>
    </row>
    <row r="284" s="13" customFormat="1">
      <c r="A284" s="13"/>
      <c r="B284" s="252"/>
      <c r="C284" s="253"/>
      <c r="D284" s="242" t="s">
        <v>488</v>
      </c>
      <c r="E284" s="254" t="s">
        <v>1</v>
      </c>
      <c r="F284" s="255" t="s">
        <v>11920</v>
      </c>
      <c r="G284" s="253"/>
      <c r="H284" s="256">
        <v>12</v>
      </c>
      <c r="I284" s="257"/>
      <c r="J284" s="253"/>
      <c r="K284" s="253"/>
      <c r="L284" s="258"/>
      <c r="M284" s="259"/>
      <c r="N284" s="260"/>
      <c r="O284" s="260"/>
      <c r="P284" s="260"/>
      <c r="Q284" s="260"/>
      <c r="R284" s="260"/>
      <c r="S284" s="260"/>
      <c r="T284" s="261"/>
      <c r="U284" s="13"/>
      <c r="V284" s="13"/>
      <c r="W284" s="13"/>
      <c r="X284" s="13"/>
      <c r="Y284" s="13"/>
      <c r="Z284" s="13"/>
      <c r="AA284" s="13"/>
      <c r="AB284" s="13"/>
      <c r="AC284" s="13"/>
      <c r="AD284" s="13"/>
      <c r="AE284" s="13"/>
      <c r="AT284" s="262" t="s">
        <v>488</v>
      </c>
      <c r="AU284" s="262" t="s">
        <v>92</v>
      </c>
      <c r="AV284" s="13" t="s">
        <v>92</v>
      </c>
      <c r="AW284" s="13" t="s">
        <v>38</v>
      </c>
      <c r="AX284" s="13" t="s">
        <v>83</v>
      </c>
      <c r="AY284" s="262" t="s">
        <v>355</v>
      </c>
    </row>
    <row r="285" s="14" customFormat="1">
      <c r="A285" s="14"/>
      <c r="B285" s="263"/>
      <c r="C285" s="264"/>
      <c r="D285" s="242" t="s">
        <v>488</v>
      </c>
      <c r="E285" s="265" t="s">
        <v>1</v>
      </c>
      <c r="F285" s="266" t="s">
        <v>490</v>
      </c>
      <c r="G285" s="264"/>
      <c r="H285" s="267">
        <v>12</v>
      </c>
      <c r="I285" s="268"/>
      <c r="J285" s="264"/>
      <c r="K285" s="264"/>
      <c r="L285" s="269"/>
      <c r="M285" s="270"/>
      <c r="N285" s="271"/>
      <c r="O285" s="271"/>
      <c r="P285" s="271"/>
      <c r="Q285" s="271"/>
      <c r="R285" s="271"/>
      <c r="S285" s="271"/>
      <c r="T285" s="272"/>
      <c r="U285" s="14"/>
      <c r="V285" s="14"/>
      <c r="W285" s="14"/>
      <c r="X285" s="14"/>
      <c r="Y285" s="14"/>
      <c r="Z285" s="14"/>
      <c r="AA285" s="14"/>
      <c r="AB285" s="14"/>
      <c r="AC285" s="14"/>
      <c r="AD285" s="14"/>
      <c r="AE285" s="14"/>
      <c r="AT285" s="273" t="s">
        <v>488</v>
      </c>
      <c r="AU285" s="273" t="s">
        <v>92</v>
      </c>
      <c r="AV285" s="14" t="s">
        <v>144</v>
      </c>
      <c r="AW285" s="14" t="s">
        <v>38</v>
      </c>
      <c r="AX285" s="14" t="s">
        <v>90</v>
      </c>
      <c r="AY285" s="273" t="s">
        <v>355</v>
      </c>
    </row>
    <row r="286" s="2" customFormat="1" ht="16.5" customHeight="1">
      <c r="A286" s="40"/>
      <c r="B286" s="41"/>
      <c r="C286" s="284" t="s">
        <v>608</v>
      </c>
      <c r="D286" s="284" t="s">
        <v>522</v>
      </c>
      <c r="E286" s="285" t="s">
        <v>11921</v>
      </c>
      <c r="F286" s="286" t="s">
        <v>11922</v>
      </c>
      <c r="G286" s="287" t="s">
        <v>11917</v>
      </c>
      <c r="H286" s="288">
        <v>1</v>
      </c>
      <c r="I286" s="289"/>
      <c r="J286" s="290">
        <f>ROUND(I286*H286,2)</f>
        <v>0</v>
      </c>
      <c r="K286" s="286" t="s">
        <v>525</v>
      </c>
      <c r="L286" s="291"/>
      <c r="M286" s="292" t="s">
        <v>1</v>
      </c>
      <c r="N286" s="293" t="s">
        <v>48</v>
      </c>
      <c r="O286" s="93"/>
      <c r="P286" s="238">
        <f>O286*H286</f>
        <v>0</v>
      </c>
      <c r="Q286" s="238">
        <v>0</v>
      </c>
      <c r="R286" s="238">
        <f>Q286*H286</f>
        <v>0</v>
      </c>
      <c r="S286" s="238">
        <v>0</v>
      </c>
      <c r="T286" s="239">
        <f>S286*H286</f>
        <v>0</v>
      </c>
      <c r="U286" s="40"/>
      <c r="V286" s="40"/>
      <c r="W286" s="40"/>
      <c r="X286" s="40"/>
      <c r="Y286" s="40"/>
      <c r="Z286" s="40"/>
      <c r="AA286" s="40"/>
      <c r="AB286" s="40"/>
      <c r="AC286" s="40"/>
      <c r="AD286" s="40"/>
      <c r="AE286" s="40"/>
      <c r="AR286" s="240" t="s">
        <v>161</v>
      </c>
      <c r="AT286" s="240" t="s">
        <v>522</v>
      </c>
      <c r="AU286" s="240" t="s">
        <v>92</v>
      </c>
      <c r="AY286" s="18" t="s">
        <v>355</v>
      </c>
      <c r="BE286" s="241">
        <f>IF(N286="základní",J286,0)</f>
        <v>0</v>
      </c>
      <c r="BF286" s="241">
        <f>IF(N286="snížená",J286,0)</f>
        <v>0</v>
      </c>
      <c r="BG286" s="241">
        <f>IF(N286="zákl. přenesená",J286,0)</f>
        <v>0</v>
      </c>
      <c r="BH286" s="241">
        <f>IF(N286="sníž. přenesená",J286,0)</f>
        <v>0</v>
      </c>
      <c r="BI286" s="241">
        <f>IF(N286="nulová",J286,0)</f>
        <v>0</v>
      </c>
      <c r="BJ286" s="18" t="s">
        <v>90</v>
      </c>
      <c r="BK286" s="241">
        <f>ROUND(I286*H286,2)</f>
        <v>0</v>
      </c>
      <c r="BL286" s="18" t="s">
        <v>144</v>
      </c>
      <c r="BM286" s="240" t="s">
        <v>776</v>
      </c>
    </row>
    <row r="287" s="2" customFormat="1">
      <c r="A287" s="40"/>
      <c r="B287" s="41"/>
      <c r="C287" s="42"/>
      <c r="D287" s="242" t="s">
        <v>368</v>
      </c>
      <c r="E287" s="42"/>
      <c r="F287" s="243" t="s">
        <v>11914</v>
      </c>
      <c r="G287" s="42"/>
      <c r="H287" s="42"/>
      <c r="I287" s="244"/>
      <c r="J287" s="42"/>
      <c r="K287" s="42"/>
      <c r="L287" s="46"/>
      <c r="M287" s="245"/>
      <c r="N287" s="246"/>
      <c r="O287" s="93"/>
      <c r="P287" s="93"/>
      <c r="Q287" s="93"/>
      <c r="R287" s="93"/>
      <c r="S287" s="93"/>
      <c r="T287" s="94"/>
      <c r="U287" s="40"/>
      <c r="V287" s="40"/>
      <c r="W287" s="40"/>
      <c r="X287" s="40"/>
      <c r="Y287" s="40"/>
      <c r="Z287" s="40"/>
      <c r="AA287" s="40"/>
      <c r="AB287" s="40"/>
      <c r="AC287" s="40"/>
      <c r="AD287" s="40"/>
      <c r="AE287" s="40"/>
      <c r="AT287" s="18" t="s">
        <v>368</v>
      </c>
      <c r="AU287" s="18" t="s">
        <v>92</v>
      </c>
    </row>
    <row r="288" s="13" customFormat="1">
      <c r="A288" s="13"/>
      <c r="B288" s="252"/>
      <c r="C288" s="253"/>
      <c r="D288" s="242" t="s">
        <v>488</v>
      </c>
      <c r="E288" s="254" t="s">
        <v>1</v>
      </c>
      <c r="F288" s="255" t="s">
        <v>90</v>
      </c>
      <c r="G288" s="253"/>
      <c r="H288" s="256">
        <v>1</v>
      </c>
      <c r="I288" s="257"/>
      <c r="J288" s="253"/>
      <c r="K288" s="253"/>
      <c r="L288" s="258"/>
      <c r="M288" s="259"/>
      <c r="N288" s="260"/>
      <c r="O288" s="260"/>
      <c r="P288" s="260"/>
      <c r="Q288" s="260"/>
      <c r="R288" s="260"/>
      <c r="S288" s="260"/>
      <c r="T288" s="261"/>
      <c r="U288" s="13"/>
      <c r="V288" s="13"/>
      <c r="W288" s="13"/>
      <c r="X288" s="13"/>
      <c r="Y288" s="13"/>
      <c r="Z288" s="13"/>
      <c r="AA288" s="13"/>
      <c r="AB288" s="13"/>
      <c r="AC288" s="13"/>
      <c r="AD288" s="13"/>
      <c r="AE288" s="13"/>
      <c r="AT288" s="262" t="s">
        <v>488</v>
      </c>
      <c r="AU288" s="262" t="s">
        <v>92</v>
      </c>
      <c r="AV288" s="13" t="s">
        <v>92</v>
      </c>
      <c r="AW288" s="13" t="s">
        <v>38</v>
      </c>
      <c r="AX288" s="13" t="s">
        <v>83</v>
      </c>
      <c r="AY288" s="262" t="s">
        <v>355</v>
      </c>
    </row>
    <row r="289" s="14" customFormat="1">
      <c r="A289" s="14"/>
      <c r="B289" s="263"/>
      <c r="C289" s="264"/>
      <c r="D289" s="242" t="s">
        <v>488</v>
      </c>
      <c r="E289" s="265" t="s">
        <v>1</v>
      </c>
      <c r="F289" s="266" t="s">
        <v>490</v>
      </c>
      <c r="G289" s="264"/>
      <c r="H289" s="267">
        <v>1</v>
      </c>
      <c r="I289" s="268"/>
      <c r="J289" s="264"/>
      <c r="K289" s="264"/>
      <c r="L289" s="269"/>
      <c r="M289" s="270"/>
      <c r="N289" s="271"/>
      <c r="O289" s="271"/>
      <c r="P289" s="271"/>
      <c r="Q289" s="271"/>
      <c r="R289" s="271"/>
      <c r="S289" s="271"/>
      <c r="T289" s="272"/>
      <c r="U289" s="14"/>
      <c r="V289" s="14"/>
      <c r="W289" s="14"/>
      <c r="X289" s="14"/>
      <c r="Y289" s="14"/>
      <c r="Z289" s="14"/>
      <c r="AA289" s="14"/>
      <c r="AB289" s="14"/>
      <c r="AC289" s="14"/>
      <c r="AD289" s="14"/>
      <c r="AE289" s="14"/>
      <c r="AT289" s="273" t="s">
        <v>488</v>
      </c>
      <c r="AU289" s="273" t="s">
        <v>92</v>
      </c>
      <c r="AV289" s="14" t="s">
        <v>144</v>
      </c>
      <c r="AW289" s="14" t="s">
        <v>38</v>
      </c>
      <c r="AX289" s="14" t="s">
        <v>90</v>
      </c>
      <c r="AY289" s="273" t="s">
        <v>355</v>
      </c>
    </row>
    <row r="290" s="2" customFormat="1" ht="16.5" customHeight="1">
      <c r="A290" s="40"/>
      <c r="B290" s="41"/>
      <c r="C290" s="284" t="s">
        <v>614</v>
      </c>
      <c r="D290" s="284" t="s">
        <v>522</v>
      </c>
      <c r="E290" s="285" t="s">
        <v>10832</v>
      </c>
      <c r="F290" s="286" t="s">
        <v>11923</v>
      </c>
      <c r="G290" s="287" t="s">
        <v>11917</v>
      </c>
      <c r="H290" s="288">
        <v>9</v>
      </c>
      <c r="I290" s="289"/>
      <c r="J290" s="290">
        <f>ROUND(I290*H290,2)</f>
        <v>0</v>
      </c>
      <c r="K290" s="286" t="s">
        <v>525</v>
      </c>
      <c r="L290" s="291"/>
      <c r="M290" s="292" t="s">
        <v>1</v>
      </c>
      <c r="N290" s="293" t="s">
        <v>48</v>
      </c>
      <c r="O290" s="93"/>
      <c r="P290" s="238">
        <f>O290*H290</f>
        <v>0</v>
      </c>
      <c r="Q290" s="238">
        <v>0</v>
      </c>
      <c r="R290" s="238">
        <f>Q290*H290</f>
        <v>0</v>
      </c>
      <c r="S290" s="238">
        <v>0</v>
      </c>
      <c r="T290" s="239">
        <f>S290*H290</f>
        <v>0</v>
      </c>
      <c r="U290" s="40"/>
      <c r="V290" s="40"/>
      <c r="W290" s="40"/>
      <c r="X290" s="40"/>
      <c r="Y290" s="40"/>
      <c r="Z290" s="40"/>
      <c r="AA290" s="40"/>
      <c r="AB290" s="40"/>
      <c r="AC290" s="40"/>
      <c r="AD290" s="40"/>
      <c r="AE290" s="40"/>
      <c r="AR290" s="240" t="s">
        <v>161</v>
      </c>
      <c r="AT290" s="240" t="s">
        <v>522</v>
      </c>
      <c r="AU290" s="240" t="s">
        <v>92</v>
      </c>
      <c r="AY290" s="18" t="s">
        <v>355</v>
      </c>
      <c r="BE290" s="241">
        <f>IF(N290="základní",J290,0)</f>
        <v>0</v>
      </c>
      <c r="BF290" s="241">
        <f>IF(N290="snížená",J290,0)</f>
        <v>0</v>
      </c>
      <c r="BG290" s="241">
        <f>IF(N290="zákl. přenesená",J290,0)</f>
        <v>0</v>
      </c>
      <c r="BH290" s="241">
        <f>IF(N290="sníž. přenesená",J290,0)</f>
        <v>0</v>
      </c>
      <c r="BI290" s="241">
        <f>IF(N290="nulová",J290,0)</f>
        <v>0</v>
      </c>
      <c r="BJ290" s="18" t="s">
        <v>90</v>
      </c>
      <c r="BK290" s="241">
        <f>ROUND(I290*H290,2)</f>
        <v>0</v>
      </c>
      <c r="BL290" s="18" t="s">
        <v>144</v>
      </c>
      <c r="BM290" s="240" t="s">
        <v>785</v>
      </c>
    </row>
    <row r="291" s="2" customFormat="1">
      <c r="A291" s="40"/>
      <c r="B291" s="41"/>
      <c r="C291" s="42"/>
      <c r="D291" s="242" t="s">
        <v>368</v>
      </c>
      <c r="E291" s="42"/>
      <c r="F291" s="243" t="s">
        <v>11914</v>
      </c>
      <c r="G291" s="42"/>
      <c r="H291" s="42"/>
      <c r="I291" s="244"/>
      <c r="J291" s="42"/>
      <c r="K291" s="42"/>
      <c r="L291" s="46"/>
      <c r="M291" s="245"/>
      <c r="N291" s="246"/>
      <c r="O291" s="93"/>
      <c r="P291" s="93"/>
      <c r="Q291" s="93"/>
      <c r="R291" s="93"/>
      <c r="S291" s="93"/>
      <c r="T291" s="94"/>
      <c r="U291" s="40"/>
      <c r="V291" s="40"/>
      <c r="W291" s="40"/>
      <c r="X291" s="40"/>
      <c r="Y291" s="40"/>
      <c r="Z291" s="40"/>
      <c r="AA291" s="40"/>
      <c r="AB291" s="40"/>
      <c r="AC291" s="40"/>
      <c r="AD291" s="40"/>
      <c r="AE291" s="40"/>
      <c r="AT291" s="18" t="s">
        <v>368</v>
      </c>
      <c r="AU291" s="18" t="s">
        <v>92</v>
      </c>
    </row>
    <row r="292" s="13" customFormat="1">
      <c r="A292" s="13"/>
      <c r="B292" s="252"/>
      <c r="C292" s="253"/>
      <c r="D292" s="242" t="s">
        <v>488</v>
      </c>
      <c r="E292" s="254" t="s">
        <v>1</v>
      </c>
      <c r="F292" s="255" t="s">
        <v>11824</v>
      </c>
      <c r="G292" s="253"/>
      <c r="H292" s="256">
        <v>9</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488</v>
      </c>
      <c r="AU292" s="262" t="s">
        <v>92</v>
      </c>
      <c r="AV292" s="13" t="s">
        <v>92</v>
      </c>
      <c r="AW292" s="13" t="s">
        <v>38</v>
      </c>
      <c r="AX292" s="13" t="s">
        <v>83</v>
      </c>
      <c r="AY292" s="262" t="s">
        <v>355</v>
      </c>
    </row>
    <row r="293" s="14" customFormat="1">
      <c r="A293" s="14"/>
      <c r="B293" s="263"/>
      <c r="C293" s="264"/>
      <c r="D293" s="242" t="s">
        <v>488</v>
      </c>
      <c r="E293" s="265" t="s">
        <v>1</v>
      </c>
      <c r="F293" s="266" t="s">
        <v>490</v>
      </c>
      <c r="G293" s="264"/>
      <c r="H293" s="267">
        <v>9</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488</v>
      </c>
      <c r="AU293" s="273" t="s">
        <v>92</v>
      </c>
      <c r="AV293" s="14" t="s">
        <v>144</v>
      </c>
      <c r="AW293" s="14" t="s">
        <v>38</v>
      </c>
      <c r="AX293" s="14" t="s">
        <v>90</v>
      </c>
      <c r="AY293" s="273" t="s">
        <v>355</v>
      </c>
    </row>
    <row r="294" s="2" customFormat="1" ht="16.5" customHeight="1">
      <c r="A294" s="40"/>
      <c r="B294" s="41"/>
      <c r="C294" s="284" t="s">
        <v>627</v>
      </c>
      <c r="D294" s="284" t="s">
        <v>522</v>
      </c>
      <c r="E294" s="285" t="s">
        <v>11924</v>
      </c>
      <c r="F294" s="286" t="s">
        <v>11925</v>
      </c>
      <c r="G294" s="287" t="s">
        <v>11917</v>
      </c>
      <c r="H294" s="288">
        <v>2</v>
      </c>
      <c r="I294" s="289"/>
      <c r="J294" s="290">
        <f>ROUND(I294*H294,2)</f>
        <v>0</v>
      </c>
      <c r="K294" s="286" t="s">
        <v>525</v>
      </c>
      <c r="L294" s="291"/>
      <c r="M294" s="292" t="s">
        <v>1</v>
      </c>
      <c r="N294" s="293" t="s">
        <v>48</v>
      </c>
      <c r="O294" s="93"/>
      <c r="P294" s="238">
        <f>O294*H294</f>
        <v>0</v>
      </c>
      <c r="Q294" s="238">
        <v>0</v>
      </c>
      <c r="R294" s="238">
        <f>Q294*H294</f>
        <v>0</v>
      </c>
      <c r="S294" s="238">
        <v>0</v>
      </c>
      <c r="T294" s="239">
        <f>S294*H294</f>
        <v>0</v>
      </c>
      <c r="U294" s="40"/>
      <c r="V294" s="40"/>
      <c r="W294" s="40"/>
      <c r="X294" s="40"/>
      <c r="Y294" s="40"/>
      <c r="Z294" s="40"/>
      <c r="AA294" s="40"/>
      <c r="AB294" s="40"/>
      <c r="AC294" s="40"/>
      <c r="AD294" s="40"/>
      <c r="AE294" s="40"/>
      <c r="AR294" s="240" t="s">
        <v>161</v>
      </c>
      <c r="AT294" s="240" t="s">
        <v>522</v>
      </c>
      <c r="AU294" s="240" t="s">
        <v>92</v>
      </c>
      <c r="AY294" s="18" t="s">
        <v>355</v>
      </c>
      <c r="BE294" s="241">
        <f>IF(N294="základní",J294,0)</f>
        <v>0</v>
      </c>
      <c r="BF294" s="241">
        <f>IF(N294="snížená",J294,0)</f>
        <v>0</v>
      </c>
      <c r="BG294" s="241">
        <f>IF(N294="zákl. přenesená",J294,0)</f>
        <v>0</v>
      </c>
      <c r="BH294" s="241">
        <f>IF(N294="sníž. přenesená",J294,0)</f>
        <v>0</v>
      </c>
      <c r="BI294" s="241">
        <f>IF(N294="nulová",J294,0)</f>
        <v>0</v>
      </c>
      <c r="BJ294" s="18" t="s">
        <v>90</v>
      </c>
      <c r="BK294" s="241">
        <f>ROUND(I294*H294,2)</f>
        <v>0</v>
      </c>
      <c r="BL294" s="18" t="s">
        <v>144</v>
      </c>
      <c r="BM294" s="240" t="s">
        <v>795</v>
      </c>
    </row>
    <row r="295" s="2" customFormat="1">
      <c r="A295" s="40"/>
      <c r="B295" s="41"/>
      <c r="C295" s="42"/>
      <c r="D295" s="242" t="s">
        <v>368</v>
      </c>
      <c r="E295" s="42"/>
      <c r="F295" s="243" t="s">
        <v>11914</v>
      </c>
      <c r="G295" s="42"/>
      <c r="H295" s="42"/>
      <c r="I295" s="244"/>
      <c r="J295" s="42"/>
      <c r="K295" s="42"/>
      <c r="L295" s="46"/>
      <c r="M295" s="245"/>
      <c r="N295" s="246"/>
      <c r="O295" s="93"/>
      <c r="P295" s="93"/>
      <c r="Q295" s="93"/>
      <c r="R295" s="93"/>
      <c r="S295" s="93"/>
      <c r="T295" s="94"/>
      <c r="U295" s="40"/>
      <c r="V295" s="40"/>
      <c r="W295" s="40"/>
      <c r="X295" s="40"/>
      <c r="Y295" s="40"/>
      <c r="Z295" s="40"/>
      <c r="AA295" s="40"/>
      <c r="AB295" s="40"/>
      <c r="AC295" s="40"/>
      <c r="AD295" s="40"/>
      <c r="AE295" s="40"/>
      <c r="AT295" s="18" t="s">
        <v>368</v>
      </c>
      <c r="AU295" s="18" t="s">
        <v>92</v>
      </c>
    </row>
    <row r="296" s="13" customFormat="1">
      <c r="A296" s="13"/>
      <c r="B296" s="252"/>
      <c r="C296" s="253"/>
      <c r="D296" s="242" t="s">
        <v>488</v>
      </c>
      <c r="E296" s="254" t="s">
        <v>1</v>
      </c>
      <c r="F296" s="255" t="s">
        <v>10851</v>
      </c>
      <c r="G296" s="253"/>
      <c r="H296" s="256">
        <v>2</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488</v>
      </c>
      <c r="AU296" s="262" t="s">
        <v>92</v>
      </c>
      <c r="AV296" s="13" t="s">
        <v>92</v>
      </c>
      <c r="AW296" s="13" t="s">
        <v>38</v>
      </c>
      <c r="AX296" s="13" t="s">
        <v>83</v>
      </c>
      <c r="AY296" s="262" t="s">
        <v>355</v>
      </c>
    </row>
    <row r="297" s="14" customFormat="1">
      <c r="A297" s="14"/>
      <c r="B297" s="263"/>
      <c r="C297" s="264"/>
      <c r="D297" s="242" t="s">
        <v>488</v>
      </c>
      <c r="E297" s="265" t="s">
        <v>1</v>
      </c>
      <c r="F297" s="266" t="s">
        <v>490</v>
      </c>
      <c r="G297" s="264"/>
      <c r="H297" s="267">
        <v>2</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488</v>
      </c>
      <c r="AU297" s="273" t="s">
        <v>92</v>
      </c>
      <c r="AV297" s="14" t="s">
        <v>144</v>
      </c>
      <c r="AW297" s="14" t="s">
        <v>38</v>
      </c>
      <c r="AX297" s="14" t="s">
        <v>90</v>
      </c>
      <c r="AY297" s="273" t="s">
        <v>355</v>
      </c>
    </row>
    <row r="298" s="2" customFormat="1" ht="16.5" customHeight="1">
      <c r="A298" s="40"/>
      <c r="B298" s="41"/>
      <c r="C298" s="229" t="s">
        <v>632</v>
      </c>
      <c r="D298" s="229" t="s">
        <v>358</v>
      </c>
      <c r="E298" s="230" t="s">
        <v>11926</v>
      </c>
      <c r="F298" s="231" t="s">
        <v>11927</v>
      </c>
      <c r="G298" s="232" t="s">
        <v>635</v>
      </c>
      <c r="H298" s="233">
        <v>3</v>
      </c>
      <c r="I298" s="234"/>
      <c r="J298" s="235">
        <f>ROUND(I298*H298,2)</f>
        <v>0</v>
      </c>
      <c r="K298" s="231" t="s">
        <v>361</v>
      </c>
      <c r="L298" s="46"/>
      <c r="M298" s="236" t="s">
        <v>1</v>
      </c>
      <c r="N298" s="237" t="s">
        <v>48</v>
      </c>
      <c r="O298" s="93"/>
      <c r="P298" s="238">
        <f>O298*H298</f>
        <v>0</v>
      </c>
      <c r="Q298" s="238">
        <v>0</v>
      </c>
      <c r="R298" s="238">
        <f>Q298*H298</f>
        <v>0</v>
      </c>
      <c r="S298" s="238">
        <v>0</v>
      </c>
      <c r="T298" s="239">
        <f>S298*H298</f>
        <v>0</v>
      </c>
      <c r="U298" s="40"/>
      <c r="V298" s="40"/>
      <c r="W298" s="40"/>
      <c r="X298" s="40"/>
      <c r="Y298" s="40"/>
      <c r="Z298" s="40"/>
      <c r="AA298" s="40"/>
      <c r="AB298" s="40"/>
      <c r="AC298" s="40"/>
      <c r="AD298" s="40"/>
      <c r="AE298" s="40"/>
      <c r="AR298" s="240" t="s">
        <v>144</v>
      </c>
      <c r="AT298" s="240" t="s">
        <v>358</v>
      </c>
      <c r="AU298" s="240" t="s">
        <v>92</v>
      </c>
      <c r="AY298" s="18" t="s">
        <v>355</v>
      </c>
      <c r="BE298" s="241">
        <f>IF(N298="základní",J298,0)</f>
        <v>0</v>
      </c>
      <c r="BF298" s="241">
        <f>IF(N298="snížená",J298,0)</f>
        <v>0</v>
      </c>
      <c r="BG298" s="241">
        <f>IF(N298="zákl. přenesená",J298,0)</f>
        <v>0</v>
      </c>
      <c r="BH298" s="241">
        <f>IF(N298="sníž. přenesená",J298,0)</f>
        <v>0</v>
      </c>
      <c r="BI298" s="241">
        <f>IF(N298="nulová",J298,0)</f>
        <v>0</v>
      </c>
      <c r="BJ298" s="18" t="s">
        <v>90</v>
      </c>
      <c r="BK298" s="241">
        <f>ROUND(I298*H298,2)</f>
        <v>0</v>
      </c>
      <c r="BL298" s="18" t="s">
        <v>144</v>
      </c>
      <c r="BM298" s="240" t="s">
        <v>803</v>
      </c>
    </row>
    <row r="299" s="2" customFormat="1">
      <c r="A299" s="40"/>
      <c r="B299" s="41"/>
      <c r="C299" s="42"/>
      <c r="D299" s="242" t="s">
        <v>368</v>
      </c>
      <c r="E299" s="42"/>
      <c r="F299" s="243" t="s">
        <v>11914</v>
      </c>
      <c r="G299" s="42"/>
      <c r="H299" s="42"/>
      <c r="I299" s="244"/>
      <c r="J299" s="42"/>
      <c r="K299" s="42"/>
      <c r="L299" s="46"/>
      <c r="M299" s="245"/>
      <c r="N299" s="246"/>
      <c r="O299" s="93"/>
      <c r="P299" s="93"/>
      <c r="Q299" s="93"/>
      <c r="R299" s="93"/>
      <c r="S299" s="93"/>
      <c r="T299" s="94"/>
      <c r="U299" s="40"/>
      <c r="V299" s="40"/>
      <c r="W299" s="40"/>
      <c r="X299" s="40"/>
      <c r="Y299" s="40"/>
      <c r="Z299" s="40"/>
      <c r="AA299" s="40"/>
      <c r="AB299" s="40"/>
      <c r="AC299" s="40"/>
      <c r="AD299" s="40"/>
      <c r="AE299" s="40"/>
      <c r="AT299" s="18" t="s">
        <v>368</v>
      </c>
      <c r="AU299" s="18" t="s">
        <v>92</v>
      </c>
    </row>
    <row r="300" s="13" customFormat="1">
      <c r="A300" s="13"/>
      <c r="B300" s="252"/>
      <c r="C300" s="253"/>
      <c r="D300" s="242" t="s">
        <v>488</v>
      </c>
      <c r="E300" s="254" t="s">
        <v>1</v>
      </c>
      <c r="F300" s="255" t="s">
        <v>10162</v>
      </c>
      <c r="G300" s="253"/>
      <c r="H300" s="256">
        <v>3</v>
      </c>
      <c r="I300" s="257"/>
      <c r="J300" s="253"/>
      <c r="K300" s="253"/>
      <c r="L300" s="258"/>
      <c r="M300" s="259"/>
      <c r="N300" s="260"/>
      <c r="O300" s="260"/>
      <c r="P300" s="260"/>
      <c r="Q300" s="260"/>
      <c r="R300" s="260"/>
      <c r="S300" s="260"/>
      <c r="T300" s="261"/>
      <c r="U300" s="13"/>
      <c r="V300" s="13"/>
      <c r="W300" s="13"/>
      <c r="X300" s="13"/>
      <c r="Y300" s="13"/>
      <c r="Z300" s="13"/>
      <c r="AA300" s="13"/>
      <c r="AB300" s="13"/>
      <c r="AC300" s="13"/>
      <c r="AD300" s="13"/>
      <c r="AE300" s="13"/>
      <c r="AT300" s="262" t="s">
        <v>488</v>
      </c>
      <c r="AU300" s="262" t="s">
        <v>92</v>
      </c>
      <c r="AV300" s="13" t="s">
        <v>92</v>
      </c>
      <c r="AW300" s="13" t="s">
        <v>38</v>
      </c>
      <c r="AX300" s="13" t="s">
        <v>83</v>
      </c>
      <c r="AY300" s="262" t="s">
        <v>355</v>
      </c>
    </row>
    <row r="301" s="14" customFormat="1">
      <c r="A301" s="14"/>
      <c r="B301" s="263"/>
      <c r="C301" s="264"/>
      <c r="D301" s="242" t="s">
        <v>488</v>
      </c>
      <c r="E301" s="265" t="s">
        <v>1</v>
      </c>
      <c r="F301" s="266" t="s">
        <v>490</v>
      </c>
      <c r="G301" s="264"/>
      <c r="H301" s="267">
        <v>3</v>
      </c>
      <c r="I301" s="268"/>
      <c r="J301" s="264"/>
      <c r="K301" s="264"/>
      <c r="L301" s="269"/>
      <c r="M301" s="270"/>
      <c r="N301" s="271"/>
      <c r="O301" s="271"/>
      <c r="P301" s="271"/>
      <c r="Q301" s="271"/>
      <c r="R301" s="271"/>
      <c r="S301" s="271"/>
      <c r="T301" s="272"/>
      <c r="U301" s="14"/>
      <c r="V301" s="14"/>
      <c r="W301" s="14"/>
      <c r="X301" s="14"/>
      <c r="Y301" s="14"/>
      <c r="Z301" s="14"/>
      <c r="AA301" s="14"/>
      <c r="AB301" s="14"/>
      <c r="AC301" s="14"/>
      <c r="AD301" s="14"/>
      <c r="AE301" s="14"/>
      <c r="AT301" s="273" t="s">
        <v>488</v>
      </c>
      <c r="AU301" s="273" t="s">
        <v>92</v>
      </c>
      <c r="AV301" s="14" t="s">
        <v>144</v>
      </c>
      <c r="AW301" s="14" t="s">
        <v>38</v>
      </c>
      <c r="AX301" s="14" t="s">
        <v>90</v>
      </c>
      <c r="AY301" s="273" t="s">
        <v>355</v>
      </c>
    </row>
    <row r="302" s="2" customFormat="1" ht="16.5" customHeight="1">
      <c r="A302" s="40"/>
      <c r="B302" s="41"/>
      <c r="C302" s="284" t="s">
        <v>639</v>
      </c>
      <c r="D302" s="284" t="s">
        <v>522</v>
      </c>
      <c r="E302" s="285" t="s">
        <v>11928</v>
      </c>
      <c r="F302" s="286" t="s">
        <v>11929</v>
      </c>
      <c r="G302" s="287" t="s">
        <v>11917</v>
      </c>
      <c r="H302" s="288">
        <v>3</v>
      </c>
      <c r="I302" s="289"/>
      <c r="J302" s="290">
        <f>ROUND(I302*H302,2)</f>
        <v>0</v>
      </c>
      <c r="K302" s="286" t="s">
        <v>525</v>
      </c>
      <c r="L302" s="291"/>
      <c r="M302" s="292" t="s">
        <v>1</v>
      </c>
      <c r="N302" s="293" t="s">
        <v>48</v>
      </c>
      <c r="O302" s="93"/>
      <c r="P302" s="238">
        <f>O302*H302</f>
        <v>0</v>
      </c>
      <c r="Q302" s="238">
        <v>0</v>
      </c>
      <c r="R302" s="238">
        <f>Q302*H302</f>
        <v>0</v>
      </c>
      <c r="S302" s="238">
        <v>0</v>
      </c>
      <c r="T302" s="239">
        <f>S302*H302</f>
        <v>0</v>
      </c>
      <c r="U302" s="40"/>
      <c r="V302" s="40"/>
      <c r="W302" s="40"/>
      <c r="X302" s="40"/>
      <c r="Y302" s="40"/>
      <c r="Z302" s="40"/>
      <c r="AA302" s="40"/>
      <c r="AB302" s="40"/>
      <c r="AC302" s="40"/>
      <c r="AD302" s="40"/>
      <c r="AE302" s="40"/>
      <c r="AR302" s="240" t="s">
        <v>161</v>
      </c>
      <c r="AT302" s="240" t="s">
        <v>522</v>
      </c>
      <c r="AU302" s="240" t="s">
        <v>92</v>
      </c>
      <c r="AY302" s="18" t="s">
        <v>355</v>
      </c>
      <c r="BE302" s="241">
        <f>IF(N302="základní",J302,0)</f>
        <v>0</v>
      </c>
      <c r="BF302" s="241">
        <f>IF(N302="snížená",J302,0)</f>
        <v>0</v>
      </c>
      <c r="BG302" s="241">
        <f>IF(N302="zákl. přenesená",J302,0)</f>
        <v>0</v>
      </c>
      <c r="BH302" s="241">
        <f>IF(N302="sníž. přenesená",J302,0)</f>
        <v>0</v>
      </c>
      <c r="BI302" s="241">
        <f>IF(N302="nulová",J302,0)</f>
        <v>0</v>
      </c>
      <c r="BJ302" s="18" t="s">
        <v>90</v>
      </c>
      <c r="BK302" s="241">
        <f>ROUND(I302*H302,2)</f>
        <v>0</v>
      </c>
      <c r="BL302" s="18" t="s">
        <v>144</v>
      </c>
      <c r="BM302" s="240" t="s">
        <v>815</v>
      </c>
    </row>
    <row r="303" s="2" customFormat="1">
      <c r="A303" s="40"/>
      <c r="B303" s="41"/>
      <c r="C303" s="42"/>
      <c r="D303" s="242" t="s">
        <v>368</v>
      </c>
      <c r="E303" s="42"/>
      <c r="F303" s="243" t="s">
        <v>11914</v>
      </c>
      <c r="G303" s="42"/>
      <c r="H303" s="42"/>
      <c r="I303" s="244"/>
      <c r="J303" s="42"/>
      <c r="K303" s="42"/>
      <c r="L303" s="46"/>
      <c r="M303" s="245"/>
      <c r="N303" s="246"/>
      <c r="O303" s="93"/>
      <c r="P303" s="93"/>
      <c r="Q303" s="93"/>
      <c r="R303" s="93"/>
      <c r="S303" s="93"/>
      <c r="T303" s="94"/>
      <c r="U303" s="40"/>
      <c r="V303" s="40"/>
      <c r="W303" s="40"/>
      <c r="X303" s="40"/>
      <c r="Y303" s="40"/>
      <c r="Z303" s="40"/>
      <c r="AA303" s="40"/>
      <c r="AB303" s="40"/>
      <c r="AC303" s="40"/>
      <c r="AD303" s="40"/>
      <c r="AE303" s="40"/>
      <c r="AT303" s="18" t="s">
        <v>368</v>
      </c>
      <c r="AU303" s="18" t="s">
        <v>92</v>
      </c>
    </row>
    <row r="304" s="13" customFormat="1">
      <c r="A304" s="13"/>
      <c r="B304" s="252"/>
      <c r="C304" s="253"/>
      <c r="D304" s="242" t="s">
        <v>488</v>
      </c>
      <c r="E304" s="254" t="s">
        <v>1</v>
      </c>
      <c r="F304" s="255" t="s">
        <v>10858</v>
      </c>
      <c r="G304" s="253"/>
      <c r="H304" s="256">
        <v>3</v>
      </c>
      <c r="I304" s="257"/>
      <c r="J304" s="253"/>
      <c r="K304" s="253"/>
      <c r="L304" s="258"/>
      <c r="M304" s="259"/>
      <c r="N304" s="260"/>
      <c r="O304" s="260"/>
      <c r="P304" s="260"/>
      <c r="Q304" s="260"/>
      <c r="R304" s="260"/>
      <c r="S304" s="260"/>
      <c r="T304" s="261"/>
      <c r="U304" s="13"/>
      <c r="V304" s="13"/>
      <c r="W304" s="13"/>
      <c r="X304" s="13"/>
      <c r="Y304" s="13"/>
      <c r="Z304" s="13"/>
      <c r="AA304" s="13"/>
      <c r="AB304" s="13"/>
      <c r="AC304" s="13"/>
      <c r="AD304" s="13"/>
      <c r="AE304" s="13"/>
      <c r="AT304" s="262" t="s">
        <v>488</v>
      </c>
      <c r="AU304" s="262" t="s">
        <v>92</v>
      </c>
      <c r="AV304" s="13" t="s">
        <v>92</v>
      </c>
      <c r="AW304" s="13" t="s">
        <v>38</v>
      </c>
      <c r="AX304" s="13" t="s">
        <v>83</v>
      </c>
      <c r="AY304" s="262" t="s">
        <v>355</v>
      </c>
    </row>
    <row r="305" s="14" customFormat="1">
      <c r="A305" s="14"/>
      <c r="B305" s="263"/>
      <c r="C305" s="264"/>
      <c r="D305" s="242" t="s">
        <v>488</v>
      </c>
      <c r="E305" s="265" t="s">
        <v>1</v>
      </c>
      <c r="F305" s="266" t="s">
        <v>490</v>
      </c>
      <c r="G305" s="264"/>
      <c r="H305" s="267">
        <v>3</v>
      </c>
      <c r="I305" s="268"/>
      <c r="J305" s="264"/>
      <c r="K305" s="264"/>
      <c r="L305" s="269"/>
      <c r="M305" s="270"/>
      <c r="N305" s="271"/>
      <c r="O305" s="271"/>
      <c r="P305" s="271"/>
      <c r="Q305" s="271"/>
      <c r="R305" s="271"/>
      <c r="S305" s="271"/>
      <c r="T305" s="272"/>
      <c r="U305" s="14"/>
      <c r="V305" s="14"/>
      <c r="W305" s="14"/>
      <c r="X305" s="14"/>
      <c r="Y305" s="14"/>
      <c r="Z305" s="14"/>
      <c r="AA305" s="14"/>
      <c r="AB305" s="14"/>
      <c r="AC305" s="14"/>
      <c r="AD305" s="14"/>
      <c r="AE305" s="14"/>
      <c r="AT305" s="273" t="s">
        <v>488</v>
      </c>
      <c r="AU305" s="273" t="s">
        <v>92</v>
      </c>
      <c r="AV305" s="14" t="s">
        <v>144</v>
      </c>
      <c r="AW305" s="14" t="s">
        <v>38</v>
      </c>
      <c r="AX305" s="14" t="s">
        <v>90</v>
      </c>
      <c r="AY305" s="273" t="s">
        <v>355</v>
      </c>
    </row>
    <row r="306" s="2" customFormat="1" ht="16.5" customHeight="1">
      <c r="A306" s="40"/>
      <c r="B306" s="41"/>
      <c r="C306" s="229" t="s">
        <v>649</v>
      </c>
      <c r="D306" s="229" t="s">
        <v>358</v>
      </c>
      <c r="E306" s="230" t="s">
        <v>11930</v>
      </c>
      <c r="F306" s="231" t="s">
        <v>11931</v>
      </c>
      <c r="G306" s="232" t="s">
        <v>514</v>
      </c>
      <c r="H306" s="233">
        <v>13.5</v>
      </c>
      <c r="I306" s="234"/>
      <c r="J306" s="235">
        <f>ROUND(I306*H306,2)</f>
        <v>0</v>
      </c>
      <c r="K306" s="231" t="s">
        <v>361</v>
      </c>
      <c r="L306" s="46"/>
      <c r="M306" s="236" t="s">
        <v>1</v>
      </c>
      <c r="N306" s="237" t="s">
        <v>48</v>
      </c>
      <c r="O306" s="93"/>
      <c r="P306" s="238">
        <f>O306*H306</f>
        <v>0</v>
      </c>
      <c r="Q306" s="238">
        <v>0</v>
      </c>
      <c r="R306" s="238">
        <f>Q306*H306</f>
        <v>0</v>
      </c>
      <c r="S306" s="238">
        <v>0</v>
      </c>
      <c r="T306" s="239">
        <f>S306*H306</f>
        <v>0</v>
      </c>
      <c r="U306" s="40"/>
      <c r="V306" s="40"/>
      <c r="W306" s="40"/>
      <c r="X306" s="40"/>
      <c r="Y306" s="40"/>
      <c r="Z306" s="40"/>
      <c r="AA306" s="40"/>
      <c r="AB306" s="40"/>
      <c r="AC306" s="40"/>
      <c r="AD306" s="40"/>
      <c r="AE306" s="40"/>
      <c r="AR306" s="240" t="s">
        <v>144</v>
      </c>
      <c r="AT306" s="240" t="s">
        <v>358</v>
      </c>
      <c r="AU306" s="240" t="s">
        <v>92</v>
      </c>
      <c r="AY306" s="18" t="s">
        <v>355</v>
      </c>
      <c r="BE306" s="241">
        <f>IF(N306="základní",J306,0)</f>
        <v>0</v>
      </c>
      <c r="BF306" s="241">
        <f>IF(N306="snížená",J306,0)</f>
        <v>0</v>
      </c>
      <c r="BG306" s="241">
        <f>IF(N306="zákl. přenesená",J306,0)</f>
        <v>0</v>
      </c>
      <c r="BH306" s="241">
        <f>IF(N306="sníž. přenesená",J306,0)</f>
        <v>0</v>
      </c>
      <c r="BI306" s="241">
        <f>IF(N306="nulová",J306,0)</f>
        <v>0</v>
      </c>
      <c r="BJ306" s="18" t="s">
        <v>90</v>
      </c>
      <c r="BK306" s="241">
        <f>ROUND(I306*H306,2)</f>
        <v>0</v>
      </c>
      <c r="BL306" s="18" t="s">
        <v>144</v>
      </c>
      <c r="BM306" s="240" t="s">
        <v>824</v>
      </c>
    </row>
    <row r="307" s="2" customFormat="1">
      <c r="A307" s="40"/>
      <c r="B307" s="41"/>
      <c r="C307" s="42"/>
      <c r="D307" s="242" t="s">
        <v>368</v>
      </c>
      <c r="E307" s="42"/>
      <c r="F307" s="243" t="s">
        <v>11914</v>
      </c>
      <c r="G307" s="42"/>
      <c r="H307" s="42"/>
      <c r="I307" s="244"/>
      <c r="J307" s="42"/>
      <c r="K307" s="42"/>
      <c r="L307" s="46"/>
      <c r="M307" s="245"/>
      <c r="N307" s="246"/>
      <c r="O307" s="93"/>
      <c r="P307" s="93"/>
      <c r="Q307" s="93"/>
      <c r="R307" s="93"/>
      <c r="S307" s="93"/>
      <c r="T307" s="94"/>
      <c r="U307" s="40"/>
      <c r="V307" s="40"/>
      <c r="W307" s="40"/>
      <c r="X307" s="40"/>
      <c r="Y307" s="40"/>
      <c r="Z307" s="40"/>
      <c r="AA307" s="40"/>
      <c r="AB307" s="40"/>
      <c r="AC307" s="40"/>
      <c r="AD307" s="40"/>
      <c r="AE307" s="40"/>
      <c r="AT307" s="18" t="s">
        <v>368</v>
      </c>
      <c r="AU307" s="18" t="s">
        <v>92</v>
      </c>
    </row>
    <row r="308" s="13" customFormat="1">
      <c r="A308" s="13"/>
      <c r="B308" s="252"/>
      <c r="C308" s="253"/>
      <c r="D308" s="242" t="s">
        <v>488</v>
      </c>
      <c r="E308" s="254" t="s">
        <v>1</v>
      </c>
      <c r="F308" s="255" t="s">
        <v>11932</v>
      </c>
      <c r="G308" s="253"/>
      <c r="H308" s="256">
        <v>13.5</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488</v>
      </c>
      <c r="AU308" s="262" t="s">
        <v>92</v>
      </c>
      <c r="AV308" s="13" t="s">
        <v>92</v>
      </c>
      <c r="AW308" s="13" t="s">
        <v>38</v>
      </c>
      <c r="AX308" s="13" t="s">
        <v>83</v>
      </c>
      <c r="AY308" s="262" t="s">
        <v>355</v>
      </c>
    </row>
    <row r="309" s="14" customFormat="1">
      <c r="A309" s="14"/>
      <c r="B309" s="263"/>
      <c r="C309" s="264"/>
      <c r="D309" s="242" t="s">
        <v>488</v>
      </c>
      <c r="E309" s="265" t="s">
        <v>1</v>
      </c>
      <c r="F309" s="266" t="s">
        <v>490</v>
      </c>
      <c r="G309" s="264"/>
      <c r="H309" s="267">
        <v>13.5</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488</v>
      </c>
      <c r="AU309" s="273" t="s">
        <v>92</v>
      </c>
      <c r="AV309" s="14" t="s">
        <v>144</v>
      </c>
      <c r="AW309" s="14" t="s">
        <v>38</v>
      </c>
      <c r="AX309" s="14" t="s">
        <v>90</v>
      </c>
      <c r="AY309" s="273" t="s">
        <v>355</v>
      </c>
    </row>
    <row r="310" s="2" customFormat="1">
      <c r="A310" s="40"/>
      <c r="B310" s="41"/>
      <c r="C310" s="284" t="s">
        <v>654</v>
      </c>
      <c r="D310" s="284" t="s">
        <v>522</v>
      </c>
      <c r="E310" s="285" t="s">
        <v>11933</v>
      </c>
      <c r="F310" s="286" t="s">
        <v>11934</v>
      </c>
      <c r="G310" s="287" t="s">
        <v>514</v>
      </c>
      <c r="H310" s="288">
        <v>13.5</v>
      </c>
      <c r="I310" s="289"/>
      <c r="J310" s="290">
        <f>ROUND(I310*H310,2)</f>
        <v>0</v>
      </c>
      <c r="K310" s="286" t="s">
        <v>525</v>
      </c>
      <c r="L310" s="291"/>
      <c r="M310" s="292" t="s">
        <v>1</v>
      </c>
      <c r="N310" s="293" t="s">
        <v>48</v>
      </c>
      <c r="O310" s="93"/>
      <c r="P310" s="238">
        <f>O310*H310</f>
        <v>0</v>
      </c>
      <c r="Q310" s="238">
        <v>0</v>
      </c>
      <c r="R310" s="238">
        <f>Q310*H310</f>
        <v>0</v>
      </c>
      <c r="S310" s="238">
        <v>0</v>
      </c>
      <c r="T310" s="239">
        <f>S310*H310</f>
        <v>0</v>
      </c>
      <c r="U310" s="40"/>
      <c r="V310" s="40"/>
      <c r="W310" s="40"/>
      <c r="X310" s="40"/>
      <c r="Y310" s="40"/>
      <c r="Z310" s="40"/>
      <c r="AA310" s="40"/>
      <c r="AB310" s="40"/>
      <c r="AC310" s="40"/>
      <c r="AD310" s="40"/>
      <c r="AE310" s="40"/>
      <c r="AR310" s="240" t="s">
        <v>161</v>
      </c>
      <c r="AT310" s="240" t="s">
        <v>522</v>
      </c>
      <c r="AU310" s="240" t="s">
        <v>92</v>
      </c>
      <c r="AY310" s="18" t="s">
        <v>355</v>
      </c>
      <c r="BE310" s="241">
        <f>IF(N310="základní",J310,0)</f>
        <v>0</v>
      </c>
      <c r="BF310" s="241">
        <f>IF(N310="snížená",J310,0)</f>
        <v>0</v>
      </c>
      <c r="BG310" s="241">
        <f>IF(N310="zákl. přenesená",J310,0)</f>
        <v>0</v>
      </c>
      <c r="BH310" s="241">
        <f>IF(N310="sníž. přenesená",J310,0)</f>
        <v>0</v>
      </c>
      <c r="BI310" s="241">
        <f>IF(N310="nulová",J310,0)</f>
        <v>0</v>
      </c>
      <c r="BJ310" s="18" t="s">
        <v>90</v>
      </c>
      <c r="BK310" s="241">
        <f>ROUND(I310*H310,2)</f>
        <v>0</v>
      </c>
      <c r="BL310" s="18" t="s">
        <v>144</v>
      </c>
      <c r="BM310" s="240" t="s">
        <v>835</v>
      </c>
    </row>
    <row r="311" s="2" customFormat="1">
      <c r="A311" s="40"/>
      <c r="B311" s="41"/>
      <c r="C311" s="42"/>
      <c r="D311" s="242" t="s">
        <v>368</v>
      </c>
      <c r="E311" s="42"/>
      <c r="F311" s="243" t="s">
        <v>11914</v>
      </c>
      <c r="G311" s="42"/>
      <c r="H311" s="42"/>
      <c r="I311" s="244"/>
      <c r="J311" s="42"/>
      <c r="K311" s="42"/>
      <c r="L311" s="46"/>
      <c r="M311" s="245"/>
      <c r="N311" s="246"/>
      <c r="O311" s="93"/>
      <c r="P311" s="93"/>
      <c r="Q311" s="93"/>
      <c r="R311" s="93"/>
      <c r="S311" s="93"/>
      <c r="T311" s="94"/>
      <c r="U311" s="40"/>
      <c r="V311" s="40"/>
      <c r="W311" s="40"/>
      <c r="X311" s="40"/>
      <c r="Y311" s="40"/>
      <c r="Z311" s="40"/>
      <c r="AA311" s="40"/>
      <c r="AB311" s="40"/>
      <c r="AC311" s="40"/>
      <c r="AD311" s="40"/>
      <c r="AE311" s="40"/>
      <c r="AT311" s="18" t="s">
        <v>368</v>
      </c>
      <c r="AU311" s="18" t="s">
        <v>92</v>
      </c>
    </row>
    <row r="312" s="13" customFormat="1">
      <c r="A312" s="13"/>
      <c r="B312" s="252"/>
      <c r="C312" s="253"/>
      <c r="D312" s="242" t="s">
        <v>488</v>
      </c>
      <c r="E312" s="254" t="s">
        <v>1</v>
      </c>
      <c r="F312" s="255" t="s">
        <v>11932</v>
      </c>
      <c r="G312" s="253"/>
      <c r="H312" s="256">
        <v>13.5</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488</v>
      </c>
      <c r="AU312" s="262" t="s">
        <v>92</v>
      </c>
      <c r="AV312" s="13" t="s">
        <v>92</v>
      </c>
      <c r="AW312" s="13" t="s">
        <v>38</v>
      </c>
      <c r="AX312" s="13" t="s">
        <v>83</v>
      </c>
      <c r="AY312" s="262" t="s">
        <v>355</v>
      </c>
    </row>
    <row r="313" s="14" customFormat="1">
      <c r="A313" s="14"/>
      <c r="B313" s="263"/>
      <c r="C313" s="264"/>
      <c r="D313" s="242" t="s">
        <v>488</v>
      </c>
      <c r="E313" s="265" t="s">
        <v>1</v>
      </c>
      <c r="F313" s="266" t="s">
        <v>490</v>
      </c>
      <c r="G313" s="264"/>
      <c r="H313" s="267">
        <v>13.5</v>
      </c>
      <c r="I313" s="268"/>
      <c r="J313" s="264"/>
      <c r="K313" s="264"/>
      <c r="L313" s="269"/>
      <c r="M313" s="270"/>
      <c r="N313" s="271"/>
      <c r="O313" s="271"/>
      <c r="P313" s="271"/>
      <c r="Q313" s="271"/>
      <c r="R313" s="271"/>
      <c r="S313" s="271"/>
      <c r="T313" s="272"/>
      <c r="U313" s="14"/>
      <c r="V313" s="14"/>
      <c r="W313" s="14"/>
      <c r="X313" s="14"/>
      <c r="Y313" s="14"/>
      <c r="Z313" s="14"/>
      <c r="AA313" s="14"/>
      <c r="AB313" s="14"/>
      <c r="AC313" s="14"/>
      <c r="AD313" s="14"/>
      <c r="AE313" s="14"/>
      <c r="AT313" s="273" t="s">
        <v>488</v>
      </c>
      <c r="AU313" s="273" t="s">
        <v>92</v>
      </c>
      <c r="AV313" s="14" t="s">
        <v>144</v>
      </c>
      <c r="AW313" s="14" t="s">
        <v>38</v>
      </c>
      <c r="AX313" s="14" t="s">
        <v>90</v>
      </c>
      <c r="AY313" s="273" t="s">
        <v>355</v>
      </c>
    </row>
    <row r="314" s="2" customFormat="1" ht="16.5" customHeight="1">
      <c r="A314" s="40"/>
      <c r="B314" s="41"/>
      <c r="C314" s="229" t="s">
        <v>659</v>
      </c>
      <c r="D314" s="229" t="s">
        <v>358</v>
      </c>
      <c r="E314" s="230" t="s">
        <v>10835</v>
      </c>
      <c r="F314" s="231" t="s">
        <v>10836</v>
      </c>
      <c r="G314" s="232" t="s">
        <v>514</v>
      </c>
      <c r="H314" s="233">
        <v>125.90000000000001</v>
      </c>
      <c r="I314" s="234"/>
      <c r="J314" s="235">
        <f>ROUND(I314*H314,2)</f>
        <v>0</v>
      </c>
      <c r="K314" s="231" t="s">
        <v>361</v>
      </c>
      <c r="L314" s="46"/>
      <c r="M314" s="236" t="s">
        <v>1</v>
      </c>
      <c r="N314" s="237" t="s">
        <v>48</v>
      </c>
      <c r="O314" s="93"/>
      <c r="P314" s="238">
        <f>O314*H314</f>
        <v>0</v>
      </c>
      <c r="Q314" s="238">
        <v>0</v>
      </c>
      <c r="R314" s="238">
        <f>Q314*H314</f>
        <v>0</v>
      </c>
      <c r="S314" s="238">
        <v>0</v>
      </c>
      <c r="T314" s="239">
        <f>S314*H314</f>
        <v>0</v>
      </c>
      <c r="U314" s="40"/>
      <c r="V314" s="40"/>
      <c r="W314" s="40"/>
      <c r="X314" s="40"/>
      <c r="Y314" s="40"/>
      <c r="Z314" s="40"/>
      <c r="AA314" s="40"/>
      <c r="AB314" s="40"/>
      <c r="AC314" s="40"/>
      <c r="AD314" s="40"/>
      <c r="AE314" s="40"/>
      <c r="AR314" s="240" t="s">
        <v>144</v>
      </c>
      <c r="AT314" s="240" t="s">
        <v>358</v>
      </c>
      <c r="AU314" s="240" t="s">
        <v>92</v>
      </c>
      <c r="AY314" s="18" t="s">
        <v>355</v>
      </c>
      <c r="BE314" s="241">
        <f>IF(N314="základní",J314,0)</f>
        <v>0</v>
      </c>
      <c r="BF314" s="241">
        <f>IF(N314="snížená",J314,0)</f>
        <v>0</v>
      </c>
      <c r="BG314" s="241">
        <f>IF(N314="zákl. přenesená",J314,0)</f>
        <v>0</v>
      </c>
      <c r="BH314" s="241">
        <f>IF(N314="sníž. přenesená",J314,0)</f>
        <v>0</v>
      </c>
      <c r="BI314" s="241">
        <f>IF(N314="nulová",J314,0)</f>
        <v>0</v>
      </c>
      <c r="BJ314" s="18" t="s">
        <v>90</v>
      </c>
      <c r="BK314" s="241">
        <f>ROUND(I314*H314,2)</f>
        <v>0</v>
      </c>
      <c r="BL314" s="18" t="s">
        <v>144</v>
      </c>
      <c r="BM314" s="240" t="s">
        <v>844</v>
      </c>
    </row>
    <row r="315" s="2" customFormat="1">
      <c r="A315" s="40"/>
      <c r="B315" s="41"/>
      <c r="C315" s="42"/>
      <c r="D315" s="242" t="s">
        <v>368</v>
      </c>
      <c r="E315" s="42"/>
      <c r="F315" s="243" t="s">
        <v>11935</v>
      </c>
      <c r="G315" s="42"/>
      <c r="H315" s="42"/>
      <c r="I315" s="244"/>
      <c r="J315" s="42"/>
      <c r="K315" s="42"/>
      <c r="L315" s="46"/>
      <c r="M315" s="245"/>
      <c r="N315" s="246"/>
      <c r="O315" s="93"/>
      <c r="P315" s="93"/>
      <c r="Q315" s="93"/>
      <c r="R315" s="93"/>
      <c r="S315" s="93"/>
      <c r="T315" s="94"/>
      <c r="U315" s="40"/>
      <c r="V315" s="40"/>
      <c r="W315" s="40"/>
      <c r="X315" s="40"/>
      <c r="Y315" s="40"/>
      <c r="Z315" s="40"/>
      <c r="AA315" s="40"/>
      <c r="AB315" s="40"/>
      <c r="AC315" s="40"/>
      <c r="AD315" s="40"/>
      <c r="AE315" s="40"/>
      <c r="AT315" s="18" t="s">
        <v>368</v>
      </c>
      <c r="AU315" s="18" t="s">
        <v>92</v>
      </c>
    </row>
    <row r="316" s="13" customFormat="1">
      <c r="A316" s="13"/>
      <c r="B316" s="252"/>
      <c r="C316" s="253"/>
      <c r="D316" s="242" t="s">
        <v>488</v>
      </c>
      <c r="E316" s="254" t="s">
        <v>1</v>
      </c>
      <c r="F316" s="255" t="s">
        <v>11936</v>
      </c>
      <c r="G316" s="253"/>
      <c r="H316" s="256">
        <v>125.90000000000001</v>
      </c>
      <c r="I316" s="257"/>
      <c r="J316" s="253"/>
      <c r="K316" s="253"/>
      <c r="L316" s="258"/>
      <c r="M316" s="259"/>
      <c r="N316" s="260"/>
      <c r="O316" s="260"/>
      <c r="P316" s="260"/>
      <c r="Q316" s="260"/>
      <c r="R316" s="260"/>
      <c r="S316" s="260"/>
      <c r="T316" s="261"/>
      <c r="U316" s="13"/>
      <c r="V316" s="13"/>
      <c r="W316" s="13"/>
      <c r="X316" s="13"/>
      <c r="Y316" s="13"/>
      <c r="Z316" s="13"/>
      <c r="AA316" s="13"/>
      <c r="AB316" s="13"/>
      <c r="AC316" s="13"/>
      <c r="AD316" s="13"/>
      <c r="AE316" s="13"/>
      <c r="AT316" s="262" t="s">
        <v>488</v>
      </c>
      <c r="AU316" s="262" t="s">
        <v>92</v>
      </c>
      <c r="AV316" s="13" t="s">
        <v>92</v>
      </c>
      <c r="AW316" s="13" t="s">
        <v>38</v>
      </c>
      <c r="AX316" s="13" t="s">
        <v>83</v>
      </c>
      <c r="AY316" s="262" t="s">
        <v>355</v>
      </c>
    </row>
    <row r="317" s="14" customFormat="1">
      <c r="A317" s="14"/>
      <c r="B317" s="263"/>
      <c r="C317" s="264"/>
      <c r="D317" s="242" t="s">
        <v>488</v>
      </c>
      <c r="E317" s="265" t="s">
        <v>1</v>
      </c>
      <c r="F317" s="266" t="s">
        <v>490</v>
      </c>
      <c r="G317" s="264"/>
      <c r="H317" s="267">
        <v>125.90000000000001</v>
      </c>
      <c r="I317" s="268"/>
      <c r="J317" s="264"/>
      <c r="K317" s="264"/>
      <c r="L317" s="269"/>
      <c r="M317" s="270"/>
      <c r="N317" s="271"/>
      <c r="O317" s="271"/>
      <c r="P317" s="271"/>
      <c r="Q317" s="271"/>
      <c r="R317" s="271"/>
      <c r="S317" s="271"/>
      <c r="T317" s="272"/>
      <c r="U317" s="14"/>
      <c r="V317" s="14"/>
      <c r="W317" s="14"/>
      <c r="X317" s="14"/>
      <c r="Y317" s="14"/>
      <c r="Z317" s="14"/>
      <c r="AA317" s="14"/>
      <c r="AB317" s="14"/>
      <c r="AC317" s="14"/>
      <c r="AD317" s="14"/>
      <c r="AE317" s="14"/>
      <c r="AT317" s="273" t="s">
        <v>488</v>
      </c>
      <c r="AU317" s="273" t="s">
        <v>92</v>
      </c>
      <c r="AV317" s="14" t="s">
        <v>144</v>
      </c>
      <c r="AW317" s="14" t="s">
        <v>38</v>
      </c>
      <c r="AX317" s="14" t="s">
        <v>90</v>
      </c>
      <c r="AY317" s="273" t="s">
        <v>355</v>
      </c>
    </row>
    <row r="318" s="2" customFormat="1">
      <c r="A318" s="40"/>
      <c r="B318" s="41"/>
      <c r="C318" s="284" t="s">
        <v>664</v>
      </c>
      <c r="D318" s="284" t="s">
        <v>522</v>
      </c>
      <c r="E318" s="285" t="s">
        <v>10839</v>
      </c>
      <c r="F318" s="286" t="s">
        <v>11937</v>
      </c>
      <c r="G318" s="287" t="s">
        <v>635</v>
      </c>
      <c r="H318" s="288">
        <v>20.98</v>
      </c>
      <c r="I318" s="289"/>
      <c r="J318" s="290">
        <f>ROUND(I318*H318,2)</f>
        <v>0</v>
      </c>
      <c r="K318" s="286" t="s">
        <v>525</v>
      </c>
      <c r="L318" s="291"/>
      <c r="M318" s="292" t="s">
        <v>1</v>
      </c>
      <c r="N318" s="293" t="s">
        <v>48</v>
      </c>
      <c r="O318" s="93"/>
      <c r="P318" s="238">
        <f>O318*H318</f>
        <v>0</v>
      </c>
      <c r="Q318" s="238">
        <v>0</v>
      </c>
      <c r="R318" s="238">
        <f>Q318*H318</f>
        <v>0</v>
      </c>
      <c r="S318" s="238">
        <v>0</v>
      </c>
      <c r="T318" s="239">
        <f>S318*H318</f>
        <v>0</v>
      </c>
      <c r="U318" s="40"/>
      <c r="V318" s="40"/>
      <c r="W318" s="40"/>
      <c r="X318" s="40"/>
      <c r="Y318" s="40"/>
      <c r="Z318" s="40"/>
      <c r="AA318" s="40"/>
      <c r="AB318" s="40"/>
      <c r="AC318" s="40"/>
      <c r="AD318" s="40"/>
      <c r="AE318" s="40"/>
      <c r="AR318" s="240" t="s">
        <v>161</v>
      </c>
      <c r="AT318" s="240" t="s">
        <v>522</v>
      </c>
      <c r="AU318" s="240" t="s">
        <v>92</v>
      </c>
      <c r="AY318" s="18" t="s">
        <v>355</v>
      </c>
      <c r="BE318" s="241">
        <f>IF(N318="základní",J318,0)</f>
        <v>0</v>
      </c>
      <c r="BF318" s="241">
        <f>IF(N318="snížená",J318,0)</f>
        <v>0</v>
      </c>
      <c r="BG318" s="241">
        <f>IF(N318="zákl. přenesená",J318,0)</f>
        <v>0</v>
      </c>
      <c r="BH318" s="241">
        <f>IF(N318="sníž. přenesená",J318,0)</f>
        <v>0</v>
      </c>
      <c r="BI318" s="241">
        <f>IF(N318="nulová",J318,0)</f>
        <v>0</v>
      </c>
      <c r="BJ318" s="18" t="s">
        <v>90</v>
      </c>
      <c r="BK318" s="241">
        <f>ROUND(I318*H318,2)</f>
        <v>0</v>
      </c>
      <c r="BL318" s="18" t="s">
        <v>144</v>
      </c>
      <c r="BM318" s="240" t="s">
        <v>854</v>
      </c>
    </row>
    <row r="319" s="2" customFormat="1">
      <c r="A319" s="40"/>
      <c r="B319" s="41"/>
      <c r="C319" s="42"/>
      <c r="D319" s="242" t="s">
        <v>368</v>
      </c>
      <c r="E319" s="42"/>
      <c r="F319" s="243" t="s">
        <v>11938</v>
      </c>
      <c r="G319" s="42"/>
      <c r="H319" s="42"/>
      <c r="I319" s="244"/>
      <c r="J319" s="42"/>
      <c r="K319" s="42"/>
      <c r="L319" s="46"/>
      <c r="M319" s="245"/>
      <c r="N319" s="246"/>
      <c r="O319" s="93"/>
      <c r="P319" s="93"/>
      <c r="Q319" s="93"/>
      <c r="R319" s="93"/>
      <c r="S319" s="93"/>
      <c r="T319" s="94"/>
      <c r="U319" s="40"/>
      <c r="V319" s="40"/>
      <c r="W319" s="40"/>
      <c r="X319" s="40"/>
      <c r="Y319" s="40"/>
      <c r="Z319" s="40"/>
      <c r="AA319" s="40"/>
      <c r="AB319" s="40"/>
      <c r="AC319" s="40"/>
      <c r="AD319" s="40"/>
      <c r="AE319" s="40"/>
      <c r="AT319" s="18" t="s">
        <v>368</v>
      </c>
      <c r="AU319" s="18" t="s">
        <v>92</v>
      </c>
    </row>
    <row r="320" s="13" customFormat="1">
      <c r="A320" s="13"/>
      <c r="B320" s="252"/>
      <c r="C320" s="253"/>
      <c r="D320" s="242" t="s">
        <v>488</v>
      </c>
      <c r="E320" s="254" t="s">
        <v>1</v>
      </c>
      <c r="F320" s="255" t="s">
        <v>11939</v>
      </c>
      <c r="G320" s="253"/>
      <c r="H320" s="256">
        <v>20.98</v>
      </c>
      <c r="I320" s="257"/>
      <c r="J320" s="253"/>
      <c r="K320" s="253"/>
      <c r="L320" s="258"/>
      <c r="M320" s="259"/>
      <c r="N320" s="260"/>
      <c r="O320" s="260"/>
      <c r="P320" s="260"/>
      <c r="Q320" s="260"/>
      <c r="R320" s="260"/>
      <c r="S320" s="260"/>
      <c r="T320" s="261"/>
      <c r="U320" s="13"/>
      <c r="V320" s="13"/>
      <c r="W320" s="13"/>
      <c r="X320" s="13"/>
      <c r="Y320" s="13"/>
      <c r="Z320" s="13"/>
      <c r="AA320" s="13"/>
      <c r="AB320" s="13"/>
      <c r="AC320" s="13"/>
      <c r="AD320" s="13"/>
      <c r="AE320" s="13"/>
      <c r="AT320" s="262" t="s">
        <v>488</v>
      </c>
      <c r="AU320" s="262" t="s">
        <v>92</v>
      </c>
      <c r="AV320" s="13" t="s">
        <v>92</v>
      </c>
      <c r="AW320" s="13" t="s">
        <v>38</v>
      </c>
      <c r="AX320" s="13" t="s">
        <v>83</v>
      </c>
      <c r="AY320" s="262" t="s">
        <v>355</v>
      </c>
    </row>
    <row r="321" s="14" customFormat="1">
      <c r="A321" s="14"/>
      <c r="B321" s="263"/>
      <c r="C321" s="264"/>
      <c r="D321" s="242" t="s">
        <v>488</v>
      </c>
      <c r="E321" s="265" t="s">
        <v>1</v>
      </c>
      <c r="F321" s="266" t="s">
        <v>490</v>
      </c>
      <c r="G321" s="264"/>
      <c r="H321" s="267">
        <v>20.98</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488</v>
      </c>
      <c r="AU321" s="273" t="s">
        <v>92</v>
      </c>
      <c r="AV321" s="14" t="s">
        <v>144</v>
      </c>
      <c r="AW321" s="14" t="s">
        <v>38</v>
      </c>
      <c r="AX321" s="14" t="s">
        <v>90</v>
      </c>
      <c r="AY321" s="273" t="s">
        <v>355</v>
      </c>
    </row>
    <row r="322" s="2" customFormat="1" ht="16.5" customHeight="1">
      <c r="A322" s="40"/>
      <c r="B322" s="41"/>
      <c r="C322" s="229" t="s">
        <v>669</v>
      </c>
      <c r="D322" s="229" t="s">
        <v>358</v>
      </c>
      <c r="E322" s="230" t="s">
        <v>11940</v>
      </c>
      <c r="F322" s="231" t="s">
        <v>11941</v>
      </c>
      <c r="G322" s="232" t="s">
        <v>635</v>
      </c>
      <c r="H322" s="233">
        <v>4</v>
      </c>
      <c r="I322" s="234"/>
      <c r="J322" s="235">
        <f>ROUND(I322*H322,2)</f>
        <v>0</v>
      </c>
      <c r="K322" s="231" t="s">
        <v>361</v>
      </c>
      <c r="L322" s="46"/>
      <c r="M322" s="236" t="s">
        <v>1</v>
      </c>
      <c r="N322" s="237" t="s">
        <v>48</v>
      </c>
      <c r="O322" s="93"/>
      <c r="P322" s="238">
        <f>O322*H322</f>
        <v>0</v>
      </c>
      <c r="Q322" s="238">
        <v>0</v>
      </c>
      <c r="R322" s="238">
        <f>Q322*H322</f>
        <v>0</v>
      </c>
      <c r="S322" s="238">
        <v>0</v>
      </c>
      <c r="T322" s="239">
        <f>S322*H322</f>
        <v>0</v>
      </c>
      <c r="U322" s="40"/>
      <c r="V322" s="40"/>
      <c r="W322" s="40"/>
      <c r="X322" s="40"/>
      <c r="Y322" s="40"/>
      <c r="Z322" s="40"/>
      <c r="AA322" s="40"/>
      <c r="AB322" s="40"/>
      <c r="AC322" s="40"/>
      <c r="AD322" s="40"/>
      <c r="AE322" s="40"/>
      <c r="AR322" s="240" t="s">
        <v>144</v>
      </c>
      <c r="AT322" s="240" t="s">
        <v>358</v>
      </c>
      <c r="AU322" s="240" t="s">
        <v>92</v>
      </c>
      <c r="AY322" s="18" t="s">
        <v>355</v>
      </c>
      <c r="BE322" s="241">
        <f>IF(N322="základní",J322,0)</f>
        <v>0</v>
      </c>
      <c r="BF322" s="241">
        <f>IF(N322="snížená",J322,0)</f>
        <v>0</v>
      </c>
      <c r="BG322" s="241">
        <f>IF(N322="zákl. přenesená",J322,0)</f>
        <v>0</v>
      </c>
      <c r="BH322" s="241">
        <f>IF(N322="sníž. přenesená",J322,0)</f>
        <v>0</v>
      </c>
      <c r="BI322" s="241">
        <f>IF(N322="nulová",J322,0)</f>
        <v>0</v>
      </c>
      <c r="BJ322" s="18" t="s">
        <v>90</v>
      </c>
      <c r="BK322" s="241">
        <f>ROUND(I322*H322,2)</f>
        <v>0</v>
      </c>
      <c r="BL322" s="18" t="s">
        <v>144</v>
      </c>
      <c r="BM322" s="240" t="s">
        <v>864</v>
      </c>
    </row>
    <row r="323" s="2" customFormat="1">
      <c r="A323" s="40"/>
      <c r="B323" s="41"/>
      <c r="C323" s="42"/>
      <c r="D323" s="242" t="s">
        <v>368</v>
      </c>
      <c r="E323" s="42"/>
      <c r="F323" s="243" t="s">
        <v>11935</v>
      </c>
      <c r="G323" s="42"/>
      <c r="H323" s="42"/>
      <c r="I323" s="244"/>
      <c r="J323" s="42"/>
      <c r="K323" s="42"/>
      <c r="L323" s="46"/>
      <c r="M323" s="245"/>
      <c r="N323" s="246"/>
      <c r="O323" s="93"/>
      <c r="P323" s="93"/>
      <c r="Q323" s="93"/>
      <c r="R323" s="93"/>
      <c r="S323" s="93"/>
      <c r="T323" s="94"/>
      <c r="U323" s="40"/>
      <c r="V323" s="40"/>
      <c r="W323" s="40"/>
      <c r="X323" s="40"/>
      <c r="Y323" s="40"/>
      <c r="Z323" s="40"/>
      <c r="AA323" s="40"/>
      <c r="AB323" s="40"/>
      <c r="AC323" s="40"/>
      <c r="AD323" s="40"/>
      <c r="AE323" s="40"/>
      <c r="AT323" s="18" t="s">
        <v>368</v>
      </c>
      <c r="AU323" s="18" t="s">
        <v>92</v>
      </c>
    </row>
    <row r="324" s="13" customFormat="1">
      <c r="A324" s="13"/>
      <c r="B324" s="252"/>
      <c r="C324" s="253"/>
      <c r="D324" s="242" t="s">
        <v>488</v>
      </c>
      <c r="E324" s="254" t="s">
        <v>1</v>
      </c>
      <c r="F324" s="255" t="s">
        <v>11575</v>
      </c>
      <c r="G324" s="253"/>
      <c r="H324" s="256">
        <v>4</v>
      </c>
      <c r="I324" s="257"/>
      <c r="J324" s="253"/>
      <c r="K324" s="253"/>
      <c r="L324" s="258"/>
      <c r="M324" s="259"/>
      <c r="N324" s="260"/>
      <c r="O324" s="260"/>
      <c r="P324" s="260"/>
      <c r="Q324" s="260"/>
      <c r="R324" s="260"/>
      <c r="S324" s="260"/>
      <c r="T324" s="261"/>
      <c r="U324" s="13"/>
      <c r="V324" s="13"/>
      <c r="W324" s="13"/>
      <c r="X324" s="13"/>
      <c r="Y324" s="13"/>
      <c r="Z324" s="13"/>
      <c r="AA324" s="13"/>
      <c r="AB324" s="13"/>
      <c r="AC324" s="13"/>
      <c r="AD324" s="13"/>
      <c r="AE324" s="13"/>
      <c r="AT324" s="262" t="s">
        <v>488</v>
      </c>
      <c r="AU324" s="262" t="s">
        <v>92</v>
      </c>
      <c r="AV324" s="13" t="s">
        <v>92</v>
      </c>
      <c r="AW324" s="13" t="s">
        <v>38</v>
      </c>
      <c r="AX324" s="13" t="s">
        <v>83</v>
      </c>
      <c r="AY324" s="262" t="s">
        <v>355</v>
      </c>
    </row>
    <row r="325" s="14" customFormat="1">
      <c r="A325" s="14"/>
      <c r="B325" s="263"/>
      <c r="C325" s="264"/>
      <c r="D325" s="242" t="s">
        <v>488</v>
      </c>
      <c r="E325" s="265" t="s">
        <v>1</v>
      </c>
      <c r="F325" s="266" t="s">
        <v>490</v>
      </c>
      <c r="G325" s="264"/>
      <c r="H325" s="267">
        <v>4</v>
      </c>
      <c r="I325" s="268"/>
      <c r="J325" s="264"/>
      <c r="K325" s="264"/>
      <c r="L325" s="269"/>
      <c r="M325" s="270"/>
      <c r="N325" s="271"/>
      <c r="O325" s="271"/>
      <c r="P325" s="271"/>
      <c r="Q325" s="271"/>
      <c r="R325" s="271"/>
      <c r="S325" s="271"/>
      <c r="T325" s="272"/>
      <c r="U325" s="14"/>
      <c r="V325" s="14"/>
      <c r="W325" s="14"/>
      <c r="X325" s="14"/>
      <c r="Y325" s="14"/>
      <c r="Z325" s="14"/>
      <c r="AA325" s="14"/>
      <c r="AB325" s="14"/>
      <c r="AC325" s="14"/>
      <c r="AD325" s="14"/>
      <c r="AE325" s="14"/>
      <c r="AT325" s="273" t="s">
        <v>488</v>
      </c>
      <c r="AU325" s="273" t="s">
        <v>92</v>
      </c>
      <c r="AV325" s="14" t="s">
        <v>144</v>
      </c>
      <c r="AW325" s="14" t="s">
        <v>38</v>
      </c>
      <c r="AX325" s="14" t="s">
        <v>90</v>
      </c>
      <c r="AY325" s="273" t="s">
        <v>355</v>
      </c>
    </row>
    <row r="326" s="2" customFormat="1" ht="16.5" customHeight="1">
      <c r="A326" s="40"/>
      <c r="B326" s="41"/>
      <c r="C326" s="284" t="s">
        <v>673</v>
      </c>
      <c r="D326" s="284" t="s">
        <v>522</v>
      </c>
      <c r="E326" s="285" t="s">
        <v>11942</v>
      </c>
      <c r="F326" s="286" t="s">
        <v>11943</v>
      </c>
      <c r="G326" s="287" t="s">
        <v>1718</v>
      </c>
      <c r="H326" s="288">
        <v>1</v>
      </c>
      <c r="I326" s="289"/>
      <c r="J326" s="290">
        <f>ROUND(I326*H326,2)</f>
        <v>0</v>
      </c>
      <c r="K326" s="286" t="s">
        <v>525</v>
      </c>
      <c r="L326" s="291"/>
      <c r="M326" s="292" t="s">
        <v>1</v>
      </c>
      <c r="N326" s="293" t="s">
        <v>48</v>
      </c>
      <c r="O326" s="93"/>
      <c r="P326" s="238">
        <f>O326*H326</f>
        <v>0</v>
      </c>
      <c r="Q326" s="238">
        <v>0</v>
      </c>
      <c r="R326" s="238">
        <f>Q326*H326</f>
        <v>0</v>
      </c>
      <c r="S326" s="238">
        <v>0</v>
      </c>
      <c r="T326" s="239">
        <f>S326*H326</f>
        <v>0</v>
      </c>
      <c r="U326" s="40"/>
      <c r="V326" s="40"/>
      <c r="W326" s="40"/>
      <c r="X326" s="40"/>
      <c r="Y326" s="40"/>
      <c r="Z326" s="40"/>
      <c r="AA326" s="40"/>
      <c r="AB326" s="40"/>
      <c r="AC326" s="40"/>
      <c r="AD326" s="40"/>
      <c r="AE326" s="40"/>
      <c r="AR326" s="240" t="s">
        <v>161</v>
      </c>
      <c r="AT326" s="240" t="s">
        <v>522</v>
      </c>
      <c r="AU326" s="240" t="s">
        <v>92</v>
      </c>
      <c r="AY326" s="18" t="s">
        <v>355</v>
      </c>
      <c r="BE326" s="241">
        <f>IF(N326="základní",J326,0)</f>
        <v>0</v>
      </c>
      <c r="BF326" s="241">
        <f>IF(N326="snížená",J326,0)</f>
        <v>0</v>
      </c>
      <c r="BG326" s="241">
        <f>IF(N326="zákl. přenesená",J326,0)</f>
        <v>0</v>
      </c>
      <c r="BH326" s="241">
        <f>IF(N326="sníž. přenesená",J326,0)</f>
        <v>0</v>
      </c>
      <c r="BI326" s="241">
        <f>IF(N326="nulová",J326,0)</f>
        <v>0</v>
      </c>
      <c r="BJ326" s="18" t="s">
        <v>90</v>
      </c>
      <c r="BK326" s="241">
        <f>ROUND(I326*H326,2)</f>
        <v>0</v>
      </c>
      <c r="BL326" s="18" t="s">
        <v>144</v>
      </c>
      <c r="BM326" s="240" t="s">
        <v>877</v>
      </c>
    </row>
    <row r="327" s="2" customFormat="1">
      <c r="A327" s="40"/>
      <c r="B327" s="41"/>
      <c r="C327" s="42"/>
      <c r="D327" s="242" t="s">
        <v>368</v>
      </c>
      <c r="E327" s="42"/>
      <c r="F327" s="243" t="s">
        <v>11944</v>
      </c>
      <c r="G327" s="42"/>
      <c r="H327" s="42"/>
      <c r="I327" s="244"/>
      <c r="J327" s="42"/>
      <c r="K327" s="42"/>
      <c r="L327" s="46"/>
      <c r="M327" s="245"/>
      <c r="N327" s="246"/>
      <c r="O327" s="93"/>
      <c r="P327" s="93"/>
      <c r="Q327" s="93"/>
      <c r="R327" s="93"/>
      <c r="S327" s="93"/>
      <c r="T327" s="94"/>
      <c r="U327" s="40"/>
      <c r="V327" s="40"/>
      <c r="W327" s="40"/>
      <c r="X327" s="40"/>
      <c r="Y327" s="40"/>
      <c r="Z327" s="40"/>
      <c r="AA327" s="40"/>
      <c r="AB327" s="40"/>
      <c r="AC327" s="40"/>
      <c r="AD327" s="40"/>
      <c r="AE327" s="40"/>
      <c r="AT327" s="18" t="s">
        <v>368</v>
      </c>
      <c r="AU327" s="18" t="s">
        <v>92</v>
      </c>
    </row>
    <row r="328" s="13" customFormat="1">
      <c r="A328" s="13"/>
      <c r="B328" s="252"/>
      <c r="C328" s="253"/>
      <c r="D328" s="242" t="s">
        <v>488</v>
      </c>
      <c r="E328" s="254" t="s">
        <v>1</v>
      </c>
      <c r="F328" s="255" t="s">
        <v>90</v>
      </c>
      <c r="G328" s="253"/>
      <c r="H328" s="256">
        <v>1</v>
      </c>
      <c r="I328" s="257"/>
      <c r="J328" s="253"/>
      <c r="K328" s="253"/>
      <c r="L328" s="258"/>
      <c r="M328" s="259"/>
      <c r="N328" s="260"/>
      <c r="O328" s="260"/>
      <c r="P328" s="260"/>
      <c r="Q328" s="260"/>
      <c r="R328" s="260"/>
      <c r="S328" s="260"/>
      <c r="T328" s="261"/>
      <c r="U328" s="13"/>
      <c r="V328" s="13"/>
      <c r="W328" s="13"/>
      <c r="X328" s="13"/>
      <c r="Y328" s="13"/>
      <c r="Z328" s="13"/>
      <c r="AA328" s="13"/>
      <c r="AB328" s="13"/>
      <c r="AC328" s="13"/>
      <c r="AD328" s="13"/>
      <c r="AE328" s="13"/>
      <c r="AT328" s="262" t="s">
        <v>488</v>
      </c>
      <c r="AU328" s="262" t="s">
        <v>92</v>
      </c>
      <c r="AV328" s="13" t="s">
        <v>92</v>
      </c>
      <c r="AW328" s="13" t="s">
        <v>38</v>
      </c>
      <c r="AX328" s="13" t="s">
        <v>83</v>
      </c>
      <c r="AY328" s="262" t="s">
        <v>355</v>
      </c>
    </row>
    <row r="329" s="14" customFormat="1">
      <c r="A329" s="14"/>
      <c r="B329" s="263"/>
      <c r="C329" s="264"/>
      <c r="D329" s="242" t="s">
        <v>488</v>
      </c>
      <c r="E329" s="265" t="s">
        <v>1</v>
      </c>
      <c r="F329" s="266" t="s">
        <v>490</v>
      </c>
      <c r="G329" s="264"/>
      <c r="H329" s="267">
        <v>1</v>
      </c>
      <c r="I329" s="268"/>
      <c r="J329" s="264"/>
      <c r="K329" s="264"/>
      <c r="L329" s="269"/>
      <c r="M329" s="270"/>
      <c r="N329" s="271"/>
      <c r="O329" s="271"/>
      <c r="P329" s="271"/>
      <c r="Q329" s="271"/>
      <c r="R329" s="271"/>
      <c r="S329" s="271"/>
      <c r="T329" s="272"/>
      <c r="U329" s="14"/>
      <c r="V329" s="14"/>
      <c r="W329" s="14"/>
      <c r="X329" s="14"/>
      <c r="Y329" s="14"/>
      <c r="Z329" s="14"/>
      <c r="AA329" s="14"/>
      <c r="AB329" s="14"/>
      <c r="AC329" s="14"/>
      <c r="AD329" s="14"/>
      <c r="AE329" s="14"/>
      <c r="AT329" s="273" t="s">
        <v>488</v>
      </c>
      <c r="AU329" s="273" t="s">
        <v>92</v>
      </c>
      <c r="AV329" s="14" t="s">
        <v>144</v>
      </c>
      <c r="AW329" s="14" t="s">
        <v>38</v>
      </c>
      <c r="AX329" s="14" t="s">
        <v>90</v>
      </c>
      <c r="AY329" s="273" t="s">
        <v>355</v>
      </c>
    </row>
    <row r="330" s="2" customFormat="1" ht="16.5" customHeight="1">
      <c r="A330" s="40"/>
      <c r="B330" s="41"/>
      <c r="C330" s="284" t="s">
        <v>683</v>
      </c>
      <c r="D330" s="284" t="s">
        <v>522</v>
      </c>
      <c r="E330" s="285" t="s">
        <v>11945</v>
      </c>
      <c r="F330" s="286" t="s">
        <v>11946</v>
      </c>
      <c r="G330" s="287" t="s">
        <v>1718</v>
      </c>
      <c r="H330" s="288">
        <v>1</v>
      </c>
      <c r="I330" s="289"/>
      <c r="J330" s="290">
        <f>ROUND(I330*H330,2)</f>
        <v>0</v>
      </c>
      <c r="K330" s="286" t="s">
        <v>525</v>
      </c>
      <c r="L330" s="291"/>
      <c r="M330" s="292" t="s">
        <v>1</v>
      </c>
      <c r="N330" s="293" t="s">
        <v>48</v>
      </c>
      <c r="O330" s="93"/>
      <c r="P330" s="238">
        <f>O330*H330</f>
        <v>0</v>
      </c>
      <c r="Q330" s="238">
        <v>0</v>
      </c>
      <c r="R330" s="238">
        <f>Q330*H330</f>
        <v>0</v>
      </c>
      <c r="S330" s="238">
        <v>0</v>
      </c>
      <c r="T330" s="239">
        <f>S330*H330</f>
        <v>0</v>
      </c>
      <c r="U330" s="40"/>
      <c r="V330" s="40"/>
      <c r="W330" s="40"/>
      <c r="X330" s="40"/>
      <c r="Y330" s="40"/>
      <c r="Z330" s="40"/>
      <c r="AA330" s="40"/>
      <c r="AB330" s="40"/>
      <c r="AC330" s="40"/>
      <c r="AD330" s="40"/>
      <c r="AE330" s="40"/>
      <c r="AR330" s="240" t="s">
        <v>161</v>
      </c>
      <c r="AT330" s="240" t="s">
        <v>522</v>
      </c>
      <c r="AU330" s="240" t="s">
        <v>92</v>
      </c>
      <c r="AY330" s="18" t="s">
        <v>355</v>
      </c>
      <c r="BE330" s="241">
        <f>IF(N330="základní",J330,0)</f>
        <v>0</v>
      </c>
      <c r="BF330" s="241">
        <f>IF(N330="snížená",J330,0)</f>
        <v>0</v>
      </c>
      <c r="BG330" s="241">
        <f>IF(N330="zákl. přenesená",J330,0)</f>
        <v>0</v>
      </c>
      <c r="BH330" s="241">
        <f>IF(N330="sníž. přenesená",J330,0)</f>
        <v>0</v>
      </c>
      <c r="BI330" s="241">
        <f>IF(N330="nulová",J330,0)</f>
        <v>0</v>
      </c>
      <c r="BJ330" s="18" t="s">
        <v>90</v>
      </c>
      <c r="BK330" s="241">
        <f>ROUND(I330*H330,2)</f>
        <v>0</v>
      </c>
      <c r="BL330" s="18" t="s">
        <v>144</v>
      </c>
      <c r="BM330" s="240" t="s">
        <v>887</v>
      </c>
    </row>
    <row r="331" s="2" customFormat="1">
      <c r="A331" s="40"/>
      <c r="B331" s="41"/>
      <c r="C331" s="42"/>
      <c r="D331" s="242" t="s">
        <v>368</v>
      </c>
      <c r="E331" s="42"/>
      <c r="F331" s="243" t="s">
        <v>11944</v>
      </c>
      <c r="G331" s="42"/>
      <c r="H331" s="42"/>
      <c r="I331" s="244"/>
      <c r="J331" s="42"/>
      <c r="K331" s="42"/>
      <c r="L331" s="46"/>
      <c r="M331" s="245"/>
      <c r="N331" s="246"/>
      <c r="O331" s="93"/>
      <c r="P331" s="93"/>
      <c r="Q331" s="93"/>
      <c r="R331" s="93"/>
      <c r="S331" s="93"/>
      <c r="T331" s="94"/>
      <c r="U331" s="40"/>
      <c r="V331" s="40"/>
      <c r="W331" s="40"/>
      <c r="X331" s="40"/>
      <c r="Y331" s="40"/>
      <c r="Z331" s="40"/>
      <c r="AA331" s="40"/>
      <c r="AB331" s="40"/>
      <c r="AC331" s="40"/>
      <c r="AD331" s="40"/>
      <c r="AE331" s="40"/>
      <c r="AT331" s="18" t="s">
        <v>368</v>
      </c>
      <c r="AU331" s="18" t="s">
        <v>92</v>
      </c>
    </row>
    <row r="332" s="13" customFormat="1">
      <c r="A332" s="13"/>
      <c r="B332" s="252"/>
      <c r="C332" s="253"/>
      <c r="D332" s="242" t="s">
        <v>488</v>
      </c>
      <c r="E332" s="254" t="s">
        <v>1</v>
      </c>
      <c r="F332" s="255" t="s">
        <v>90</v>
      </c>
      <c r="G332" s="253"/>
      <c r="H332" s="256">
        <v>1</v>
      </c>
      <c r="I332" s="257"/>
      <c r="J332" s="253"/>
      <c r="K332" s="253"/>
      <c r="L332" s="258"/>
      <c r="M332" s="259"/>
      <c r="N332" s="260"/>
      <c r="O332" s="260"/>
      <c r="P332" s="260"/>
      <c r="Q332" s="260"/>
      <c r="R332" s="260"/>
      <c r="S332" s="260"/>
      <c r="T332" s="261"/>
      <c r="U332" s="13"/>
      <c r="V332" s="13"/>
      <c r="W332" s="13"/>
      <c r="X332" s="13"/>
      <c r="Y332" s="13"/>
      <c r="Z332" s="13"/>
      <c r="AA332" s="13"/>
      <c r="AB332" s="13"/>
      <c r="AC332" s="13"/>
      <c r="AD332" s="13"/>
      <c r="AE332" s="13"/>
      <c r="AT332" s="262" t="s">
        <v>488</v>
      </c>
      <c r="AU332" s="262" t="s">
        <v>92</v>
      </c>
      <c r="AV332" s="13" t="s">
        <v>92</v>
      </c>
      <c r="AW332" s="13" t="s">
        <v>38</v>
      </c>
      <c r="AX332" s="13" t="s">
        <v>83</v>
      </c>
      <c r="AY332" s="262" t="s">
        <v>355</v>
      </c>
    </row>
    <row r="333" s="14" customFormat="1">
      <c r="A333" s="14"/>
      <c r="B333" s="263"/>
      <c r="C333" s="264"/>
      <c r="D333" s="242" t="s">
        <v>488</v>
      </c>
      <c r="E333" s="265" t="s">
        <v>1</v>
      </c>
      <c r="F333" s="266" t="s">
        <v>490</v>
      </c>
      <c r="G333" s="264"/>
      <c r="H333" s="267">
        <v>1</v>
      </c>
      <c r="I333" s="268"/>
      <c r="J333" s="264"/>
      <c r="K333" s="264"/>
      <c r="L333" s="269"/>
      <c r="M333" s="270"/>
      <c r="N333" s="271"/>
      <c r="O333" s="271"/>
      <c r="P333" s="271"/>
      <c r="Q333" s="271"/>
      <c r="R333" s="271"/>
      <c r="S333" s="271"/>
      <c r="T333" s="272"/>
      <c r="U333" s="14"/>
      <c r="V333" s="14"/>
      <c r="W333" s="14"/>
      <c r="X333" s="14"/>
      <c r="Y333" s="14"/>
      <c r="Z333" s="14"/>
      <c r="AA333" s="14"/>
      <c r="AB333" s="14"/>
      <c r="AC333" s="14"/>
      <c r="AD333" s="14"/>
      <c r="AE333" s="14"/>
      <c r="AT333" s="273" t="s">
        <v>488</v>
      </c>
      <c r="AU333" s="273" t="s">
        <v>92</v>
      </c>
      <c r="AV333" s="14" t="s">
        <v>144</v>
      </c>
      <c r="AW333" s="14" t="s">
        <v>38</v>
      </c>
      <c r="AX333" s="14" t="s">
        <v>90</v>
      </c>
      <c r="AY333" s="273" t="s">
        <v>355</v>
      </c>
    </row>
    <row r="334" s="2" customFormat="1" ht="21.75" customHeight="1">
      <c r="A334" s="40"/>
      <c r="B334" s="41"/>
      <c r="C334" s="284" t="s">
        <v>691</v>
      </c>
      <c r="D334" s="284" t="s">
        <v>522</v>
      </c>
      <c r="E334" s="285" t="s">
        <v>11947</v>
      </c>
      <c r="F334" s="286" t="s">
        <v>11948</v>
      </c>
      <c r="G334" s="287" t="s">
        <v>1718</v>
      </c>
      <c r="H334" s="288">
        <v>1</v>
      </c>
      <c r="I334" s="289"/>
      <c r="J334" s="290">
        <f>ROUND(I334*H334,2)</f>
        <v>0</v>
      </c>
      <c r="K334" s="286" t="s">
        <v>525</v>
      </c>
      <c r="L334" s="291"/>
      <c r="M334" s="292" t="s">
        <v>1</v>
      </c>
      <c r="N334" s="293" t="s">
        <v>48</v>
      </c>
      <c r="O334" s="93"/>
      <c r="P334" s="238">
        <f>O334*H334</f>
        <v>0</v>
      </c>
      <c r="Q334" s="238">
        <v>0</v>
      </c>
      <c r="R334" s="238">
        <f>Q334*H334</f>
        <v>0</v>
      </c>
      <c r="S334" s="238">
        <v>0</v>
      </c>
      <c r="T334" s="239">
        <f>S334*H334</f>
        <v>0</v>
      </c>
      <c r="U334" s="40"/>
      <c r="V334" s="40"/>
      <c r="W334" s="40"/>
      <c r="X334" s="40"/>
      <c r="Y334" s="40"/>
      <c r="Z334" s="40"/>
      <c r="AA334" s="40"/>
      <c r="AB334" s="40"/>
      <c r="AC334" s="40"/>
      <c r="AD334" s="40"/>
      <c r="AE334" s="40"/>
      <c r="AR334" s="240" t="s">
        <v>161</v>
      </c>
      <c r="AT334" s="240" t="s">
        <v>522</v>
      </c>
      <c r="AU334" s="240" t="s">
        <v>92</v>
      </c>
      <c r="AY334" s="18" t="s">
        <v>355</v>
      </c>
      <c r="BE334" s="241">
        <f>IF(N334="základní",J334,0)</f>
        <v>0</v>
      </c>
      <c r="BF334" s="241">
        <f>IF(N334="snížená",J334,0)</f>
        <v>0</v>
      </c>
      <c r="BG334" s="241">
        <f>IF(N334="zákl. přenesená",J334,0)</f>
        <v>0</v>
      </c>
      <c r="BH334" s="241">
        <f>IF(N334="sníž. přenesená",J334,0)</f>
        <v>0</v>
      </c>
      <c r="BI334" s="241">
        <f>IF(N334="nulová",J334,0)</f>
        <v>0</v>
      </c>
      <c r="BJ334" s="18" t="s">
        <v>90</v>
      </c>
      <c r="BK334" s="241">
        <f>ROUND(I334*H334,2)</f>
        <v>0</v>
      </c>
      <c r="BL334" s="18" t="s">
        <v>144</v>
      </c>
      <c r="BM334" s="240" t="s">
        <v>896</v>
      </c>
    </row>
    <row r="335" s="2" customFormat="1">
      <c r="A335" s="40"/>
      <c r="B335" s="41"/>
      <c r="C335" s="42"/>
      <c r="D335" s="242" t="s">
        <v>368</v>
      </c>
      <c r="E335" s="42"/>
      <c r="F335" s="243" t="s">
        <v>11949</v>
      </c>
      <c r="G335" s="42"/>
      <c r="H335" s="42"/>
      <c r="I335" s="244"/>
      <c r="J335" s="42"/>
      <c r="K335" s="42"/>
      <c r="L335" s="46"/>
      <c r="M335" s="245"/>
      <c r="N335" s="246"/>
      <c r="O335" s="93"/>
      <c r="P335" s="93"/>
      <c r="Q335" s="93"/>
      <c r="R335" s="93"/>
      <c r="S335" s="93"/>
      <c r="T335" s="94"/>
      <c r="U335" s="40"/>
      <c r="V335" s="40"/>
      <c r="W335" s="40"/>
      <c r="X335" s="40"/>
      <c r="Y335" s="40"/>
      <c r="Z335" s="40"/>
      <c r="AA335" s="40"/>
      <c r="AB335" s="40"/>
      <c r="AC335" s="40"/>
      <c r="AD335" s="40"/>
      <c r="AE335" s="40"/>
      <c r="AT335" s="18" t="s">
        <v>368</v>
      </c>
      <c r="AU335" s="18" t="s">
        <v>92</v>
      </c>
    </row>
    <row r="336" s="13" customFormat="1">
      <c r="A336" s="13"/>
      <c r="B336" s="252"/>
      <c r="C336" s="253"/>
      <c r="D336" s="242" t="s">
        <v>488</v>
      </c>
      <c r="E336" s="254" t="s">
        <v>1</v>
      </c>
      <c r="F336" s="255" t="s">
        <v>90</v>
      </c>
      <c r="G336" s="253"/>
      <c r="H336" s="256">
        <v>1</v>
      </c>
      <c r="I336" s="257"/>
      <c r="J336" s="253"/>
      <c r="K336" s="253"/>
      <c r="L336" s="258"/>
      <c r="M336" s="259"/>
      <c r="N336" s="260"/>
      <c r="O336" s="260"/>
      <c r="P336" s="260"/>
      <c r="Q336" s="260"/>
      <c r="R336" s="260"/>
      <c r="S336" s="260"/>
      <c r="T336" s="261"/>
      <c r="U336" s="13"/>
      <c r="V336" s="13"/>
      <c r="W336" s="13"/>
      <c r="X336" s="13"/>
      <c r="Y336" s="13"/>
      <c r="Z336" s="13"/>
      <c r="AA336" s="13"/>
      <c r="AB336" s="13"/>
      <c r="AC336" s="13"/>
      <c r="AD336" s="13"/>
      <c r="AE336" s="13"/>
      <c r="AT336" s="262" t="s">
        <v>488</v>
      </c>
      <c r="AU336" s="262" t="s">
        <v>92</v>
      </c>
      <c r="AV336" s="13" t="s">
        <v>92</v>
      </c>
      <c r="AW336" s="13" t="s">
        <v>38</v>
      </c>
      <c r="AX336" s="13" t="s">
        <v>83</v>
      </c>
      <c r="AY336" s="262" t="s">
        <v>355</v>
      </c>
    </row>
    <row r="337" s="14" customFormat="1">
      <c r="A337" s="14"/>
      <c r="B337" s="263"/>
      <c r="C337" s="264"/>
      <c r="D337" s="242" t="s">
        <v>488</v>
      </c>
      <c r="E337" s="265" t="s">
        <v>1</v>
      </c>
      <c r="F337" s="266" t="s">
        <v>490</v>
      </c>
      <c r="G337" s="264"/>
      <c r="H337" s="267">
        <v>1</v>
      </c>
      <c r="I337" s="268"/>
      <c r="J337" s="264"/>
      <c r="K337" s="264"/>
      <c r="L337" s="269"/>
      <c r="M337" s="270"/>
      <c r="N337" s="271"/>
      <c r="O337" s="271"/>
      <c r="P337" s="271"/>
      <c r="Q337" s="271"/>
      <c r="R337" s="271"/>
      <c r="S337" s="271"/>
      <c r="T337" s="272"/>
      <c r="U337" s="14"/>
      <c r="V337" s="14"/>
      <c r="W337" s="14"/>
      <c r="X337" s="14"/>
      <c r="Y337" s="14"/>
      <c r="Z337" s="14"/>
      <c r="AA337" s="14"/>
      <c r="AB337" s="14"/>
      <c r="AC337" s="14"/>
      <c r="AD337" s="14"/>
      <c r="AE337" s="14"/>
      <c r="AT337" s="273" t="s">
        <v>488</v>
      </c>
      <c r="AU337" s="273" t="s">
        <v>92</v>
      </c>
      <c r="AV337" s="14" t="s">
        <v>144</v>
      </c>
      <c r="AW337" s="14" t="s">
        <v>38</v>
      </c>
      <c r="AX337" s="14" t="s">
        <v>90</v>
      </c>
      <c r="AY337" s="273" t="s">
        <v>355</v>
      </c>
    </row>
    <row r="338" s="2" customFormat="1" ht="16.5" customHeight="1">
      <c r="A338" s="40"/>
      <c r="B338" s="41"/>
      <c r="C338" s="284" t="s">
        <v>695</v>
      </c>
      <c r="D338" s="284" t="s">
        <v>522</v>
      </c>
      <c r="E338" s="285" t="s">
        <v>11950</v>
      </c>
      <c r="F338" s="286" t="s">
        <v>11951</v>
      </c>
      <c r="G338" s="287" t="s">
        <v>1718</v>
      </c>
      <c r="H338" s="288">
        <v>1</v>
      </c>
      <c r="I338" s="289"/>
      <c r="J338" s="290">
        <f>ROUND(I338*H338,2)</f>
        <v>0</v>
      </c>
      <c r="K338" s="286" t="s">
        <v>525</v>
      </c>
      <c r="L338" s="291"/>
      <c r="M338" s="292" t="s">
        <v>1</v>
      </c>
      <c r="N338" s="293" t="s">
        <v>48</v>
      </c>
      <c r="O338" s="93"/>
      <c r="P338" s="238">
        <f>O338*H338</f>
        <v>0</v>
      </c>
      <c r="Q338" s="238">
        <v>0</v>
      </c>
      <c r="R338" s="238">
        <f>Q338*H338</f>
        <v>0</v>
      </c>
      <c r="S338" s="238">
        <v>0</v>
      </c>
      <c r="T338" s="239">
        <f>S338*H338</f>
        <v>0</v>
      </c>
      <c r="U338" s="40"/>
      <c r="V338" s="40"/>
      <c r="W338" s="40"/>
      <c r="X338" s="40"/>
      <c r="Y338" s="40"/>
      <c r="Z338" s="40"/>
      <c r="AA338" s="40"/>
      <c r="AB338" s="40"/>
      <c r="AC338" s="40"/>
      <c r="AD338" s="40"/>
      <c r="AE338" s="40"/>
      <c r="AR338" s="240" t="s">
        <v>161</v>
      </c>
      <c r="AT338" s="240" t="s">
        <v>522</v>
      </c>
      <c r="AU338" s="240" t="s">
        <v>92</v>
      </c>
      <c r="AY338" s="18" t="s">
        <v>355</v>
      </c>
      <c r="BE338" s="241">
        <f>IF(N338="základní",J338,0)</f>
        <v>0</v>
      </c>
      <c r="BF338" s="241">
        <f>IF(N338="snížená",J338,0)</f>
        <v>0</v>
      </c>
      <c r="BG338" s="241">
        <f>IF(N338="zákl. přenesená",J338,0)</f>
        <v>0</v>
      </c>
      <c r="BH338" s="241">
        <f>IF(N338="sníž. přenesená",J338,0)</f>
        <v>0</v>
      </c>
      <c r="BI338" s="241">
        <f>IF(N338="nulová",J338,0)</f>
        <v>0</v>
      </c>
      <c r="BJ338" s="18" t="s">
        <v>90</v>
      </c>
      <c r="BK338" s="241">
        <f>ROUND(I338*H338,2)</f>
        <v>0</v>
      </c>
      <c r="BL338" s="18" t="s">
        <v>144</v>
      </c>
      <c r="BM338" s="240" t="s">
        <v>904</v>
      </c>
    </row>
    <row r="339" s="2" customFormat="1">
      <c r="A339" s="40"/>
      <c r="B339" s="41"/>
      <c r="C339" s="42"/>
      <c r="D339" s="242" t="s">
        <v>368</v>
      </c>
      <c r="E339" s="42"/>
      <c r="F339" s="243" t="s">
        <v>11952</v>
      </c>
      <c r="G339" s="42"/>
      <c r="H339" s="42"/>
      <c r="I339" s="244"/>
      <c r="J339" s="42"/>
      <c r="K339" s="42"/>
      <c r="L339" s="46"/>
      <c r="M339" s="245"/>
      <c r="N339" s="246"/>
      <c r="O339" s="93"/>
      <c r="P339" s="93"/>
      <c r="Q339" s="93"/>
      <c r="R339" s="93"/>
      <c r="S339" s="93"/>
      <c r="T339" s="94"/>
      <c r="U339" s="40"/>
      <c r="V339" s="40"/>
      <c r="W339" s="40"/>
      <c r="X339" s="40"/>
      <c r="Y339" s="40"/>
      <c r="Z339" s="40"/>
      <c r="AA339" s="40"/>
      <c r="AB339" s="40"/>
      <c r="AC339" s="40"/>
      <c r="AD339" s="40"/>
      <c r="AE339" s="40"/>
      <c r="AT339" s="18" t="s">
        <v>368</v>
      </c>
      <c r="AU339" s="18" t="s">
        <v>92</v>
      </c>
    </row>
    <row r="340" s="13" customFormat="1">
      <c r="A340" s="13"/>
      <c r="B340" s="252"/>
      <c r="C340" s="253"/>
      <c r="D340" s="242" t="s">
        <v>488</v>
      </c>
      <c r="E340" s="254" t="s">
        <v>1</v>
      </c>
      <c r="F340" s="255" t="s">
        <v>90</v>
      </c>
      <c r="G340" s="253"/>
      <c r="H340" s="256">
        <v>1</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488</v>
      </c>
      <c r="AU340" s="262" t="s">
        <v>92</v>
      </c>
      <c r="AV340" s="13" t="s">
        <v>92</v>
      </c>
      <c r="AW340" s="13" t="s">
        <v>38</v>
      </c>
      <c r="AX340" s="13" t="s">
        <v>83</v>
      </c>
      <c r="AY340" s="262" t="s">
        <v>355</v>
      </c>
    </row>
    <row r="341" s="14" customFormat="1">
      <c r="A341" s="14"/>
      <c r="B341" s="263"/>
      <c r="C341" s="264"/>
      <c r="D341" s="242" t="s">
        <v>488</v>
      </c>
      <c r="E341" s="265" t="s">
        <v>1</v>
      </c>
      <c r="F341" s="266" t="s">
        <v>490</v>
      </c>
      <c r="G341" s="264"/>
      <c r="H341" s="267">
        <v>1</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488</v>
      </c>
      <c r="AU341" s="273" t="s">
        <v>92</v>
      </c>
      <c r="AV341" s="14" t="s">
        <v>144</v>
      </c>
      <c r="AW341" s="14" t="s">
        <v>38</v>
      </c>
      <c r="AX341" s="14" t="s">
        <v>90</v>
      </c>
      <c r="AY341" s="273" t="s">
        <v>355</v>
      </c>
    </row>
    <row r="342" s="2" customFormat="1" ht="16.5" customHeight="1">
      <c r="A342" s="40"/>
      <c r="B342" s="41"/>
      <c r="C342" s="229" t="s">
        <v>706</v>
      </c>
      <c r="D342" s="229" t="s">
        <v>358</v>
      </c>
      <c r="E342" s="230" t="s">
        <v>11953</v>
      </c>
      <c r="F342" s="231" t="s">
        <v>11954</v>
      </c>
      <c r="G342" s="232" t="s">
        <v>635</v>
      </c>
      <c r="H342" s="233">
        <v>2</v>
      </c>
      <c r="I342" s="234"/>
      <c r="J342" s="235">
        <f>ROUND(I342*H342,2)</f>
        <v>0</v>
      </c>
      <c r="K342" s="231" t="s">
        <v>525</v>
      </c>
      <c r="L342" s="46"/>
      <c r="M342" s="236" t="s">
        <v>1</v>
      </c>
      <c r="N342" s="237" t="s">
        <v>48</v>
      </c>
      <c r="O342" s="93"/>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144</v>
      </c>
      <c r="AT342" s="240" t="s">
        <v>358</v>
      </c>
      <c r="AU342" s="240" t="s">
        <v>92</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917</v>
      </c>
    </row>
    <row r="343" s="2" customFormat="1">
      <c r="A343" s="40"/>
      <c r="B343" s="41"/>
      <c r="C343" s="42"/>
      <c r="D343" s="242" t="s">
        <v>368</v>
      </c>
      <c r="E343" s="42"/>
      <c r="F343" s="243" t="s">
        <v>11935</v>
      </c>
      <c r="G343" s="42"/>
      <c r="H343" s="42"/>
      <c r="I343" s="244"/>
      <c r="J343" s="42"/>
      <c r="K343" s="42"/>
      <c r="L343" s="46"/>
      <c r="M343" s="245"/>
      <c r="N343" s="246"/>
      <c r="O343" s="93"/>
      <c r="P343" s="93"/>
      <c r="Q343" s="93"/>
      <c r="R343" s="93"/>
      <c r="S343" s="93"/>
      <c r="T343" s="94"/>
      <c r="U343" s="40"/>
      <c r="V343" s="40"/>
      <c r="W343" s="40"/>
      <c r="X343" s="40"/>
      <c r="Y343" s="40"/>
      <c r="Z343" s="40"/>
      <c r="AA343" s="40"/>
      <c r="AB343" s="40"/>
      <c r="AC343" s="40"/>
      <c r="AD343" s="40"/>
      <c r="AE343" s="40"/>
      <c r="AT343" s="18" t="s">
        <v>368</v>
      </c>
      <c r="AU343" s="18" t="s">
        <v>92</v>
      </c>
    </row>
    <row r="344" s="13" customFormat="1">
      <c r="A344" s="13"/>
      <c r="B344" s="252"/>
      <c r="C344" s="253"/>
      <c r="D344" s="242" t="s">
        <v>488</v>
      </c>
      <c r="E344" s="254" t="s">
        <v>1</v>
      </c>
      <c r="F344" s="255" t="s">
        <v>10851</v>
      </c>
      <c r="G344" s="253"/>
      <c r="H344" s="256">
        <v>2</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488</v>
      </c>
      <c r="AU344" s="262" t="s">
        <v>92</v>
      </c>
      <c r="AV344" s="13" t="s">
        <v>92</v>
      </c>
      <c r="AW344" s="13" t="s">
        <v>38</v>
      </c>
      <c r="AX344" s="13" t="s">
        <v>83</v>
      </c>
      <c r="AY344" s="262" t="s">
        <v>355</v>
      </c>
    </row>
    <row r="345" s="14" customFormat="1">
      <c r="A345" s="14"/>
      <c r="B345" s="263"/>
      <c r="C345" s="264"/>
      <c r="D345" s="242" t="s">
        <v>488</v>
      </c>
      <c r="E345" s="265" t="s">
        <v>1</v>
      </c>
      <c r="F345" s="266" t="s">
        <v>490</v>
      </c>
      <c r="G345" s="264"/>
      <c r="H345" s="267">
        <v>2</v>
      </c>
      <c r="I345" s="268"/>
      <c r="J345" s="264"/>
      <c r="K345" s="264"/>
      <c r="L345" s="269"/>
      <c r="M345" s="270"/>
      <c r="N345" s="271"/>
      <c r="O345" s="271"/>
      <c r="P345" s="271"/>
      <c r="Q345" s="271"/>
      <c r="R345" s="271"/>
      <c r="S345" s="271"/>
      <c r="T345" s="272"/>
      <c r="U345" s="14"/>
      <c r="V345" s="14"/>
      <c r="W345" s="14"/>
      <c r="X345" s="14"/>
      <c r="Y345" s="14"/>
      <c r="Z345" s="14"/>
      <c r="AA345" s="14"/>
      <c r="AB345" s="14"/>
      <c r="AC345" s="14"/>
      <c r="AD345" s="14"/>
      <c r="AE345" s="14"/>
      <c r="AT345" s="273" t="s">
        <v>488</v>
      </c>
      <c r="AU345" s="273" t="s">
        <v>92</v>
      </c>
      <c r="AV345" s="14" t="s">
        <v>144</v>
      </c>
      <c r="AW345" s="14" t="s">
        <v>38</v>
      </c>
      <c r="AX345" s="14" t="s">
        <v>90</v>
      </c>
      <c r="AY345" s="273" t="s">
        <v>355</v>
      </c>
    </row>
    <row r="346" s="2" customFormat="1" ht="16.5" customHeight="1">
      <c r="A346" s="40"/>
      <c r="B346" s="41"/>
      <c r="C346" s="284" t="s">
        <v>712</v>
      </c>
      <c r="D346" s="284" t="s">
        <v>522</v>
      </c>
      <c r="E346" s="285" t="s">
        <v>11955</v>
      </c>
      <c r="F346" s="286" t="s">
        <v>11956</v>
      </c>
      <c r="G346" s="287" t="s">
        <v>635</v>
      </c>
      <c r="H346" s="288">
        <v>2</v>
      </c>
      <c r="I346" s="289"/>
      <c r="J346" s="290">
        <f>ROUND(I346*H346,2)</f>
        <v>0</v>
      </c>
      <c r="K346" s="286" t="s">
        <v>525</v>
      </c>
      <c r="L346" s="291"/>
      <c r="M346" s="292" t="s">
        <v>1</v>
      </c>
      <c r="N346" s="293" t="s">
        <v>48</v>
      </c>
      <c r="O346" s="93"/>
      <c r="P346" s="238">
        <f>O346*H346</f>
        <v>0</v>
      </c>
      <c r="Q346" s="238">
        <v>0</v>
      </c>
      <c r="R346" s="238">
        <f>Q346*H346</f>
        <v>0</v>
      </c>
      <c r="S346" s="238">
        <v>0</v>
      </c>
      <c r="T346" s="239">
        <f>S346*H346</f>
        <v>0</v>
      </c>
      <c r="U346" s="40"/>
      <c r="V346" s="40"/>
      <c r="W346" s="40"/>
      <c r="X346" s="40"/>
      <c r="Y346" s="40"/>
      <c r="Z346" s="40"/>
      <c r="AA346" s="40"/>
      <c r="AB346" s="40"/>
      <c r="AC346" s="40"/>
      <c r="AD346" s="40"/>
      <c r="AE346" s="40"/>
      <c r="AR346" s="240" t="s">
        <v>161</v>
      </c>
      <c r="AT346" s="240" t="s">
        <v>522</v>
      </c>
      <c r="AU346" s="240" t="s">
        <v>92</v>
      </c>
      <c r="AY346" s="18" t="s">
        <v>355</v>
      </c>
      <c r="BE346" s="241">
        <f>IF(N346="základní",J346,0)</f>
        <v>0</v>
      </c>
      <c r="BF346" s="241">
        <f>IF(N346="snížená",J346,0)</f>
        <v>0</v>
      </c>
      <c r="BG346" s="241">
        <f>IF(N346="zákl. přenesená",J346,0)</f>
        <v>0</v>
      </c>
      <c r="BH346" s="241">
        <f>IF(N346="sníž. přenesená",J346,0)</f>
        <v>0</v>
      </c>
      <c r="BI346" s="241">
        <f>IF(N346="nulová",J346,0)</f>
        <v>0</v>
      </c>
      <c r="BJ346" s="18" t="s">
        <v>90</v>
      </c>
      <c r="BK346" s="241">
        <f>ROUND(I346*H346,2)</f>
        <v>0</v>
      </c>
      <c r="BL346" s="18" t="s">
        <v>144</v>
      </c>
      <c r="BM346" s="240" t="s">
        <v>929</v>
      </c>
    </row>
    <row r="347" s="2" customFormat="1">
      <c r="A347" s="40"/>
      <c r="B347" s="41"/>
      <c r="C347" s="42"/>
      <c r="D347" s="242" t="s">
        <v>368</v>
      </c>
      <c r="E347" s="42"/>
      <c r="F347" s="243" t="s">
        <v>11935</v>
      </c>
      <c r="G347" s="42"/>
      <c r="H347" s="42"/>
      <c r="I347" s="244"/>
      <c r="J347" s="42"/>
      <c r="K347" s="42"/>
      <c r="L347" s="46"/>
      <c r="M347" s="245"/>
      <c r="N347" s="246"/>
      <c r="O347" s="93"/>
      <c r="P347" s="93"/>
      <c r="Q347" s="93"/>
      <c r="R347" s="93"/>
      <c r="S347" s="93"/>
      <c r="T347" s="94"/>
      <c r="U347" s="40"/>
      <c r="V347" s="40"/>
      <c r="W347" s="40"/>
      <c r="X347" s="40"/>
      <c r="Y347" s="40"/>
      <c r="Z347" s="40"/>
      <c r="AA347" s="40"/>
      <c r="AB347" s="40"/>
      <c r="AC347" s="40"/>
      <c r="AD347" s="40"/>
      <c r="AE347" s="40"/>
      <c r="AT347" s="18" t="s">
        <v>368</v>
      </c>
      <c r="AU347" s="18" t="s">
        <v>92</v>
      </c>
    </row>
    <row r="348" s="13" customFormat="1">
      <c r="A348" s="13"/>
      <c r="B348" s="252"/>
      <c r="C348" s="253"/>
      <c r="D348" s="242" t="s">
        <v>488</v>
      </c>
      <c r="E348" s="254" t="s">
        <v>1</v>
      </c>
      <c r="F348" s="255" t="s">
        <v>10851</v>
      </c>
      <c r="G348" s="253"/>
      <c r="H348" s="256">
        <v>2</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488</v>
      </c>
      <c r="AU348" s="262" t="s">
        <v>92</v>
      </c>
      <c r="AV348" s="13" t="s">
        <v>92</v>
      </c>
      <c r="AW348" s="13" t="s">
        <v>38</v>
      </c>
      <c r="AX348" s="13" t="s">
        <v>83</v>
      </c>
      <c r="AY348" s="262" t="s">
        <v>355</v>
      </c>
    </row>
    <row r="349" s="14" customFormat="1">
      <c r="A349" s="14"/>
      <c r="B349" s="263"/>
      <c r="C349" s="264"/>
      <c r="D349" s="242" t="s">
        <v>488</v>
      </c>
      <c r="E349" s="265" t="s">
        <v>1</v>
      </c>
      <c r="F349" s="266" t="s">
        <v>490</v>
      </c>
      <c r="G349" s="264"/>
      <c r="H349" s="267">
        <v>2</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488</v>
      </c>
      <c r="AU349" s="273" t="s">
        <v>92</v>
      </c>
      <c r="AV349" s="14" t="s">
        <v>144</v>
      </c>
      <c r="AW349" s="14" t="s">
        <v>38</v>
      </c>
      <c r="AX349" s="14" t="s">
        <v>90</v>
      </c>
      <c r="AY349" s="273" t="s">
        <v>355</v>
      </c>
    </row>
    <row r="350" s="2" customFormat="1" ht="16.5" customHeight="1">
      <c r="A350" s="40"/>
      <c r="B350" s="41"/>
      <c r="C350" s="229" t="s">
        <v>717</v>
      </c>
      <c r="D350" s="229" t="s">
        <v>358</v>
      </c>
      <c r="E350" s="230" t="s">
        <v>11957</v>
      </c>
      <c r="F350" s="231" t="s">
        <v>11958</v>
      </c>
      <c r="G350" s="232" t="s">
        <v>635</v>
      </c>
      <c r="H350" s="233">
        <v>4</v>
      </c>
      <c r="I350" s="234"/>
      <c r="J350" s="235">
        <f>ROUND(I350*H350,2)</f>
        <v>0</v>
      </c>
      <c r="K350" s="231" t="s">
        <v>361</v>
      </c>
      <c r="L350" s="46"/>
      <c r="M350" s="236" t="s">
        <v>1</v>
      </c>
      <c r="N350" s="237" t="s">
        <v>48</v>
      </c>
      <c r="O350" s="93"/>
      <c r="P350" s="238">
        <f>O350*H350</f>
        <v>0</v>
      </c>
      <c r="Q350" s="238">
        <v>0</v>
      </c>
      <c r="R350" s="238">
        <f>Q350*H350</f>
        <v>0</v>
      </c>
      <c r="S350" s="238">
        <v>0</v>
      </c>
      <c r="T350" s="239">
        <f>S350*H350</f>
        <v>0</v>
      </c>
      <c r="U350" s="40"/>
      <c r="V350" s="40"/>
      <c r="W350" s="40"/>
      <c r="X350" s="40"/>
      <c r="Y350" s="40"/>
      <c r="Z350" s="40"/>
      <c r="AA350" s="40"/>
      <c r="AB350" s="40"/>
      <c r="AC350" s="40"/>
      <c r="AD350" s="40"/>
      <c r="AE350" s="40"/>
      <c r="AR350" s="240" t="s">
        <v>144</v>
      </c>
      <c r="AT350" s="240" t="s">
        <v>358</v>
      </c>
      <c r="AU350" s="240" t="s">
        <v>92</v>
      </c>
      <c r="AY350" s="18" t="s">
        <v>355</v>
      </c>
      <c r="BE350" s="241">
        <f>IF(N350="základní",J350,0)</f>
        <v>0</v>
      </c>
      <c r="BF350" s="241">
        <f>IF(N350="snížená",J350,0)</f>
        <v>0</v>
      </c>
      <c r="BG350" s="241">
        <f>IF(N350="zákl. přenesená",J350,0)</f>
        <v>0</v>
      </c>
      <c r="BH350" s="241">
        <f>IF(N350="sníž. přenesená",J350,0)</f>
        <v>0</v>
      </c>
      <c r="BI350" s="241">
        <f>IF(N350="nulová",J350,0)</f>
        <v>0</v>
      </c>
      <c r="BJ350" s="18" t="s">
        <v>90</v>
      </c>
      <c r="BK350" s="241">
        <f>ROUND(I350*H350,2)</f>
        <v>0</v>
      </c>
      <c r="BL350" s="18" t="s">
        <v>144</v>
      </c>
      <c r="BM350" s="240" t="s">
        <v>938</v>
      </c>
    </row>
    <row r="351" s="2" customFormat="1">
      <c r="A351" s="40"/>
      <c r="B351" s="41"/>
      <c r="C351" s="42"/>
      <c r="D351" s="242" t="s">
        <v>368</v>
      </c>
      <c r="E351" s="42"/>
      <c r="F351" s="243" t="s">
        <v>11935</v>
      </c>
      <c r="G351" s="42"/>
      <c r="H351" s="42"/>
      <c r="I351" s="244"/>
      <c r="J351" s="42"/>
      <c r="K351" s="42"/>
      <c r="L351" s="46"/>
      <c r="M351" s="245"/>
      <c r="N351" s="246"/>
      <c r="O351" s="93"/>
      <c r="P351" s="93"/>
      <c r="Q351" s="93"/>
      <c r="R351" s="93"/>
      <c r="S351" s="93"/>
      <c r="T351" s="94"/>
      <c r="U351" s="40"/>
      <c r="V351" s="40"/>
      <c r="W351" s="40"/>
      <c r="X351" s="40"/>
      <c r="Y351" s="40"/>
      <c r="Z351" s="40"/>
      <c r="AA351" s="40"/>
      <c r="AB351" s="40"/>
      <c r="AC351" s="40"/>
      <c r="AD351" s="40"/>
      <c r="AE351" s="40"/>
      <c r="AT351" s="18" t="s">
        <v>368</v>
      </c>
      <c r="AU351" s="18" t="s">
        <v>92</v>
      </c>
    </row>
    <row r="352" s="13" customFormat="1">
      <c r="A352" s="13"/>
      <c r="B352" s="252"/>
      <c r="C352" s="253"/>
      <c r="D352" s="242" t="s">
        <v>488</v>
      </c>
      <c r="E352" s="254" t="s">
        <v>1</v>
      </c>
      <c r="F352" s="255" t="s">
        <v>11575</v>
      </c>
      <c r="G352" s="253"/>
      <c r="H352" s="256">
        <v>4</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488</v>
      </c>
      <c r="AU352" s="262" t="s">
        <v>92</v>
      </c>
      <c r="AV352" s="13" t="s">
        <v>92</v>
      </c>
      <c r="AW352" s="13" t="s">
        <v>38</v>
      </c>
      <c r="AX352" s="13" t="s">
        <v>83</v>
      </c>
      <c r="AY352" s="262" t="s">
        <v>355</v>
      </c>
    </row>
    <row r="353" s="14" customFormat="1">
      <c r="A353" s="14"/>
      <c r="B353" s="263"/>
      <c r="C353" s="264"/>
      <c r="D353" s="242" t="s">
        <v>488</v>
      </c>
      <c r="E353" s="265" t="s">
        <v>1</v>
      </c>
      <c r="F353" s="266" t="s">
        <v>490</v>
      </c>
      <c r="G353" s="264"/>
      <c r="H353" s="267">
        <v>4</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488</v>
      </c>
      <c r="AU353" s="273" t="s">
        <v>92</v>
      </c>
      <c r="AV353" s="14" t="s">
        <v>144</v>
      </c>
      <c r="AW353" s="14" t="s">
        <v>38</v>
      </c>
      <c r="AX353" s="14" t="s">
        <v>90</v>
      </c>
      <c r="AY353" s="273" t="s">
        <v>355</v>
      </c>
    </row>
    <row r="354" s="2" customFormat="1" ht="16.5" customHeight="1">
      <c r="A354" s="40"/>
      <c r="B354" s="41"/>
      <c r="C354" s="284" t="s">
        <v>728</v>
      </c>
      <c r="D354" s="284" t="s">
        <v>522</v>
      </c>
      <c r="E354" s="285" t="s">
        <v>11959</v>
      </c>
      <c r="F354" s="286" t="s">
        <v>11960</v>
      </c>
      <c r="G354" s="287" t="s">
        <v>11917</v>
      </c>
      <c r="H354" s="288">
        <v>4</v>
      </c>
      <c r="I354" s="289"/>
      <c r="J354" s="290">
        <f>ROUND(I354*H354,2)</f>
        <v>0</v>
      </c>
      <c r="K354" s="286" t="s">
        <v>525</v>
      </c>
      <c r="L354" s="291"/>
      <c r="M354" s="292" t="s">
        <v>1</v>
      </c>
      <c r="N354" s="293" t="s">
        <v>48</v>
      </c>
      <c r="O354" s="93"/>
      <c r="P354" s="238">
        <f>O354*H354</f>
        <v>0</v>
      </c>
      <c r="Q354" s="238">
        <v>0</v>
      </c>
      <c r="R354" s="238">
        <f>Q354*H354</f>
        <v>0</v>
      </c>
      <c r="S354" s="238">
        <v>0</v>
      </c>
      <c r="T354" s="239">
        <f>S354*H354</f>
        <v>0</v>
      </c>
      <c r="U354" s="40"/>
      <c r="V354" s="40"/>
      <c r="W354" s="40"/>
      <c r="X354" s="40"/>
      <c r="Y354" s="40"/>
      <c r="Z354" s="40"/>
      <c r="AA354" s="40"/>
      <c r="AB354" s="40"/>
      <c r="AC354" s="40"/>
      <c r="AD354" s="40"/>
      <c r="AE354" s="40"/>
      <c r="AR354" s="240" t="s">
        <v>161</v>
      </c>
      <c r="AT354" s="240" t="s">
        <v>522</v>
      </c>
      <c r="AU354" s="240" t="s">
        <v>92</v>
      </c>
      <c r="AY354" s="18" t="s">
        <v>355</v>
      </c>
      <c r="BE354" s="241">
        <f>IF(N354="základní",J354,0)</f>
        <v>0</v>
      </c>
      <c r="BF354" s="241">
        <f>IF(N354="snížená",J354,0)</f>
        <v>0</v>
      </c>
      <c r="BG354" s="241">
        <f>IF(N354="zákl. přenesená",J354,0)</f>
        <v>0</v>
      </c>
      <c r="BH354" s="241">
        <f>IF(N354="sníž. přenesená",J354,0)</f>
        <v>0</v>
      </c>
      <c r="BI354" s="241">
        <f>IF(N354="nulová",J354,0)</f>
        <v>0</v>
      </c>
      <c r="BJ354" s="18" t="s">
        <v>90</v>
      </c>
      <c r="BK354" s="241">
        <f>ROUND(I354*H354,2)</f>
        <v>0</v>
      </c>
      <c r="BL354" s="18" t="s">
        <v>144</v>
      </c>
      <c r="BM354" s="240" t="s">
        <v>953</v>
      </c>
    </row>
    <row r="355" s="2" customFormat="1">
      <c r="A355" s="40"/>
      <c r="B355" s="41"/>
      <c r="C355" s="42"/>
      <c r="D355" s="242" t="s">
        <v>368</v>
      </c>
      <c r="E355" s="42"/>
      <c r="F355" s="243" t="s">
        <v>11935</v>
      </c>
      <c r="G355" s="42"/>
      <c r="H355" s="42"/>
      <c r="I355" s="244"/>
      <c r="J355" s="42"/>
      <c r="K355" s="42"/>
      <c r="L355" s="46"/>
      <c r="M355" s="245"/>
      <c r="N355" s="246"/>
      <c r="O355" s="93"/>
      <c r="P355" s="93"/>
      <c r="Q355" s="93"/>
      <c r="R355" s="93"/>
      <c r="S355" s="93"/>
      <c r="T355" s="94"/>
      <c r="U355" s="40"/>
      <c r="V355" s="40"/>
      <c r="W355" s="40"/>
      <c r="X355" s="40"/>
      <c r="Y355" s="40"/>
      <c r="Z355" s="40"/>
      <c r="AA355" s="40"/>
      <c r="AB355" s="40"/>
      <c r="AC355" s="40"/>
      <c r="AD355" s="40"/>
      <c r="AE355" s="40"/>
      <c r="AT355" s="18" t="s">
        <v>368</v>
      </c>
      <c r="AU355" s="18" t="s">
        <v>92</v>
      </c>
    </row>
    <row r="356" s="13" customFormat="1">
      <c r="A356" s="13"/>
      <c r="B356" s="252"/>
      <c r="C356" s="253"/>
      <c r="D356" s="242" t="s">
        <v>488</v>
      </c>
      <c r="E356" s="254" t="s">
        <v>1</v>
      </c>
      <c r="F356" s="255" t="s">
        <v>11575</v>
      </c>
      <c r="G356" s="253"/>
      <c r="H356" s="256">
        <v>4</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488</v>
      </c>
      <c r="AU356" s="262" t="s">
        <v>92</v>
      </c>
      <c r="AV356" s="13" t="s">
        <v>92</v>
      </c>
      <c r="AW356" s="13" t="s">
        <v>38</v>
      </c>
      <c r="AX356" s="13" t="s">
        <v>83</v>
      </c>
      <c r="AY356" s="262" t="s">
        <v>355</v>
      </c>
    </row>
    <row r="357" s="14" customFormat="1">
      <c r="A357" s="14"/>
      <c r="B357" s="263"/>
      <c r="C357" s="264"/>
      <c r="D357" s="242" t="s">
        <v>488</v>
      </c>
      <c r="E357" s="265" t="s">
        <v>1</v>
      </c>
      <c r="F357" s="266" t="s">
        <v>490</v>
      </c>
      <c r="G357" s="264"/>
      <c r="H357" s="267">
        <v>4</v>
      </c>
      <c r="I357" s="268"/>
      <c r="J357" s="264"/>
      <c r="K357" s="264"/>
      <c r="L357" s="269"/>
      <c r="M357" s="270"/>
      <c r="N357" s="271"/>
      <c r="O357" s="271"/>
      <c r="P357" s="271"/>
      <c r="Q357" s="271"/>
      <c r="R357" s="271"/>
      <c r="S357" s="271"/>
      <c r="T357" s="272"/>
      <c r="U357" s="14"/>
      <c r="V357" s="14"/>
      <c r="W357" s="14"/>
      <c r="X357" s="14"/>
      <c r="Y357" s="14"/>
      <c r="Z357" s="14"/>
      <c r="AA357" s="14"/>
      <c r="AB357" s="14"/>
      <c r="AC357" s="14"/>
      <c r="AD357" s="14"/>
      <c r="AE357" s="14"/>
      <c r="AT357" s="273" t="s">
        <v>488</v>
      </c>
      <c r="AU357" s="273" t="s">
        <v>92</v>
      </c>
      <c r="AV357" s="14" t="s">
        <v>144</v>
      </c>
      <c r="AW357" s="14" t="s">
        <v>38</v>
      </c>
      <c r="AX357" s="14" t="s">
        <v>90</v>
      </c>
      <c r="AY357" s="273" t="s">
        <v>355</v>
      </c>
    </row>
    <row r="358" s="2" customFormat="1">
      <c r="A358" s="40"/>
      <c r="B358" s="41"/>
      <c r="C358" s="284" t="s">
        <v>732</v>
      </c>
      <c r="D358" s="284" t="s">
        <v>522</v>
      </c>
      <c r="E358" s="285" t="s">
        <v>11961</v>
      </c>
      <c r="F358" s="286" t="s">
        <v>11962</v>
      </c>
      <c r="G358" s="287" t="s">
        <v>11917</v>
      </c>
      <c r="H358" s="288">
        <v>4</v>
      </c>
      <c r="I358" s="289"/>
      <c r="J358" s="290">
        <f>ROUND(I358*H358,2)</f>
        <v>0</v>
      </c>
      <c r="K358" s="286" t="s">
        <v>525</v>
      </c>
      <c r="L358" s="291"/>
      <c r="M358" s="292" t="s">
        <v>1</v>
      </c>
      <c r="N358" s="293" t="s">
        <v>48</v>
      </c>
      <c r="O358" s="93"/>
      <c r="P358" s="238">
        <f>O358*H358</f>
        <v>0</v>
      </c>
      <c r="Q358" s="238">
        <v>0</v>
      </c>
      <c r="R358" s="238">
        <f>Q358*H358</f>
        <v>0</v>
      </c>
      <c r="S358" s="238">
        <v>0</v>
      </c>
      <c r="T358" s="239">
        <f>S358*H358</f>
        <v>0</v>
      </c>
      <c r="U358" s="40"/>
      <c r="V358" s="40"/>
      <c r="W358" s="40"/>
      <c r="X358" s="40"/>
      <c r="Y358" s="40"/>
      <c r="Z358" s="40"/>
      <c r="AA358" s="40"/>
      <c r="AB358" s="40"/>
      <c r="AC358" s="40"/>
      <c r="AD358" s="40"/>
      <c r="AE358" s="40"/>
      <c r="AR358" s="240" t="s">
        <v>161</v>
      </c>
      <c r="AT358" s="240" t="s">
        <v>522</v>
      </c>
      <c r="AU358" s="240" t="s">
        <v>92</v>
      </c>
      <c r="AY358" s="18" t="s">
        <v>355</v>
      </c>
      <c r="BE358" s="241">
        <f>IF(N358="základní",J358,0)</f>
        <v>0</v>
      </c>
      <c r="BF358" s="241">
        <f>IF(N358="snížená",J358,0)</f>
        <v>0</v>
      </c>
      <c r="BG358" s="241">
        <f>IF(N358="zákl. přenesená",J358,0)</f>
        <v>0</v>
      </c>
      <c r="BH358" s="241">
        <f>IF(N358="sníž. přenesená",J358,0)</f>
        <v>0</v>
      </c>
      <c r="BI358" s="241">
        <f>IF(N358="nulová",J358,0)</f>
        <v>0</v>
      </c>
      <c r="BJ358" s="18" t="s">
        <v>90</v>
      </c>
      <c r="BK358" s="241">
        <f>ROUND(I358*H358,2)</f>
        <v>0</v>
      </c>
      <c r="BL358" s="18" t="s">
        <v>144</v>
      </c>
      <c r="BM358" s="240" t="s">
        <v>960</v>
      </c>
    </row>
    <row r="359" s="2" customFormat="1">
      <c r="A359" s="40"/>
      <c r="B359" s="41"/>
      <c r="C359" s="42"/>
      <c r="D359" s="242" t="s">
        <v>368</v>
      </c>
      <c r="E359" s="42"/>
      <c r="F359" s="243" t="s">
        <v>11935</v>
      </c>
      <c r="G359" s="42"/>
      <c r="H359" s="42"/>
      <c r="I359" s="244"/>
      <c r="J359" s="42"/>
      <c r="K359" s="42"/>
      <c r="L359" s="46"/>
      <c r="M359" s="245"/>
      <c r="N359" s="246"/>
      <c r="O359" s="93"/>
      <c r="P359" s="93"/>
      <c r="Q359" s="93"/>
      <c r="R359" s="93"/>
      <c r="S359" s="93"/>
      <c r="T359" s="94"/>
      <c r="U359" s="40"/>
      <c r="V359" s="40"/>
      <c r="W359" s="40"/>
      <c r="X359" s="40"/>
      <c r="Y359" s="40"/>
      <c r="Z359" s="40"/>
      <c r="AA359" s="40"/>
      <c r="AB359" s="40"/>
      <c r="AC359" s="40"/>
      <c r="AD359" s="40"/>
      <c r="AE359" s="40"/>
      <c r="AT359" s="18" t="s">
        <v>368</v>
      </c>
      <c r="AU359" s="18" t="s">
        <v>92</v>
      </c>
    </row>
    <row r="360" s="13" customFormat="1">
      <c r="A360" s="13"/>
      <c r="B360" s="252"/>
      <c r="C360" s="253"/>
      <c r="D360" s="242" t="s">
        <v>488</v>
      </c>
      <c r="E360" s="254" t="s">
        <v>1</v>
      </c>
      <c r="F360" s="255" t="s">
        <v>11575</v>
      </c>
      <c r="G360" s="253"/>
      <c r="H360" s="256">
        <v>4</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488</v>
      </c>
      <c r="AU360" s="262" t="s">
        <v>92</v>
      </c>
      <c r="AV360" s="13" t="s">
        <v>92</v>
      </c>
      <c r="AW360" s="13" t="s">
        <v>38</v>
      </c>
      <c r="AX360" s="13" t="s">
        <v>83</v>
      </c>
      <c r="AY360" s="262" t="s">
        <v>355</v>
      </c>
    </row>
    <row r="361" s="14" customFormat="1">
      <c r="A361" s="14"/>
      <c r="B361" s="263"/>
      <c r="C361" s="264"/>
      <c r="D361" s="242" t="s">
        <v>488</v>
      </c>
      <c r="E361" s="265" t="s">
        <v>1</v>
      </c>
      <c r="F361" s="266" t="s">
        <v>490</v>
      </c>
      <c r="G361" s="264"/>
      <c r="H361" s="267">
        <v>4</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488</v>
      </c>
      <c r="AU361" s="273" t="s">
        <v>92</v>
      </c>
      <c r="AV361" s="14" t="s">
        <v>144</v>
      </c>
      <c r="AW361" s="14" t="s">
        <v>38</v>
      </c>
      <c r="AX361" s="14" t="s">
        <v>90</v>
      </c>
      <c r="AY361" s="273" t="s">
        <v>355</v>
      </c>
    </row>
    <row r="362" s="2" customFormat="1" ht="16.5" customHeight="1">
      <c r="A362" s="40"/>
      <c r="B362" s="41"/>
      <c r="C362" s="229" t="s">
        <v>737</v>
      </c>
      <c r="D362" s="229" t="s">
        <v>358</v>
      </c>
      <c r="E362" s="230" t="s">
        <v>10807</v>
      </c>
      <c r="F362" s="231" t="s">
        <v>11963</v>
      </c>
      <c r="G362" s="232" t="s">
        <v>635</v>
      </c>
      <c r="H362" s="233">
        <v>4</v>
      </c>
      <c r="I362" s="234"/>
      <c r="J362" s="235">
        <f>ROUND(I362*H362,2)</f>
        <v>0</v>
      </c>
      <c r="K362" s="231" t="s">
        <v>525</v>
      </c>
      <c r="L362" s="46"/>
      <c r="M362" s="236" t="s">
        <v>1</v>
      </c>
      <c r="N362" s="237" t="s">
        <v>48</v>
      </c>
      <c r="O362" s="93"/>
      <c r="P362" s="238">
        <f>O362*H362</f>
        <v>0</v>
      </c>
      <c r="Q362" s="238">
        <v>0</v>
      </c>
      <c r="R362" s="238">
        <f>Q362*H362</f>
        <v>0</v>
      </c>
      <c r="S362" s="238">
        <v>0</v>
      </c>
      <c r="T362" s="239">
        <f>S362*H362</f>
        <v>0</v>
      </c>
      <c r="U362" s="40"/>
      <c r="V362" s="40"/>
      <c r="W362" s="40"/>
      <c r="X362" s="40"/>
      <c r="Y362" s="40"/>
      <c r="Z362" s="40"/>
      <c r="AA362" s="40"/>
      <c r="AB362" s="40"/>
      <c r="AC362" s="40"/>
      <c r="AD362" s="40"/>
      <c r="AE362" s="40"/>
      <c r="AR362" s="240" t="s">
        <v>144</v>
      </c>
      <c r="AT362" s="240" t="s">
        <v>358</v>
      </c>
      <c r="AU362" s="240" t="s">
        <v>92</v>
      </c>
      <c r="AY362" s="18" t="s">
        <v>355</v>
      </c>
      <c r="BE362" s="241">
        <f>IF(N362="základní",J362,0)</f>
        <v>0</v>
      </c>
      <c r="BF362" s="241">
        <f>IF(N362="snížená",J362,0)</f>
        <v>0</v>
      </c>
      <c r="BG362" s="241">
        <f>IF(N362="zákl. přenesená",J362,0)</f>
        <v>0</v>
      </c>
      <c r="BH362" s="241">
        <f>IF(N362="sníž. přenesená",J362,0)</f>
        <v>0</v>
      </c>
      <c r="BI362" s="241">
        <f>IF(N362="nulová",J362,0)</f>
        <v>0</v>
      </c>
      <c r="BJ362" s="18" t="s">
        <v>90</v>
      </c>
      <c r="BK362" s="241">
        <f>ROUND(I362*H362,2)</f>
        <v>0</v>
      </c>
      <c r="BL362" s="18" t="s">
        <v>144</v>
      </c>
      <c r="BM362" s="240" t="s">
        <v>972</v>
      </c>
    </row>
    <row r="363" s="2" customFormat="1">
      <c r="A363" s="40"/>
      <c r="B363" s="41"/>
      <c r="C363" s="42"/>
      <c r="D363" s="242" t="s">
        <v>368</v>
      </c>
      <c r="E363" s="42"/>
      <c r="F363" s="243" t="s">
        <v>11964</v>
      </c>
      <c r="G363" s="42"/>
      <c r="H363" s="42"/>
      <c r="I363" s="244"/>
      <c r="J363" s="42"/>
      <c r="K363" s="42"/>
      <c r="L363" s="46"/>
      <c r="M363" s="245"/>
      <c r="N363" s="246"/>
      <c r="O363" s="93"/>
      <c r="P363" s="93"/>
      <c r="Q363" s="93"/>
      <c r="R363" s="93"/>
      <c r="S363" s="93"/>
      <c r="T363" s="94"/>
      <c r="U363" s="40"/>
      <c r="V363" s="40"/>
      <c r="W363" s="40"/>
      <c r="X363" s="40"/>
      <c r="Y363" s="40"/>
      <c r="Z363" s="40"/>
      <c r="AA363" s="40"/>
      <c r="AB363" s="40"/>
      <c r="AC363" s="40"/>
      <c r="AD363" s="40"/>
      <c r="AE363" s="40"/>
      <c r="AT363" s="18" t="s">
        <v>368</v>
      </c>
      <c r="AU363" s="18" t="s">
        <v>92</v>
      </c>
    </row>
    <row r="364" s="13" customFormat="1">
      <c r="A364" s="13"/>
      <c r="B364" s="252"/>
      <c r="C364" s="253"/>
      <c r="D364" s="242" t="s">
        <v>488</v>
      </c>
      <c r="E364" s="254" t="s">
        <v>1</v>
      </c>
      <c r="F364" s="255" t="s">
        <v>11575</v>
      </c>
      <c r="G364" s="253"/>
      <c r="H364" s="256">
        <v>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488</v>
      </c>
      <c r="AU364" s="262" t="s">
        <v>92</v>
      </c>
      <c r="AV364" s="13" t="s">
        <v>92</v>
      </c>
      <c r="AW364" s="13" t="s">
        <v>38</v>
      </c>
      <c r="AX364" s="13" t="s">
        <v>83</v>
      </c>
      <c r="AY364" s="262" t="s">
        <v>355</v>
      </c>
    </row>
    <row r="365" s="14" customFormat="1">
      <c r="A365" s="14"/>
      <c r="B365" s="263"/>
      <c r="C365" s="264"/>
      <c r="D365" s="242" t="s">
        <v>488</v>
      </c>
      <c r="E365" s="265" t="s">
        <v>1</v>
      </c>
      <c r="F365" s="266" t="s">
        <v>490</v>
      </c>
      <c r="G365" s="264"/>
      <c r="H365" s="267">
        <v>4</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488</v>
      </c>
      <c r="AU365" s="273" t="s">
        <v>92</v>
      </c>
      <c r="AV365" s="14" t="s">
        <v>144</v>
      </c>
      <c r="AW365" s="14" t="s">
        <v>38</v>
      </c>
      <c r="AX365" s="14" t="s">
        <v>90</v>
      </c>
      <c r="AY365" s="273" t="s">
        <v>355</v>
      </c>
    </row>
    <row r="366" s="2" customFormat="1" ht="16.5" customHeight="1">
      <c r="A366" s="40"/>
      <c r="B366" s="41"/>
      <c r="C366" s="229" t="s">
        <v>741</v>
      </c>
      <c r="D366" s="229" t="s">
        <v>358</v>
      </c>
      <c r="E366" s="230" t="s">
        <v>10859</v>
      </c>
      <c r="F366" s="231" t="s">
        <v>11965</v>
      </c>
      <c r="G366" s="232" t="s">
        <v>514</v>
      </c>
      <c r="H366" s="233">
        <v>4.5999999999999996</v>
      </c>
      <c r="I366" s="234"/>
      <c r="J366" s="235">
        <f>ROUND(I366*H366,2)</f>
        <v>0</v>
      </c>
      <c r="K366" s="231" t="s">
        <v>361</v>
      </c>
      <c r="L366" s="46"/>
      <c r="M366" s="236" t="s">
        <v>1</v>
      </c>
      <c r="N366" s="237" t="s">
        <v>48</v>
      </c>
      <c r="O366" s="93"/>
      <c r="P366" s="238">
        <f>O366*H366</f>
        <v>0</v>
      </c>
      <c r="Q366" s="238">
        <v>0</v>
      </c>
      <c r="R366" s="238">
        <f>Q366*H366</f>
        <v>0</v>
      </c>
      <c r="S366" s="238">
        <v>0</v>
      </c>
      <c r="T366" s="239">
        <f>S366*H366</f>
        <v>0</v>
      </c>
      <c r="U366" s="40"/>
      <c r="V366" s="40"/>
      <c r="W366" s="40"/>
      <c r="X366" s="40"/>
      <c r="Y366" s="40"/>
      <c r="Z366" s="40"/>
      <c r="AA366" s="40"/>
      <c r="AB366" s="40"/>
      <c r="AC366" s="40"/>
      <c r="AD366" s="40"/>
      <c r="AE366" s="40"/>
      <c r="AR366" s="240" t="s">
        <v>144</v>
      </c>
      <c r="AT366" s="240" t="s">
        <v>358</v>
      </c>
      <c r="AU366" s="240" t="s">
        <v>92</v>
      </c>
      <c r="AY366" s="18" t="s">
        <v>355</v>
      </c>
      <c r="BE366" s="241">
        <f>IF(N366="základní",J366,0)</f>
        <v>0</v>
      </c>
      <c r="BF366" s="241">
        <f>IF(N366="snížená",J366,0)</f>
        <v>0</v>
      </c>
      <c r="BG366" s="241">
        <f>IF(N366="zákl. přenesená",J366,0)</f>
        <v>0</v>
      </c>
      <c r="BH366" s="241">
        <f>IF(N366="sníž. přenesená",J366,0)</f>
        <v>0</v>
      </c>
      <c r="BI366" s="241">
        <f>IF(N366="nulová",J366,0)</f>
        <v>0</v>
      </c>
      <c r="BJ366" s="18" t="s">
        <v>90</v>
      </c>
      <c r="BK366" s="241">
        <f>ROUND(I366*H366,2)</f>
        <v>0</v>
      </c>
      <c r="BL366" s="18" t="s">
        <v>144</v>
      </c>
      <c r="BM366" s="240" t="s">
        <v>982</v>
      </c>
    </row>
    <row r="367" s="2" customFormat="1">
      <c r="A367" s="40"/>
      <c r="B367" s="41"/>
      <c r="C367" s="42"/>
      <c r="D367" s="242" t="s">
        <v>368</v>
      </c>
      <c r="E367" s="42"/>
      <c r="F367" s="243" t="s">
        <v>11964</v>
      </c>
      <c r="G367" s="42"/>
      <c r="H367" s="42"/>
      <c r="I367" s="244"/>
      <c r="J367" s="42"/>
      <c r="K367" s="42"/>
      <c r="L367" s="46"/>
      <c r="M367" s="245"/>
      <c r="N367" s="246"/>
      <c r="O367" s="93"/>
      <c r="P367" s="93"/>
      <c r="Q367" s="93"/>
      <c r="R367" s="93"/>
      <c r="S367" s="93"/>
      <c r="T367" s="94"/>
      <c r="U367" s="40"/>
      <c r="V367" s="40"/>
      <c r="W367" s="40"/>
      <c r="X367" s="40"/>
      <c r="Y367" s="40"/>
      <c r="Z367" s="40"/>
      <c r="AA367" s="40"/>
      <c r="AB367" s="40"/>
      <c r="AC367" s="40"/>
      <c r="AD367" s="40"/>
      <c r="AE367" s="40"/>
      <c r="AT367" s="18" t="s">
        <v>368</v>
      </c>
      <c r="AU367" s="18" t="s">
        <v>92</v>
      </c>
    </row>
    <row r="368" s="13" customFormat="1">
      <c r="A368" s="13"/>
      <c r="B368" s="252"/>
      <c r="C368" s="253"/>
      <c r="D368" s="242" t="s">
        <v>488</v>
      </c>
      <c r="E368" s="254" t="s">
        <v>1</v>
      </c>
      <c r="F368" s="255" t="s">
        <v>11966</v>
      </c>
      <c r="G368" s="253"/>
      <c r="H368" s="256">
        <v>4.5999999999999996</v>
      </c>
      <c r="I368" s="257"/>
      <c r="J368" s="253"/>
      <c r="K368" s="253"/>
      <c r="L368" s="258"/>
      <c r="M368" s="259"/>
      <c r="N368" s="260"/>
      <c r="O368" s="260"/>
      <c r="P368" s="260"/>
      <c r="Q368" s="260"/>
      <c r="R368" s="260"/>
      <c r="S368" s="260"/>
      <c r="T368" s="261"/>
      <c r="U368" s="13"/>
      <c r="V368" s="13"/>
      <c r="W368" s="13"/>
      <c r="X368" s="13"/>
      <c r="Y368" s="13"/>
      <c r="Z368" s="13"/>
      <c r="AA368" s="13"/>
      <c r="AB368" s="13"/>
      <c r="AC368" s="13"/>
      <c r="AD368" s="13"/>
      <c r="AE368" s="13"/>
      <c r="AT368" s="262" t="s">
        <v>488</v>
      </c>
      <c r="AU368" s="262" t="s">
        <v>92</v>
      </c>
      <c r="AV368" s="13" t="s">
        <v>92</v>
      </c>
      <c r="AW368" s="13" t="s">
        <v>38</v>
      </c>
      <c r="AX368" s="13" t="s">
        <v>83</v>
      </c>
      <c r="AY368" s="262" t="s">
        <v>355</v>
      </c>
    </row>
    <row r="369" s="14" customFormat="1">
      <c r="A369" s="14"/>
      <c r="B369" s="263"/>
      <c r="C369" s="264"/>
      <c r="D369" s="242" t="s">
        <v>488</v>
      </c>
      <c r="E369" s="265" t="s">
        <v>1</v>
      </c>
      <c r="F369" s="266" t="s">
        <v>490</v>
      </c>
      <c r="G369" s="264"/>
      <c r="H369" s="267">
        <v>4.5999999999999996</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488</v>
      </c>
      <c r="AU369" s="273" t="s">
        <v>92</v>
      </c>
      <c r="AV369" s="14" t="s">
        <v>144</v>
      </c>
      <c r="AW369" s="14" t="s">
        <v>38</v>
      </c>
      <c r="AX369" s="14" t="s">
        <v>90</v>
      </c>
      <c r="AY369" s="273" t="s">
        <v>355</v>
      </c>
    </row>
    <row r="370" s="2" customFormat="1" ht="16.5" customHeight="1">
      <c r="A370" s="40"/>
      <c r="B370" s="41"/>
      <c r="C370" s="229" t="s">
        <v>746</v>
      </c>
      <c r="D370" s="229" t="s">
        <v>358</v>
      </c>
      <c r="E370" s="230" t="s">
        <v>10803</v>
      </c>
      <c r="F370" s="231" t="s">
        <v>11967</v>
      </c>
      <c r="G370" s="232" t="s">
        <v>635</v>
      </c>
      <c r="H370" s="233">
        <v>2</v>
      </c>
      <c r="I370" s="234"/>
      <c r="J370" s="235">
        <f>ROUND(I370*H370,2)</f>
        <v>0</v>
      </c>
      <c r="K370" s="231" t="s">
        <v>361</v>
      </c>
      <c r="L370" s="46"/>
      <c r="M370" s="236" t="s">
        <v>1</v>
      </c>
      <c r="N370" s="237" t="s">
        <v>48</v>
      </c>
      <c r="O370" s="93"/>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144</v>
      </c>
      <c r="AT370" s="240" t="s">
        <v>358</v>
      </c>
      <c r="AU370" s="240" t="s">
        <v>92</v>
      </c>
      <c r="AY370" s="18" t="s">
        <v>355</v>
      </c>
      <c r="BE370" s="241">
        <f>IF(N370="základní",J370,0)</f>
        <v>0</v>
      </c>
      <c r="BF370" s="241">
        <f>IF(N370="snížená",J370,0)</f>
        <v>0</v>
      </c>
      <c r="BG370" s="241">
        <f>IF(N370="zákl. přenesená",J370,0)</f>
        <v>0</v>
      </c>
      <c r="BH370" s="241">
        <f>IF(N370="sníž. přenesená",J370,0)</f>
        <v>0</v>
      </c>
      <c r="BI370" s="241">
        <f>IF(N370="nulová",J370,0)</f>
        <v>0</v>
      </c>
      <c r="BJ370" s="18" t="s">
        <v>90</v>
      </c>
      <c r="BK370" s="241">
        <f>ROUND(I370*H370,2)</f>
        <v>0</v>
      </c>
      <c r="BL370" s="18" t="s">
        <v>144</v>
      </c>
      <c r="BM370" s="240" t="s">
        <v>993</v>
      </c>
    </row>
    <row r="371" s="2" customFormat="1">
      <c r="A371" s="40"/>
      <c r="B371" s="41"/>
      <c r="C371" s="42"/>
      <c r="D371" s="242" t="s">
        <v>368</v>
      </c>
      <c r="E371" s="42"/>
      <c r="F371" s="243" t="s">
        <v>11935</v>
      </c>
      <c r="G371" s="42"/>
      <c r="H371" s="42"/>
      <c r="I371" s="244"/>
      <c r="J371" s="42"/>
      <c r="K371" s="42"/>
      <c r="L371" s="46"/>
      <c r="M371" s="245"/>
      <c r="N371" s="246"/>
      <c r="O371" s="93"/>
      <c r="P371" s="93"/>
      <c r="Q371" s="93"/>
      <c r="R371" s="93"/>
      <c r="S371" s="93"/>
      <c r="T371" s="94"/>
      <c r="U371" s="40"/>
      <c r="V371" s="40"/>
      <c r="W371" s="40"/>
      <c r="X371" s="40"/>
      <c r="Y371" s="40"/>
      <c r="Z371" s="40"/>
      <c r="AA371" s="40"/>
      <c r="AB371" s="40"/>
      <c r="AC371" s="40"/>
      <c r="AD371" s="40"/>
      <c r="AE371" s="40"/>
      <c r="AT371" s="18" t="s">
        <v>368</v>
      </c>
      <c r="AU371" s="18" t="s">
        <v>92</v>
      </c>
    </row>
    <row r="372" s="13" customFormat="1">
      <c r="A372" s="13"/>
      <c r="B372" s="252"/>
      <c r="C372" s="253"/>
      <c r="D372" s="242" t="s">
        <v>488</v>
      </c>
      <c r="E372" s="254" t="s">
        <v>1</v>
      </c>
      <c r="F372" s="255" t="s">
        <v>10851</v>
      </c>
      <c r="G372" s="253"/>
      <c r="H372" s="256">
        <v>2</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488</v>
      </c>
      <c r="AU372" s="262" t="s">
        <v>92</v>
      </c>
      <c r="AV372" s="13" t="s">
        <v>92</v>
      </c>
      <c r="AW372" s="13" t="s">
        <v>38</v>
      </c>
      <c r="AX372" s="13" t="s">
        <v>83</v>
      </c>
      <c r="AY372" s="262" t="s">
        <v>355</v>
      </c>
    </row>
    <row r="373" s="14" customFormat="1">
      <c r="A373" s="14"/>
      <c r="B373" s="263"/>
      <c r="C373" s="264"/>
      <c r="D373" s="242" t="s">
        <v>488</v>
      </c>
      <c r="E373" s="265" t="s">
        <v>1</v>
      </c>
      <c r="F373" s="266" t="s">
        <v>490</v>
      </c>
      <c r="G373" s="264"/>
      <c r="H373" s="267">
        <v>2</v>
      </c>
      <c r="I373" s="268"/>
      <c r="J373" s="264"/>
      <c r="K373" s="264"/>
      <c r="L373" s="269"/>
      <c r="M373" s="270"/>
      <c r="N373" s="271"/>
      <c r="O373" s="271"/>
      <c r="P373" s="271"/>
      <c r="Q373" s="271"/>
      <c r="R373" s="271"/>
      <c r="S373" s="271"/>
      <c r="T373" s="272"/>
      <c r="U373" s="14"/>
      <c r="V373" s="14"/>
      <c r="W373" s="14"/>
      <c r="X373" s="14"/>
      <c r="Y373" s="14"/>
      <c r="Z373" s="14"/>
      <c r="AA373" s="14"/>
      <c r="AB373" s="14"/>
      <c r="AC373" s="14"/>
      <c r="AD373" s="14"/>
      <c r="AE373" s="14"/>
      <c r="AT373" s="273" t="s">
        <v>488</v>
      </c>
      <c r="AU373" s="273" t="s">
        <v>92</v>
      </c>
      <c r="AV373" s="14" t="s">
        <v>144</v>
      </c>
      <c r="AW373" s="14" t="s">
        <v>38</v>
      </c>
      <c r="AX373" s="14" t="s">
        <v>90</v>
      </c>
      <c r="AY373" s="273" t="s">
        <v>355</v>
      </c>
    </row>
    <row r="374" s="2" customFormat="1" ht="16.5" customHeight="1">
      <c r="A374" s="40"/>
      <c r="B374" s="41"/>
      <c r="C374" s="229" t="s">
        <v>750</v>
      </c>
      <c r="D374" s="229" t="s">
        <v>358</v>
      </c>
      <c r="E374" s="230" t="s">
        <v>10811</v>
      </c>
      <c r="F374" s="231" t="s">
        <v>10812</v>
      </c>
      <c r="G374" s="232" t="s">
        <v>635</v>
      </c>
      <c r="H374" s="233">
        <v>4</v>
      </c>
      <c r="I374" s="234"/>
      <c r="J374" s="235">
        <f>ROUND(I374*H374,2)</f>
        <v>0</v>
      </c>
      <c r="K374" s="231" t="s">
        <v>361</v>
      </c>
      <c r="L374" s="46"/>
      <c r="M374" s="236" t="s">
        <v>1</v>
      </c>
      <c r="N374" s="237" t="s">
        <v>48</v>
      </c>
      <c r="O374" s="93"/>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144</v>
      </c>
      <c r="AT374" s="240" t="s">
        <v>358</v>
      </c>
      <c r="AU374" s="240" t="s">
        <v>92</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144</v>
      </c>
      <c r="BM374" s="240" t="s">
        <v>1005</v>
      </c>
    </row>
    <row r="375" s="2" customFormat="1">
      <c r="A375" s="40"/>
      <c r="B375" s="41"/>
      <c r="C375" s="42"/>
      <c r="D375" s="242" t="s">
        <v>368</v>
      </c>
      <c r="E375" s="42"/>
      <c r="F375" s="243" t="s">
        <v>11935</v>
      </c>
      <c r="G375" s="42"/>
      <c r="H375" s="42"/>
      <c r="I375" s="244"/>
      <c r="J375" s="42"/>
      <c r="K375" s="42"/>
      <c r="L375" s="46"/>
      <c r="M375" s="245"/>
      <c r="N375" s="246"/>
      <c r="O375" s="93"/>
      <c r="P375" s="93"/>
      <c r="Q375" s="93"/>
      <c r="R375" s="93"/>
      <c r="S375" s="93"/>
      <c r="T375" s="94"/>
      <c r="U375" s="40"/>
      <c r="V375" s="40"/>
      <c r="W375" s="40"/>
      <c r="X375" s="40"/>
      <c r="Y375" s="40"/>
      <c r="Z375" s="40"/>
      <c r="AA375" s="40"/>
      <c r="AB375" s="40"/>
      <c r="AC375" s="40"/>
      <c r="AD375" s="40"/>
      <c r="AE375" s="40"/>
      <c r="AT375" s="18" t="s">
        <v>368</v>
      </c>
      <c r="AU375" s="18" t="s">
        <v>92</v>
      </c>
    </row>
    <row r="376" s="13" customFormat="1">
      <c r="A376" s="13"/>
      <c r="B376" s="252"/>
      <c r="C376" s="253"/>
      <c r="D376" s="242" t="s">
        <v>488</v>
      </c>
      <c r="E376" s="254" t="s">
        <v>1</v>
      </c>
      <c r="F376" s="255" t="s">
        <v>11575</v>
      </c>
      <c r="G376" s="253"/>
      <c r="H376" s="256">
        <v>4</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488</v>
      </c>
      <c r="AU376" s="262" t="s">
        <v>92</v>
      </c>
      <c r="AV376" s="13" t="s">
        <v>92</v>
      </c>
      <c r="AW376" s="13" t="s">
        <v>38</v>
      </c>
      <c r="AX376" s="13" t="s">
        <v>83</v>
      </c>
      <c r="AY376" s="262" t="s">
        <v>355</v>
      </c>
    </row>
    <row r="377" s="14" customFormat="1">
      <c r="A377" s="14"/>
      <c r="B377" s="263"/>
      <c r="C377" s="264"/>
      <c r="D377" s="242" t="s">
        <v>488</v>
      </c>
      <c r="E377" s="265" t="s">
        <v>1</v>
      </c>
      <c r="F377" s="266" t="s">
        <v>490</v>
      </c>
      <c r="G377" s="264"/>
      <c r="H377" s="267">
        <v>4</v>
      </c>
      <c r="I377" s="268"/>
      <c r="J377" s="264"/>
      <c r="K377" s="264"/>
      <c r="L377" s="269"/>
      <c r="M377" s="270"/>
      <c r="N377" s="271"/>
      <c r="O377" s="271"/>
      <c r="P377" s="271"/>
      <c r="Q377" s="271"/>
      <c r="R377" s="271"/>
      <c r="S377" s="271"/>
      <c r="T377" s="272"/>
      <c r="U377" s="14"/>
      <c r="V377" s="14"/>
      <c r="W377" s="14"/>
      <c r="X377" s="14"/>
      <c r="Y377" s="14"/>
      <c r="Z377" s="14"/>
      <c r="AA377" s="14"/>
      <c r="AB377" s="14"/>
      <c r="AC377" s="14"/>
      <c r="AD377" s="14"/>
      <c r="AE377" s="14"/>
      <c r="AT377" s="273" t="s">
        <v>488</v>
      </c>
      <c r="AU377" s="273" t="s">
        <v>92</v>
      </c>
      <c r="AV377" s="14" t="s">
        <v>144</v>
      </c>
      <c r="AW377" s="14" t="s">
        <v>38</v>
      </c>
      <c r="AX377" s="14" t="s">
        <v>90</v>
      </c>
      <c r="AY377" s="273" t="s">
        <v>355</v>
      </c>
    </row>
    <row r="378" s="2" customFormat="1" ht="16.5" customHeight="1">
      <c r="A378" s="40"/>
      <c r="B378" s="41"/>
      <c r="C378" s="229" t="s">
        <v>754</v>
      </c>
      <c r="D378" s="229" t="s">
        <v>358</v>
      </c>
      <c r="E378" s="230" t="s">
        <v>10868</v>
      </c>
      <c r="F378" s="231" t="s">
        <v>10869</v>
      </c>
      <c r="G378" s="232" t="s">
        <v>514</v>
      </c>
      <c r="H378" s="233">
        <v>125.90000000000001</v>
      </c>
      <c r="I378" s="234"/>
      <c r="J378" s="235">
        <f>ROUND(I378*H378,2)</f>
        <v>0</v>
      </c>
      <c r="K378" s="231" t="s">
        <v>361</v>
      </c>
      <c r="L378" s="46"/>
      <c r="M378" s="236" t="s">
        <v>1</v>
      </c>
      <c r="N378" s="237" t="s">
        <v>48</v>
      </c>
      <c r="O378" s="93"/>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144</v>
      </c>
      <c r="AT378" s="240" t="s">
        <v>358</v>
      </c>
      <c r="AU378" s="240" t="s">
        <v>92</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144</v>
      </c>
      <c r="BM378" s="240" t="s">
        <v>1017</v>
      </c>
    </row>
    <row r="379" s="2" customFormat="1">
      <c r="A379" s="40"/>
      <c r="B379" s="41"/>
      <c r="C379" s="42"/>
      <c r="D379" s="242" t="s">
        <v>368</v>
      </c>
      <c r="E379" s="42"/>
      <c r="F379" s="243" t="s">
        <v>11968</v>
      </c>
      <c r="G379" s="42"/>
      <c r="H379" s="42"/>
      <c r="I379" s="244"/>
      <c r="J379" s="42"/>
      <c r="K379" s="42"/>
      <c r="L379" s="46"/>
      <c r="M379" s="245"/>
      <c r="N379" s="246"/>
      <c r="O379" s="93"/>
      <c r="P379" s="93"/>
      <c r="Q379" s="93"/>
      <c r="R379" s="93"/>
      <c r="S379" s="93"/>
      <c r="T379" s="94"/>
      <c r="U379" s="40"/>
      <c r="V379" s="40"/>
      <c r="W379" s="40"/>
      <c r="X379" s="40"/>
      <c r="Y379" s="40"/>
      <c r="Z379" s="40"/>
      <c r="AA379" s="40"/>
      <c r="AB379" s="40"/>
      <c r="AC379" s="40"/>
      <c r="AD379" s="40"/>
      <c r="AE379" s="40"/>
      <c r="AT379" s="18" t="s">
        <v>368</v>
      </c>
      <c r="AU379" s="18" t="s">
        <v>92</v>
      </c>
    </row>
    <row r="380" s="13" customFormat="1">
      <c r="A380" s="13"/>
      <c r="B380" s="252"/>
      <c r="C380" s="253"/>
      <c r="D380" s="242" t="s">
        <v>488</v>
      </c>
      <c r="E380" s="254" t="s">
        <v>1</v>
      </c>
      <c r="F380" s="255" t="s">
        <v>11936</v>
      </c>
      <c r="G380" s="253"/>
      <c r="H380" s="256">
        <v>125.90000000000001</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488</v>
      </c>
      <c r="AU380" s="262" t="s">
        <v>92</v>
      </c>
      <c r="AV380" s="13" t="s">
        <v>92</v>
      </c>
      <c r="AW380" s="13" t="s">
        <v>38</v>
      </c>
      <c r="AX380" s="13" t="s">
        <v>83</v>
      </c>
      <c r="AY380" s="262" t="s">
        <v>355</v>
      </c>
    </row>
    <row r="381" s="14" customFormat="1">
      <c r="A381" s="14"/>
      <c r="B381" s="263"/>
      <c r="C381" s="264"/>
      <c r="D381" s="242" t="s">
        <v>488</v>
      </c>
      <c r="E381" s="265" t="s">
        <v>1</v>
      </c>
      <c r="F381" s="266" t="s">
        <v>490</v>
      </c>
      <c r="G381" s="264"/>
      <c r="H381" s="267">
        <v>125.90000000000001</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488</v>
      </c>
      <c r="AU381" s="273" t="s">
        <v>92</v>
      </c>
      <c r="AV381" s="14" t="s">
        <v>144</v>
      </c>
      <c r="AW381" s="14" t="s">
        <v>38</v>
      </c>
      <c r="AX381" s="14" t="s">
        <v>90</v>
      </c>
      <c r="AY381" s="273" t="s">
        <v>355</v>
      </c>
    </row>
    <row r="382" s="2" customFormat="1" ht="16.5" customHeight="1">
      <c r="A382" s="40"/>
      <c r="B382" s="41"/>
      <c r="C382" s="229" t="s">
        <v>758</v>
      </c>
      <c r="D382" s="229" t="s">
        <v>358</v>
      </c>
      <c r="E382" s="230" t="s">
        <v>10871</v>
      </c>
      <c r="F382" s="231" t="s">
        <v>10872</v>
      </c>
      <c r="G382" s="232" t="s">
        <v>635</v>
      </c>
      <c r="H382" s="233">
        <v>1</v>
      </c>
      <c r="I382" s="234"/>
      <c r="J382" s="235">
        <f>ROUND(I382*H382,2)</f>
        <v>0</v>
      </c>
      <c r="K382" s="231" t="s">
        <v>361</v>
      </c>
      <c r="L382" s="46"/>
      <c r="M382" s="236" t="s">
        <v>1</v>
      </c>
      <c r="N382" s="237" t="s">
        <v>48</v>
      </c>
      <c r="O382" s="93"/>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144</v>
      </c>
      <c r="AT382" s="240" t="s">
        <v>358</v>
      </c>
      <c r="AU382" s="240" t="s">
        <v>92</v>
      </c>
      <c r="AY382" s="18" t="s">
        <v>355</v>
      </c>
      <c r="BE382" s="241">
        <f>IF(N382="základní",J382,0)</f>
        <v>0</v>
      </c>
      <c r="BF382" s="241">
        <f>IF(N382="snížená",J382,0)</f>
        <v>0</v>
      </c>
      <c r="BG382" s="241">
        <f>IF(N382="zákl. přenesená",J382,0)</f>
        <v>0</v>
      </c>
      <c r="BH382" s="241">
        <f>IF(N382="sníž. přenesená",J382,0)</f>
        <v>0</v>
      </c>
      <c r="BI382" s="241">
        <f>IF(N382="nulová",J382,0)</f>
        <v>0</v>
      </c>
      <c r="BJ382" s="18" t="s">
        <v>90</v>
      </c>
      <c r="BK382" s="241">
        <f>ROUND(I382*H382,2)</f>
        <v>0</v>
      </c>
      <c r="BL382" s="18" t="s">
        <v>144</v>
      </c>
      <c r="BM382" s="240" t="s">
        <v>1024</v>
      </c>
    </row>
    <row r="383" s="2" customFormat="1">
      <c r="A383" s="40"/>
      <c r="B383" s="41"/>
      <c r="C383" s="42"/>
      <c r="D383" s="242" t="s">
        <v>368</v>
      </c>
      <c r="E383" s="42"/>
      <c r="F383" s="243" t="s">
        <v>11964</v>
      </c>
      <c r="G383" s="42"/>
      <c r="H383" s="42"/>
      <c r="I383" s="244"/>
      <c r="J383" s="42"/>
      <c r="K383" s="42"/>
      <c r="L383" s="46"/>
      <c r="M383" s="245"/>
      <c r="N383" s="246"/>
      <c r="O383" s="93"/>
      <c r="P383" s="93"/>
      <c r="Q383" s="93"/>
      <c r="R383" s="93"/>
      <c r="S383" s="93"/>
      <c r="T383" s="94"/>
      <c r="U383" s="40"/>
      <c r="V383" s="40"/>
      <c r="W383" s="40"/>
      <c r="X383" s="40"/>
      <c r="Y383" s="40"/>
      <c r="Z383" s="40"/>
      <c r="AA383" s="40"/>
      <c r="AB383" s="40"/>
      <c r="AC383" s="40"/>
      <c r="AD383" s="40"/>
      <c r="AE383" s="40"/>
      <c r="AT383" s="18" t="s">
        <v>368</v>
      </c>
      <c r="AU383" s="18" t="s">
        <v>92</v>
      </c>
    </row>
    <row r="384" s="13" customFormat="1">
      <c r="A384" s="13"/>
      <c r="B384" s="252"/>
      <c r="C384" s="253"/>
      <c r="D384" s="242" t="s">
        <v>488</v>
      </c>
      <c r="E384" s="254" t="s">
        <v>1</v>
      </c>
      <c r="F384" s="255" t="s">
        <v>90</v>
      </c>
      <c r="G384" s="253"/>
      <c r="H384" s="256">
        <v>1</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488</v>
      </c>
      <c r="AU384" s="262" t="s">
        <v>92</v>
      </c>
      <c r="AV384" s="13" t="s">
        <v>92</v>
      </c>
      <c r="AW384" s="13" t="s">
        <v>38</v>
      </c>
      <c r="AX384" s="13" t="s">
        <v>83</v>
      </c>
      <c r="AY384" s="262" t="s">
        <v>355</v>
      </c>
    </row>
    <row r="385" s="14" customFormat="1">
      <c r="A385" s="14"/>
      <c r="B385" s="263"/>
      <c r="C385" s="264"/>
      <c r="D385" s="242" t="s">
        <v>488</v>
      </c>
      <c r="E385" s="265" t="s">
        <v>1</v>
      </c>
      <c r="F385" s="266" t="s">
        <v>490</v>
      </c>
      <c r="G385" s="264"/>
      <c r="H385" s="267">
        <v>1</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488</v>
      </c>
      <c r="AU385" s="273" t="s">
        <v>92</v>
      </c>
      <c r="AV385" s="14" t="s">
        <v>144</v>
      </c>
      <c r="AW385" s="14" t="s">
        <v>38</v>
      </c>
      <c r="AX385" s="14" t="s">
        <v>90</v>
      </c>
      <c r="AY385" s="273" t="s">
        <v>355</v>
      </c>
    </row>
    <row r="386" s="2" customFormat="1" ht="16.5" customHeight="1">
      <c r="A386" s="40"/>
      <c r="B386" s="41"/>
      <c r="C386" s="229" t="s">
        <v>766</v>
      </c>
      <c r="D386" s="229" t="s">
        <v>358</v>
      </c>
      <c r="E386" s="230" t="s">
        <v>11969</v>
      </c>
      <c r="F386" s="231" t="s">
        <v>11970</v>
      </c>
      <c r="G386" s="232" t="s">
        <v>635</v>
      </c>
      <c r="H386" s="233">
        <v>4</v>
      </c>
      <c r="I386" s="234"/>
      <c r="J386" s="235">
        <f>ROUND(I386*H386,2)</f>
        <v>0</v>
      </c>
      <c r="K386" s="231" t="s">
        <v>361</v>
      </c>
      <c r="L386" s="46"/>
      <c r="M386" s="236" t="s">
        <v>1</v>
      </c>
      <c r="N386" s="237" t="s">
        <v>48</v>
      </c>
      <c r="O386" s="93"/>
      <c r="P386" s="238">
        <f>O386*H386</f>
        <v>0</v>
      </c>
      <c r="Q386" s="238">
        <v>0</v>
      </c>
      <c r="R386" s="238">
        <f>Q386*H386</f>
        <v>0</v>
      </c>
      <c r="S386" s="238">
        <v>0</v>
      </c>
      <c r="T386" s="239">
        <f>S386*H386</f>
        <v>0</v>
      </c>
      <c r="U386" s="40"/>
      <c r="V386" s="40"/>
      <c r="W386" s="40"/>
      <c r="X386" s="40"/>
      <c r="Y386" s="40"/>
      <c r="Z386" s="40"/>
      <c r="AA386" s="40"/>
      <c r="AB386" s="40"/>
      <c r="AC386" s="40"/>
      <c r="AD386" s="40"/>
      <c r="AE386" s="40"/>
      <c r="AR386" s="240" t="s">
        <v>144</v>
      </c>
      <c r="AT386" s="240" t="s">
        <v>358</v>
      </c>
      <c r="AU386" s="240" t="s">
        <v>92</v>
      </c>
      <c r="AY386" s="18" t="s">
        <v>355</v>
      </c>
      <c r="BE386" s="241">
        <f>IF(N386="základní",J386,0)</f>
        <v>0</v>
      </c>
      <c r="BF386" s="241">
        <f>IF(N386="snížená",J386,0)</f>
        <v>0</v>
      </c>
      <c r="BG386" s="241">
        <f>IF(N386="zákl. přenesená",J386,0)</f>
        <v>0</v>
      </c>
      <c r="BH386" s="241">
        <f>IF(N386="sníž. přenesená",J386,0)</f>
        <v>0</v>
      </c>
      <c r="BI386" s="241">
        <f>IF(N386="nulová",J386,0)</f>
        <v>0</v>
      </c>
      <c r="BJ386" s="18" t="s">
        <v>90</v>
      </c>
      <c r="BK386" s="241">
        <f>ROUND(I386*H386,2)</f>
        <v>0</v>
      </c>
      <c r="BL386" s="18" t="s">
        <v>144</v>
      </c>
      <c r="BM386" s="240" t="s">
        <v>1038</v>
      </c>
    </row>
    <row r="387" s="2" customFormat="1">
      <c r="A387" s="40"/>
      <c r="B387" s="41"/>
      <c r="C387" s="42"/>
      <c r="D387" s="242" t="s">
        <v>368</v>
      </c>
      <c r="E387" s="42"/>
      <c r="F387" s="243" t="s">
        <v>11964</v>
      </c>
      <c r="G387" s="42"/>
      <c r="H387" s="42"/>
      <c r="I387" s="244"/>
      <c r="J387" s="42"/>
      <c r="K387" s="42"/>
      <c r="L387" s="46"/>
      <c r="M387" s="245"/>
      <c r="N387" s="246"/>
      <c r="O387" s="93"/>
      <c r="P387" s="93"/>
      <c r="Q387" s="93"/>
      <c r="R387" s="93"/>
      <c r="S387" s="93"/>
      <c r="T387" s="94"/>
      <c r="U387" s="40"/>
      <c r="V387" s="40"/>
      <c r="W387" s="40"/>
      <c r="X387" s="40"/>
      <c r="Y387" s="40"/>
      <c r="Z387" s="40"/>
      <c r="AA387" s="40"/>
      <c r="AB387" s="40"/>
      <c r="AC387" s="40"/>
      <c r="AD387" s="40"/>
      <c r="AE387" s="40"/>
      <c r="AT387" s="18" t="s">
        <v>368</v>
      </c>
      <c r="AU387" s="18" t="s">
        <v>92</v>
      </c>
    </row>
    <row r="388" s="13" customFormat="1">
      <c r="A388" s="13"/>
      <c r="B388" s="252"/>
      <c r="C388" s="253"/>
      <c r="D388" s="242" t="s">
        <v>488</v>
      </c>
      <c r="E388" s="254" t="s">
        <v>1</v>
      </c>
      <c r="F388" s="255" t="s">
        <v>11575</v>
      </c>
      <c r="G388" s="253"/>
      <c r="H388" s="256">
        <v>4</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488</v>
      </c>
      <c r="AU388" s="262" t="s">
        <v>92</v>
      </c>
      <c r="AV388" s="13" t="s">
        <v>92</v>
      </c>
      <c r="AW388" s="13" t="s">
        <v>38</v>
      </c>
      <c r="AX388" s="13" t="s">
        <v>83</v>
      </c>
      <c r="AY388" s="262" t="s">
        <v>355</v>
      </c>
    </row>
    <row r="389" s="14" customFormat="1">
      <c r="A389" s="14"/>
      <c r="B389" s="263"/>
      <c r="C389" s="264"/>
      <c r="D389" s="242" t="s">
        <v>488</v>
      </c>
      <c r="E389" s="265" t="s">
        <v>1</v>
      </c>
      <c r="F389" s="266" t="s">
        <v>490</v>
      </c>
      <c r="G389" s="264"/>
      <c r="H389" s="267">
        <v>4</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488</v>
      </c>
      <c r="AU389" s="273" t="s">
        <v>92</v>
      </c>
      <c r="AV389" s="14" t="s">
        <v>144</v>
      </c>
      <c r="AW389" s="14" t="s">
        <v>38</v>
      </c>
      <c r="AX389" s="14" t="s">
        <v>90</v>
      </c>
      <c r="AY389" s="273" t="s">
        <v>355</v>
      </c>
    </row>
    <row r="390" s="2" customFormat="1" ht="16.5" customHeight="1">
      <c r="A390" s="40"/>
      <c r="B390" s="41"/>
      <c r="C390" s="284" t="s">
        <v>772</v>
      </c>
      <c r="D390" s="284" t="s">
        <v>522</v>
      </c>
      <c r="E390" s="285" t="s">
        <v>11971</v>
      </c>
      <c r="F390" s="286" t="s">
        <v>11972</v>
      </c>
      <c r="G390" s="287" t="s">
        <v>635</v>
      </c>
      <c r="H390" s="288">
        <v>4</v>
      </c>
      <c r="I390" s="289"/>
      <c r="J390" s="290">
        <f>ROUND(I390*H390,2)</f>
        <v>0</v>
      </c>
      <c r="K390" s="286" t="s">
        <v>525</v>
      </c>
      <c r="L390" s="291"/>
      <c r="M390" s="292" t="s">
        <v>1</v>
      </c>
      <c r="N390" s="293" t="s">
        <v>48</v>
      </c>
      <c r="O390" s="93"/>
      <c r="P390" s="238">
        <f>O390*H390</f>
        <v>0</v>
      </c>
      <c r="Q390" s="238">
        <v>0</v>
      </c>
      <c r="R390" s="238">
        <f>Q390*H390</f>
        <v>0</v>
      </c>
      <c r="S390" s="238">
        <v>0</v>
      </c>
      <c r="T390" s="239">
        <f>S390*H390</f>
        <v>0</v>
      </c>
      <c r="U390" s="40"/>
      <c r="V390" s="40"/>
      <c r="W390" s="40"/>
      <c r="X390" s="40"/>
      <c r="Y390" s="40"/>
      <c r="Z390" s="40"/>
      <c r="AA390" s="40"/>
      <c r="AB390" s="40"/>
      <c r="AC390" s="40"/>
      <c r="AD390" s="40"/>
      <c r="AE390" s="40"/>
      <c r="AR390" s="240" t="s">
        <v>161</v>
      </c>
      <c r="AT390" s="240" t="s">
        <v>522</v>
      </c>
      <c r="AU390" s="240" t="s">
        <v>92</v>
      </c>
      <c r="AY390" s="18" t="s">
        <v>355</v>
      </c>
      <c r="BE390" s="241">
        <f>IF(N390="základní",J390,0)</f>
        <v>0</v>
      </c>
      <c r="BF390" s="241">
        <f>IF(N390="snížená",J390,0)</f>
        <v>0</v>
      </c>
      <c r="BG390" s="241">
        <f>IF(N390="zákl. přenesená",J390,0)</f>
        <v>0</v>
      </c>
      <c r="BH390" s="241">
        <f>IF(N390="sníž. přenesená",J390,0)</f>
        <v>0</v>
      </c>
      <c r="BI390" s="241">
        <f>IF(N390="nulová",J390,0)</f>
        <v>0</v>
      </c>
      <c r="BJ390" s="18" t="s">
        <v>90</v>
      </c>
      <c r="BK390" s="241">
        <f>ROUND(I390*H390,2)</f>
        <v>0</v>
      </c>
      <c r="BL390" s="18" t="s">
        <v>144</v>
      </c>
      <c r="BM390" s="240" t="s">
        <v>1048</v>
      </c>
    </row>
    <row r="391" s="2" customFormat="1">
      <c r="A391" s="40"/>
      <c r="B391" s="41"/>
      <c r="C391" s="42"/>
      <c r="D391" s="242" t="s">
        <v>368</v>
      </c>
      <c r="E391" s="42"/>
      <c r="F391" s="243" t="s">
        <v>11964</v>
      </c>
      <c r="G391" s="42"/>
      <c r="H391" s="42"/>
      <c r="I391" s="244"/>
      <c r="J391" s="42"/>
      <c r="K391" s="42"/>
      <c r="L391" s="46"/>
      <c r="M391" s="245"/>
      <c r="N391" s="246"/>
      <c r="O391" s="93"/>
      <c r="P391" s="93"/>
      <c r="Q391" s="93"/>
      <c r="R391" s="93"/>
      <c r="S391" s="93"/>
      <c r="T391" s="94"/>
      <c r="U391" s="40"/>
      <c r="V391" s="40"/>
      <c r="W391" s="40"/>
      <c r="X391" s="40"/>
      <c r="Y391" s="40"/>
      <c r="Z391" s="40"/>
      <c r="AA391" s="40"/>
      <c r="AB391" s="40"/>
      <c r="AC391" s="40"/>
      <c r="AD391" s="40"/>
      <c r="AE391" s="40"/>
      <c r="AT391" s="18" t="s">
        <v>368</v>
      </c>
      <c r="AU391" s="18" t="s">
        <v>92</v>
      </c>
    </row>
    <row r="392" s="13" customFormat="1">
      <c r="A392" s="13"/>
      <c r="B392" s="252"/>
      <c r="C392" s="253"/>
      <c r="D392" s="242" t="s">
        <v>488</v>
      </c>
      <c r="E392" s="254" t="s">
        <v>1</v>
      </c>
      <c r="F392" s="255" t="s">
        <v>11575</v>
      </c>
      <c r="G392" s="253"/>
      <c r="H392" s="256">
        <v>4</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488</v>
      </c>
      <c r="AU392" s="262" t="s">
        <v>92</v>
      </c>
      <c r="AV392" s="13" t="s">
        <v>92</v>
      </c>
      <c r="AW392" s="13" t="s">
        <v>38</v>
      </c>
      <c r="AX392" s="13" t="s">
        <v>83</v>
      </c>
      <c r="AY392" s="262" t="s">
        <v>355</v>
      </c>
    </row>
    <row r="393" s="14" customFormat="1">
      <c r="A393" s="14"/>
      <c r="B393" s="263"/>
      <c r="C393" s="264"/>
      <c r="D393" s="242" t="s">
        <v>488</v>
      </c>
      <c r="E393" s="265" t="s">
        <v>1</v>
      </c>
      <c r="F393" s="266" t="s">
        <v>490</v>
      </c>
      <c r="G393" s="264"/>
      <c r="H393" s="267">
        <v>4</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488</v>
      </c>
      <c r="AU393" s="273" t="s">
        <v>92</v>
      </c>
      <c r="AV393" s="14" t="s">
        <v>144</v>
      </c>
      <c r="AW393" s="14" t="s">
        <v>38</v>
      </c>
      <c r="AX393" s="14" t="s">
        <v>90</v>
      </c>
      <c r="AY393" s="273" t="s">
        <v>355</v>
      </c>
    </row>
    <row r="394" s="2" customFormat="1" ht="16.5" customHeight="1">
      <c r="A394" s="40"/>
      <c r="B394" s="41"/>
      <c r="C394" s="229" t="s">
        <v>776</v>
      </c>
      <c r="D394" s="229" t="s">
        <v>358</v>
      </c>
      <c r="E394" s="230" t="s">
        <v>10877</v>
      </c>
      <c r="F394" s="231" t="s">
        <v>10878</v>
      </c>
      <c r="G394" s="232" t="s">
        <v>498</v>
      </c>
      <c r="H394" s="233">
        <v>1.05</v>
      </c>
      <c r="I394" s="234"/>
      <c r="J394" s="235">
        <f>ROUND(I394*H394,2)</f>
        <v>0</v>
      </c>
      <c r="K394" s="231" t="s">
        <v>361</v>
      </c>
      <c r="L394" s="46"/>
      <c r="M394" s="236" t="s">
        <v>1</v>
      </c>
      <c r="N394" s="237" t="s">
        <v>48</v>
      </c>
      <c r="O394" s="93"/>
      <c r="P394" s="238">
        <f>O394*H394</f>
        <v>0</v>
      </c>
      <c r="Q394" s="238">
        <v>0</v>
      </c>
      <c r="R394" s="238">
        <f>Q394*H394</f>
        <v>0</v>
      </c>
      <c r="S394" s="238">
        <v>0</v>
      </c>
      <c r="T394" s="239">
        <f>S394*H394</f>
        <v>0</v>
      </c>
      <c r="U394" s="40"/>
      <c r="V394" s="40"/>
      <c r="W394" s="40"/>
      <c r="X394" s="40"/>
      <c r="Y394" s="40"/>
      <c r="Z394" s="40"/>
      <c r="AA394" s="40"/>
      <c r="AB394" s="40"/>
      <c r="AC394" s="40"/>
      <c r="AD394" s="40"/>
      <c r="AE394" s="40"/>
      <c r="AR394" s="240" t="s">
        <v>144</v>
      </c>
      <c r="AT394" s="240" t="s">
        <v>358</v>
      </c>
      <c r="AU394" s="240" t="s">
        <v>92</v>
      </c>
      <c r="AY394" s="18" t="s">
        <v>355</v>
      </c>
      <c r="BE394" s="241">
        <f>IF(N394="základní",J394,0)</f>
        <v>0</v>
      </c>
      <c r="BF394" s="241">
        <f>IF(N394="snížená",J394,0)</f>
        <v>0</v>
      </c>
      <c r="BG394" s="241">
        <f>IF(N394="zákl. přenesená",J394,0)</f>
        <v>0</v>
      </c>
      <c r="BH394" s="241">
        <f>IF(N394="sníž. přenesená",J394,0)</f>
        <v>0</v>
      </c>
      <c r="BI394" s="241">
        <f>IF(N394="nulová",J394,0)</f>
        <v>0</v>
      </c>
      <c r="BJ394" s="18" t="s">
        <v>90</v>
      </c>
      <c r="BK394" s="241">
        <f>ROUND(I394*H394,2)</f>
        <v>0</v>
      </c>
      <c r="BL394" s="18" t="s">
        <v>144</v>
      </c>
      <c r="BM394" s="240" t="s">
        <v>1057</v>
      </c>
    </row>
    <row r="395" s="2" customFormat="1">
      <c r="A395" s="40"/>
      <c r="B395" s="41"/>
      <c r="C395" s="42"/>
      <c r="D395" s="242" t="s">
        <v>368</v>
      </c>
      <c r="E395" s="42"/>
      <c r="F395" s="243" t="s">
        <v>11935</v>
      </c>
      <c r="G395" s="42"/>
      <c r="H395" s="42"/>
      <c r="I395" s="244"/>
      <c r="J395" s="42"/>
      <c r="K395" s="42"/>
      <c r="L395" s="46"/>
      <c r="M395" s="245"/>
      <c r="N395" s="246"/>
      <c r="O395" s="93"/>
      <c r="P395" s="93"/>
      <c r="Q395" s="93"/>
      <c r="R395" s="93"/>
      <c r="S395" s="93"/>
      <c r="T395" s="94"/>
      <c r="U395" s="40"/>
      <c r="V395" s="40"/>
      <c r="W395" s="40"/>
      <c r="X395" s="40"/>
      <c r="Y395" s="40"/>
      <c r="Z395" s="40"/>
      <c r="AA395" s="40"/>
      <c r="AB395" s="40"/>
      <c r="AC395" s="40"/>
      <c r="AD395" s="40"/>
      <c r="AE395" s="40"/>
      <c r="AT395" s="18" t="s">
        <v>368</v>
      </c>
      <c r="AU395" s="18" t="s">
        <v>92</v>
      </c>
    </row>
    <row r="396" s="13" customFormat="1">
      <c r="A396" s="13"/>
      <c r="B396" s="252"/>
      <c r="C396" s="253"/>
      <c r="D396" s="242" t="s">
        <v>488</v>
      </c>
      <c r="E396" s="254" t="s">
        <v>1</v>
      </c>
      <c r="F396" s="255" t="s">
        <v>11973</v>
      </c>
      <c r="G396" s="253"/>
      <c r="H396" s="256">
        <v>1.05</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488</v>
      </c>
      <c r="AU396" s="262" t="s">
        <v>92</v>
      </c>
      <c r="AV396" s="13" t="s">
        <v>92</v>
      </c>
      <c r="AW396" s="13" t="s">
        <v>38</v>
      </c>
      <c r="AX396" s="13" t="s">
        <v>83</v>
      </c>
      <c r="AY396" s="262" t="s">
        <v>355</v>
      </c>
    </row>
    <row r="397" s="14" customFormat="1">
      <c r="A397" s="14"/>
      <c r="B397" s="263"/>
      <c r="C397" s="264"/>
      <c r="D397" s="242" t="s">
        <v>488</v>
      </c>
      <c r="E397" s="265" t="s">
        <v>1</v>
      </c>
      <c r="F397" s="266" t="s">
        <v>490</v>
      </c>
      <c r="G397" s="264"/>
      <c r="H397" s="267">
        <v>1.05</v>
      </c>
      <c r="I397" s="268"/>
      <c r="J397" s="264"/>
      <c r="K397" s="264"/>
      <c r="L397" s="269"/>
      <c r="M397" s="270"/>
      <c r="N397" s="271"/>
      <c r="O397" s="271"/>
      <c r="P397" s="271"/>
      <c r="Q397" s="271"/>
      <c r="R397" s="271"/>
      <c r="S397" s="271"/>
      <c r="T397" s="272"/>
      <c r="U397" s="14"/>
      <c r="V397" s="14"/>
      <c r="W397" s="14"/>
      <c r="X397" s="14"/>
      <c r="Y397" s="14"/>
      <c r="Z397" s="14"/>
      <c r="AA397" s="14"/>
      <c r="AB397" s="14"/>
      <c r="AC397" s="14"/>
      <c r="AD397" s="14"/>
      <c r="AE397" s="14"/>
      <c r="AT397" s="273" t="s">
        <v>488</v>
      </c>
      <c r="AU397" s="273" t="s">
        <v>92</v>
      </c>
      <c r="AV397" s="14" t="s">
        <v>144</v>
      </c>
      <c r="AW397" s="14" t="s">
        <v>38</v>
      </c>
      <c r="AX397" s="14" t="s">
        <v>90</v>
      </c>
      <c r="AY397" s="273" t="s">
        <v>355</v>
      </c>
    </row>
    <row r="398" s="2" customFormat="1" ht="16.5" customHeight="1">
      <c r="A398" s="40"/>
      <c r="B398" s="41"/>
      <c r="C398" s="229" t="s">
        <v>780</v>
      </c>
      <c r="D398" s="229" t="s">
        <v>358</v>
      </c>
      <c r="E398" s="230" t="s">
        <v>10882</v>
      </c>
      <c r="F398" s="231" t="s">
        <v>10883</v>
      </c>
      <c r="G398" s="232" t="s">
        <v>519</v>
      </c>
      <c r="H398" s="233">
        <v>7.7000000000000002</v>
      </c>
      <c r="I398" s="234"/>
      <c r="J398" s="235">
        <f>ROUND(I398*H398,2)</f>
        <v>0</v>
      </c>
      <c r="K398" s="231" t="s">
        <v>361</v>
      </c>
      <c r="L398" s="46"/>
      <c r="M398" s="236" t="s">
        <v>1</v>
      </c>
      <c r="N398" s="237" t="s">
        <v>48</v>
      </c>
      <c r="O398" s="93"/>
      <c r="P398" s="238">
        <f>O398*H398</f>
        <v>0</v>
      </c>
      <c r="Q398" s="238">
        <v>0</v>
      </c>
      <c r="R398" s="238">
        <f>Q398*H398</f>
        <v>0</v>
      </c>
      <c r="S398" s="238">
        <v>0</v>
      </c>
      <c r="T398" s="239">
        <f>S398*H398</f>
        <v>0</v>
      </c>
      <c r="U398" s="40"/>
      <c r="V398" s="40"/>
      <c r="W398" s="40"/>
      <c r="X398" s="40"/>
      <c r="Y398" s="40"/>
      <c r="Z398" s="40"/>
      <c r="AA398" s="40"/>
      <c r="AB398" s="40"/>
      <c r="AC398" s="40"/>
      <c r="AD398" s="40"/>
      <c r="AE398" s="40"/>
      <c r="AR398" s="240" t="s">
        <v>144</v>
      </c>
      <c r="AT398" s="240" t="s">
        <v>358</v>
      </c>
      <c r="AU398" s="240" t="s">
        <v>92</v>
      </c>
      <c r="AY398" s="18" t="s">
        <v>355</v>
      </c>
      <c r="BE398" s="241">
        <f>IF(N398="základní",J398,0)</f>
        <v>0</v>
      </c>
      <c r="BF398" s="241">
        <f>IF(N398="snížená",J398,0)</f>
        <v>0</v>
      </c>
      <c r="BG398" s="241">
        <f>IF(N398="zákl. přenesená",J398,0)</f>
        <v>0</v>
      </c>
      <c r="BH398" s="241">
        <f>IF(N398="sníž. přenesená",J398,0)</f>
        <v>0</v>
      </c>
      <c r="BI398" s="241">
        <f>IF(N398="nulová",J398,0)</f>
        <v>0</v>
      </c>
      <c r="BJ398" s="18" t="s">
        <v>90</v>
      </c>
      <c r="BK398" s="241">
        <f>ROUND(I398*H398,2)</f>
        <v>0</v>
      </c>
      <c r="BL398" s="18" t="s">
        <v>144</v>
      </c>
      <c r="BM398" s="240" t="s">
        <v>1065</v>
      </c>
    </row>
    <row r="399" s="2" customFormat="1">
      <c r="A399" s="40"/>
      <c r="B399" s="41"/>
      <c r="C399" s="42"/>
      <c r="D399" s="242" t="s">
        <v>368</v>
      </c>
      <c r="E399" s="42"/>
      <c r="F399" s="243" t="s">
        <v>11935</v>
      </c>
      <c r="G399" s="42"/>
      <c r="H399" s="42"/>
      <c r="I399" s="244"/>
      <c r="J399" s="42"/>
      <c r="K399" s="42"/>
      <c r="L399" s="46"/>
      <c r="M399" s="245"/>
      <c r="N399" s="246"/>
      <c r="O399" s="93"/>
      <c r="P399" s="93"/>
      <c r="Q399" s="93"/>
      <c r="R399" s="93"/>
      <c r="S399" s="93"/>
      <c r="T399" s="94"/>
      <c r="U399" s="40"/>
      <c r="V399" s="40"/>
      <c r="W399" s="40"/>
      <c r="X399" s="40"/>
      <c r="Y399" s="40"/>
      <c r="Z399" s="40"/>
      <c r="AA399" s="40"/>
      <c r="AB399" s="40"/>
      <c r="AC399" s="40"/>
      <c r="AD399" s="40"/>
      <c r="AE399" s="40"/>
      <c r="AT399" s="18" t="s">
        <v>368</v>
      </c>
      <c r="AU399" s="18" t="s">
        <v>92</v>
      </c>
    </row>
    <row r="400" s="13" customFormat="1">
      <c r="A400" s="13"/>
      <c r="B400" s="252"/>
      <c r="C400" s="253"/>
      <c r="D400" s="242" t="s">
        <v>488</v>
      </c>
      <c r="E400" s="254" t="s">
        <v>1</v>
      </c>
      <c r="F400" s="255" t="s">
        <v>11974</v>
      </c>
      <c r="G400" s="253"/>
      <c r="H400" s="256">
        <v>7.7000000000000002</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488</v>
      </c>
      <c r="AU400" s="262" t="s">
        <v>92</v>
      </c>
      <c r="AV400" s="13" t="s">
        <v>92</v>
      </c>
      <c r="AW400" s="13" t="s">
        <v>38</v>
      </c>
      <c r="AX400" s="13" t="s">
        <v>83</v>
      </c>
      <c r="AY400" s="262" t="s">
        <v>355</v>
      </c>
    </row>
    <row r="401" s="14" customFormat="1">
      <c r="A401" s="14"/>
      <c r="B401" s="263"/>
      <c r="C401" s="264"/>
      <c r="D401" s="242" t="s">
        <v>488</v>
      </c>
      <c r="E401" s="265" t="s">
        <v>1</v>
      </c>
      <c r="F401" s="266" t="s">
        <v>490</v>
      </c>
      <c r="G401" s="264"/>
      <c r="H401" s="267">
        <v>7.7000000000000002</v>
      </c>
      <c r="I401" s="268"/>
      <c r="J401" s="264"/>
      <c r="K401" s="264"/>
      <c r="L401" s="269"/>
      <c r="M401" s="270"/>
      <c r="N401" s="271"/>
      <c r="O401" s="271"/>
      <c r="P401" s="271"/>
      <c r="Q401" s="271"/>
      <c r="R401" s="271"/>
      <c r="S401" s="271"/>
      <c r="T401" s="272"/>
      <c r="U401" s="14"/>
      <c r="V401" s="14"/>
      <c r="W401" s="14"/>
      <c r="X401" s="14"/>
      <c r="Y401" s="14"/>
      <c r="Z401" s="14"/>
      <c r="AA401" s="14"/>
      <c r="AB401" s="14"/>
      <c r="AC401" s="14"/>
      <c r="AD401" s="14"/>
      <c r="AE401" s="14"/>
      <c r="AT401" s="273" t="s">
        <v>488</v>
      </c>
      <c r="AU401" s="273" t="s">
        <v>92</v>
      </c>
      <c r="AV401" s="14" t="s">
        <v>144</v>
      </c>
      <c r="AW401" s="14" t="s">
        <v>38</v>
      </c>
      <c r="AX401" s="14" t="s">
        <v>90</v>
      </c>
      <c r="AY401" s="273" t="s">
        <v>355</v>
      </c>
    </row>
    <row r="402" s="2" customFormat="1" ht="16.5" customHeight="1">
      <c r="A402" s="40"/>
      <c r="B402" s="41"/>
      <c r="C402" s="229" t="s">
        <v>785</v>
      </c>
      <c r="D402" s="229" t="s">
        <v>358</v>
      </c>
      <c r="E402" s="230" t="s">
        <v>11975</v>
      </c>
      <c r="F402" s="231" t="s">
        <v>11976</v>
      </c>
      <c r="G402" s="232" t="s">
        <v>514</v>
      </c>
      <c r="H402" s="233">
        <v>135</v>
      </c>
      <c r="I402" s="234"/>
      <c r="J402" s="235">
        <f>ROUND(I402*H402,2)</f>
        <v>0</v>
      </c>
      <c r="K402" s="231" t="s">
        <v>361</v>
      </c>
      <c r="L402" s="46"/>
      <c r="M402" s="236" t="s">
        <v>1</v>
      </c>
      <c r="N402" s="237" t="s">
        <v>48</v>
      </c>
      <c r="O402" s="93"/>
      <c r="P402" s="238">
        <f>O402*H402</f>
        <v>0</v>
      </c>
      <c r="Q402" s="238">
        <v>0</v>
      </c>
      <c r="R402" s="238">
        <f>Q402*H402</f>
        <v>0</v>
      </c>
      <c r="S402" s="238">
        <v>0</v>
      </c>
      <c r="T402" s="239">
        <f>S402*H402</f>
        <v>0</v>
      </c>
      <c r="U402" s="40"/>
      <c r="V402" s="40"/>
      <c r="W402" s="40"/>
      <c r="X402" s="40"/>
      <c r="Y402" s="40"/>
      <c r="Z402" s="40"/>
      <c r="AA402" s="40"/>
      <c r="AB402" s="40"/>
      <c r="AC402" s="40"/>
      <c r="AD402" s="40"/>
      <c r="AE402" s="40"/>
      <c r="AR402" s="240" t="s">
        <v>144</v>
      </c>
      <c r="AT402" s="240" t="s">
        <v>358</v>
      </c>
      <c r="AU402" s="240" t="s">
        <v>92</v>
      </c>
      <c r="AY402" s="18" t="s">
        <v>355</v>
      </c>
      <c r="BE402" s="241">
        <f>IF(N402="základní",J402,0)</f>
        <v>0</v>
      </c>
      <c r="BF402" s="241">
        <f>IF(N402="snížená",J402,0)</f>
        <v>0</v>
      </c>
      <c r="BG402" s="241">
        <f>IF(N402="zákl. přenesená",J402,0)</f>
        <v>0</v>
      </c>
      <c r="BH402" s="241">
        <f>IF(N402="sníž. přenesená",J402,0)</f>
        <v>0</v>
      </c>
      <c r="BI402" s="241">
        <f>IF(N402="nulová",J402,0)</f>
        <v>0</v>
      </c>
      <c r="BJ402" s="18" t="s">
        <v>90</v>
      </c>
      <c r="BK402" s="241">
        <f>ROUND(I402*H402,2)</f>
        <v>0</v>
      </c>
      <c r="BL402" s="18" t="s">
        <v>144</v>
      </c>
      <c r="BM402" s="240" t="s">
        <v>1074</v>
      </c>
    </row>
    <row r="403" s="2" customFormat="1">
      <c r="A403" s="40"/>
      <c r="B403" s="41"/>
      <c r="C403" s="42"/>
      <c r="D403" s="242" t="s">
        <v>368</v>
      </c>
      <c r="E403" s="42"/>
      <c r="F403" s="243" t="s">
        <v>11977</v>
      </c>
      <c r="G403" s="42"/>
      <c r="H403" s="42"/>
      <c r="I403" s="244"/>
      <c r="J403" s="42"/>
      <c r="K403" s="42"/>
      <c r="L403" s="46"/>
      <c r="M403" s="245"/>
      <c r="N403" s="246"/>
      <c r="O403" s="93"/>
      <c r="P403" s="93"/>
      <c r="Q403" s="93"/>
      <c r="R403" s="93"/>
      <c r="S403" s="93"/>
      <c r="T403" s="94"/>
      <c r="U403" s="40"/>
      <c r="V403" s="40"/>
      <c r="W403" s="40"/>
      <c r="X403" s="40"/>
      <c r="Y403" s="40"/>
      <c r="Z403" s="40"/>
      <c r="AA403" s="40"/>
      <c r="AB403" s="40"/>
      <c r="AC403" s="40"/>
      <c r="AD403" s="40"/>
      <c r="AE403" s="40"/>
      <c r="AT403" s="18" t="s">
        <v>368</v>
      </c>
      <c r="AU403" s="18" t="s">
        <v>92</v>
      </c>
    </row>
    <row r="404" s="13" customFormat="1">
      <c r="A404" s="13"/>
      <c r="B404" s="252"/>
      <c r="C404" s="253"/>
      <c r="D404" s="242" t="s">
        <v>488</v>
      </c>
      <c r="E404" s="254" t="s">
        <v>1</v>
      </c>
      <c r="F404" s="255" t="s">
        <v>11978</v>
      </c>
      <c r="G404" s="253"/>
      <c r="H404" s="256">
        <v>135</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488</v>
      </c>
      <c r="AU404" s="262" t="s">
        <v>92</v>
      </c>
      <c r="AV404" s="13" t="s">
        <v>92</v>
      </c>
      <c r="AW404" s="13" t="s">
        <v>38</v>
      </c>
      <c r="AX404" s="13" t="s">
        <v>83</v>
      </c>
      <c r="AY404" s="262" t="s">
        <v>355</v>
      </c>
    </row>
    <row r="405" s="14" customFormat="1">
      <c r="A405" s="14"/>
      <c r="B405" s="263"/>
      <c r="C405" s="264"/>
      <c r="D405" s="242" t="s">
        <v>488</v>
      </c>
      <c r="E405" s="265" t="s">
        <v>1</v>
      </c>
      <c r="F405" s="266" t="s">
        <v>490</v>
      </c>
      <c r="G405" s="264"/>
      <c r="H405" s="267">
        <v>135</v>
      </c>
      <c r="I405" s="268"/>
      <c r="J405" s="264"/>
      <c r="K405" s="264"/>
      <c r="L405" s="269"/>
      <c r="M405" s="270"/>
      <c r="N405" s="271"/>
      <c r="O405" s="271"/>
      <c r="P405" s="271"/>
      <c r="Q405" s="271"/>
      <c r="R405" s="271"/>
      <c r="S405" s="271"/>
      <c r="T405" s="272"/>
      <c r="U405" s="14"/>
      <c r="V405" s="14"/>
      <c r="W405" s="14"/>
      <c r="X405" s="14"/>
      <c r="Y405" s="14"/>
      <c r="Z405" s="14"/>
      <c r="AA405" s="14"/>
      <c r="AB405" s="14"/>
      <c r="AC405" s="14"/>
      <c r="AD405" s="14"/>
      <c r="AE405" s="14"/>
      <c r="AT405" s="273" t="s">
        <v>488</v>
      </c>
      <c r="AU405" s="273" t="s">
        <v>92</v>
      </c>
      <c r="AV405" s="14" t="s">
        <v>144</v>
      </c>
      <c r="AW405" s="14" t="s">
        <v>38</v>
      </c>
      <c r="AX405" s="14" t="s">
        <v>90</v>
      </c>
      <c r="AY405" s="273" t="s">
        <v>355</v>
      </c>
    </row>
    <row r="406" s="2" customFormat="1" ht="16.5" customHeight="1">
      <c r="A406" s="40"/>
      <c r="B406" s="41"/>
      <c r="C406" s="229" t="s">
        <v>791</v>
      </c>
      <c r="D406" s="229" t="s">
        <v>358</v>
      </c>
      <c r="E406" s="230" t="s">
        <v>10887</v>
      </c>
      <c r="F406" s="231" t="s">
        <v>10888</v>
      </c>
      <c r="G406" s="232" t="s">
        <v>514</v>
      </c>
      <c r="H406" s="233">
        <v>135</v>
      </c>
      <c r="I406" s="234"/>
      <c r="J406" s="235">
        <f>ROUND(I406*H406,2)</f>
        <v>0</v>
      </c>
      <c r="K406" s="231" t="s">
        <v>361</v>
      </c>
      <c r="L406" s="46"/>
      <c r="M406" s="236" t="s">
        <v>1</v>
      </c>
      <c r="N406" s="237" t="s">
        <v>48</v>
      </c>
      <c r="O406" s="93"/>
      <c r="P406" s="238">
        <f>O406*H406</f>
        <v>0</v>
      </c>
      <c r="Q406" s="238">
        <v>0</v>
      </c>
      <c r="R406" s="238">
        <f>Q406*H406</f>
        <v>0</v>
      </c>
      <c r="S406" s="238">
        <v>0</v>
      </c>
      <c r="T406" s="239">
        <f>S406*H406</f>
        <v>0</v>
      </c>
      <c r="U406" s="40"/>
      <c r="V406" s="40"/>
      <c r="W406" s="40"/>
      <c r="X406" s="40"/>
      <c r="Y406" s="40"/>
      <c r="Z406" s="40"/>
      <c r="AA406" s="40"/>
      <c r="AB406" s="40"/>
      <c r="AC406" s="40"/>
      <c r="AD406" s="40"/>
      <c r="AE406" s="40"/>
      <c r="AR406" s="240" t="s">
        <v>144</v>
      </c>
      <c r="AT406" s="240" t="s">
        <v>358</v>
      </c>
      <c r="AU406" s="240" t="s">
        <v>92</v>
      </c>
      <c r="AY406" s="18" t="s">
        <v>355</v>
      </c>
      <c r="BE406" s="241">
        <f>IF(N406="základní",J406,0)</f>
        <v>0</v>
      </c>
      <c r="BF406" s="241">
        <f>IF(N406="snížená",J406,0)</f>
        <v>0</v>
      </c>
      <c r="BG406" s="241">
        <f>IF(N406="zákl. přenesená",J406,0)</f>
        <v>0</v>
      </c>
      <c r="BH406" s="241">
        <f>IF(N406="sníž. přenesená",J406,0)</f>
        <v>0</v>
      </c>
      <c r="BI406" s="241">
        <f>IF(N406="nulová",J406,0)</f>
        <v>0</v>
      </c>
      <c r="BJ406" s="18" t="s">
        <v>90</v>
      </c>
      <c r="BK406" s="241">
        <f>ROUND(I406*H406,2)</f>
        <v>0</v>
      </c>
      <c r="BL406" s="18" t="s">
        <v>144</v>
      </c>
      <c r="BM406" s="240" t="s">
        <v>1083</v>
      </c>
    </row>
    <row r="407" s="2" customFormat="1">
      <c r="A407" s="40"/>
      <c r="B407" s="41"/>
      <c r="C407" s="42"/>
      <c r="D407" s="242" t="s">
        <v>368</v>
      </c>
      <c r="E407" s="42"/>
      <c r="F407" s="243" t="s">
        <v>11977</v>
      </c>
      <c r="G407" s="42"/>
      <c r="H407" s="42"/>
      <c r="I407" s="244"/>
      <c r="J407" s="42"/>
      <c r="K407" s="42"/>
      <c r="L407" s="46"/>
      <c r="M407" s="245"/>
      <c r="N407" s="246"/>
      <c r="O407" s="93"/>
      <c r="P407" s="93"/>
      <c r="Q407" s="93"/>
      <c r="R407" s="93"/>
      <c r="S407" s="93"/>
      <c r="T407" s="94"/>
      <c r="U407" s="40"/>
      <c r="V407" s="40"/>
      <c r="W407" s="40"/>
      <c r="X407" s="40"/>
      <c r="Y407" s="40"/>
      <c r="Z407" s="40"/>
      <c r="AA407" s="40"/>
      <c r="AB407" s="40"/>
      <c r="AC407" s="40"/>
      <c r="AD407" s="40"/>
      <c r="AE407" s="40"/>
      <c r="AT407" s="18" t="s">
        <v>368</v>
      </c>
      <c r="AU407" s="18" t="s">
        <v>92</v>
      </c>
    </row>
    <row r="408" s="13" customFormat="1">
      <c r="A408" s="13"/>
      <c r="B408" s="252"/>
      <c r="C408" s="253"/>
      <c r="D408" s="242" t="s">
        <v>488</v>
      </c>
      <c r="E408" s="254" t="s">
        <v>1</v>
      </c>
      <c r="F408" s="255" t="s">
        <v>11978</v>
      </c>
      <c r="G408" s="253"/>
      <c r="H408" s="256">
        <v>135</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488</v>
      </c>
      <c r="AU408" s="262" t="s">
        <v>92</v>
      </c>
      <c r="AV408" s="13" t="s">
        <v>92</v>
      </c>
      <c r="AW408" s="13" t="s">
        <v>38</v>
      </c>
      <c r="AX408" s="13" t="s">
        <v>83</v>
      </c>
      <c r="AY408" s="262" t="s">
        <v>355</v>
      </c>
    </row>
    <row r="409" s="14" customFormat="1">
      <c r="A409" s="14"/>
      <c r="B409" s="263"/>
      <c r="C409" s="264"/>
      <c r="D409" s="242" t="s">
        <v>488</v>
      </c>
      <c r="E409" s="265" t="s">
        <v>1</v>
      </c>
      <c r="F409" s="266" t="s">
        <v>490</v>
      </c>
      <c r="G409" s="264"/>
      <c r="H409" s="267">
        <v>135</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488</v>
      </c>
      <c r="AU409" s="273" t="s">
        <v>92</v>
      </c>
      <c r="AV409" s="14" t="s">
        <v>144</v>
      </c>
      <c r="AW409" s="14" t="s">
        <v>38</v>
      </c>
      <c r="AX409" s="14" t="s">
        <v>90</v>
      </c>
      <c r="AY409" s="273" t="s">
        <v>355</v>
      </c>
    </row>
    <row r="410" s="12" customFormat="1" ht="22.8" customHeight="1">
      <c r="A410" s="12"/>
      <c r="B410" s="213"/>
      <c r="C410" s="214"/>
      <c r="D410" s="215" t="s">
        <v>82</v>
      </c>
      <c r="E410" s="227" t="s">
        <v>164</v>
      </c>
      <c r="F410" s="227" t="s">
        <v>1004</v>
      </c>
      <c r="G410" s="214"/>
      <c r="H410" s="214"/>
      <c r="I410" s="217"/>
      <c r="J410" s="228">
        <f>BK410</f>
        <v>0</v>
      </c>
      <c r="K410" s="214"/>
      <c r="L410" s="219"/>
      <c r="M410" s="220"/>
      <c r="N410" s="221"/>
      <c r="O410" s="221"/>
      <c r="P410" s="222">
        <f>SUM(P411:P418)</f>
        <v>0</v>
      </c>
      <c r="Q410" s="221"/>
      <c r="R410" s="222">
        <f>SUM(R411:R418)</f>
        <v>0</v>
      </c>
      <c r="S410" s="221"/>
      <c r="T410" s="223">
        <f>SUM(T411:T418)</f>
        <v>0</v>
      </c>
      <c r="U410" s="12"/>
      <c r="V410" s="12"/>
      <c r="W410" s="12"/>
      <c r="X410" s="12"/>
      <c r="Y410" s="12"/>
      <c r="Z410" s="12"/>
      <c r="AA410" s="12"/>
      <c r="AB410" s="12"/>
      <c r="AC410" s="12"/>
      <c r="AD410" s="12"/>
      <c r="AE410" s="12"/>
      <c r="AR410" s="224" t="s">
        <v>90</v>
      </c>
      <c r="AT410" s="225" t="s">
        <v>82</v>
      </c>
      <c r="AU410" s="225" t="s">
        <v>90</v>
      </c>
      <c r="AY410" s="224" t="s">
        <v>355</v>
      </c>
      <c r="BK410" s="226">
        <f>SUM(BK411:BK418)</f>
        <v>0</v>
      </c>
    </row>
    <row r="411" s="2" customFormat="1" ht="16.5" customHeight="1">
      <c r="A411" s="40"/>
      <c r="B411" s="41"/>
      <c r="C411" s="229" t="s">
        <v>795</v>
      </c>
      <c r="D411" s="229" t="s">
        <v>358</v>
      </c>
      <c r="E411" s="230" t="s">
        <v>10891</v>
      </c>
      <c r="F411" s="231" t="s">
        <v>10892</v>
      </c>
      <c r="G411" s="232" t="s">
        <v>514</v>
      </c>
      <c r="H411" s="233">
        <v>125.90000000000001</v>
      </c>
      <c r="I411" s="234"/>
      <c r="J411" s="235">
        <f>ROUND(I411*H411,2)</f>
        <v>0</v>
      </c>
      <c r="K411" s="231" t="s">
        <v>361</v>
      </c>
      <c r="L411" s="46"/>
      <c r="M411" s="236" t="s">
        <v>1</v>
      </c>
      <c r="N411" s="237" t="s">
        <v>48</v>
      </c>
      <c r="O411" s="93"/>
      <c r="P411" s="238">
        <f>O411*H411</f>
        <v>0</v>
      </c>
      <c r="Q411" s="238">
        <v>0</v>
      </c>
      <c r="R411" s="238">
        <f>Q411*H411</f>
        <v>0</v>
      </c>
      <c r="S411" s="238">
        <v>0</v>
      </c>
      <c r="T411" s="239">
        <f>S411*H411</f>
        <v>0</v>
      </c>
      <c r="U411" s="40"/>
      <c r="V411" s="40"/>
      <c r="W411" s="40"/>
      <c r="X411" s="40"/>
      <c r="Y411" s="40"/>
      <c r="Z411" s="40"/>
      <c r="AA411" s="40"/>
      <c r="AB411" s="40"/>
      <c r="AC411" s="40"/>
      <c r="AD411" s="40"/>
      <c r="AE411" s="40"/>
      <c r="AR411" s="240" t="s">
        <v>144</v>
      </c>
      <c r="AT411" s="240" t="s">
        <v>358</v>
      </c>
      <c r="AU411" s="240" t="s">
        <v>92</v>
      </c>
      <c r="AY411" s="18" t="s">
        <v>355</v>
      </c>
      <c r="BE411" s="241">
        <f>IF(N411="základní",J411,0)</f>
        <v>0</v>
      </c>
      <c r="BF411" s="241">
        <f>IF(N411="snížená",J411,0)</f>
        <v>0</v>
      </c>
      <c r="BG411" s="241">
        <f>IF(N411="zákl. přenesená",J411,0)</f>
        <v>0</v>
      </c>
      <c r="BH411" s="241">
        <f>IF(N411="sníž. přenesená",J411,0)</f>
        <v>0</v>
      </c>
      <c r="BI411" s="241">
        <f>IF(N411="nulová",J411,0)</f>
        <v>0</v>
      </c>
      <c r="BJ411" s="18" t="s">
        <v>90</v>
      </c>
      <c r="BK411" s="241">
        <f>ROUND(I411*H411,2)</f>
        <v>0</v>
      </c>
      <c r="BL411" s="18" t="s">
        <v>144</v>
      </c>
      <c r="BM411" s="240" t="s">
        <v>1093</v>
      </c>
    </row>
    <row r="412" s="2" customFormat="1">
      <c r="A412" s="40"/>
      <c r="B412" s="41"/>
      <c r="C412" s="42"/>
      <c r="D412" s="242" t="s">
        <v>368</v>
      </c>
      <c r="E412" s="42"/>
      <c r="F412" s="243" t="s">
        <v>11979</v>
      </c>
      <c r="G412" s="42"/>
      <c r="H412" s="42"/>
      <c r="I412" s="244"/>
      <c r="J412" s="42"/>
      <c r="K412" s="42"/>
      <c r="L412" s="46"/>
      <c r="M412" s="245"/>
      <c r="N412" s="246"/>
      <c r="O412" s="93"/>
      <c r="P412" s="93"/>
      <c r="Q412" s="93"/>
      <c r="R412" s="93"/>
      <c r="S412" s="93"/>
      <c r="T412" s="94"/>
      <c r="U412" s="40"/>
      <c r="V412" s="40"/>
      <c r="W412" s="40"/>
      <c r="X412" s="40"/>
      <c r="Y412" s="40"/>
      <c r="Z412" s="40"/>
      <c r="AA412" s="40"/>
      <c r="AB412" s="40"/>
      <c r="AC412" s="40"/>
      <c r="AD412" s="40"/>
      <c r="AE412" s="40"/>
      <c r="AT412" s="18" t="s">
        <v>368</v>
      </c>
      <c r="AU412" s="18" t="s">
        <v>92</v>
      </c>
    </row>
    <row r="413" s="13" customFormat="1">
      <c r="A413" s="13"/>
      <c r="B413" s="252"/>
      <c r="C413" s="253"/>
      <c r="D413" s="242" t="s">
        <v>488</v>
      </c>
      <c r="E413" s="254" t="s">
        <v>1</v>
      </c>
      <c r="F413" s="255" t="s">
        <v>11936</v>
      </c>
      <c r="G413" s="253"/>
      <c r="H413" s="256">
        <v>125.90000000000001</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488</v>
      </c>
      <c r="AU413" s="262" t="s">
        <v>92</v>
      </c>
      <c r="AV413" s="13" t="s">
        <v>92</v>
      </c>
      <c r="AW413" s="13" t="s">
        <v>38</v>
      </c>
      <c r="AX413" s="13" t="s">
        <v>83</v>
      </c>
      <c r="AY413" s="262" t="s">
        <v>355</v>
      </c>
    </row>
    <row r="414" s="14" customFormat="1">
      <c r="A414" s="14"/>
      <c r="B414" s="263"/>
      <c r="C414" s="264"/>
      <c r="D414" s="242" t="s">
        <v>488</v>
      </c>
      <c r="E414" s="265" t="s">
        <v>1</v>
      </c>
      <c r="F414" s="266" t="s">
        <v>490</v>
      </c>
      <c r="G414" s="264"/>
      <c r="H414" s="267">
        <v>125.90000000000001</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488</v>
      </c>
      <c r="AU414" s="273" t="s">
        <v>92</v>
      </c>
      <c r="AV414" s="14" t="s">
        <v>144</v>
      </c>
      <c r="AW414" s="14" t="s">
        <v>38</v>
      </c>
      <c r="AX414" s="14" t="s">
        <v>90</v>
      </c>
      <c r="AY414" s="273" t="s">
        <v>355</v>
      </c>
    </row>
    <row r="415" s="2" customFormat="1" ht="16.5" customHeight="1">
      <c r="A415" s="40"/>
      <c r="B415" s="41"/>
      <c r="C415" s="229" t="s">
        <v>799</v>
      </c>
      <c r="D415" s="229" t="s">
        <v>358</v>
      </c>
      <c r="E415" s="230" t="s">
        <v>10896</v>
      </c>
      <c r="F415" s="231" t="s">
        <v>10897</v>
      </c>
      <c r="G415" s="232" t="s">
        <v>514</v>
      </c>
      <c r="H415" s="233">
        <v>116</v>
      </c>
      <c r="I415" s="234"/>
      <c r="J415" s="235">
        <f>ROUND(I415*H415,2)</f>
        <v>0</v>
      </c>
      <c r="K415" s="231" t="s">
        <v>361</v>
      </c>
      <c r="L415" s="46"/>
      <c r="M415" s="236" t="s">
        <v>1</v>
      </c>
      <c r="N415" s="237" t="s">
        <v>48</v>
      </c>
      <c r="O415" s="93"/>
      <c r="P415" s="238">
        <f>O415*H415</f>
        <v>0</v>
      </c>
      <c r="Q415" s="238">
        <v>0</v>
      </c>
      <c r="R415" s="238">
        <f>Q415*H415</f>
        <v>0</v>
      </c>
      <c r="S415" s="238">
        <v>0</v>
      </c>
      <c r="T415" s="239">
        <f>S415*H415</f>
        <v>0</v>
      </c>
      <c r="U415" s="40"/>
      <c r="V415" s="40"/>
      <c r="W415" s="40"/>
      <c r="X415" s="40"/>
      <c r="Y415" s="40"/>
      <c r="Z415" s="40"/>
      <c r="AA415" s="40"/>
      <c r="AB415" s="40"/>
      <c r="AC415" s="40"/>
      <c r="AD415" s="40"/>
      <c r="AE415" s="40"/>
      <c r="AR415" s="240" t="s">
        <v>144</v>
      </c>
      <c r="AT415" s="240" t="s">
        <v>358</v>
      </c>
      <c r="AU415" s="240" t="s">
        <v>92</v>
      </c>
      <c r="AY415" s="18" t="s">
        <v>355</v>
      </c>
      <c r="BE415" s="241">
        <f>IF(N415="základní",J415,0)</f>
        <v>0</v>
      </c>
      <c r="BF415" s="241">
        <f>IF(N415="snížená",J415,0)</f>
        <v>0</v>
      </c>
      <c r="BG415" s="241">
        <f>IF(N415="zákl. přenesená",J415,0)</f>
        <v>0</v>
      </c>
      <c r="BH415" s="241">
        <f>IF(N415="sníž. přenesená",J415,0)</f>
        <v>0</v>
      </c>
      <c r="BI415" s="241">
        <f>IF(N415="nulová",J415,0)</f>
        <v>0</v>
      </c>
      <c r="BJ415" s="18" t="s">
        <v>90</v>
      </c>
      <c r="BK415" s="241">
        <f>ROUND(I415*H415,2)</f>
        <v>0</v>
      </c>
      <c r="BL415" s="18" t="s">
        <v>144</v>
      </c>
      <c r="BM415" s="240" t="s">
        <v>1103</v>
      </c>
    </row>
    <row r="416" s="2" customFormat="1">
      <c r="A416" s="40"/>
      <c r="B416" s="41"/>
      <c r="C416" s="42"/>
      <c r="D416" s="242" t="s">
        <v>368</v>
      </c>
      <c r="E416" s="42"/>
      <c r="F416" s="243" t="s">
        <v>11964</v>
      </c>
      <c r="G416" s="42"/>
      <c r="H416" s="42"/>
      <c r="I416" s="244"/>
      <c r="J416" s="42"/>
      <c r="K416" s="42"/>
      <c r="L416" s="46"/>
      <c r="M416" s="245"/>
      <c r="N416" s="246"/>
      <c r="O416" s="93"/>
      <c r="P416" s="93"/>
      <c r="Q416" s="93"/>
      <c r="R416" s="93"/>
      <c r="S416" s="93"/>
      <c r="T416" s="94"/>
      <c r="U416" s="40"/>
      <c r="V416" s="40"/>
      <c r="W416" s="40"/>
      <c r="X416" s="40"/>
      <c r="Y416" s="40"/>
      <c r="Z416" s="40"/>
      <c r="AA416" s="40"/>
      <c r="AB416" s="40"/>
      <c r="AC416" s="40"/>
      <c r="AD416" s="40"/>
      <c r="AE416" s="40"/>
      <c r="AT416" s="18" t="s">
        <v>368</v>
      </c>
      <c r="AU416" s="18" t="s">
        <v>92</v>
      </c>
    </row>
    <row r="417" s="13" customFormat="1">
      <c r="A417" s="13"/>
      <c r="B417" s="252"/>
      <c r="C417" s="253"/>
      <c r="D417" s="242" t="s">
        <v>488</v>
      </c>
      <c r="E417" s="254" t="s">
        <v>1</v>
      </c>
      <c r="F417" s="255" t="s">
        <v>11980</v>
      </c>
      <c r="G417" s="253"/>
      <c r="H417" s="256">
        <v>116</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488</v>
      </c>
      <c r="AU417" s="262" t="s">
        <v>92</v>
      </c>
      <c r="AV417" s="13" t="s">
        <v>92</v>
      </c>
      <c r="AW417" s="13" t="s">
        <v>38</v>
      </c>
      <c r="AX417" s="13" t="s">
        <v>83</v>
      </c>
      <c r="AY417" s="262" t="s">
        <v>355</v>
      </c>
    </row>
    <row r="418" s="14" customFormat="1">
      <c r="A418" s="14"/>
      <c r="B418" s="263"/>
      <c r="C418" s="264"/>
      <c r="D418" s="242" t="s">
        <v>488</v>
      </c>
      <c r="E418" s="265" t="s">
        <v>1</v>
      </c>
      <c r="F418" s="266" t="s">
        <v>490</v>
      </c>
      <c r="G418" s="264"/>
      <c r="H418" s="267">
        <v>116</v>
      </c>
      <c r="I418" s="268"/>
      <c r="J418" s="264"/>
      <c r="K418" s="264"/>
      <c r="L418" s="269"/>
      <c r="M418" s="270"/>
      <c r="N418" s="271"/>
      <c r="O418" s="271"/>
      <c r="P418" s="271"/>
      <c r="Q418" s="271"/>
      <c r="R418" s="271"/>
      <c r="S418" s="271"/>
      <c r="T418" s="272"/>
      <c r="U418" s="14"/>
      <c r="V418" s="14"/>
      <c r="W418" s="14"/>
      <c r="X418" s="14"/>
      <c r="Y418" s="14"/>
      <c r="Z418" s="14"/>
      <c r="AA418" s="14"/>
      <c r="AB418" s="14"/>
      <c r="AC418" s="14"/>
      <c r="AD418" s="14"/>
      <c r="AE418" s="14"/>
      <c r="AT418" s="273" t="s">
        <v>488</v>
      </c>
      <c r="AU418" s="273" t="s">
        <v>92</v>
      </c>
      <c r="AV418" s="14" t="s">
        <v>144</v>
      </c>
      <c r="AW418" s="14" t="s">
        <v>38</v>
      </c>
      <c r="AX418" s="14" t="s">
        <v>90</v>
      </c>
      <c r="AY418" s="273" t="s">
        <v>355</v>
      </c>
    </row>
    <row r="419" s="12" customFormat="1" ht="22.8" customHeight="1">
      <c r="A419" s="12"/>
      <c r="B419" s="213"/>
      <c r="C419" s="214"/>
      <c r="D419" s="215" t="s">
        <v>82</v>
      </c>
      <c r="E419" s="227" t="s">
        <v>1173</v>
      </c>
      <c r="F419" s="227" t="s">
        <v>1174</v>
      </c>
      <c r="G419" s="214"/>
      <c r="H419" s="214"/>
      <c r="I419" s="217"/>
      <c r="J419" s="228">
        <f>BK419</f>
        <v>0</v>
      </c>
      <c r="K419" s="214"/>
      <c r="L419" s="219"/>
      <c r="M419" s="220"/>
      <c r="N419" s="221"/>
      <c r="O419" s="221"/>
      <c r="P419" s="222">
        <f>SUM(P420:P439)</f>
        <v>0</v>
      </c>
      <c r="Q419" s="221"/>
      <c r="R419" s="222">
        <f>SUM(R420:R439)</f>
        <v>0</v>
      </c>
      <c r="S419" s="221"/>
      <c r="T419" s="223">
        <f>SUM(T420:T439)</f>
        <v>0</v>
      </c>
      <c r="U419" s="12"/>
      <c r="V419" s="12"/>
      <c r="W419" s="12"/>
      <c r="X419" s="12"/>
      <c r="Y419" s="12"/>
      <c r="Z419" s="12"/>
      <c r="AA419" s="12"/>
      <c r="AB419" s="12"/>
      <c r="AC419" s="12"/>
      <c r="AD419" s="12"/>
      <c r="AE419" s="12"/>
      <c r="AR419" s="224" t="s">
        <v>90</v>
      </c>
      <c r="AT419" s="225" t="s">
        <v>82</v>
      </c>
      <c r="AU419" s="225" t="s">
        <v>90</v>
      </c>
      <c r="AY419" s="224" t="s">
        <v>355</v>
      </c>
      <c r="BK419" s="226">
        <f>SUM(BK420:BK439)</f>
        <v>0</v>
      </c>
    </row>
    <row r="420" s="2" customFormat="1" ht="16.5" customHeight="1">
      <c r="A420" s="40"/>
      <c r="B420" s="41"/>
      <c r="C420" s="229" t="s">
        <v>803</v>
      </c>
      <c r="D420" s="229" t="s">
        <v>358</v>
      </c>
      <c r="E420" s="230" t="s">
        <v>10900</v>
      </c>
      <c r="F420" s="231" t="s">
        <v>10901</v>
      </c>
      <c r="G420" s="232" t="s">
        <v>551</v>
      </c>
      <c r="H420" s="233">
        <v>51.677999999999997</v>
      </c>
      <c r="I420" s="234"/>
      <c r="J420" s="235">
        <f>ROUND(I420*H420,2)</f>
        <v>0</v>
      </c>
      <c r="K420" s="231" t="s">
        <v>361</v>
      </c>
      <c r="L420" s="46"/>
      <c r="M420" s="236" t="s">
        <v>1</v>
      </c>
      <c r="N420" s="237" t="s">
        <v>48</v>
      </c>
      <c r="O420" s="93"/>
      <c r="P420" s="238">
        <f>O420*H420</f>
        <v>0</v>
      </c>
      <c r="Q420" s="238">
        <v>0</v>
      </c>
      <c r="R420" s="238">
        <f>Q420*H420</f>
        <v>0</v>
      </c>
      <c r="S420" s="238">
        <v>0</v>
      </c>
      <c r="T420" s="239">
        <f>S420*H420</f>
        <v>0</v>
      </c>
      <c r="U420" s="40"/>
      <c r="V420" s="40"/>
      <c r="W420" s="40"/>
      <c r="X420" s="40"/>
      <c r="Y420" s="40"/>
      <c r="Z420" s="40"/>
      <c r="AA420" s="40"/>
      <c r="AB420" s="40"/>
      <c r="AC420" s="40"/>
      <c r="AD420" s="40"/>
      <c r="AE420" s="40"/>
      <c r="AR420" s="240" t="s">
        <v>144</v>
      </c>
      <c r="AT420" s="240" t="s">
        <v>358</v>
      </c>
      <c r="AU420" s="240" t="s">
        <v>92</v>
      </c>
      <c r="AY420" s="18" t="s">
        <v>355</v>
      </c>
      <c r="BE420" s="241">
        <f>IF(N420="základní",J420,0)</f>
        <v>0</v>
      </c>
      <c r="BF420" s="241">
        <f>IF(N420="snížená",J420,0)</f>
        <v>0</v>
      </c>
      <c r="BG420" s="241">
        <f>IF(N420="zákl. přenesená",J420,0)</f>
        <v>0</v>
      </c>
      <c r="BH420" s="241">
        <f>IF(N420="sníž. přenesená",J420,0)</f>
        <v>0</v>
      </c>
      <c r="BI420" s="241">
        <f>IF(N420="nulová",J420,0)</f>
        <v>0</v>
      </c>
      <c r="BJ420" s="18" t="s">
        <v>90</v>
      </c>
      <c r="BK420" s="241">
        <f>ROUND(I420*H420,2)</f>
        <v>0</v>
      </c>
      <c r="BL420" s="18" t="s">
        <v>144</v>
      </c>
      <c r="BM420" s="240" t="s">
        <v>1112</v>
      </c>
    </row>
    <row r="421" s="2" customFormat="1">
      <c r="A421" s="40"/>
      <c r="B421" s="41"/>
      <c r="C421" s="42"/>
      <c r="D421" s="242" t="s">
        <v>368</v>
      </c>
      <c r="E421" s="42"/>
      <c r="F421" s="243" t="s">
        <v>11791</v>
      </c>
      <c r="G421" s="42"/>
      <c r="H421" s="42"/>
      <c r="I421" s="244"/>
      <c r="J421" s="42"/>
      <c r="K421" s="42"/>
      <c r="L421" s="46"/>
      <c r="M421" s="245"/>
      <c r="N421" s="246"/>
      <c r="O421" s="93"/>
      <c r="P421" s="93"/>
      <c r="Q421" s="93"/>
      <c r="R421" s="93"/>
      <c r="S421" s="93"/>
      <c r="T421" s="94"/>
      <c r="U421" s="40"/>
      <c r="V421" s="40"/>
      <c r="W421" s="40"/>
      <c r="X421" s="40"/>
      <c r="Y421" s="40"/>
      <c r="Z421" s="40"/>
      <c r="AA421" s="40"/>
      <c r="AB421" s="40"/>
      <c r="AC421" s="40"/>
      <c r="AD421" s="40"/>
      <c r="AE421" s="40"/>
      <c r="AT421" s="18" t="s">
        <v>368</v>
      </c>
      <c r="AU421" s="18" t="s">
        <v>92</v>
      </c>
    </row>
    <row r="422" s="13" customFormat="1">
      <c r="A422" s="13"/>
      <c r="B422" s="252"/>
      <c r="C422" s="253"/>
      <c r="D422" s="242" t="s">
        <v>488</v>
      </c>
      <c r="E422" s="254" t="s">
        <v>1</v>
      </c>
      <c r="F422" s="255" t="s">
        <v>11981</v>
      </c>
      <c r="G422" s="253"/>
      <c r="H422" s="256">
        <v>51.677999999999997</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488</v>
      </c>
      <c r="AU422" s="262" t="s">
        <v>92</v>
      </c>
      <c r="AV422" s="13" t="s">
        <v>92</v>
      </c>
      <c r="AW422" s="13" t="s">
        <v>38</v>
      </c>
      <c r="AX422" s="13" t="s">
        <v>83</v>
      </c>
      <c r="AY422" s="262" t="s">
        <v>355</v>
      </c>
    </row>
    <row r="423" s="14" customFormat="1">
      <c r="A423" s="14"/>
      <c r="B423" s="263"/>
      <c r="C423" s="264"/>
      <c r="D423" s="242" t="s">
        <v>488</v>
      </c>
      <c r="E423" s="265" t="s">
        <v>1</v>
      </c>
      <c r="F423" s="266" t="s">
        <v>490</v>
      </c>
      <c r="G423" s="264"/>
      <c r="H423" s="267">
        <v>51.677999999999997</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488</v>
      </c>
      <c r="AU423" s="273" t="s">
        <v>92</v>
      </c>
      <c r="AV423" s="14" t="s">
        <v>144</v>
      </c>
      <c r="AW423" s="14" t="s">
        <v>38</v>
      </c>
      <c r="AX423" s="14" t="s">
        <v>90</v>
      </c>
      <c r="AY423" s="273" t="s">
        <v>355</v>
      </c>
    </row>
    <row r="424" s="2" customFormat="1" ht="16.5" customHeight="1">
      <c r="A424" s="40"/>
      <c r="B424" s="41"/>
      <c r="C424" s="229" t="s">
        <v>808</v>
      </c>
      <c r="D424" s="229" t="s">
        <v>358</v>
      </c>
      <c r="E424" s="230" t="s">
        <v>10905</v>
      </c>
      <c r="F424" s="231" t="s">
        <v>10906</v>
      </c>
      <c r="G424" s="232" t="s">
        <v>551</v>
      </c>
      <c r="H424" s="233">
        <v>826.84799999999996</v>
      </c>
      <c r="I424" s="234"/>
      <c r="J424" s="235">
        <f>ROUND(I424*H424,2)</f>
        <v>0</v>
      </c>
      <c r="K424" s="231" t="s">
        <v>361</v>
      </c>
      <c r="L424" s="46"/>
      <c r="M424" s="236" t="s">
        <v>1</v>
      </c>
      <c r="N424" s="237" t="s">
        <v>48</v>
      </c>
      <c r="O424" s="93"/>
      <c r="P424" s="238">
        <f>O424*H424</f>
        <v>0</v>
      </c>
      <c r="Q424" s="238">
        <v>0</v>
      </c>
      <c r="R424" s="238">
        <f>Q424*H424</f>
        <v>0</v>
      </c>
      <c r="S424" s="238">
        <v>0</v>
      </c>
      <c r="T424" s="239">
        <f>S424*H424</f>
        <v>0</v>
      </c>
      <c r="U424" s="40"/>
      <c r="V424" s="40"/>
      <c r="W424" s="40"/>
      <c r="X424" s="40"/>
      <c r="Y424" s="40"/>
      <c r="Z424" s="40"/>
      <c r="AA424" s="40"/>
      <c r="AB424" s="40"/>
      <c r="AC424" s="40"/>
      <c r="AD424" s="40"/>
      <c r="AE424" s="40"/>
      <c r="AR424" s="240" t="s">
        <v>144</v>
      </c>
      <c r="AT424" s="240" t="s">
        <v>358</v>
      </c>
      <c r="AU424" s="240" t="s">
        <v>92</v>
      </c>
      <c r="AY424" s="18" t="s">
        <v>355</v>
      </c>
      <c r="BE424" s="241">
        <f>IF(N424="základní",J424,0)</f>
        <v>0</v>
      </c>
      <c r="BF424" s="241">
        <f>IF(N424="snížená",J424,0)</f>
        <v>0</v>
      </c>
      <c r="BG424" s="241">
        <f>IF(N424="zákl. přenesená",J424,0)</f>
        <v>0</v>
      </c>
      <c r="BH424" s="241">
        <f>IF(N424="sníž. přenesená",J424,0)</f>
        <v>0</v>
      </c>
      <c r="BI424" s="241">
        <f>IF(N424="nulová",J424,0)</f>
        <v>0</v>
      </c>
      <c r="BJ424" s="18" t="s">
        <v>90</v>
      </c>
      <c r="BK424" s="241">
        <f>ROUND(I424*H424,2)</f>
        <v>0</v>
      </c>
      <c r="BL424" s="18" t="s">
        <v>144</v>
      </c>
      <c r="BM424" s="240" t="s">
        <v>1121</v>
      </c>
    </row>
    <row r="425" s="2" customFormat="1">
      <c r="A425" s="40"/>
      <c r="B425" s="41"/>
      <c r="C425" s="42"/>
      <c r="D425" s="242" t="s">
        <v>368</v>
      </c>
      <c r="E425" s="42"/>
      <c r="F425" s="243" t="s">
        <v>11793</v>
      </c>
      <c r="G425" s="42"/>
      <c r="H425" s="42"/>
      <c r="I425" s="244"/>
      <c r="J425" s="42"/>
      <c r="K425" s="42"/>
      <c r="L425" s="46"/>
      <c r="M425" s="245"/>
      <c r="N425" s="246"/>
      <c r="O425" s="93"/>
      <c r="P425" s="93"/>
      <c r="Q425" s="93"/>
      <c r="R425" s="93"/>
      <c r="S425" s="93"/>
      <c r="T425" s="94"/>
      <c r="U425" s="40"/>
      <c r="V425" s="40"/>
      <c r="W425" s="40"/>
      <c r="X425" s="40"/>
      <c r="Y425" s="40"/>
      <c r="Z425" s="40"/>
      <c r="AA425" s="40"/>
      <c r="AB425" s="40"/>
      <c r="AC425" s="40"/>
      <c r="AD425" s="40"/>
      <c r="AE425" s="40"/>
      <c r="AT425" s="18" t="s">
        <v>368</v>
      </c>
      <c r="AU425" s="18" t="s">
        <v>92</v>
      </c>
    </row>
    <row r="426" s="13" customFormat="1">
      <c r="A426" s="13"/>
      <c r="B426" s="252"/>
      <c r="C426" s="253"/>
      <c r="D426" s="242" t="s">
        <v>488</v>
      </c>
      <c r="E426" s="254" t="s">
        <v>1</v>
      </c>
      <c r="F426" s="255" t="s">
        <v>11982</v>
      </c>
      <c r="G426" s="253"/>
      <c r="H426" s="256">
        <v>826.84799999999996</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488</v>
      </c>
      <c r="AU426" s="262" t="s">
        <v>92</v>
      </c>
      <c r="AV426" s="13" t="s">
        <v>92</v>
      </c>
      <c r="AW426" s="13" t="s">
        <v>38</v>
      </c>
      <c r="AX426" s="13" t="s">
        <v>83</v>
      </c>
      <c r="AY426" s="262" t="s">
        <v>355</v>
      </c>
    </row>
    <row r="427" s="14" customFormat="1">
      <c r="A427" s="14"/>
      <c r="B427" s="263"/>
      <c r="C427" s="264"/>
      <c r="D427" s="242" t="s">
        <v>488</v>
      </c>
      <c r="E427" s="265" t="s">
        <v>1</v>
      </c>
      <c r="F427" s="266" t="s">
        <v>490</v>
      </c>
      <c r="G427" s="264"/>
      <c r="H427" s="267">
        <v>826.84799999999996</v>
      </c>
      <c r="I427" s="268"/>
      <c r="J427" s="264"/>
      <c r="K427" s="264"/>
      <c r="L427" s="269"/>
      <c r="M427" s="270"/>
      <c r="N427" s="271"/>
      <c r="O427" s="271"/>
      <c r="P427" s="271"/>
      <c r="Q427" s="271"/>
      <c r="R427" s="271"/>
      <c r="S427" s="271"/>
      <c r="T427" s="272"/>
      <c r="U427" s="14"/>
      <c r="V427" s="14"/>
      <c r="W427" s="14"/>
      <c r="X427" s="14"/>
      <c r="Y427" s="14"/>
      <c r="Z427" s="14"/>
      <c r="AA427" s="14"/>
      <c r="AB427" s="14"/>
      <c r="AC427" s="14"/>
      <c r="AD427" s="14"/>
      <c r="AE427" s="14"/>
      <c r="AT427" s="273" t="s">
        <v>488</v>
      </c>
      <c r="AU427" s="273" t="s">
        <v>92</v>
      </c>
      <c r="AV427" s="14" t="s">
        <v>144</v>
      </c>
      <c r="AW427" s="14" t="s">
        <v>38</v>
      </c>
      <c r="AX427" s="14" t="s">
        <v>90</v>
      </c>
      <c r="AY427" s="273" t="s">
        <v>355</v>
      </c>
    </row>
    <row r="428" s="2" customFormat="1" ht="16.5" customHeight="1">
      <c r="A428" s="40"/>
      <c r="B428" s="41"/>
      <c r="C428" s="229" t="s">
        <v>815</v>
      </c>
      <c r="D428" s="229" t="s">
        <v>358</v>
      </c>
      <c r="E428" s="230" t="s">
        <v>10910</v>
      </c>
      <c r="F428" s="231" t="s">
        <v>10911</v>
      </c>
      <c r="G428" s="232" t="s">
        <v>551</v>
      </c>
      <c r="H428" s="233">
        <v>51.677999999999997</v>
      </c>
      <c r="I428" s="234"/>
      <c r="J428" s="235">
        <f>ROUND(I428*H428,2)</f>
        <v>0</v>
      </c>
      <c r="K428" s="231" t="s">
        <v>361</v>
      </c>
      <c r="L428" s="46"/>
      <c r="M428" s="236" t="s">
        <v>1</v>
      </c>
      <c r="N428" s="237" t="s">
        <v>48</v>
      </c>
      <c r="O428" s="93"/>
      <c r="P428" s="238">
        <f>O428*H428</f>
        <v>0</v>
      </c>
      <c r="Q428" s="238">
        <v>0</v>
      </c>
      <c r="R428" s="238">
        <f>Q428*H428</f>
        <v>0</v>
      </c>
      <c r="S428" s="238">
        <v>0</v>
      </c>
      <c r="T428" s="239">
        <f>S428*H428</f>
        <v>0</v>
      </c>
      <c r="U428" s="40"/>
      <c r="V428" s="40"/>
      <c r="W428" s="40"/>
      <c r="X428" s="40"/>
      <c r="Y428" s="40"/>
      <c r="Z428" s="40"/>
      <c r="AA428" s="40"/>
      <c r="AB428" s="40"/>
      <c r="AC428" s="40"/>
      <c r="AD428" s="40"/>
      <c r="AE428" s="40"/>
      <c r="AR428" s="240" t="s">
        <v>144</v>
      </c>
      <c r="AT428" s="240" t="s">
        <v>358</v>
      </c>
      <c r="AU428" s="240" t="s">
        <v>92</v>
      </c>
      <c r="AY428" s="18" t="s">
        <v>355</v>
      </c>
      <c r="BE428" s="241">
        <f>IF(N428="základní",J428,0)</f>
        <v>0</v>
      </c>
      <c r="BF428" s="241">
        <f>IF(N428="snížená",J428,0)</f>
        <v>0</v>
      </c>
      <c r="BG428" s="241">
        <f>IF(N428="zákl. přenesená",J428,0)</f>
        <v>0</v>
      </c>
      <c r="BH428" s="241">
        <f>IF(N428="sníž. přenesená",J428,0)</f>
        <v>0</v>
      </c>
      <c r="BI428" s="241">
        <f>IF(N428="nulová",J428,0)</f>
        <v>0</v>
      </c>
      <c r="BJ428" s="18" t="s">
        <v>90</v>
      </c>
      <c r="BK428" s="241">
        <f>ROUND(I428*H428,2)</f>
        <v>0</v>
      </c>
      <c r="BL428" s="18" t="s">
        <v>144</v>
      </c>
      <c r="BM428" s="240" t="s">
        <v>1130</v>
      </c>
    </row>
    <row r="429" s="2" customFormat="1">
      <c r="A429" s="40"/>
      <c r="B429" s="41"/>
      <c r="C429" s="42"/>
      <c r="D429" s="242" t="s">
        <v>368</v>
      </c>
      <c r="E429" s="42"/>
      <c r="F429" s="243" t="s">
        <v>11791</v>
      </c>
      <c r="G429" s="42"/>
      <c r="H429" s="42"/>
      <c r="I429" s="244"/>
      <c r="J429" s="42"/>
      <c r="K429" s="42"/>
      <c r="L429" s="46"/>
      <c r="M429" s="245"/>
      <c r="N429" s="246"/>
      <c r="O429" s="93"/>
      <c r="P429" s="93"/>
      <c r="Q429" s="93"/>
      <c r="R429" s="93"/>
      <c r="S429" s="93"/>
      <c r="T429" s="94"/>
      <c r="U429" s="40"/>
      <c r="V429" s="40"/>
      <c r="W429" s="40"/>
      <c r="X429" s="40"/>
      <c r="Y429" s="40"/>
      <c r="Z429" s="40"/>
      <c r="AA429" s="40"/>
      <c r="AB429" s="40"/>
      <c r="AC429" s="40"/>
      <c r="AD429" s="40"/>
      <c r="AE429" s="40"/>
      <c r="AT429" s="18" t="s">
        <v>368</v>
      </c>
      <c r="AU429" s="18" t="s">
        <v>92</v>
      </c>
    </row>
    <row r="430" s="13" customFormat="1">
      <c r="A430" s="13"/>
      <c r="B430" s="252"/>
      <c r="C430" s="253"/>
      <c r="D430" s="242" t="s">
        <v>488</v>
      </c>
      <c r="E430" s="254" t="s">
        <v>1</v>
      </c>
      <c r="F430" s="255" t="s">
        <v>11981</v>
      </c>
      <c r="G430" s="253"/>
      <c r="H430" s="256">
        <v>51.677999999999997</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488</v>
      </c>
      <c r="AU430" s="262" t="s">
        <v>92</v>
      </c>
      <c r="AV430" s="13" t="s">
        <v>92</v>
      </c>
      <c r="AW430" s="13" t="s">
        <v>38</v>
      </c>
      <c r="AX430" s="13" t="s">
        <v>83</v>
      </c>
      <c r="AY430" s="262" t="s">
        <v>355</v>
      </c>
    </row>
    <row r="431" s="14" customFormat="1">
      <c r="A431" s="14"/>
      <c r="B431" s="263"/>
      <c r="C431" s="264"/>
      <c r="D431" s="242" t="s">
        <v>488</v>
      </c>
      <c r="E431" s="265" t="s">
        <v>1</v>
      </c>
      <c r="F431" s="266" t="s">
        <v>490</v>
      </c>
      <c r="G431" s="264"/>
      <c r="H431" s="267">
        <v>51.677999999999997</v>
      </c>
      <c r="I431" s="268"/>
      <c r="J431" s="264"/>
      <c r="K431" s="264"/>
      <c r="L431" s="269"/>
      <c r="M431" s="270"/>
      <c r="N431" s="271"/>
      <c r="O431" s="271"/>
      <c r="P431" s="271"/>
      <c r="Q431" s="271"/>
      <c r="R431" s="271"/>
      <c r="S431" s="271"/>
      <c r="T431" s="272"/>
      <c r="U431" s="14"/>
      <c r="V431" s="14"/>
      <c r="W431" s="14"/>
      <c r="X431" s="14"/>
      <c r="Y431" s="14"/>
      <c r="Z431" s="14"/>
      <c r="AA431" s="14"/>
      <c r="AB431" s="14"/>
      <c r="AC431" s="14"/>
      <c r="AD431" s="14"/>
      <c r="AE431" s="14"/>
      <c r="AT431" s="273" t="s">
        <v>488</v>
      </c>
      <c r="AU431" s="273" t="s">
        <v>92</v>
      </c>
      <c r="AV431" s="14" t="s">
        <v>144</v>
      </c>
      <c r="AW431" s="14" t="s">
        <v>38</v>
      </c>
      <c r="AX431" s="14" t="s">
        <v>90</v>
      </c>
      <c r="AY431" s="273" t="s">
        <v>355</v>
      </c>
    </row>
    <row r="432" s="2" customFormat="1" ht="16.5" customHeight="1">
      <c r="A432" s="40"/>
      <c r="B432" s="41"/>
      <c r="C432" s="229" t="s">
        <v>820</v>
      </c>
      <c r="D432" s="229" t="s">
        <v>358</v>
      </c>
      <c r="E432" s="230" t="s">
        <v>10913</v>
      </c>
      <c r="F432" s="231" t="s">
        <v>10914</v>
      </c>
      <c r="G432" s="232" t="s">
        <v>551</v>
      </c>
      <c r="H432" s="233">
        <v>14.036</v>
      </c>
      <c r="I432" s="234"/>
      <c r="J432" s="235">
        <f>ROUND(I432*H432,2)</f>
        <v>0</v>
      </c>
      <c r="K432" s="231" t="s">
        <v>525</v>
      </c>
      <c r="L432" s="46"/>
      <c r="M432" s="236" t="s">
        <v>1</v>
      </c>
      <c r="N432" s="237" t="s">
        <v>48</v>
      </c>
      <c r="O432" s="93"/>
      <c r="P432" s="238">
        <f>O432*H432</f>
        <v>0</v>
      </c>
      <c r="Q432" s="238">
        <v>0</v>
      </c>
      <c r="R432" s="238">
        <f>Q432*H432</f>
        <v>0</v>
      </c>
      <c r="S432" s="238">
        <v>0</v>
      </c>
      <c r="T432" s="239">
        <f>S432*H432</f>
        <v>0</v>
      </c>
      <c r="U432" s="40"/>
      <c r="V432" s="40"/>
      <c r="W432" s="40"/>
      <c r="X432" s="40"/>
      <c r="Y432" s="40"/>
      <c r="Z432" s="40"/>
      <c r="AA432" s="40"/>
      <c r="AB432" s="40"/>
      <c r="AC432" s="40"/>
      <c r="AD432" s="40"/>
      <c r="AE432" s="40"/>
      <c r="AR432" s="240" t="s">
        <v>144</v>
      </c>
      <c r="AT432" s="240" t="s">
        <v>358</v>
      </c>
      <c r="AU432" s="240" t="s">
        <v>92</v>
      </c>
      <c r="AY432" s="18" t="s">
        <v>355</v>
      </c>
      <c r="BE432" s="241">
        <f>IF(N432="základní",J432,0)</f>
        <v>0</v>
      </c>
      <c r="BF432" s="241">
        <f>IF(N432="snížená",J432,0)</f>
        <v>0</v>
      </c>
      <c r="BG432" s="241">
        <f>IF(N432="zákl. přenesená",J432,0)</f>
        <v>0</v>
      </c>
      <c r="BH432" s="241">
        <f>IF(N432="sníž. přenesená",J432,0)</f>
        <v>0</v>
      </c>
      <c r="BI432" s="241">
        <f>IF(N432="nulová",J432,0)</f>
        <v>0</v>
      </c>
      <c r="BJ432" s="18" t="s">
        <v>90</v>
      </c>
      <c r="BK432" s="241">
        <f>ROUND(I432*H432,2)</f>
        <v>0</v>
      </c>
      <c r="BL432" s="18" t="s">
        <v>144</v>
      </c>
      <c r="BM432" s="240" t="s">
        <v>1140</v>
      </c>
    </row>
    <row r="433" s="2" customFormat="1">
      <c r="A433" s="40"/>
      <c r="B433" s="41"/>
      <c r="C433" s="42"/>
      <c r="D433" s="242" t="s">
        <v>368</v>
      </c>
      <c r="E433" s="42"/>
      <c r="F433" s="243" t="s">
        <v>11847</v>
      </c>
      <c r="G433" s="42"/>
      <c r="H433" s="42"/>
      <c r="I433" s="244"/>
      <c r="J433" s="42"/>
      <c r="K433" s="42"/>
      <c r="L433" s="46"/>
      <c r="M433" s="245"/>
      <c r="N433" s="246"/>
      <c r="O433" s="93"/>
      <c r="P433" s="93"/>
      <c r="Q433" s="93"/>
      <c r="R433" s="93"/>
      <c r="S433" s="93"/>
      <c r="T433" s="94"/>
      <c r="U433" s="40"/>
      <c r="V433" s="40"/>
      <c r="W433" s="40"/>
      <c r="X433" s="40"/>
      <c r="Y433" s="40"/>
      <c r="Z433" s="40"/>
      <c r="AA433" s="40"/>
      <c r="AB433" s="40"/>
      <c r="AC433" s="40"/>
      <c r="AD433" s="40"/>
      <c r="AE433" s="40"/>
      <c r="AT433" s="18" t="s">
        <v>368</v>
      </c>
      <c r="AU433" s="18" t="s">
        <v>92</v>
      </c>
    </row>
    <row r="434" s="13" customFormat="1">
      <c r="A434" s="13"/>
      <c r="B434" s="252"/>
      <c r="C434" s="253"/>
      <c r="D434" s="242" t="s">
        <v>488</v>
      </c>
      <c r="E434" s="254" t="s">
        <v>1</v>
      </c>
      <c r="F434" s="255" t="s">
        <v>11983</v>
      </c>
      <c r="G434" s="253"/>
      <c r="H434" s="256">
        <v>14.036</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488</v>
      </c>
      <c r="AU434" s="262" t="s">
        <v>92</v>
      </c>
      <c r="AV434" s="13" t="s">
        <v>92</v>
      </c>
      <c r="AW434" s="13" t="s">
        <v>38</v>
      </c>
      <c r="AX434" s="13" t="s">
        <v>83</v>
      </c>
      <c r="AY434" s="262" t="s">
        <v>355</v>
      </c>
    </row>
    <row r="435" s="14" customFormat="1">
      <c r="A435" s="14"/>
      <c r="B435" s="263"/>
      <c r="C435" s="264"/>
      <c r="D435" s="242" t="s">
        <v>488</v>
      </c>
      <c r="E435" s="265" t="s">
        <v>1</v>
      </c>
      <c r="F435" s="266" t="s">
        <v>490</v>
      </c>
      <c r="G435" s="264"/>
      <c r="H435" s="267">
        <v>14.036</v>
      </c>
      <c r="I435" s="268"/>
      <c r="J435" s="264"/>
      <c r="K435" s="264"/>
      <c r="L435" s="269"/>
      <c r="M435" s="270"/>
      <c r="N435" s="271"/>
      <c r="O435" s="271"/>
      <c r="P435" s="271"/>
      <c r="Q435" s="271"/>
      <c r="R435" s="271"/>
      <c r="S435" s="271"/>
      <c r="T435" s="272"/>
      <c r="U435" s="14"/>
      <c r="V435" s="14"/>
      <c r="W435" s="14"/>
      <c r="X435" s="14"/>
      <c r="Y435" s="14"/>
      <c r="Z435" s="14"/>
      <c r="AA435" s="14"/>
      <c r="AB435" s="14"/>
      <c r="AC435" s="14"/>
      <c r="AD435" s="14"/>
      <c r="AE435" s="14"/>
      <c r="AT435" s="273" t="s">
        <v>488</v>
      </c>
      <c r="AU435" s="273" t="s">
        <v>92</v>
      </c>
      <c r="AV435" s="14" t="s">
        <v>144</v>
      </c>
      <c r="AW435" s="14" t="s">
        <v>38</v>
      </c>
      <c r="AX435" s="14" t="s">
        <v>90</v>
      </c>
      <c r="AY435" s="273" t="s">
        <v>355</v>
      </c>
    </row>
    <row r="436" s="2" customFormat="1" ht="16.5" customHeight="1">
      <c r="A436" s="40"/>
      <c r="B436" s="41"/>
      <c r="C436" s="229" t="s">
        <v>824</v>
      </c>
      <c r="D436" s="229" t="s">
        <v>358</v>
      </c>
      <c r="E436" s="230" t="s">
        <v>10918</v>
      </c>
      <c r="F436" s="231" t="s">
        <v>10919</v>
      </c>
      <c r="G436" s="232" t="s">
        <v>551</v>
      </c>
      <c r="H436" s="233">
        <v>37.642000000000003</v>
      </c>
      <c r="I436" s="234"/>
      <c r="J436" s="235">
        <f>ROUND(I436*H436,2)</f>
        <v>0</v>
      </c>
      <c r="K436" s="231" t="s">
        <v>525</v>
      </c>
      <c r="L436" s="46"/>
      <c r="M436" s="236" t="s">
        <v>1</v>
      </c>
      <c r="N436" s="237" t="s">
        <v>48</v>
      </c>
      <c r="O436" s="93"/>
      <c r="P436" s="238">
        <f>O436*H436</f>
        <v>0</v>
      </c>
      <c r="Q436" s="238">
        <v>0</v>
      </c>
      <c r="R436" s="238">
        <f>Q436*H436</f>
        <v>0</v>
      </c>
      <c r="S436" s="238">
        <v>0</v>
      </c>
      <c r="T436" s="239">
        <f>S436*H436</f>
        <v>0</v>
      </c>
      <c r="U436" s="40"/>
      <c r="V436" s="40"/>
      <c r="W436" s="40"/>
      <c r="X436" s="40"/>
      <c r="Y436" s="40"/>
      <c r="Z436" s="40"/>
      <c r="AA436" s="40"/>
      <c r="AB436" s="40"/>
      <c r="AC436" s="40"/>
      <c r="AD436" s="40"/>
      <c r="AE436" s="40"/>
      <c r="AR436" s="240" t="s">
        <v>144</v>
      </c>
      <c r="AT436" s="240" t="s">
        <v>358</v>
      </c>
      <c r="AU436" s="240" t="s">
        <v>92</v>
      </c>
      <c r="AY436" s="18" t="s">
        <v>355</v>
      </c>
      <c r="BE436" s="241">
        <f>IF(N436="základní",J436,0)</f>
        <v>0</v>
      </c>
      <c r="BF436" s="241">
        <f>IF(N436="snížená",J436,0)</f>
        <v>0</v>
      </c>
      <c r="BG436" s="241">
        <f>IF(N436="zákl. přenesená",J436,0)</f>
        <v>0</v>
      </c>
      <c r="BH436" s="241">
        <f>IF(N436="sníž. přenesená",J436,0)</f>
        <v>0</v>
      </c>
      <c r="BI436" s="241">
        <f>IF(N436="nulová",J436,0)</f>
        <v>0</v>
      </c>
      <c r="BJ436" s="18" t="s">
        <v>90</v>
      </c>
      <c r="BK436" s="241">
        <f>ROUND(I436*H436,2)</f>
        <v>0</v>
      </c>
      <c r="BL436" s="18" t="s">
        <v>144</v>
      </c>
      <c r="BM436" s="240" t="s">
        <v>1149</v>
      </c>
    </row>
    <row r="437" s="2" customFormat="1">
      <c r="A437" s="40"/>
      <c r="B437" s="41"/>
      <c r="C437" s="42"/>
      <c r="D437" s="242" t="s">
        <v>368</v>
      </c>
      <c r="E437" s="42"/>
      <c r="F437" s="243" t="s">
        <v>11984</v>
      </c>
      <c r="G437" s="42"/>
      <c r="H437" s="42"/>
      <c r="I437" s="244"/>
      <c r="J437" s="42"/>
      <c r="K437" s="42"/>
      <c r="L437" s="46"/>
      <c r="M437" s="245"/>
      <c r="N437" s="246"/>
      <c r="O437" s="93"/>
      <c r="P437" s="93"/>
      <c r="Q437" s="93"/>
      <c r="R437" s="93"/>
      <c r="S437" s="93"/>
      <c r="T437" s="94"/>
      <c r="U437" s="40"/>
      <c r="V437" s="40"/>
      <c r="W437" s="40"/>
      <c r="X437" s="40"/>
      <c r="Y437" s="40"/>
      <c r="Z437" s="40"/>
      <c r="AA437" s="40"/>
      <c r="AB437" s="40"/>
      <c r="AC437" s="40"/>
      <c r="AD437" s="40"/>
      <c r="AE437" s="40"/>
      <c r="AT437" s="18" t="s">
        <v>368</v>
      </c>
      <c r="AU437" s="18" t="s">
        <v>92</v>
      </c>
    </row>
    <row r="438" s="13" customFormat="1">
      <c r="A438" s="13"/>
      <c r="B438" s="252"/>
      <c r="C438" s="253"/>
      <c r="D438" s="242" t="s">
        <v>488</v>
      </c>
      <c r="E438" s="254" t="s">
        <v>1</v>
      </c>
      <c r="F438" s="255" t="s">
        <v>11985</v>
      </c>
      <c r="G438" s="253"/>
      <c r="H438" s="256">
        <v>37.642000000000003</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488</v>
      </c>
      <c r="AU438" s="262" t="s">
        <v>92</v>
      </c>
      <c r="AV438" s="13" t="s">
        <v>92</v>
      </c>
      <c r="AW438" s="13" t="s">
        <v>38</v>
      </c>
      <c r="AX438" s="13" t="s">
        <v>83</v>
      </c>
      <c r="AY438" s="262" t="s">
        <v>355</v>
      </c>
    </row>
    <row r="439" s="14" customFormat="1">
      <c r="A439" s="14"/>
      <c r="B439" s="263"/>
      <c r="C439" s="264"/>
      <c r="D439" s="242" t="s">
        <v>488</v>
      </c>
      <c r="E439" s="265" t="s">
        <v>1</v>
      </c>
      <c r="F439" s="266" t="s">
        <v>490</v>
      </c>
      <c r="G439" s="264"/>
      <c r="H439" s="267">
        <v>37.642000000000003</v>
      </c>
      <c r="I439" s="268"/>
      <c r="J439" s="264"/>
      <c r="K439" s="264"/>
      <c r="L439" s="269"/>
      <c r="M439" s="270"/>
      <c r="N439" s="271"/>
      <c r="O439" s="271"/>
      <c r="P439" s="271"/>
      <c r="Q439" s="271"/>
      <c r="R439" s="271"/>
      <c r="S439" s="271"/>
      <c r="T439" s="272"/>
      <c r="U439" s="14"/>
      <c r="V439" s="14"/>
      <c r="W439" s="14"/>
      <c r="X439" s="14"/>
      <c r="Y439" s="14"/>
      <c r="Z439" s="14"/>
      <c r="AA439" s="14"/>
      <c r="AB439" s="14"/>
      <c r="AC439" s="14"/>
      <c r="AD439" s="14"/>
      <c r="AE439" s="14"/>
      <c r="AT439" s="273" t="s">
        <v>488</v>
      </c>
      <c r="AU439" s="273" t="s">
        <v>92</v>
      </c>
      <c r="AV439" s="14" t="s">
        <v>144</v>
      </c>
      <c r="AW439" s="14" t="s">
        <v>38</v>
      </c>
      <c r="AX439" s="14" t="s">
        <v>90</v>
      </c>
      <c r="AY439" s="273" t="s">
        <v>355</v>
      </c>
    </row>
    <row r="440" s="12" customFormat="1" ht="22.8" customHeight="1">
      <c r="A440" s="12"/>
      <c r="B440" s="213"/>
      <c r="C440" s="214"/>
      <c r="D440" s="215" t="s">
        <v>82</v>
      </c>
      <c r="E440" s="227" t="s">
        <v>1197</v>
      </c>
      <c r="F440" s="227" t="s">
        <v>1198</v>
      </c>
      <c r="G440" s="214"/>
      <c r="H440" s="214"/>
      <c r="I440" s="217"/>
      <c r="J440" s="228">
        <f>BK440</f>
        <v>0</v>
      </c>
      <c r="K440" s="214"/>
      <c r="L440" s="219"/>
      <c r="M440" s="220"/>
      <c r="N440" s="221"/>
      <c r="O440" s="221"/>
      <c r="P440" s="222">
        <f>SUM(P441:P444)</f>
        <v>0</v>
      </c>
      <c r="Q440" s="221"/>
      <c r="R440" s="222">
        <f>SUM(R441:R444)</f>
        <v>0</v>
      </c>
      <c r="S440" s="221"/>
      <c r="T440" s="223">
        <f>SUM(T441:T444)</f>
        <v>0</v>
      </c>
      <c r="U440" s="12"/>
      <c r="V440" s="12"/>
      <c r="W440" s="12"/>
      <c r="X440" s="12"/>
      <c r="Y440" s="12"/>
      <c r="Z440" s="12"/>
      <c r="AA440" s="12"/>
      <c r="AB440" s="12"/>
      <c r="AC440" s="12"/>
      <c r="AD440" s="12"/>
      <c r="AE440" s="12"/>
      <c r="AR440" s="224" t="s">
        <v>90</v>
      </c>
      <c r="AT440" s="225" t="s">
        <v>82</v>
      </c>
      <c r="AU440" s="225" t="s">
        <v>90</v>
      </c>
      <c r="AY440" s="224" t="s">
        <v>355</v>
      </c>
      <c r="BK440" s="226">
        <f>SUM(BK441:BK444)</f>
        <v>0</v>
      </c>
    </row>
    <row r="441" s="2" customFormat="1" ht="16.5" customHeight="1">
      <c r="A441" s="40"/>
      <c r="B441" s="41"/>
      <c r="C441" s="229" t="s">
        <v>830</v>
      </c>
      <c r="D441" s="229" t="s">
        <v>358</v>
      </c>
      <c r="E441" s="230" t="s">
        <v>10923</v>
      </c>
      <c r="F441" s="231" t="s">
        <v>10924</v>
      </c>
      <c r="G441" s="232" t="s">
        <v>551</v>
      </c>
      <c r="H441" s="233">
        <v>5.5259999999999998</v>
      </c>
      <c r="I441" s="234"/>
      <c r="J441" s="235">
        <f>ROUND(I441*H441,2)</f>
        <v>0</v>
      </c>
      <c r="K441" s="231" t="s">
        <v>361</v>
      </c>
      <c r="L441" s="46"/>
      <c r="M441" s="236" t="s">
        <v>1</v>
      </c>
      <c r="N441" s="237" t="s">
        <v>48</v>
      </c>
      <c r="O441" s="93"/>
      <c r="P441" s="238">
        <f>O441*H441</f>
        <v>0</v>
      </c>
      <c r="Q441" s="238">
        <v>0</v>
      </c>
      <c r="R441" s="238">
        <f>Q441*H441</f>
        <v>0</v>
      </c>
      <c r="S441" s="238">
        <v>0</v>
      </c>
      <c r="T441" s="239">
        <f>S441*H441</f>
        <v>0</v>
      </c>
      <c r="U441" s="40"/>
      <c r="V441" s="40"/>
      <c r="W441" s="40"/>
      <c r="X441" s="40"/>
      <c r="Y441" s="40"/>
      <c r="Z441" s="40"/>
      <c r="AA441" s="40"/>
      <c r="AB441" s="40"/>
      <c r="AC441" s="40"/>
      <c r="AD441" s="40"/>
      <c r="AE441" s="40"/>
      <c r="AR441" s="240" t="s">
        <v>144</v>
      </c>
      <c r="AT441" s="240" t="s">
        <v>358</v>
      </c>
      <c r="AU441" s="240" t="s">
        <v>92</v>
      </c>
      <c r="AY441" s="18" t="s">
        <v>355</v>
      </c>
      <c r="BE441" s="241">
        <f>IF(N441="základní",J441,0)</f>
        <v>0</v>
      </c>
      <c r="BF441" s="241">
        <f>IF(N441="snížená",J441,0)</f>
        <v>0</v>
      </c>
      <c r="BG441" s="241">
        <f>IF(N441="zákl. přenesená",J441,0)</f>
        <v>0</v>
      </c>
      <c r="BH441" s="241">
        <f>IF(N441="sníž. přenesená",J441,0)</f>
        <v>0</v>
      </c>
      <c r="BI441" s="241">
        <f>IF(N441="nulová",J441,0)</f>
        <v>0</v>
      </c>
      <c r="BJ441" s="18" t="s">
        <v>90</v>
      </c>
      <c r="BK441" s="241">
        <f>ROUND(I441*H441,2)</f>
        <v>0</v>
      </c>
      <c r="BL441" s="18" t="s">
        <v>144</v>
      </c>
      <c r="BM441" s="240" t="s">
        <v>1157</v>
      </c>
    </row>
    <row r="442" s="2" customFormat="1">
      <c r="A442" s="40"/>
      <c r="B442" s="41"/>
      <c r="C442" s="42"/>
      <c r="D442" s="242" t="s">
        <v>368</v>
      </c>
      <c r="E442" s="42"/>
      <c r="F442" s="243" t="s">
        <v>11795</v>
      </c>
      <c r="G442" s="42"/>
      <c r="H442" s="42"/>
      <c r="I442" s="244"/>
      <c r="J442" s="42"/>
      <c r="K442" s="42"/>
      <c r="L442" s="46"/>
      <c r="M442" s="245"/>
      <c r="N442" s="246"/>
      <c r="O442" s="93"/>
      <c r="P442" s="93"/>
      <c r="Q442" s="93"/>
      <c r="R442" s="93"/>
      <c r="S442" s="93"/>
      <c r="T442" s="94"/>
      <c r="U442" s="40"/>
      <c r="V442" s="40"/>
      <c r="W442" s="40"/>
      <c r="X442" s="40"/>
      <c r="Y442" s="40"/>
      <c r="Z442" s="40"/>
      <c r="AA442" s="40"/>
      <c r="AB442" s="40"/>
      <c r="AC442" s="40"/>
      <c r="AD442" s="40"/>
      <c r="AE442" s="40"/>
      <c r="AT442" s="18" t="s">
        <v>368</v>
      </c>
      <c r="AU442" s="18" t="s">
        <v>92</v>
      </c>
    </row>
    <row r="443" s="13" customFormat="1">
      <c r="A443" s="13"/>
      <c r="B443" s="252"/>
      <c r="C443" s="253"/>
      <c r="D443" s="242" t="s">
        <v>488</v>
      </c>
      <c r="E443" s="254" t="s">
        <v>1</v>
      </c>
      <c r="F443" s="255" t="s">
        <v>11986</v>
      </c>
      <c r="G443" s="253"/>
      <c r="H443" s="256">
        <v>5.5259999999999998</v>
      </c>
      <c r="I443" s="257"/>
      <c r="J443" s="253"/>
      <c r="K443" s="253"/>
      <c r="L443" s="258"/>
      <c r="M443" s="259"/>
      <c r="N443" s="260"/>
      <c r="O443" s="260"/>
      <c r="P443" s="260"/>
      <c r="Q443" s="260"/>
      <c r="R443" s="260"/>
      <c r="S443" s="260"/>
      <c r="T443" s="261"/>
      <c r="U443" s="13"/>
      <c r="V443" s="13"/>
      <c r="W443" s="13"/>
      <c r="X443" s="13"/>
      <c r="Y443" s="13"/>
      <c r="Z443" s="13"/>
      <c r="AA443" s="13"/>
      <c r="AB443" s="13"/>
      <c r="AC443" s="13"/>
      <c r="AD443" s="13"/>
      <c r="AE443" s="13"/>
      <c r="AT443" s="262" t="s">
        <v>488</v>
      </c>
      <c r="AU443" s="262" t="s">
        <v>92</v>
      </c>
      <c r="AV443" s="13" t="s">
        <v>92</v>
      </c>
      <c r="AW443" s="13" t="s">
        <v>38</v>
      </c>
      <c r="AX443" s="13" t="s">
        <v>83</v>
      </c>
      <c r="AY443" s="262" t="s">
        <v>355</v>
      </c>
    </row>
    <row r="444" s="14" customFormat="1">
      <c r="A444" s="14"/>
      <c r="B444" s="263"/>
      <c r="C444" s="264"/>
      <c r="D444" s="242" t="s">
        <v>488</v>
      </c>
      <c r="E444" s="265" t="s">
        <v>1</v>
      </c>
      <c r="F444" s="266" t="s">
        <v>490</v>
      </c>
      <c r="G444" s="264"/>
      <c r="H444" s="267">
        <v>5.5259999999999998</v>
      </c>
      <c r="I444" s="268"/>
      <c r="J444" s="264"/>
      <c r="K444" s="264"/>
      <c r="L444" s="269"/>
      <c r="M444" s="313"/>
      <c r="N444" s="314"/>
      <c r="O444" s="314"/>
      <c r="P444" s="314"/>
      <c r="Q444" s="314"/>
      <c r="R444" s="314"/>
      <c r="S444" s="314"/>
      <c r="T444" s="315"/>
      <c r="U444" s="14"/>
      <c r="V444" s="14"/>
      <c r="W444" s="14"/>
      <c r="X444" s="14"/>
      <c r="Y444" s="14"/>
      <c r="Z444" s="14"/>
      <c r="AA444" s="14"/>
      <c r="AB444" s="14"/>
      <c r="AC444" s="14"/>
      <c r="AD444" s="14"/>
      <c r="AE444" s="14"/>
      <c r="AT444" s="273" t="s">
        <v>488</v>
      </c>
      <c r="AU444" s="273" t="s">
        <v>92</v>
      </c>
      <c r="AV444" s="14" t="s">
        <v>144</v>
      </c>
      <c r="AW444" s="14" t="s">
        <v>38</v>
      </c>
      <c r="AX444" s="14" t="s">
        <v>90</v>
      </c>
      <c r="AY444" s="273" t="s">
        <v>355</v>
      </c>
    </row>
    <row r="445" s="2" customFormat="1" ht="6.96" customHeight="1">
      <c r="A445" s="40"/>
      <c r="B445" s="68"/>
      <c r="C445" s="69"/>
      <c r="D445" s="69"/>
      <c r="E445" s="69"/>
      <c r="F445" s="69"/>
      <c r="G445" s="69"/>
      <c r="H445" s="69"/>
      <c r="I445" s="69"/>
      <c r="J445" s="69"/>
      <c r="K445" s="69"/>
      <c r="L445" s="46"/>
      <c r="M445" s="40"/>
      <c r="O445" s="40"/>
      <c r="P445" s="40"/>
      <c r="Q445" s="40"/>
      <c r="R445" s="40"/>
      <c r="S445" s="40"/>
      <c r="T445" s="40"/>
      <c r="U445" s="40"/>
      <c r="V445" s="40"/>
      <c r="W445" s="40"/>
      <c r="X445" s="40"/>
      <c r="Y445" s="40"/>
      <c r="Z445" s="40"/>
      <c r="AA445" s="40"/>
      <c r="AB445" s="40"/>
      <c r="AC445" s="40"/>
      <c r="AD445" s="40"/>
      <c r="AE445" s="40"/>
    </row>
  </sheetData>
  <sheetProtection sheet="1" autoFilter="0" formatColumns="0" formatRows="0" objects="1" scenarios="1" spinCount="100000" saltValue="EIs4BU/LlBAuP7K8R01IArp5dWklZR37ytg5K5IUitrTqt6Kxg/SWv48g6i+6ERxA9HXSiY+0syF/fOVHv6QeA==" hashValue="gJVnzvXbz955I5jdHgtFgK6HdV8L8RUj0sUeYDdTsylHQ4D6OBOojRRiljgUInO90WVoi8RVIwpyHRHlWnhPeA==" algorithmName="SHA-512" password="E785"/>
  <autoFilter ref="C122:K444"/>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294</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11987</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40</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tr">
        <f>IF('Rekapitulace stavby'!E11="","",'Rekapitulace stavby'!E11)</f>
        <v>KRÁLOVÉHRADECKÝ KRAJ</v>
      </c>
      <c r="F15" s="40"/>
      <c r="G15" s="40"/>
      <c r="H15" s="40"/>
      <c r="I15" s="153" t="s">
        <v>33</v>
      </c>
      <c r="J15" s="144"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tr">
        <f>IF('Rekapitulace stavby'!E17="","",'Rekapitulace stavby'!E17)</f>
        <v>KANIA a.s. , Špálova 80/9, Ostrava</v>
      </c>
      <c r="F21" s="40"/>
      <c r="G21" s="40"/>
      <c r="H21" s="40"/>
      <c r="I21" s="153" t="s">
        <v>33</v>
      </c>
      <c r="J21" s="144"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71.25" customHeight="1">
      <c r="A27" s="157"/>
      <c r="B27" s="158"/>
      <c r="C27" s="157"/>
      <c r="D27" s="157"/>
      <c r="E27" s="159" t="s">
        <v>10989</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ROUND((SUM(BE118:BE154)),  2)</f>
        <v>0</v>
      </c>
      <c r="G33" s="40"/>
      <c r="H33" s="40"/>
      <c r="I33" s="167">
        <v>0.20999999999999999</v>
      </c>
      <c r="J33" s="166">
        <f>ROUND(((SUM(BE118:BE154))*I33),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ROUND((SUM(BF118:BF154)),  2)</f>
        <v>0</v>
      </c>
      <c r="G34" s="40"/>
      <c r="H34" s="40"/>
      <c r="I34" s="167">
        <v>0.14999999999999999</v>
      </c>
      <c r="J34" s="166">
        <f>ROUND(((SUM(BF118:BF154))*I34),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ROUND((SUM(BG118:BG154)),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ROUND((SUM(BH118:BH154)),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ROUND((SUM(BI118:BI154)),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 xml:space="preserve">D.2-IO 07 - HLAVNÍ ROZVODY NN - PŘÍPOJKA NN </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J118</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9945</v>
      </c>
      <c r="E97" s="194"/>
      <c r="F97" s="194"/>
      <c r="G97" s="194"/>
      <c r="H97" s="194"/>
      <c r="I97" s="194"/>
      <c r="J97" s="195">
        <f>J119</f>
        <v>0</v>
      </c>
      <c r="K97" s="192"/>
      <c r="L97" s="196"/>
      <c r="S97" s="9"/>
      <c r="T97" s="9"/>
      <c r="U97" s="9"/>
      <c r="V97" s="9"/>
      <c r="W97" s="9"/>
      <c r="X97" s="9"/>
      <c r="Y97" s="9"/>
      <c r="Z97" s="9"/>
      <c r="AA97" s="9"/>
      <c r="AB97" s="9"/>
      <c r="AC97" s="9"/>
      <c r="AD97" s="9"/>
      <c r="AE97" s="9"/>
    </row>
    <row r="98" s="10" customFormat="1" ht="19.92" customHeight="1">
      <c r="A98" s="10"/>
      <c r="B98" s="197"/>
      <c r="C98" s="135"/>
      <c r="D98" s="198" t="s">
        <v>11988</v>
      </c>
      <c r="E98" s="199"/>
      <c r="F98" s="199"/>
      <c r="G98" s="199"/>
      <c r="H98" s="199"/>
      <c r="I98" s="199"/>
      <c r="J98" s="200">
        <f>J120</f>
        <v>0</v>
      </c>
      <c r="K98" s="135"/>
      <c r="L98" s="201"/>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69"/>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71"/>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341</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86" t="str">
        <f>E7</f>
        <v>STAVEBNÍ ÚPRAVY Č.P. 511 PRO LABORATOŘE A ONKOLOGII OBLASTNÍ NEMOCNICE JIČÍN A.S.</v>
      </c>
      <c r="F108" s="33"/>
      <c r="G108" s="33"/>
      <c r="H108" s="33"/>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325</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 xml:space="preserve">D.2-IO 07 - HLAVNÍ ROZVODY NN - PŘÍPOJKA NN </v>
      </c>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33"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25.65" customHeight="1">
      <c r="A114" s="40"/>
      <c r="B114" s="41"/>
      <c r="C114" s="33" t="s">
        <v>30</v>
      </c>
      <c r="D114" s="42"/>
      <c r="E114" s="42"/>
      <c r="F114" s="28" t="str">
        <f>E15</f>
        <v>KRÁLOVÉHRADECKÝ KRAJ</v>
      </c>
      <c r="G114" s="42"/>
      <c r="H114" s="42"/>
      <c r="I114" s="33"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33"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11" customFormat="1" ht="29.28" customHeight="1">
      <c r="A117" s="202"/>
      <c r="B117" s="203"/>
      <c r="C117" s="204" t="s">
        <v>342</v>
      </c>
      <c r="D117" s="205" t="s">
        <v>68</v>
      </c>
      <c r="E117" s="205" t="s">
        <v>64</v>
      </c>
      <c r="F117" s="205" t="s">
        <v>65</v>
      </c>
      <c r="G117" s="205" t="s">
        <v>343</v>
      </c>
      <c r="H117" s="205" t="s">
        <v>344</v>
      </c>
      <c r="I117" s="205" t="s">
        <v>345</v>
      </c>
      <c r="J117" s="205" t="s">
        <v>329</v>
      </c>
      <c r="K117" s="206" t="s">
        <v>346</v>
      </c>
      <c r="L117" s="207"/>
      <c r="M117" s="102" t="s">
        <v>1</v>
      </c>
      <c r="N117" s="103" t="s">
        <v>47</v>
      </c>
      <c r="O117" s="103" t="s">
        <v>347</v>
      </c>
      <c r="P117" s="103" t="s">
        <v>348</v>
      </c>
      <c r="Q117" s="103" t="s">
        <v>349</v>
      </c>
      <c r="R117" s="103" t="s">
        <v>350</v>
      </c>
      <c r="S117" s="103" t="s">
        <v>351</v>
      </c>
      <c r="T117" s="104" t="s">
        <v>352</v>
      </c>
      <c r="U117" s="202"/>
      <c r="V117" s="202"/>
      <c r="W117" s="202"/>
      <c r="X117" s="202"/>
      <c r="Y117" s="202"/>
      <c r="Z117" s="202"/>
      <c r="AA117" s="202"/>
      <c r="AB117" s="202"/>
      <c r="AC117" s="202"/>
      <c r="AD117" s="202"/>
      <c r="AE117" s="202"/>
    </row>
    <row r="118" s="2" customFormat="1" ht="22.8" customHeight="1">
      <c r="A118" s="40"/>
      <c r="B118" s="41"/>
      <c r="C118" s="109" t="s">
        <v>353</v>
      </c>
      <c r="D118" s="42"/>
      <c r="E118" s="42"/>
      <c r="F118" s="42"/>
      <c r="G118" s="42"/>
      <c r="H118" s="42"/>
      <c r="I118" s="42"/>
      <c r="J118" s="208">
        <f>BK118</f>
        <v>0</v>
      </c>
      <c r="K118" s="42"/>
      <c r="L118" s="46"/>
      <c r="M118" s="105"/>
      <c r="N118" s="209"/>
      <c r="O118" s="106"/>
      <c r="P118" s="210">
        <f>P119</f>
        <v>0</v>
      </c>
      <c r="Q118" s="106"/>
      <c r="R118" s="210">
        <f>R119</f>
        <v>0</v>
      </c>
      <c r="S118" s="106"/>
      <c r="T118" s="211">
        <f>T119</f>
        <v>0</v>
      </c>
      <c r="U118" s="40"/>
      <c r="V118" s="40"/>
      <c r="W118" s="40"/>
      <c r="X118" s="40"/>
      <c r="Y118" s="40"/>
      <c r="Z118" s="40"/>
      <c r="AA118" s="40"/>
      <c r="AB118" s="40"/>
      <c r="AC118" s="40"/>
      <c r="AD118" s="40"/>
      <c r="AE118" s="40"/>
      <c r="AT118" s="18" t="s">
        <v>82</v>
      </c>
      <c r="AU118" s="18" t="s">
        <v>331</v>
      </c>
      <c r="BK118" s="212">
        <f>BK119</f>
        <v>0</v>
      </c>
    </row>
    <row r="119" s="12" customFormat="1" ht="25.92" customHeight="1">
      <c r="A119" s="12"/>
      <c r="B119" s="213"/>
      <c r="C119" s="214"/>
      <c r="D119" s="215" t="s">
        <v>82</v>
      </c>
      <c r="E119" s="216" t="s">
        <v>3286</v>
      </c>
      <c r="F119" s="216" t="s">
        <v>9946</v>
      </c>
      <c r="G119" s="214"/>
      <c r="H119" s="214"/>
      <c r="I119" s="217"/>
      <c r="J119" s="218">
        <f>BK119</f>
        <v>0</v>
      </c>
      <c r="K119" s="214"/>
      <c r="L119" s="219"/>
      <c r="M119" s="220"/>
      <c r="N119" s="221"/>
      <c r="O119" s="221"/>
      <c r="P119" s="222">
        <f>P120</f>
        <v>0</v>
      </c>
      <c r="Q119" s="221"/>
      <c r="R119" s="222">
        <f>R120</f>
        <v>0</v>
      </c>
      <c r="S119" s="221"/>
      <c r="T119" s="223">
        <f>T120</f>
        <v>0</v>
      </c>
      <c r="U119" s="12"/>
      <c r="V119" s="12"/>
      <c r="W119" s="12"/>
      <c r="X119" s="12"/>
      <c r="Y119" s="12"/>
      <c r="Z119" s="12"/>
      <c r="AA119" s="12"/>
      <c r="AB119" s="12"/>
      <c r="AC119" s="12"/>
      <c r="AD119" s="12"/>
      <c r="AE119" s="12"/>
      <c r="AR119" s="224" t="s">
        <v>90</v>
      </c>
      <c r="AT119" s="225" t="s">
        <v>82</v>
      </c>
      <c r="AU119" s="225" t="s">
        <v>83</v>
      </c>
      <c r="AY119" s="224" t="s">
        <v>355</v>
      </c>
      <c r="BK119" s="226">
        <f>BK120</f>
        <v>0</v>
      </c>
    </row>
    <row r="120" s="12" customFormat="1" ht="22.8" customHeight="1">
      <c r="A120" s="12"/>
      <c r="B120" s="213"/>
      <c r="C120" s="214"/>
      <c r="D120" s="215" t="s">
        <v>82</v>
      </c>
      <c r="E120" s="227" t="s">
        <v>3288</v>
      </c>
      <c r="F120" s="227" t="s">
        <v>11989</v>
      </c>
      <c r="G120" s="214"/>
      <c r="H120" s="214"/>
      <c r="I120" s="217"/>
      <c r="J120" s="228">
        <f>BK120</f>
        <v>0</v>
      </c>
      <c r="K120" s="214"/>
      <c r="L120" s="219"/>
      <c r="M120" s="220"/>
      <c r="N120" s="221"/>
      <c r="O120" s="221"/>
      <c r="P120" s="222">
        <f>SUM(P121:P154)</f>
        <v>0</v>
      </c>
      <c r="Q120" s="221"/>
      <c r="R120" s="222">
        <f>SUM(R121:R154)</f>
        <v>0</v>
      </c>
      <c r="S120" s="221"/>
      <c r="T120" s="223">
        <f>SUM(T121:T154)</f>
        <v>0</v>
      </c>
      <c r="U120" s="12"/>
      <c r="V120" s="12"/>
      <c r="W120" s="12"/>
      <c r="X120" s="12"/>
      <c r="Y120" s="12"/>
      <c r="Z120" s="12"/>
      <c r="AA120" s="12"/>
      <c r="AB120" s="12"/>
      <c r="AC120" s="12"/>
      <c r="AD120" s="12"/>
      <c r="AE120" s="12"/>
      <c r="AR120" s="224" t="s">
        <v>90</v>
      </c>
      <c r="AT120" s="225" t="s">
        <v>82</v>
      </c>
      <c r="AU120" s="225" t="s">
        <v>90</v>
      </c>
      <c r="AY120" s="224" t="s">
        <v>355</v>
      </c>
      <c r="BK120" s="226">
        <f>SUM(BK121:BK154)</f>
        <v>0</v>
      </c>
    </row>
    <row r="121" s="2" customFormat="1" ht="16.5" customHeight="1">
      <c r="A121" s="40"/>
      <c r="B121" s="41"/>
      <c r="C121" s="229" t="s">
        <v>90</v>
      </c>
      <c r="D121" s="229" t="s">
        <v>358</v>
      </c>
      <c r="E121" s="230" t="s">
        <v>11990</v>
      </c>
      <c r="F121" s="231" t="s">
        <v>11991</v>
      </c>
      <c r="G121" s="232" t="s">
        <v>514</v>
      </c>
      <c r="H121" s="233">
        <v>3555</v>
      </c>
      <c r="I121" s="234"/>
      <c r="J121" s="235">
        <f>ROUND(I121*H121,2)</f>
        <v>0</v>
      </c>
      <c r="K121" s="231" t="s">
        <v>525</v>
      </c>
      <c r="L121" s="46"/>
      <c r="M121" s="236" t="s">
        <v>1</v>
      </c>
      <c r="N121" s="237" t="s">
        <v>48</v>
      </c>
      <c r="O121" s="93"/>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144</v>
      </c>
      <c r="AT121" s="240" t="s">
        <v>358</v>
      </c>
      <c r="AU121" s="240" t="s">
        <v>92</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144</v>
      </c>
      <c r="BM121" s="240" t="s">
        <v>92</v>
      </c>
    </row>
    <row r="122" s="2" customFormat="1" ht="16.5" customHeight="1">
      <c r="A122" s="40"/>
      <c r="B122" s="41"/>
      <c r="C122" s="229" t="s">
        <v>92</v>
      </c>
      <c r="D122" s="229" t="s">
        <v>358</v>
      </c>
      <c r="E122" s="230" t="s">
        <v>11992</v>
      </c>
      <c r="F122" s="231" t="s">
        <v>11993</v>
      </c>
      <c r="G122" s="232" t="s">
        <v>519</v>
      </c>
      <c r="H122" s="233">
        <v>1</v>
      </c>
      <c r="I122" s="234"/>
      <c r="J122" s="235">
        <f>ROUND(I122*H122,2)</f>
        <v>0</v>
      </c>
      <c r="K122" s="231" t="s">
        <v>525</v>
      </c>
      <c r="L122" s="46"/>
      <c r="M122" s="236" t="s">
        <v>1</v>
      </c>
      <c r="N122" s="237" t="s">
        <v>48</v>
      </c>
      <c r="O122" s="93"/>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144</v>
      </c>
      <c r="AT122" s="240" t="s">
        <v>358</v>
      </c>
      <c r="AU122" s="240" t="s">
        <v>92</v>
      </c>
      <c r="AY122" s="18" t="s">
        <v>355</v>
      </c>
      <c r="BE122" s="241">
        <f>IF(N122="základní",J122,0)</f>
        <v>0</v>
      </c>
      <c r="BF122" s="241">
        <f>IF(N122="snížená",J122,0)</f>
        <v>0</v>
      </c>
      <c r="BG122" s="241">
        <f>IF(N122="zákl. přenesená",J122,0)</f>
        <v>0</v>
      </c>
      <c r="BH122" s="241">
        <f>IF(N122="sníž. přenesená",J122,0)</f>
        <v>0</v>
      </c>
      <c r="BI122" s="241">
        <f>IF(N122="nulová",J122,0)</f>
        <v>0</v>
      </c>
      <c r="BJ122" s="18" t="s">
        <v>90</v>
      </c>
      <c r="BK122" s="241">
        <f>ROUND(I122*H122,2)</f>
        <v>0</v>
      </c>
      <c r="BL122" s="18" t="s">
        <v>144</v>
      </c>
      <c r="BM122" s="240" t="s">
        <v>144</v>
      </c>
    </row>
    <row r="123" s="2" customFormat="1" ht="16.5" customHeight="1">
      <c r="A123" s="40"/>
      <c r="B123" s="41"/>
      <c r="C123" s="229" t="s">
        <v>102</v>
      </c>
      <c r="D123" s="229" t="s">
        <v>358</v>
      </c>
      <c r="E123" s="230" t="s">
        <v>11994</v>
      </c>
      <c r="F123" s="231" t="s">
        <v>11995</v>
      </c>
      <c r="G123" s="232" t="s">
        <v>1718</v>
      </c>
      <c r="H123" s="233">
        <v>14</v>
      </c>
      <c r="I123" s="234"/>
      <c r="J123" s="235">
        <f>ROUND(I123*H123,2)</f>
        <v>0</v>
      </c>
      <c r="K123" s="231" t="s">
        <v>525</v>
      </c>
      <c r="L123" s="46"/>
      <c r="M123" s="236" t="s">
        <v>1</v>
      </c>
      <c r="N123" s="237" t="s">
        <v>48</v>
      </c>
      <c r="O123" s="93"/>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144</v>
      </c>
      <c r="AT123" s="240" t="s">
        <v>358</v>
      </c>
      <c r="AU123" s="240" t="s">
        <v>92</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144</v>
      </c>
      <c r="BM123" s="240" t="s">
        <v>155</v>
      </c>
    </row>
    <row r="124" s="2" customFormat="1" ht="16.5" customHeight="1">
      <c r="A124" s="40"/>
      <c r="B124" s="41"/>
      <c r="C124" s="229" t="s">
        <v>144</v>
      </c>
      <c r="D124" s="229" t="s">
        <v>358</v>
      </c>
      <c r="E124" s="230" t="s">
        <v>11996</v>
      </c>
      <c r="F124" s="231" t="s">
        <v>11997</v>
      </c>
      <c r="G124" s="232" t="s">
        <v>514</v>
      </c>
      <c r="H124" s="233">
        <v>38</v>
      </c>
      <c r="I124" s="234"/>
      <c r="J124" s="235">
        <f>ROUND(I124*H124,2)</f>
        <v>0</v>
      </c>
      <c r="K124" s="231" t="s">
        <v>525</v>
      </c>
      <c r="L124" s="46"/>
      <c r="M124" s="236" t="s">
        <v>1</v>
      </c>
      <c r="N124" s="237" t="s">
        <v>48</v>
      </c>
      <c r="O124" s="93"/>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144</v>
      </c>
      <c r="AT124" s="240" t="s">
        <v>358</v>
      </c>
      <c r="AU124" s="240" t="s">
        <v>92</v>
      </c>
      <c r="AY124" s="18" t="s">
        <v>355</v>
      </c>
      <c r="BE124" s="241">
        <f>IF(N124="základní",J124,0)</f>
        <v>0</v>
      </c>
      <c r="BF124" s="241">
        <f>IF(N124="snížená",J124,0)</f>
        <v>0</v>
      </c>
      <c r="BG124" s="241">
        <f>IF(N124="zákl. přenesená",J124,0)</f>
        <v>0</v>
      </c>
      <c r="BH124" s="241">
        <f>IF(N124="sníž. přenesená",J124,0)</f>
        <v>0</v>
      </c>
      <c r="BI124" s="241">
        <f>IF(N124="nulová",J124,0)</f>
        <v>0</v>
      </c>
      <c r="BJ124" s="18" t="s">
        <v>90</v>
      </c>
      <c r="BK124" s="241">
        <f>ROUND(I124*H124,2)</f>
        <v>0</v>
      </c>
      <c r="BL124" s="18" t="s">
        <v>144</v>
      </c>
      <c r="BM124" s="240" t="s">
        <v>161</v>
      </c>
    </row>
    <row r="125" s="2" customFormat="1" ht="16.5" customHeight="1">
      <c r="A125" s="40"/>
      <c r="B125" s="41"/>
      <c r="C125" s="229" t="s">
        <v>152</v>
      </c>
      <c r="D125" s="229" t="s">
        <v>358</v>
      </c>
      <c r="E125" s="230" t="s">
        <v>11998</v>
      </c>
      <c r="F125" s="231" t="s">
        <v>11999</v>
      </c>
      <c r="G125" s="232" t="s">
        <v>514</v>
      </c>
      <c r="H125" s="233">
        <v>38</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92</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166</v>
      </c>
    </row>
    <row r="126" s="2" customFormat="1" ht="21.75" customHeight="1">
      <c r="A126" s="40"/>
      <c r="B126" s="41"/>
      <c r="C126" s="229" t="s">
        <v>155</v>
      </c>
      <c r="D126" s="229" t="s">
        <v>358</v>
      </c>
      <c r="E126" s="230" t="s">
        <v>12000</v>
      </c>
      <c r="F126" s="231" t="s">
        <v>12001</v>
      </c>
      <c r="G126" s="232" t="s">
        <v>514</v>
      </c>
      <c r="H126" s="233">
        <v>550</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92</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172</v>
      </c>
    </row>
    <row r="127" s="2" customFormat="1" ht="16.5" customHeight="1">
      <c r="A127" s="40"/>
      <c r="B127" s="41"/>
      <c r="C127" s="229" t="s">
        <v>158</v>
      </c>
      <c r="D127" s="229" t="s">
        <v>358</v>
      </c>
      <c r="E127" s="230" t="s">
        <v>12002</v>
      </c>
      <c r="F127" s="231" t="s">
        <v>12003</v>
      </c>
      <c r="G127" s="232" t="s">
        <v>514</v>
      </c>
      <c r="H127" s="233">
        <v>38</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92</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178</v>
      </c>
    </row>
    <row r="128" s="2" customFormat="1" ht="16.5" customHeight="1">
      <c r="A128" s="40"/>
      <c r="B128" s="41"/>
      <c r="C128" s="229" t="s">
        <v>161</v>
      </c>
      <c r="D128" s="229" t="s">
        <v>358</v>
      </c>
      <c r="E128" s="230" t="s">
        <v>12004</v>
      </c>
      <c r="F128" s="231" t="s">
        <v>12005</v>
      </c>
      <c r="G128" s="232" t="s">
        <v>514</v>
      </c>
      <c r="H128" s="233">
        <v>1360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92</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419</v>
      </c>
    </row>
    <row r="129" s="2" customFormat="1" ht="16.5" customHeight="1">
      <c r="A129" s="40"/>
      <c r="B129" s="41"/>
      <c r="C129" s="229" t="s">
        <v>164</v>
      </c>
      <c r="D129" s="229" t="s">
        <v>358</v>
      </c>
      <c r="E129" s="230" t="s">
        <v>12006</v>
      </c>
      <c r="F129" s="231" t="s">
        <v>12007</v>
      </c>
      <c r="G129" s="232" t="s">
        <v>1718</v>
      </c>
      <c r="H129" s="233">
        <v>1360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565</v>
      </c>
    </row>
    <row r="130" s="2" customFormat="1" ht="16.5" customHeight="1">
      <c r="A130" s="40"/>
      <c r="B130" s="41"/>
      <c r="C130" s="229" t="s">
        <v>166</v>
      </c>
      <c r="D130" s="229" t="s">
        <v>358</v>
      </c>
      <c r="E130" s="230" t="s">
        <v>12008</v>
      </c>
      <c r="F130" s="231" t="s">
        <v>12009</v>
      </c>
      <c r="G130" s="232" t="s">
        <v>1718</v>
      </c>
      <c r="H130" s="233">
        <v>1360</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574</v>
      </c>
    </row>
    <row r="131" s="2" customFormat="1" ht="16.5" customHeight="1">
      <c r="A131" s="40"/>
      <c r="B131" s="41"/>
      <c r="C131" s="229" t="s">
        <v>169</v>
      </c>
      <c r="D131" s="229" t="s">
        <v>358</v>
      </c>
      <c r="E131" s="230" t="s">
        <v>12010</v>
      </c>
      <c r="F131" s="231" t="s">
        <v>12011</v>
      </c>
      <c r="G131" s="232" t="s">
        <v>2330</v>
      </c>
      <c r="H131" s="233">
        <v>340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581</v>
      </c>
    </row>
    <row r="132" s="2" customFormat="1">
      <c r="A132" s="40"/>
      <c r="B132" s="41"/>
      <c r="C132" s="229" t="s">
        <v>172</v>
      </c>
      <c r="D132" s="229" t="s">
        <v>358</v>
      </c>
      <c r="E132" s="230" t="s">
        <v>12012</v>
      </c>
      <c r="F132" s="231" t="s">
        <v>12013</v>
      </c>
      <c r="G132" s="232" t="s">
        <v>514</v>
      </c>
      <c r="H132" s="233">
        <v>360</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591</v>
      </c>
    </row>
    <row r="133" s="2" customFormat="1" ht="16.5" customHeight="1">
      <c r="A133" s="40"/>
      <c r="B133" s="41"/>
      <c r="C133" s="229" t="s">
        <v>175</v>
      </c>
      <c r="D133" s="229" t="s">
        <v>358</v>
      </c>
      <c r="E133" s="230" t="s">
        <v>12002</v>
      </c>
      <c r="F133" s="231" t="s">
        <v>12003</v>
      </c>
      <c r="G133" s="232" t="s">
        <v>514</v>
      </c>
      <c r="H133" s="233">
        <v>320</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602</v>
      </c>
    </row>
    <row r="134" s="2" customFormat="1" ht="16.5" customHeight="1">
      <c r="A134" s="40"/>
      <c r="B134" s="41"/>
      <c r="C134" s="229" t="s">
        <v>178</v>
      </c>
      <c r="D134" s="229" t="s">
        <v>358</v>
      </c>
      <c r="E134" s="230" t="s">
        <v>12014</v>
      </c>
      <c r="F134" s="231" t="s">
        <v>12015</v>
      </c>
      <c r="G134" s="232" t="s">
        <v>1718</v>
      </c>
      <c r="H134" s="233">
        <v>23</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614</v>
      </c>
    </row>
    <row r="135" s="2" customFormat="1" ht="16.5" customHeight="1">
      <c r="A135" s="40"/>
      <c r="B135" s="41"/>
      <c r="C135" s="229" t="s">
        <v>8</v>
      </c>
      <c r="D135" s="229" t="s">
        <v>358</v>
      </c>
      <c r="E135" s="230" t="s">
        <v>12016</v>
      </c>
      <c r="F135" s="231" t="s">
        <v>12017</v>
      </c>
      <c r="G135" s="232" t="s">
        <v>2330</v>
      </c>
      <c r="H135" s="233">
        <v>3</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632</v>
      </c>
    </row>
    <row r="136" s="2" customFormat="1" ht="21.75" customHeight="1">
      <c r="A136" s="40"/>
      <c r="B136" s="41"/>
      <c r="C136" s="229" t="s">
        <v>419</v>
      </c>
      <c r="D136" s="229" t="s">
        <v>358</v>
      </c>
      <c r="E136" s="230" t="s">
        <v>12018</v>
      </c>
      <c r="F136" s="231" t="s">
        <v>12019</v>
      </c>
      <c r="G136" s="232" t="s">
        <v>514</v>
      </c>
      <c r="H136" s="233">
        <v>1100</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649</v>
      </c>
    </row>
    <row r="137" s="2" customFormat="1" ht="16.5" customHeight="1">
      <c r="A137" s="40"/>
      <c r="B137" s="41"/>
      <c r="C137" s="229" t="s">
        <v>561</v>
      </c>
      <c r="D137" s="229" t="s">
        <v>358</v>
      </c>
      <c r="E137" s="230" t="s">
        <v>12020</v>
      </c>
      <c r="F137" s="231" t="s">
        <v>12021</v>
      </c>
      <c r="G137" s="232" t="s">
        <v>514</v>
      </c>
      <c r="H137" s="233">
        <v>85</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659</v>
      </c>
    </row>
    <row r="138" s="2" customFormat="1" ht="16.5" customHeight="1">
      <c r="A138" s="40"/>
      <c r="B138" s="41"/>
      <c r="C138" s="229" t="s">
        <v>565</v>
      </c>
      <c r="D138" s="229" t="s">
        <v>358</v>
      </c>
      <c r="E138" s="230" t="s">
        <v>12022</v>
      </c>
      <c r="F138" s="231" t="s">
        <v>12023</v>
      </c>
      <c r="G138" s="232" t="s">
        <v>514</v>
      </c>
      <c r="H138" s="233">
        <v>85</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669</v>
      </c>
    </row>
    <row r="139" s="2" customFormat="1" ht="16.5" customHeight="1">
      <c r="A139" s="40"/>
      <c r="B139" s="41"/>
      <c r="C139" s="229" t="s">
        <v>570</v>
      </c>
      <c r="D139" s="229" t="s">
        <v>358</v>
      </c>
      <c r="E139" s="230" t="s">
        <v>12024</v>
      </c>
      <c r="F139" s="231" t="s">
        <v>12025</v>
      </c>
      <c r="G139" s="232" t="s">
        <v>514</v>
      </c>
      <c r="H139" s="233">
        <v>85</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683</v>
      </c>
    </row>
    <row r="140" s="2" customFormat="1" ht="16.5" customHeight="1">
      <c r="A140" s="40"/>
      <c r="B140" s="41"/>
      <c r="C140" s="229" t="s">
        <v>574</v>
      </c>
      <c r="D140" s="229" t="s">
        <v>358</v>
      </c>
      <c r="E140" s="230" t="s">
        <v>12026</v>
      </c>
      <c r="F140" s="231" t="s">
        <v>12027</v>
      </c>
      <c r="G140" s="232" t="s">
        <v>514</v>
      </c>
      <c r="H140" s="233">
        <v>85</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695</v>
      </c>
    </row>
    <row r="141" s="2" customFormat="1" ht="16.5" customHeight="1">
      <c r="A141" s="40"/>
      <c r="B141" s="41"/>
      <c r="C141" s="229" t="s">
        <v>7</v>
      </c>
      <c r="D141" s="229" t="s">
        <v>358</v>
      </c>
      <c r="E141" s="230" t="s">
        <v>12028</v>
      </c>
      <c r="F141" s="231" t="s">
        <v>12029</v>
      </c>
      <c r="G141" s="232" t="s">
        <v>514</v>
      </c>
      <c r="H141" s="233">
        <v>15</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712</v>
      </c>
    </row>
    <row r="142" s="2" customFormat="1" ht="16.5" customHeight="1">
      <c r="A142" s="40"/>
      <c r="B142" s="41"/>
      <c r="C142" s="229" t="s">
        <v>581</v>
      </c>
      <c r="D142" s="229" t="s">
        <v>358</v>
      </c>
      <c r="E142" s="230" t="s">
        <v>12030</v>
      </c>
      <c r="F142" s="231" t="s">
        <v>12031</v>
      </c>
      <c r="G142" s="232" t="s">
        <v>514</v>
      </c>
      <c r="H142" s="233">
        <v>15</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728</v>
      </c>
    </row>
    <row r="143" s="2" customFormat="1" ht="16.5" customHeight="1">
      <c r="A143" s="40"/>
      <c r="B143" s="41"/>
      <c r="C143" s="229" t="s">
        <v>586</v>
      </c>
      <c r="D143" s="229" t="s">
        <v>358</v>
      </c>
      <c r="E143" s="230" t="s">
        <v>12032</v>
      </c>
      <c r="F143" s="231" t="s">
        <v>12033</v>
      </c>
      <c r="G143" s="232" t="s">
        <v>1718</v>
      </c>
      <c r="H143" s="233">
        <v>1</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737</v>
      </c>
    </row>
    <row r="144" s="2" customFormat="1" ht="16.5" customHeight="1">
      <c r="A144" s="40"/>
      <c r="B144" s="41"/>
      <c r="C144" s="229" t="s">
        <v>591</v>
      </c>
      <c r="D144" s="229" t="s">
        <v>358</v>
      </c>
      <c r="E144" s="230" t="s">
        <v>12034</v>
      </c>
      <c r="F144" s="231" t="s">
        <v>12035</v>
      </c>
      <c r="G144" s="232" t="s">
        <v>1718</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746</v>
      </c>
    </row>
    <row r="145" s="2" customFormat="1" ht="16.5" customHeight="1">
      <c r="A145" s="40"/>
      <c r="B145" s="41"/>
      <c r="C145" s="229" t="s">
        <v>597</v>
      </c>
      <c r="D145" s="229" t="s">
        <v>358</v>
      </c>
      <c r="E145" s="230" t="s">
        <v>11008</v>
      </c>
      <c r="F145" s="231" t="s">
        <v>11009</v>
      </c>
      <c r="G145" s="232" t="s">
        <v>498</v>
      </c>
      <c r="H145" s="233">
        <v>28</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92</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754</v>
      </c>
    </row>
    <row r="146" s="2" customFormat="1" ht="16.5" customHeight="1">
      <c r="A146" s="40"/>
      <c r="B146" s="41"/>
      <c r="C146" s="229" t="s">
        <v>602</v>
      </c>
      <c r="D146" s="229" t="s">
        <v>358</v>
      </c>
      <c r="E146" s="230" t="s">
        <v>12036</v>
      </c>
      <c r="F146" s="231" t="s">
        <v>11011</v>
      </c>
      <c r="G146" s="232" t="s">
        <v>498</v>
      </c>
      <c r="H146" s="233">
        <v>50</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766</v>
      </c>
    </row>
    <row r="147" s="2" customFormat="1" ht="16.5" customHeight="1">
      <c r="A147" s="40"/>
      <c r="B147" s="41"/>
      <c r="C147" s="229" t="s">
        <v>608</v>
      </c>
      <c r="D147" s="229" t="s">
        <v>358</v>
      </c>
      <c r="E147" s="230" t="s">
        <v>11012</v>
      </c>
      <c r="F147" s="231" t="s">
        <v>11013</v>
      </c>
      <c r="G147" s="232" t="s">
        <v>498</v>
      </c>
      <c r="H147" s="233">
        <v>28</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776</v>
      </c>
    </row>
    <row r="148" s="2" customFormat="1" ht="16.5" customHeight="1">
      <c r="A148" s="40"/>
      <c r="B148" s="41"/>
      <c r="C148" s="229" t="s">
        <v>614</v>
      </c>
      <c r="D148" s="229" t="s">
        <v>358</v>
      </c>
      <c r="E148" s="230" t="s">
        <v>11014</v>
      </c>
      <c r="F148" s="231" t="s">
        <v>11015</v>
      </c>
      <c r="G148" s="232" t="s">
        <v>519</v>
      </c>
      <c r="H148" s="233">
        <v>30</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785</v>
      </c>
    </row>
    <row r="149" s="2" customFormat="1" ht="16.5" customHeight="1">
      <c r="A149" s="40"/>
      <c r="B149" s="41"/>
      <c r="C149" s="229" t="s">
        <v>627</v>
      </c>
      <c r="D149" s="229" t="s">
        <v>358</v>
      </c>
      <c r="E149" s="230" t="s">
        <v>11016</v>
      </c>
      <c r="F149" s="231" t="s">
        <v>11017</v>
      </c>
      <c r="G149" s="232" t="s">
        <v>514</v>
      </c>
      <c r="H149" s="233">
        <v>340</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795</v>
      </c>
    </row>
    <row r="150" s="2" customFormat="1" ht="16.5" customHeight="1">
      <c r="A150" s="40"/>
      <c r="B150" s="41"/>
      <c r="C150" s="229" t="s">
        <v>632</v>
      </c>
      <c r="D150" s="229" t="s">
        <v>358</v>
      </c>
      <c r="E150" s="230" t="s">
        <v>12037</v>
      </c>
      <c r="F150" s="231" t="s">
        <v>12038</v>
      </c>
      <c r="G150" s="232" t="s">
        <v>1718</v>
      </c>
      <c r="H150" s="233">
        <v>4</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803</v>
      </c>
    </row>
    <row r="151" s="2" customFormat="1" ht="16.5" customHeight="1">
      <c r="A151" s="40"/>
      <c r="B151" s="41"/>
      <c r="C151" s="229" t="s">
        <v>639</v>
      </c>
      <c r="D151" s="229" t="s">
        <v>358</v>
      </c>
      <c r="E151" s="230" t="s">
        <v>6839</v>
      </c>
      <c r="F151" s="231" t="s">
        <v>6843</v>
      </c>
      <c r="G151" s="232" t="s">
        <v>635</v>
      </c>
      <c r="H151" s="233">
        <v>1</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92</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815</v>
      </c>
    </row>
    <row r="152" s="2" customFormat="1">
      <c r="A152" s="40"/>
      <c r="B152" s="41"/>
      <c r="C152" s="42"/>
      <c r="D152" s="242" t="s">
        <v>368</v>
      </c>
      <c r="E152" s="42"/>
      <c r="F152" s="243" t="s">
        <v>12039</v>
      </c>
      <c r="G152" s="42"/>
      <c r="H152" s="42"/>
      <c r="I152" s="244"/>
      <c r="J152" s="42"/>
      <c r="K152" s="42"/>
      <c r="L152" s="46"/>
      <c r="M152" s="245"/>
      <c r="N152" s="246"/>
      <c r="O152" s="93"/>
      <c r="P152" s="93"/>
      <c r="Q152" s="93"/>
      <c r="R152" s="93"/>
      <c r="S152" s="93"/>
      <c r="T152" s="94"/>
      <c r="U152" s="40"/>
      <c r="V152" s="40"/>
      <c r="W152" s="40"/>
      <c r="X152" s="40"/>
      <c r="Y152" s="40"/>
      <c r="Z152" s="40"/>
      <c r="AA152" s="40"/>
      <c r="AB152" s="40"/>
      <c r="AC152" s="40"/>
      <c r="AD152" s="40"/>
      <c r="AE152" s="40"/>
      <c r="AT152" s="18" t="s">
        <v>368</v>
      </c>
      <c r="AU152" s="18" t="s">
        <v>92</v>
      </c>
    </row>
    <row r="153" s="2" customFormat="1" ht="16.5" customHeight="1">
      <c r="A153" s="40"/>
      <c r="B153" s="41"/>
      <c r="C153" s="229" t="s">
        <v>649</v>
      </c>
      <c r="D153" s="229" t="s">
        <v>358</v>
      </c>
      <c r="E153" s="230" t="s">
        <v>10984</v>
      </c>
      <c r="F153" s="231" t="s">
        <v>10985</v>
      </c>
      <c r="G153" s="232" t="s">
        <v>486</v>
      </c>
      <c r="H153" s="233">
        <v>12</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824</v>
      </c>
    </row>
    <row r="154" s="2" customFormat="1" ht="16.5" customHeight="1">
      <c r="A154" s="40"/>
      <c r="B154" s="41"/>
      <c r="C154" s="229" t="s">
        <v>654</v>
      </c>
      <c r="D154" s="229" t="s">
        <v>358</v>
      </c>
      <c r="E154" s="230" t="s">
        <v>12040</v>
      </c>
      <c r="F154" s="231" t="s">
        <v>10987</v>
      </c>
      <c r="G154" s="232" t="s">
        <v>1718</v>
      </c>
      <c r="H154" s="233">
        <v>1</v>
      </c>
      <c r="I154" s="234"/>
      <c r="J154" s="235">
        <f>ROUND(I154*H154,2)</f>
        <v>0</v>
      </c>
      <c r="K154" s="231" t="s">
        <v>525</v>
      </c>
      <c r="L154" s="46"/>
      <c r="M154" s="309" t="s">
        <v>1</v>
      </c>
      <c r="N154" s="310" t="s">
        <v>48</v>
      </c>
      <c r="O154" s="249"/>
      <c r="P154" s="311">
        <f>O154*H154</f>
        <v>0</v>
      </c>
      <c r="Q154" s="311">
        <v>0</v>
      </c>
      <c r="R154" s="311">
        <f>Q154*H154</f>
        <v>0</v>
      </c>
      <c r="S154" s="311">
        <v>0</v>
      </c>
      <c r="T154" s="312">
        <f>S154*H154</f>
        <v>0</v>
      </c>
      <c r="U154" s="40"/>
      <c r="V154" s="40"/>
      <c r="W154" s="40"/>
      <c r="X154" s="40"/>
      <c r="Y154" s="40"/>
      <c r="Z154" s="40"/>
      <c r="AA154" s="40"/>
      <c r="AB154" s="40"/>
      <c r="AC154" s="40"/>
      <c r="AD154" s="40"/>
      <c r="AE154" s="40"/>
      <c r="AR154" s="240" t="s">
        <v>144</v>
      </c>
      <c r="AT154" s="240" t="s">
        <v>358</v>
      </c>
      <c r="AU154" s="240" t="s">
        <v>92</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835</v>
      </c>
    </row>
    <row r="155" s="2" customFormat="1" ht="6.96" customHeight="1">
      <c r="A155" s="40"/>
      <c r="B155" s="68"/>
      <c r="C155" s="69"/>
      <c r="D155" s="69"/>
      <c r="E155" s="69"/>
      <c r="F155" s="69"/>
      <c r="G155" s="69"/>
      <c r="H155" s="69"/>
      <c r="I155" s="69"/>
      <c r="J155" s="69"/>
      <c r="K155" s="69"/>
      <c r="L155" s="46"/>
      <c r="M155" s="40"/>
      <c r="O155" s="40"/>
      <c r="P155" s="40"/>
      <c r="Q155" s="40"/>
      <c r="R155" s="40"/>
      <c r="S155" s="40"/>
      <c r="T155" s="40"/>
      <c r="U155" s="40"/>
      <c r="V155" s="40"/>
      <c r="W155" s="40"/>
      <c r="X155" s="40"/>
      <c r="Y155" s="40"/>
      <c r="Z155" s="40"/>
      <c r="AA155" s="40"/>
      <c r="AB155" s="40"/>
      <c r="AC155" s="40"/>
      <c r="AD155" s="40"/>
      <c r="AE155" s="40"/>
    </row>
  </sheetData>
  <sheetProtection sheet="1" autoFilter="0" formatColumns="0" formatRows="0" objects="1" scenarios="1" spinCount="100000" saltValue="5tsyf94qs7Y5ZdNDG5S6MGKbLdXWDGMpMu6YGJbkf1eKVyf5VFS7DGYckzet01VT7FvPaMwVOhvPdHTiHKB1cQ==" hashValue="7SFX8N2hY0mZt8fThly3KKri3a8q+IBT8gMMW0picHMnDcQEQMxqkLUCpFxYrF4XDouO1na+7HFq5dILJulxyA==" algorithmName="SHA-512" password="E785"/>
  <autoFilter ref="C117:K154"/>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300</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12041</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12042</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19</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23</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
        <v>1</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
        <v>32</v>
      </c>
      <c r="F17" s="40"/>
      <c r="G17" s="40"/>
      <c r="H17" s="40"/>
      <c r="I17" s="153" t="s">
        <v>33</v>
      </c>
      <c r="J17" s="144" t="s">
        <v>1</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
        <v>1</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
        <v>37</v>
      </c>
      <c r="F23" s="40"/>
      <c r="G23" s="40"/>
      <c r="H23" s="40"/>
      <c r="I23" s="153" t="s">
        <v>33</v>
      </c>
      <c r="J23" s="144" t="s">
        <v>1</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59.25" customHeight="1">
      <c r="A29" s="157"/>
      <c r="B29" s="158"/>
      <c r="C29" s="157"/>
      <c r="D29" s="157"/>
      <c r="E29" s="159" t="s">
        <v>42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ROUND(J129,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ROUND((SUM(BE129:BE176)),  2)</f>
        <v>0</v>
      </c>
      <c r="G35" s="40"/>
      <c r="H35" s="40"/>
      <c r="I35" s="167">
        <v>0.20999999999999999</v>
      </c>
      <c r="J35" s="166">
        <f>ROUND(((SUM(BE129:BE176))*I35),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ROUND((SUM(BF129:BF176)),  2)</f>
        <v>0</v>
      </c>
      <c r="G36" s="40"/>
      <c r="H36" s="40"/>
      <c r="I36" s="167">
        <v>0.14999999999999999</v>
      </c>
      <c r="J36" s="166">
        <f>ROUND(((SUM(BF129:BF176))*I36),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ROUND((SUM(BG129:BG176)),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ROUND((SUM(BH129:BH176)),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ROUND((SUM(BI129:BI176)),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12041</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 xml:space="preserve">D.2-IO 07.1A - Architektonicko-stavební řešení </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Jičín</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J129</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444</v>
      </c>
      <c r="E99" s="194"/>
      <c r="F99" s="194"/>
      <c r="G99" s="194"/>
      <c r="H99" s="194"/>
      <c r="I99" s="194"/>
      <c r="J99" s="195">
        <f>J130</f>
        <v>0</v>
      </c>
      <c r="K99" s="192"/>
      <c r="L99" s="196"/>
      <c r="S99" s="9"/>
      <c r="T99" s="9"/>
      <c r="U99" s="9"/>
      <c r="V99" s="9"/>
      <c r="W99" s="9"/>
      <c r="X99" s="9"/>
      <c r="Y99" s="9"/>
      <c r="Z99" s="9"/>
      <c r="AA99" s="9"/>
      <c r="AB99" s="9"/>
      <c r="AC99" s="9"/>
      <c r="AD99" s="9"/>
      <c r="AE99" s="9"/>
    </row>
    <row r="100" s="10" customFormat="1" ht="19.92" customHeight="1">
      <c r="A100" s="10"/>
      <c r="B100" s="197"/>
      <c r="C100" s="135"/>
      <c r="D100" s="198" t="s">
        <v>449</v>
      </c>
      <c r="E100" s="199"/>
      <c r="F100" s="199"/>
      <c r="G100" s="199"/>
      <c r="H100" s="199"/>
      <c r="I100" s="199"/>
      <c r="J100" s="200">
        <f>J131</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450</v>
      </c>
      <c r="E101" s="199"/>
      <c r="F101" s="199"/>
      <c r="G101" s="199"/>
      <c r="H101" s="199"/>
      <c r="I101" s="199"/>
      <c r="J101" s="200">
        <f>J139</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451</v>
      </c>
      <c r="E102" s="199"/>
      <c r="F102" s="199"/>
      <c r="G102" s="199"/>
      <c r="H102" s="199"/>
      <c r="I102" s="199"/>
      <c r="J102" s="200">
        <f>J151</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452</v>
      </c>
      <c r="E103" s="199"/>
      <c r="F103" s="199"/>
      <c r="G103" s="199"/>
      <c r="H103" s="199"/>
      <c r="I103" s="199"/>
      <c r="J103" s="200">
        <f>J159</f>
        <v>0</v>
      </c>
      <c r="K103" s="135"/>
      <c r="L103" s="201"/>
      <c r="S103" s="10"/>
      <c r="T103" s="10"/>
      <c r="U103" s="10"/>
      <c r="V103" s="10"/>
      <c r="W103" s="10"/>
      <c r="X103" s="10"/>
      <c r="Y103" s="10"/>
      <c r="Z103" s="10"/>
      <c r="AA103" s="10"/>
      <c r="AB103" s="10"/>
      <c r="AC103" s="10"/>
      <c r="AD103" s="10"/>
      <c r="AE103" s="10"/>
    </row>
    <row r="104" s="9" customFormat="1" ht="24.96" customHeight="1">
      <c r="A104" s="9"/>
      <c r="B104" s="191"/>
      <c r="C104" s="192"/>
      <c r="D104" s="193" t="s">
        <v>453</v>
      </c>
      <c r="E104" s="194"/>
      <c r="F104" s="194"/>
      <c r="G104" s="194"/>
      <c r="H104" s="194"/>
      <c r="I104" s="194"/>
      <c r="J104" s="195">
        <f>J161</f>
        <v>0</v>
      </c>
      <c r="K104" s="192"/>
      <c r="L104" s="196"/>
      <c r="S104" s="9"/>
      <c r="T104" s="9"/>
      <c r="U104" s="9"/>
      <c r="V104" s="9"/>
      <c r="W104" s="9"/>
      <c r="X104" s="9"/>
      <c r="Y104" s="9"/>
      <c r="Z104" s="9"/>
      <c r="AA104" s="9"/>
      <c r="AB104" s="9"/>
      <c r="AC104" s="9"/>
      <c r="AD104" s="9"/>
      <c r="AE104" s="9"/>
    </row>
    <row r="105" s="10" customFormat="1" ht="19.92" customHeight="1">
      <c r="A105" s="10"/>
      <c r="B105" s="197"/>
      <c r="C105" s="135"/>
      <c r="D105" s="198" t="s">
        <v>461</v>
      </c>
      <c r="E105" s="199"/>
      <c r="F105" s="199"/>
      <c r="G105" s="199"/>
      <c r="H105" s="199"/>
      <c r="I105" s="199"/>
      <c r="J105" s="200">
        <f>J162</f>
        <v>0</v>
      </c>
      <c r="K105" s="135"/>
      <c r="L105" s="201"/>
      <c r="S105" s="10"/>
      <c r="T105" s="10"/>
      <c r="U105" s="10"/>
      <c r="V105" s="10"/>
      <c r="W105" s="10"/>
      <c r="X105" s="10"/>
      <c r="Y105" s="10"/>
      <c r="Z105" s="10"/>
      <c r="AA105" s="10"/>
      <c r="AB105" s="10"/>
      <c r="AC105" s="10"/>
      <c r="AD105" s="10"/>
      <c r="AE105" s="10"/>
    </row>
    <row r="106" s="10" customFormat="1" ht="19.92" customHeight="1">
      <c r="A106" s="10"/>
      <c r="B106" s="197"/>
      <c r="C106" s="135"/>
      <c r="D106" s="198" t="s">
        <v>466</v>
      </c>
      <c r="E106" s="199"/>
      <c r="F106" s="199"/>
      <c r="G106" s="199"/>
      <c r="H106" s="199"/>
      <c r="I106" s="199"/>
      <c r="J106" s="200">
        <f>J172</f>
        <v>0</v>
      </c>
      <c r="K106" s="135"/>
      <c r="L106" s="201"/>
      <c r="S106" s="10"/>
      <c r="T106" s="10"/>
      <c r="U106" s="10"/>
      <c r="V106" s="10"/>
      <c r="W106" s="10"/>
      <c r="X106" s="10"/>
      <c r="Y106" s="10"/>
      <c r="Z106" s="10"/>
      <c r="AA106" s="10"/>
      <c r="AB106" s="10"/>
      <c r="AC106" s="10"/>
      <c r="AD106" s="10"/>
      <c r="AE106" s="10"/>
    </row>
    <row r="107" s="10" customFormat="1" ht="19.92" customHeight="1">
      <c r="A107" s="10"/>
      <c r="B107" s="197"/>
      <c r="C107" s="135"/>
      <c r="D107" s="198" t="s">
        <v>467</v>
      </c>
      <c r="E107" s="199"/>
      <c r="F107" s="199"/>
      <c r="G107" s="199"/>
      <c r="H107" s="199"/>
      <c r="I107" s="199"/>
      <c r="J107" s="200">
        <f>J174</f>
        <v>0</v>
      </c>
      <c r="K107" s="135"/>
      <c r="L107" s="201"/>
      <c r="S107" s="10"/>
      <c r="T107" s="10"/>
      <c r="U107" s="10"/>
      <c r="V107" s="10"/>
      <c r="W107" s="10"/>
      <c r="X107" s="10"/>
      <c r="Y107" s="10"/>
      <c r="Z107" s="10"/>
      <c r="AA107" s="10"/>
      <c r="AB107" s="10"/>
      <c r="AC107" s="10"/>
      <c r="AD107" s="10"/>
      <c r="AE107" s="10"/>
    </row>
    <row r="108" s="2" customFormat="1" ht="21.84" customHeight="1">
      <c r="A108" s="40"/>
      <c r="B108" s="41"/>
      <c r="C108" s="42"/>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69"/>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71"/>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341</v>
      </c>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186" t="str">
        <f>E7</f>
        <v>STAVEBNÍ ÚPRAVY Č.P. 511 PRO LABORATOŘE A ONKOLOGII OBLASTNÍ NEMOCNICE JIČÍN A.S.</v>
      </c>
      <c r="F117" s="33"/>
      <c r="G117" s="33"/>
      <c r="H117" s="33"/>
      <c r="I117" s="42"/>
      <c r="J117" s="42"/>
      <c r="K117" s="42"/>
      <c r="L117" s="65"/>
      <c r="S117" s="40"/>
      <c r="T117" s="40"/>
      <c r="U117" s="40"/>
      <c r="V117" s="40"/>
      <c r="W117" s="40"/>
      <c r="X117" s="40"/>
      <c r="Y117" s="40"/>
      <c r="Z117" s="40"/>
      <c r="AA117" s="40"/>
      <c r="AB117" s="40"/>
      <c r="AC117" s="40"/>
      <c r="AD117" s="40"/>
      <c r="AE117" s="40"/>
    </row>
    <row r="118" s="1" customFormat="1" ht="12" customHeight="1">
      <c r="B118" s="22"/>
      <c r="C118" s="33" t="s">
        <v>325</v>
      </c>
      <c r="D118" s="23"/>
      <c r="E118" s="23"/>
      <c r="F118" s="23"/>
      <c r="G118" s="23"/>
      <c r="H118" s="23"/>
      <c r="I118" s="23"/>
      <c r="J118" s="23"/>
      <c r="K118" s="23"/>
      <c r="L118" s="21"/>
    </row>
    <row r="119" s="2" customFormat="1" ht="16.5" customHeight="1">
      <c r="A119" s="40"/>
      <c r="B119" s="41"/>
      <c r="C119" s="42"/>
      <c r="D119" s="42"/>
      <c r="E119" s="186" t="s">
        <v>12041</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12" customHeight="1">
      <c r="A120" s="40"/>
      <c r="B120" s="41"/>
      <c r="C120" s="33" t="s">
        <v>440</v>
      </c>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6.5" customHeight="1">
      <c r="A121" s="40"/>
      <c r="B121" s="41"/>
      <c r="C121" s="42"/>
      <c r="D121" s="42"/>
      <c r="E121" s="78" t="str">
        <f>E11</f>
        <v xml:space="preserve">D.2-IO 07.1A - Architektonicko-stavební řešení </v>
      </c>
      <c r="F121" s="42"/>
      <c r="G121" s="42"/>
      <c r="H121" s="42"/>
      <c r="I121" s="42"/>
      <c r="J121" s="42"/>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12" customHeight="1">
      <c r="A123" s="40"/>
      <c r="B123" s="41"/>
      <c r="C123" s="33" t="s">
        <v>22</v>
      </c>
      <c r="D123" s="42"/>
      <c r="E123" s="42"/>
      <c r="F123" s="28" t="str">
        <f>F14</f>
        <v>Jičín</v>
      </c>
      <c r="G123" s="42"/>
      <c r="H123" s="42"/>
      <c r="I123" s="33" t="s">
        <v>24</v>
      </c>
      <c r="J123" s="81" t="str">
        <f>IF(J14="","",J14)</f>
        <v>18. 8. 2020</v>
      </c>
      <c r="K123" s="42"/>
      <c r="L123" s="65"/>
      <c r="S123" s="40"/>
      <c r="T123" s="40"/>
      <c r="U123" s="40"/>
      <c r="V123" s="40"/>
      <c r="W123" s="40"/>
      <c r="X123" s="40"/>
      <c r="Y123" s="40"/>
      <c r="Z123" s="40"/>
      <c r="AA123" s="40"/>
      <c r="AB123" s="40"/>
      <c r="AC123" s="40"/>
      <c r="AD123" s="40"/>
      <c r="AE123" s="40"/>
    </row>
    <row r="124" s="2" customFormat="1" ht="6.96" customHeight="1">
      <c r="A124" s="40"/>
      <c r="B124" s="41"/>
      <c r="C124" s="42"/>
      <c r="D124" s="42"/>
      <c r="E124" s="42"/>
      <c r="F124" s="42"/>
      <c r="G124" s="42"/>
      <c r="H124" s="42"/>
      <c r="I124" s="42"/>
      <c r="J124" s="42"/>
      <c r="K124" s="42"/>
      <c r="L124" s="65"/>
      <c r="S124" s="40"/>
      <c r="T124" s="40"/>
      <c r="U124" s="40"/>
      <c r="V124" s="40"/>
      <c r="W124" s="40"/>
      <c r="X124" s="40"/>
      <c r="Y124" s="40"/>
      <c r="Z124" s="40"/>
      <c r="AA124" s="40"/>
      <c r="AB124" s="40"/>
      <c r="AC124" s="40"/>
      <c r="AD124" s="40"/>
      <c r="AE124" s="40"/>
    </row>
    <row r="125" s="2" customFormat="1" ht="25.65" customHeight="1">
      <c r="A125" s="40"/>
      <c r="B125" s="41"/>
      <c r="C125" s="33" t="s">
        <v>30</v>
      </c>
      <c r="D125" s="42"/>
      <c r="E125" s="42"/>
      <c r="F125" s="28" t="str">
        <f>E17</f>
        <v>KRÁLOVÉHRADECKÝ KRAJ</v>
      </c>
      <c r="G125" s="42"/>
      <c r="H125" s="42"/>
      <c r="I125" s="33" t="s">
        <v>36</v>
      </c>
      <c r="J125" s="38" t="str">
        <f>E23</f>
        <v>KANIA a.s. , Špálova 80/9, Ostrava</v>
      </c>
      <c r="K125" s="42"/>
      <c r="L125" s="65"/>
      <c r="S125" s="40"/>
      <c r="T125" s="40"/>
      <c r="U125" s="40"/>
      <c r="V125" s="40"/>
      <c r="W125" s="40"/>
      <c r="X125" s="40"/>
      <c r="Y125" s="40"/>
      <c r="Z125" s="40"/>
      <c r="AA125" s="40"/>
      <c r="AB125" s="40"/>
      <c r="AC125" s="40"/>
      <c r="AD125" s="40"/>
      <c r="AE125" s="40"/>
    </row>
    <row r="126" s="2" customFormat="1" ht="15.15" customHeight="1">
      <c r="A126" s="40"/>
      <c r="B126" s="41"/>
      <c r="C126" s="33" t="s">
        <v>34</v>
      </c>
      <c r="D126" s="42"/>
      <c r="E126" s="42"/>
      <c r="F126" s="28" t="str">
        <f>IF(E20="","",E20)</f>
        <v>Vyplň údaj</v>
      </c>
      <c r="G126" s="42"/>
      <c r="H126" s="42"/>
      <c r="I126" s="33" t="s">
        <v>39</v>
      </c>
      <c r="J126" s="38" t="str">
        <f>E26</f>
        <v xml:space="preserve"> </v>
      </c>
      <c r="K126" s="42"/>
      <c r="L126" s="65"/>
      <c r="S126" s="40"/>
      <c r="T126" s="40"/>
      <c r="U126" s="40"/>
      <c r="V126" s="40"/>
      <c r="W126" s="40"/>
      <c r="X126" s="40"/>
      <c r="Y126" s="40"/>
      <c r="Z126" s="40"/>
      <c r="AA126" s="40"/>
      <c r="AB126" s="40"/>
      <c r="AC126" s="40"/>
      <c r="AD126" s="40"/>
      <c r="AE126" s="40"/>
    </row>
    <row r="127" s="2" customFormat="1" ht="10.32" customHeight="1">
      <c r="A127" s="40"/>
      <c r="B127" s="41"/>
      <c r="C127" s="42"/>
      <c r="D127" s="42"/>
      <c r="E127" s="42"/>
      <c r="F127" s="42"/>
      <c r="G127" s="42"/>
      <c r="H127" s="42"/>
      <c r="I127" s="42"/>
      <c r="J127" s="42"/>
      <c r="K127" s="42"/>
      <c r="L127" s="65"/>
      <c r="S127" s="40"/>
      <c r="T127" s="40"/>
      <c r="U127" s="40"/>
      <c r="V127" s="40"/>
      <c r="W127" s="40"/>
      <c r="X127" s="40"/>
      <c r="Y127" s="40"/>
      <c r="Z127" s="40"/>
      <c r="AA127" s="40"/>
      <c r="AB127" s="40"/>
      <c r="AC127" s="40"/>
      <c r="AD127" s="40"/>
      <c r="AE127" s="40"/>
    </row>
    <row r="128" s="11" customFormat="1" ht="29.28" customHeight="1">
      <c r="A128" s="202"/>
      <c r="B128" s="203"/>
      <c r="C128" s="204" t="s">
        <v>342</v>
      </c>
      <c r="D128" s="205" t="s">
        <v>68</v>
      </c>
      <c r="E128" s="205" t="s">
        <v>64</v>
      </c>
      <c r="F128" s="205" t="s">
        <v>65</v>
      </c>
      <c r="G128" s="205" t="s">
        <v>343</v>
      </c>
      <c r="H128" s="205" t="s">
        <v>344</v>
      </c>
      <c r="I128" s="205" t="s">
        <v>345</v>
      </c>
      <c r="J128" s="205" t="s">
        <v>329</v>
      </c>
      <c r="K128" s="206" t="s">
        <v>346</v>
      </c>
      <c r="L128" s="207"/>
      <c r="M128" s="102" t="s">
        <v>1</v>
      </c>
      <c r="N128" s="103" t="s">
        <v>47</v>
      </c>
      <c r="O128" s="103" t="s">
        <v>347</v>
      </c>
      <c r="P128" s="103" t="s">
        <v>348</v>
      </c>
      <c r="Q128" s="103" t="s">
        <v>349</v>
      </c>
      <c r="R128" s="103" t="s">
        <v>350</v>
      </c>
      <c r="S128" s="103" t="s">
        <v>351</v>
      </c>
      <c r="T128" s="104" t="s">
        <v>352</v>
      </c>
      <c r="U128" s="202"/>
      <c r="V128" s="202"/>
      <c r="W128" s="202"/>
      <c r="X128" s="202"/>
      <c r="Y128" s="202"/>
      <c r="Z128" s="202"/>
      <c r="AA128" s="202"/>
      <c r="AB128" s="202"/>
      <c r="AC128" s="202"/>
      <c r="AD128" s="202"/>
      <c r="AE128" s="202"/>
    </row>
    <row r="129" s="2" customFormat="1" ht="22.8" customHeight="1">
      <c r="A129" s="40"/>
      <c r="B129" s="41"/>
      <c r="C129" s="109" t="s">
        <v>353</v>
      </c>
      <c r="D129" s="42"/>
      <c r="E129" s="42"/>
      <c r="F129" s="42"/>
      <c r="G129" s="42"/>
      <c r="H129" s="42"/>
      <c r="I129" s="42"/>
      <c r="J129" s="208">
        <f>BK129</f>
        <v>0</v>
      </c>
      <c r="K129" s="42"/>
      <c r="L129" s="46"/>
      <c r="M129" s="105"/>
      <c r="N129" s="209"/>
      <c r="O129" s="106"/>
      <c r="P129" s="210">
        <f>P130+P161</f>
        <v>0</v>
      </c>
      <c r="Q129" s="106"/>
      <c r="R129" s="210">
        <f>R130+R161</f>
        <v>2.6941758500000001</v>
      </c>
      <c r="S129" s="106"/>
      <c r="T129" s="211">
        <f>T130+T161</f>
        <v>4.4698200000000003</v>
      </c>
      <c r="U129" s="40"/>
      <c r="V129" s="40"/>
      <c r="W129" s="40"/>
      <c r="X129" s="40"/>
      <c r="Y129" s="40"/>
      <c r="Z129" s="40"/>
      <c r="AA129" s="40"/>
      <c r="AB129" s="40"/>
      <c r="AC129" s="40"/>
      <c r="AD129" s="40"/>
      <c r="AE129" s="40"/>
      <c r="AT129" s="18" t="s">
        <v>82</v>
      </c>
      <c r="AU129" s="18" t="s">
        <v>331</v>
      </c>
      <c r="BK129" s="212">
        <f>BK130+BK161</f>
        <v>0</v>
      </c>
    </row>
    <row r="130" s="12" customFormat="1" ht="25.92" customHeight="1">
      <c r="A130" s="12"/>
      <c r="B130" s="213"/>
      <c r="C130" s="214"/>
      <c r="D130" s="215" t="s">
        <v>82</v>
      </c>
      <c r="E130" s="216" t="s">
        <v>481</v>
      </c>
      <c r="F130" s="216" t="s">
        <v>482</v>
      </c>
      <c r="G130" s="214"/>
      <c r="H130" s="214"/>
      <c r="I130" s="217"/>
      <c r="J130" s="218">
        <f>BK130</f>
        <v>0</v>
      </c>
      <c r="K130" s="214"/>
      <c r="L130" s="219"/>
      <c r="M130" s="220"/>
      <c r="N130" s="221"/>
      <c r="O130" s="221"/>
      <c r="P130" s="222">
        <f>P131+P139+P151+P159</f>
        <v>0</v>
      </c>
      <c r="Q130" s="221"/>
      <c r="R130" s="222">
        <f>R131+R139+R151+R159</f>
        <v>1.7709306</v>
      </c>
      <c r="S130" s="221"/>
      <c r="T130" s="223">
        <f>T131+T139+T151+T159</f>
        <v>4.4698200000000003</v>
      </c>
      <c r="U130" s="12"/>
      <c r="V130" s="12"/>
      <c r="W130" s="12"/>
      <c r="X130" s="12"/>
      <c r="Y130" s="12"/>
      <c r="Z130" s="12"/>
      <c r="AA130" s="12"/>
      <c r="AB130" s="12"/>
      <c r="AC130" s="12"/>
      <c r="AD130" s="12"/>
      <c r="AE130" s="12"/>
      <c r="AR130" s="224" t="s">
        <v>90</v>
      </c>
      <c r="AT130" s="225" t="s">
        <v>82</v>
      </c>
      <c r="AU130" s="225" t="s">
        <v>83</v>
      </c>
      <c r="AY130" s="224" t="s">
        <v>355</v>
      </c>
      <c r="BK130" s="226">
        <f>BK131+BK139+BK151+BK159</f>
        <v>0</v>
      </c>
    </row>
    <row r="131" s="12" customFormat="1" ht="22.8" customHeight="1">
      <c r="A131" s="12"/>
      <c r="B131" s="213"/>
      <c r="C131" s="214"/>
      <c r="D131" s="215" t="s">
        <v>82</v>
      </c>
      <c r="E131" s="227" t="s">
        <v>155</v>
      </c>
      <c r="F131" s="227" t="s">
        <v>716</v>
      </c>
      <c r="G131" s="214"/>
      <c r="H131" s="214"/>
      <c r="I131" s="217"/>
      <c r="J131" s="228">
        <f>BK131</f>
        <v>0</v>
      </c>
      <c r="K131" s="214"/>
      <c r="L131" s="219"/>
      <c r="M131" s="220"/>
      <c r="N131" s="221"/>
      <c r="O131" s="221"/>
      <c r="P131" s="222">
        <f>SUM(P132:P138)</f>
        <v>0</v>
      </c>
      <c r="Q131" s="221"/>
      <c r="R131" s="222">
        <f>SUM(R132:R138)</f>
        <v>1.7651226</v>
      </c>
      <c r="S131" s="221"/>
      <c r="T131" s="223">
        <f>SUM(T132:T138)</f>
        <v>0</v>
      </c>
      <c r="U131" s="12"/>
      <c r="V131" s="12"/>
      <c r="W131" s="12"/>
      <c r="X131" s="12"/>
      <c r="Y131" s="12"/>
      <c r="Z131" s="12"/>
      <c r="AA131" s="12"/>
      <c r="AB131" s="12"/>
      <c r="AC131" s="12"/>
      <c r="AD131" s="12"/>
      <c r="AE131" s="12"/>
      <c r="AR131" s="224" t="s">
        <v>90</v>
      </c>
      <c r="AT131" s="225" t="s">
        <v>82</v>
      </c>
      <c r="AU131" s="225" t="s">
        <v>90</v>
      </c>
      <c r="AY131" s="224" t="s">
        <v>355</v>
      </c>
      <c r="BK131" s="226">
        <f>SUM(BK132:BK138)</f>
        <v>0</v>
      </c>
    </row>
    <row r="132" s="2" customFormat="1" ht="16.5" customHeight="1">
      <c r="A132" s="40"/>
      <c r="B132" s="41"/>
      <c r="C132" s="229" t="s">
        <v>90</v>
      </c>
      <c r="D132" s="229" t="s">
        <v>358</v>
      </c>
      <c r="E132" s="230" t="s">
        <v>759</v>
      </c>
      <c r="F132" s="231" t="s">
        <v>760</v>
      </c>
      <c r="G132" s="232" t="s">
        <v>519</v>
      </c>
      <c r="H132" s="233">
        <v>17.940000000000001</v>
      </c>
      <c r="I132" s="234"/>
      <c r="J132" s="235">
        <f>ROUND(I132*H132,2)</f>
        <v>0</v>
      </c>
      <c r="K132" s="231" t="s">
        <v>361</v>
      </c>
      <c r="L132" s="46"/>
      <c r="M132" s="236" t="s">
        <v>1</v>
      </c>
      <c r="N132" s="237" t="s">
        <v>48</v>
      </c>
      <c r="O132" s="93"/>
      <c r="P132" s="238">
        <f>O132*H132</f>
        <v>0</v>
      </c>
      <c r="Q132" s="238">
        <v>0.0073499999999999998</v>
      </c>
      <c r="R132" s="238">
        <f>Q132*H132</f>
        <v>0.131859</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12043</v>
      </c>
    </row>
    <row r="133" s="13" customFormat="1">
      <c r="A133" s="13"/>
      <c r="B133" s="252"/>
      <c r="C133" s="253"/>
      <c r="D133" s="242" t="s">
        <v>488</v>
      </c>
      <c r="E133" s="254" t="s">
        <v>1</v>
      </c>
      <c r="F133" s="255" t="s">
        <v>12044</v>
      </c>
      <c r="G133" s="253"/>
      <c r="H133" s="256">
        <v>17.940000000000001</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488</v>
      </c>
      <c r="AU133" s="262" t="s">
        <v>92</v>
      </c>
      <c r="AV133" s="13" t="s">
        <v>92</v>
      </c>
      <c r="AW133" s="13" t="s">
        <v>38</v>
      </c>
      <c r="AX133" s="13" t="s">
        <v>83</v>
      </c>
      <c r="AY133" s="262" t="s">
        <v>355</v>
      </c>
    </row>
    <row r="134" s="14" customFormat="1">
      <c r="A134" s="14"/>
      <c r="B134" s="263"/>
      <c r="C134" s="264"/>
      <c r="D134" s="242" t="s">
        <v>488</v>
      </c>
      <c r="E134" s="265" t="s">
        <v>1</v>
      </c>
      <c r="F134" s="266" t="s">
        <v>490</v>
      </c>
      <c r="G134" s="264"/>
      <c r="H134" s="267">
        <v>17.940000000000001</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488</v>
      </c>
      <c r="AU134" s="273" t="s">
        <v>92</v>
      </c>
      <c r="AV134" s="14" t="s">
        <v>144</v>
      </c>
      <c r="AW134" s="14" t="s">
        <v>38</v>
      </c>
      <c r="AX134" s="14" t="s">
        <v>90</v>
      </c>
      <c r="AY134" s="273" t="s">
        <v>355</v>
      </c>
    </row>
    <row r="135" s="2" customFormat="1" ht="16.5" customHeight="1">
      <c r="A135" s="40"/>
      <c r="B135" s="41"/>
      <c r="C135" s="229" t="s">
        <v>92</v>
      </c>
      <c r="D135" s="229" t="s">
        <v>358</v>
      </c>
      <c r="E135" s="230" t="s">
        <v>12045</v>
      </c>
      <c r="F135" s="231" t="s">
        <v>12046</v>
      </c>
      <c r="G135" s="232" t="s">
        <v>519</v>
      </c>
      <c r="H135" s="233">
        <v>17.940000000000001</v>
      </c>
      <c r="I135" s="234"/>
      <c r="J135" s="235">
        <f>ROUND(I135*H135,2)</f>
        <v>0</v>
      </c>
      <c r="K135" s="231" t="s">
        <v>361</v>
      </c>
      <c r="L135" s="46"/>
      <c r="M135" s="236" t="s">
        <v>1</v>
      </c>
      <c r="N135" s="237" t="s">
        <v>48</v>
      </c>
      <c r="O135" s="93"/>
      <c r="P135" s="238">
        <f>O135*H135</f>
        <v>0</v>
      </c>
      <c r="Q135" s="238">
        <v>0.0247</v>
      </c>
      <c r="R135" s="238">
        <f>Q135*H135</f>
        <v>0.44311800000000001</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12047</v>
      </c>
    </row>
    <row r="136" s="2" customFormat="1" ht="16.5" customHeight="1">
      <c r="A136" s="40"/>
      <c r="B136" s="41"/>
      <c r="C136" s="229" t="s">
        <v>102</v>
      </c>
      <c r="D136" s="229" t="s">
        <v>358</v>
      </c>
      <c r="E136" s="230" t="s">
        <v>816</v>
      </c>
      <c r="F136" s="231" t="s">
        <v>817</v>
      </c>
      <c r="G136" s="232" t="s">
        <v>519</v>
      </c>
      <c r="H136" s="233">
        <v>53.82</v>
      </c>
      <c r="I136" s="234"/>
      <c r="J136" s="235">
        <f>ROUND(I136*H136,2)</f>
        <v>0</v>
      </c>
      <c r="K136" s="231" t="s">
        <v>361</v>
      </c>
      <c r="L136" s="46"/>
      <c r="M136" s="236" t="s">
        <v>1</v>
      </c>
      <c r="N136" s="237" t="s">
        <v>48</v>
      </c>
      <c r="O136" s="93"/>
      <c r="P136" s="238">
        <f>O136*H136</f>
        <v>0</v>
      </c>
      <c r="Q136" s="238">
        <v>0.010500000000000001</v>
      </c>
      <c r="R136" s="238">
        <f>Q136*H136</f>
        <v>0.56511</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12048</v>
      </c>
    </row>
    <row r="137" s="13" customFormat="1">
      <c r="A137" s="13"/>
      <c r="B137" s="252"/>
      <c r="C137" s="253"/>
      <c r="D137" s="242" t="s">
        <v>488</v>
      </c>
      <c r="E137" s="253"/>
      <c r="F137" s="255" t="s">
        <v>12049</v>
      </c>
      <c r="G137" s="253"/>
      <c r="H137" s="256">
        <v>53.82</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488</v>
      </c>
      <c r="AU137" s="262" t="s">
        <v>92</v>
      </c>
      <c r="AV137" s="13" t="s">
        <v>92</v>
      </c>
      <c r="AW137" s="13" t="s">
        <v>4</v>
      </c>
      <c r="AX137" s="13" t="s">
        <v>90</v>
      </c>
      <c r="AY137" s="262" t="s">
        <v>355</v>
      </c>
    </row>
    <row r="138" s="2" customFormat="1" ht="16.5" customHeight="1">
      <c r="A138" s="40"/>
      <c r="B138" s="41"/>
      <c r="C138" s="229" t="s">
        <v>144</v>
      </c>
      <c r="D138" s="229" t="s">
        <v>358</v>
      </c>
      <c r="E138" s="230" t="s">
        <v>12050</v>
      </c>
      <c r="F138" s="231" t="s">
        <v>12051</v>
      </c>
      <c r="G138" s="232" t="s">
        <v>519</v>
      </c>
      <c r="H138" s="233">
        <v>10.212999999999999</v>
      </c>
      <c r="I138" s="234"/>
      <c r="J138" s="235">
        <f>ROUND(I138*H138,2)</f>
        <v>0</v>
      </c>
      <c r="K138" s="231" t="s">
        <v>361</v>
      </c>
      <c r="L138" s="46"/>
      <c r="M138" s="236" t="s">
        <v>1</v>
      </c>
      <c r="N138" s="237" t="s">
        <v>48</v>
      </c>
      <c r="O138" s="93"/>
      <c r="P138" s="238">
        <f>O138*H138</f>
        <v>0</v>
      </c>
      <c r="Q138" s="238">
        <v>0.061199999999999997</v>
      </c>
      <c r="R138" s="238">
        <f>Q138*H138</f>
        <v>0.62503559999999991</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12052</v>
      </c>
    </row>
    <row r="139" s="12" customFormat="1" ht="22.8" customHeight="1">
      <c r="A139" s="12"/>
      <c r="B139" s="213"/>
      <c r="C139" s="214"/>
      <c r="D139" s="215" t="s">
        <v>82</v>
      </c>
      <c r="E139" s="227" t="s">
        <v>164</v>
      </c>
      <c r="F139" s="227" t="s">
        <v>1004</v>
      </c>
      <c r="G139" s="214"/>
      <c r="H139" s="214"/>
      <c r="I139" s="217"/>
      <c r="J139" s="228">
        <f>BK139</f>
        <v>0</v>
      </c>
      <c r="K139" s="214"/>
      <c r="L139" s="219"/>
      <c r="M139" s="220"/>
      <c r="N139" s="221"/>
      <c r="O139" s="221"/>
      <c r="P139" s="222">
        <f>SUM(P140:P150)</f>
        <v>0</v>
      </c>
      <c r="Q139" s="221"/>
      <c r="R139" s="222">
        <f>SUM(R140:R150)</f>
        <v>0.0058080000000000007</v>
      </c>
      <c r="S139" s="221"/>
      <c r="T139" s="223">
        <f>SUM(T140:T150)</f>
        <v>4.4698200000000003</v>
      </c>
      <c r="U139" s="12"/>
      <c r="V139" s="12"/>
      <c r="W139" s="12"/>
      <c r="X139" s="12"/>
      <c r="Y139" s="12"/>
      <c r="Z139" s="12"/>
      <c r="AA139" s="12"/>
      <c r="AB139" s="12"/>
      <c r="AC139" s="12"/>
      <c r="AD139" s="12"/>
      <c r="AE139" s="12"/>
      <c r="AR139" s="224" t="s">
        <v>90</v>
      </c>
      <c r="AT139" s="225" t="s">
        <v>82</v>
      </c>
      <c r="AU139" s="225" t="s">
        <v>90</v>
      </c>
      <c r="AY139" s="224" t="s">
        <v>355</v>
      </c>
      <c r="BK139" s="226">
        <f>SUM(BK140:BK150)</f>
        <v>0</v>
      </c>
    </row>
    <row r="140" s="2" customFormat="1" ht="16.5" customHeight="1">
      <c r="A140" s="40"/>
      <c r="B140" s="41"/>
      <c r="C140" s="229" t="s">
        <v>152</v>
      </c>
      <c r="D140" s="229" t="s">
        <v>358</v>
      </c>
      <c r="E140" s="230" t="s">
        <v>1104</v>
      </c>
      <c r="F140" s="231" t="s">
        <v>1105</v>
      </c>
      <c r="G140" s="232" t="s">
        <v>519</v>
      </c>
      <c r="H140" s="233">
        <v>10.212999999999999</v>
      </c>
      <c r="I140" s="234"/>
      <c r="J140" s="235">
        <f>ROUND(I140*H140,2)</f>
        <v>0</v>
      </c>
      <c r="K140" s="231" t="s">
        <v>361</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12053</v>
      </c>
    </row>
    <row r="141" s="13" customFormat="1">
      <c r="A141" s="13"/>
      <c r="B141" s="252"/>
      <c r="C141" s="253"/>
      <c r="D141" s="242" t="s">
        <v>488</v>
      </c>
      <c r="E141" s="254" t="s">
        <v>1</v>
      </c>
      <c r="F141" s="255" t="s">
        <v>12054</v>
      </c>
      <c r="G141" s="253"/>
      <c r="H141" s="256">
        <v>10.212999999999999</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488</v>
      </c>
      <c r="AU141" s="262" t="s">
        <v>92</v>
      </c>
      <c r="AV141" s="13" t="s">
        <v>92</v>
      </c>
      <c r="AW141" s="13" t="s">
        <v>38</v>
      </c>
      <c r="AX141" s="13" t="s">
        <v>83</v>
      </c>
      <c r="AY141" s="262" t="s">
        <v>355</v>
      </c>
    </row>
    <row r="142" s="14" customFormat="1">
      <c r="A142" s="14"/>
      <c r="B142" s="263"/>
      <c r="C142" s="264"/>
      <c r="D142" s="242" t="s">
        <v>488</v>
      </c>
      <c r="E142" s="265" t="s">
        <v>1</v>
      </c>
      <c r="F142" s="266" t="s">
        <v>490</v>
      </c>
      <c r="G142" s="264"/>
      <c r="H142" s="267">
        <v>10.212999999999999</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488</v>
      </c>
      <c r="AU142" s="273" t="s">
        <v>92</v>
      </c>
      <c r="AV142" s="14" t="s">
        <v>144</v>
      </c>
      <c r="AW142" s="14" t="s">
        <v>38</v>
      </c>
      <c r="AX142" s="14" t="s">
        <v>90</v>
      </c>
      <c r="AY142" s="273" t="s">
        <v>355</v>
      </c>
    </row>
    <row r="143" s="2" customFormat="1" ht="16.5" customHeight="1">
      <c r="A143" s="40"/>
      <c r="B143" s="41"/>
      <c r="C143" s="229" t="s">
        <v>155</v>
      </c>
      <c r="D143" s="229" t="s">
        <v>358</v>
      </c>
      <c r="E143" s="230" t="s">
        <v>12055</v>
      </c>
      <c r="F143" s="231" t="s">
        <v>12056</v>
      </c>
      <c r="G143" s="232" t="s">
        <v>519</v>
      </c>
      <c r="H143" s="233">
        <v>11.18</v>
      </c>
      <c r="I143" s="234"/>
      <c r="J143" s="235">
        <f>ROUND(I143*H143,2)</f>
        <v>0</v>
      </c>
      <c r="K143" s="231" t="s">
        <v>361</v>
      </c>
      <c r="L143" s="46"/>
      <c r="M143" s="236" t="s">
        <v>1</v>
      </c>
      <c r="N143" s="237" t="s">
        <v>48</v>
      </c>
      <c r="O143" s="93"/>
      <c r="P143" s="238">
        <f>O143*H143</f>
        <v>0</v>
      </c>
      <c r="Q143" s="238">
        <v>0</v>
      </c>
      <c r="R143" s="238">
        <f>Q143*H143</f>
        <v>0</v>
      </c>
      <c r="S143" s="238">
        <v>0.26100000000000001</v>
      </c>
      <c r="T143" s="239">
        <f>S143*H143</f>
        <v>2.91798</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12057</v>
      </c>
    </row>
    <row r="144" s="13" customFormat="1">
      <c r="A144" s="13"/>
      <c r="B144" s="252"/>
      <c r="C144" s="253"/>
      <c r="D144" s="242" t="s">
        <v>488</v>
      </c>
      <c r="E144" s="254" t="s">
        <v>1</v>
      </c>
      <c r="F144" s="255" t="s">
        <v>12058</v>
      </c>
      <c r="G144" s="253"/>
      <c r="H144" s="256">
        <v>11.18</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488</v>
      </c>
      <c r="AU144" s="262" t="s">
        <v>92</v>
      </c>
      <c r="AV144" s="13" t="s">
        <v>92</v>
      </c>
      <c r="AW144" s="13" t="s">
        <v>38</v>
      </c>
      <c r="AX144" s="13" t="s">
        <v>83</v>
      </c>
      <c r="AY144" s="262" t="s">
        <v>355</v>
      </c>
    </row>
    <row r="145" s="14" customFormat="1">
      <c r="A145" s="14"/>
      <c r="B145" s="263"/>
      <c r="C145" s="264"/>
      <c r="D145" s="242" t="s">
        <v>488</v>
      </c>
      <c r="E145" s="265" t="s">
        <v>1</v>
      </c>
      <c r="F145" s="266" t="s">
        <v>490</v>
      </c>
      <c r="G145" s="264"/>
      <c r="H145" s="267">
        <v>11.18</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488</v>
      </c>
      <c r="AU145" s="273" t="s">
        <v>92</v>
      </c>
      <c r="AV145" s="14" t="s">
        <v>144</v>
      </c>
      <c r="AW145" s="14" t="s">
        <v>38</v>
      </c>
      <c r="AX145" s="14" t="s">
        <v>90</v>
      </c>
      <c r="AY145" s="273" t="s">
        <v>355</v>
      </c>
    </row>
    <row r="146" s="2" customFormat="1" ht="16.5" customHeight="1">
      <c r="A146" s="40"/>
      <c r="B146" s="41"/>
      <c r="C146" s="229" t="s">
        <v>158</v>
      </c>
      <c r="D146" s="229" t="s">
        <v>358</v>
      </c>
      <c r="E146" s="230" t="s">
        <v>12059</v>
      </c>
      <c r="F146" s="231" t="s">
        <v>12060</v>
      </c>
      <c r="G146" s="232" t="s">
        <v>635</v>
      </c>
      <c r="H146" s="233">
        <v>1</v>
      </c>
      <c r="I146" s="234"/>
      <c r="J146" s="235">
        <f>ROUND(I146*H146,2)</f>
        <v>0</v>
      </c>
      <c r="K146" s="231" t="s">
        <v>361</v>
      </c>
      <c r="L146" s="46"/>
      <c r="M146" s="236" t="s">
        <v>1</v>
      </c>
      <c r="N146" s="237" t="s">
        <v>48</v>
      </c>
      <c r="O146" s="93"/>
      <c r="P146" s="238">
        <f>O146*H146</f>
        <v>0</v>
      </c>
      <c r="Q146" s="238">
        <v>0</v>
      </c>
      <c r="R146" s="238">
        <f>Q146*H146</f>
        <v>0</v>
      </c>
      <c r="S146" s="238">
        <v>0.41299999999999998</v>
      </c>
      <c r="T146" s="239">
        <f>S146*H146</f>
        <v>0.41299999999999998</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12061</v>
      </c>
    </row>
    <row r="147" s="2" customFormat="1" ht="16.5" customHeight="1">
      <c r="A147" s="40"/>
      <c r="B147" s="41"/>
      <c r="C147" s="229" t="s">
        <v>161</v>
      </c>
      <c r="D147" s="229" t="s">
        <v>358</v>
      </c>
      <c r="E147" s="230" t="s">
        <v>12062</v>
      </c>
      <c r="F147" s="231" t="s">
        <v>12063</v>
      </c>
      <c r="G147" s="232" t="s">
        <v>514</v>
      </c>
      <c r="H147" s="233">
        <v>1.6000000000000001</v>
      </c>
      <c r="I147" s="234"/>
      <c r="J147" s="235">
        <f>ROUND(I147*H147,2)</f>
        <v>0</v>
      </c>
      <c r="K147" s="231" t="s">
        <v>361</v>
      </c>
      <c r="L147" s="46"/>
      <c r="M147" s="236" t="s">
        <v>1</v>
      </c>
      <c r="N147" s="237" t="s">
        <v>48</v>
      </c>
      <c r="O147" s="93"/>
      <c r="P147" s="238">
        <f>O147*H147</f>
        <v>0</v>
      </c>
      <c r="Q147" s="238">
        <v>0.00363</v>
      </c>
      <c r="R147" s="238">
        <f>Q147*H147</f>
        <v>0.0058080000000000007</v>
      </c>
      <c r="S147" s="238">
        <v>0.19600000000000001</v>
      </c>
      <c r="T147" s="239">
        <f>S147*H147</f>
        <v>0.31360000000000005</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12064</v>
      </c>
    </row>
    <row r="148" s="2" customFormat="1" ht="16.5" customHeight="1">
      <c r="A148" s="40"/>
      <c r="B148" s="41"/>
      <c r="C148" s="229" t="s">
        <v>164</v>
      </c>
      <c r="D148" s="229" t="s">
        <v>358</v>
      </c>
      <c r="E148" s="230" t="s">
        <v>12065</v>
      </c>
      <c r="F148" s="231" t="s">
        <v>12066</v>
      </c>
      <c r="G148" s="232" t="s">
        <v>519</v>
      </c>
      <c r="H148" s="233">
        <v>17.940000000000001</v>
      </c>
      <c r="I148" s="234"/>
      <c r="J148" s="235">
        <f>ROUND(I148*H148,2)</f>
        <v>0</v>
      </c>
      <c r="K148" s="231" t="s">
        <v>361</v>
      </c>
      <c r="L148" s="46"/>
      <c r="M148" s="236" t="s">
        <v>1</v>
      </c>
      <c r="N148" s="237" t="s">
        <v>48</v>
      </c>
      <c r="O148" s="93"/>
      <c r="P148" s="238">
        <f>O148*H148</f>
        <v>0</v>
      </c>
      <c r="Q148" s="238">
        <v>0</v>
      </c>
      <c r="R148" s="238">
        <f>Q148*H148</f>
        <v>0</v>
      </c>
      <c r="S148" s="238">
        <v>0.045999999999999999</v>
      </c>
      <c r="T148" s="239">
        <f>S148*H148</f>
        <v>0.82524000000000008</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12067</v>
      </c>
    </row>
    <row r="149" s="13" customFormat="1">
      <c r="A149" s="13"/>
      <c r="B149" s="252"/>
      <c r="C149" s="253"/>
      <c r="D149" s="242" t="s">
        <v>488</v>
      </c>
      <c r="E149" s="254" t="s">
        <v>1</v>
      </c>
      <c r="F149" s="255" t="s">
        <v>12044</v>
      </c>
      <c r="G149" s="253"/>
      <c r="H149" s="256">
        <v>17.940000000000001</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488</v>
      </c>
      <c r="AU149" s="262" t="s">
        <v>92</v>
      </c>
      <c r="AV149" s="13" t="s">
        <v>92</v>
      </c>
      <c r="AW149" s="13" t="s">
        <v>38</v>
      </c>
      <c r="AX149" s="13" t="s">
        <v>83</v>
      </c>
      <c r="AY149" s="262" t="s">
        <v>355</v>
      </c>
    </row>
    <row r="150" s="14" customFormat="1">
      <c r="A150" s="14"/>
      <c r="B150" s="263"/>
      <c r="C150" s="264"/>
      <c r="D150" s="242" t="s">
        <v>488</v>
      </c>
      <c r="E150" s="265" t="s">
        <v>1</v>
      </c>
      <c r="F150" s="266" t="s">
        <v>490</v>
      </c>
      <c r="G150" s="264"/>
      <c r="H150" s="267">
        <v>17.940000000000001</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488</v>
      </c>
      <c r="AU150" s="273" t="s">
        <v>92</v>
      </c>
      <c r="AV150" s="14" t="s">
        <v>144</v>
      </c>
      <c r="AW150" s="14" t="s">
        <v>38</v>
      </c>
      <c r="AX150" s="14" t="s">
        <v>90</v>
      </c>
      <c r="AY150" s="273" t="s">
        <v>355</v>
      </c>
    </row>
    <row r="151" s="12" customFormat="1" ht="22.8" customHeight="1">
      <c r="A151" s="12"/>
      <c r="B151" s="213"/>
      <c r="C151" s="214"/>
      <c r="D151" s="215" t="s">
        <v>82</v>
      </c>
      <c r="E151" s="227" t="s">
        <v>1173</v>
      </c>
      <c r="F151" s="227" t="s">
        <v>1174</v>
      </c>
      <c r="G151" s="214"/>
      <c r="H151" s="214"/>
      <c r="I151" s="217"/>
      <c r="J151" s="228">
        <f>BK151</f>
        <v>0</v>
      </c>
      <c r="K151" s="214"/>
      <c r="L151" s="219"/>
      <c r="M151" s="220"/>
      <c r="N151" s="221"/>
      <c r="O151" s="221"/>
      <c r="P151" s="222">
        <f>SUM(P152:P158)</f>
        <v>0</v>
      </c>
      <c r="Q151" s="221"/>
      <c r="R151" s="222">
        <f>SUM(R152:R158)</f>
        <v>0</v>
      </c>
      <c r="S151" s="221"/>
      <c r="T151" s="223">
        <f>SUM(T152:T158)</f>
        <v>0</v>
      </c>
      <c r="U151" s="12"/>
      <c r="V151" s="12"/>
      <c r="W151" s="12"/>
      <c r="X151" s="12"/>
      <c r="Y151" s="12"/>
      <c r="Z151" s="12"/>
      <c r="AA151" s="12"/>
      <c r="AB151" s="12"/>
      <c r="AC151" s="12"/>
      <c r="AD151" s="12"/>
      <c r="AE151" s="12"/>
      <c r="AR151" s="224" t="s">
        <v>90</v>
      </c>
      <c r="AT151" s="225" t="s">
        <v>82</v>
      </c>
      <c r="AU151" s="225" t="s">
        <v>90</v>
      </c>
      <c r="AY151" s="224" t="s">
        <v>355</v>
      </c>
      <c r="BK151" s="226">
        <f>SUM(BK152:BK158)</f>
        <v>0</v>
      </c>
    </row>
    <row r="152" s="2" customFormat="1" ht="21.75" customHeight="1">
      <c r="A152" s="40"/>
      <c r="B152" s="41"/>
      <c r="C152" s="229" t="s">
        <v>166</v>
      </c>
      <c r="D152" s="229" t="s">
        <v>358</v>
      </c>
      <c r="E152" s="230" t="s">
        <v>12068</v>
      </c>
      <c r="F152" s="231" t="s">
        <v>12069</v>
      </c>
      <c r="G152" s="232" t="s">
        <v>551</v>
      </c>
      <c r="H152" s="233">
        <v>4.4699999999999998</v>
      </c>
      <c r="I152" s="234"/>
      <c r="J152" s="235">
        <f>ROUND(I152*H152,2)</f>
        <v>0</v>
      </c>
      <c r="K152" s="231" t="s">
        <v>361</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12070</v>
      </c>
    </row>
    <row r="153" s="2" customFormat="1" ht="16.5" customHeight="1">
      <c r="A153" s="40"/>
      <c r="B153" s="41"/>
      <c r="C153" s="229" t="s">
        <v>169</v>
      </c>
      <c r="D153" s="229" t="s">
        <v>358</v>
      </c>
      <c r="E153" s="230" t="s">
        <v>10108</v>
      </c>
      <c r="F153" s="231" t="s">
        <v>10109</v>
      </c>
      <c r="G153" s="232" t="s">
        <v>551</v>
      </c>
      <c r="H153" s="233">
        <v>4.4699999999999998</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12071</v>
      </c>
    </row>
    <row r="154" s="2" customFormat="1">
      <c r="A154" s="40"/>
      <c r="B154" s="41"/>
      <c r="C154" s="42"/>
      <c r="D154" s="242" t="s">
        <v>368</v>
      </c>
      <c r="E154" s="42"/>
      <c r="F154" s="243" t="s">
        <v>1183</v>
      </c>
      <c r="G154" s="42"/>
      <c r="H154" s="42"/>
      <c r="I154" s="244"/>
      <c r="J154" s="42"/>
      <c r="K154" s="42"/>
      <c r="L154" s="46"/>
      <c r="M154" s="245"/>
      <c r="N154" s="246"/>
      <c r="O154" s="93"/>
      <c r="P154" s="93"/>
      <c r="Q154" s="93"/>
      <c r="R154" s="93"/>
      <c r="S154" s="93"/>
      <c r="T154" s="94"/>
      <c r="U154" s="40"/>
      <c r="V154" s="40"/>
      <c r="W154" s="40"/>
      <c r="X154" s="40"/>
      <c r="Y154" s="40"/>
      <c r="Z154" s="40"/>
      <c r="AA154" s="40"/>
      <c r="AB154" s="40"/>
      <c r="AC154" s="40"/>
      <c r="AD154" s="40"/>
      <c r="AE154" s="40"/>
      <c r="AT154" s="18" t="s">
        <v>368</v>
      </c>
      <c r="AU154" s="18" t="s">
        <v>92</v>
      </c>
    </row>
    <row r="155" s="2" customFormat="1" ht="16.5" customHeight="1">
      <c r="A155" s="40"/>
      <c r="B155" s="41"/>
      <c r="C155" s="229" t="s">
        <v>172</v>
      </c>
      <c r="D155" s="229" t="s">
        <v>358</v>
      </c>
      <c r="E155" s="230" t="s">
        <v>1185</v>
      </c>
      <c r="F155" s="231" t="s">
        <v>1186</v>
      </c>
      <c r="G155" s="232" t="s">
        <v>551</v>
      </c>
      <c r="H155" s="233">
        <v>4.4699999999999998</v>
      </c>
      <c r="I155" s="234"/>
      <c r="J155" s="235">
        <f>ROUND(I155*H155,2)</f>
        <v>0</v>
      </c>
      <c r="K155" s="231" t="s">
        <v>361</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92</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12072</v>
      </c>
    </row>
    <row r="156" s="2" customFormat="1" ht="16.5" customHeight="1">
      <c r="A156" s="40"/>
      <c r="B156" s="41"/>
      <c r="C156" s="229" t="s">
        <v>175</v>
      </c>
      <c r="D156" s="229" t="s">
        <v>358</v>
      </c>
      <c r="E156" s="230" t="s">
        <v>1189</v>
      </c>
      <c r="F156" s="231" t="s">
        <v>1190</v>
      </c>
      <c r="G156" s="232" t="s">
        <v>551</v>
      </c>
      <c r="H156" s="233">
        <v>89.400000000000006</v>
      </c>
      <c r="I156" s="234"/>
      <c r="J156" s="235">
        <f>ROUND(I156*H156,2)</f>
        <v>0</v>
      </c>
      <c r="K156" s="231" t="s">
        <v>361</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92</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12073</v>
      </c>
    </row>
    <row r="157" s="13" customFormat="1">
      <c r="A157" s="13"/>
      <c r="B157" s="252"/>
      <c r="C157" s="253"/>
      <c r="D157" s="242" t="s">
        <v>488</v>
      </c>
      <c r="E157" s="253"/>
      <c r="F157" s="255" t="s">
        <v>12074</v>
      </c>
      <c r="G157" s="253"/>
      <c r="H157" s="256">
        <v>89.400000000000006</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488</v>
      </c>
      <c r="AU157" s="262" t="s">
        <v>92</v>
      </c>
      <c r="AV157" s="13" t="s">
        <v>92</v>
      </c>
      <c r="AW157" s="13" t="s">
        <v>4</v>
      </c>
      <c r="AX157" s="13" t="s">
        <v>90</v>
      </c>
      <c r="AY157" s="262" t="s">
        <v>355</v>
      </c>
    </row>
    <row r="158" s="2" customFormat="1" ht="16.5" customHeight="1">
      <c r="A158" s="40"/>
      <c r="B158" s="41"/>
      <c r="C158" s="229" t="s">
        <v>178</v>
      </c>
      <c r="D158" s="229" t="s">
        <v>358</v>
      </c>
      <c r="E158" s="230" t="s">
        <v>1194</v>
      </c>
      <c r="F158" s="231" t="s">
        <v>1195</v>
      </c>
      <c r="G158" s="232" t="s">
        <v>551</v>
      </c>
      <c r="H158" s="233">
        <v>4.4699999999999998</v>
      </c>
      <c r="I158" s="234"/>
      <c r="J158" s="235">
        <f>ROUND(I158*H158,2)</f>
        <v>0</v>
      </c>
      <c r="K158" s="231" t="s">
        <v>361</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12075</v>
      </c>
    </row>
    <row r="159" s="12" customFormat="1" ht="22.8" customHeight="1">
      <c r="A159" s="12"/>
      <c r="B159" s="213"/>
      <c r="C159" s="214"/>
      <c r="D159" s="215" t="s">
        <v>82</v>
      </c>
      <c r="E159" s="227" t="s">
        <v>1197</v>
      </c>
      <c r="F159" s="227" t="s">
        <v>1198</v>
      </c>
      <c r="G159" s="214"/>
      <c r="H159" s="214"/>
      <c r="I159" s="217"/>
      <c r="J159" s="228">
        <f>BK159</f>
        <v>0</v>
      </c>
      <c r="K159" s="214"/>
      <c r="L159" s="219"/>
      <c r="M159" s="220"/>
      <c r="N159" s="221"/>
      <c r="O159" s="221"/>
      <c r="P159" s="222">
        <f>P160</f>
        <v>0</v>
      </c>
      <c r="Q159" s="221"/>
      <c r="R159" s="222">
        <f>R160</f>
        <v>0</v>
      </c>
      <c r="S159" s="221"/>
      <c r="T159" s="223">
        <f>T160</f>
        <v>0</v>
      </c>
      <c r="U159" s="12"/>
      <c r="V159" s="12"/>
      <c r="W159" s="12"/>
      <c r="X159" s="12"/>
      <c r="Y159" s="12"/>
      <c r="Z159" s="12"/>
      <c r="AA159" s="12"/>
      <c r="AB159" s="12"/>
      <c r="AC159" s="12"/>
      <c r="AD159" s="12"/>
      <c r="AE159" s="12"/>
      <c r="AR159" s="224" t="s">
        <v>90</v>
      </c>
      <c r="AT159" s="225" t="s">
        <v>82</v>
      </c>
      <c r="AU159" s="225" t="s">
        <v>90</v>
      </c>
      <c r="AY159" s="224" t="s">
        <v>355</v>
      </c>
      <c r="BK159" s="226">
        <f>BK160</f>
        <v>0</v>
      </c>
    </row>
    <row r="160" s="2" customFormat="1" ht="16.5" customHeight="1">
      <c r="A160" s="40"/>
      <c r="B160" s="41"/>
      <c r="C160" s="229" t="s">
        <v>8</v>
      </c>
      <c r="D160" s="229" t="s">
        <v>358</v>
      </c>
      <c r="E160" s="230" t="s">
        <v>12076</v>
      </c>
      <c r="F160" s="231" t="s">
        <v>12077</v>
      </c>
      <c r="G160" s="232" t="s">
        <v>551</v>
      </c>
      <c r="H160" s="233">
        <v>1.7709999999999999</v>
      </c>
      <c r="I160" s="234"/>
      <c r="J160" s="235">
        <f>ROUND(I160*H160,2)</f>
        <v>0</v>
      </c>
      <c r="K160" s="231" t="s">
        <v>361</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92</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12078</v>
      </c>
    </row>
    <row r="161" s="12" customFormat="1" ht="25.92" customHeight="1">
      <c r="A161" s="12"/>
      <c r="B161" s="213"/>
      <c r="C161" s="214"/>
      <c r="D161" s="215" t="s">
        <v>82</v>
      </c>
      <c r="E161" s="216" t="s">
        <v>1203</v>
      </c>
      <c r="F161" s="216" t="s">
        <v>1204</v>
      </c>
      <c r="G161" s="214"/>
      <c r="H161" s="214"/>
      <c r="I161" s="217"/>
      <c r="J161" s="218">
        <f>BK161</f>
        <v>0</v>
      </c>
      <c r="K161" s="214"/>
      <c r="L161" s="219"/>
      <c r="M161" s="220"/>
      <c r="N161" s="221"/>
      <c r="O161" s="221"/>
      <c r="P161" s="222">
        <f>P162+P172+P174</f>
        <v>0</v>
      </c>
      <c r="Q161" s="221"/>
      <c r="R161" s="222">
        <f>R162+R172+R174</f>
        <v>0.92324525000000002</v>
      </c>
      <c r="S161" s="221"/>
      <c r="T161" s="223">
        <f>T162+T172+T174</f>
        <v>0</v>
      </c>
      <c r="U161" s="12"/>
      <c r="V161" s="12"/>
      <c r="W161" s="12"/>
      <c r="X161" s="12"/>
      <c r="Y161" s="12"/>
      <c r="Z161" s="12"/>
      <c r="AA161" s="12"/>
      <c r="AB161" s="12"/>
      <c r="AC161" s="12"/>
      <c r="AD161" s="12"/>
      <c r="AE161" s="12"/>
      <c r="AR161" s="224" t="s">
        <v>92</v>
      </c>
      <c r="AT161" s="225" t="s">
        <v>82</v>
      </c>
      <c r="AU161" s="225" t="s">
        <v>83</v>
      </c>
      <c r="AY161" s="224" t="s">
        <v>355</v>
      </c>
      <c r="BK161" s="226">
        <f>BK162+BK172+BK174</f>
        <v>0</v>
      </c>
    </row>
    <row r="162" s="12" customFormat="1" ht="22.8" customHeight="1">
      <c r="A162" s="12"/>
      <c r="B162" s="213"/>
      <c r="C162" s="214"/>
      <c r="D162" s="215" t="s">
        <v>82</v>
      </c>
      <c r="E162" s="227" t="s">
        <v>1962</v>
      </c>
      <c r="F162" s="227" t="s">
        <v>1963</v>
      </c>
      <c r="G162" s="214"/>
      <c r="H162" s="214"/>
      <c r="I162" s="217"/>
      <c r="J162" s="228">
        <f>BK162</f>
        <v>0</v>
      </c>
      <c r="K162" s="214"/>
      <c r="L162" s="219"/>
      <c r="M162" s="220"/>
      <c r="N162" s="221"/>
      <c r="O162" s="221"/>
      <c r="P162" s="222">
        <f>SUM(P163:P171)</f>
        <v>0</v>
      </c>
      <c r="Q162" s="221"/>
      <c r="R162" s="222">
        <f>SUM(R163:R171)</f>
        <v>0.87169200000000002</v>
      </c>
      <c r="S162" s="221"/>
      <c r="T162" s="223">
        <f>SUM(T163:T171)</f>
        <v>0</v>
      </c>
      <c r="U162" s="12"/>
      <c r="V162" s="12"/>
      <c r="W162" s="12"/>
      <c r="X162" s="12"/>
      <c r="Y162" s="12"/>
      <c r="Z162" s="12"/>
      <c r="AA162" s="12"/>
      <c r="AB162" s="12"/>
      <c r="AC162" s="12"/>
      <c r="AD162" s="12"/>
      <c r="AE162" s="12"/>
      <c r="AR162" s="224" t="s">
        <v>92</v>
      </c>
      <c r="AT162" s="225" t="s">
        <v>82</v>
      </c>
      <c r="AU162" s="225" t="s">
        <v>90</v>
      </c>
      <c r="AY162" s="224" t="s">
        <v>355</v>
      </c>
      <c r="BK162" s="226">
        <f>SUM(BK163:BK171)</f>
        <v>0</v>
      </c>
    </row>
    <row r="163" s="2" customFormat="1" ht="16.5" customHeight="1">
      <c r="A163" s="40"/>
      <c r="B163" s="41"/>
      <c r="C163" s="229" t="s">
        <v>419</v>
      </c>
      <c r="D163" s="229" t="s">
        <v>358</v>
      </c>
      <c r="E163" s="230" t="s">
        <v>4005</v>
      </c>
      <c r="F163" s="231" t="s">
        <v>2438</v>
      </c>
      <c r="G163" s="232" t="s">
        <v>2330</v>
      </c>
      <c r="H163" s="233">
        <v>871.69200000000001</v>
      </c>
      <c r="I163" s="234"/>
      <c r="J163" s="235">
        <f>ROUND(I163*H163,2)</f>
        <v>0</v>
      </c>
      <c r="K163" s="231" t="s">
        <v>525</v>
      </c>
      <c r="L163" s="46"/>
      <c r="M163" s="236" t="s">
        <v>1</v>
      </c>
      <c r="N163" s="237" t="s">
        <v>48</v>
      </c>
      <c r="O163" s="93"/>
      <c r="P163" s="238">
        <f>O163*H163</f>
        <v>0</v>
      </c>
      <c r="Q163" s="238">
        <v>0.001</v>
      </c>
      <c r="R163" s="238">
        <f>Q163*H163</f>
        <v>0.87169200000000002</v>
      </c>
      <c r="S163" s="238">
        <v>0</v>
      </c>
      <c r="T163" s="239">
        <f>S163*H163</f>
        <v>0</v>
      </c>
      <c r="U163" s="40"/>
      <c r="V163" s="40"/>
      <c r="W163" s="40"/>
      <c r="X163" s="40"/>
      <c r="Y163" s="40"/>
      <c r="Z163" s="40"/>
      <c r="AA163" s="40"/>
      <c r="AB163" s="40"/>
      <c r="AC163" s="40"/>
      <c r="AD163" s="40"/>
      <c r="AE163" s="40"/>
      <c r="AR163" s="240" t="s">
        <v>419</v>
      </c>
      <c r="AT163" s="240" t="s">
        <v>358</v>
      </c>
      <c r="AU163" s="240" t="s">
        <v>92</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419</v>
      </c>
      <c r="BM163" s="240" t="s">
        <v>12079</v>
      </c>
    </row>
    <row r="164" s="2" customFormat="1">
      <c r="A164" s="40"/>
      <c r="B164" s="41"/>
      <c r="C164" s="42"/>
      <c r="D164" s="242" t="s">
        <v>368</v>
      </c>
      <c r="E164" s="42"/>
      <c r="F164" s="243" t="s">
        <v>12080</v>
      </c>
      <c r="G164" s="42"/>
      <c r="H164" s="42"/>
      <c r="I164" s="244"/>
      <c r="J164" s="42"/>
      <c r="K164" s="42"/>
      <c r="L164" s="46"/>
      <c r="M164" s="245"/>
      <c r="N164" s="246"/>
      <c r="O164" s="93"/>
      <c r="P164" s="93"/>
      <c r="Q164" s="93"/>
      <c r="R164" s="93"/>
      <c r="S164" s="93"/>
      <c r="T164" s="94"/>
      <c r="U164" s="40"/>
      <c r="V164" s="40"/>
      <c r="W164" s="40"/>
      <c r="X164" s="40"/>
      <c r="Y164" s="40"/>
      <c r="Z164" s="40"/>
      <c r="AA164" s="40"/>
      <c r="AB164" s="40"/>
      <c r="AC164" s="40"/>
      <c r="AD164" s="40"/>
      <c r="AE164" s="40"/>
      <c r="AT164" s="18" t="s">
        <v>368</v>
      </c>
      <c r="AU164" s="18" t="s">
        <v>92</v>
      </c>
    </row>
    <row r="165" s="15" customFormat="1">
      <c r="A165" s="15"/>
      <c r="B165" s="274"/>
      <c r="C165" s="275"/>
      <c r="D165" s="242" t="s">
        <v>488</v>
      </c>
      <c r="E165" s="276" t="s">
        <v>1</v>
      </c>
      <c r="F165" s="277" t="s">
        <v>912</v>
      </c>
      <c r="G165" s="275"/>
      <c r="H165" s="276" t="s">
        <v>1</v>
      </c>
      <c r="I165" s="278"/>
      <c r="J165" s="275"/>
      <c r="K165" s="275"/>
      <c r="L165" s="279"/>
      <c r="M165" s="280"/>
      <c r="N165" s="281"/>
      <c r="O165" s="281"/>
      <c r="P165" s="281"/>
      <c r="Q165" s="281"/>
      <c r="R165" s="281"/>
      <c r="S165" s="281"/>
      <c r="T165" s="282"/>
      <c r="U165" s="15"/>
      <c r="V165" s="15"/>
      <c r="W165" s="15"/>
      <c r="X165" s="15"/>
      <c r="Y165" s="15"/>
      <c r="Z165" s="15"/>
      <c r="AA165" s="15"/>
      <c r="AB165" s="15"/>
      <c r="AC165" s="15"/>
      <c r="AD165" s="15"/>
      <c r="AE165" s="15"/>
      <c r="AT165" s="283" t="s">
        <v>488</v>
      </c>
      <c r="AU165" s="283" t="s">
        <v>92</v>
      </c>
      <c r="AV165" s="15" t="s">
        <v>90</v>
      </c>
      <c r="AW165" s="15" t="s">
        <v>38</v>
      </c>
      <c r="AX165" s="15" t="s">
        <v>83</v>
      </c>
      <c r="AY165" s="283" t="s">
        <v>355</v>
      </c>
    </row>
    <row r="166" s="15" customFormat="1">
      <c r="A166" s="15"/>
      <c r="B166" s="274"/>
      <c r="C166" s="275"/>
      <c r="D166" s="242" t="s">
        <v>488</v>
      </c>
      <c r="E166" s="276" t="s">
        <v>1</v>
      </c>
      <c r="F166" s="277" t="s">
        <v>12081</v>
      </c>
      <c r="G166" s="275"/>
      <c r="H166" s="276" t="s">
        <v>1</v>
      </c>
      <c r="I166" s="278"/>
      <c r="J166" s="275"/>
      <c r="K166" s="275"/>
      <c r="L166" s="279"/>
      <c r="M166" s="280"/>
      <c r="N166" s="281"/>
      <c r="O166" s="281"/>
      <c r="P166" s="281"/>
      <c r="Q166" s="281"/>
      <c r="R166" s="281"/>
      <c r="S166" s="281"/>
      <c r="T166" s="282"/>
      <c r="U166" s="15"/>
      <c r="V166" s="15"/>
      <c r="W166" s="15"/>
      <c r="X166" s="15"/>
      <c r="Y166" s="15"/>
      <c r="Z166" s="15"/>
      <c r="AA166" s="15"/>
      <c r="AB166" s="15"/>
      <c r="AC166" s="15"/>
      <c r="AD166" s="15"/>
      <c r="AE166" s="15"/>
      <c r="AT166" s="283" t="s">
        <v>488</v>
      </c>
      <c r="AU166" s="283" t="s">
        <v>92</v>
      </c>
      <c r="AV166" s="15" t="s">
        <v>90</v>
      </c>
      <c r="AW166" s="15" t="s">
        <v>38</v>
      </c>
      <c r="AX166" s="15" t="s">
        <v>83</v>
      </c>
      <c r="AY166" s="283" t="s">
        <v>355</v>
      </c>
    </row>
    <row r="167" s="13" customFormat="1">
      <c r="A167" s="13"/>
      <c r="B167" s="252"/>
      <c r="C167" s="253"/>
      <c r="D167" s="242" t="s">
        <v>488</v>
      </c>
      <c r="E167" s="254" t="s">
        <v>1</v>
      </c>
      <c r="F167" s="255" t="s">
        <v>12082</v>
      </c>
      <c r="G167" s="253"/>
      <c r="H167" s="256">
        <v>726.40999999999997</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488</v>
      </c>
      <c r="AU167" s="262" t="s">
        <v>92</v>
      </c>
      <c r="AV167" s="13" t="s">
        <v>92</v>
      </c>
      <c r="AW167" s="13" t="s">
        <v>38</v>
      </c>
      <c r="AX167" s="13" t="s">
        <v>83</v>
      </c>
      <c r="AY167" s="262" t="s">
        <v>355</v>
      </c>
    </row>
    <row r="168" s="16" customFormat="1">
      <c r="A168" s="16"/>
      <c r="B168" s="294"/>
      <c r="C168" s="295"/>
      <c r="D168" s="242" t="s">
        <v>488</v>
      </c>
      <c r="E168" s="296" t="s">
        <v>1</v>
      </c>
      <c r="F168" s="297" t="s">
        <v>623</v>
      </c>
      <c r="G168" s="295"/>
      <c r="H168" s="298">
        <v>726.40999999999997</v>
      </c>
      <c r="I168" s="299"/>
      <c r="J168" s="295"/>
      <c r="K168" s="295"/>
      <c r="L168" s="300"/>
      <c r="M168" s="301"/>
      <c r="N168" s="302"/>
      <c r="O168" s="302"/>
      <c r="P168" s="302"/>
      <c r="Q168" s="302"/>
      <c r="R168" s="302"/>
      <c r="S168" s="302"/>
      <c r="T168" s="303"/>
      <c r="U168" s="16"/>
      <c r="V168" s="16"/>
      <c r="W168" s="16"/>
      <c r="X168" s="16"/>
      <c r="Y168" s="16"/>
      <c r="Z168" s="16"/>
      <c r="AA168" s="16"/>
      <c r="AB168" s="16"/>
      <c r="AC168" s="16"/>
      <c r="AD168" s="16"/>
      <c r="AE168" s="16"/>
      <c r="AT168" s="304" t="s">
        <v>488</v>
      </c>
      <c r="AU168" s="304" t="s">
        <v>92</v>
      </c>
      <c r="AV168" s="16" t="s">
        <v>102</v>
      </c>
      <c r="AW168" s="16" t="s">
        <v>38</v>
      </c>
      <c r="AX168" s="16" t="s">
        <v>83</v>
      </c>
      <c r="AY168" s="304" t="s">
        <v>355</v>
      </c>
    </row>
    <row r="169" s="13" customFormat="1">
      <c r="A169" s="13"/>
      <c r="B169" s="252"/>
      <c r="C169" s="253"/>
      <c r="D169" s="242" t="s">
        <v>488</v>
      </c>
      <c r="E169" s="254" t="s">
        <v>1</v>
      </c>
      <c r="F169" s="255" t="s">
        <v>12083</v>
      </c>
      <c r="G169" s="253"/>
      <c r="H169" s="256">
        <v>145.28200000000001</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488</v>
      </c>
      <c r="AU169" s="262" t="s">
        <v>92</v>
      </c>
      <c r="AV169" s="13" t="s">
        <v>92</v>
      </c>
      <c r="AW169" s="13" t="s">
        <v>38</v>
      </c>
      <c r="AX169" s="13" t="s">
        <v>83</v>
      </c>
      <c r="AY169" s="262" t="s">
        <v>355</v>
      </c>
    </row>
    <row r="170" s="14" customFormat="1">
      <c r="A170" s="14"/>
      <c r="B170" s="263"/>
      <c r="C170" s="264"/>
      <c r="D170" s="242" t="s">
        <v>488</v>
      </c>
      <c r="E170" s="265" t="s">
        <v>1</v>
      </c>
      <c r="F170" s="266" t="s">
        <v>490</v>
      </c>
      <c r="G170" s="264"/>
      <c r="H170" s="267">
        <v>871.69200000000001</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488</v>
      </c>
      <c r="AU170" s="273" t="s">
        <v>92</v>
      </c>
      <c r="AV170" s="14" t="s">
        <v>144</v>
      </c>
      <c r="AW170" s="14" t="s">
        <v>38</v>
      </c>
      <c r="AX170" s="14" t="s">
        <v>90</v>
      </c>
      <c r="AY170" s="273" t="s">
        <v>355</v>
      </c>
    </row>
    <row r="171" s="2" customFormat="1" ht="16.5" customHeight="1">
      <c r="A171" s="40"/>
      <c r="B171" s="41"/>
      <c r="C171" s="229" t="s">
        <v>561</v>
      </c>
      <c r="D171" s="229" t="s">
        <v>358</v>
      </c>
      <c r="E171" s="230" t="s">
        <v>9766</v>
      </c>
      <c r="F171" s="231" t="s">
        <v>2446</v>
      </c>
      <c r="G171" s="232" t="s">
        <v>1263</v>
      </c>
      <c r="H171" s="305"/>
      <c r="I171" s="234"/>
      <c r="J171" s="235">
        <f>ROUND(I171*H171,2)</f>
        <v>0</v>
      </c>
      <c r="K171" s="231" t="s">
        <v>361</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419</v>
      </c>
      <c r="AT171" s="240" t="s">
        <v>358</v>
      </c>
      <c r="AU171" s="240" t="s">
        <v>92</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419</v>
      </c>
      <c r="BM171" s="240" t="s">
        <v>12084</v>
      </c>
    </row>
    <row r="172" s="12" customFormat="1" ht="22.8" customHeight="1">
      <c r="A172" s="12"/>
      <c r="B172" s="213"/>
      <c r="C172" s="214"/>
      <c r="D172" s="215" t="s">
        <v>82</v>
      </c>
      <c r="E172" s="227" t="s">
        <v>2805</v>
      </c>
      <c r="F172" s="227" t="s">
        <v>2806</v>
      </c>
      <c r="G172" s="214"/>
      <c r="H172" s="214"/>
      <c r="I172" s="217"/>
      <c r="J172" s="228">
        <f>BK172</f>
        <v>0</v>
      </c>
      <c r="K172" s="214"/>
      <c r="L172" s="219"/>
      <c r="M172" s="220"/>
      <c r="N172" s="221"/>
      <c r="O172" s="221"/>
      <c r="P172" s="222">
        <f>P173</f>
        <v>0</v>
      </c>
      <c r="Q172" s="221"/>
      <c r="R172" s="222">
        <f>R173</f>
        <v>0.00255325</v>
      </c>
      <c r="S172" s="221"/>
      <c r="T172" s="223">
        <f>T173</f>
        <v>0</v>
      </c>
      <c r="U172" s="12"/>
      <c r="V172" s="12"/>
      <c r="W172" s="12"/>
      <c r="X172" s="12"/>
      <c r="Y172" s="12"/>
      <c r="Z172" s="12"/>
      <c r="AA172" s="12"/>
      <c r="AB172" s="12"/>
      <c r="AC172" s="12"/>
      <c r="AD172" s="12"/>
      <c r="AE172" s="12"/>
      <c r="AR172" s="224" t="s">
        <v>92</v>
      </c>
      <c r="AT172" s="225" t="s">
        <v>82</v>
      </c>
      <c r="AU172" s="225" t="s">
        <v>90</v>
      </c>
      <c r="AY172" s="224" t="s">
        <v>355</v>
      </c>
      <c r="BK172" s="226">
        <f>BK173</f>
        <v>0</v>
      </c>
    </row>
    <row r="173" s="2" customFormat="1" ht="16.5" customHeight="1">
      <c r="A173" s="40"/>
      <c r="B173" s="41"/>
      <c r="C173" s="229" t="s">
        <v>565</v>
      </c>
      <c r="D173" s="229" t="s">
        <v>358</v>
      </c>
      <c r="E173" s="230" t="s">
        <v>12085</v>
      </c>
      <c r="F173" s="231" t="s">
        <v>12086</v>
      </c>
      <c r="G173" s="232" t="s">
        <v>519</v>
      </c>
      <c r="H173" s="233">
        <v>10.212999999999999</v>
      </c>
      <c r="I173" s="234"/>
      <c r="J173" s="235">
        <f>ROUND(I173*H173,2)</f>
        <v>0</v>
      </c>
      <c r="K173" s="231" t="s">
        <v>361</v>
      </c>
      <c r="L173" s="46"/>
      <c r="M173" s="236" t="s">
        <v>1</v>
      </c>
      <c r="N173" s="237" t="s">
        <v>48</v>
      </c>
      <c r="O173" s="93"/>
      <c r="P173" s="238">
        <f>O173*H173</f>
        <v>0</v>
      </c>
      <c r="Q173" s="238">
        <v>0.00025000000000000001</v>
      </c>
      <c r="R173" s="238">
        <f>Q173*H173</f>
        <v>0.00255325</v>
      </c>
      <c r="S173" s="238">
        <v>0</v>
      </c>
      <c r="T173" s="239">
        <f>S173*H173</f>
        <v>0</v>
      </c>
      <c r="U173" s="40"/>
      <c r="V173" s="40"/>
      <c r="W173" s="40"/>
      <c r="X173" s="40"/>
      <c r="Y173" s="40"/>
      <c r="Z173" s="40"/>
      <c r="AA173" s="40"/>
      <c r="AB173" s="40"/>
      <c r="AC173" s="40"/>
      <c r="AD173" s="40"/>
      <c r="AE173" s="40"/>
      <c r="AR173" s="240" t="s">
        <v>419</v>
      </c>
      <c r="AT173" s="240" t="s">
        <v>358</v>
      </c>
      <c r="AU173" s="240" t="s">
        <v>92</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419</v>
      </c>
      <c r="BM173" s="240" t="s">
        <v>12087</v>
      </c>
    </row>
    <row r="174" s="12" customFormat="1" ht="22.8" customHeight="1">
      <c r="A174" s="12"/>
      <c r="B174" s="213"/>
      <c r="C174" s="214"/>
      <c r="D174" s="215" t="s">
        <v>82</v>
      </c>
      <c r="E174" s="227" t="s">
        <v>2820</v>
      </c>
      <c r="F174" s="227" t="s">
        <v>2821</v>
      </c>
      <c r="G174" s="214"/>
      <c r="H174" s="214"/>
      <c r="I174" s="217"/>
      <c r="J174" s="228">
        <f>BK174</f>
        <v>0</v>
      </c>
      <c r="K174" s="214"/>
      <c r="L174" s="219"/>
      <c r="M174" s="220"/>
      <c r="N174" s="221"/>
      <c r="O174" s="221"/>
      <c r="P174" s="222">
        <f>SUM(P175:P176)</f>
        <v>0</v>
      </c>
      <c r="Q174" s="221"/>
      <c r="R174" s="222">
        <f>SUM(R175:R176)</f>
        <v>0.049000000000000002</v>
      </c>
      <c r="S174" s="221"/>
      <c r="T174" s="223">
        <f>SUM(T175:T176)</f>
        <v>0</v>
      </c>
      <c r="U174" s="12"/>
      <c r="V174" s="12"/>
      <c r="W174" s="12"/>
      <c r="X174" s="12"/>
      <c r="Y174" s="12"/>
      <c r="Z174" s="12"/>
      <c r="AA174" s="12"/>
      <c r="AB174" s="12"/>
      <c r="AC174" s="12"/>
      <c r="AD174" s="12"/>
      <c r="AE174" s="12"/>
      <c r="AR174" s="224" t="s">
        <v>92</v>
      </c>
      <c r="AT174" s="225" t="s">
        <v>82</v>
      </c>
      <c r="AU174" s="225" t="s">
        <v>90</v>
      </c>
      <c r="AY174" s="224" t="s">
        <v>355</v>
      </c>
      <c r="BK174" s="226">
        <f>SUM(BK175:BK176)</f>
        <v>0</v>
      </c>
    </row>
    <row r="175" s="2" customFormat="1" ht="16.5" customHeight="1">
      <c r="A175" s="40"/>
      <c r="B175" s="41"/>
      <c r="C175" s="229" t="s">
        <v>570</v>
      </c>
      <c r="D175" s="229" t="s">
        <v>358</v>
      </c>
      <c r="E175" s="230" t="s">
        <v>2823</v>
      </c>
      <c r="F175" s="231" t="s">
        <v>2824</v>
      </c>
      <c r="G175" s="232" t="s">
        <v>519</v>
      </c>
      <c r="H175" s="233">
        <v>100</v>
      </c>
      <c r="I175" s="234"/>
      <c r="J175" s="235">
        <f>ROUND(I175*H175,2)</f>
        <v>0</v>
      </c>
      <c r="K175" s="231" t="s">
        <v>361</v>
      </c>
      <c r="L175" s="46"/>
      <c r="M175" s="236" t="s">
        <v>1</v>
      </c>
      <c r="N175" s="237" t="s">
        <v>48</v>
      </c>
      <c r="O175" s="93"/>
      <c r="P175" s="238">
        <f>O175*H175</f>
        <v>0</v>
      </c>
      <c r="Q175" s="238">
        <v>0.00020000000000000001</v>
      </c>
      <c r="R175" s="238">
        <f>Q175*H175</f>
        <v>0.02</v>
      </c>
      <c r="S175" s="238">
        <v>0</v>
      </c>
      <c r="T175" s="239">
        <f>S175*H175</f>
        <v>0</v>
      </c>
      <c r="U175" s="40"/>
      <c r="V175" s="40"/>
      <c r="W175" s="40"/>
      <c r="X175" s="40"/>
      <c r="Y175" s="40"/>
      <c r="Z175" s="40"/>
      <c r="AA175" s="40"/>
      <c r="AB175" s="40"/>
      <c r="AC175" s="40"/>
      <c r="AD175" s="40"/>
      <c r="AE175" s="40"/>
      <c r="AR175" s="240" t="s">
        <v>419</v>
      </c>
      <c r="AT175" s="240" t="s">
        <v>358</v>
      </c>
      <c r="AU175" s="240" t="s">
        <v>92</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419</v>
      </c>
      <c r="BM175" s="240" t="s">
        <v>12088</v>
      </c>
    </row>
    <row r="176" s="2" customFormat="1" ht="16.5" customHeight="1">
      <c r="A176" s="40"/>
      <c r="B176" s="41"/>
      <c r="C176" s="229" t="s">
        <v>574</v>
      </c>
      <c r="D176" s="229" t="s">
        <v>358</v>
      </c>
      <c r="E176" s="230" t="s">
        <v>2827</v>
      </c>
      <c r="F176" s="231" t="s">
        <v>12089</v>
      </c>
      <c r="G176" s="232" t="s">
        <v>519</v>
      </c>
      <c r="H176" s="233">
        <v>100</v>
      </c>
      <c r="I176" s="234"/>
      <c r="J176" s="235">
        <f>ROUND(I176*H176,2)</f>
        <v>0</v>
      </c>
      <c r="K176" s="231" t="s">
        <v>361</v>
      </c>
      <c r="L176" s="46"/>
      <c r="M176" s="309" t="s">
        <v>1</v>
      </c>
      <c r="N176" s="310" t="s">
        <v>48</v>
      </c>
      <c r="O176" s="249"/>
      <c r="P176" s="311">
        <f>O176*H176</f>
        <v>0</v>
      </c>
      <c r="Q176" s="311">
        <v>0.00029</v>
      </c>
      <c r="R176" s="311">
        <f>Q176*H176</f>
        <v>0.029000000000000001</v>
      </c>
      <c r="S176" s="311">
        <v>0</v>
      </c>
      <c r="T176" s="312">
        <f>S176*H176</f>
        <v>0</v>
      </c>
      <c r="U176" s="40"/>
      <c r="V176" s="40"/>
      <c r="W176" s="40"/>
      <c r="X176" s="40"/>
      <c r="Y176" s="40"/>
      <c r="Z176" s="40"/>
      <c r="AA176" s="40"/>
      <c r="AB176" s="40"/>
      <c r="AC176" s="40"/>
      <c r="AD176" s="40"/>
      <c r="AE176" s="40"/>
      <c r="AR176" s="240" t="s">
        <v>419</v>
      </c>
      <c r="AT176" s="240" t="s">
        <v>358</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419</v>
      </c>
      <c r="BM176" s="240" t="s">
        <v>12090</v>
      </c>
    </row>
    <row r="177" s="2" customFormat="1" ht="6.96" customHeight="1">
      <c r="A177" s="40"/>
      <c r="B177" s="68"/>
      <c r="C177" s="69"/>
      <c r="D177" s="69"/>
      <c r="E177" s="69"/>
      <c r="F177" s="69"/>
      <c r="G177" s="69"/>
      <c r="H177" s="69"/>
      <c r="I177" s="69"/>
      <c r="J177" s="69"/>
      <c r="K177" s="69"/>
      <c r="L177" s="46"/>
      <c r="M177" s="40"/>
      <c r="O177" s="40"/>
      <c r="P177" s="40"/>
      <c r="Q177" s="40"/>
      <c r="R177" s="40"/>
      <c r="S177" s="40"/>
      <c r="T177" s="40"/>
      <c r="U177" s="40"/>
      <c r="V177" s="40"/>
      <c r="W177" s="40"/>
      <c r="X177" s="40"/>
      <c r="Y177" s="40"/>
      <c r="Z177" s="40"/>
      <c r="AA177" s="40"/>
      <c r="AB177" s="40"/>
      <c r="AC177" s="40"/>
      <c r="AD177" s="40"/>
      <c r="AE177" s="40"/>
    </row>
  </sheetData>
  <sheetProtection sheet="1" autoFilter="0" formatColumns="0" formatRows="0" objects="1" scenarios="1" spinCount="100000" saltValue="n231O5pxspzgymQS8+MFsKRNzrBgYMiVEs4Mjpy99j5dy5pACV3DY0X+EPsJ8rF9GEsHb+VysZmISvDsRd0SFQ==" hashValue="udqdcJxmepCxHgevTrQK1xf2retyghAN3hjlGBj20aN3gu4wrTIXgD3K5XQL981AOh5jNM+v0qjW4cXvLPxVVw==" algorithmName="SHA-512" password="E785"/>
  <autoFilter ref="C128:K17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303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12041</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12091</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71.25" customHeight="1">
      <c r="A29" s="157"/>
      <c r="B29" s="158"/>
      <c r="C29" s="157"/>
      <c r="D29" s="157"/>
      <c r="E29" s="159" t="s">
        <v>12092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ROUND(J122,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ROUND((SUM(BE122:BE186)),  2)</f>
        <v>0</v>
      </c>
      <c r="G35" s="40"/>
      <c r="H35" s="40"/>
      <c r="I35" s="167">
        <v>0.20999999999999999</v>
      </c>
      <c r="J35" s="166">
        <f>ROUND(((SUM(BE122:BE186))*I35),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ROUND((SUM(BF122:BF186)),  2)</f>
        <v>0</v>
      </c>
      <c r="G36" s="40"/>
      <c r="H36" s="40"/>
      <c r="I36" s="167">
        <v>0.14999999999999999</v>
      </c>
      <c r="J36" s="166">
        <f>ROUND(((SUM(BF122:BF186))*I36),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ROUND((SUM(BG122:BG186)),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ROUND((SUM(BH122:BH186)),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ROUND((SUM(BI122:BI186)),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12041</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07.1B - Elektroinstalace</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J122</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9945</v>
      </c>
      <c r="E99" s="194"/>
      <c r="F99" s="194"/>
      <c r="G99" s="194"/>
      <c r="H99" s="194"/>
      <c r="I99" s="194"/>
      <c r="J99" s="195">
        <f>J123</f>
        <v>0</v>
      </c>
      <c r="K99" s="192"/>
      <c r="L99" s="196"/>
      <c r="S99" s="9"/>
      <c r="T99" s="9"/>
      <c r="U99" s="9"/>
      <c r="V99" s="9"/>
      <c r="W99" s="9"/>
      <c r="X99" s="9"/>
      <c r="Y99" s="9"/>
      <c r="Z99" s="9"/>
      <c r="AA99" s="9"/>
      <c r="AB99" s="9"/>
      <c r="AC99" s="9"/>
      <c r="AD99" s="9"/>
      <c r="AE99" s="9"/>
    </row>
    <row r="100" s="10" customFormat="1" ht="19.92" customHeight="1">
      <c r="A100" s="10"/>
      <c r="B100" s="197"/>
      <c r="C100" s="135"/>
      <c r="D100" s="198" t="s">
        <v>12093</v>
      </c>
      <c r="E100" s="199"/>
      <c r="F100" s="199"/>
      <c r="G100" s="199"/>
      <c r="H100" s="199"/>
      <c r="I100" s="199"/>
      <c r="J100" s="200">
        <f>J124</f>
        <v>0</v>
      </c>
      <c r="K100" s="135"/>
      <c r="L100" s="201"/>
      <c r="S100" s="10"/>
      <c r="T100" s="10"/>
      <c r="U100" s="10"/>
      <c r="V100" s="10"/>
      <c r="W100" s="10"/>
      <c r="X100" s="10"/>
      <c r="Y100" s="10"/>
      <c r="Z100" s="10"/>
      <c r="AA100" s="10"/>
      <c r="AB100" s="10"/>
      <c r="AC100" s="10"/>
      <c r="AD100" s="10"/>
      <c r="AE100" s="10"/>
    </row>
    <row r="101" s="2" customFormat="1" ht="21.84" customHeight="1">
      <c r="A101" s="40"/>
      <c r="B101" s="41"/>
      <c r="C101" s="42"/>
      <c r="D101" s="42"/>
      <c r="E101" s="42"/>
      <c r="F101" s="42"/>
      <c r="G101" s="42"/>
      <c r="H101" s="42"/>
      <c r="I101" s="42"/>
      <c r="J101" s="42"/>
      <c r="K101" s="42"/>
      <c r="L101" s="65"/>
      <c r="S101" s="40"/>
      <c r="T101" s="40"/>
      <c r="U101" s="40"/>
      <c r="V101" s="40"/>
      <c r="W101" s="40"/>
      <c r="X101" s="40"/>
      <c r="Y101" s="40"/>
      <c r="Z101" s="40"/>
      <c r="AA101" s="40"/>
      <c r="AB101" s="40"/>
      <c r="AC101" s="40"/>
      <c r="AD101" s="40"/>
      <c r="AE101" s="40"/>
    </row>
    <row r="102" s="2" customFormat="1" ht="6.96" customHeight="1">
      <c r="A102" s="40"/>
      <c r="B102" s="68"/>
      <c r="C102" s="69"/>
      <c r="D102" s="69"/>
      <c r="E102" s="69"/>
      <c r="F102" s="69"/>
      <c r="G102" s="69"/>
      <c r="H102" s="69"/>
      <c r="I102" s="69"/>
      <c r="J102" s="69"/>
      <c r="K102" s="69"/>
      <c r="L102" s="65"/>
      <c r="S102" s="40"/>
      <c r="T102" s="40"/>
      <c r="U102" s="40"/>
      <c r="V102" s="40"/>
      <c r="W102" s="40"/>
      <c r="X102" s="40"/>
      <c r="Y102" s="40"/>
      <c r="Z102" s="40"/>
      <c r="AA102" s="40"/>
      <c r="AB102" s="40"/>
      <c r="AC102" s="40"/>
      <c r="AD102" s="40"/>
      <c r="AE102" s="40"/>
    </row>
    <row r="106" s="2" customFormat="1" ht="6.96" customHeight="1">
      <c r="A106" s="40"/>
      <c r="B106" s="70"/>
      <c r="C106" s="71"/>
      <c r="D106" s="71"/>
      <c r="E106" s="71"/>
      <c r="F106" s="71"/>
      <c r="G106" s="71"/>
      <c r="H106" s="71"/>
      <c r="I106" s="71"/>
      <c r="J106" s="71"/>
      <c r="K106" s="71"/>
      <c r="L106" s="65"/>
      <c r="S106" s="40"/>
      <c r="T106" s="40"/>
      <c r="U106" s="40"/>
      <c r="V106" s="40"/>
      <c r="W106" s="40"/>
      <c r="X106" s="40"/>
      <c r="Y106" s="40"/>
      <c r="Z106" s="40"/>
      <c r="AA106" s="40"/>
      <c r="AB106" s="40"/>
      <c r="AC106" s="40"/>
      <c r="AD106" s="40"/>
      <c r="AE106" s="40"/>
    </row>
    <row r="107" s="2" customFormat="1" ht="24.96" customHeight="1">
      <c r="A107" s="40"/>
      <c r="B107" s="41"/>
      <c r="C107" s="24" t="s">
        <v>341</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16</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186" t="str">
        <f>E7</f>
        <v>STAVEBNÍ ÚPRAVY Č.P. 511 PRO LABORATOŘE A ONKOLOGII OBLASTNÍ NEMOCNICE JIČÍN A.S.</v>
      </c>
      <c r="F110" s="33"/>
      <c r="G110" s="33"/>
      <c r="H110" s="33"/>
      <c r="I110" s="42"/>
      <c r="J110" s="42"/>
      <c r="K110" s="42"/>
      <c r="L110" s="65"/>
      <c r="S110" s="40"/>
      <c r="T110" s="40"/>
      <c r="U110" s="40"/>
      <c r="V110" s="40"/>
      <c r="W110" s="40"/>
      <c r="X110" s="40"/>
      <c r="Y110" s="40"/>
      <c r="Z110" s="40"/>
      <c r="AA110" s="40"/>
      <c r="AB110" s="40"/>
      <c r="AC110" s="40"/>
      <c r="AD110" s="40"/>
      <c r="AE110" s="40"/>
    </row>
    <row r="111" s="1" customFormat="1" ht="12" customHeight="1">
      <c r="B111" s="22"/>
      <c r="C111" s="33" t="s">
        <v>325</v>
      </c>
      <c r="D111" s="23"/>
      <c r="E111" s="23"/>
      <c r="F111" s="23"/>
      <c r="G111" s="23"/>
      <c r="H111" s="23"/>
      <c r="I111" s="23"/>
      <c r="J111" s="23"/>
      <c r="K111" s="23"/>
      <c r="L111" s="21"/>
    </row>
    <row r="112" s="2" customFormat="1" ht="16.5" customHeight="1">
      <c r="A112" s="40"/>
      <c r="B112" s="41"/>
      <c r="C112" s="42"/>
      <c r="D112" s="42"/>
      <c r="E112" s="186" t="s">
        <v>12041</v>
      </c>
      <c r="F112" s="42"/>
      <c r="G112" s="42"/>
      <c r="H112" s="42"/>
      <c r="I112" s="42"/>
      <c r="J112" s="42"/>
      <c r="K112" s="42"/>
      <c r="L112" s="65"/>
      <c r="S112" s="40"/>
      <c r="T112" s="40"/>
      <c r="U112" s="40"/>
      <c r="V112" s="40"/>
      <c r="W112" s="40"/>
      <c r="X112" s="40"/>
      <c r="Y112" s="40"/>
      <c r="Z112" s="40"/>
      <c r="AA112" s="40"/>
      <c r="AB112" s="40"/>
      <c r="AC112" s="40"/>
      <c r="AD112" s="40"/>
      <c r="AE112" s="40"/>
    </row>
    <row r="113" s="2" customFormat="1" ht="12" customHeight="1">
      <c r="A113" s="40"/>
      <c r="B113" s="41"/>
      <c r="C113" s="33" t="s">
        <v>440</v>
      </c>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6.5" customHeight="1">
      <c r="A114" s="40"/>
      <c r="B114" s="41"/>
      <c r="C114" s="42"/>
      <c r="D114" s="42"/>
      <c r="E114" s="78" t="str">
        <f>E11</f>
        <v>D.2-IO 07.1B - Elektroinstalace</v>
      </c>
      <c r="F114" s="42"/>
      <c r="G114" s="42"/>
      <c r="H114" s="42"/>
      <c r="I114" s="42"/>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22</v>
      </c>
      <c r="D116" s="42"/>
      <c r="E116" s="42"/>
      <c r="F116" s="28" t="str">
        <f>F14</f>
        <v xml:space="preserve"> </v>
      </c>
      <c r="G116" s="42"/>
      <c r="H116" s="42"/>
      <c r="I116" s="33" t="s">
        <v>24</v>
      </c>
      <c r="J116" s="81" t="str">
        <f>IF(J14="","",J14)</f>
        <v>18. 8. 2020</v>
      </c>
      <c r="K116" s="42"/>
      <c r="L116" s="65"/>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42"/>
      <c r="J117" s="42"/>
      <c r="K117" s="42"/>
      <c r="L117" s="65"/>
      <c r="S117" s="40"/>
      <c r="T117" s="40"/>
      <c r="U117" s="40"/>
      <c r="V117" s="40"/>
      <c r="W117" s="40"/>
      <c r="X117" s="40"/>
      <c r="Y117" s="40"/>
      <c r="Z117" s="40"/>
      <c r="AA117" s="40"/>
      <c r="AB117" s="40"/>
      <c r="AC117" s="40"/>
      <c r="AD117" s="40"/>
      <c r="AE117" s="40"/>
    </row>
    <row r="118" s="2" customFormat="1" ht="25.65" customHeight="1">
      <c r="A118" s="40"/>
      <c r="B118" s="41"/>
      <c r="C118" s="33" t="s">
        <v>30</v>
      </c>
      <c r="D118" s="42"/>
      <c r="E118" s="42"/>
      <c r="F118" s="28" t="str">
        <f>E17</f>
        <v>KRÁLOVÉHRADECKÝ KRAJ</v>
      </c>
      <c r="G118" s="42"/>
      <c r="H118" s="42"/>
      <c r="I118" s="33" t="s">
        <v>36</v>
      </c>
      <c r="J118" s="38" t="str">
        <f>E23</f>
        <v>KANIA a.s. , Špálova 80/9, Ostrava</v>
      </c>
      <c r="K118" s="42"/>
      <c r="L118" s="65"/>
      <c r="S118" s="40"/>
      <c r="T118" s="40"/>
      <c r="U118" s="40"/>
      <c r="V118" s="40"/>
      <c r="W118" s="40"/>
      <c r="X118" s="40"/>
      <c r="Y118" s="40"/>
      <c r="Z118" s="40"/>
      <c r="AA118" s="40"/>
      <c r="AB118" s="40"/>
      <c r="AC118" s="40"/>
      <c r="AD118" s="40"/>
      <c r="AE118" s="40"/>
    </row>
    <row r="119" s="2" customFormat="1" ht="15.15" customHeight="1">
      <c r="A119" s="40"/>
      <c r="B119" s="41"/>
      <c r="C119" s="33" t="s">
        <v>34</v>
      </c>
      <c r="D119" s="42"/>
      <c r="E119" s="42"/>
      <c r="F119" s="28" t="str">
        <f>IF(E20="","",E20)</f>
        <v>Vyplň údaj</v>
      </c>
      <c r="G119" s="42"/>
      <c r="H119" s="42"/>
      <c r="I119" s="33" t="s">
        <v>39</v>
      </c>
      <c r="J119" s="38" t="str">
        <f>E26</f>
        <v xml:space="preserve"> </v>
      </c>
      <c r="K119" s="42"/>
      <c r="L119" s="65"/>
      <c r="S119" s="40"/>
      <c r="T119" s="40"/>
      <c r="U119" s="40"/>
      <c r="V119" s="40"/>
      <c r="W119" s="40"/>
      <c r="X119" s="40"/>
      <c r="Y119" s="40"/>
      <c r="Z119" s="40"/>
      <c r="AA119" s="40"/>
      <c r="AB119" s="40"/>
      <c r="AC119" s="40"/>
      <c r="AD119" s="40"/>
      <c r="AE119" s="40"/>
    </row>
    <row r="120" s="2" customFormat="1" ht="10.32"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11" customFormat="1" ht="29.28" customHeight="1">
      <c r="A121" s="202"/>
      <c r="B121" s="203"/>
      <c r="C121" s="204" t="s">
        <v>342</v>
      </c>
      <c r="D121" s="205" t="s">
        <v>68</v>
      </c>
      <c r="E121" s="205" t="s">
        <v>64</v>
      </c>
      <c r="F121" s="205" t="s">
        <v>65</v>
      </c>
      <c r="G121" s="205" t="s">
        <v>343</v>
      </c>
      <c r="H121" s="205" t="s">
        <v>344</v>
      </c>
      <c r="I121" s="205" t="s">
        <v>345</v>
      </c>
      <c r="J121" s="205" t="s">
        <v>329</v>
      </c>
      <c r="K121" s="206" t="s">
        <v>346</v>
      </c>
      <c r="L121" s="207"/>
      <c r="M121" s="102" t="s">
        <v>1</v>
      </c>
      <c r="N121" s="103" t="s">
        <v>47</v>
      </c>
      <c r="O121" s="103" t="s">
        <v>347</v>
      </c>
      <c r="P121" s="103" t="s">
        <v>348</v>
      </c>
      <c r="Q121" s="103" t="s">
        <v>349</v>
      </c>
      <c r="R121" s="103" t="s">
        <v>350</v>
      </c>
      <c r="S121" s="103" t="s">
        <v>351</v>
      </c>
      <c r="T121" s="104" t="s">
        <v>352</v>
      </c>
      <c r="U121" s="202"/>
      <c r="V121" s="202"/>
      <c r="W121" s="202"/>
      <c r="X121" s="202"/>
      <c r="Y121" s="202"/>
      <c r="Z121" s="202"/>
      <c r="AA121" s="202"/>
      <c r="AB121" s="202"/>
      <c r="AC121" s="202"/>
      <c r="AD121" s="202"/>
      <c r="AE121" s="202"/>
    </row>
    <row r="122" s="2" customFormat="1" ht="22.8" customHeight="1">
      <c r="A122" s="40"/>
      <c r="B122" s="41"/>
      <c r="C122" s="109" t="s">
        <v>353</v>
      </c>
      <c r="D122" s="42"/>
      <c r="E122" s="42"/>
      <c r="F122" s="42"/>
      <c r="G122" s="42"/>
      <c r="H122" s="42"/>
      <c r="I122" s="42"/>
      <c r="J122" s="208">
        <f>BK122</f>
        <v>0</v>
      </c>
      <c r="K122" s="42"/>
      <c r="L122" s="46"/>
      <c r="M122" s="105"/>
      <c r="N122" s="209"/>
      <c r="O122" s="106"/>
      <c r="P122" s="210">
        <f>P123</f>
        <v>0</v>
      </c>
      <c r="Q122" s="106"/>
      <c r="R122" s="210">
        <f>R123</f>
        <v>0</v>
      </c>
      <c r="S122" s="106"/>
      <c r="T122" s="211">
        <f>T123</f>
        <v>0</v>
      </c>
      <c r="U122" s="40"/>
      <c r="V122" s="40"/>
      <c r="W122" s="40"/>
      <c r="X122" s="40"/>
      <c r="Y122" s="40"/>
      <c r="Z122" s="40"/>
      <c r="AA122" s="40"/>
      <c r="AB122" s="40"/>
      <c r="AC122" s="40"/>
      <c r="AD122" s="40"/>
      <c r="AE122" s="40"/>
      <c r="AT122" s="18" t="s">
        <v>82</v>
      </c>
      <c r="AU122" s="18" t="s">
        <v>331</v>
      </c>
      <c r="BK122" s="212">
        <f>BK123</f>
        <v>0</v>
      </c>
    </row>
    <row r="123" s="12" customFormat="1" ht="25.92" customHeight="1">
      <c r="A123" s="12"/>
      <c r="B123" s="213"/>
      <c r="C123" s="214"/>
      <c r="D123" s="215" t="s">
        <v>82</v>
      </c>
      <c r="E123" s="216" t="s">
        <v>3286</v>
      </c>
      <c r="F123" s="216" t="s">
        <v>9946</v>
      </c>
      <c r="G123" s="214"/>
      <c r="H123" s="214"/>
      <c r="I123" s="217"/>
      <c r="J123" s="218">
        <f>BK123</f>
        <v>0</v>
      </c>
      <c r="K123" s="214"/>
      <c r="L123" s="219"/>
      <c r="M123" s="220"/>
      <c r="N123" s="221"/>
      <c r="O123" s="221"/>
      <c r="P123" s="222">
        <f>P124</f>
        <v>0</v>
      </c>
      <c r="Q123" s="221"/>
      <c r="R123" s="222">
        <f>R124</f>
        <v>0</v>
      </c>
      <c r="S123" s="221"/>
      <c r="T123" s="223">
        <f>T124</f>
        <v>0</v>
      </c>
      <c r="U123" s="12"/>
      <c r="V123" s="12"/>
      <c r="W123" s="12"/>
      <c r="X123" s="12"/>
      <c r="Y123" s="12"/>
      <c r="Z123" s="12"/>
      <c r="AA123" s="12"/>
      <c r="AB123" s="12"/>
      <c r="AC123" s="12"/>
      <c r="AD123" s="12"/>
      <c r="AE123" s="12"/>
      <c r="AR123" s="224" t="s">
        <v>90</v>
      </c>
      <c r="AT123" s="225" t="s">
        <v>82</v>
      </c>
      <c r="AU123" s="225" t="s">
        <v>83</v>
      </c>
      <c r="AY123" s="224" t="s">
        <v>355</v>
      </c>
      <c r="BK123" s="226">
        <f>BK124</f>
        <v>0</v>
      </c>
    </row>
    <row r="124" s="12" customFormat="1" ht="22.8" customHeight="1">
      <c r="A124" s="12"/>
      <c r="B124" s="213"/>
      <c r="C124" s="214"/>
      <c r="D124" s="215" t="s">
        <v>82</v>
      </c>
      <c r="E124" s="227" t="s">
        <v>3288</v>
      </c>
      <c r="F124" s="227" t="s">
        <v>12094</v>
      </c>
      <c r="G124" s="214"/>
      <c r="H124" s="214"/>
      <c r="I124" s="217"/>
      <c r="J124" s="228">
        <f>BK124</f>
        <v>0</v>
      </c>
      <c r="K124" s="214"/>
      <c r="L124" s="219"/>
      <c r="M124" s="220"/>
      <c r="N124" s="221"/>
      <c r="O124" s="221"/>
      <c r="P124" s="222">
        <f>SUM(P125:P186)</f>
        <v>0</v>
      </c>
      <c r="Q124" s="221"/>
      <c r="R124" s="222">
        <f>SUM(R125:R186)</f>
        <v>0</v>
      </c>
      <c r="S124" s="221"/>
      <c r="T124" s="223">
        <f>SUM(T125:T186)</f>
        <v>0</v>
      </c>
      <c r="U124" s="12"/>
      <c r="V124" s="12"/>
      <c r="W124" s="12"/>
      <c r="X124" s="12"/>
      <c r="Y124" s="12"/>
      <c r="Z124" s="12"/>
      <c r="AA124" s="12"/>
      <c r="AB124" s="12"/>
      <c r="AC124" s="12"/>
      <c r="AD124" s="12"/>
      <c r="AE124" s="12"/>
      <c r="AR124" s="224" t="s">
        <v>90</v>
      </c>
      <c r="AT124" s="225" t="s">
        <v>82</v>
      </c>
      <c r="AU124" s="225" t="s">
        <v>90</v>
      </c>
      <c r="AY124" s="224" t="s">
        <v>355</v>
      </c>
      <c r="BK124" s="226">
        <f>SUM(BK125:BK186)</f>
        <v>0</v>
      </c>
    </row>
    <row r="125" s="2" customFormat="1" ht="16.5" customHeight="1">
      <c r="A125" s="40"/>
      <c r="B125" s="41"/>
      <c r="C125" s="229" t="s">
        <v>90</v>
      </c>
      <c r="D125" s="229" t="s">
        <v>358</v>
      </c>
      <c r="E125" s="230" t="s">
        <v>12095</v>
      </c>
      <c r="F125" s="231" t="s">
        <v>12096</v>
      </c>
      <c r="G125" s="232" t="s">
        <v>12097</v>
      </c>
      <c r="H125" s="233">
        <v>1</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92</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92</v>
      </c>
    </row>
    <row r="126" s="2" customFormat="1">
      <c r="A126" s="40"/>
      <c r="B126" s="41"/>
      <c r="C126" s="229" t="s">
        <v>92</v>
      </c>
      <c r="D126" s="229" t="s">
        <v>358</v>
      </c>
      <c r="E126" s="230" t="s">
        <v>12098</v>
      </c>
      <c r="F126" s="231" t="s">
        <v>12099</v>
      </c>
      <c r="G126" s="232" t="s">
        <v>1718</v>
      </c>
      <c r="H126" s="233">
        <v>1</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92</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144</v>
      </c>
    </row>
    <row r="127" s="2" customFormat="1">
      <c r="A127" s="40"/>
      <c r="B127" s="41"/>
      <c r="C127" s="42"/>
      <c r="D127" s="242" t="s">
        <v>368</v>
      </c>
      <c r="E127" s="42"/>
      <c r="F127" s="243" t="s">
        <v>12100</v>
      </c>
      <c r="G127" s="42"/>
      <c r="H127" s="42"/>
      <c r="I127" s="244"/>
      <c r="J127" s="42"/>
      <c r="K127" s="42"/>
      <c r="L127" s="46"/>
      <c r="M127" s="245"/>
      <c r="N127" s="246"/>
      <c r="O127" s="93"/>
      <c r="P127" s="93"/>
      <c r="Q127" s="93"/>
      <c r="R127" s="93"/>
      <c r="S127" s="93"/>
      <c r="T127" s="94"/>
      <c r="U127" s="40"/>
      <c r="V127" s="40"/>
      <c r="W127" s="40"/>
      <c r="X127" s="40"/>
      <c r="Y127" s="40"/>
      <c r="Z127" s="40"/>
      <c r="AA127" s="40"/>
      <c r="AB127" s="40"/>
      <c r="AC127" s="40"/>
      <c r="AD127" s="40"/>
      <c r="AE127" s="40"/>
      <c r="AT127" s="18" t="s">
        <v>368</v>
      </c>
      <c r="AU127" s="18" t="s">
        <v>92</v>
      </c>
    </row>
    <row r="128" s="2" customFormat="1">
      <c r="A128" s="40"/>
      <c r="B128" s="41"/>
      <c r="C128" s="229" t="s">
        <v>102</v>
      </c>
      <c r="D128" s="229" t="s">
        <v>358</v>
      </c>
      <c r="E128" s="230" t="s">
        <v>12101</v>
      </c>
      <c r="F128" s="231" t="s">
        <v>12102</v>
      </c>
      <c r="G128" s="232" t="s">
        <v>514</v>
      </c>
      <c r="H128" s="233">
        <v>20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92</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155</v>
      </c>
    </row>
    <row r="129" s="2" customFormat="1">
      <c r="A129" s="40"/>
      <c r="B129" s="41"/>
      <c r="C129" s="229" t="s">
        <v>144</v>
      </c>
      <c r="D129" s="229" t="s">
        <v>358</v>
      </c>
      <c r="E129" s="230" t="s">
        <v>12103</v>
      </c>
      <c r="F129" s="231" t="s">
        <v>12104</v>
      </c>
      <c r="G129" s="232" t="s">
        <v>514</v>
      </c>
      <c r="H129" s="233">
        <v>18</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161</v>
      </c>
    </row>
    <row r="130" s="2" customFormat="1" ht="16.5" customHeight="1">
      <c r="A130" s="40"/>
      <c r="B130" s="41"/>
      <c r="C130" s="229" t="s">
        <v>152</v>
      </c>
      <c r="D130" s="229" t="s">
        <v>358</v>
      </c>
      <c r="E130" s="230" t="s">
        <v>12105</v>
      </c>
      <c r="F130" s="231" t="s">
        <v>12106</v>
      </c>
      <c r="G130" s="232" t="s">
        <v>1718</v>
      </c>
      <c r="H130" s="233">
        <v>2</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166</v>
      </c>
    </row>
    <row r="131" s="2" customFormat="1" ht="16.5" customHeight="1">
      <c r="A131" s="40"/>
      <c r="B131" s="41"/>
      <c r="C131" s="229" t="s">
        <v>155</v>
      </c>
      <c r="D131" s="229" t="s">
        <v>358</v>
      </c>
      <c r="E131" s="230" t="s">
        <v>12107</v>
      </c>
      <c r="F131" s="231" t="s">
        <v>12108</v>
      </c>
      <c r="G131" s="232" t="s">
        <v>2330</v>
      </c>
      <c r="H131" s="233">
        <v>150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172</v>
      </c>
    </row>
    <row r="132" s="2" customFormat="1" ht="16.5" customHeight="1">
      <c r="A132" s="40"/>
      <c r="B132" s="41"/>
      <c r="C132" s="229" t="s">
        <v>158</v>
      </c>
      <c r="D132" s="229" t="s">
        <v>358</v>
      </c>
      <c r="E132" s="230" t="s">
        <v>12109</v>
      </c>
      <c r="F132" s="231" t="s">
        <v>12110</v>
      </c>
      <c r="G132" s="232" t="s">
        <v>514</v>
      </c>
      <c r="H132" s="233">
        <v>36</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178</v>
      </c>
    </row>
    <row r="133" s="2" customFormat="1" ht="16.5" customHeight="1">
      <c r="A133" s="40"/>
      <c r="B133" s="41"/>
      <c r="C133" s="229" t="s">
        <v>161</v>
      </c>
      <c r="D133" s="229" t="s">
        <v>358</v>
      </c>
      <c r="E133" s="230" t="s">
        <v>12111</v>
      </c>
      <c r="F133" s="231" t="s">
        <v>12112</v>
      </c>
      <c r="G133" s="232" t="s">
        <v>514</v>
      </c>
      <c r="H133" s="233">
        <v>9</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419</v>
      </c>
    </row>
    <row r="134" s="2" customFormat="1" ht="16.5" customHeight="1">
      <c r="A134" s="40"/>
      <c r="B134" s="41"/>
      <c r="C134" s="229" t="s">
        <v>164</v>
      </c>
      <c r="D134" s="229" t="s">
        <v>358</v>
      </c>
      <c r="E134" s="230" t="s">
        <v>12113</v>
      </c>
      <c r="F134" s="231" t="s">
        <v>12114</v>
      </c>
      <c r="G134" s="232" t="s">
        <v>514</v>
      </c>
      <c r="H134" s="233">
        <v>12</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565</v>
      </c>
    </row>
    <row r="135" s="2" customFormat="1" ht="16.5" customHeight="1">
      <c r="A135" s="40"/>
      <c r="B135" s="41"/>
      <c r="C135" s="229" t="s">
        <v>166</v>
      </c>
      <c r="D135" s="229" t="s">
        <v>358</v>
      </c>
      <c r="E135" s="230" t="s">
        <v>12115</v>
      </c>
      <c r="F135" s="231" t="s">
        <v>12116</v>
      </c>
      <c r="G135" s="232" t="s">
        <v>519</v>
      </c>
      <c r="H135" s="233">
        <v>1.2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574</v>
      </c>
    </row>
    <row r="136" s="2" customFormat="1" ht="16.5" customHeight="1">
      <c r="A136" s="40"/>
      <c r="B136" s="41"/>
      <c r="C136" s="229" t="s">
        <v>169</v>
      </c>
      <c r="D136" s="229" t="s">
        <v>358</v>
      </c>
      <c r="E136" s="230" t="s">
        <v>12117</v>
      </c>
      <c r="F136" s="231" t="s">
        <v>12118</v>
      </c>
      <c r="G136" s="232" t="s">
        <v>1718</v>
      </c>
      <c r="H136" s="233">
        <v>28</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581</v>
      </c>
    </row>
    <row r="137" s="2" customFormat="1" ht="16.5" customHeight="1">
      <c r="A137" s="40"/>
      <c r="B137" s="41"/>
      <c r="C137" s="229" t="s">
        <v>172</v>
      </c>
      <c r="D137" s="229" t="s">
        <v>358</v>
      </c>
      <c r="E137" s="230" t="s">
        <v>12119</v>
      </c>
      <c r="F137" s="231" t="s">
        <v>12120</v>
      </c>
      <c r="G137" s="232" t="s">
        <v>514</v>
      </c>
      <c r="H137" s="233">
        <v>38</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591</v>
      </c>
    </row>
    <row r="138" s="2" customFormat="1" ht="16.5" customHeight="1">
      <c r="A138" s="40"/>
      <c r="B138" s="41"/>
      <c r="C138" s="229" t="s">
        <v>175</v>
      </c>
      <c r="D138" s="229" t="s">
        <v>358</v>
      </c>
      <c r="E138" s="230" t="s">
        <v>12121</v>
      </c>
      <c r="F138" s="231" t="s">
        <v>12122</v>
      </c>
      <c r="G138" s="232" t="s">
        <v>514</v>
      </c>
      <c r="H138" s="233">
        <v>4</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602</v>
      </c>
    </row>
    <row r="139" s="2" customFormat="1" ht="16.5" customHeight="1">
      <c r="A139" s="40"/>
      <c r="B139" s="41"/>
      <c r="C139" s="229" t="s">
        <v>178</v>
      </c>
      <c r="D139" s="229" t="s">
        <v>358</v>
      </c>
      <c r="E139" s="230" t="s">
        <v>12123</v>
      </c>
      <c r="F139" s="231" t="s">
        <v>12124</v>
      </c>
      <c r="G139" s="232" t="s">
        <v>519</v>
      </c>
      <c r="H139" s="233">
        <v>9</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614</v>
      </c>
    </row>
    <row r="140" s="2" customFormat="1" ht="16.5" customHeight="1">
      <c r="A140" s="40"/>
      <c r="B140" s="41"/>
      <c r="C140" s="229" t="s">
        <v>8</v>
      </c>
      <c r="D140" s="229" t="s">
        <v>358</v>
      </c>
      <c r="E140" s="230" t="s">
        <v>12125</v>
      </c>
      <c r="F140" s="231" t="s">
        <v>12126</v>
      </c>
      <c r="G140" s="232" t="s">
        <v>514</v>
      </c>
      <c r="H140" s="233">
        <v>270</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632</v>
      </c>
    </row>
    <row r="141" s="2" customFormat="1" ht="16.5" customHeight="1">
      <c r="A141" s="40"/>
      <c r="B141" s="41"/>
      <c r="C141" s="229" t="s">
        <v>419</v>
      </c>
      <c r="D141" s="229" t="s">
        <v>358</v>
      </c>
      <c r="E141" s="230" t="s">
        <v>12127</v>
      </c>
      <c r="F141" s="231" t="s">
        <v>12128</v>
      </c>
      <c r="G141" s="232" t="s">
        <v>1718</v>
      </c>
      <c r="H141" s="233">
        <v>20</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649</v>
      </c>
    </row>
    <row r="142" s="2" customFormat="1" ht="16.5" customHeight="1">
      <c r="A142" s="40"/>
      <c r="B142" s="41"/>
      <c r="C142" s="229" t="s">
        <v>561</v>
      </c>
      <c r="D142" s="229" t="s">
        <v>358</v>
      </c>
      <c r="E142" s="230" t="s">
        <v>12129</v>
      </c>
      <c r="F142" s="231" t="s">
        <v>12130</v>
      </c>
      <c r="G142" s="232" t="s">
        <v>514</v>
      </c>
      <c r="H142" s="233">
        <v>22</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659</v>
      </c>
    </row>
    <row r="143" s="2" customFormat="1" ht="16.5" customHeight="1">
      <c r="A143" s="40"/>
      <c r="B143" s="41"/>
      <c r="C143" s="229" t="s">
        <v>565</v>
      </c>
      <c r="D143" s="229" t="s">
        <v>358</v>
      </c>
      <c r="E143" s="230" t="s">
        <v>12131</v>
      </c>
      <c r="F143" s="231" t="s">
        <v>12132</v>
      </c>
      <c r="G143" s="232" t="s">
        <v>514</v>
      </c>
      <c r="H143" s="233">
        <v>12</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669</v>
      </c>
    </row>
    <row r="144" s="2" customFormat="1" ht="16.5" customHeight="1">
      <c r="A144" s="40"/>
      <c r="B144" s="41"/>
      <c r="C144" s="229" t="s">
        <v>570</v>
      </c>
      <c r="D144" s="229" t="s">
        <v>358</v>
      </c>
      <c r="E144" s="230" t="s">
        <v>12133</v>
      </c>
      <c r="F144" s="231" t="s">
        <v>12134</v>
      </c>
      <c r="G144" s="232" t="s">
        <v>1718</v>
      </c>
      <c r="H144" s="233">
        <v>230</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683</v>
      </c>
    </row>
    <row r="145" s="2" customFormat="1" ht="16.5" customHeight="1">
      <c r="A145" s="40"/>
      <c r="B145" s="41"/>
      <c r="C145" s="229" t="s">
        <v>574</v>
      </c>
      <c r="D145" s="229" t="s">
        <v>358</v>
      </c>
      <c r="E145" s="230" t="s">
        <v>12135</v>
      </c>
      <c r="F145" s="231" t="s">
        <v>12136</v>
      </c>
      <c r="G145" s="232" t="s">
        <v>1718</v>
      </c>
      <c r="H145" s="233">
        <v>16</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92</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695</v>
      </c>
    </row>
    <row r="146" s="2" customFormat="1" ht="16.5" customHeight="1">
      <c r="A146" s="40"/>
      <c r="B146" s="41"/>
      <c r="C146" s="229" t="s">
        <v>7</v>
      </c>
      <c r="D146" s="229" t="s">
        <v>358</v>
      </c>
      <c r="E146" s="230" t="s">
        <v>12137</v>
      </c>
      <c r="F146" s="231" t="s">
        <v>12138</v>
      </c>
      <c r="G146" s="232" t="s">
        <v>1718</v>
      </c>
      <c r="H146" s="233">
        <v>1</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712</v>
      </c>
    </row>
    <row r="147" s="2" customFormat="1">
      <c r="A147" s="40"/>
      <c r="B147" s="41"/>
      <c r="C147" s="42"/>
      <c r="D147" s="242" t="s">
        <v>368</v>
      </c>
      <c r="E147" s="42"/>
      <c r="F147" s="243" t="s">
        <v>12139</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92</v>
      </c>
    </row>
    <row r="148" s="2" customFormat="1" ht="16.5" customHeight="1">
      <c r="A148" s="40"/>
      <c r="B148" s="41"/>
      <c r="C148" s="229" t="s">
        <v>581</v>
      </c>
      <c r="D148" s="229" t="s">
        <v>358</v>
      </c>
      <c r="E148" s="230" t="s">
        <v>12140</v>
      </c>
      <c r="F148" s="231" t="s">
        <v>12141</v>
      </c>
      <c r="G148" s="232" t="s">
        <v>1718</v>
      </c>
      <c r="H148" s="233">
        <v>4</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92</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728</v>
      </c>
    </row>
    <row r="149" s="2" customFormat="1" ht="16.5" customHeight="1">
      <c r="A149" s="40"/>
      <c r="B149" s="41"/>
      <c r="C149" s="229" t="s">
        <v>586</v>
      </c>
      <c r="D149" s="229" t="s">
        <v>358</v>
      </c>
      <c r="E149" s="230" t="s">
        <v>12142</v>
      </c>
      <c r="F149" s="231" t="s">
        <v>12143</v>
      </c>
      <c r="G149" s="232" t="s">
        <v>1718</v>
      </c>
      <c r="H149" s="233">
        <v>1</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737</v>
      </c>
    </row>
    <row r="150" s="2" customFormat="1" ht="16.5" customHeight="1">
      <c r="A150" s="40"/>
      <c r="B150" s="41"/>
      <c r="C150" s="229" t="s">
        <v>591</v>
      </c>
      <c r="D150" s="229" t="s">
        <v>358</v>
      </c>
      <c r="E150" s="230" t="s">
        <v>12144</v>
      </c>
      <c r="F150" s="231" t="s">
        <v>12145</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746</v>
      </c>
    </row>
    <row r="151" s="2" customFormat="1" ht="16.5" customHeight="1">
      <c r="A151" s="40"/>
      <c r="B151" s="41"/>
      <c r="C151" s="229" t="s">
        <v>597</v>
      </c>
      <c r="D151" s="229" t="s">
        <v>358</v>
      </c>
      <c r="E151" s="230" t="s">
        <v>12146</v>
      </c>
      <c r="F151" s="231" t="s">
        <v>12147</v>
      </c>
      <c r="G151" s="232" t="s">
        <v>1718</v>
      </c>
      <c r="H151" s="233">
        <v>1</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92</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754</v>
      </c>
    </row>
    <row r="152" s="2" customFormat="1" ht="16.5" customHeight="1">
      <c r="A152" s="40"/>
      <c r="B152" s="41"/>
      <c r="C152" s="229" t="s">
        <v>602</v>
      </c>
      <c r="D152" s="229" t="s">
        <v>358</v>
      </c>
      <c r="E152" s="230" t="s">
        <v>12148</v>
      </c>
      <c r="F152" s="231" t="s">
        <v>12149</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92</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766</v>
      </c>
    </row>
    <row r="153" s="2" customFormat="1" ht="16.5" customHeight="1">
      <c r="A153" s="40"/>
      <c r="B153" s="41"/>
      <c r="C153" s="229" t="s">
        <v>608</v>
      </c>
      <c r="D153" s="229" t="s">
        <v>358</v>
      </c>
      <c r="E153" s="230" t="s">
        <v>12150</v>
      </c>
      <c r="F153" s="231" t="s">
        <v>12151</v>
      </c>
      <c r="G153" s="232" t="s">
        <v>1718</v>
      </c>
      <c r="H153" s="233">
        <v>1</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92</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776</v>
      </c>
    </row>
    <row r="154" s="2" customFormat="1" ht="16.5" customHeight="1">
      <c r="A154" s="40"/>
      <c r="B154" s="41"/>
      <c r="C154" s="229" t="s">
        <v>614</v>
      </c>
      <c r="D154" s="229" t="s">
        <v>358</v>
      </c>
      <c r="E154" s="230" t="s">
        <v>12152</v>
      </c>
      <c r="F154" s="231" t="s">
        <v>12153</v>
      </c>
      <c r="G154" s="232" t="s">
        <v>514</v>
      </c>
      <c r="H154" s="233">
        <v>16</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92</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785</v>
      </c>
    </row>
    <row r="155" s="2" customFormat="1" ht="16.5" customHeight="1">
      <c r="A155" s="40"/>
      <c r="B155" s="41"/>
      <c r="C155" s="229" t="s">
        <v>627</v>
      </c>
      <c r="D155" s="229" t="s">
        <v>358</v>
      </c>
      <c r="E155" s="230" t="s">
        <v>12154</v>
      </c>
      <c r="F155" s="231" t="s">
        <v>12155</v>
      </c>
      <c r="G155" s="232" t="s">
        <v>514</v>
      </c>
      <c r="H155" s="233">
        <v>16</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92</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795</v>
      </c>
    </row>
    <row r="156" s="2" customFormat="1" ht="16.5" customHeight="1">
      <c r="A156" s="40"/>
      <c r="B156" s="41"/>
      <c r="C156" s="229" t="s">
        <v>632</v>
      </c>
      <c r="D156" s="229" t="s">
        <v>358</v>
      </c>
      <c r="E156" s="230" t="s">
        <v>12156</v>
      </c>
      <c r="F156" s="231" t="s">
        <v>12157</v>
      </c>
      <c r="G156" s="232" t="s">
        <v>486</v>
      </c>
      <c r="H156" s="233">
        <v>20</v>
      </c>
      <c r="I156" s="234"/>
      <c r="J156" s="235">
        <f>ROUND(I156*H156,2)</f>
        <v>0</v>
      </c>
      <c r="K156" s="231" t="s">
        <v>525</v>
      </c>
      <c r="L156" s="46"/>
      <c r="M156" s="236" t="s">
        <v>1</v>
      </c>
      <c r="N156" s="237" t="s">
        <v>48</v>
      </c>
      <c r="O156" s="93"/>
      <c r="P156" s="238">
        <f>O156*H156</f>
        <v>0</v>
      </c>
      <c r="Q156" s="238">
        <v>0</v>
      </c>
      <c r="R156" s="238">
        <f>Q156*H156</f>
        <v>0</v>
      </c>
      <c r="S156" s="238">
        <v>0</v>
      </c>
      <c r="T156" s="239">
        <f>S156*H156</f>
        <v>0</v>
      </c>
      <c r="U156" s="40"/>
      <c r="V156" s="40"/>
      <c r="W156" s="40"/>
      <c r="X156" s="40"/>
      <c r="Y156" s="40"/>
      <c r="Z156" s="40"/>
      <c r="AA156" s="40"/>
      <c r="AB156" s="40"/>
      <c r="AC156" s="40"/>
      <c r="AD156" s="40"/>
      <c r="AE156" s="40"/>
      <c r="AR156" s="240" t="s">
        <v>144</v>
      </c>
      <c r="AT156" s="240" t="s">
        <v>358</v>
      </c>
      <c r="AU156" s="240" t="s">
        <v>92</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803</v>
      </c>
    </row>
    <row r="157" s="2" customFormat="1" ht="16.5" customHeight="1">
      <c r="A157" s="40"/>
      <c r="B157" s="41"/>
      <c r="C157" s="229" t="s">
        <v>639</v>
      </c>
      <c r="D157" s="229" t="s">
        <v>358</v>
      </c>
      <c r="E157" s="230" t="s">
        <v>12158</v>
      </c>
      <c r="F157" s="231" t="s">
        <v>12159</v>
      </c>
      <c r="G157" s="232" t="s">
        <v>1718</v>
      </c>
      <c r="H157" s="233">
        <v>1</v>
      </c>
      <c r="I157" s="234"/>
      <c r="J157" s="235">
        <f>ROUND(I157*H157,2)</f>
        <v>0</v>
      </c>
      <c r="K157" s="231" t="s">
        <v>525</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92</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815</v>
      </c>
    </row>
    <row r="158" s="2" customFormat="1" ht="16.5" customHeight="1">
      <c r="A158" s="40"/>
      <c r="B158" s="41"/>
      <c r="C158" s="229" t="s">
        <v>649</v>
      </c>
      <c r="D158" s="229" t="s">
        <v>358</v>
      </c>
      <c r="E158" s="230" t="s">
        <v>12160</v>
      </c>
      <c r="F158" s="231" t="s">
        <v>12161</v>
      </c>
      <c r="G158" s="232" t="s">
        <v>514</v>
      </c>
      <c r="H158" s="233">
        <v>22</v>
      </c>
      <c r="I158" s="234"/>
      <c r="J158" s="235">
        <f>ROUND(I158*H158,2)</f>
        <v>0</v>
      </c>
      <c r="K158" s="231" t="s">
        <v>525</v>
      </c>
      <c r="L158" s="46"/>
      <c r="M158" s="236" t="s">
        <v>1</v>
      </c>
      <c r="N158" s="237" t="s">
        <v>48</v>
      </c>
      <c r="O158" s="93"/>
      <c r="P158" s="238">
        <f>O158*H158</f>
        <v>0</v>
      </c>
      <c r="Q158" s="238">
        <v>0</v>
      </c>
      <c r="R158" s="238">
        <f>Q158*H158</f>
        <v>0</v>
      </c>
      <c r="S158" s="238">
        <v>0</v>
      </c>
      <c r="T158" s="239">
        <f>S158*H158</f>
        <v>0</v>
      </c>
      <c r="U158" s="40"/>
      <c r="V158" s="40"/>
      <c r="W158" s="40"/>
      <c r="X158" s="40"/>
      <c r="Y158" s="40"/>
      <c r="Z158" s="40"/>
      <c r="AA158" s="40"/>
      <c r="AB158" s="40"/>
      <c r="AC158" s="40"/>
      <c r="AD158" s="40"/>
      <c r="AE158" s="40"/>
      <c r="AR158" s="240" t="s">
        <v>144</v>
      </c>
      <c r="AT158" s="240" t="s">
        <v>358</v>
      </c>
      <c r="AU158" s="240" t="s">
        <v>92</v>
      </c>
      <c r="AY158" s="18" t="s">
        <v>355</v>
      </c>
      <c r="BE158" s="241">
        <f>IF(N158="základní",J158,0)</f>
        <v>0</v>
      </c>
      <c r="BF158" s="241">
        <f>IF(N158="snížená",J158,0)</f>
        <v>0</v>
      </c>
      <c r="BG158" s="241">
        <f>IF(N158="zákl. přenesená",J158,0)</f>
        <v>0</v>
      </c>
      <c r="BH158" s="241">
        <f>IF(N158="sníž. přenesená",J158,0)</f>
        <v>0</v>
      </c>
      <c r="BI158" s="241">
        <f>IF(N158="nulová",J158,0)</f>
        <v>0</v>
      </c>
      <c r="BJ158" s="18" t="s">
        <v>90</v>
      </c>
      <c r="BK158" s="241">
        <f>ROUND(I158*H158,2)</f>
        <v>0</v>
      </c>
      <c r="BL158" s="18" t="s">
        <v>144</v>
      </c>
      <c r="BM158" s="240" t="s">
        <v>824</v>
      </c>
    </row>
    <row r="159" s="2" customFormat="1" ht="16.5" customHeight="1">
      <c r="A159" s="40"/>
      <c r="B159" s="41"/>
      <c r="C159" s="229" t="s">
        <v>654</v>
      </c>
      <c r="D159" s="229" t="s">
        <v>358</v>
      </c>
      <c r="E159" s="230" t="s">
        <v>12162</v>
      </c>
      <c r="F159" s="231" t="s">
        <v>12163</v>
      </c>
      <c r="G159" s="232" t="s">
        <v>1718</v>
      </c>
      <c r="H159" s="233">
        <v>1</v>
      </c>
      <c r="I159" s="234"/>
      <c r="J159" s="235">
        <f>ROUND(I159*H159,2)</f>
        <v>0</v>
      </c>
      <c r="K159" s="231" t="s">
        <v>525</v>
      </c>
      <c r="L159" s="46"/>
      <c r="M159" s="236" t="s">
        <v>1</v>
      </c>
      <c r="N159" s="237" t="s">
        <v>48</v>
      </c>
      <c r="O159" s="93"/>
      <c r="P159" s="238">
        <f>O159*H159</f>
        <v>0</v>
      </c>
      <c r="Q159" s="238">
        <v>0</v>
      </c>
      <c r="R159" s="238">
        <f>Q159*H159</f>
        <v>0</v>
      </c>
      <c r="S159" s="238">
        <v>0</v>
      </c>
      <c r="T159" s="239">
        <f>S159*H159</f>
        <v>0</v>
      </c>
      <c r="U159" s="40"/>
      <c r="V159" s="40"/>
      <c r="W159" s="40"/>
      <c r="X159" s="40"/>
      <c r="Y159" s="40"/>
      <c r="Z159" s="40"/>
      <c r="AA159" s="40"/>
      <c r="AB159" s="40"/>
      <c r="AC159" s="40"/>
      <c r="AD159" s="40"/>
      <c r="AE159" s="40"/>
      <c r="AR159" s="240" t="s">
        <v>144</v>
      </c>
      <c r="AT159" s="240" t="s">
        <v>358</v>
      </c>
      <c r="AU159" s="240" t="s">
        <v>92</v>
      </c>
      <c r="AY159" s="18" t="s">
        <v>355</v>
      </c>
      <c r="BE159" s="241">
        <f>IF(N159="základní",J159,0)</f>
        <v>0</v>
      </c>
      <c r="BF159" s="241">
        <f>IF(N159="snížená",J159,0)</f>
        <v>0</v>
      </c>
      <c r="BG159" s="241">
        <f>IF(N159="zákl. přenesená",J159,0)</f>
        <v>0</v>
      </c>
      <c r="BH159" s="241">
        <f>IF(N159="sníž. přenesená",J159,0)</f>
        <v>0</v>
      </c>
      <c r="BI159" s="241">
        <f>IF(N159="nulová",J159,0)</f>
        <v>0</v>
      </c>
      <c r="BJ159" s="18" t="s">
        <v>90</v>
      </c>
      <c r="BK159" s="241">
        <f>ROUND(I159*H159,2)</f>
        <v>0</v>
      </c>
      <c r="BL159" s="18" t="s">
        <v>144</v>
      </c>
      <c r="BM159" s="240" t="s">
        <v>835</v>
      </c>
    </row>
    <row r="160" s="2" customFormat="1" ht="21.75" customHeight="1">
      <c r="A160" s="40"/>
      <c r="B160" s="41"/>
      <c r="C160" s="229" t="s">
        <v>659</v>
      </c>
      <c r="D160" s="229" t="s">
        <v>358</v>
      </c>
      <c r="E160" s="230" t="s">
        <v>12164</v>
      </c>
      <c r="F160" s="231" t="s">
        <v>12165</v>
      </c>
      <c r="G160" s="232" t="s">
        <v>1718</v>
      </c>
      <c r="H160" s="233">
        <v>1</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92</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844</v>
      </c>
    </row>
    <row r="161" s="2" customFormat="1" ht="16.5" customHeight="1">
      <c r="A161" s="40"/>
      <c r="B161" s="41"/>
      <c r="C161" s="229" t="s">
        <v>664</v>
      </c>
      <c r="D161" s="229" t="s">
        <v>358</v>
      </c>
      <c r="E161" s="230" t="s">
        <v>12166</v>
      </c>
      <c r="F161" s="231" t="s">
        <v>12167</v>
      </c>
      <c r="G161" s="232" t="s">
        <v>1718</v>
      </c>
      <c r="H161" s="233">
        <v>4</v>
      </c>
      <c r="I161" s="234"/>
      <c r="J161" s="235">
        <f>ROUND(I161*H161,2)</f>
        <v>0</v>
      </c>
      <c r="K161" s="231" t="s">
        <v>525</v>
      </c>
      <c r="L161" s="46"/>
      <c r="M161" s="236" t="s">
        <v>1</v>
      </c>
      <c r="N161" s="237" t="s">
        <v>48</v>
      </c>
      <c r="O161" s="93"/>
      <c r="P161" s="238">
        <f>O161*H161</f>
        <v>0</v>
      </c>
      <c r="Q161" s="238">
        <v>0</v>
      </c>
      <c r="R161" s="238">
        <f>Q161*H161</f>
        <v>0</v>
      </c>
      <c r="S161" s="238">
        <v>0</v>
      </c>
      <c r="T161" s="239">
        <f>S161*H161</f>
        <v>0</v>
      </c>
      <c r="U161" s="40"/>
      <c r="V161" s="40"/>
      <c r="W161" s="40"/>
      <c r="X161" s="40"/>
      <c r="Y161" s="40"/>
      <c r="Z161" s="40"/>
      <c r="AA161" s="40"/>
      <c r="AB161" s="40"/>
      <c r="AC161" s="40"/>
      <c r="AD161" s="40"/>
      <c r="AE161" s="40"/>
      <c r="AR161" s="240" t="s">
        <v>144</v>
      </c>
      <c r="AT161" s="240" t="s">
        <v>358</v>
      </c>
      <c r="AU161" s="240" t="s">
        <v>92</v>
      </c>
      <c r="AY161" s="18" t="s">
        <v>355</v>
      </c>
      <c r="BE161" s="241">
        <f>IF(N161="základní",J161,0)</f>
        <v>0</v>
      </c>
      <c r="BF161" s="241">
        <f>IF(N161="snížená",J161,0)</f>
        <v>0</v>
      </c>
      <c r="BG161" s="241">
        <f>IF(N161="zákl. přenesená",J161,0)</f>
        <v>0</v>
      </c>
      <c r="BH161" s="241">
        <f>IF(N161="sníž. přenesená",J161,0)</f>
        <v>0</v>
      </c>
      <c r="BI161" s="241">
        <f>IF(N161="nulová",J161,0)</f>
        <v>0</v>
      </c>
      <c r="BJ161" s="18" t="s">
        <v>90</v>
      </c>
      <c r="BK161" s="241">
        <f>ROUND(I161*H161,2)</f>
        <v>0</v>
      </c>
      <c r="BL161" s="18" t="s">
        <v>144</v>
      </c>
      <c r="BM161" s="240" t="s">
        <v>854</v>
      </c>
    </row>
    <row r="162" s="2" customFormat="1" ht="16.5" customHeight="1">
      <c r="A162" s="40"/>
      <c r="B162" s="41"/>
      <c r="C162" s="229" t="s">
        <v>669</v>
      </c>
      <c r="D162" s="229" t="s">
        <v>358</v>
      </c>
      <c r="E162" s="230" t="s">
        <v>12168</v>
      </c>
      <c r="F162" s="231" t="s">
        <v>12169</v>
      </c>
      <c r="G162" s="232" t="s">
        <v>1718</v>
      </c>
      <c r="H162" s="233">
        <v>1</v>
      </c>
      <c r="I162" s="234"/>
      <c r="J162" s="235">
        <f>ROUND(I162*H162,2)</f>
        <v>0</v>
      </c>
      <c r="K162" s="231" t="s">
        <v>525</v>
      </c>
      <c r="L162" s="46"/>
      <c r="M162" s="236" t="s">
        <v>1</v>
      </c>
      <c r="N162" s="237" t="s">
        <v>48</v>
      </c>
      <c r="O162" s="93"/>
      <c r="P162" s="238">
        <f>O162*H162</f>
        <v>0</v>
      </c>
      <c r="Q162" s="238">
        <v>0</v>
      </c>
      <c r="R162" s="238">
        <f>Q162*H162</f>
        <v>0</v>
      </c>
      <c r="S162" s="238">
        <v>0</v>
      </c>
      <c r="T162" s="239">
        <f>S162*H162</f>
        <v>0</v>
      </c>
      <c r="U162" s="40"/>
      <c r="V162" s="40"/>
      <c r="W162" s="40"/>
      <c r="X162" s="40"/>
      <c r="Y162" s="40"/>
      <c r="Z162" s="40"/>
      <c r="AA162" s="40"/>
      <c r="AB162" s="40"/>
      <c r="AC162" s="40"/>
      <c r="AD162" s="40"/>
      <c r="AE162" s="40"/>
      <c r="AR162" s="240" t="s">
        <v>144</v>
      </c>
      <c r="AT162" s="240" t="s">
        <v>358</v>
      </c>
      <c r="AU162" s="240" t="s">
        <v>92</v>
      </c>
      <c r="AY162" s="18" t="s">
        <v>355</v>
      </c>
      <c r="BE162" s="241">
        <f>IF(N162="základní",J162,0)</f>
        <v>0</v>
      </c>
      <c r="BF162" s="241">
        <f>IF(N162="snížená",J162,0)</f>
        <v>0</v>
      </c>
      <c r="BG162" s="241">
        <f>IF(N162="zákl. přenesená",J162,0)</f>
        <v>0</v>
      </c>
      <c r="BH162" s="241">
        <f>IF(N162="sníž. přenesená",J162,0)</f>
        <v>0</v>
      </c>
      <c r="BI162" s="241">
        <f>IF(N162="nulová",J162,0)</f>
        <v>0</v>
      </c>
      <c r="BJ162" s="18" t="s">
        <v>90</v>
      </c>
      <c r="BK162" s="241">
        <f>ROUND(I162*H162,2)</f>
        <v>0</v>
      </c>
      <c r="BL162" s="18" t="s">
        <v>144</v>
      </c>
      <c r="BM162" s="240" t="s">
        <v>864</v>
      </c>
    </row>
    <row r="163" s="2" customFormat="1" ht="16.5" customHeight="1">
      <c r="A163" s="40"/>
      <c r="B163" s="41"/>
      <c r="C163" s="229" t="s">
        <v>673</v>
      </c>
      <c r="D163" s="229" t="s">
        <v>358</v>
      </c>
      <c r="E163" s="230" t="s">
        <v>12170</v>
      </c>
      <c r="F163" s="231" t="s">
        <v>12171</v>
      </c>
      <c r="G163" s="232" t="s">
        <v>1718</v>
      </c>
      <c r="H163" s="233">
        <v>2</v>
      </c>
      <c r="I163" s="234"/>
      <c r="J163" s="235">
        <f>ROUND(I163*H163,2)</f>
        <v>0</v>
      </c>
      <c r="K163" s="231" t="s">
        <v>525</v>
      </c>
      <c r="L163" s="46"/>
      <c r="M163" s="236" t="s">
        <v>1</v>
      </c>
      <c r="N163" s="237" t="s">
        <v>48</v>
      </c>
      <c r="O163" s="93"/>
      <c r="P163" s="238">
        <f>O163*H163</f>
        <v>0</v>
      </c>
      <c r="Q163" s="238">
        <v>0</v>
      </c>
      <c r="R163" s="238">
        <f>Q163*H163</f>
        <v>0</v>
      </c>
      <c r="S163" s="238">
        <v>0</v>
      </c>
      <c r="T163" s="239">
        <f>S163*H163</f>
        <v>0</v>
      </c>
      <c r="U163" s="40"/>
      <c r="V163" s="40"/>
      <c r="W163" s="40"/>
      <c r="X163" s="40"/>
      <c r="Y163" s="40"/>
      <c r="Z163" s="40"/>
      <c r="AA163" s="40"/>
      <c r="AB163" s="40"/>
      <c r="AC163" s="40"/>
      <c r="AD163" s="40"/>
      <c r="AE163" s="40"/>
      <c r="AR163" s="240" t="s">
        <v>144</v>
      </c>
      <c r="AT163" s="240" t="s">
        <v>358</v>
      </c>
      <c r="AU163" s="240" t="s">
        <v>92</v>
      </c>
      <c r="AY163" s="18" t="s">
        <v>355</v>
      </c>
      <c r="BE163" s="241">
        <f>IF(N163="základní",J163,0)</f>
        <v>0</v>
      </c>
      <c r="BF163" s="241">
        <f>IF(N163="snížená",J163,0)</f>
        <v>0</v>
      </c>
      <c r="BG163" s="241">
        <f>IF(N163="zákl. přenesená",J163,0)</f>
        <v>0</v>
      </c>
      <c r="BH163" s="241">
        <f>IF(N163="sníž. přenesená",J163,0)</f>
        <v>0</v>
      </c>
      <c r="BI163" s="241">
        <f>IF(N163="nulová",J163,0)</f>
        <v>0</v>
      </c>
      <c r="BJ163" s="18" t="s">
        <v>90</v>
      </c>
      <c r="BK163" s="241">
        <f>ROUND(I163*H163,2)</f>
        <v>0</v>
      </c>
      <c r="BL163" s="18" t="s">
        <v>144</v>
      </c>
      <c r="BM163" s="240" t="s">
        <v>877</v>
      </c>
    </row>
    <row r="164" s="2" customFormat="1" ht="16.5" customHeight="1">
      <c r="A164" s="40"/>
      <c r="B164" s="41"/>
      <c r="C164" s="229" t="s">
        <v>683</v>
      </c>
      <c r="D164" s="229" t="s">
        <v>358</v>
      </c>
      <c r="E164" s="230" t="s">
        <v>12172</v>
      </c>
      <c r="F164" s="231" t="s">
        <v>12173</v>
      </c>
      <c r="G164" s="232" t="s">
        <v>514</v>
      </c>
      <c r="H164" s="233">
        <v>45</v>
      </c>
      <c r="I164" s="234"/>
      <c r="J164" s="235">
        <f>ROUND(I164*H164,2)</f>
        <v>0</v>
      </c>
      <c r="K164" s="231" t="s">
        <v>525</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92</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887</v>
      </c>
    </row>
    <row r="165" s="2" customFormat="1" ht="16.5" customHeight="1">
      <c r="A165" s="40"/>
      <c r="B165" s="41"/>
      <c r="C165" s="229" t="s">
        <v>691</v>
      </c>
      <c r="D165" s="229" t="s">
        <v>358</v>
      </c>
      <c r="E165" s="230" t="s">
        <v>12174</v>
      </c>
      <c r="F165" s="231" t="s">
        <v>12175</v>
      </c>
      <c r="G165" s="232" t="s">
        <v>514</v>
      </c>
      <c r="H165" s="233">
        <v>12</v>
      </c>
      <c r="I165" s="234"/>
      <c r="J165" s="235">
        <f>ROUND(I165*H165,2)</f>
        <v>0</v>
      </c>
      <c r="K165" s="231" t="s">
        <v>525</v>
      </c>
      <c r="L165" s="46"/>
      <c r="M165" s="236" t="s">
        <v>1</v>
      </c>
      <c r="N165" s="237" t="s">
        <v>48</v>
      </c>
      <c r="O165" s="93"/>
      <c r="P165" s="238">
        <f>O165*H165</f>
        <v>0</v>
      </c>
      <c r="Q165" s="238">
        <v>0</v>
      </c>
      <c r="R165" s="238">
        <f>Q165*H165</f>
        <v>0</v>
      </c>
      <c r="S165" s="238">
        <v>0</v>
      </c>
      <c r="T165" s="239">
        <f>S165*H165</f>
        <v>0</v>
      </c>
      <c r="U165" s="40"/>
      <c r="V165" s="40"/>
      <c r="W165" s="40"/>
      <c r="X165" s="40"/>
      <c r="Y165" s="40"/>
      <c r="Z165" s="40"/>
      <c r="AA165" s="40"/>
      <c r="AB165" s="40"/>
      <c r="AC165" s="40"/>
      <c r="AD165" s="40"/>
      <c r="AE165" s="40"/>
      <c r="AR165" s="240" t="s">
        <v>144</v>
      </c>
      <c r="AT165" s="240" t="s">
        <v>358</v>
      </c>
      <c r="AU165" s="240" t="s">
        <v>92</v>
      </c>
      <c r="AY165" s="18" t="s">
        <v>355</v>
      </c>
      <c r="BE165" s="241">
        <f>IF(N165="základní",J165,0)</f>
        <v>0</v>
      </c>
      <c r="BF165" s="241">
        <f>IF(N165="snížená",J165,0)</f>
        <v>0</v>
      </c>
      <c r="BG165" s="241">
        <f>IF(N165="zákl. přenesená",J165,0)</f>
        <v>0</v>
      </c>
      <c r="BH165" s="241">
        <f>IF(N165="sníž. přenesená",J165,0)</f>
        <v>0</v>
      </c>
      <c r="BI165" s="241">
        <f>IF(N165="nulová",J165,0)</f>
        <v>0</v>
      </c>
      <c r="BJ165" s="18" t="s">
        <v>90</v>
      </c>
      <c r="BK165" s="241">
        <f>ROUND(I165*H165,2)</f>
        <v>0</v>
      </c>
      <c r="BL165" s="18" t="s">
        <v>144</v>
      </c>
      <c r="BM165" s="240" t="s">
        <v>896</v>
      </c>
    </row>
    <row r="166" s="2" customFormat="1" ht="16.5" customHeight="1">
      <c r="A166" s="40"/>
      <c r="B166" s="41"/>
      <c r="C166" s="229" t="s">
        <v>695</v>
      </c>
      <c r="D166" s="229" t="s">
        <v>358</v>
      </c>
      <c r="E166" s="230" t="s">
        <v>12176</v>
      </c>
      <c r="F166" s="231" t="s">
        <v>12177</v>
      </c>
      <c r="G166" s="232" t="s">
        <v>1718</v>
      </c>
      <c r="H166" s="233">
        <v>125</v>
      </c>
      <c r="I166" s="234"/>
      <c r="J166" s="235">
        <f>ROUND(I166*H166,2)</f>
        <v>0</v>
      </c>
      <c r="K166" s="231" t="s">
        <v>525</v>
      </c>
      <c r="L166" s="46"/>
      <c r="M166" s="236" t="s">
        <v>1</v>
      </c>
      <c r="N166" s="237" t="s">
        <v>48</v>
      </c>
      <c r="O166" s="93"/>
      <c r="P166" s="238">
        <f>O166*H166</f>
        <v>0</v>
      </c>
      <c r="Q166" s="238">
        <v>0</v>
      </c>
      <c r="R166" s="238">
        <f>Q166*H166</f>
        <v>0</v>
      </c>
      <c r="S166" s="238">
        <v>0</v>
      </c>
      <c r="T166" s="239">
        <f>S166*H166</f>
        <v>0</v>
      </c>
      <c r="U166" s="40"/>
      <c r="V166" s="40"/>
      <c r="W166" s="40"/>
      <c r="X166" s="40"/>
      <c r="Y166" s="40"/>
      <c r="Z166" s="40"/>
      <c r="AA166" s="40"/>
      <c r="AB166" s="40"/>
      <c r="AC166" s="40"/>
      <c r="AD166" s="40"/>
      <c r="AE166" s="40"/>
      <c r="AR166" s="240" t="s">
        <v>144</v>
      </c>
      <c r="AT166" s="240" t="s">
        <v>358</v>
      </c>
      <c r="AU166" s="240" t="s">
        <v>92</v>
      </c>
      <c r="AY166" s="18" t="s">
        <v>355</v>
      </c>
      <c r="BE166" s="241">
        <f>IF(N166="základní",J166,0)</f>
        <v>0</v>
      </c>
      <c r="BF166" s="241">
        <f>IF(N166="snížená",J166,0)</f>
        <v>0</v>
      </c>
      <c r="BG166" s="241">
        <f>IF(N166="zákl. přenesená",J166,0)</f>
        <v>0</v>
      </c>
      <c r="BH166" s="241">
        <f>IF(N166="sníž. přenesená",J166,0)</f>
        <v>0</v>
      </c>
      <c r="BI166" s="241">
        <f>IF(N166="nulová",J166,0)</f>
        <v>0</v>
      </c>
      <c r="BJ166" s="18" t="s">
        <v>90</v>
      </c>
      <c r="BK166" s="241">
        <f>ROUND(I166*H166,2)</f>
        <v>0</v>
      </c>
      <c r="BL166" s="18" t="s">
        <v>144</v>
      </c>
      <c r="BM166" s="240" t="s">
        <v>904</v>
      </c>
    </row>
    <row r="167" s="2" customFormat="1" ht="16.5" customHeight="1">
      <c r="A167" s="40"/>
      <c r="B167" s="41"/>
      <c r="C167" s="229" t="s">
        <v>706</v>
      </c>
      <c r="D167" s="229" t="s">
        <v>358</v>
      </c>
      <c r="E167" s="230" t="s">
        <v>12178</v>
      </c>
      <c r="F167" s="231" t="s">
        <v>12179</v>
      </c>
      <c r="G167" s="232" t="s">
        <v>1718</v>
      </c>
      <c r="H167" s="233">
        <v>8</v>
      </c>
      <c r="I167" s="234"/>
      <c r="J167" s="235">
        <f>ROUND(I167*H167,2)</f>
        <v>0</v>
      </c>
      <c r="K167" s="231" t="s">
        <v>525</v>
      </c>
      <c r="L167" s="46"/>
      <c r="M167" s="236" t="s">
        <v>1</v>
      </c>
      <c r="N167" s="237" t="s">
        <v>48</v>
      </c>
      <c r="O167" s="93"/>
      <c r="P167" s="238">
        <f>O167*H167</f>
        <v>0</v>
      </c>
      <c r="Q167" s="238">
        <v>0</v>
      </c>
      <c r="R167" s="238">
        <f>Q167*H167</f>
        <v>0</v>
      </c>
      <c r="S167" s="238">
        <v>0</v>
      </c>
      <c r="T167" s="239">
        <f>S167*H167</f>
        <v>0</v>
      </c>
      <c r="U167" s="40"/>
      <c r="V167" s="40"/>
      <c r="W167" s="40"/>
      <c r="X167" s="40"/>
      <c r="Y167" s="40"/>
      <c r="Z167" s="40"/>
      <c r="AA167" s="40"/>
      <c r="AB167" s="40"/>
      <c r="AC167" s="40"/>
      <c r="AD167" s="40"/>
      <c r="AE167" s="40"/>
      <c r="AR167" s="240" t="s">
        <v>144</v>
      </c>
      <c r="AT167" s="240" t="s">
        <v>358</v>
      </c>
      <c r="AU167" s="240" t="s">
        <v>92</v>
      </c>
      <c r="AY167" s="18" t="s">
        <v>355</v>
      </c>
      <c r="BE167" s="241">
        <f>IF(N167="základní",J167,0)</f>
        <v>0</v>
      </c>
      <c r="BF167" s="241">
        <f>IF(N167="snížená",J167,0)</f>
        <v>0</v>
      </c>
      <c r="BG167" s="241">
        <f>IF(N167="zákl. přenesená",J167,0)</f>
        <v>0</v>
      </c>
      <c r="BH167" s="241">
        <f>IF(N167="sníž. přenesená",J167,0)</f>
        <v>0</v>
      </c>
      <c r="BI167" s="241">
        <f>IF(N167="nulová",J167,0)</f>
        <v>0</v>
      </c>
      <c r="BJ167" s="18" t="s">
        <v>90</v>
      </c>
      <c r="BK167" s="241">
        <f>ROUND(I167*H167,2)</f>
        <v>0</v>
      </c>
      <c r="BL167" s="18" t="s">
        <v>144</v>
      </c>
      <c r="BM167" s="240" t="s">
        <v>917</v>
      </c>
    </row>
    <row r="168" s="2" customFormat="1" ht="16.5" customHeight="1">
      <c r="A168" s="40"/>
      <c r="B168" s="41"/>
      <c r="C168" s="229" t="s">
        <v>712</v>
      </c>
      <c r="D168" s="229" t="s">
        <v>358</v>
      </c>
      <c r="E168" s="230" t="s">
        <v>12180</v>
      </c>
      <c r="F168" s="231" t="s">
        <v>12181</v>
      </c>
      <c r="G168" s="232" t="s">
        <v>514</v>
      </c>
      <c r="H168" s="233">
        <v>15</v>
      </c>
      <c r="I168" s="234"/>
      <c r="J168" s="235">
        <f>ROUND(I168*H168,2)</f>
        <v>0</v>
      </c>
      <c r="K168" s="231" t="s">
        <v>525</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92</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929</v>
      </c>
    </row>
    <row r="169" s="2" customFormat="1" ht="16.5" customHeight="1">
      <c r="A169" s="40"/>
      <c r="B169" s="41"/>
      <c r="C169" s="229" t="s">
        <v>717</v>
      </c>
      <c r="D169" s="229" t="s">
        <v>358</v>
      </c>
      <c r="E169" s="230" t="s">
        <v>12182</v>
      </c>
      <c r="F169" s="231" t="s">
        <v>12183</v>
      </c>
      <c r="G169" s="232" t="s">
        <v>514</v>
      </c>
      <c r="H169" s="233">
        <v>18</v>
      </c>
      <c r="I169" s="234"/>
      <c r="J169" s="235">
        <f>ROUND(I169*H169,2)</f>
        <v>0</v>
      </c>
      <c r="K169" s="231" t="s">
        <v>525</v>
      </c>
      <c r="L169" s="46"/>
      <c r="M169" s="236" t="s">
        <v>1</v>
      </c>
      <c r="N169" s="237" t="s">
        <v>48</v>
      </c>
      <c r="O169" s="93"/>
      <c r="P169" s="238">
        <f>O169*H169</f>
        <v>0</v>
      </c>
      <c r="Q169" s="238">
        <v>0</v>
      </c>
      <c r="R169" s="238">
        <f>Q169*H169</f>
        <v>0</v>
      </c>
      <c r="S169" s="238">
        <v>0</v>
      </c>
      <c r="T169" s="239">
        <f>S169*H169</f>
        <v>0</v>
      </c>
      <c r="U169" s="40"/>
      <c r="V169" s="40"/>
      <c r="W169" s="40"/>
      <c r="X169" s="40"/>
      <c r="Y169" s="40"/>
      <c r="Z169" s="40"/>
      <c r="AA169" s="40"/>
      <c r="AB169" s="40"/>
      <c r="AC169" s="40"/>
      <c r="AD169" s="40"/>
      <c r="AE169" s="40"/>
      <c r="AR169" s="240" t="s">
        <v>144</v>
      </c>
      <c r="AT169" s="240" t="s">
        <v>358</v>
      </c>
      <c r="AU169" s="240" t="s">
        <v>92</v>
      </c>
      <c r="AY169" s="18" t="s">
        <v>355</v>
      </c>
      <c r="BE169" s="241">
        <f>IF(N169="základní",J169,0)</f>
        <v>0</v>
      </c>
      <c r="BF169" s="241">
        <f>IF(N169="snížená",J169,0)</f>
        <v>0</v>
      </c>
      <c r="BG169" s="241">
        <f>IF(N169="zákl. přenesená",J169,0)</f>
        <v>0</v>
      </c>
      <c r="BH169" s="241">
        <f>IF(N169="sníž. přenesená",J169,0)</f>
        <v>0</v>
      </c>
      <c r="BI169" s="241">
        <f>IF(N169="nulová",J169,0)</f>
        <v>0</v>
      </c>
      <c r="BJ169" s="18" t="s">
        <v>90</v>
      </c>
      <c r="BK169" s="241">
        <f>ROUND(I169*H169,2)</f>
        <v>0</v>
      </c>
      <c r="BL169" s="18" t="s">
        <v>144</v>
      </c>
      <c r="BM169" s="240" t="s">
        <v>938</v>
      </c>
    </row>
    <row r="170" s="2" customFormat="1" ht="16.5" customHeight="1">
      <c r="A170" s="40"/>
      <c r="B170" s="41"/>
      <c r="C170" s="229" t="s">
        <v>728</v>
      </c>
      <c r="D170" s="229" t="s">
        <v>358</v>
      </c>
      <c r="E170" s="230" t="s">
        <v>12184</v>
      </c>
      <c r="F170" s="231" t="s">
        <v>12185</v>
      </c>
      <c r="G170" s="232" t="s">
        <v>514</v>
      </c>
      <c r="H170" s="233">
        <v>20</v>
      </c>
      <c r="I170" s="234"/>
      <c r="J170" s="235">
        <f>ROUND(I170*H170,2)</f>
        <v>0</v>
      </c>
      <c r="K170" s="231" t="s">
        <v>525</v>
      </c>
      <c r="L170" s="46"/>
      <c r="M170" s="236" t="s">
        <v>1</v>
      </c>
      <c r="N170" s="237" t="s">
        <v>48</v>
      </c>
      <c r="O170" s="93"/>
      <c r="P170" s="238">
        <f>O170*H170</f>
        <v>0</v>
      </c>
      <c r="Q170" s="238">
        <v>0</v>
      </c>
      <c r="R170" s="238">
        <f>Q170*H170</f>
        <v>0</v>
      </c>
      <c r="S170" s="238">
        <v>0</v>
      </c>
      <c r="T170" s="239">
        <f>S170*H170</f>
        <v>0</v>
      </c>
      <c r="U170" s="40"/>
      <c r="V170" s="40"/>
      <c r="W170" s="40"/>
      <c r="X170" s="40"/>
      <c r="Y170" s="40"/>
      <c r="Z170" s="40"/>
      <c r="AA170" s="40"/>
      <c r="AB170" s="40"/>
      <c r="AC170" s="40"/>
      <c r="AD170" s="40"/>
      <c r="AE170" s="40"/>
      <c r="AR170" s="240" t="s">
        <v>144</v>
      </c>
      <c r="AT170" s="240" t="s">
        <v>358</v>
      </c>
      <c r="AU170" s="240" t="s">
        <v>92</v>
      </c>
      <c r="AY170" s="18" t="s">
        <v>355</v>
      </c>
      <c r="BE170" s="241">
        <f>IF(N170="základní",J170,0)</f>
        <v>0</v>
      </c>
      <c r="BF170" s="241">
        <f>IF(N170="snížená",J170,0)</f>
        <v>0</v>
      </c>
      <c r="BG170" s="241">
        <f>IF(N170="zákl. přenesená",J170,0)</f>
        <v>0</v>
      </c>
      <c r="BH170" s="241">
        <f>IF(N170="sníž. přenesená",J170,0)</f>
        <v>0</v>
      </c>
      <c r="BI170" s="241">
        <f>IF(N170="nulová",J170,0)</f>
        <v>0</v>
      </c>
      <c r="BJ170" s="18" t="s">
        <v>90</v>
      </c>
      <c r="BK170" s="241">
        <f>ROUND(I170*H170,2)</f>
        <v>0</v>
      </c>
      <c r="BL170" s="18" t="s">
        <v>144</v>
      </c>
      <c r="BM170" s="240" t="s">
        <v>953</v>
      </c>
    </row>
    <row r="171" s="2" customFormat="1" ht="16.5" customHeight="1">
      <c r="A171" s="40"/>
      <c r="B171" s="41"/>
      <c r="C171" s="229" t="s">
        <v>732</v>
      </c>
      <c r="D171" s="229" t="s">
        <v>358</v>
      </c>
      <c r="E171" s="230" t="s">
        <v>12186</v>
      </c>
      <c r="F171" s="231" t="s">
        <v>12187</v>
      </c>
      <c r="G171" s="232" t="s">
        <v>514</v>
      </c>
      <c r="H171" s="233">
        <v>24</v>
      </c>
      <c r="I171" s="234"/>
      <c r="J171" s="235">
        <f>ROUND(I171*H171,2)</f>
        <v>0</v>
      </c>
      <c r="K171" s="231" t="s">
        <v>525</v>
      </c>
      <c r="L171" s="46"/>
      <c r="M171" s="236" t="s">
        <v>1</v>
      </c>
      <c r="N171" s="237" t="s">
        <v>48</v>
      </c>
      <c r="O171" s="93"/>
      <c r="P171" s="238">
        <f>O171*H171</f>
        <v>0</v>
      </c>
      <c r="Q171" s="238">
        <v>0</v>
      </c>
      <c r="R171" s="238">
        <f>Q171*H171</f>
        <v>0</v>
      </c>
      <c r="S171" s="238">
        <v>0</v>
      </c>
      <c r="T171" s="239">
        <f>S171*H171</f>
        <v>0</v>
      </c>
      <c r="U171" s="40"/>
      <c r="V171" s="40"/>
      <c r="W171" s="40"/>
      <c r="X171" s="40"/>
      <c r="Y171" s="40"/>
      <c r="Z171" s="40"/>
      <c r="AA171" s="40"/>
      <c r="AB171" s="40"/>
      <c r="AC171" s="40"/>
      <c r="AD171" s="40"/>
      <c r="AE171" s="40"/>
      <c r="AR171" s="240" t="s">
        <v>144</v>
      </c>
      <c r="AT171" s="240" t="s">
        <v>358</v>
      </c>
      <c r="AU171" s="240" t="s">
        <v>92</v>
      </c>
      <c r="AY171" s="18" t="s">
        <v>355</v>
      </c>
      <c r="BE171" s="241">
        <f>IF(N171="základní",J171,0)</f>
        <v>0</v>
      </c>
      <c r="BF171" s="241">
        <f>IF(N171="snížená",J171,0)</f>
        <v>0</v>
      </c>
      <c r="BG171" s="241">
        <f>IF(N171="zákl. přenesená",J171,0)</f>
        <v>0</v>
      </c>
      <c r="BH171" s="241">
        <f>IF(N171="sníž. přenesená",J171,0)</f>
        <v>0</v>
      </c>
      <c r="BI171" s="241">
        <f>IF(N171="nulová",J171,0)</f>
        <v>0</v>
      </c>
      <c r="BJ171" s="18" t="s">
        <v>90</v>
      </c>
      <c r="BK171" s="241">
        <f>ROUND(I171*H171,2)</f>
        <v>0</v>
      </c>
      <c r="BL171" s="18" t="s">
        <v>144</v>
      </c>
      <c r="BM171" s="240" t="s">
        <v>960</v>
      </c>
    </row>
    <row r="172" s="2" customFormat="1" ht="16.5" customHeight="1">
      <c r="A172" s="40"/>
      <c r="B172" s="41"/>
      <c r="C172" s="229" t="s">
        <v>737</v>
      </c>
      <c r="D172" s="229" t="s">
        <v>358</v>
      </c>
      <c r="E172" s="230" t="s">
        <v>12188</v>
      </c>
      <c r="F172" s="231" t="s">
        <v>12189</v>
      </c>
      <c r="G172" s="232" t="s">
        <v>514</v>
      </c>
      <c r="H172" s="233">
        <v>66</v>
      </c>
      <c r="I172" s="234"/>
      <c r="J172" s="235">
        <f>ROUND(I172*H172,2)</f>
        <v>0</v>
      </c>
      <c r="K172" s="231" t="s">
        <v>525</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92</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972</v>
      </c>
    </row>
    <row r="173" s="2" customFormat="1" ht="16.5" customHeight="1">
      <c r="A173" s="40"/>
      <c r="B173" s="41"/>
      <c r="C173" s="229" t="s">
        <v>741</v>
      </c>
      <c r="D173" s="229" t="s">
        <v>358</v>
      </c>
      <c r="E173" s="230" t="s">
        <v>12190</v>
      </c>
      <c r="F173" s="231" t="s">
        <v>12191</v>
      </c>
      <c r="G173" s="232" t="s">
        <v>1718</v>
      </c>
      <c r="H173" s="233">
        <v>24</v>
      </c>
      <c r="I173" s="234"/>
      <c r="J173" s="235">
        <f>ROUND(I173*H173,2)</f>
        <v>0</v>
      </c>
      <c r="K173" s="231" t="s">
        <v>525</v>
      </c>
      <c r="L173" s="46"/>
      <c r="M173" s="236" t="s">
        <v>1</v>
      </c>
      <c r="N173" s="237" t="s">
        <v>48</v>
      </c>
      <c r="O173" s="93"/>
      <c r="P173" s="238">
        <f>O173*H173</f>
        <v>0</v>
      </c>
      <c r="Q173" s="238">
        <v>0</v>
      </c>
      <c r="R173" s="238">
        <f>Q173*H173</f>
        <v>0</v>
      </c>
      <c r="S173" s="238">
        <v>0</v>
      </c>
      <c r="T173" s="239">
        <f>S173*H173</f>
        <v>0</v>
      </c>
      <c r="U173" s="40"/>
      <c r="V173" s="40"/>
      <c r="W173" s="40"/>
      <c r="X173" s="40"/>
      <c r="Y173" s="40"/>
      <c r="Z173" s="40"/>
      <c r="AA173" s="40"/>
      <c r="AB173" s="40"/>
      <c r="AC173" s="40"/>
      <c r="AD173" s="40"/>
      <c r="AE173" s="40"/>
      <c r="AR173" s="240" t="s">
        <v>144</v>
      </c>
      <c r="AT173" s="240" t="s">
        <v>358</v>
      </c>
      <c r="AU173" s="240" t="s">
        <v>92</v>
      </c>
      <c r="AY173" s="18" t="s">
        <v>355</v>
      </c>
      <c r="BE173" s="241">
        <f>IF(N173="základní",J173,0)</f>
        <v>0</v>
      </c>
      <c r="BF173" s="241">
        <f>IF(N173="snížená",J173,0)</f>
        <v>0</v>
      </c>
      <c r="BG173" s="241">
        <f>IF(N173="zákl. přenesená",J173,0)</f>
        <v>0</v>
      </c>
      <c r="BH173" s="241">
        <f>IF(N173="sníž. přenesená",J173,0)</f>
        <v>0</v>
      </c>
      <c r="BI173" s="241">
        <f>IF(N173="nulová",J173,0)</f>
        <v>0</v>
      </c>
      <c r="BJ173" s="18" t="s">
        <v>90</v>
      </c>
      <c r="BK173" s="241">
        <f>ROUND(I173*H173,2)</f>
        <v>0</v>
      </c>
      <c r="BL173" s="18" t="s">
        <v>144</v>
      </c>
      <c r="BM173" s="240" t="s">
        <v>982</v>
      </c>
    </row>
    <row r="174" s="2" customFormat="1" ht="16.5" customHeight="1">
      <c r="A174" s="40"/>
      <c r="B174" s="41"/>
      <c r="C174" s="229" t="s">
        <v>746</v>
      </c>
      <c r="D174" s="229" t="s">
        <v>358</v>
      </c>
      <c r="E174" s="230" t="s">
        <v>12192</v>
      </c>
      <c r="F174" s="231" t="s">
        <v>12193</v>
      </c>
      <c r="G174" s="232" t="s">
        <v>1718</v>
      </c>
      <c r="H174" s="233">
        <v>18</v>
      </c>
      <c r="I174" s="234"/>
      <c r="J174" s="235">
        <f>ROUND(I174*H174,2)</f>
        <v>0</v>
      </c>
      <c r="K174" s="231" t="s">
        <v>525</v>
      </c>
      <c r="L174" s="46"/>
      <c r="M174" s="236" t="s">
        <v>1</v>
      </c>
      <c r="N174" s="237" t="s">
        <v>48</v>
      </c>
      <c r="O174" s="93"/>
      <c r="P174" s="238">
        <f>O174*H174</f>
        <v>0</v>
      </c>
      <c r="Q174" s="238">
        <v>0</v>
      </c>
      <c r="R174" s="238">
        <f>Q174*H174</f>
        <v>0</v>
      </c>
      <c r="S174" s="238">
        <v>0</v>
      </c>
      <c r="T174" s="239">
        <f>S174*H174</f>
        <v>0</v>
      </c>
      <c r="U174" s="40"/>
      <c r="V174" s="40"/>
      <c r="W174" s="40"/>
      <c r="X174" s="40"/>
      <c r="Y174" s="40"/>
      <c r="Z174" s="40"/>
      <c r="AA174" s="40"/>
      <c r="AB174" s="40"/>
      <c r="AC174" s="40"/>
      <c r="AD174" s="40"/>
      <c r="AE174" s="40"/>
      <c r="AR174" s="240" t="s">
        <v>144</v>
      </c>
      <c r="AT174" s="240" t="s">
        <v>358</v>
      </c>
      <c r="AU174" s="240" t="s">
        <v>92</v>
      </c>
      <c r="AY174" s="18" t="s">
        <v>355</v>
      </c>
      <c r="BE174" s="241">
        <f>IF(N174="základní",J174,0)</f>
        <v>0</v>
      </c>
      <c r="BF174" s="241">
        <f>IF(N174="snížená",J174,0)</f>
        <v>0</v>
      </c>
      <c r="BG174" s="241">
        <f>IF(N174="zákl. přenesená",J174,0)</f>
        <v>0</v>
      </c>
      <c r="BH174" s="241">
        <f>IF(N174="sníž. přenesená",J174,0)</f>
        <v>0</v>
      </c>
      <c r="BI174" s="241">
        <f>IF(N174="nulová",J174,0)</f>
        <v>0</v>
      </c>
      <c r="BJ174" s="18" t="s">
        <v>90</v>
      </c>
      <c r="BK174" s="241">
        <f>ROUND(I174*H174,2)</f>
        <v>0</v>
      </c>
      <c r="BL174" s="18" t="s">
        <v>144</v>
      </c>
      <c r="BM174" s="240" t="s">
        <v>993</v>
      </c>
    </row>
    <row r="175" s="2" customFormat="1" ht="16.5" customHeight="1">
      <c r="A175" s="40"/>
      <c r="B175" s="41"/>
      <c r="C175" s="229" t="s">
        <v>750</v>
      </c>
      <c r="D175" s="229" t="s">
        <v>358</v>
      </c>
      <c r="E175" s="230" t="s">
        <v>12194</v>
      </c>
      <c r="F175" s="231" t="s">
        <v>12195</v>
      </c>
      <c r="G175" s="232" t="s">
        <v>1718</v>
      </c>
      <c r="H175" s="233">
        <v>2</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92</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1005</v>
      </c>
    </row>
    <row r="176" s="2" customFormat="1" ht="16.5" customHeight="1">
      <c r="A176" s="40"/>
      <c r="B176" s="41"/>
      <c r="C176" s="229" t="s">
        <v>754</v>
      </c>
      <c r="D176" s="229" t="s">
        <v>358</v>
      </c>
      <c r="E176" s="230" t="s">
        <v>12196</v>
      </c>
      <c r="F176" s="231" t="s">
        <v>12197</v>
      </c>
      <c r="G176" s="232" t="s">
        <v>2330</v>
      </c>
      <c r="H176" s="233">
        <v>12</v>
      </c>
      <c r="I176" s="234"/>
      <c r="J176" s="235">
        <f>ROUND(I176*H176,2)</f>
        <v>0</v>
      </c>
      <c r="K176" s="231" t="s">
        <v>525</v>
      </c>
      <c r="L176" s="46"/>
      <c r="M176" s="236" t="s">
        <v>1</v>
      </c>
      <c r="N176" s="237" t="s">
        <v>48</v>
      </c>
      <c r="O176" s="93"/>
      <c r="P176" s="238">
        <f>O176*H176</f>
        <v>0</v>
      </c>
      <c r="Q176" s="238">
        <v>0</v>
      </c>
      <c r="R176" s="238">
        <f>Q176*H176</f>
        <v>0</v>
      </c>
      <c r="S176" s="238">
        <v>0</v>
      </c>
      <c r="T176" s="239">
        <f>S176*H176</f>
        <v>0</v>
      </c>
      <c r="U176" s="40"/>
      <c r="V176" s="40"/>
      <c r="W176" s="40"/>
      <c r="X176" s="40"/>
      <c r="Y176" s="40"/>
      <c r="Z176" s="40"/>
      <c r="AA176" s="40"/>
      <c r="AB176" s="40"/>
      <c r="AC176" s="40"/>
      <c r="AD176" s="40"/>
      <c r="AE176" s="40"/>
      <c r="AR176" s="240" t="s">
        <v>144</v>
      </c>
      <c r="AT176" s="240" t="s">
        <v>358</v>
      </c>
      <c r="AU176" s="240" t="s">
        <v>92</v>
      </c>
      <c r="AY176" s="18" t="s">
        <v>355</v>
      </c>
      <c r="BE176" s="241">
        <f>IF(N176="základní",J176,0)</f>
        <v>0</v>
      </c>
      <c r="BF176" s="241">
        <f>IF(N176="snížená",J176,0)</f>
        <v>0</v>
      </c>
      <c r="BG176" s="241">
        <f>IF(N176="zákl. přenesená",J176,0)</f>
        <v>0</v>
      </c>
      <c r="BH176" s="241">
        <f>IF(N176="sníž. přenesená",J176,0)</f>
        <v>0</v>
      </c>
      <c r="BI176" s="241">
        <f>IF(N176="nulová",J176,0)</f>
        <v>0</v>
      </c>
      <c r="BJ176" s="18" t="s">
        <v>90</v>
      </c>
      <c r="BK176" s="241">
        <f>ROUND(I176*H176,2)</f>
        <v>0</v>
      </c>
      <c r="BL176" s="18" t="s">
        <v>144</v>
      </c>
      <c r="BM176" s="240" t="s">
        <v>1017</v>
      </c>
    </row>
    <row r="177" s="2" customFormat="1" ht="16.5" customHeight="1">
      <c r="A177" s="40"/>
      <c r="B177" s="41"/>
      <c r="C177" s="229" t="s">
        <v>758</v>
      </c>
      <c r="D177" s="229" t="s">
        <v>358</v>
      </c>
      <c r="E177" s="230" t="s">
        <v>12198</v>
      </c>
      <c r="F177" s="231" t="s">
        <v>12199</v>
      </c>
      <c r="G177" s="232" t="s">
        <v>1718</v>
      </c>
      <c r="H177" s="233">
        <v>1</v>
      </c>
      <c r="I177" s="234"/>
      <c r="J177" s="235">
        <f>ROUND(I177*H177,2)</f>
        <v>0</v>
      </c>
      <c r="K177" s="231" t="s">
        <v>525</v>
      </c>
      <c r="L177" s="46"/>
      <c r="M177" s="236" t="s">
        <v>1</v>
      </c>
      <c r="N177" s="237" t="s">
        <v>48</v>
      </c>
      <c r="O177" s="93"/>
      <c r="P177" s="238">
        <f>O177*H177</f>
        <v>0</v>
      </c>
      <c r="Q177" s="238">
        <v>0</v>
      </c>
      <c r="R177" s="238">
        <f>Q177*H177</f>
        <v>0</v>
      </c>
      <c r="S177" s="238">
        <v>0</v>
      </c>
      <c r="T177" s="239">
        <f>S177*H177</f>
        <v>0</v>
      </c>
      <c r="U177" s="40"/>
      <c r="V177" s="40"/>
      <c r="W177" s="40"/>
      <c r="X177" s="40"/>
      <c r="Y177" s="40"/>
      <c r="Z177" s="40"/>
      <c r="AA177" s="40"/>
      <c r="AB177" s="40"/>
      <c r="AC177" s="40"/>
      <c r="AD177" s="40"/>
      <c r="AE177" s="40"/>
      <c r="AR177" s="240" t="s">
        <v>144</v>
      </c>
      <c r="AT177" s="240" t="s">
        <v>358</v>
      </c>
      <c r="AU177" s="240" t="s">
        <v>92</v>
      </c>
      <c r="AY177" s="18" t="s">
        <v>355</v>
      </c>
      <c r="BE177" s="241">
        <f>IF(N177="základní",J177,0)</f>
        <v>0</v>
      </c>
      <c r="BF177" s="241">
        <f>IF(N177="snížená",J177,0)</f>
        <v>0</v>
      </c>
      <c r="BG177" s="241">
        <f>IF(N177="zákl. přenesená",J177,0)</f>
        <v>0</v>
      </c>
      <c r="BH177" s="241">
        <f>IF(N177="sníž. přenesená",J177,0)</f>
        <v>0</v>
      </c>
      <c r="BI177" s="241">
        <f>IF(N177="nulová",J177,0)</f>
        <v>0</v>
      </c>
      <c r="BJ177" s="18" t="s">
        <v>90</v>
      </c>
      <c r="BK177" s="241">
        <f>ROUND(I177*H177,2)</f>
        <v>0</v>
      </c>
      <c r="BL177" s="18" t="s">
        <v>144</v>
      </c>
      <c r="BM177" s="240" t="s">
        <v>1024</v>
      </c>
    </row>
    <row r="178" s="2" customFormat="1" ht="16.5" customHeight="1">
      <c r="A178" s="40"/>
      <c r="B178" s="41"/>
      <c r="C178" s="229" t="s">
        <v>766</v>
      </c>
      <c r="D178" s="229" t="s">
        <v>358</v>
      </c>
      <c r="E178" s="230" t="s">
        <v>12200</v>
      </c>
      <c r="F178" s="231" t="s">
        <v>12201</v>
      </c>
      <c r="G178" s="232" t="s">
        <v>1718</v>
      </c>
      <c r="H178" s="233">
        <v>3</v>
      </c>
      <c r="I178" s="234"/>
      <c r="J178" s="235">
        <f>ROUND(I178*H178,2)</f>
        <v>0</v>
      </c>
      <c r="K178" s="231" t="s">
        <v>525</v>
      </c>
      <c r="L178" s="46"/>
      <c r="M178" s="236" t="s">
        <v>1</v>
      </c>
      <c r="N178" s="237" t="s">
        <v>48</v>
      </c>
      <c r="O178" s="93"/>
      <c r="P178" s="238">
        <f>O178*H178</f>
        <v>0</v>
      </c>
      <c r="Q178" s="238">
        <v>0</v>
      </c>
      <c r="R178" s="238">
        <f>Q178*H178</f>
        <v>0</v>
      </c>
      <c r="S178" s="238">
        <v>0</v>
      </c>
      <c r="T178" s="239">
        <f>S178*H178</f>
        <v>0</v>
      </c>
      <c r="U178" s="40"/>
      <c r="V178" s="40"/>
      <c r="W178" s="40"/>
      <c r="X178" s="40"/>
      <c r="Y178" s="40"/>
      <c r="Z178" s="40"/>
      <c r="AA178" s="40"/>
      <c r="AB178" s="40"/>
      <c r="AC178" s="40"/>
      <c r="AD178" s="40"/>
      <c r="AE178" s="40"/>
      <c r="AR178" s="240" t="s">
        <v>144</v>
      </c>
      <c r="AT178" s="240" t="s">
        <v>358</v>
      </c>
      <c r="AU178" s="240" t="s">
        <v>92</v>
      </c>
      <c r="AY178" s="18" t="s">
        <v>355</v>
      </c>
      <c r="BE178" s="241">
        <f>IF(N178="základní",J178,0)</f>
        <v>0</v>
      </c>
      <c r="BF178" s="241">
        <f>IF(N178="snížená",J178,0)</f>
        <v>0</v>
      </c>
      <c r="BG178" s="241">
        <f>IF(N178="zákl. přenesená",J178,0)</f>
        <v>0</v>
      </c>
      <c r="BH178" s="241">
        <f>IF(N178="sníž. přenesená",J178,0)</f>
        <v>0</v>
      </c>
      <c r="BI178" s="241">
        <f>IF(N178="nulová",J178,0)</f>
        <v>0</v>
      </c>
      <c r="BJ178" s="18" t="s">
        <v>90</v>
      </c>
      <c r="BK178" s="241">
        <f>ROUND(I178*H178,2)</f>
        <v>0</v>
      </c>
      <c r="BL178" s="18" t="s">
        <v>144</v>
      </c>
      <c r="BM178" s="240" t="s">
        <v>1038</v>
      </c>
    </row>
    <row r="179" s="2" customFormat="1" ht="16.5" customHeight="1">
      <c r="A179" s="40"/>
      <c r="B179" s="41"/>
      <c r="C179" s="229" t="s">
        <v>772</v>
      </c>
      <c r="D179" s="229" t="s">
        <v>358</v>
      </c>
      <c r="E179" s="230" t="s">
        <v>12202</v>
      </c>
      <c r="F179" s="231" t="s">
        <v>12203</v>
      </c>
      <c r="G179" s="232" t="s">
        <v>1718</v>
      </c>
      <c r="H179" s="233">
        <v>1</v>
      </c>
      <c r="I179" s="234"/>
      <c r="J179" s="235">
        <f>ROUND(I179*H179,2)</f>
        <v>0</v>
      </c>
      <c r="K179" s="231" t="s">
        <v>525</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92</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1048</v>
      </c>
    </row>
    <row r="180" s="2" customFormat="1" ht="16.5" customHeight="1">
      <c r="A180" s="40"/>
      <c r="B180" s="41"/>
      <c r="C180" s="229" t="s">
        <v>776</v>
      </c>
      <c r="D180" s="229" t="s">
        <v>358</v>
      </c>
      <c r="E180" s="230" t="s">
        <v>12204</v>
      </c>
      <c r="F180" s="231" t="s">
        <v>12205</v>
      </c>
      <c r="G180" s="232" t="s">
        <v>1718</v>
      </c>
      <c r="H180" s="233">
        <v>1</v>
      </c>
      <c r="I180" s="234"/>
      <c r="J180" s="235">
        <f>ROUND(I180*H180,2)</f>
        <v>0</v>
      </c>
      <c r="K180" s="231" t="s">
        <v>525</v>
      </c>
      <c r="L180" s="46"/>
      <c r="M180" s="236" t="s">
        <v>1</v>
      </c>
      <c r="N180" s="237" t="s">
        <v>48</v>
      </c>
      <c r="O180" s="93"/>
      <c r="P180" s="238">
        <f>O180*H180</f>
        <v>0</v>
      </c>
      <c r="Q180" s="238">
        <v>0</v>
      </c>
      <c r="R180" s="238">
        <f>Q180*H180</f>
        <v>0</v>
      </c>
      <c r="S180" s="238">
        <v>0</v>
      </c>
      <c r="T180" s="239">
        <f>S180*H180</f>
        <v>0</v>
      </c>
      <c r="U180" s="40"/>
      <c r="V180" s="40"/>
      <c r="W180" s="40"/>
      <c r="X180" s="40"/>
      <c r="Y180" s="40"/>
      <c r="Z180" s="40"/>
      <c r="AA180" s="40"/>
      <c r="AB180" s="40"/>
      <c r="AC180" s="40"/>
      <c r="AD180" s="40"/>
      <c r="AE180" s="40"/>
      <c r="AR180" s="240" t="s">
        <v>144</v>
      </c>
      <c r="AT180" s="240" t="s">
        <v>358</v>
      </c>
      <c r="AU180" s="240" t="s">
        <v>92</v>
      </c>
      <c r="AY180" s="18" t="s">
        <v>355</v>
      </c>
      <c r="BE180" s="241">
        <f>IF(N180="základní",J180,0)</f>
        <v>0</v>
      </c>
      <c r="BF180" s="241">
        <f>IF(N180="snížená",J180,0)</f>
        <v>0</v>
      </c>
      <c r="BG180" s="241">
        <f>IF(N180="zákl. přenesená",J180,0)</f>
        <v>0</v>
      </c>
      <c r="BH180" s="241">
        <f>IF(N180="sníž. přenesená",J180,0)</f>
        <v>0</v>
      </c>
      <c r="BI180" s="241">
        <f>IF(N180="nulová",J180,0)</f>
        <v>0</v>
      </c>
      <c r="BJ180" s="18" t="s">
        <v>90</v>
      </c>
      <c r="BK180" s="241">
        <f>ROUND(I180*H180,2)</f>
        <v>0</v>
      </c>
      <c r="BL180" s="18" t="s">
        <v>144</v>
      </c>
      <c r="BM180" s="240" t="s">
        <v>1057</v>
      </c>
    </row>
    <row r="181" s="2" customFormat="1" ht="16.5" customHeight="1">
      <c r="A181" s="40"/>
      <c r="B181" s="41"/>
      <c r="C181" s="229" t="s">
        <v>780</v>
      </c>
      <c r="D181" s="229" t="s">
        <v>358</v>
      </c>
      <c r="E181" s="230" t="s">
        <v>12206</v>
      </c>
      <c r="F181" s="231" t="s">
        <v>12207</v>
      </c>
      <c r="G181" s="232" t="s">
        <v>486</v>
      </c>
      <c r="H181" s="233">
        <v>8</v>
      </c>
      <c r="I181" s="234"/>
      <c r="J181" s="235">
        <f>ROUND(I181*H181,2)</f>
        <v>0</v>
      </c>
      <c r="K181" s="231" t="s">
        <v>525</v>
      </c>
      <c r="L181" s="46"/>
      <c r="M181" s="236" t="s">
        <v>1</v>
      </c>
      <c r="N181" s="237" t="s">
        <v>48</v>
      </c>
      <c r="O181" s="93"/>
      <c r="P181" s="238">
        <f>O181*H181</f>
        <v>0</v>
      </c>
      <c r="Q181" s="238">
        <v>0</v>
      </c>
      <c r="R181" s="238">
        <f>Q181*H181</f>
        <v>0</v>
      </c>
      <c r="S181" s="238">
        <v>0</v>
      </c>
      <c r="T181" s="239">
        <f>S181*H181</f>
        <v>0</v>
      </c>
      <c r="U181" s="40"/>
      <c r="V181" s="40"/>
      <c r="W181" s="40"/>
      <c r="X181" s="40"/>
      <c r="Y181" s="40"/>
      <c r="Z181" s="40"/>
      <c r="AA181" s="40"/>
      <c r="AB181" s="40"/>
      <c r="AC181" s="40"/>
      <c r="AD181" s="40"/>
      <c r="AE181" s="40"/>
      <c r="AR181" s="240" t="s">
        <v>144</v>
      </c>
      <c r="AT181" s="240" t="s">
        <v>358</v>
      </c>
      <c r="AU181" s="240" t="s">
        <v>92</v>
      </c>
      <c r="AY181" s="18" t="s">
        <v>355</v>
      </c>
      <c r="BE181" s="241">
        <f>IF(N181="základní",J181,0)</f>
        <v>0</v>
      </c>
      <c r="BF181" s="241">
        <f>IF(N181="snížená",J181,0)</f>
        <v>0</v>
      </c>
      <c r="BG181" s="241">
        <f>IF(N181="zákl. přenesená",J181,0)</f>
        <v>0</v>
      </c>
      <c r="BH181" s="241">
        <f>IF(N181="sníž. přenesená",J181,0)</f>
        <v>0</v>
      </c>
      <c r="BI181" s="241">
        <f>IF(N181="nulová",J181,0)</f>
        <v>0</v>
      </c>
      <c r="BJ181" s="18" t="s">
        <v>90</v>
      </c>
      <c r="BK181" s="241">
        <f>ROUND(I181*H181,2)</f>
        <v>0</v>
      </c>
      <c r="BL181" s="18" t="s">
        <v>144</v>
      </c>
      <c r="BM181" s="240" t="s">
        <v>1065</v>
      </c>
    </row>
    <row r="182" s="2" customFormat="1" ht="16.5" customHeight="1">
      <c r="A182" s="40"/>
      <c r="B182" s="41"/>
      <c r="C182" s="229" t="s">
        <v>785</v>
      </c>
      <c r="D182" s="229" t="s">
        <v>358</v>
      </c>
      <c r="E182" s="230" t="s">
        <v>12208</v>
      </c>
      <c r="F182" s="231" t="s">
        <v>12209</v>
      </c>
      <c r="G182" s="232" t="s">
        <v>1718</v>
      </c>
      <c r="H182" s="233">
        <v>1</v>
      </c>
      <c r="I182" s="234"/>
      <c r="J182" s="235">
        <f>ROUND(I182*H182,2)</f>
        <v>0</v>
      </c>
      <c r="K182" s="231" t="s">
        <v>525</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92</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1074</v>
      </c>
    </row>
    <row r="183" s="2" customFormat="1" ht="16.5" customHeight="1">
      <c r="A183" s="40"/>
      <c r="B183" s="41"/>
      <c r="C183" s="229" t="s">
        <v>791</v>
      </c>
      <c r="D183" s="229" t="s">
        <v>358</v>
      </c>
      <c r="E183" s="230" t="s">
        <v>12210</v>
      </c>
      <c r="F183" s="231" t="s">
        <v>12211</v>
      </c>
      <c r="G183" s="232" t="s">
        <v>486</v>
      </c>
      <c r="H183" s="233">
        <v>16</v>
      </c>
      <c r="I183" s="234"/>
      <c r="J183" s="235">
        <f>ROUND(I183*H183,2)</f>
        <v>0</v>
      </c>
      <c r="K183" s="231" t="s">
        <v>525</v>
      </c>
      <c r="L183" s="46"/>
      <c r="M183" s="236" t="s">
        <v>1</v>
      </c>
      <c r="N183" s="237" t="s">
        <v>48</v>
      </c>
      <c r="O183" s="93"/>
      <c r="P183" s="238">
        <f>O183*H183</f>
        <v>0</v>
      </c>
      <c r="Q183" s="238">
        <v>0</v>
      </c>
      <c r="R183" s="238">
        <f>Q183*H183</f>
        <v>0</v>
      </c>
      <c r="S183" s="238">
        <v>0</v>
      </c>
      <c r="T183" s="239">
        <f>S183*H183</f>
        <v>0</v>
      </c>
      <c r="U183" s="40"/>
      <c r="V183" s="40"/>
      <c r="W183" s="40"/>
      <c r="X183" s="40"/>
      <c r="Y183" s="40"/>
      <c r="Z183" s="40"/>
      <c r="AA183" s="40"/>
      <c r="AB183" s="40"/>
      <c r="AC183" s="40"/>
      <c r="AD183" s="40"/>
      <c r="AE183" s="40"/>
      <c r="AR183" s="240" t="s">
        <v>144</v>
      </c>
      <c r="AT183" s="240" t="s">
        <v>358</v>
      </c>
      <c r="AU183" s="240" t="s">
        <v>92</v>
      </c>
      <c r="AY183" s="18" t="s">
        <v>355</v>
      </c>
      <c r="BE183" s="241">
        <f>IF(N183="základní",J183,0)</f>
        <v>0</v>
      </c>
      <c r="BF183" s="241">
        <f>IF(N183="snížená",J183,0)</f>
        <v>0</v>
      </c>
      <c r="BG183" s="241">
        <f>IF(N183="zákl. přenesená",J183,0)</f>
        <v>0</v>
      </c>
      <c r="BH183" s="241">
        <f>IF(N183="sníž. přenesená",J183,0)</f>
        <v>0</v>
      </c>
      <c r="BI183" s="241">
        <f>IF(N183="nulová",J183,0)</f>
        <v>0</v>
      </c>
      <c r="BJ183" s="18" t="s">
        <v>90</v>
      </c>
      <c r="BK183" s="241">
        <f>ROUND(I183*H183,2)</f>
        <v>0</v>
      </c>
      <c r="BL183" s="18" t="s">
        <v>144</v>
      </c>
      <c r="BM183" s="240" t="s">
        <v>1083</v>
      </c>
    </row>
    <row r="184" s="2" customFormat="1" ht="16.5" customHeight="1">
      <c r="A184" s="40"/>
      <c r="B184" s="41"/>
      <c r="C184" s="229" t="s">
        <v>795</v>
      </c>
      <c r="D184" s="229" t="s">
        <v>358</v>
      </c>
      <c r="E184" s="230" t="s">
        <v>12212</v>
      </c>
      <c r="F184" s="231" t="s">
        <v>6289</v>
      </c>
      <c r="G184" s="232" t="s">
        <v>1718</v>
      </c>
      <c r="H184" s="233">
        <v>1</v>
      </c>
      <c r="I184" s="234"/>
      <c r="J184" s="235">
        <f>ROUND(I184*H184,2)</f>
        <v>0</v>
      </c>
      <c r="K184" s="231" t="s">
        <v>525</v>
      </c>
      <c r="L184" s="46"/>
      <c r="M184" s="236" t="s">
        <v>1</v>
      </c>
      <c r="N184" s="237" t="s">
        <v>48</v>
      </c>
      <c r="O184" s="93"/>
      <c r="P184" s="238">
        <f>O184*H184</f>
        <v>0</v>
      </c>
      <c r="Q184" s="238">
        <v>0</v>
      </c>
      <c r="R184" s="238">
        <f>Q184*H184</f>
        <v>0</v>
      </c>
      <c r="S184" s="238">
        <v>0</v>
      </c>
      <c r="T184" s="239">
        <f>S184*H184</f>
        <v>0</v>
      </c>
      <c r="U184" s="40"/>
      <c r="V184" s="40"/>
      <c r="W184" s="40"/>
      <c r="X184" s="40"/>
      <c r="Y184" s="40"/>
      <c r="Z184" s="40"/>
      <c r="AA184" s="40"/>
      <c r="AB184" s="40"/>
      <c r="AC184" s="40"/>
      <c r="AD184" s="40"/>
      <c r="AE184" s="40"/>
      <c r="AR184" s="240" t="s">
        <v>144</v>
      </c>
      <c r="AT184" s="240" t="s">
        <v>358</v>
      </c>
      <c r="AU184" s="240" t="s">
        <v>92</v>
      </c>
      <c r="AY184" s="18" t="s">
        <v>355</v>
      </c>
      <c r="BE184" s="241">
        <f>IF(N184="základní",J184,0)</f>
        <v>0</v>
      </c>
      <c r="BF184" s="241">
        <f>IF(N184="snížená",J184,0)</f>
        <v>0</v>
      </c>
      <c r="BG184" s="241">
        <f>IF(N184="zákl. přenesená",J184,0)</f>
        <v>0</v>
      </c>
      <c r="BH184" s="241">
        <f>IF(N184="sníž. přenesená",J184,0)</f>
        <v>0</v>
      </c>
      <c r="BI184" s="241">
        <f>IF(N184="nulová",J184,0)</f>
        <v>0</v>
      </c>
      <c r="BJ184" s="18" t="s">
        <v>90</v>
      </c>
      <c r="BK184" s="241">
        <f>ROUND(I184*H184,2)</f>
        <v>0</v>
      </c>
      <c r="BL184" s="18" t="s">
        <v>144</v>
      </c>
      <c r="BM184" s="240" t="s">
        <v>1093</v>
      </c>
    </row>
    <row r="185" s="2" customFormat="1" ht="16.5" customHeight="1">
      <c r="A185" s="40"/>
      <c r="B185" s="41"/>
      <c r="C185" s="229" t="s">
        <v>799</v>
      </c>
      <c r="D185" s="229" t="s">
        <v>358</v>
      </c>
      <c r="E185" s="230" t="s">
        <v>12213</v>
      </c>
      <c r="F185" s="231" t="s">
        <v>12214</v>
      </c>
      <c r="G185" s="232" t="s">
        <v>1718</v>
      </c>
      <c r="H185" s="233">
        <v>2</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92</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1103</v>
      </c>
    </row>
    <row r="186" s="2" customFormat="1">
      <c r="A186" s="40"/>
      <c r="B186" s="41"/>
      <c r="C186" s="42"/>
      <c r="D186" s="242" t="s">
        <v>368</v>
      </c>
      <c r="E186" s="42"/>
      <c r="F186" s="243" t="s">
        <v>12215</v>
      </c>
      <c r="G186" s="42"/>
      <c r="H186" s="42"/>
      <c r="I186" s="244"/>
      <c r="J186" s="42"/>
      <c r="K186" s="42"/>
      <c r="L186" s="46"/>
      <c r="M186" s="247"/>
      <c r="N186" s="248"/>
      <c r="O186" s="249"/>
      <c r="P186" s="249"/>
      <c r="Q186" s="249"/>
      <c r="R186" s="249"/>
      <c r="S186" s="249"/>
      <c r="T186" s="250"/>
      <c r="U186" s="40"/>
      <c r="V186" s="40"/>
      <c r="W186" s="40"/>
      <c r="X186" s="40"/>
      <c r="Y186" s="40"/>
      <c r="Z186" s="40"/>
      <c r="AA186" s="40"/>
      <c r="AB186" s="40"/>
      <c r="AC186" s="40"/>
      <c r="AD186" s="40"/>
      <c r="AE186" s="40"/>
      <c r="AT186" s="18" t="s">
        <v>368</v>
      </c>
      <c r="AU186" s="18" t="s">
        <v>92</v>
      </c>
    </row>
    <row r="187" s="2" customFormat="1" ht="6.96" customHeight="1">
      <c r="A187" s="40"/>
      <c r="B187" s="68"/>
      <c r="C187" s="69"/>
      <c r="D187" s="69"/>
      <c r="E187" s="69"/>
      <c r="F187" s="69"/>
      <c r="G187" s="69"/>
      <c r="H187" s="69"/>
      <c r="I187" s="69"/>
      <c r="J187" s="69"/>
      <c r="K187" s="69"/>
      <c r="L187" s="46"/>
      <c r="M187" s="40"/>
      <c r="O187" s="40"/>
      <c r="P187" s="40"/>
      <c r="Q187" s="40"/>
      <c r="R187" s="40"/>
      <c r="S187" s="40"/>
      <c r="T187" s="40"/>
      <c r="U187" s="40"/>
      <c r="V187" s="40"/>
      <c r="W187" s="40"/>
      <c r="X187" s="40"/>
      <c r="Y187" s="40"/>
      <c r="Z187" s="40"/>
      <c r="AA187" s="40"/>
      <c r="AB187" s="40"/>
      <c r="AC187" s="40"/>
      <c r="AD187" s="40"/>
      <c r="AE187" s="40"/>
    </row>
  </sheetData>
  <sheetProtection sheet="1" autoFilter="0" formatColumns="0" formatRows="0" objects="1" scenarios="1" spinCount="100000" saltValue="Yr8F46/t0Zr7NTe+8/8ulu5+4LB+G/uw/AoIC7vHwR5Mpl3O1qK1B49Id7CB4zjCher2omakxMp8444rmib6Gg==" hashValue="Wuw3MZe6jvDPWru3BBabCxumyvQeYEPrEHEc0U6wQqRuw5ShXPZCtl/H1b0XiJ/fep/7gEZWxw0KoR+J/9XFzQ==" algorithmName="SHA-512" password="E785"/>
  <autoFilter ref="C121:K18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305</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12041</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12216</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119.25" customHeight="1">
      <c r="A29" s="157"/>
      <c r="B29" s="158"/>
      <c r="C29" s="157"/>
      <c r="D29" s="157"/>
      <c r="E29" s="159" t="s">
        <v>12217</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ROUND(J120,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ROUND((SUM(BE120:BE145)),  2)</f>
        <v>0</v>
      </c>
      <c r="G35" s="40"/>
      <c r="H35" s="40"/>
      <c r="I35" s="167">
        <v>0.20999999999999999</v>
      </c>
      <c r="J35" s="166">
        <f>ROUND(((SUM(BE120:BE145))*I35),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ROUND((SUM(BF120:BF145)),  2)</f>
        <v>0</v>
      </c>
      <c r="G36" s="40"/>
      <c r="H36" s="40"/>
      <c r="I36" s="167">
        <v>0.14999999999999999</v>
      </c>
      <c r="J36" s="166">
        <f>ROUND(((SUM(BF120:BF145))*I36),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ROUND((SUM(BG120:BG145)),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ROUND((SUM(BH120:BH145)),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ROUND((SUM(BI120:BI145)),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12041</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07.2 - Vzduchotechnika</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J120</f>
        <v>0</v>
      </c>
      <c r="K98" s="42"/>
      <c r="L98" s="65"/>
      <c r="S98" s="40"/>
      <c r="T98" s="40"/>
      <c r="U98" s="40"/>
      <c r="V98" s="40"/>
      <c r="W98" s="40"/>
      <c r="X98" s="40"/>
      <c r="Y98" s="40"/>
      <c r="Z98" s="40"/>
      <c r="AA98" s="40"/>
      <c r="AB98" s="40"/>
      <c r="AC98" s="40"/>
      <c r="AD98" s="40"/>
      <c r="AE98" s="40"/>
      <c r="AU98" s="18" t="s">
        <v>331</v>
      </c>
    </row>
    <row r="99" s="2" customFormat="1" ht="21.84"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69"/>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71"/>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341</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86" t="str">
        <f>E7</f>
        <v>STAVEBNÍ ÚPRAVY Č.P. 511 PRO LABORATOŘE A ONKOLOGII OBLASTNÍ NEMOCNICE JIČÍN A.S.</v>
      </c>
      <c r="F108" s="33"/>
      <c r="G108" s="33"/>
      <c r="H108" s="33"/>
      <c r="I108" s="42"/>
      <c r="J108" s="42"/>
      <c r="K108" s="42"/>
      <c r="L108" s="65"/>
      <c r="S108" s="40"/>
      <c r="T108" s="40"/>
      <c r="U108" s="40"/>
      <c r="V108" s="40"/>
      <c r="W108" s="40"/>
      <c r="X108" s="40"/>
      <c r="Y108" s="40"/>
      <c r="Z108" s="40"/>
      <c r="AA108" s="40"/>
      <c r="AB108" s="40"/>
      <c r="AC108" s="40"/>
      <c r="AD108" s="40"/>
      <c r="AE108" s="40"/>
    </row>
    <row r="109" s="1" customFormat="1" ht="12" customHeight="1">
      <c r="B109" s="22"/>
      <c r="C109" s="33" t="s">
        <v>325</v>
      </c>
      <c r="D109" s="23"/>
      <c r="E109" s="23"/>
      <c r="F109" s="23"/>
      <c r="G109" s="23"/>
      <c r="H109" s="23"/>
      <c r="I109" s="23"/>
      <c r="J109" s="23"/>
      <c r="K109" s="23"/>
      <c r="L109" s="21"/>
    </row>
    <row r="110" s="2" customFormat="1" ht="16.5" customHeight="1">
      <c r="A110" s="40"/>
      <c r="B110" s="41"/>
      <c r="C110" s="42"/>
      <c r="D110" s="42"/>
      <c r="E110" s="186" t="s">
        <v>12041</v>
      </c>
      <c r="F110" s="42"/>
      <c r="G110" s="42"/>
      <c r="H110" s="42"/>
      <c r="I110" s="42"/>
      <c r="J110" s="42"/>
      <c r="K110" s="42"/>
      <c r="L110" s="65"/>
      <c r="S110" s="40"/>
      <c r="T110" s="40"/>
      <c r="U110" s="40"/>
      <c r="V110" s="40"/>
      <c r="W110" s="40"/>
      <c r="X110" s="40"/>
      <c r="Y110" s="40"/>
      <c r="Z110" s="40"/>
      <c r="AA110" s="40"/>
      <c r="AB110" s="40"/>
      <c r="AC110" s="40"/>
      <c r="AD110" s="40"/>
      <c r="AE110" s="40"/>
    </row>
    <row r="111" s="2" customFormat="1" ht="12" customHeight="1">
      <c r="A111" s="40"/>
      <c r="B111" s="41"/>
      <c r="C111" s="33" t="s">
        <v>440</v>
      </c>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6.5" customHeight="1">
      <c r="A112" s="40"/>
      <c r="B112" s="41"/>
      <c r="C112" s="42"/>
      <c r="D112" s="42"/>
      <c r="E112" s="78" t="str">
        <f>E11</f>
        <v>D.2-IO 07.2 - Vzduchotechnika</v>
      </c>
      <c r="F112" s="42"/>
      <c r="G112" s="42"/>
      <c r="H112" s="42"/>
      <c r="I112" s="42"/>
      <c r="J112" s="42"/>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12" customHeight="1">
      <c r="A114" s="40"/>
      <c r="B114" s="41"/>
      <c r="C114" s="33" t="s">
        <v>22</v>
      </c>
      <c r="D114" s="42"/>
      <c r="E114" s="42"/>
      <c r="F114" s="28" t="str">
        <f>F14</f>
        <v xml:space="preserve"> </v>
      </c>
      <c r="G114" s="42"/>
      <c r="H114" s="42"/>
      <c r="I114" s="33" t="s">
        <v>24</v>
      </c>
      <c r="J114" s="81" t="str">
        <f>IF(J14="","",J14)</f>
        <v>18. 8. 2020</v>
      </c>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25.65" customHeight="1">
      <c r="A116" s="40"/>
      <c r="B116" s="41"/>
      <c r="C116" s="33" t="s">
        <v>30</v>
      </c>
      <c r="D116" s="42"/>
      <c r="E116" s="42"/>
      <c r="F116" s="28" t="str">
        <f>E17</f>
        <v>KRÁLOVÉHRADECKÝ KRAJ</v>
      </c>
      <c r="G116" s="42"/>
      <c r="H116" s="42"/>
      <c r="I116" s="33" t="s">
        <v>36</v>
      </c>
      <c r="J116" s="38" t="str">
        <f>E23</f>
        <v>KANIA a.s. , Špálova 80/9, Ostrava</v>
      </c>
      <c r="K116" s="42"/>
      <c r="L116" s="65"/>
      <c r="S116" s="40"/>
      <c r="T116" s="40"/>
      <c r="U116" s="40"/>
      <c r="V116" s="40"/>
      <c r="W116" s="40"/>
      <c r="X116" s="40"/>
      <c r="Y116" s="40"/>
      <c r="Z116" s="40"/>
      <c r="AA116" s="40"/>
      <c r="AB116" s="40"/>
      <c r="AC116" s="40"/>
      <c r="AD116" s="40"/>
      <c r="AE116" s="40"/>
    </row>
    <row r="117" s="2" customFormat="1" ht="15.15" customHeight="1">
      <c r="A117" s="40"/>
      <c r="B117" s="41"/>
      <c r="C117" s="33" t="s">
        <v>34</v>
      </c>
      <c r="D117" s="42"/>
      <c r="E117" s="42"/>
      <c r="F117" s="28" t="str">
        <f>IF(E20="","",E20)</f>
        <v>Vyplň údaj</v>
      </c>
      <c r="G117" s="42"/>
      <c r="H117" s="42"/>
      <c r="I117" s="33" t="s">
        <v>39</v>
      </c>
      <c r="J117" s="38" t="str">
        <f>E26</f>
        <v xml:space="preserve"> </v>
      </c>
      <c r="K117" s="42"/>
      <c r="L117" s="65"/>
      <c r="S117" s="40"/>
      <c r="T117" s="40"/>
      <c r="U117" s="40"/>
      <c r="V117" s="40"/>
      <c r="W117" s="40"/>
      <c r="X117" s="40"/>
      <c r="Y117" s="40"/>
      <c r="Z117" s="40"/>
      <c r="AA117" s="40"/>
      <c r="AB117" s="40"/>
      <c r="AC117" s="40"/>
      <c r="AD117" s="40"/>
      <c r="AE117" s="40"/>
    </row>
    <row r="118" s="2" customFormat="1" ht="10.32"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11" customFormat="1" ht="29.28" customHeight="1">
      <c r="A119" s="202"/>
      <c r="B119" s="203"/>
      <c r="C119" s="204" t="s">
        <v>342</v>
      </c>
      <c r="D119" s="205" t="s">
        <v>68</v>
      </c>
      <c r="E119" s="205" t="s">
        <v>64</v>
      </c>
      <c r="F119" s="205" t="s">
        <v>65</v>
      </c>
      <c r="G119" s="205" t="s">
        <v>343</v>
      </c>
      <c r="H119" s="205" t="s">
        <v>344</v>
      </c>
      <c r="I119" s="205" t="s">
        <v>345</v>
      </c>
      <c r="J119" s="205" t="s">
        <v>329</v>
      </c>
      <c r="K119" s="206" t="s">
        <v>346</v>
      </c>
      <c r="L119" s="207"/>
      <c r="M119" s="102" t="s">
        <v>1</v>
      </c>
      <c r="N119" s="103" t="s">
        <v>47</v>
      </c>
      <c r="O119" s="103" t="s">
        <v>347</v>
      </c>
      <c r="P119" s="103" t="s">
        <v>348</v>
      </c>
      <c r="Q119" s="103" t="s">
        <v>349</v>
      </c>
      <c r="R119" s="103" t="s">
        <v>350</v>
      </c>
      <c r="S119" s="103" t="s">
        <v>351</v>
      </c>
      <c r="T119" s="104" t="s">
        <v>352</v>
      </c>
      <c r="U119" s="202"/>
      <c r="V119" s="202"/>
      <c r="W119" s="202"/>
      <c r="X119" s="202"/>
      <c r="Y119" s="202"/>
      <c r="Z119" s="202"/>
      <c r="AA119" s="202"/>
      <c r="AB119" s="202"/>
      <c r="AC119" s="202"/>
      <c r="AD119" s="202"/>
      <c r="AE119" s="202"/>
    </row>
    <row r="120" s="2" customFormat="1" ht="22.8" customHeight="1">
      <c r="A120" s="40"/>
      <c r="B120" s="41"/>
      <c r="C120" s="109" t="s">
        <v>353</v>
      </c>
      <c r="D120" s="42"/>
      <c r="E120" s="42"/>
      <c r="F120" s="42"/>
      <c r="G120" s="42"/>
      <c r="H120" s="42"/>
      <c r="I120" s="42"/>
      <c r="J120" s="208">
        <f>BK120</f>
        <v>0</v>
      </c>
      <c r="K120" s="42"/>
      <c r="L120" s="46"/>
      <c r="M120" s="105"/>
      <c r="N120" s="209"/>
      <c r="O120" s="106"/>
      <c r="P120" s="210">
        <f>SUM(P121:P145)</f>
        <v>0</v>
      </c>
      <c r="Q120" s="106"/>
      <c r="R120" s="210">
        <f>SUM(R121:R145)</f>
        <v>0</v>
      </c>
      <c r="S120" s="106"/>
      <c r="T120" s="211">
        <f>SUM(T121:T145)</f>
        <v>0</v>
      </c>
      <c r="U120" s="40"/>
      <c r="V120" s="40"/>
      <c r="W120" s="40"/>
      <c r="X120" s="40"/>
      <c r="Y120" s="40"/>
      <c r="Z120" s="40"/>
      <c r="AA120" s="40"/>
      <c r="AB120" s="40"/>
      <c r="AC120" s="40"/>
      <c r="AD120" s="40"/>
      <c r="AE120" s="40"/>
      <c r="AT120" s="18" t="s">
        <v>82</v>
      </c>
      <c r="AU120" s="18" t="s">
        <v>331</v>
      </c>
      <c r="BK120" s="212">
        <f>SUM(BK121:BK145)</f>
        <v>0</v>
      </c>
    </row>
    <row r="121" s="2" customFormat="1">
      <c r="A121" s="40"/>
      <c r="B121" s="41"/>
      <c r="C121" s="229" t="s">
        <v>90</v>
      </c>
      <c r="D121" s="229" t="s">
        <v>358</v>
      </c>
      <c r="E121" s="230" t="s">
        <v>12218</v>
      </c>
      <c r="F121" s="231" t="s">
        <v>12219</v>
      </c>
      <c r="G121" s="232" t="s">
        <v>1718</v>
      </c>
      <c r="H121" s="233">
        <v>1</v>
      </c>
      <c r="I121" s="234"/>
      <c r="J121" s="235">
        <f>ROUND(I121*H121,2)</f>
        <v>0</v>
      </c>
      <c r="K121" s="231" t="s">
        <v>525</v>
      </c>
      <c r="L121" s="46"/>
      <c r="M121" s="236" t="s">
        <v>1</v>
      </c>
      <c r="N121" s="237" t="s">
        <v>48</v>
      </c>
      <c r="O121" s="93"/>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144</v>
      </c>
      <c r="AT121" s="240" t="s">
        <v>358</v>
      </c>
      <c r="AU121" s="240" t="s">
        <v>83</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144</v>
      </c>
      <c r="BM121" s="240" t="s">
        <v>92</v>
      </c>
    </row>
    <row r="122" s="2" customFormat="1">
      <c r="A122" s="40"/>
      <c r="B122" s="41"/>
      <c r="C122" s="229" t="s">
        <v>92</v>
      </c>
      <c r="D122" s="229" t="s">
        <v>358</v>
      </c>
      <c r="E122" s="230" t="s">
        <v>12220</v>
      </c>
      <c r="F122" s="231" t="s">
        <v>12219</v>
      </c>
      <c r="G122" s="232" t="s">
        <v>1718</v>
      </c>
      <c r="H122" s="233">
        <v>1</v>
      </c>
      <c r="I122" s="234"/>
      <c r="J122" s="235">
        <f>ROUND(I122*H122,2)</f>
        <v>0</v>
      </c>
      <c r="K122" s="231" t="s">
        <v>525</v>
      </c>
      <c r="L122" s="46"/>
      <c r="M122" s="236" t="s">
        <v>1</v>
      </c>
      <c r="N122" s="237" t="s">
        <v>48</v>
      </c>
      <c r="O122" s="93"/>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144</v>
      </c>
      <c r="AT122" s="240" t="s">
        <v>358</v>
      </c>
      <c r="AU122" s="240" t="s">
        <v>83</v>
      </c>
      <c r="AY122" s="18" t="s">
        <v>355</v>
      </c>
      <c r="BE122" s="241">
        <f>IF(N122="základní",J122,0)</f>
        <v>0</v>
      </c>
      <c r="BF122" s="241">
        <f>IF(N122="snížená",J122,0)</f>
        <v>0</v>
      </c>
      <c r="BG122" s="241">
        <f>IF(N122="zákl. přenesená",J122,0)</f>
        <v>0</v>
      </c>
      <c r="BH122" s="241">
        <f>IF(N122="sníž. přenesená",J122,0)</f>
        <v>0</v>
      </c>
      <c r="BI122" s="241">
        <f>IF(N122="nulová",J122,0)</f>
        <v>0</v>
      </c>
      <c r="BJ122" s="18" t="s">
        <v>90</v>
      </c>
      <c r="BK122" s="241">
        <f>ROUND(I122*H122,2)</f>
        <v>0</v>
      </c>
      <c r="BL122" s="18" t="s">
        <v>144</v>
      </c>
      <c r="BM122" s="240" t="s">
        <v>144</v>
      </c>
    </row>
    <row r="123" s="2" customFormat="1" ht="16.5" customHeight="1">
      <c r="A123" s="40"/>
      <c r="B123" s="41"/>
      <c r="C123" s="229" t="s">
        <v>102</v>
      </c>
      <c r="D123" s="229" t="s">
        <v>358</v>
      </c>
      <c r="E123" s="230" t="s">
        <v>12221</v>
      </c>
      <c r="F123" s="231" t="s">
        <v>4553</v>
      </c>
      <c r="G123" s="232" t="s">
        <v>1718</v>
      </c>
      <c r="H123" s="233">
        <v>4</v>
      </c>
      <c r="I123" s="234"/>
      <c r="J123" s="235">
        <f>ROUND(I123*H123,2)</f>
        <v>0</v>
      </c>
      <c r="K123" s="231" t="s">
        <v>525</v>
      </c>
      <c r="L123" s="46"/>
      <c r="M123" s="236" t="s">
        <v>1</v>
      </c>
      <c r="N123" s="237" t="s">
        <v>48</v>
      </c>
      <c r="O123" s="93"/>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144</v>
      </c>
      <c r="AT123" s="240" t="s">
        <v>358</v>
      </c>
      <c r="AU123" s="240" t="s">
        <v>83</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144</v>
      </c>
      <c r="BM123" s="240" t="s">
        <v>155</v>
      </c>
    </row>
    <row r="124" s="2" customFormat="1">
      <c r="A124" s="40"/>
      <c r="B124" s="41"/>
      <c r="C124" s="229" t="s">
        <v>144</v>
      </c>
      <c r="D124" s="229" t="s">
        <v>358</v>
      </c>
      <c r="E124" s="230" t="s">
        <v>12222</v>
      </c>
      <c r="F124" s="231" t="s">
        <v>12223</v>
      </c>
      <c r="G124" s="232" t="s">
        <v>1718</v>
      </c>
      <c r="H124" s="233">
        <v>2</v>
      </c>
      <c r="I124" s="234"/>
      <c r="J124" s="235">
        <f>ROUND(I124*H124,2)</f>
        <v>0</v>
      </c>
      <c r="K124" s="231" t="s">
        <v>525</v>
      </c>
      <c r="L124" s="46"/>
      <c r="M124" s="236" t="s">
        <v>1</v>
      </c>
      <c r="N124" s="237" t="s">
        <v>48</v>
      </c>
      <c r="O124" s="93"/>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144</v>
      </c>
      <c r="AT124" s="240" t="s">
        <v>358</v>
      </c>
      <c r="AU124" s="240" t="s">
        <v>83</v>
      </c>
      <c r="AY124" s="18" t="s">
        <v>355</v>
      </c>
      <c r="BE124" s="241">
        <f>IF(N124="základní",J124,0)</f>
        <v>0</v>
      </c>
      <c r="BF124" s="241">
        <f>IF(N124="snížená",J124,0)</f>
        <v>0</v>
      </c>
      <c r="BG124" s="241">
        <f>IF(N124="zákl. přenesená",J124,0)</f>
        <v>0</v>
      </c>
      <c r="BH124" s="241">
        <f>IF(N124="sníž. přenesená",J124,0)</f>
        <v>0</v>
      </c>
      <c r="BI124" s="241">
        <f>IF(N124="nulová",J124,0)</f>
        <v>0</v>
      </c>
      <c r="BJ124" s="18" t="s">
        <v>90</v>
      </c>
      <c r="BK124" s="241">
        <f>ROUND(I124*H124,2)</f>
        <v>0</v>
      </c>
      <c r="BL124" s="18" t="s">
        <v>144</v>
      </c>
      <c r="BM124" s="240" t="s">
        <v>161</v>
      </c>
    </row>
    <row r="125" s="2" customFormat="1" ht="16.5" customHeight="1">
      <c r="A125" s="40"/>
      <c r="B125" s="41"/>
      <c r="C125" s="229" t="s">
        <v>152</v>
      </c>
      <c r="D125" s="229" t="s">
        <v>358</v>
      </c>
      <c r="E125" s="230" t="s">
        <v>12224</v>
      </c>
      <c r="F125" s="231" t="s">
        <v>12225</v>
      </c>
      <c r="G125" s="232" t="s">
        <v>1718</v>
      </c>
      <c r="H125" s="233">
        <v>2</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83</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166</v>
      </c>
    </row>
    <row r="126" s="2" customFormat="1" ht="16.5" customHeight="1">
      <c r="A126" s="40"/>
      <c r="B126" s="41"/>
      <c r="C126" s="229" t="s">
        <v>155</v>
      </c>
      <c r="D126" s="229" t="s">
        <v>358</v>
      </c>
      <c r="E126" s="230" t="s">
        <v>12226</v>
      </c>
      <c r="F126" s="231" t="s">
        <v>5002</v>
      </c>
      <c r="G126" s="232" t="s">
        <v>1718</v>
      </c>
      <c r="H126" s="233">
        <v>2</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83</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172</v>
      </c>
    </row>
    <row r="127" s="2" customFormat="1" ht="16.5" customHeight="1">
      <c r="A127" s="40"/>
      <c r="B127" s="41"/>
      <c r="C127" s="229" t="s">
        <v>158</v>
      </c>
      <c r="D127" s="229" t="s">
        <v>358</v>
      </c>
      <c r="E127" s="230" t="s">
        <v>12227</v>
      </c>
      <c r="F127" s="231" t="s">
        <v>12228</v>
      </c>
      <c r="G127" s="232" t="s">
        <v>1718</v>
      </c>
      <c r="H127" s="233">
        <v>2</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83</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178</v>
      </c>
    </row>
    <row r="128" s="2" customFormat="1">
      <c r="A128" s="40"/>
      <c r="B128" s="41"/>
      <c r="C128" s="229" t="s">
        <v>161</v>
      </c>
      <c r="D128" s="229" t="s">
        <v>358</v>
      </c>
      <c r="E128" s="230" t="s">
        <v>12229</v>
      </c>
      <c r="F128" s="231" t="s">
        <v>12230</v>
      </c>
      <c r="G128" s="232" t="s">
        <v>519</v>
      </c>
      <c r="H128" s="233">
        <v>10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83</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419</v>
      </c>
    </row>
    <row r="129" s="2" customFormat="1">
      <c r="A129" s="40"/>
      <c r="B129" s="41"/>
      <c r="C129" s="229" t="s">
        <v>164</v>
      </c>
      <c r="D129" s="229" t="s">
        <v>358</v>
      </c>
      <c r="E129" s="230" t="s">
        <v>12231</v>
      </c>
      <c r="F129" s="231" t="s">
        <v>12232</v>
      </c>
      <c r="G129" s="232" t="s">
        <v>1718</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83</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565</v>
      </c>
    </row>
    <row r="130" s="2" customFormat="1" ht="16.5" customHeight="1">
      <c r="A130" s="40"/>
      <c r="B130" s="41"/>
      <c r="C130" s="229" t="s">
        <v>166</v>
      </c>
      <c r="D130" s="229" t="s">
        <v>358</v>
      </c>
      <c r="E130" s="230" t="s">
        <v>12233</v>
      </c>
      <c r="F130" s="231" t="s">
        <v>4553</v>
      </c>
      <c r="G130" s="232" t="s">
        <v>1718</v>
      </c>
      <c r="H130" s="233">
        <v>2</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83</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574</v>
      </c>
    </row>
    <row r="131" s="2" customFormat="1">
      <c r="A131" s="40"/>
      <c r="B131" s="41"/>
      <c r="C131" s="229" t="s">
        <v>169</v>
      </c>
      <c r="D131" s="229" t="s">
        <v>358</v>
      </c>
      <c r="E131" s="230" t="s">
        <v>12234</v>
      </c>
      <c r="F131" s="231" t="s">
        <v>12223</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83</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581</v>
      </c>
    </row>
    <row r="132" s="2" customFormat="1" ht="16.5" customHeight="1">
      <c r="A132" s="40"/>
      <c r="B132" s="41"/>
      <c r="C132" s="229" t="s">
        <v>172</v>
      </c>
      <c r="D132" s="229" t="s">
        <v>358</v>
      </c>
      <c r="E132" s="230" t="s">
        <v>12235</v>
      </c>
      <c r="F132" s="231" t="s">
        <v>12225</v>
      </c>
      <c r="G132" s="232" t="s">
        <v>1718</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83</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591</v>
      </c>
    </row>
    <row r="133" s="2" customFormat="1" ht="16.5" customHeight="1">
      <c r="A133" s="40"/>
      <c r="B133" s="41"/>
      <c r="C133" s="229" t="s">
        <v>175</v>
      </c>
      <c r="D133" s="229" t="s">
        <v>358</v>
      </c>
      <c r="E133" s="230" t="s">
        <v>12236</v>
      </c>
      <c r="F133" s="231" t="s">
        <v>5002</v>
      </c>
      <c r="G133" s="232" t="s">
        <v>1718</v>
      </c>
      <c r="H133" s="233">
        <v>1</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83</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602</v>
      </c>
    </row>
    <row r="134" s="2" customFormat="1" ht="16.5" customHeight="1">
      <c r="A134" s="40"/>
      <c r="B134" s="41"/>
      <c r="C134" s="229" t="s">
        <v>178</v>
      </c>
      <c r="D134" s="229" t="s">
        <v>358</v>
      </c>
      <c r="E134" s="230" t="s">
        <v>12237</v>
      </c>
      <c r="F134" s="231" t="s">
        <v>12228</v>
      </c>
      <c r="G134" s="232" t="s">
        <v>1718</v>
      </c>
      <c r="H134" s="233">
        <v>1</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83</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614</v>
      </c>
    </row>
    <row r="135" s="2" customFormat="1">
      <c r="A135" s="40"/>
      <c r="B135" s="41"/>
      <c r="C135" s="229" t="s">
        <v>8</v>
      </c>
      <c r="D135" s="229" t="s">
        <v>358</v>
      </c>
      <c r="E135" s="230" t="s">
        <v>12238</v>
      </c>
      <c r="F135" s="231" t="s">
        <v>12230</v>
      </c>
      <c r="G135" s="232" t="s">
        <v>519</v>
      </c>
      <c r="H135" s="233">
        <v>5</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83</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632</v>
      </c>
    </row>
    <row r="136" s="2" customFormat="1">
      <c r="A136" s="40"/>
      <c r="B136" s="41"/>
      <c r="C136" s="229" t="s">
        <v>419</v>
      </c>
      <c r="D136" s="229" t="s">
        <v>358</v>
      </c>
      <c r="E136" s="230" t="s">
        <v>12239</v>
      </c>
      <c r="F136" s="231" t="s">
        <v>12240</v>
      </c>
      <c r="G136" s="232" t="s">
        <v>1718</v>
      </c>
      <c r="H136" s="233">
        <v>1</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83</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649</v>
      </c>
    </row>
    <row r="137" s="2" customFormat="1" ht="16.5" customHeight="1">
      <c r="A137" s="40"/>
      <c r="B137" s="41"/>
      <c r="C137" s="229" t="s">
        <v>561</v>
      </c>
      <c r="D137" s="229" t="s">
        <v>358</v>
      </c>
      <c r="E137" s="230" t="s">
        <v>12241</v>
      </c>
      <c r="F137" s="231" t="s">
        <v>12242</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83</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659</v>
      </c>
    </row>
    <row r="138" s="2" customFormat="1" ht="16.5" customHeight="1">
      <c r="A138" s="40"/>
      <c r="B138" s="41"/>
      <c r="C138" s="229" t="s">
        <v>565</v>
      </c>
      <c r="D138" s="229" t="s">
        <v>358</v>
      </c>
      <c r="E138" s="230" t="s">
        <v>12243</v>
      </c>
      <c r="F138" s="231" t="s">
        <v>12244</v>
      </c>
      <c r="G138" s="232" t="s">
        <v>1718</v>
      </c>
      <c r="H138" s="233">
        <v>1</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83</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669</v>
      </c>
    </row>
    <row r="139" s="2" customFormat="1" ht="16.5" customHeight="1">
      <c r="A139" s="40"/>
      <c r="B139" s="41"/>
      <c r="C139" s="229" t="s">
        <v>570</v>
      </c>
      <c r="D139" s="229" t="s">
        <v>358</v>
      </c>
      <c r="E139" s="230" t="s">
        <v>12245</v>
      </c>
      <c r="F139" s="231" t="s">
        <v>12246</v>
      </c>
      <c r="G139" s="232" t="s">
        <v>1718</v>
      </c>
      <c r="H139" s="233">
        <v>1</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83</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683</v>
      </c>
    </row>
    <row r="140" s="2" customFormat="1" ht="16.5" customHeight="1">
      <c r="A140" s="40"/>
      <c r="B140" s="41"/>
      <c r="C140" s="229" t="s">
        <v>574</v>
      </c>
      <c r="D140" s="229" t="s">
        <v>358</v>
      </c>
      <c r="E140" s="230" t="s">
        <v>12247</v>
      </c>
      <c r="F140" s="231" t="s">
        <v>12248</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83</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695</v>
      </c>
    </row>
    <row r="141" s="2" customFormat="1" ht="16.5" customHeight="1">
      <c r="A141" s="40"/>
      <c r="B141" s="41"/>
      <c r="C141" s="229" t="s">
        <v>7</v>
      </c>
      <c r="D141" s="229" t="s">
        <v>358</v>
      </c>
      <c r="E141" s="230" t="s">
        <v>12249</v>
      </c>
      <c r="F141" s="231" t="s">
        <v>12250</v>
      </c>
      <c r="G141" s="232" t="s">
        <v>1680</v>
      </c>
      <c r="H141" s="233">
        <v>5</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83</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712</v>
      </c>
    </row>
    <row r="142" s="2" customFormat="1" ht="16.5" customHeight="1">
      <c r="A142" s="40"/>
      <c r="B142" s="41"/>
      <c r="C142" s="229" t="s">
        <v>581</v>
      </c>
      <c r="D142" s="229" t="s">
        <v>358</v>
      </c>
      <c r="E142" s="230" t="s">
        <v>12251</v>
      </c>
      <c r="F142" s="231" t="s">
        <v>12252</v>
      </c>
      <c r="G142" s="232" t="s">
        <v>1718</v>
      </c>
      <c r="H142" s="233">
        <v>1</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83</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728</v>
      </c>
    </row>
    <row r="143" s="2" customFormat="1">
      <c r="A143" s="40"/>
      <c r="B143" s="41"/>
      <c r="C143" s="42"/>
      <c r="D143" s="242" t="s">
        <v>368</v>
      </c>
      <c r="E143" s="42"/>
      <c r="F143" s="243" t="s">
        <v>12253</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83</v>
      </c>
    </row>
    <row r="144" s="2" customFormat="1" ht="16.5" customHeight="1">
      <c r="A144" s="40"/>
      <c r="B144" s="41"/>
      <c r="C144" s="229" t="s">
        <v>586</v>
      </c>
      <c r="D144" s="229" t="s">
        <v>358</v>
      </c>
      <c r="E144" s="230" t="s">
        <v>5393</v>
      </c>
      <c r="F144" s="231" t="s">
        <v>12254</v>
      </c>
      <c r="G144" s="232" t="s">
        <v>366</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83</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12255</v>
      </c>
    </row>
    <row r="145" s="2" customFormat="1">
      <c r="A145" s="40"/>
      <c r="B145" s="41"/>
      <c r="C145" s="42"/>
      <c r="D145" s="242" t="s">
        <v>368</v>
      </c>
      <c r="E145" s="42"/>
      <c r="F145" s="243" t="s">
        <v>2909</v>
      </c>
      <c r="G145" s="42"/>
      <c r="H145" s="42"/>
      <c r="I145" s="244"/>
      <c r="J145" s="42"/>
      <c r="K145" s="42"/>
      <c r="L145" s="46"/>
      <c r="M145" s="247"/>
      <c r="N145" s="248"/>
      <c r="O145" s="249"/>
      <c r="P145" s="249"/>
      <c r="Q145" s="249"/>
      <c r="R145" s="249"/>
      <c r="S145" s="249"/>
      <c r="T145" s="250"/>
      <c r="U145" s="40"/>
      <c r="V145" s="40"/>
      <c r="W145" s="40"/>
      <c r="X145" s="40"/>
      <c r="Y145" s="40"/>
      <c r="Z145" s="40"/>
      <c r="AA145" s="40"/>
      <c r="AB145" s="40"/>
      <c r="AC145" s="40"/>
      <c r="AD145" s="40"/>
      <c r="AE145" s="40"/>
      <c r="AT145" s="18" t="s">
        <v>368</v>
      </c>
      <c r="AU145" s="18" t="s">
        <v>83</v>
      </c>
    </row>
    <row r="146" s="2" customFormat="1" ht="6.96" customHeight="1">
      <c r="A146" s="40"/>
      <c r="B146" s="68"/>
      <c r="C146" s="69"/>
      <c r="D146" s="69"/>
      <c r="E146" s="69"/>
      <c r="F146" s="69"/>
      <c r="G146" s="69"/>
      <c r="H146" s="69"/>
      <c r="I146" s="69"/>
      <c r="J146" s="69"/>
      <c r="K146" s="69"/>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eLU0iYZEbPAIz1vrxmmvR9BGUczLYmlfok5WORmklDTVk/p+3nDsmUf4IHwhG1M0EBXmenpJdhVJPHx0ax9eCQ==" hashValue="Amq+JA/1k1cZYOtQIWEgCGS/Eglhornp9+9h6wwpXK02QLK6R/4Gi+4oZ3ugzY0dE9ZMJUyZjjfWICmxXZkNwA==" algorithmName="SHA-512" password="E785"/>
  <autoFilter ref="C119:K145"/>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308</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1" customFormat="1" ht="12" customHeight="1">
      <c r="B8" s="21"/>
      <c r="D8" s="153" t="s">
        <v>325</v>
      </c>
      <c r="L8" s="21"/>
    </row>
    <row r="9" s="2" customFormat="1" ht="16.5" customHeight="1">
      <c r="A9" s="40"/>
      <c r="B9" s="46"/>
      <c r="C9" s="40"/>
      <c r="D9" s="40"/>
      <c r="E9" s="154" t="s">
        <v>12041</v>
      </c>
      <c r="F9" s="40"/>
      <c r="G9" s="40"/>
      <c r="H9" s="40"/>
      <c r="I9" s="40"/>
      <c r="J9" s="40"/>
      <c r="K9" s="40"/>
      <c r="L9" s="65"/>
      <c r="S9" s="40"/>
      <c r="T9" s="40"/>
      <c r="U9" s="40"/>
      <c r="V9" s="40"/>
      <c r="W9" s="40"/>
      <c r="X9" s="40"/>
      <c r="Y9" s="40"/>
      <c r="Z9" s="40"/>
      <c r="AA9" s="40"/>
      <c r="AB9" s="40"/>
      <c r="AC9" s="40"/>
      <c r="AD9" s="40"/>
      <c r="AE9" s="40"/>
    </row>
    <row r="10" s="2" customFormat="1" ht="12" customHeight="1">
      <c r="A10" s="40"/>
      <c r="B10" s="46"/>
      <c r="C10" s="40"/>
      <c r="D10" s="153" t="s">
        <v>440</v>
      </c>
      <c r="E10" s="40"/>
      <c r="F10" s="40"/>
      <c r="G10" s="40"/>
      <c r="H10" s="40"/>
      <c r="I10" s="40"/>
      <c r="J10" s="40"/>
      <c r="K10" s="40"/>
      <c r="L10" s="65"/>
      <c r="S10" s="40"/>
      <c r="T10" s="40"/>
      <c r="U10" s="40"/>
      <c r="V10" s="40"/>
      <c r="W10" s="40"/>
      <c r="X10" s="40"/>
      <c r="Y10" s="40"/>
      <c r="Z10" s="40"/>
      <c r="AA10" s="40"/>
      <c r="AB10" s="40"/>
      <c r="AC10" s="40"/>
      <c r="AD10" s="40"/>
      <c r="AE10" s="40"/>
    </row>
    <row r="11" s="2" customFormat="1" ht="16.5" customHeight="1">
      <c r="A11" s="40"/>
      <c r="B11" s="46"/>
      <c r="C11" s="40"/>
      <c r="D11" s="40"/>
      <c r="E11" s="155" t="s">
        <v>12256</v>
      </c>
      <c r="F11" s="40"/>
      <c r="G11" s="40"/>
      <c r="H11" s="40"/>
      <c r="I11" s="40"/>
      <c r="J11" s="40"/>
      <c r="K11" s="40"/>
      <c r="L11" s="65"/>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65"/>
      <c r="S12" s="40"/>
      <c r="T12" s="40"/>
      <c r="U12" s="40"/>
      <c r="V12" s="40"/>
      <c r="W12" s="40"/>
      <c r="X12" s="40"/>
      <c r="Y12" s="40"/>
      <c r="Z12" s="40"/>
      <c r="AA12" s="40"/>
      <c r="AB12" s="40"/>
      <c r="AC12" s="40"/>
      <c r="AD12" s="40"/>
      <c r="AE12" s="40"/>
    </row>
    <row r="13" s="2" customFormat="1" ht="12" customHeight="1">
      <c r="A13" s="40"/>
      <c r="B13" s="46"/>
      <c r="C13" s="40"/>
      <c r="D13" s="153" t="s">
        <v>18</v>
      </c>
      <c r="E13" s="40"/>
      <c r="F13" s="144" t="s">
        <v>1</v>
      </c>
      <c r="G13" s="40"/>
      <c r="H13" s="40"/>
      <c r="I13" s="153" t="s">
        <v>20</v>
      </c>
      <c r="J13" s="144" t="s">
        <v>1</v>
      </c>
      <c r="K13" s="40"/>
      <c r="L13" s="65"/>
      <c r="S13" s="40"/>
      <c r="T13" s="40"/>
      <c r="U13" s="40"/>
      <c r="V13" s="40"/>
      <c r="W13" s="40"/>
      <c r="X13" s="40"/>
      <c r="Y13" s="40"/>
      <c r="Z13" s="40"/>
      <c r="AA13" s="40"/>
      <c r="AB13" s="40"/>
      <c r="AC13" s="40"/>
      <c r="AD13" s="40"/>
      <c r="AE13" s="40"/>
    </row>
    <row r="14" s="2" customFormat="1" ht="12" customHeight="1">
      <c r="A14" s="40"/>
      <c r="B14" s="46"/>
      <c r="C14" s="40"/>
      <c r="D14" s="153" t="s">
        <v>22</v>
      </c>
      <c r="E14" s="40"/>
      <c r="F14" s="144" t="s">
        <v>40</v>
      </c>
      <c r="G14" s="40"/>
      <c r="H14" s="40"/>
      <c r="I14" s="153" t="s">
        <v>24</v>
      </c>
      <c r="J14" s="156" t="str">
        <f>'Rekapitulace stavby'!AN8</f>
        <v>18. 8. 2020</v>
      </c>
      <c r="K14" s="40"/>
      <c r="L14" s="65"/>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65"/>
      <c r="S15" s="40"/>
      <c r="T15" s="40"/>
      <c r="U15" s="40"/>
      <c r="V15" s="40"/>
      <c r="W15" s="40"/>
      <c r="X15" s="40"/>
      <c r="Y15" s="40"/>
      <c r="Z15" s="40"/>
      <c r="AA15" s="40"/>
      <c r="AB15" s="40"/>
      <c r="AC15" s="40"/>
      <c r="AD15" s="40"/>
      <c r="AE15" s="40"/>
    </row>
    <row r="16" s="2" customFormat="1" ht="12" customHeight="1">
      <c r="A16" s="40"/>
      <c r="B16" s="46"/>
      <c r="C16" s="40"/>
      <c r="D16" s="153" t="s">
        <v>30</v>
      </c>
      <c r="E16" s="40"/>
      <c r="F16" s="40"/>
      <c r="G16" s="40"/>
      <c r="H16" s="40"/>
      <c r="I16" s="153" t="s">
        <v>31</v>
      </c>
      <c r="J16" s="144" t="str">
        <f>IF('Rekapitulace stavby'!AN10="","",'Rekapitulace stavby'!AN10)</f>
        <v/>
      </c>
      <c r="K16" s="40"/>
      <c r="L16" s="65"/>
      <c r="S16" s="40"/>
      <c r="T16" s="40"/>
      <c r="U16" s="40"/>
      <c r="V16" s="40"/>
      <c r="W16" s="40"/>
      <c r="X16" s="40"/>
      <c r="Y16" s="40"/>
      <c r="Z16" s="40"/>
      <c r="AA16" s="40"/>
      <c r="AB16" s="40"/>
      <c r="AC16" s="40"/>
      <c r="AD16" s="40"/>
      <c r="AE16" s="40"/>
    </row>
    <row r="17" s="2" customFormat="1" ht="18" customHeight="1">
      <c r="A17" s="40"/>
      <c r="B17" s="46"/>
      <c r="C17" s="40"/>
      <c r="D17" s="40"/>
      <c r="E17" s="144" t="str">
        <f>IF('Rekapitulace stavby'!E11="","",'Rekapitulace stavby'!E11)</f>
        <v>KRÁLOVÉHRADECKÝ KRAJ</v>
      </c>
      <c r="F17" s="40"/>
      <c r="G17" s="40"/>
      <c r="H17" s="40"/>
      <c r="I17" s="153" t="s">
        <v>33</v>
      </c>
      <c r="J17" s="144" t="str">
        <f>IF('Rekapitulace stavby'!AN11="","",'Rekapitulace stavby'!AN11)</f>
        <v/>
      </c>
      <c r="K17" s="40"/>
      <c r="L17" s="65"/>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65"/>
      <c r="S18" s="40"/>
      <c r="T18" s="40"/>
      <c r="U18" s="40"/>
      <c r="V18" s="40"/>
      <c r="W18" s="40"/>
      <c r="X18" s="40"/>
      <c r="Y18" s="40"/>
      <c r="Z18" s="40"/>
      <c r="AA18" s="40"/>
      <c r="AB18" s="40"/>
      <c r="AC18" s="40"/>
      <c r="AD18" s="40"/>
      <c r="AE18" s="40"/>
    </row>
    <row r="19" s="2" customFormat="1" ht="12" customHeight="1">
      <c r="A19" s="40"/>
      <c r="B19" s="46"/>
      <c r="C19" s="40"/>
      <c r="D19" s="153" t="s">
        <v>34</v>
      </c>
      <c r="E19" s="40"/>
      <c r="F19" s="40"/>
      <c r="G19" s="40"/>
      <c r="H19" s="40"/>
      <c r="I19" s="153" t="s">
        <v>31</v>
      </c>
      <c r="J19" s="34" t="str">
        <f>'Rekapitulace stavby'!AN13</f>
        <v>Vyplň údaj</v>
      </c>
      <c r="K19" s="40"/>
      <c r="L19" s="65"/>
      <c r="S19" s="40"/>
      <c r="T19" s="40"/>
      <c r="U19" s="40"/>
      <c r="V19" s="40"/>
      <c r="W19" s="40"/>
      <c r="X19" s="40"/>
      <c r="Y19" s="40"/>
      <c r="Z19" s="40"/>
      <c r="AA19" s="40"/>
      <c r="AB19" s="40"/>
      <c r="AC19" s="40"/>
      <c r="AD19" s="40"/>
      <c r="AE19" s="40"/>
    </row>
    <row r="20" s="2" customFormat="1" ht="18" customHeight="1">
      <c r="A20" s="40"/>
      <c r="B20" s="46"/>
      <c r="C20" s="40"/>
      <c r="D20" s="40"/>
      <c r="E20" s="34" t="str">
        <f>'Rekapitulace stavby'!E14</f>
        <v>Vyplň údaj</v>
      </c>
      <c r="F20" s="144"/>
      <c r="G20" s="144"/>
      <c r="H20" s="144"/>
      <c r="I20" s="153" t="s">
        <v>33</v>
      </c>
      <c r="J20" s="34" t="str">
        <f>'Rekapitulace stavby'!AN14</f>
        <v>Vyplň údaj</v>
      </c>
      <c r="K20" s="40"/>
      <c r="L20" s="65"/>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65"/>
      <c r="S21" s="40"/>
      <c r="T21" s="40"/>
      <c r="U21" s="40"/>
      <c r="V21" s="40"/>
      <c r="W21" s="40"/>
      <c r="X21" s="40"/>
      <c r="Y21" s="40"/>
      <c r="Z21" s="40"/>
      <c r="AA21" s="40"/>
      <c r="AB21" s="40"/>
      <c r="AC21" s="40"/>
      <c r="AD21" s="40"/>
      <c r="AE21" s="40"/>
    </row>
    <row r="22" s="2" customFormat="1" ht="12" customHeight="1">
      <c r="A22" s="40"/>
      <c r="B22" s="46"/>
      <c r="C22" s="40"/>
      <c r="D22" s="153" t="s">
        <v>36</v>
      </c>
      <c r="E22" s="40"/>
      <c r="F22" s="40"/>
      <c r="G22" s="40"/>
      <c r="H22" s="40"/>
      <c r="I22" s="153" t="s">
        <v>31</v>
      </c>
      <c r="J22" s="144" t="str">
        <f>IF('Rekapitulace stavby'!AN16="","",'Rekapitulace stavby'!AN16)</f>
        <v/>
      </c>
      <c r="K22" s="40"/>
      <c r="L22" s="65"/>
      <c r="S22" s="40"/>
      <c r="T22" s="40"/>
      <c r="U22" s="40"/>
      <c r="V22" s="40"/>
      <c r="W22" s="40"/>
      <c r="X22" s="40"/>
      <c r="Y22" s="40"/>
      <c r="Z22" s="40"/>
      <c r="AA22" s="40"/>
      <c r="AB22" s="40"/>
      <c r="AC22" s="40"/>
      <c r="AD22" s="40"/>
      <c r="AE22" s="40"/>
    </row>
    <row r="23" s="2" customFormat="1" ht="18" customHeight="1">
      <c r="A23" s="40"/>
      <c r="B23" s="46"/>
      <c r="C23" s="40"/>
      <c r="D23" s="40"/>
      <c r="E23" s="144" t="str">
        <f>IF('Rekapitulace stavby'!E17="","",'Rekapitulace stavby'!E17)</f>
        <v>KANIA a.s. , Špálova 80/9, Ostrava</v>
      </c>
      <c r="F23" s="40"/>
      <c r="G23" s="40"/>
      <c r="H23" s="40"/>
      <c r="I23" s="153" t="s">
        <v>33</v>
      </c>
      <c r="J23" s="144" t="str">
        <f>IF('Rekapitulace stavby'!AN17="","",'Rekapitulace stavby'!AN17)</f>
        <v/>
      </c>
      <c r="K23" s="40"/>
      <c r="L23" s="65"/>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65"/>
      <c r="S24" s="40"/>
      <c r="T24" s="40"/>
      <c r="U24" s="40"/>
      <c r="V24" s="40"/>
      <c r="W24" s="40"/>
      <c r="X24" s="40"/>
      <c r="Y24" s="40"/>
      <c r="Z24" s="40"/>
      <c r="AA24" s="40"/>
      <c r="AB24" s="40"/>
      <c r="AC24" s="40"/>
      <c r="AD24" s="40"/>
      <c r="AE24" s="40"/>
    </row>
    <row r="25" s="2" customFormat="1" ht="12" customHeight="1">
      <c r="A25" s="40"/>
      <c r="B25" s="46"/>
      <c r="C25" s="40"/>
      <c r="D25" s="153" t="s">
        <v>39</v>
      </c>
      <c r="E25" s="40"/>
      <c r="F25" s="40"/>
      <c r="G25" s="40"/>
      <c r="H25" s="40"/>
      <c r="I25" s="153" t="s">
        <v>31</v>
      </c>
      <c r="J25" s="144" t="str">
        <f>IF('Rekapitulace stavby'!AN19="","",'Rekapitulace stavby'!AN19)</f>
        <v/>
      </c>
      <c r="K25" s="40"/>
      <c r="L25" s="65"/>
      <c r="S25" s="40"/>
      <c r="T25" s="40"/>
      <c r="U25" s="40"/>
      <c r="V25" s="40"/>
      <c r="W25" s="40"/>
      <c r="X25" s="40"/>
      <c r="Y25" s="40"/>
      <c r="Z25" s="40"/>
      <c r="AA25" s="40"/>
      <c r="AB25" s="40"/>
      <c r="AC25" s="40"/>
      <c r="AD25" s="40"/>
      <c r="AE25" s="40"/>
    </row>
    <row r="26" s="2" customFormat="1" ht="18" customHeight="1">
      <c r="A26" s="40"/>
      <c r="B26" s="46"/>
      <c r="C26" s="40"/>
      <c r="D26" s="40"/>
      <c r="E26" s="144" t="str">
        <f>IF('Rekapitulace stavby'!E20="","",'Rekapitulace stavby'!E20)</f>
        <v xml:space="preserve"> </v>
      </c>
      <c r="F26" s="40"/>
      <c r="G26" s="40"/>
      <c r="H26" s="40"/>
      <c r="I26" s="153" t="s">
        <v>33</v>
      </c>
      <c r="J26" s="144" t="str">
        <f>IF('Rekapitulace stavby'!AN20="","",'Rekapitulace stavby'!AN20)</f>
        <v/>
      </c>
      <c r="K26" s="40"/>
      <c r="L26" s="65"/>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65"/>
      <c r="S27" s="40"/>
      <c r="T27" s="40"/>
      <c r="U27" s="40"/>
      <c r="V27" s="40"/>
      <c r="W27" s="40"/>
      <c r="X27" s="40"/>
      <c r="Y27" s="40"/>
      <c r="Z27" s="40"/>
      <c r="AA27" s="40"/>
      <c r="AB27" s="40"/>
      <c r="AC27" s="40"/>
      <c r="AD27" s="40"/>
      <c r="AE27" s="40"/>
    </row>
    <row r="28" s="2" customFormat="1" ht="12" customHeight="1">
      <c r="A28" s="40"/>
      <c r="B28" s="46"/>
      <c r="C28" s="40"/>
      <c r="D28" s="153" t="s">
        <v>41</v>
      </c>
      <c r="E28" s="40"/>
      <c r="F28" s="40"/>
      <c r="G28" s="40"/>
      <c r="H28" s="40"/>
      <c r="I28" s="40"/>
      <c r="J28" s="40"/>
      <c r="K28" s="40"/>
      <c r="L28" s="65"/>
      <c r="S28" s="40"/>
      <c r="T28" s="40"/>
      <c r="U28" s="40"/>
      <c r="V28" s="40"/>
      <c r="W28" s="40"/>
      <c r="X28" s="40"/>
      <c r="Y28" s="40"/>
      <c r="Z28" s="40"/>
      <c r="AA28" s="40"/>
      <c r="AB28" s="40"/>
      <c r="AC28" s="40"/>
      <c r="AD28" s="40"/>
      <c r="AE28" s="40"/>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40"/>
      <c r="B30" s="46"/>
      <c r="C30" s="40"/>
      <c r="D30" s="40"/>
      <c r="E30" s="40"/>
      <c r="F30" s="40"/>
      <c r="G30" s="40"/>
      <c r="H30" s="40"/>
      <c r="I30" s="40"/>
      <c r="J30" s="40"/>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25.44" customHeight="1">
      <c r="A32" s="40"/>
      <c r="B32" s="46"/>
      <c r="C32" s="40"/>
      <c r="D32" s="162" t="s">
        <v>43</v>
      </c>
      <c r="E32" s="40"/>
      <c r="F32" s="40"/>
      <c r="G32" s="40"/>
      <c r="H32" s="40"/>
      <c r="I32" s="40"/>
      <c r="J32" s="163">
        <f>ROUND(J125, 2)</f>
        <v>0</v>
      </c>
      <c r="K32" s="40"/>
      <c r="L32" s="65"/>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1"/>
      <c r="J33" s="161"/>
      <c r="K33" s="161"/>
      <c r="L33" s="65"/>
      <c r="S33" s="40"/>
      <c r="T33" s="40"/>
      <c r="U33" s="40"/>
      <c r="V33" s="40"/>
      <c r="W33" s="40"/>
      <c r="X33" s="40"/>
      <c r="Y33" s="40"/>
      <c r="Z33" s="40"/>
      <c r="AA33" s="40"/>
      <c r="AB33" s="40"/>
      <c r="AC33" s="40"/>
      <c r="AD33" s="40"/>
      <c r="AE33" s="40"/>
    </row>
    <row r="34" s="2" customFormat="1" ht="14.4" customHeight="1">
      <c r="A34" s="40"/>
      <c r="B34" s="46"/>
      <c r="C34" s="40"/>
      <c r="D34" s="40"/>
      <c r="E34" s="40"/>
      <c r="F34" s="164" t="s">
        <v>45</v>
      </c>
      <c r="G34" s="40"/>
      <c r="H34" s="40"/>
      <c r="I34" s="164" t="s">
        <v>44</v>
      </c>
      <c r="J34" s="164" t="s">
        <v>46</v>
      </c>
      <c r="K34" s="40"/>
      <c r="L34" s="65"/>
      <c r="S34" s="40"/>
      <c r="T34" s="40"/>
      <c r="U34" s="40"/>
      <c r="V34" s="40"/>
      <c r="W34" s="40"/>
      <c r="X34" s="40"/>
      <c r="Y34" s="40"/>
      <c r="Z34" s="40"/>
      <c r="AA34" s="40"/>
      <c r="AB34" s="40"/>
      <c r="AC34" s="40"/>
      <c r="AD34" s="40"/>
      <c r="AE34" s="40"/>
    </row>
    <row r="35" s="2" customFormat="1" ht="14.4" customHeight="1">
      <c r="A35" s="40"/>
      <c r="B35" s="46"/>
      <c r="C35" s="40"/>
      <c r="D35" s="165" t="s">
        <v>47</v>
      </c>
      <c r="E35" s="153" t="s">
        <v>48</v>
      </c>
      <c r="F35" s="166">
        <f>ROUND((SUM(BE125:BE156)),  2)</f>
        <v>0</v>
      </c>
      <c r="G35" s="40"/>
      <c r="H35" s="40"/>
      <c r="I35" s="167">
        <v>0.20999999999999999</v>
      </c>
      <c r="J35" s="166">
        <f>ROUND(((SUM(BE125:BE156))*I35),  2)</f>
        <v>0</v>
      </c>
      <c r="K35" s="40"/>
      <c r="L35" s="65"/>
      <c r="S35" s="40"/>
      <c r="T35" s="40"/>
      <c r="U35" s="40"/>
      <c r="V35" s="40"/>
      <c r="W35" s="40"/>
      <c r="X35" s="40"/>
      <c r="Y35" s="40"/>
      <c r="Z35" s="40"/>
      <c r="AA35" s="40"/>
      <c r="AB35" s="40"/>
      <c r="AC35" s="40"/>
      <c r="AD35" s="40"/>
      <c r="AE35" s="40"/>
    </row>
    <row r="36" s="2" customFormat="1" ht="14.4" customHeight="1">
      <c r="A36" s="40"/>
      <c r="B36" s="46"/>
      <c r="C36" s="40"/>
      <c r="D36" s="40"/>
      <c r="E36" s="153" t="s">
        <v>49</v>
      </c>
      <c r="F36" s="166">
        <f>ROUND((SUM(BF125:BF156)),  2)</f>
        <v>0</v>
      </c>
      <c r="G36" s="40"/>
      <c r="H36" s="40"/>
      <c r="I36" s="167">
        <v>0.14999999999999999</v>
      </c>
      <c r="J36" s="166">
        <f>ROUND(((SUM(BF125:BF156))*I36),  2)</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50</v>
      </c>
      <c r="F37" s="166">
        <f>ROUND((SUM(BG125:BG156)),  2)</f>
        <v>0</v>
      </c>
      <c r="G37" s="40"/>
      <c r="H37" s="40"/>
      <c r="I37" s="167">
        <v>0.20999999999999999</v>
      </c>
      <c r="J37" s="166">
        <f>0</f>
        <v>0</v>
      </c>
      <c r="K37" s="40"/>
      <c r="L37" s="65"/>
      <c r="S37" s="40"/>
      <c r="T37" s="40"/>
      <c r="U37" s="40"/>
      <c r="V37" s="40"/>
      <c r="W37" s="40"/>
      <c r="X37" s="40"/>
      <c r="Y37" s="40"/>
      <c r="Z37" s="40"/>
      <c r="AA37" s="40"/>
      <c r="AB37" s="40"/>
      <c r="AC37" s="40"/>
      <c r="AD37" s="40"/>
      <c r="AE37" s="40"/>
    </row>
    <row r="38" hidden="1" s="2" customFormat="1" ht="14.4" customHeight="1">
      <c r="A38" s="40"/>
      <c r="B38" s="46"/>
      <c r="C38" s="40"/>
      <c r="D38" s="40"/>
      <c r="E38" s="153" t="s">
        <v>51</v>
      </c>
      <c r="F38" s="166">
        <f>ROUND((SUM(BH125:BH156)),  2)</f>
        <v>0</v>
      </c>
      <c r="G38" s="40"/>
      <c r="H38" s="40"/>
      <c r="I38" s="167">
        <v>0.14999999999999999</v>
      </c>
      <c r="J38" s="166">
        <f>0</f>
        <v>0</v>
      </c>
      <c r="K38" s="40"/>
      <c r="L38" s="65"/>
      <c r="S38" s="40"/>
      <c r="T38" s="40"/>
      <c r="U38" s="40"/>
      <c r="V38" s="40"/>
      <c r="W38" s="40"/>
      <c r="X38" s="40"/>
      <c r="Y38" s="40"/>
      <c r="Z38" s="40"/>
      <c r="AA38" s="40"/>
      <c r="AB38" s="40"/>
      <c r="AC38" s="40"/>
      <c r="AD38" s="40"/>
      <c r="AE38" s="40"/>
    </row>
    <row r="39" hidden="1" s="2" customFormat="1" ht="14.4" customHeight="1">
      <c r="A39" s="40"/>
      <c r="B39" s="46"/>
      <c r="C39" s="40"/>
      <c r="D39" s="40"/>
      <c r="E39" s="153" t="s">
        <v>52</v>
      </c>
      <c r="F39" s="166">
        <f>ROUND((SUM(BI125:BI156)),  2)</f>
        <v>0</v>
      </c>
      <c r="G39" s="40"/>
      <c r="H39" s="40"/>
      <c r="I39" s="167">
        <v>0</v>
      </c>
      <c r="J39" s="166">
        <f>0</f>
        <v>0</v>
      </c>
      <c r="K39" s="40"/>
      <c r="L39" s="65"/>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2" customFormat="1" ht="25.44" customHeight="1">
      <c r="A41" s="40"/>
      <c r="B41" s="46"/>
      <c r="C41" s="168"/>
      <c r="D41" s="169" t="s">
        <v>53</v>
      </c>
      <c r="E41" s="170"/>
      <c r="F41" s="170"/>
      <c r="G41" s="171" t="s">
        <v>54</v>
      </c>
      <c r="H41" s="172" t="s">
        <v>55</v>
      </c>
      <c r="I41" s="170"/>
      <c r="J41" s="173">
        <f>SUM(J32:J39)</f>
        <v>0</v>
      </c>
      <c r="K41" s="174"/>
      <c r="L41" s="65"/>
      <c r="S41" s="40"/>
      <c r="T41" s="40"/>
      <c r="U41" s="40"/>
      <c r="V41" s="40"/>
      <c r="W41" s="40"/>
      <c r="X41" s="40"/>
      <c r="Y41" s="40"/>
      <c r="Z41" s="40"/>
      <c r="AA41" s="40"/>
      <c r="AB41" s="40"/>
      <c r="AC41" s="40"/>
      <c r="AD41" s="40"/>
      <c r="AE41" s="40"/>
    </row>
    <row r="42" s="2" customFormat="1" ht="14.4" customHeight="1">
      <c r="A42" s="40"/>
      <c r="B42" s="46"/>
      <c r="C42" s="40"/>
      <c r="D42" s="40"/>
      <c r="E42" s="40"/>
      <c r="F42" s="40"/>
      <c r="G42" s="40"/>
      <c r="H42" s="40"/>
      <c r="I42" s="40"/>
      <c r="J42" s="40"/>
      <c r="K42" s="40"/>
      <c r="L42" s="65"/>
      <c r="S42" s="40"/>
      <c r="T42" s="40"/>
      <c r="U42" s="40"/>
      <c r="V42" s="40"/>
      <c r="W42" s="40"/>
      <c r="X42" s="40"/>
      <c r="Y42" s="40"/>
      <c r="Z42" s="40"/>
      <c r="AA42" s="40"/>
      <c r="AB42" s="40"/>
      <c r="AC42" s="40"/>
      <c r="AD42" s="40"/>
      <c r="AE42" s="40"/>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1" customFormat="1" ht="12" customHeight="1">
      <c r="B86" s="22"/>
      <c r="C86" s="33" t="s">
        <v>325</v>
      </c>
      <c r="D86" s="23"/>
      <c r="E86" s="23"/>
      <c r="F86" s="23"/>
      <c r="G86" s="23"/>
      <c r="H86" s="23"/>
      <c r="I86" s="23"/>
      <c r="J86" s="23"/>
      <c r="K86" s="23"/>
      <c r="L86" s="21"/>
    </row>
    <row r="87" s="2" customFormat="1" ht="16.5" customHeight="1">
      <c r="A87" s="40"/>
      <c r="B87" s="41"/>
      <c r="C87" s="42"/>
      <c r="D87" s="42"/>
      <c r="E87" s="186" t="s">
        <v>12041</v>
      </c>
      <c r="F87" s="42"/>
      <c r="G87" s="42"/>
      <c r="H87" s="42"/>
      <c r="I87" s="42"/>
      <c r="J87" s="42"/>
      <c r="K87" s="42"/>
      <c r="L87" s="65"/>
      <c r="S87" s="40"/>
      <c r="T87" s="40"/>
      <c r="U87" s="40"/>
      <c r="V87" s="40"/>
      <c r="W87" s="40"/>
      <c r="X87" s="40"/>
      <c r="Y87" s="40"/>
      <c r="Z87" s="40"/>
      <c r="AA87" s="40"/>
      <c r="AB87" s="40"/>
      <c r="AC87" s="40"/>
      <c r="AD87" s="40"/>
      <c r="AE87" s="40"/>
    </row>
    <row r="88" s="2" customFormat="1" ht="12" customHeight="1">
      <c r="A88" s="40"/>
      <c r="B88" s="41"/>
      <c r="C88" s="33" t="s">
        <v>440</v>
      </c>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6.5" customHeight="1">
      <c r="A89" s="40"/>
      <c r="B89" s="41"/>
      <c r="C89" s="42"/>
      <c r="D89" s="42"/>
      <c r="E89" s="78" t="str">
        <f>E11</f>
        <v>D.2-IO 07.3 - Měření a regulace</v>
      </c>
      <c r="F89" s="42"/>
      <c r="G89" s="42"/>
      <c r="H89" s="42"/>
      <c r="I89" s="42"/>
      <c r="J89" s="42"/>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12" customHeight="1">
      <c r="A91" s="40"/>
      <c r="B91" s="41"/>
      <c r="C91" s="33" t="s">
        <v>22</v>
      </c>
      <c r="D91" s="42"/>
      <c r="E91" s="42"/>
      <c r="F91" s="28" t="str">
        <f>F14</f>
        <v xml:space="preserve"> </v>
      </c>
      <c r="G91" s="42"/>
      <c r="H91" s="42"/>
      <c r="I91" s="33" t="s">
        <v>24</v>
      </c>
      <c r="J91" s="81" t="str">
        <f>IF(J14="","",J14)</f>
        <v>18. 8. 2020</v>
      </c>
      <c r="K91" s="42"/>
      <c r="L91" s="65"/>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65"/>
      <c r="S92" s="40"/>
      <c r="T92" s="40"/>
      <c r="U92" s="40"/>
      <c r="V92" s="40"/>
      <c r="W92" s="40"/>
      <c r="X92" s="40"/>
      <c r="Y92" s="40"/>
      <c r="Z92" s="40"/>
      <c r="AA92" s="40"/>
      <c r="AB92" s="40"/>
      <c r="AC92" s="40"/>
      <c r="AD92" s="40"/>
      <c r="AE92" s="40"/>
    </row>
    <row r="93" s="2" customFormat="1" ht="25.65" customHeight="1">
      <c r="A93" s="40"/>
      <c r="B93" s="41"/>
      <c r="C93" s="33" t="s">
        <v>30</v>
      </c>
      <c r="D93" s="42"/>
      <c r="E93" s="42"/>
      <c r="F93" s="28" t="str">
        <f>E17</f>
        <v>KRÁLOVÉHRADECKÝ KRAJ</v>
      </c>
      <c r="G93" s="42"/>
      <c r="H93" s="42"/>
      <c r="I93" s="33" t="s">
        <v>36</v>
      </c>
      <c r="J93" s="38" t="str">
        <f>E23</f>
        <v>KANIA a.s. , Špálova 80/9, Ostrava</v>
      </c>
      <c r="K93" s="42"/>
      <c r="L93" s="65"/>
      <c r="S93" s="40"/>
      <c r="T93" s="40"/>
      <c r="U93" s="40"/>
      <c r="V93" s="40"/>
      <c r="W93" s="40"/>
      <c r="X93" s="40"/>
      <c r="Y93" s="40"/>
      <c r="Z93" s="40"/>
      <c r="AA93" s="40"/>
      <c r="AB93" s="40"/>
      <c r="AC93" s="40"/>
      <c r="AD93" s="40"/>
      <c r="AE93" s="40"/>
    </row>
    <row r="94" s="2" customFormat="1" ht="15.15" customHeight="1">
      <c r="A94" s="40"/>
      <c r="B94" s="41"/>
      <c r="C94" s="33" t="s">
        <v>34</v>
      </c>
      <c r="D94" s="42"/>
      <c r="E94" s="42"/>
      <c r="F94" s="28" t="str">
        <f>IF(E20="","",E20)</f>
        <v>Vyplň údaj</v>
      </c>
      <c r="G94" s="42"/>
      <c r="H94" s="42"/>
      <c r="I94" s="33" t="s">
        <v>39</v>
      </c>
      <c r="J94" s="38" t="str">
        <f>E26</f>
        <v xml:space="preserve"> </v>
      </c>
      <c r="K94" s="42"/>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9.28" customHeight="1">
      <c r="A96" s="40"/>
      <c r="B96" s="41"/>
      <c r="C96" s="187" t="s">
        <v>328</v>
      </c>
      <c r="D96" s="188"/>
      <c r="E96" s="188"/>
      <c r="F96" s="188"/>
      <c r="G96" s="188"/>
      <c r="H96" s="188"/>
      <c r="I96" s="188"/>
      <c r="J96" s="189" t="s">
        <v>329</v>
      </c>
      <c r="K96" s="188"/>
      <c r="L96" s="65"/>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22.8" customHeight="1">
      <c r="A98" s="40"/>
      <c r="B98" s="41"/>
      <c r="C98" s="190" t="s">
        <v>330</v>
      </c>
      <c r="D98" s="42"/>
      <c r="E98" s="42"/>
      <c r="F98" s="42"/>
      <c r="G98" s="42"/>
      <c r="H98" s="42"/>
      <c r="I98" s="42"/>
      <c r="J98" s="112">
        <f>J125</f>
        <v>0</v>
      </c>
      <c r="K98" s="42"/>
      <c r="L98" s="65"/>
      <c r="S98" s="40"/>
      <c r="T98" s="40"/>
      <c r="U98" s="40"/>
      <c r="V98" s="40"/>
      <c r="W98" s="40"/>
      <c r="X98" s="40"/>
      <c r="Y98" s="40"/>
      <c r="Z98" s="40"/>
      <c r="AA98" s="40"/>
      <c r="AB98" s="40"/>
      <c r="AC98" s="40"/>
      <c r="AD98" s="40"/>
      <c r="AE98" s="40"/>
      <c r="AU98" s="18" t="s">
        <v>331</v>
      </c>
    </row>
    <row r="99" s="9" customFormat="1" ht="24.96" customHeight="1">
      <c r="A99" s="9"/>
      <c r="B99" s="191"/>
      <c r="C99" s="192"/>
      <c r="D99" s="193" t="s">
        <v>12257</v>
      </c>
      <c r="E99" s="194"/>
      <c r="F99" s="194"/>
      <c r="G99" s="194"/>
      <c r="H99" s="194"/>
      <c r="I99" s="194"/>
      <c r="J99" s="195">
        <f>J126</f>
        <v>0</v>
      </c>
      <c r="K99" s="192"/>
      <c r="L99" s="196"/>
      <c r="S99" s="9"/>
      <c r="T99" s="9"/>
      <c r="U99" s="9"/>
      <c r="V99" s="9"/>
      <c r="W99" s="9"/>
      <c r="X99" s="9"/>
      <c r="Y99" s="9"/>
      <c r="Z99" s="9"/>
      <c r="AA99" s="9"/>
      <c r="AB99" s="9"/>
      <c r="AC99" s="9"/>
      <c r="AD99" s="9"/>
      <c r="AE99" s="9"/>
    </row>
    <row r="100" s="9" customFormat="1" ht="24.96" customHeight="1">
      <c r="A100" s="9"/>
      <c r="B100" s="191"/>
      <c r="C100" s="192"/>
      <c r="D100" s="193" t="s">
        <v>12258</v>
      </c>
      <c r="E100" s="194"/>
      <c r="F100" s="194"/>
      <c r="G100" s="194"/>
      <c r="H100" s="194"/>
      <c r="I100" s="194"/>
      <c r="J100" s="195">
        <f>J133</f>
        <v>0</v>
      </c>
      <c r="K100" s="192"/>
      <c r="L100" s="196"/>
      <c r="S100" s="9"/>
      <c r="T100" s="9"/>
      <c r="U100" s="9"/>
      <c r="V100" s="9"/>
      <c r="W100" s="9"/>
      <c r="X100" s="9"/>
      <c r="Y100" s="9"/>
      <c r="Z100" s="9"/>
      <c r="AA100" s="9"/>
      <c r="AB100" s="9"/>
      <c r="AC100" s="9"/>
      <c r="AD100" s="9"/>
      <c r="AE100" s="9"/>
    </row>
    <row r="101" s="9" customFormat="1" ht="24.96" customHeight="1">
      <c r="A101" s="9"/>
      <c r="B101" s="191"/>
      <c r="C101" s="192"/>
      <c r="D101" s="193" t="s">
        <v>12259</v>
      </c>
      <c r="E101" s="194"/>
      <c r="F101" s="194"/>
      <c r="G101" s="194"/>
      <c r="H101" s="194"/>
      <c r="I101" s="194"/>
      <c r="J101" s="195">
        <f>J138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12260</v>
      </c>
      <c r="E102" s="194"/>
      <c r="F102" s="194"/>
      <c r="G102" s="194"/>
      <c r="H102" s="194"/>
      <c r="I102" s="194"/>
      <c r="J102" s="195">
        <f>J143</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12261</v>
      </c>
      <c r="E103" s="194"/>
      <c r="F103" s="194"/>
      <c r="G103" s="194"/>
      <c r="H103" s="194"/>
      <c r="I103" s="194"/>
      <c r="J103" s="195">
        <f>J148</f>
        <v>0</v>
      </c>
      <c r="K103" s="192"/>
      <c r="L103" s="196"/>
      <c r="S103" s="9"/>
      <c r="T103" s="9"/>
      <c r="U103" s="9"/>
      <c r="V103" s="9"/>
      <c r="W103" s="9"/>
      <c r="X103" s="9"/>
      <c r="Y103" s="9"/>
      <c r="Z103" s="9"/>
      <c r="AA103" s="9"/>
      <c r="AB103" s="9"/>
      <c r="AC103" s="9"/>
      <c r="AD103" s="9"/>
      <c r="AE103" s="9"/>
    </row>
    <row r="104" s="2" customFormat="1" ht="21.84"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6.96" customHeight="1">
      <c r="A105" s="40"/>
      <c r="B105" s="68"/>
      <c r="C105" s="69"/>
      <c r="D105" s="69"/>
      <c r="E105" s="69"/>
      <c r="F105" s="69"/>
      <c r="G105" s="69"/>
      <c r="H105" s="69"/>
      <c r="I105" s="69"/>
      <c r="J105" s="69"/>
      <c r="K105" s="69"/>
      <c r="L105" s="65"/>
      <c r="S105" s="40"/>
      <c r="T105" s="40"/>
      <c r="U105" s="40"/>
      <c r="V105" s="40"/>
      <c r="W105" s="40"/>
      <c r="X105" s="40"/>
      <c r="Y105" s="40"/>
      <c r="Z105" s="40"/>
      <c r="AA105" s="40"/>
      <c r="AB105" s="40"/>
      <c r="AC105" s="40"/>
      <c r="AD105" s="40"/>
      <c r="AE105" s="40"/>
    </row>
    <row r="109" s="2" customFormat="1" ht="6.96" customHeight="1">
      <c r="A109" s="40"/>
      <c r="B109" s="70"/>
      <c r="C109" s="71"/>
      <c r="D109" s="71"/>
      <c r="E109" s="71"/>
      <c r="F109" s="71"/>
      <c r="G109" s="71"/>
      <c r="H109" s="71"/>
      <c r="I109" s="71"/>
      <c r="J109" s="71"/>
      <c r="K109" s="71"/>
      <c r="L109" s="65"/>
      <c r="S109" s="40"/>
      <c r="T109" s="40"/>
      <c r="U109" s="40"/>
      <c r="V109" s="40"/>
      <c r="W109" s="40"/>
      <c r="X109" s="40"/>
      <c r="Y109" s="40"/>
      <c r="Z109" s="40"/>
      <c r="AA109" s="40"/>
      <c r="AB109" s="40"/>
      <c r="AC109" s="40"/>
      <c r="AD109" s="40"/>
      <c r="AE109" s="40"/>
    </row>
    <row r="110" s="2" customFormat="1" ht="24.96" customHeight="1">
      <c r="A110" s="40"/>
      <c r="B110" s="41"/>
      <c r="C110" s="24" t="s">
        <v>341</v>
      </c>
      <c r="D110" s="42"/>
      <c r="E110" s="42"/>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16</v>
      </c>
      <c r="D112" s="42"/>
      <c r="E112" s="42"/>
      <c r="F112" s="42"/>
      <c r="G112" s="42"/>
      <c r="H112" s="42"/>
      <c r="I112" s="42"/>
      <c r="J112" s="42"/>
      <c r="K112" s="42"/>
      <c r="L112" s="65"/>
      <c r="S112" s="40"/>
      <c r="T112" s="40"/>
      <c r="U112" s="40"/>
      <c r="V112" s="40"/>
      <c r="W112" s="40"/>
      <c r="X112" s="40"/>
      <c r="Y112" s="40"/>
      <c r="Z112" s="40"/>
      <c r="AA112" s="40"/>
      <c r="AB112" s="40"/>
      <c r="AC112" s="40"/>
      <c r="AD112" s="40"/>
      <c r="AE112" s="40"/>
    </row>
    <row r="113" s="2" customFormat="1" ht="16.5" customHeight="1">
      <c r="A113" s="40"/>
      <c r="B113" s="41"/>
      <c r="C113" s="42"/>
      <c r="D113" s="42"/>
      <c r="E113" s="186" t="str">
        <f>E7</f>
        <v>STAVEBNÍ ÚPRAVY Č.P. 511 PRO LABORATOŘE A ONKOLOGII OBLASTNÍ NEMOCNICE JIČÍN A.S.</v>
      </c>
      <c r="F113" s="33"/>
      <c r="G113" s="33"/>
      <c r="H113" s="33"/>
      <c r="I113" s="42"/>
      <c r="J113" s="42"/>
      <c r="K113" s="42"/>
      <c r="L113" s="65"/>
      <c r="S113" s="40"/>
      <c r="T113" s="40"/>
      <c r="U113" s="40"/>
      <c r="V113" s="40"/>
      <c r="W113" s="40"/>
      <c r="X113" s="40"/>
      <c r="Y113" s="40"/>
      <c r="Z113" s="40"/>
      <c r="AA113" s="40"/>
      <c r="AB113" s="40"/>
      <c r="AC113" s="40"/>
      <c r="AD113" s="40"/>
      <c r="AE113" s="40"/>
    </row>
    <row r="114" s="1" customFormat="1" ht="12" customHeight="1">
      <c r="B114" s="22"/>
      <c r="C114" s="33" t="s">
        <v>325</v>
      </c>
      <c r="D114" s="23"/>
      <c r="E114" s="23"/>
      <c r="F114" s="23"/>
      <c r="G114" s="23"/>
      <c r="H114" s="23"/>
      <c r="I114" s="23"/>
      <c r="J114" s="23"/>
      <c r="K114" s="23"/>
      <c r="L114" s="21"/>
    </row>
    <row r="115" s="2" customFormat="1" ht="16.5" customHeight="1">
      <c r="A115" s="40"/>
      <c r="B115" s="41"/>
      <c r="C115" s="42"/>
      <c r="D115" s="42"/>
      <c r="E115" s="186" t="s">
        <v>12041</v>
      </c>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440</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78" t="str">
        <f>E11</f>
        <v>D.2-IO 07.3 - Měření a regulace</v>
      </c>
      <c r="F117" s="42"/>
      <c r="G117" s="42"/>
      <c r="H117" s="42"/>
      <c r="I117" s="42"/>
      <c r="J117" s="42"/>
      <c r="K117" s="42"/>
      <c r="L117" s="65"/>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2" customHeight="1">
      <c r="A119" s="40"/>
      <c r="B119" s="41"/>
      <c r="C119" s="33" t="s">
        <v>22</v>
      </c>
      <c r="D119" s="42"/>
      <c r="E119" s="42"/>
      <c r="F119" s="28" t="str">
        <f>F14</f>
        <v xml:space="preserve"> </v>
      </c>
      <c r="G119" s="42"/>
      <c r="H119" s="42"/>
      <c r="I119" s="33" t="s">
        <v>24</v>
      </c>
      <c r="J119" s="81" t="str">
        <f>IF(J14="","",J14)</f>
        <v>18. 8. 2020</v>
      </c>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25.65" customHeight="1">
      <c r="A121" s="40"/>
      <c r="B121" s="41"/>
      <c r="C121" s="33" t="s">
        <v>30</v>
      </c>
      <c r="D121" s="42"/>
      <c r="E121" s="42"/>
      <c r="F121" s="28" t="str">
        <f>E17</f>
        <v>KRÁLOVÉHRADECKÝ KRAJ</v>
      </c>
      <c r="G121" s="42"/>
      <c r="H121" s="42"/>
      <c r="I121" s="33" t="s">
        <v>36</v>
      </c>
      <c r="J121" s="38" t="str">
        <f>E23</f>
        <v>KANIA a.s. , Špálova 80/9, Ostrava</v>
      </c>
      <c r="K121" s="42"/>
      <c r="L121" s="65"/>
      <c r="S121" s="40"/>
      <c r="T121" s="40"/>
      <c r="U121" s="40"/>
      <c r="V121" s="40"/>
      <c r="W121" s="40"/>
      <c r="X121" s="40"/>
      <c r="Y121" s="40"/>
      <c r="Z121" s="40"/>
      <c r="AA121" s="40"/>
      <c r="AB121" s="40"/>
      <c r="AC121" s="40"/>
      <c r="AD121" s="40"/>
      <c r="AE121" s="40"/>
    </row>
    <row r="122" s="2" customFormat="1" ht="15.15" customHeight="1">
      <c r="A122" s="40"/>
      <c r="B122" s="41"/>
      <c r="C122" s="33" t="s">
        <v>34</v>
      </c>
      <c r="D122" s="42"/>
      <c r="E122" s="42"/>
      <c r="F122" s="28" t="str">
        <f>IF(E20="","",E20)</f>
        <v>Vyplň údaj</v>
      </c>
      <c r="G122" s="42"/>
      <c r="H122" s="42"/>
      <c r="I122" s="33" t="s">
        <v>39</v>
      </c>
      <c r="J122" s="38" t="str">
        <f>E26</f>
        <v xml:space="preserve"> </v>
      </c>
      <c r="K122" s="42"/>
      <c r="L122" s="65"/>
      <c r="S122" s="40"/>
      <c r="T122" s="40"/>
      <c r="U122" s="40"/>
      <c r="V122" s="40"/>
      <c r="W122" s="40"/>
      <c r="X122" s="40"/>
      <c r="Y122" s="40"/>
      <c r="Z122" s="40"/>
      <c r="AA122" s="40"/>
      <c r="AB122" s="40"/>
      <c r="AC122" s="40"/>
      <c r="AD122" s="40"/>
      <c r="AE122" s="40"/>
    </row>
    <row r="123" s="2" customFormat="1" ht="10.32" customHeight="1">
      <c r="A123" s="40"/>
      <c r="B123" s="41"/>
      <c r="C123" s="42"/>
      <c r="D123" s="42"/>
      <c r="E123" s="42"/>
      <c r="F123" s="42"/>
      <c r="G123" s="42"/>
      <c r="H123" s="42"/>
      <c r="I123" s="42"/>
      <c r="J123" s="42"/>
      <c r="K123" s="42"/>
      <c r="L123" s="65"/>
      <c r="S123" s="40"/>
      <c r="T123" s="40"/>
      <c r="U123" s="40"/>
      <c r="V123" s="40"/>
      <c r="W123" s="40"/>
      <c r="X123" s="40"/>
      <c r="Y123" s="40"/>
      <c r="Z123" s="40"/>
      <c r="AA123" s="40"/>
      <c r="AB123" s="40"/>
      <c r="AC123" s="40"/>
      <c r="AD123" s="40"/>
      <c r="AE123" s="40"/>
    </row>
    <row r="124" s="11" customFormat="1" ht="29.28" customHeight="1">
      <c r="A124" s="202"/>
      <c r="B124" s="203"/>
      <c r="C124" s="204" t="s">
        <v>342</v>
      </c>
      <c r="D124" s="205" t="s">
        <v>68</v>
      </c>
      <c r="E124" s="205" t="s">
        <v>64</v>
      </c>
      <c r="F124" s="205" t="s">
        <v>65</v>
      </c>
      <c r="G124" s="205" t="s">
        <v>343</v>
      </c>
      <c r="H124" s="205" t="s">
        <v>344</v>
      </c>
      <c r="I124" s="205" t="s">
        <v>345</v>
      </c>
      <c r="J124" s="205" t="s">
        <v>329</v>
      </c>
      <c r="K124" s="206" t="s">
        <v>346</v>
      </c>
      <c r="L124" s="207"/>
      <c r="M124" s="102" t="s">
        <v>1</v>
      </c>
      <c r="N124" s="103" t="s">
        <v>47</v>
      </c>
      <c r="O124" s="103" t="s">
        <v>347</v>
      </c>
      <c r="P124" s="103" t="s">
        <v>348</v>
      </c>
      <c r="Q124" s="103" t="s">
        <v>349</v>
      </c>
      <c r="R124" s="103" t="s">
        <v>350</v>
      </c>
      <c r="S124" s="103" t="s">
        <v>351</v>
      </c>
      <c r="T124" s="104" t="s">
        <v>352</v>
      </c>
      <c r="U124" s="202"/>
      <c r="V124" s="202"/>
      <c r="W124" s="202"/>
      <c r="X124" s="202"/>
      <c r="Y124" s="202"/>
      <c r="Z124" s="202"/>
      <c r="AA124" s="202"/>
      <c r="AB124" s="202"/>
      <c r="AC124" s="202"/>
      <c r="AD124" s="202"/>
      <c r="AE124" s="202"/>
    </row>
    <row r="125" s="2" customFormat="1" ht="22.8" customHeight="1">
      <c r="A125" s="40"/>
      <c r="B125" s="41"/>
      <c r="C125" s="109" t="s">
        <v>353</v>
      </c>
      <c r="D125" s="42"/>
      <c r="E125" s="42"/>
      <c r="F125" s="42"/>
      <c r="G125" s="42"/>
      <c r="H125" s="42"/>
      <c r="I125" s="42"/>
      <c r="J125" s="208">
        <f>BK125</f>
        <v>0</v>
      </c>
      <c r="K125" s="42"/>
      <c r="L125" s="46"/>
      <c r="M125" s="105"/>
      <c r="N125" s="209"/>
      <c r="O125" s="106"/>
      <c r="P125" s="210">
        <f>P126+P133+P138+P143+P148</f>
        <v>0</v>
      </c>
      <c r="Q125" s="106"/>
      <c r="R125" s="210">
        <f>R126+R133+R138+R143+R148</f>
        <v>0</v>
      </c>
      <c r="S125" s="106"/>
      <c r="T125" s="211">
        <f>T126+T133+T138+T143+T148</f>
        <v>0</v>
      </c>
      <c r="U125" s="40"/>
      <c r="V125" s="40"/>
      <c r="W125" s="40"/>
      <c r="X125" s="40"/>
      <c r="Y125" s="40"/>
      <c r="Z125" s="40"/>
      <c r="AA125" s="40"/>
      <c r="AB125" s="40"/>
      <c r="AC125" s="40"/>
      <c r="AD125" s="40"/>
      <c r="AE125" s="40"/>
      <c r="AT125" s="18" t="s">
        <v>82</v>
      </c>
      <c r="AU125" s="18" t="s">
        <v>331</v>
      </c>
      <c r="BK125" s="212">
        <f>BK126+BK133+BK138+BK143+BK148</f>
        <v>0</v>
      </c>
    </row>
    <row r="126" s="12" customFormat="1" ht="25.92" customHeight="1">
      <c r="A126" s="12"/>
      <c r="B126" s="213"/>
      <c r="C126" s="214"/>
      <c r="D126" s="215" t="s">
        <v>82</v>
      </c>
      <c r="E126" s="216" t="s">
        <v>3286</v>
      </c>
      <c r="F126" s="216" t="s">
        <v>12262</v>
      </c>
      <c r="G126" s="214"/>
      <c r="H126" s="214"/>
      <c r="I126" s="217"/>
      <c r="J126" s="218">
        <f>BK126</f>
        <v>0</v>
      </c>
      <c r="K126" s="214"/>
      <c r="L126" s="219"/>
      <c r="M126" s="220"/>
      <c r="N126" s="221"/>
      <c r="O126" s="221"/>
      <c r="P126" s="222">
        <f>SUM(P127:P132)</f>
        <v>0</v>
      </c>
      <c r="Q126" s="221"/>
      <c r="R126" s="222">
        <f>SUM(R127:R132)</f>
        <v>0</v>
      </c>
      <c r="S126" s="221"/>
      <c r="T126" s="223">
        <f>SUM(T127:T132)</f>
        <v>0</v>
      </c>
      <c r="U126" s="12"/>
      <c r="V126" s="12"/>
      <c r="W126" s="12"/>
      <c r="X126" s="12"/>
      <c r="Y126" s="12"/>
      <c r="Z126" s="12"/>
      <c r="AA126" s="12"/>
      <c r="AB126" s="12"/>
      <c r="AC126" s="12"/>
      <c r="AD126" s="12"/>
      <c r="AE126" s="12"/>
      <c r="AR126" s="224" t="s">
        <v>90</v>
      </c>
      <c r="AT126" s="225" t="s">
        <v>82</v>
      </c>
      <c r="AU126" s="225" t="s">
        <v>83</v>
      </c>
      <c r="AY126" s="224" t="s">
        <v>355</v>
      </c>
      <c r="BK126" s="226">
        <f>SUM(BK127:BK132)</f>
        <v>0</v>
      </c>
    </row>
    <row r="127" s="2" customFormat="1" ht="16.5" customHeight="1">
      <c r="A127" s="40"/>
      <c r="B127" s="41"/>
      <c r="C127" s="229" t="s">
        <v>90</v>
      </c>
      <c r="D127" s="229" t="s">
        <v>358</v>
      </c>
      <c r="E127" s="230" t="s">
        <v>12263</v>
      </c>
      <c r="F127" s="231" t="s">
        <v>12264</v>
      </c>
      <c r="G127" s="232" t="s">
        <v>2944</v>
      </c>
      <c r="H127" s="233">
        <v>1</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92</v>
      </c>
    </row>
    <row r="128" s="2" customFormat="1">
      <c r="A128" s="40"/>
      <c r="B128" s="41"/>
      <c r="C128" s="42"/>
      <c r="D128" s="242" t="s">
        <v>368</v>
      </c>
      <c r="E128" s="42"/>
      <c r="F128" s="243" t="s">
        <v>12265</v>
      </c>
      <c r="G128" s="42"/>
      <c r="H128" s="42"/>
      <c r="I128" s="244"/>
      <c r="J128" s="42"/>
      <c r="K128" s="42"/>
      <c r="L128" s="46"/>
      <c r="M128" s="245"/>
      <c r="N128" s="246"/>
      <c r="O128" s="93"/>
      <c r="P128" s="93"/>
      <c r="Q128" s="93"/>
      <c r="R128" s="93"/>
      <c r="S128" s="93"/>
      <c r="T128" s="94"/>
      <c r="U128" s="40"/>
      <c r="V128" s="40"/>
      <c r="W128" s="40"/>
      <c r="X128" s="40"/>
      <c r="Y128" s="40"/>
      <c r="Z128" s="40"/>
      <c r="AA128" s="40"/>
      <c r="AB128" s="40"/>
      <c r="AC128" s="40"/>
      <c r="AD128" s="40"/>
      <c r="AE128" s="40"/>
      <c r="AT128" s="18" t="s">
        <v>368</v>
      </c>
      <c r="AU128" s="18" t="s">
        <v>90</v>
      </c>
    </row>
    <row r="129" s="2" customFormat="1" ht="16.5" customHeight="1">
      <c r="A129" s="40"/>
      <c r="B129" s="41"/>
      <c r="C129" s="229" t="s">
        <v>92</v>
      </c>
      <c r="D129" s="229" t="s">
        <v>358</v>
      </c>
      <c r="E129" s="230" t="s">
        <v>12266</v>
      </c>
      <c r="F129" s="231" t="s">
        <v>12267</v>
      </c>
      <c r="G129" s="232" t="s">
        <v>2944</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144</v>
      </c>
    </row>
    <row r="130" s="2" customFormat="1">
      <c r="A130" s="40"/>
      <c r="B130" s="41"/>
      <c r="C130" s="42"/>
      <c r="D130" s="242" t="s">
        <v>368</v>
      </c>
      <c r="E130" s="42"/>
      <c r="F130" s="243" t="s">
        <v>12268</v>
      </c>
      <c r="G130" s="42"/>
      <c r="H130" s="42"/>
      <c r="I130" s="244"/>
      <c r="J130" s="42"/>
      <c r="K130" s="42"/>
      <c r="L130" s="46"/>
      <c r="M130" s="245"/>
      <c r="N130" s="246"/>
      <c r="O130" s="93"/>
      <c r="P130" s="93"/>
      <c r="Q130" s="93"/>
      <c r="R130" s="93"/>
      <c r="S130" s="93"/>
      <c r="T130" s="94"/>
      <c r="U130" s="40"/>
      <c r="V130" s="40"/>
      <c r="W130" s="40"/>
      <c r="X130" s="40"/>
      <c r="Y130" s="40"/>
      <c r="Z130" s="40"/>
      <c r="AA130" s="40"/>
      <c r="AB130" s="40"/>
      <c r="AC130" s="40"/>
      <c r="AD130" s="40"/>
      <c r="AE130" s="40"/>
      <c r="AT130" s="18" t="s">
        <v>368</v>
      </c>
      <c r="AU130" s="18" t="s">
        <v>90</v>
      </c>
    </row>
    <row r="131" s="2" customFormat="1" ht="16.5" customHeight="1">
      <c r="A131" s="40"/>
      <c r="B131" s="41"/>
      <c r="C131" s="229" t="s">
        <v>102</v>
      </c>
      <c r="D131" s="229" t="s">
        <v>358</v>
      </c>
      <c r="E131" s="230" t="s">
        <v>12269</v>
      </c>
      <c r="F131" s="231" t="s">
        <v>12270</v>
      </c>
      <c r="G131" s="232" t="s">
        <v>1718</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155</v>
      </c>
    </row>
    <row r="132" s="2" customFormat="1">
      <c r="A132" s="40"/>
      <c r="B132" s="41"/>
      <c r="C132" s="42"/>
      <c r="D132" s="242" t="s">
        <v>368</v>
      </c>
      <c r="E132" s="42"/>
      <c r="F132" s="243" t="s">
        <v>12271</v>
      </c>
      <c r="G132" s="42"/>
      <c r="H132" s="42"/>
      <c r="I132" s="244"/>
      <c r="J132" s="42"/>
      <c r="K132" s="42"/>
      <c r="L132" s="46"/>
      <c r="M132" s="245"/>
      <c r="N132" s="246"/>
      <c r="O132" s="93"/>
      <c r="P132" s="93"/>
      <c r="Q132" s="93"/>
      <c r="R132" s="93"/>
      <c r="S132" s="93"/>
      <c r="T132" s="94"/>
      <c r="U132" s="40"/>
      <c r="V132" s="40"/>
      <c r="W132" s="40"/>
      <c r="X132" s="40"/>
      <c r="Y132" s="40"/>
      <c r="Z132" s="40"/>
      <c r="AA132" s="40"/>
      <c r="AB132" s="40"/>
      <c r="AC132" s="40"/>
      <c r="AD132" s="40"/>
      <c r="AE132" s="40"/>
      <c r="AT132" s="18" t="s">
        <v>368</v>
      </c>
      <c r="AU132" s="18" t="s">
        <v>90</v>
      </c>
    </row>
    <row r="133" s="12" customFormat="1" ht="25.92" customHeight="1">
      <c r="A133" s="12"/>
      <c r="B133" s="213"/>
      <c r="C133" s="214"/>
      <c r="D133" s="215" t="s">
        <v>82</v>
      </c>
      <c r="E133" s="216" t="s">
        <v>3288</v>
      </c>
      <c r="F133" s="216" t="s">
        <v>12272</v>
      </c>
      <c r="G133" s="214"/>
      <c r="H133" s="214"/>
      <c r="I133" s="217"/>
      <c r="J133" s="218">
        <f>BK133</f>
        <v>0</v>
      </c>
      <c r="K133" s="214"/>
      <c r="L133" s="219"/>
      <c r="M133" s="220"/>
      <c r="N133" s="221"/>
      <c r="O133" s="221"/>
      <c r="P133" s="222">
        <f>SUM(P134:P137)</f>
        <v>0</v>
      </c>
      <c r="Q133" s="221"/>
      <c r="R133" s="222">
        <f>SUM(R134:R137)</f>
        <v>0</v>
      </c>
      <c r="S133" s="221"/>
      <c r="T133" s="223">
        <f>SUM(T134:T137)</f>
        <v>0</v>
      </c>
      <c r="U133" s="12"/>
      <c r="V133" s="12"/>
      <c r="W133" s="12"/>
      <c r="X133" s="12"/>
      <c r="Y133" s="12"/>
      <c r="Z133" s="12"/>
      <c r="AA133" s="12"/>
      <c r="AB133" s="12"/>
      <c r="AC133" s="12"/>
      <c r="AD133" s="12"/>
      <c r="AE133" s="12"/>
      <c r="AR133" s="224" t="s">
        <v>90</v>
      </c>
      <c r="AT133" s="225" t="s">
        <v>82</v>
      </c>
      <c r="AU133" s="225" t="s">
        <v>83</v>
      </c>
      <c r="AY133" s="224" t="s">
        <v>355</v>
      </c>
      <c r="BK133" s="226">
        <f>SUM(BK134:BK137)</f>
        <v>0</v>
      </c>
    </row>
    <row r="134" s="2" customFormat="1" ht="16.5" customHeight="1">
      <c r="A134" s="40"/>
      <c r="B134" s="41"/>
      <c r="C134" s="229" t="s">
        <v>144</v>
      </c>
      <c r="D134" s="229" t="s">
        <v>358</v>
      </c>
      <c r="E134" s="230" t="s">
        <v>12273</v>
      </c>
      <c r="F134" s="231" t="s">
        <v>12274</v>
      </c>
      <c r="G134" s="232" t="s">
        <v>2944</v>
      </c>
      <c r="H134" s="233">
        <v>2</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161</v>
      </c>
    </row>
    <row r="135" s="2" customFormat="1" ht="16.5" customHeight="1">
      <c r="A135" s="40"/>
      <c r="B135" s="41"/>
      <c r="C135" s="229" t="s">
        <v>152</v>
      </c>
      <c r="D135" s="229" t="s">
        <v>358</v>
      </c>
      <c r="E135" s="230" t="s">
        <v>12275</v>
      </c>
      <c r="F135" s="231" t="s">
        <v>12276</v>
      </c>
      <c r="G135" s="232" t="s">
        <v>1718</v>
      </c>
      <c r="H135" s="233">
        <v>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166</v>
      </c>
    </row>
    <row r="136" s="2" customFormat="1" ht="16.5" customHeight="1">
      <c r="A136" s="40"/>
      <c r="B136" s="41"/>
      <c r="C136" s="229" t="s">
        <v>155</v>
      </c>
      <c r="D136" s="229" t="s">
        <v>358</v>
      </c>
      <c r="E136" s="230" t="s">
        <v>12277</v>
      </c>
      <c r="F136" s="231" t="s">
        <v>12278</v>
      </c>
      <c r="G136" s="232" t="s">
        <v>1718</v>
      </c>
      <c r="H136" s="233">
        <v>2</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172</v>
      </c>
    </row>
    <row r="137" s="2" customFormat="1">
      <c r="A137" s="40"/>
      <c r="B137" s="41"/>
      <c r="C137" s="229" t="s">
        <v>158</v>
      </c>
      <c r="D137" s="229" t="s">
        <v>358</v>
      </c>
      <c r="E137" s="230" t="s">
        <v>12279</v>
      </c>
      <c r="F137" s="231" t="s">
        <v>12280</v>
      </c>
      <c r="G137" s="232" t="s">
        <v>1718</v>
      </c>
      <c r="H137" s="233">
        <v>2</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178</v>
      </c>
    </row>
    <row r="138" s="12" customFormat="1" ht="25.92" customHeight="1">
      <c r="A138" s="12"/>
      <c r="B138" s="213"/>
      <c r="C138" s="214"/>
      <c r="D138" s="215" t="s">
        <v>82</v>
      </c>
      <c r="E138" s="216" t="s">
        <v>3293</v>
      </c>
      <c r="F138" s="216" t="s">
        <v>12281</v>
      </c>
      <c r="G138" s="214"/>
      <c r="H138" s="214"/>
      <c r="I138" s="217"/>
      <c r="J138" s="218">
        <f>BK138</f>
        <v>0</v>
      </c>
      <c r="K138" s="214"/>
      <c r="L138" s="219"/>
      <c r="M138" s="220"/>
      <c r="N138" s="221"/>
      <c r="O138" s="221"/>
      <c r="P138" s="222">
        <f>SUM(P139:P142)</f>
        <v>0</v>
      </c>
      <c r="Q138" s="221"/>
      <c r="R138" s="222">
        <f>SUM(R139:R142)</f>
        <v>0</v>
      </c>
      <c r="S138" s="221"/>
      <c r="T138" s="223">
        <f>SUM(T139:T142)</f>
        <v>0</v>
      </c>
      <c r="U138" s="12"/>
      <c r="V138" s="12"/>
      <c r="W138" s="12"/>
      <c r="X138" s="12"/>
      <c r="Y138" s="12"/>
      <c r="Z138" s="12"/>
      <c r="AA138" s="12"/>
      <c r="AB138" s="12"/>
      <c r="AC138" s="12"/>
      <c r="AD138" s="12"/>
      <c r="AE138" s="12"/>
      <c r="AR138" s="224" t="s">
        <v>90</v>
      </c>
      <c r="AT138" s="225" t="s">
        <v>82</v>
      </c>
      <c r="AU138" s="225" t="s">
        <v>83</v>
      </c>
      <c r="AY138" s="224" t="s">
        <v>355</v>
      </c>
      <c r="BK138" s="226">
        <f>SUM(BK139:BK142)</f>
        <v>0</v>
      </c>
    </row>
    <row r="139" s="2" customFormat="1" ht="16.5" customHeight="1">
      <c r="A139" s="40"/>
      <c r="B139" s="41"/>
      <c r="C139" s="229" t="s">
        <v>161</v>
      </c>
      <c r="D139" s="229" t="s">
        <v>358</v>
      </c>
      <c r="E139" s="230" t="s">
        <v>12273</v>
      </c>
      <c r="F139" s="231" t="s">
        <v>12274</v>
      </c>
      <c r="G139" s="232" t="s">
        <v>2944</v>
      </c>
      <c r="H139" s="233">
        <v>1</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90</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419</v>
      </c>
    </row>
    <row r="140" s="2" customFormat="1" ht="16.5" customHeight="1">
      <c r="A140" s="40"/>
      <c r="B140" s="41"/>
      <c r="C140" s="229" t="s">
        <v>164</v>
      </c>
      <c r="D140" s="229" t="s">
        <v>358</v>
      </c>
      <c r="E140" s="230" t="s">
        <v>12275</v>
      </c>
      <c r="F140" s="231" t="s">
        <v>12276</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565</v>
      </c>
    </row>
    <row r="141" s="2" customFormat="1" ht="16.5" customHeight="1">
      <c r="A141" s="40"/>
      <c r="B141" s="41"/>
      <c r="C141" s="229" t="s">
        <v>166</v>
      </c>
      <c r="D141" s="229" t="s">
        <v>358</v>
      </c>
      <c r="E141" s="230" t="s">
        <v>12277</v>
      </c>
      <c r="F141" s="231" t="s">
        <v>12278</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574</v>
      </c>
    </row>
    <row r="142" s="2" customFormat="1">
      <c r="A142" s="40"/>
      <c r="B142" s="41"/>
      <c r="C142" s="229" t="s">
        <v>169</v>
      </c>
      <c r="D142" s="229" t="s">
        <v>358</v>
      </c>
      <c r="E142" s="230" t="s">
        <v>12279</v>
      </c>
      <c r="F142" s="231" t="s">
        <v>12280</v>
      </c>
      <c r="G142" s="232" t="s">
        <v>1718</v>
      </c>
      <c r="H142" s="233">
        <v>1</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581</v>
      </c>
    </row>
    <row r="143" s="12" customFormat="1" ht="25.92" customHeight="1">
      <c r="A143" s="12"/>
      <c r="B143" s="213"/>
      <c r="C143" s="214"/>
      <c r="D143" s="215" t="s">
        <v>82</v>
      </c>
      <c r="E143" s="216" t="s">
        <v>3298</v>
      </c>
      <c r="F143" s="216" t="s">
        <v>12282</v>
      </c>
      <c r="G143" s="214"/>
      <c r="H143" s="214"/>
      <c r="I143" s="217"/>
      <c r="J143" s="218">
        <f>BK143</f>
        <v>0</v>
      </c>
      <c r="K143" s="214"/>
      <c r="L143" s="219"/>
      <c r="M143" s="220"/>
      <c r="N143" s="221"/>
      <c r="O143" s="221"/>
      <c r="P143" s="222">
        <f>SUM(P144:P147)</f>
        <v>0</v>
      </c>
      <c r="Q143" s="221"/>
      <c r="R143" s="222">
        <f>SUM(R144:R147)</f>
        <v>0</v>
      </c>
      <c r="S143" s="221"/>
      <c r="T143" s="223">
        <f>SUM(T144:T147)</f>
        <v>0</v>
      </c>
      <c r="U143" s="12"/>
      <c r="V143" s="12"/>
      <c r="W143" s="12"/>
      <c r="X143" s="12"/>
      <c r="Y143" s="12"/>
      <c r="Z143" s="12"/>
      <c r="AA143" s="12"/>
      <c r="AB143" s="12"/>
      <c r="AC143" s="12"/>
      <c r="AD143" s="12"/>
      <c r="AE143" s="12"/>
      <c r="AR143" s="224" t="s">
        <v>90</v>
      </c>
      <c r="AT143" s="225" t="s">
        <v>82</v>
      </c>
      <c r="AU143" s="225" t="s">
        <v>83</v>
      </c>
      <c r="AY143" s="224" t="s">
        <v>355</v>
      </c>
      <c r="BK143" s="226">
        <f>SUM(BK144:BK147)</f>
        <v>0</v>
      </c>
    </row>
    <row r="144" s="2" customFormat="1" ht="16.5" customHeight="1">
      <c r="A144" s="40"/>
      <c r="B144" s="41"/>
      <c r="C144" s="229" t="s">
        <v>172</v>
      </c>
      <c r="D144" s="229" t="s">
        <v>358</v>
      </c>
      <c r="E144" s="230" t="s">
        <v>12273</v>
      </c>
      <c r="F144" s="231" t="s">
        <v>12274</v>
      </c>
      <c r="G144" s="232" t="s">
        <v>2944</v>
      </c>
      <c r="H144" s="233">
        <v>1</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591</v>
      </c>
    </row>
    <row r="145" s="2" customFormat="1" ht="16.5" customHeight="1">
      <c r="A145" s="40"/>
      <c r="B145" s="41"/>
      <c r="C145" s="229" t="s">
        <v>175</v>
      </c>
      <c r="D145" s="229" t="s">
        <v>358</v>
      </c>
      <c r="E145" s="230" t="s">
        <v>12275</v>
      </c>
      <c r="F145" s="231" t="s">
        <v>12276</v>
      </c>
      <c r="G145" s="232" t="s">
        <v>1718</v>
      </c>
      <c r="H145" s="233">
        <v>1</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602</v>
      </c>
    </row>
    <row r="146" s="2" customFormat="1">
      <c r="A146" s="40"/>
      <c r="B146" s="41"/>
      <c r="C146" s="229" t="s">
        <v>178</v>
      </c>
      <c r="D146" s="229" t="s">
        <v>358</v>
      </c>
      <c r="E146" s="230" t="s">
        <v>12283</v>
      </c>
      <c r="F146" s="231" t="s">
        <v>12280</v>
      </c>
      <c r="G146" s="232" t="s">
        <v>1718</v>
      </c>
      <c r="H146" s="233">
        <v>1</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614</v>
      </c>
    </row>
    <row r="147" s="2" customFormat="1" ht="16.5" customHeight="1">
      <c r="A147" s="40"/>
      <c r="B147" s="41"/>
      <c r="C147" s="229" t="s">
        <v>8</v>
      </c>
      <c r="D147" s="229" t="s">
        <v>358</v>
      </c>
      <c r="E147" s="230" t="s">
        <v>12284</v>
      </c>
      <c r="F147" s="231" t="s">
        <v>12285</v>
      </c>
      <c r="G147" s="232" t="s">
        <v>1718</v>
      </c>
      <c r="H147" s="233">
        <v>1</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632</v>
      </c>
    </row>
    <row r="148" s="12" customFormat="1" ht="25.92" customHeight="1">
      <c r="A148" s="12"/>
      <c r="B148" s="213"/>
      <c r="C148" s="214"/>
      <c r="D148" s="215" t="s">
        <v>82</v>
      </c>
      <c r="E148" s="216" t="s">
        <v>3303</v>
      </c>
      <c r="F148" s="216" t="s">
        <v>12286</v>
      </c>
      <c r="G148" s="214"/>
      <c r="H148" s="214"/>
      <c r="I148" s="217"/>
      <c r="J148" s="218">
        <f>BK148</f>
        <v>0</v>
      </c>
      <c r="K148" s="214"/>
      <c r="L148" s="219"/>
      <c r="M148" s="220"/>
      <c r="N148" s="221"/>
      <c r="O148" s="221"/>
      <c r="P148" s="222">
        <f>SUM(P149:P156)</f>
        <v>0</v>
      </c>
      <c r="Q148" s="221"/>
      <c r="R148" s="222">
        <f>SUM(R149:R156)</f>
        <v>0</v>
      </c>
      <c r="S148" s="221"/>
      <c r="T148" s="223">
        <f>SUM(T149:T156)</f>
        <v>0</v>
      </c>
      <c r="U148" s="12"/>
      <c r="V148" s="12"/>
      <c r="W148" s="12"/>
      <c r="X148" s="12"/>
      <c r="Y148" s="12"/>
      <c r="Z148" s="12"/>
      <c r="AA148" s="12"/>
      <c r="AB148" s="12"/>
      <c r="AC148" s="12"/>
      <c r="AD148" s="12"/>
      <c r="AE148" s="12"/>
      <c r="AR148" s="224" t="s">
        <v>90</v>
      </c>
      <c r="AT148" s="225" t="s">
        <v>82</v>
      </c>
      <c r="AU148" s="225" t="s">
        <v>83</v>
      </c>
      <c r="AY148" s="224" t="s">
        <v>355</v>
      </c>
      <c r="BK148" s="226">
        <f>SUM(BK149:BK156)</f>
        <v>0</v>
      </c>
    </row>
    <row r="149" s="2" customFormat="1" ht="16.5" customHeight="1">
      <c r="A149" s="40"/>
      <c r="B149" s="41"/>
      <c r="C149" s="229" t="s">
        <v>419</v>
      </c>
      <c r="D149" s="229" t="s">
        <v>358</v>
      </c>
      <c r="E149" s="230" t="s">
        <v>12287</v>
      </c>
      <c r="F149" s="231" t="s">
        <v>12288</v>
      </c>
      <c r="G149" s="232" t="s">
        <v>514</v>
      </c>
      <c r="H149" s="233">
        <v>67</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649</v>
      </c>
    </row>
    <row r="150" s="2" customFormat="1" ht="16.5" customHeight="1">
      <c r="A150" s="40"/>
      <c r="B150" s="41"/>
      <c r="C150" s="229" t="s">
        <v>561</v>
      </c>
      <c r="D150" s="229" t="s">
        <v>358</v>
      </c>
      <c r="E150" s="230" t="s">
        <v>12289</v>
      </c>
      <c r="F150" s="231" t="s">
        <v>12290</v>
      </c>
      <c r="G150" s="232" t="s">
        <v>514</v>
      </c>
      <c r="H150" s="233">
        <v>257</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659</v>
      </c>
    </row>
    <row r="151" s="2" customFormat="1" ht="16.5" customHeight="1">
      <c r="A151" s="40"/>
      <c r="B151" s="41"/>
      <c r="C151" s="229" t="s">
        <v>565</v>
      </c>
      <c r="D151" s="229" t="s">
        <v>358</v>
      </c>
      <c r="E151" s="230" t="s">
        <v>12291</v>
      </c>
      <c r="F151" s="231" t="s">
        <v>12292</v>
      </c>
      <c r="G151" s="232" t="s">
        <v>514</v>
      </c>
      <c r="H151" s="233">
        <v>79</v>
      </c>
      <c r="I151" s="234"/>
      <c r="J151" s="235">
        <f>ROUND(I151*H151,2)</f>
        <v>0</v>
      </c>
      <c r="K151" s="231" t="s">
        <v>525</v>
      </c>
      <c r="L151" s="46"/>
      <c r="M151" s="236" t="s">
        <v>1</v>
      </c>
      <c r="N151" s="237" t="s">
        <v>48</v>
      </c>
      <c r="O151" s="93"/>
      <c r="P151" s="238">
        <f>O151*H151</f>
        <v>0</v>
      </c>
      <c r="Q151" s="238">
        <v>0</v>
      </c>
      <c r="R151" s="238">
        <f>Q151*H151</f>
        <v>0</v>
      </c>
      <c r="S151" s="238">
        <v>0</v>
      </c>
      <c r="T151" s="239">
        <f>S151*H151</f>
        <v>0</v>
      </c>
      <c r="U151" s="40"/>
      <c r="V151" s="40"/>
      <c r="W151" s="40"/>
      <c r="X151" s="40"/>
      <c r="Y151" s="40"/>
      <c r="Z151" s="40"/>
      <c r="AA151" s="40"/>
      <c r="AB151" s="40"/>
      <c r="AC151" s="40"/>
      <c r="AD151" s="40"/>
      <c r="AE151" s="40"/>
      <c r="AR151" s="240" t="s">
        <v>144</v>
      </c>
      <c r="AT151" s="240" t="s">
        <v>358</v>
      </c>
      <c r="AU151" s="240" t="s">
        <v>90</v>
      </c>
      <c r="AY151" s="18" t="s">
        <v>355</v>
      </c>
      <c r="BE151" s="241">
        <f>IF(N151="základní",J151,0)</f>
        <v>0</v>
      </c>
      <c r="BF151" s="241">
        <f>IF(N151="snížená",J151,0)</f>
        <v>0</v>
      </c>
      <c r="BG151" s="241">
        <f>IF(N151="zákl. přenesená",J151,0)</f>
        <v>0</v>
      </c>
      <c r="BH151" s="241">
        <f>IF(N151="sníž. přenesená",J151,0)</f>
        <v>0</v>
      </c>
      <c r="BI151" s="241">
        <f>IF(N151="nulová",J151,0)</f>
        <v>0</v>
      </c>
      <c r="BJ151" s="18" t="s">
        <v>90</v>
      </c>
      <c r="BK151" s="241">
        <f>ROUND(I151*H151,2)</f>
        <v>0</v>
      </c>
      <c r="BL151" s="18" t="s">
        <v>144</v>
      </c>
      <c r="BM151" s="240" t="s">
        <v>669</v>
      </c>
    </row>
    <row r="152" s="2" customFormat="1" ht="16.5" customHeight="1">
      <c r="A152" s="40"/>
      <c r="B152" s="41"/>
      <c r="C152" s="229" t="s">
        <v>570</v>
      </c>
      <c r="D152" s="229" t="s">
        <v>358</v>
      </c>
      <c r="E152" s="230" t="s">
        <v>12293</v>
      </c>
      <c r="F152" s="231" t="s">
        <v>12294</v>
      </c>
      <c r="G152" s="232" t="s">
        <v>514</v>
      </c>
      <c r="H152" s="233">
        <v>65</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683</v>
      </c>
    </row>
    <row r="153" s="2" customFormat="1" ht="16.5" customHeight="1">
      <c r="A153" s="40"/>
      <c r="B153" s="41"/>
      <c r="C153" s="229" t="s">
        <v>574</v>
      </c>
      <c r="D153" s="229" t="s">
        <v>358</v>
      </c>
      <c r="E153" s="230" t="s">
        <v>12295</v>
      </c>
      <c r="F153" s="231" t="s">
        <v>12296</v>
      </c>
      <c r="G153" s="232" t="s">
        <v>514</v>
      </c>
      <c r="H153" s="233">
        <v>49</v>
      </c>
      <c r="I153" s="234"/>
      <c r="J153" s="235">
        <f>ROUND(I153*H153,2)</f>
        <v>0</v>
      </c>
      <c r="K153" s="231" t="s">
        <v>525</v>
      </c>
      <c r="L153" s="46"/>
      <c r="M153" s="236" t="s">
        <v>1</v>
      </c>
      <c r="N153" s="237" t="s">
        <v>48</v>
      </c>
      <c r="O153" s="93"/>
      <c r="P153" s="238">
        <f>O153*H153</f>
        <v>0</v>
      </c>
      <c r="Q153" s="238">
        <v>0</v>
      </c>
      <c r="R153" s="238">
        <f>Q153*H153</f>
        <v>0</v>
      </c>
      <c r="S153" s="238">
        <v>0</v>
      </c>
      <c r="T153" s="239">
        <f>S153*H153</f>
        <v>0</v>
      </c>
      <c r="U153" s="40"/>
      <c r="V153" s="40"/>
      <c r="W153" s="40"/>
      <c r="X153" s="40"/>
      <c r="Y153" s="40"/>
      <c r="Z153" s="40"/>
      <c r="AA153" s="40"/>
      <c r="AB153" s="40"/>
      <c r="AC153" s="40"/>
      <c r="AD153" s="40"/>
      <c r="AE153" s="40"/>
      <c r="AR153" s="240" t="s">
        <v>144</v>
      </c>
      <c r="AT153" s="240" t="s">
        <v>358</v>
      </c>
      <c r="AU153" s="240" t="s">
        <v>90</v>
      </c>
      <c r="AY153" s="18" t="s">
        <v>355</v>
      </c>
      <c r="BE153" s="241">
        <f>IF(N153="základní",J153,0)</f>
        <v>0</v>
      </c>
      <c r="BF153" s="241">
        <f>IF(N153="snížená",J153,0)</f>
        <v>0</v>
      </c>
      <c r="BG153" s="241">
        <f>IF(N153="zákl. přenesená",J153,0)</f>
        <v>0</v>
      </c>
      <c r="BH153" s="241">
        <f>IF(N153="sníž. přenesená",J153,0)</f>
        <v>0</v>
      </c>
      <c r="BI153" s="241">
        <f>IF(N153="nulová",J153,0)</f>
        <v>0</v>
      </c>
      <c r="BJ153" s="18" t="s">
        <v>90</v>
      </c>
      <c r="BK153" s="241">
        <f>ROUND(I153*H153,2)</f>
        <v>0</v>
      </c>
      <c r="BL153" s="18" t="s">
        <v>144</v>
      </c>
      <c r="BM153" s="240" t="s">
        <v>695</v>
      </c>
    </row>
    <row r="154" s="2" customFormat="1">
      <c r="A154" s="40"/>
      <c r="B154" s="41"/>
      <c r="C154" s="229" t="s">
        <v>7</v>
      </c>
      <c r="D154" s="229" t="s">
        <v>358</v>
      </c>
      <c r="E154" s="230" t="s">
        <v>12297</v>
      </c>
      <c r="F154" s="231" t="s">
        <v>12298</v>
      </c>
      <c r="G154" s="232" t="s">
        <v>514</v>
      </c>
      <c r="H154" s="233">
        <v>20</v>
      </c>
      <c r="I154" s="234"/>
      <c r="J154" s="235">
        <f>ROUND(I154*H154,2)</f>
        <v>0</v>
      </c>
      <c r="K154" s="231" t="s">
        <v>525</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712</v>
      </c>
    </row>
    <row r="155" s="2" customFormat="1" ht="16.5" customHeight="1">
      <c r="A155" s="40"/>
      <c r="B155" s="41"/>
      <c r="C155" s="229" t="s">
        <v>581</v>
      </c>
      <c r="D155" s="229" t="s">
        <v>358</v>
      </c>
      <c r="E155" s="230" t="s">
        <v>12299</v>
      </c>
      <c r="F155" s="231" t="s">
        <v>12300</v>
      </c>
      <c r="G155" s="232" t="s">
        <v>514</v>
      </c>
      <c r="H155" s="233">
        <v>79</v>
      </c>
      <c r="I155" s="234"/>
      <c r="J155" s="235">
        <f>ROUND(I155*H155,2)</f>
        <v>0</v>
      </c>
      <c r="K155" s="231" t="s">
        <v>525</v>
      </c>
      <c r="L155" s="46"/>
      <c r="M155" s="236" t="s">
        <v>1</v>
      </c>
      <c r="N155" s="237" t="s">
        <v>48</v>
      </c>
      <c r="O155" s="93"/>
      <c r="P155" s="238">
        <f>O155*H155</f>
        <v>0</v>
      </c>
      <c r="Q155" s="238">
        <v>0</v>
      </c>
      <c r="R155" s="238">
        <f>Q155*H155</f>
        <v>0</v>
      </c>
      <c r="S155" s="238">
        <v>0</v>
      </c>
      <c r="T155" s="239">
        <f>S155*H155</f>
        <v>0</v>
      </c>
      <c r="U155" s="40"/>
      <c r="V155" s="40"/>
      <c r="W155" s="40"/>
      <c r="X155" s="40"/>
      <c r="Y155" s="40"/>
      <c r="Z155" s="40"/>
      <c r="AA155" s="40"/>
      <c r="AB155" s="40"/>
      <c r="AC155" s="40"/>
      <c r="AD155" s="40"/>
      <c r="AE155" s="40"/>
      <c r="AR155" s="240" t="s">
        <v>144</v>
      </c>
      <c r="AT155" s="240" t="s">
        <v>358</v>
      </c>
      <c r="AU155" s="240" t="s">
        <v>90</v>
      </c>
      <c r="AY155" s="18" t="s">
        <v>355</v>
      </c>
      <c r="BE155" s="241">
        <f>IF(N155="základní",J155,0)</f>
        <v>0</v>
      </c>
      <c r="BF155" s="241">
        <f>IF(N155="snížená",J155,0)</f>
        <v>0</v>
      </c>
      <c r="BG155" s="241">
        <f>IF(N155="zákl. přenesená",J155,0)</f>
        <v>0</v>
      </c>
      <c r="BH155" s="241">
        <f>IF(N155="sníž. přenesená",J155,0)</f>
        <v>0</v>
      </c>
      <c r="BI155" s="241">
        <f>IF(N155="nulová",J155,0)</f>
        <v>0</v>
      </c>
      <c r="BJ155" s="18" t="s">
        <v>90</v>
      </c>
      <c r="BK155" s="241">
        <f>ROUND(I155*H155,2)</f>
        <v>0</v>
      </c>
      <c r="BL155" s="18" t="s">
        <v>144</v>
      </c>
      <c r="BM155" s="240" t="s">
        <v>728</v>
      </c>
    </row>
    <row r="156" s="2" customFormat="1" ht="16.5" customHeight="1">
      <c r="A156" s="40"/>
      <c r="B156" s="41"/>
      <c r="C156" s="229" t="s">
        <v>586</v>
      </c>
      <c r="D156" s="229" t="s">
        <v>358</v>
      </c>
      <c r="E156" s="230" t="s">
        <v>12301</v>
      </c>
      <c r="F156" s="231" t="s">
        <v>12302</v>
      </c>
      <c r="G156" s="232" t="s">
        <v>514</v>
      </c>
      <c r="H156" s="233">
        <v>12</v>
      </c>
      <c r="I156" s="234"/>
      <c r="J156" s="235">
        <f>ROUND(I156*H156,2)</f>
        <v>0</v>
      </c>
      <c r="K156" s="231" t="s">
        <v>525</v>
      </c>
      <c r="L156" s="46"/>
      <c r="M156" s="309" t="s">
        <v>1</v>
      </c>
      <c r="N156" s="310" t="s">
        <v>48</v>
      </c>
      <c r="O156" s="249"/>
      <c r="P156" s="311">
        <f>O156*H156</f>
        <v>0</v>
      </c>
      <c r="Q156" s="311">
        <v>0</v>
      </c>
      <c r="R156" s="311">
        <f>Q156*H156</f>
        <v>0</v>
      </c>
      <c r="S156" s="311">
        <v>0</v>
      </c>
      <c r="T156" s="312">
        <f>S156*H156</f>
        <v>0</v>
      </c>
      <c r="U156" s="40"/>
      <c r="V156" s="40"/>
      <c r="W156" s="40"/>
      <c r="X156" s="40"/>
      <c r="Y156" s="40"/>
      <c r="Z156" s="40"/>
      <c r="AA156" s="40"/>
      <c r="AB156" s="40"/>
      <c r="AC156" s="40"/>
      <c r="AD156" s="40"/>
      <c r="AE156" s="40"/>
      <c r="AR156" s="240" t="s">
        <v>144</v>
      </c>
      <c r="AT156" s="240" t="s">
        <v>358</v>
      </c>
      <c r="AU156" s="240" t="s">
        <v>90</v>
      </c>
      <c r="AY156" s="18" t="s">
        <v>355</v>
      </c>
      <c r="BE156" s="241">
        <f>IF(N156="základní",J156,0)</f>
        <v>0</v>
      </c>
      <c r="BF156" s="241">
        <f>IF(N156="snížená",J156,0)</f>
        <v>0</v>
      </c>
      <c r="BG156" s="241">
        <f>IF(N156="zákl. přenesená",J156,0)</f>
        <v>0</v>
      </c>
      <c r="BH156" s="241">
        <f>IF(N156="sníž. přenesená",J156,0)</f>
        <v>0</v>
      </c>
      <c r="BI156" s="241">
        <f>IF(N156="nulová",J156,0)</f>
        <v>0</v>
      </c>
      <c r="BJ156" s="18" t="s">
        <v>90</v>
      </c>
      <c r="BK156" s="241">
        <f>ROUND(I156*H156,2)</f>
        <v>0</v>
      </c>
      <c r="BL156" s="18" t="s">
        <v>144</v>
      </c>
      <c r="BM156" s="240" t="s">
        <v>737</v>
      </c>
    </row>
    <row r="157" s="2" customFormat="1" ht="6.96" customHeight="1">
      <c r="A157" s="40"/>
      <c r="B157" s="68"/>
      <c r="C157" s="69"/>
      <c r="D157" s="69"/>
      <c r="E157" s="69"/>
      <c r="F157" s="69"/>
      <c r="G157" s="69"/>
      <c r="H157" s="69"/>
      <c r="I157" s="69"/>
      <c r="J157" s="69"/>
      <c r="K157" s="69"/>
      <c r="L157" s="46"/>
      <c r="M157" s="40"/>
      <c r="O157" s="40"/>
      <c r="P157" s="40"/>
      <c r="Q157" s="40"/>
      <c r="R157" s="40"/>
      <c r="S157" s="40"/>
      <c r="T157" s="40"/>
      <c r="U157" s="40"/>
      <c r="V157" s="40"/>
      <c r="W157" s="40"/>
      <c r="X157" s="40"/>
      <c r="Y157" s="40"/>
      <c r="Z157" s="40"/>
      <c r="AA157" s="40"/>
      <c r="AB157" s="40"/>
      <c r="AC157" s="40"/>
      <c r="AD157" s="40"/>
      <c r="AE157" s="40"/>
    </row>
  </sheetData>
  <sheetProtection sheet="1" autoFilter="0" formatColumns="0" formatRows="0" objects="1" scenarios="1" spinCount="100000" saltValue="WfhwBqYecd0Loewg6UBvTxv0XEzuUPF+FC6COVoL6QfDT8dHJeXSalZQVuMxj7nbJn6YQcRXH3eFjdeueCC4yw==" hashValue="5DOz/68zr5L3BdNbQh8jBUMqyZC8Y4gwlGSBW5fVg07kRbgnYBuJv6w7P8uC72ZrB8nljDvfUsYD6JvuraJCCw==" algorithmName="SHA-512" password="E785"/>
  <autoFilter ref="C124:K15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311</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12303</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40</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tr">
        <f>IF('Rekapitulace stavby'!E11="","",'Rekapitulace stavby'!E11)</f>
        <v>KRÁLOVÉHRADECKÝ KRAJ</v>
      </c>
      <c r="F15" s="40"/>
      <c r="G15" s="40"/>
      <c r="H15" s="40"/>
      <c r="I15" s="153" t="s">
        <v>33</v>
      </c>
      <c r="J15" s="144"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tr">
        <f>IF('Rekapitulace stavby'!E17="","",'Rekapitulace stavby'!E17)</f>
        <v>KANIA a.s. , Špálova 80/9, Ostrava</v>
      </c>
      <c r="F21" s="40"/>
      <c r="G21" s="40"/>
      <c r="H21" s="40"/>
      <c r="I21" s="153" t="s">
        <v>33</v>
      </c>
      <c r="J21" s="144"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71.25" customHeight="1">
      <c r="A27" s="157"/>
      <c r="B27" s="158"/>
      <c r="C27" s="157"/>
      <c r="D27" s="157"/>
      <c r="E27" s="159" t="s">
        <v>10989</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ROUND((SUM(BE118:BE150)),  2)</f>
        <v>0</v>
      </c>
      <c r="G33" s="40"/>
      <c r="H33" s="40"/>
      <c r="I33" s="167">
        <v>0.20999999999999999</v>
      </c>
      <c r="J33" s="166">
        <f>ROUND(((SUM(BE118:BE150))*I33),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ROUND((SUM(BF118:BF150)),  2)</f>
        <v>0</v>
      </c>
      <c r="G34" s="40"/>
      <c r="H34" s="40"/>
      <c r="I34" s="167">
        <v>0.14999999999999999</v>
      </c>
      <c r="J34" s="166">
        <f>ROUND(((SUM(BF118:BF150))*I34),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ROUND((SUM(BG118:BG150)),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ROUND((SUM(BH118:BH150)),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ROUND((SUM(BI118:BI150)),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08 - VENKOVNÍ OSVĚTLENÍ</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J118</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9945</v>
      </c>
      <c r="E97" s="194"/>
      <c r="F97" s="194"/>
      <c r="G97" s="194"/>
      <c r="H97" s="194"/>
      <c r="I97" s="194"/>
      <c r="J97" s="195">
        <f>J119</f>
        <v>0</v>
      </c>
      <c r="K97" s="192"/>
      <c r="L97" s="196"/>
      <c r="S97" s="9"/>
      <c r="T97" s="9"/>
      <c r="U97" s="9"/>
      <c r="V97" s="9"/>
      <c r="W97" s="9"/>
      <c r="X97" s="9"/>
      <c r="Y97" s="9"/>
      <c r="Z97" s="9"/>
      <c r="AA97" s="9"/>
      <c r="AB97" s="9"/>
      <c r="AC97" s="9"/>
      <c r="AD97" s="9"/>
      <c r="AE97" s="9"/>
    </row>
    <row r="98" s="10" customFormat="1" ht="19.92" customHeight="1">
      <c r="A98" s="10"/>
      <c r="B98" s="197"/>
      <c r="C98" s="135"/>
      <c r="D98" s="198" t="s">
        <v>12304</v>
      </c>
      <c r="E98" s="199"/>
      <c r="F98" s="199"/>
      <c r="G98" s="199"/>
      <c r="H98" s="199"/>
      <c r="I98" s="199"/>
      <c r="J98" s="200">
        <f>J120</f>
        <v>0</v>
      </c>
      <c r="K98" s="135"/>
      <c r="L98" s="201"/>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69"/>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71"/>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341</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86" t="str">
        <f>E7</f>
        <v>STAVEBNÍ ÚPRAVY Č.P. 511 PRO LABORATOŘE A ONKOLOGII OBLASTNÍ NEMOCNICE JIČÍN A.S.</v>
      </c>
      <c r="F108" s="33"/>
      <c r="G108" s="33"/>
      <c r="H108" s="33"/>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325</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D.2-IO 08 - VENKOVNÍ OSVĚTLENÍ</v>
      </c>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33"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25.65" customHeight="1">
      <c r="A114" s="40"/>
      <c r="B114" s="41"/>
      <c r="C114" s="33" t="s">
        <v>30</v>
      </c>
      <c r="D114" s="42"/>
      <c r="E114" s="42"/>
      <c r="F114" s="28" t="str">
        <f>E15</f>
        <v>KRÁLOVÉHRADECKÝ KRAJ</v>
      </c>
      <c r="G114" s="42"/>
      <c r="H114" s="42"/>
      <c r="I114" s="33"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33"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11" customFormat="1" ht="29.28" customHeight="1">
      <c r="A117" s="202"/>
      <c r="B117" s="203"/>
      <c r="C117" s="204" t="s">
        <v>342</v>
      </c>
      <c r="D117" s="205" t="s">
        <v>68</v>
      </c>
      <c r="E117" s="205" t="s">
        <v>64</v>
      </c>
      <c r="F117" s="205" t="s">
        <v>65</v>
      </c>
      <c r="G117" s="205" t="s">
        <v>343</v>
      </c>
      <c r="H117" s="205" t="s">
        <v>344</v>
      </c>
      <c r="I117" s="205" t="s">
        <v>345</v>
      </c>
      <c r="J117" s="205" t="s">
        <v>329</v>
      </c>
      <c r="K117" s="206" t="s">
        <v>346</v>
      </c>
      <c r="L117" s="207"/>
      <c r="M117" s="102" t="s">
        <v>1</v>
      </c>
      <c r="N117" s="103" t="s">
        <v>47</v>
      </c>
      <c r="O117" s="103" t="s">
        <v>347</v>
      </c>
      <c r="P117" s="103" t="s">
        <v>348</v>
      </c>
      <c r="Q117" s="103" t="s">
        <v>349</v>
      </c>
      <c r="R117" s="103" t="s">
        <v>350</v>
      </c>
      <c r="S117" s="103" t="s">
        <v>351</v>
      </c>
      <c r="T117" s="104" t="s">
        <v>352</v>
      </c>
      <c r="U117" s="202"/>
      <c r="V117" s="202"/>
      <c r="W117" s="202"/>
      <c r="X117" s="202"/>
      <c r="Y117" s="202"/>
      <c r="Z117" s="202"/>
      <c r="AA117" s="202"/>
      <c r="AB117" s="202"/>
      <c r="AC117" s="202"/>
      <c r="AD117" s="202"/>
      <c r="AE117" s="202"/>
    </row>
    <row r="118" s="2" customFormat="1" ht="22.8" customHeight="1">
      <c r="A118" s="40"/>
      <c r="B118" s="41"/>
      <c r="C118" s="109" t="s">
        <v>353</v>
      </c>
      <c r="D118" s="42"/>
      <c r="E118" s="42"/>
      <c r="F118" s="42"/>
      <c r="G118" s="42"/>
      <c r="H118" s="42"/>
      <c r="I118" s="42"/>
      <c r="J118" s="208">
        <f>BK118</f>
        <v>0</v>
      </c>
      <c r="K118" s="42"/>
      <c r="L118" s="46"/>
      <c r="M118" s="105"/>
      <c r="N118" s="209"/>
      <c r="O118" s="106"/>
      <c r="P118" s="210">
        <f>P119</f>
        <v>0</v>
      </c>
      <c r="Q118" s="106"/>
      <c r="R118" s="210">
        <f>R119</f>
        <v>0</v>
      </c>
      <c r="S118" s="106"/>
      <c r="T118" s="211">
        <f>T119</f>
        <v>0</v>
      </c>
      <c r="U118" s="40"/>
      <c r="V118" s="40"/>
      <c r="W118" s="40"/>
      <c r="X118" s="40"/>
      <c r="Y118" s="40"/>
      <c r="Z118" s="40"/>
      <c r="AA118" s="40"/>
      <c r="AB118" s="40"/>
      <c r="AC118" s="40"/>
      <c r="AD118" s="40"/>
      <c r="AE118" s="40"/>
      <c r="AT118" s="18" t="s">
        <v>82</v>
      </c>
      <c r="AU118" s="18" t="s">
        <v>331</v>
      </c>
      <c r="BK118" s="212">
        <f>BK119</f>
        <v>0</v>
      </c>
    </row>
    <row r="119" s="12" customFormat="1" ht="25.92" customHeight="1">
      <c r="A119" s="12"/>
      <c r="B119" s="213"/>
      <c r="C119" s="214"/>
      <c r="D119" s="215" t="s">
        <v>82</v>
      </c>
      <c r="E119" s="216" t="s">
        <v>3286</v>
      </c>
      <c r="F119" s="216" t="s">
        <v>9946</v>
      </c>
      <c r="G119" s="214"/>
      <c r="H119" s="214"/>
      <c r="I119" s="217"/>
      <c r="J119" s="218">
        <f>BK119</f>
        <v>0</v>
      </c>
      <c r="K119" s="214"/>
      <c r="L119" s="219"/>
      <c r="M119" s="220"/>
      <c r="N119" s="221"/>
      <c r="O119" s="221"/>
      <c r="P119" s="222">
        <f>P120</f>
        <v>0</v>
      </c>
      <c r="Q119" s="221"/>
      <c r="R119" s="222">
        <f>R120</f>
        <v>0</v>
      </c>
      <c r="S119" s="221"/>
      <c r="T119" s="223">
        <f>T120</f>
        <v>0</v>
      </c>
      <c r="U119" s="12"/>
      <c r="V119" s="12"/>
      <c r="W119" s="12"/>
      <c r="X119" s="12"/>
      <c r="Y119" s="12"/>
      <c r="Z119" s="12"/>
      <c r="AA119" s="12"/>
      <c r="AB119" s="12"/>
      <c r="AC119" s="12"/>
      <c r="AD119" s="12"/>
      <c r="AE119" s="12"/>
      <c r="AR119" s="224" t="s">
        <v>90</v>
      </c>
      <c r="AT119" s="225" t="s">
        <v>82</v>
      </c>
      <c r="AU119" s="225" t="s">
        <v>83</v>
      </c>
      <c r="AY119" s="224" t="s">
        <v>355</v>
      </c>
      <c r="BK119" s="226">
        <f>BK120</f>
        <v>0</v>
      </c>
    </row>
    <row r="120" s="12" customFormat="1" ht="22.8" customHeight="1">
      <c r="A120" s="12"/>
      <c r="B120" s="213"/>
      <c r="C120" s="214"/>
      <c r="D120" s="215" t="s">
        <v>82</v>
      </c>
      <c r="E120" s="227" t="s">
        <v>3288</v>
      </c>
      <c r="F120" s="227" t="s">
        <v>12305</v>
      </c>
      <c r="G120" s="214"/>
      <c r="H120" s="214"/>
      <c r="I120" s="217"/>
      <c r="J120" s="228">
        <f>BK120</f>
        <v>0</v>
      </c>
      <c r="K120" s="214"/>
      <c r="L120" s="219"/>
      <c r="M120" s="220"/>
      <c r="N120" s="221"/>
      <c r="O120" s="221"/>
      <c r="P120" s="222">
        <f>SUM(P121:P150)</f>
        <v>0</v>
      </c>
      <c r="Q120" s="221"/>
      <c r="R120" s="222">
        <f>SUM(R121:R150)</f>
        <v>0</v>
      </c>
      <c r="S120" s="221"/>
      <c r="T120" s="223">
        <f>SUM(T121:T150)</f>
        <v>0</v>
      </c>
      <c r="U120" s="12"/>
      <c r="V120" s="12"/>
      <c r="W120" s="12"/>
      <c r="X120" s="12"/>
      <c r="Y120" s="12"/>
      <c r="Z120" s="12"/>
      <c r="AA120" s="12"/>
      <c r="AB120" s="12"/>
      <c r="AC120" s="12"/>
      <c r="AD120" s="12"/>
      <c r="AE120" s="12"/>
      <c r="AR120" s="224" t="s">
        <v>90</v>
      </c>
      <c r="AT120" s="225" t="s">
        <v>82</v>
      </c>
      <c r="AU120" s="225" t="s">
        <v>90</v>
      </c>
      <c r="AY120" s="224" t="s">
        <v>355</v>
      </c>
      <c r="BK120" s="226">
        <f>SUM(BK121:BK150)</f>
        <v>0</v>
      </c>
    </row>
    <row r="121" s="2" customFormat="1" ht="16.5" customHeight="1">
      <c r="A121" s="40"/>
      <c r="B121" s="41"/>
      <c r="C121" s="229" t="s">
        <v>90</v>
      </c>
      <c r="D121" s="229" t="s">
        <v>358</v>
      </c>
      <c r="E121" s="230" t="s">
        <v>12306</v>
      </c>
      <c r="F121" s="231" t="s">
        <v>12307</v>
      </c>
      <c r="G121" s="232" t="s">
        <v>514</v>
      </c>
      <c r="H121" s="233">
        <v>42</v>
      </c>
      <c r="I121" s="234"/>
      <c r="J121" s="235">
        <f>ROUND(I121*H121,2)</f>
        <v>0</v>
      </c>
      <c r="K121" s="231" t="s">
        <v>525</v>
      </c>
      <c r="L121" s="46"/>
      <c r="M121" s="236" t="s">
        <v>1</v>
      </c>
      <c r="N121" s="237" t="s">
        <v>48</v>
      </c>
      <c r="O121" s="93"/>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144</v>
      </c>
      <c r="AT121" s="240" t="s">
        <v>358</v>
      </c>
      <c r="AU121" s="240" t="s">
        <v>92</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144</v>
      </c>
      <c r="BM121" s="240" t="s">
        <v>92</v>
      </c>
    </row>
    <row r="122" s="2" customFormat="1" ht="16.5" customHeight="1">
      <c r="A122" s="40"/>
      <c r="B122" s="41"/>
      <c r="C122" s="229" t="s">
        <v>92</v>
      </c>
      <c r="D122" s="229" t="s">
        <v>358</v>
      </c>
      <c r="E122" s="230" t="s">
        <v>12308</v>
      </c>
      <c r="F122" s="231" t="s">
        <v>12309</v>
      </c>
      <c r="G122" s="232" t="s">
        <v>514</v>
      </c>
      <c r="H122" s="233">
        <v>440</v>
      </c>
      <c r="I122" s="234"/>
      <c r="J122" s="235">
        <f>ROUND(I122*H122,2)</f>
        <v>0</v>
      </c>
      <c r="K122" s="231" t="s">
        <v>525</v>
      </c>
      <c r="L122" s="46"/>
      <c r="M122" s="236" t="s">
        <v>1</v>
      </c>
      <c r="N122" s="237" t="s">
        <v>48</v>
      </c>
      <c r="O122" s="93"/>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144</v>
      </c>
      <c r="AT122" s="240" t="s">
        <v>358</v>
      </c>
      <c r="AU122" s="240" t="s">
        <v>92</v>
      </c>
      <c r="AY122" s="18" t="s">
        <v>355</v>
      </c>
      <c r="BE122" s="241">
        <f>IF(N122="základní",J122,0)</f>
        <v>0</v>
      </c>
      <c r="BF122" s="241">
        <f>IF(N122="snížená",J122,0)</f>
        <v>0</v>
      </c>
      <c r="BG122" s="241">
        <f>IF(N122="zákl. přenesená",J122,0)</f>
        <v>0</v>
      </c>
      <c r="BH122" s="241">
        <f>IF(N122="sníž. přenesená",J122,0)</f>
        <v>0</v>
      </c>
      <c r="BI122" s="241">
        <f>IF(N122="nulová",J122,0)</f>
        <v>0</v>
      </c>
      <c r="BJ122" s="18" t="s">
        <v>90</v>
      </c>
      <c r="BK122" s="241">
        <f>ROUND(I122*H122,2)</f>
        <v>0</v>
      </c>
      <c r="BL122" s="18" t="s">
        <v>144</v>
      </c>
      <c r="BM122" s="240" t="s">
        <v>144</v>
      </c>
    </row>
    <row r="123" s="2" customFormat="1" ht="16.5" customHeight="1">
      <c r="A123" s="40"/>
      <c r="B123" s="41"/>
      <c r="C123" s="229" t="s">
        <v>102</v>
      </c>
      <c r="D123" s="229" t="s">
        <v>358</v>
      </c>
      <c r="E123" s="230" t="s">
        <v>12310</v>
      </c>
      <c r="F123" s="231" t="s">
        <v>12311</v>
      </c>
      <c r="G123" s="232" t="s">
        <v>1718</v>
      </c>
      <c r="H123" s="233">
        <v>4</v>
      </c>
      <c r="I123" s="234"/>
      <c r="J123" s="235">
        <f>ROUND(I123*H123,2)</f>
        <v>0</v>
      </c>
      <c r="K123" s="231" t="s">
        <v>525</v>
      </c>
      <c r="L123" s="46"/>
      <c r="M123" s="236" t="s">
        <v>1</v>
      </c>
      <c r="N123" s="237" t="s">
        <v>48</v>
      </c>
      <c r="O123" s="93"/>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144</v>
      </c>
      <c r="AT123" s="240" t="s">
        <v>358</v>
      </c>
      <c r="AU123" s="240" t="s">
        <v>92</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144</v>
      </c>
      <c r="BM123" s="240" t="s">
        <v>155</v>
      </c>
    </row>
    <row r="124" s="2" customFormat="1" ht="16.5" customHeight="1">
      <c r="A124" s="40"/>
      <c r="B124" s="41"/>
      <c r="C124" s="229" t="s">
        <v>144</v>
      </c>
      <c r="D124" s="229" t="s">
        <v>358</v>
      </c>
      <c r="E124" s="230" t="s">
        <v>12312</v>
      </c>
      <c r="F124" s="231" t="s">
        <v>12313</v>
      </c>
      <c r="G124" s="232" t="s">
        <v>514</v>
      </c>
      <c r="H124" s="233">
        <v>130</v>
      </c>
      <c r="I124" s="234"/>
      <c r="J124" s="235">
        <f>ROUND(I124*H124,2)</f>
        <v>0</v>
      </c>
      <c r="K124" s="231" t="s">
        <v>525</v>
      </c>
      <c r="L124" s="46"/>
      <c r="M124" s="236" t="s">
        <v>1</v>
      </c>
      <c r="N124" s="237" t="s">
        <v>48</v>
      </c>
      <c r="O124" s="93"/>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144</v>
      </c>
      <c r="AT124" s="240" t="s">
        <v>358</v>
      </c>
      <c r="AU124" s="240" t="s">
        <v>92</v>
      </c>
      <c r="AY124" s="18" t="s">
        <v>355</v>
      </c>
      <c r="BE124" s="241">
        <f>IF(N124="základní",J124,0)</f>
        <v>0</v>
      </c>
      <c r="BF124" s="241">
        <f>IF(N124="snížená",J124,0)</f>
        <v>0</v>
      </c>
      <c r="BG124" s="241">
        <f>IF(N124="zákl. přenesená",J124,0)</f>
        <v>0</v>
      </c>
      <c r="BH124" s="241">
        <f>IF(N124="sníž. přenesená",J124,0)</f>
        <v>0</v>
      </c>
      <c r="BI124" s="241">
        <f>IF(N124="nulová",J124,0)</f>
        <v>0</v>
      </c>
      <c r="BJ124" s="18" t="s">
        <v>90</v>
      </c>
      <c r="BK124" s="241">
        <f>ROUND(I124*H124,2)</f>
        <v>0</v>
      </c>
      <c r="BL124" s="18" t="s">
        <v>144</v>
      </c>
      <c r="BM124" s="240" t="s">
        <v>161</v>
      </c>
    </row>
    <row r="125" s="2" customFormat="1" ht="16.5" customHeight="1">
      <c r="A125" s="40"/>
      <c r="B125" s="41"/>
      <c r="C125" s="229" t="s">
        <v>152</v>
      </c>
      <c r="D125" s="229" t="s">
        <v>358</v>
      </c>
      <c r="E125" s="230" t="s">
        <v>12314</v>
      </c>
      <c r="F125" s="231" t="s">
        <v>12315</v>
      </c>
      <c r="G125" s="232" t="s">
        <v>514</v>
      </c>
      <c r="H125" s="233">
        <v>480</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92</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166</v>
      </c>
    </row>
    <row r="126" s="2" customFormat="1" ht="16.5" customHeight="1">
      <c r="A126" s="40"/>
      <c r="B126" s="41"/>
      <c r="C126" s="229" t="s">
        <v>155</v>
      </c>
      <c r="D126" s="229" t="s">
        <v>358</v>
      </c>
      <c r="E126" s="230" t="s">
        <v>12316</v>
      </c>
      <c r="F126" s="231" t="s">
        <v>12317</v>
      </c>
      <c r="G126" s="232" t="s">
        <v>1718</v>
      </c>
      <c r="H126" s="233">
        <v>1</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92</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172</v>
      </c>
    </row>
    <row r="127" s="2" customFormat="1" ht="21.75" customHeight="1">
      <c r="A127" s="40"/>
      <c r="B127" s="41"/>
      <c r="C127" s="229" t="s">
        <v>158</v>
      </c>
      <c r="D127" s="229" t="s">
        <v>358</v>
      </c>
      <c r="E127" s="230" t="s">
        <v>12318</v>
      </c>
      <c r="F127" s="231" t="s">
        <v>12319</v>
      </c>
      <c r="G127" s="232" t="s">
        <v>1718</v>
      </c>
      <c r="H127" s="233">
        <v>1</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92</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178</v>
      </c>
    </row>
    <row r="128" s="2" customFormat="1" ht="21.75" customHeight="1">
      <c r="A128" s="40"/>
      <c r="B128" s="41"/>
      <c r="C128" s="229" t="s">
        <v>161</v>
      </c>
      <c r="D128" s="229" t="s">
        <v>358</v>
      </c>
      <c r="E128" s="230" t="s">
        <v>12320</v>
      </c>
      <c r="F128" s="231" t="s">
        <v>12321</v>
      </c>
      <c r="G128" s="232" t="s">
        <v>1718</v>
      </c>
      <c r="H128" s="233">
        <v>20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92</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419</v>
      </c>
    </row>
    <row r="129" s="2" customFormat="1">
      <c r="A129" s="40"/>
      <c r="B129" s="41"/>
      <c r="C129" s="229" t="s">
        <v>164</v>
      </c>
      <c r="D129" s="229" t="s">
        <v>358</v>
      </c>
      <c r="E129" s="230" t="s">
        <v>12322</v>
      </c>
      <c r="F129" s="231" t="s">
        <v>12323</v>
      </c>
      <c r="G129" s="232" t="s">
        <v>1718</v>
      </c>
      <c r="H129" s="233">
        <v>20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565</v>
      </c>
    </row>
    <row r="130" s="2" customFormat="1">
      <c r="A130" s="40"/>
      <c r="B130" s="41"/>
      <c r="C130" s="229" t="s">
        <v>166</v>
      </c>
      <c r="D130" s="229" t="s">
        <v>358</v>
      </c>
      <c r="E130" s="230" t="s">
        <v>12324</v>
      </c>
      <c r="F130" s="231" t="s">
        <v>12325</v>
      </c>
      <c r="G130" s="232" t="s">
        <v>1718</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574</v>
      </c>
    </row>
    <row r="131" s="2" customFormat="1" ht="16.5" customHeight="1">
      <c r="A131" s="40"/>
      <c r="B131" s="41"/>
      <c r="C131" s="229" t="s">
        <v>169</v>
      </c>
      <c r="D131" s="229" t="s">
        <v>358</v>
      </c>
      <c r="E131" s="230" t="s">
        <v>12326</v>
      </c>
      <c r="F131" s="231" t="s">
        <v>12327</v>
      </c>
      <c r="G131" s="232" t="s">
        <v>1718</v>
      </c>
      <c r="H131" s="233">
        <v>20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581</v>
      </c>
    </row>
    <row r="132" s="2" customFormat="1" ht="16.5" customHeight="1">
      <c r="A132" s="40"/>
      <c r="B132" s="41"/>
      <c r="C132" s="229" t="s">
        <v>172</v>
      </c>
      <c r="D132" s="229" t="s">
        <v>358</v>
      </c>
      <c r="E132" s="230" t="s">
        <v>12328</v>
      </c>
      <c r="F132" s="231" t="s">
        <v>12329</v>
      </c>
      <c r="G132" s="232" t="s">
        <v>498</v>
      </c>
      <c r="H132" s="233">
        <v>16</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591</v>
      </c>
    </row>
    <row r="133" s="2" customFormat="1" ht="16.5" customHeight="1">
      <c r="A133" s="40"/>
      <c r="B133" s="41"/>
      <c r="C133" s="229" t="s">
        <v>175</v>
      </c>
      <c r="D133" s="229" t="s">
        <v>358</v>
      </c>
      <c r="E133" s="230" t="s">
        <v>12330</v>
      </c>
      <c r="F133" s="231" t="s">
        <v>12331</v>
      </c>
      <c r="G133" s="232" t="s">
        <v>514</v>
      </c>
      <c r="H133" s="233">
        <v>70</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602</v>
      </c>
    </row>
    <row r="134" s="2" customFormat="1" ht="16.5" customHeight="1">
      <c r="A134" s="40"/>
      <c r="B134" s="41"/>
      <c r="C134" s="229" t="s">
        <v>178</v>
      </c>
      <c r="D134" s="229" t="s">
        <v>358</v>
      </c>
      <c r="E134" s="230" t="s">
        <v>12332</v>
      </c>
      <c r="F134" s="231" t="s">
        <v>12333</v>
      </c>
      <c r="G134" s="232" t="s">
        <v>514</v>
      </c>
      <c r="H134" s="233">
        <v>70</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614</v>
      </c>
    </row>
    <row r="135" s="2" customFormat="1" ht="16.5" customHeight="1">
      <c r="A135" s="40"/>
      <c r="B135" s="41"/>
      <c r="C135" s="229" t="s">
        <v>8</v>
      </c>
      <c r="D135" s="229" t="s">
        <v>358</v>
      </c>
      <c r="E135" s="230" t="s">
        <v>12334</v>
      </c>
      <c r="F135" s="231" t="s">
        <v>12335</v>
      </c>
      <c r="G135" s="232" t="s">
        <v>514</v>
      </c>
      <c r="H135" s="233">
        <v>50</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632</v>
      </c>
    </row>
    <row r="136" s="2" customFormat="1" ht="16.5" customHeight="1">
      <c r="A136" s="40"/>
      <c r="B136" s="41"/>
      <c r="C136" s="229" t="s">
        <v>419</v>
      </c>
      <c r="D136" s="229" t="s">
        <v>358</v>
      </c>
      <c r="E136" s="230" t="s">
        <v>12336</v>
      </c>
      <c r="F136" s="231" t="s">
        <v>12337</v>
      </c>
      <c r="G136" s="232" t="s">
        <v>514</v>
      </c>
      <c r="H136" s="233">
        <v>50</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649</v>
      </c>
    </row>
    <row r="137" s="2" customFormat="1" ht="16.5" customHeight="1">
      <c r="A137" s="40"/>
      <c r="B137" s="41"/>
      <c r="C137" s="229" t="s">
        <v>561</v>
      </c>
      <c r="D137" s="229" t="s">
        <v>358</v>
      </c>
      <c r="E137" s="230" t="s">
        <v>12338</v>
      </c>
      <c r="F137" s="231" t="s">
        <v>12339</v>
      </c>
      <c r="G137" s="232" t="s">
        <v>514</v>
      </c>
      <c r="H137" s="233">
        <v>290</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659</v>
      </c>
    </row>
    <row r="138" s="2" customFormat="1" ht="16.5" customHeight="1">
      <c r="A138" s="40"/>
      <c r="B138" s="41"/>
      <c r="C138" s="229" t="s">
        <v>565</v>
      </c>
      <c r="D138" s="229" t="s">
        <v>358</v>
      </c>
      <c r="E138" s="230" t="s">
        <v>12340</v>
      </c>
      <c r="F138" s="231" t="s">
        <v>12341</v>
      </c>
      <c r="G138" s="232" t="s">
        <v>514</v>
      </c>
      <c r="H138" s="233">
        <v>290</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669</v>
      </c>
    </row>
    <row r="139" s="2" customFormat="1" ht="16.5" customHeight="1">
      <c r="A139" s="40"/>
      <c r="B139" s="41"/>
      <c r="C139" s="229" t="s">
        <v>570</v>
      </c>
      <c r="D139" s="229" t="s">
        <v>358</v>
      </c>
      <c r="E139" s="230" t="s">
        <v>12342</v>
      </c>
      <c r="F139" s="231" t="s">
        <v>12343</v>
      </c>
      <c r="G139" s="232" t="s">
        <v>1718</v>
      </c>
      <c r="H139" s="233">
        <v>920</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683</v>
      </c>
    </row>
    <row r="140" s="2" customFormat="1" ht="16.5" customHeight="1">
      <c r="A140" s="40"/>
      <c r="B140" s="41"/>
      <c r="C140" s="229" t="s">
        <v>574</v>
      </c>
      <c r="D140" s="229" t="s">
        <v>358</v>
      </c>
      <c r="E140" s="230" t="s">
        <v>12344</v>
      </c>
      <c r="F140" s="231" t="s">
        <v>12345</v>
      </c>
      <c r="G140" s="232" t="s">
        <v>498</v>
      </c>
      <c r="H140" s="233">
        <v>8</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695</v>
      </c>
    </row>
    <row r="141" s="2" customFormat="1" ht="16.5" customHeight="1">
      <c r="A141" s="40"/>
      <c r="B141" s="41"/>
      <c r="C141" s="229" t="s">
        <v>7</v>
      </c>
      <c r="D141" s="229" t="s">
        <v>358</v>
      </c>
      <c r="E141" s="230" t="s">
        <v>12346</v>
      </c>
      <c r="F141" s="231" t="s">
        <v>12347</v>
      </c>
      <c r="G141" s="232" t="s">
        <v>498</v>
      </c>
      <c r="H141" s="233">
        <v>29</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712</v>
      </c>
    </row>
    <row r="142" s="2" customFormat="1" ht="16.5" customHeight="1">
      <c r="A142" s="40"/>
      <c r="B142" s="41"/>
      <c r="C142" s="229" t="s">
        <v>581</v>
      </c>
      <c r="D142" s="229" t="s">
        <v>358</v>
      </c>
      <c r="E142" s="230" t="s">
        <v>12348</v>
      </c>
      <c r="F142" s="231" t="s">
        <v>12349</v>
      </c>
      <c r="G142" s="232" t="s">
        <v>498</v>
      </c>
      <c r="H142" s="233">
        <v>9</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728</v>
      </c>
    </row>
    <row r="143" s="2" customFormat="1" ht="16.5" customHeight="1">
      <c r="A143" s="40"/>
      <c r="B143" s="41"/>
      <c r="C143" s="229" t="s">
        <v>586</v>
      </c>
      <c r="D143" s="229" t="s">
        <v>358</v>
      </c>
      <c r="E143" s="230" t="s">
        <v>12350</v>
      </c>
      <c r="F143" s="231" t="s">
        <v>12351</v>
      </c>
      <c r="G143" s="232" t="s">
        <v>498</v>
      </c>
      <c r="H143" s="233">
        <v>20</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92</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737</v>
      </c>
    </row>
    <row r="144" s="2" customFormat="1" ht="16.5" customHeight="1">
      <c r="A144" s="40"/>
      <c r="B144" s="41"/>
      <c r="C144" s="229" t="s">
        <v>591</v>
      </c>
      <c r="D144" s="229" t="s">
        <v>358</v>
      </c>
      <c r="E144" s="230" t="s">
        <v>12352</v>
      </c>
      <c r="F144" s="231" t="s">
        <v>12353</v>
      </c>
      <c r="G144" s="232" t="s">
        <v>514</v>
      </c>
      <c r="H144" s="233">
        <v>740</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92</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746</v>
      </c>
    </row>
    <row r="145" s="2" customFormat="1" ht="16.5" customHeight="1">
      <c r="A145" s="40"/>
      <c r="B145" s="41"/>
      <c r="C145" s="229" t="s">
        <v>597</v>
      </c>
      <c r="D145" s="229" t="s">
        <v>358</v>
      </c>
      <c r="E145" s="230" t="s">
        <v>12354</v>
      </c>
      <c r="F145" s="231" t="s">
        <v>12355</v>
      </c>
      <c r="G145" s="232" t="s">
        <v>2330</v>
      </c>
      <c r="H145" s="233">
        <v>2</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92</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754</v>
      </c>
    </row>
    <row r="146" s="2" customFormat="1" ht="16.5" customHeight="1">
      <c r="A146" s="40"/>
      <c r="B146" s="41"/>
      <c r="C146" s="229" t="s">
        <v>602</v>
      </c>
      <c r="D146" s="229" t="s">
        <v>358</v>
      </c>
      <c r="E146" s="230" t="s">
        <v>12356</v>
      </c>
      <c r="F146" s="231" t="s">
        <v>12357</v>
      </c>
      <c r="G146" s="232" t="s">
        <v>1718</v>
      </c>
      <c r="H146" s="233">
        <v>22</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766</v>
      </c>
    </row>
    <row r="147" s="2" customFormat="1" ht="16.5" customHeight="1">
      <c r="A147" s="40"/>
      <c r="B147" s="41"/>
      <c r="C147" s="229" t="s">
        <v>608</v>
      </c>
      <c r="D147" s="229" t="s">
        <v>358</v>
      </c>
      <c r="E147" s="230" t="s">
        <v>6839</v>
      </c>
      <c r="F147" s="231" t="s">
        <v>6843</v>
      </c>
      <c r="G147" s="232" t="s">
        <v>635</v>
      </c>
      <c r="H147" s="233">
        <v>1</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92</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776</v>
      </c>
    </row>
    <row r="148" s="2" customFormat="1">
      <c r="A148" s="40"/>
      <c r="B148" s="41"/>
      <c r="C148" s="42"/>
      <c r="D148" s="242" t="s">
        <v>368</v>
      </c>
      <c r="E148" s="42"/>
      <c r="F148" s="243" t="s">
        <v>12039</v>
      </c>
      <c r="G148" s="42"/>
      <c r="H148" s="42"/>
      <c r="I148" s="244"/>
      <c r="J148" s="42"/>
      <c r="K148" s="42"/>
      <c r="L148" s="46"/>
      <c r="M148" s="245"/>
      <c r="N148" s="246"/>
      <c r="O148" s="93"/>
      <c r="P148" s="93"/>
      <c r="Q148" s="93"/>
      <c r="R148" s="93"/>
      <c r="S148" s="93"/>
      <c r="T148" s="94"/>
      <c r="U148" s="40"/>
      <c r="V148" s="40"/>
      <c r="W148" s="40"/>
      <c r="X148" s="40"/>
      <c r="Y148" s="40"/>
      <c r="Z148" s="40"/>
      <c r="AA148" s="40"/>
      <c r="AB148" s="40"/>
      <c r="AC148" s="40"/>
      <c r="AD148" s="40"/>
      <c r="AE148" s="40"/>
      <c r="AT148" s="18" t="s">
        <v>368</v>
      </c>
      <c r="AU148" s="18" t="s">
        <v>92</v>
      </c>
    </row>
    <row r="149" s="2" customFormat="1" ht="16.5" customHeight="1">
      <c r="A149" s="40"/>
      <c r="B149" s="41"/>
      <c r="C149" s="229" t="s">
        <v>614</v>
      </c>
      <c r="D149" s="229" t="s">
        <v>358</v>
      </c>
      <c r="E149" s="230" t="s">
        <v>10984</v>
      </c>
      <c r="F149" s="231" t="s">
        <v>10985</v>
      </c>
      <c r="G149" s="232" t="s">
        <v>486</v>
      </c>
      <c r="H149" s="233">
        <v>12</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92</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785</v>
      </c>
    </row>
    <row r="150" s="2" customFormat="1" ht="16.5" customHeight="1">
      <c r="A150" s="40"/>
      <c r="B150" s="41"/>
      <c r="C150" s="229" t="s">
        <v>627</v>
      </c>
      <c r="D150" s="229" t="s">
        <v>358</v>
      </c>
      <c r="E150" s="230" t="s">
        <v>12040</v>
      </c>
      <c r="F150" s="231" t="s">
        <v>10987</v>
      </c>
      <c r="G150" s="232" t="s">
        <v>1718</v>
      </c>
      <c r="H150" s="233">
        <v>1</v>
      </c>
      <c r="I150" s="234"/>
      <c r="J150" s="235">
        <f>ROUND(I150*H150,2)</f>
        <v>0</v>
      </c>
      <c r="K150" s="231" t="s">
        <v>525</v>
      </c>
      <c r="L150" s="46"/>
      <c r="M150" s="309" t="s">
        <v>1</v>
      </c>
      <c r="N150" s="310" t="s">
        <v>48</v>
      </c>
      <c r="O150" s="249"/>
      <c r="P150" s="311">
        <f>O150*H150</f>
        <v>0</v>
      </c>
      <c r="Q150" s="311">
        <v>0</v>
      </c>
      <c r="R150" s="311">
        <f>Q150*H150</f>
        <v>0</v>
      </c>
      <c r="S150" s="311">
        <v>0</v>
      </c>
      <c r="T150" s="312">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795</v>
      </c>
    </row>
    <row r="151" s="2" customFormat="1" ht="6.96" customHeight="1">
      <c r="A151" s="40"/>
      <c r="B151" s="68"/>
      <c r="C151" s="69"/>
      <c r="D151" s="69"/>
      <c r="E151" s="69"/>
      <c r="F151" s="69"/>
      <c r="G151" s="69"/>
      <c r="H151" s="69"/>
      <c r="I151" s="69"/>
      <c r="J151" s="69"/>
      <c r="K151" s="69"/>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UZ6N9atBVzgVVTBwaAp/NJ0dtHy2OPzzmgUHx5WbolZ8kqtQhCpRDPp6fPvDEOa/MjHHD9az2RRaiCKw7d5bKA==" hashValue="MyClq1tZxawGj/fU8WtO6abF5JSLBj9MoLRWxil7cxKsHpeeS/5AI5EHZsP74IflwsAoanQ4ajwaD7m4pBX2sA==" algorithmName="SHA-512" password="E785"/>
  <autoFilter ref="C117:K150"/>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314</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12358</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40</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tr">
        <f>IF('Rekapitulace stavby'!E11="","",'Rekapitulace stavby'!E11)</f>
        <v>KRÁLOVÉHRADECKÝ KRAJ</v>
      </c>
      <c r="F15" s="40"/>
      <c r="G15" s="40"/>
      <c r="H15" s="40"/>
      <c r="I15" s="153" t="s">
        <v>33</v>
      </c>
      <c r="J15" s="144"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tr">
        <f>IF('Rekapitulace stavby'!E17="","",'Rekapitulace stavby'!E17)</f>
        <v>KANIA a.s. , Špálova 80/9, Ostrava</v>
      </c>
      <c r="F21" s="40"/>
      <c r="G21" s="40"/>
      <c r="H21" s="40"/>
      <c r="I21" s="153" t="s">
        <v>33</v>
      </c>
      <c r="J21" s="144"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16.5" customHeight="1">
      <c r="A27" s="157"/>
      <c r="B27" s="158"/>
      <c r="C27" s="157"/>
      <c r="D27" s="157"/>
      <c r="E27" s="159" t="s">
        <v>1</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ROUND((SUM(BE118:BE154)),  2)</f>
        <v>0</v>
      </c>
      <c r="G33" s="40"/>
      <c r="H33" s="40"/>
      <c r="I33" s="167">
        <v>0.20999999999999999</v>
      </c>
      <c r="J33" s="166">
        <f>ROUND(((SUM(BE118:BE154))*I33),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ROUND((SUM(BF118:BF154)),  2)</f>
        <v>0</v>
      </c>
      <c r="G34" s="40"/>
      <c r="H34" s="40"/>
      <c r="I34" s="167">
        <v>0.14999999999999999</v>
      </c>
      <c r="J34" s="166">
        <f>ROUND(((SUM(BF118:BF154))*I34),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ROUND((SUM(BG118:BG154)),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ROUND((SUM(BH118:BH154)),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ROUND((SUM(BI118:BI154)),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09 - SLABOPROUDÉ ROZVODY AREÁLOVÉ</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J118</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12359</v>
      </c>
      <c r="E97" s="194"/>
      <c r="F97" s="194"/>
      <c r="G97" s="194"/>
      <c r="H97" s="194"/>
      <c r="I97" s="194"/>
      <c r="J97" s="195">
        <f>J119</f>
        <v>0</v>
      </c>
      <c r="K97" s="192"/>
      <c r="L97" s="196"/>
      <c r="S97" s="9"/>
      <c r="T97" s="9"/>
      <c r="U97" s="9"/>
      <c r="V97" s="9"/>
      <c r="W97" s="9"/>
      <c r="X97" s="9"/>
      <c r="Y97" s="9"/>
      <c r="Z97" s="9"/>
      <c r="AA97" s="9"/>
      <c r="AB97" s="9"/>
      <c r="AC97" s="9"/>
      <c r="AD97" s="9"/>
      <c r="AE97" s="9"/>
    </row>
    <row r="98" s="9" customFormat="1" ht="24.96" customHeight="1">
      <c r="A98" s="9"/>
      <c r="B98" s="191"/>
      <c r="C98" s="192"/>
      <c r="D98" s="193" t="s">
        <v>7061</v>
      </c>
      <c r="E98" s="194"/>
      <c r="F98" s="194"/>
      <c r="G98" s="194"/>
      <c r="H98" s="194"/>
      <c r="I98" s="194"/>
      <c r="J98" s="195">
        <f>J139</f>
        <v>0</v>
      </c>
      <c r="K98" s="192"/>
      <c r="L98" s="196"/>
      <c r="S98" s="9"/>
      <c r="T98" s="9"/>
      <c r="U98" s="9"/>
      <c r="V98" s="9"/>
      <c r="W98" s="9"/>
      <c r="X98" s="9"/>
      <c r="Y98" s="9"/>
      <c r="Z98" s="9"/>
      <c r="AA98" s="9"/>
      <c r="AB98" s="9"/>
      <c r="AC98" s="9"/>
      <c r="AD98" s="9"/>
      <c r="AE98" s="9"/>
    </row>
    <row r="99" s="2" customFormat="1" ht="21.84"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69"/>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71"/>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341</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86" t="str">
        <f>E7</f>
        <v>STAVEBNÍ ÚPRAVY Č.P. 511 PRO LABORATOŘE A ONKOLOGII OBLASTNÍ NEMOCNICE JIČÍN A.S.</v>
      </c>
      <c r="F108" s="33"/>
      <c r="G108" s="33"/>
      <c r="H108" s="33"/>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325</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D.2-IO 09 - SLABOPROUDÉ ROZVODY AREÁLOVÉ</v>
      </c>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33"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25.65" customHeight="1">
      <c r="A114" s="40"/>
      <c r="B114" s="41"/>
      <c r="C114" s="33" t="s">
        <v>30</v>
      </c>
      <c r="D114" s="42"/>
      <c r="E114" s="42"/>
      <c r="F114" s="28" t="str">
        <f>E15</f>
        <v>KRÁLOVÉHRADECKÝ KRAJ</v>
      </c>
      <c r="G114" s="42"/>
      <c r="H114" s="42"/>
      <c r="I114" s="33"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33"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11" customFormat="1" ht="29.28" customHeight="1">
      <c r="A117" s="202"/>
      <c r="B117" s="203"/>
      <c r="C117" s="204" t="s">
        <v>342</v>
      </c>
      <c r="D117" s="205" t="s">
        <v>68</v>
      </c>
      <c r="E117" s="205" t="s">
        <v>64</v>
      </c>
      <c r="F117" s="205" t="s">
        <v>65</v>
      </c>
      <c r="G117" s="205" t="s">
        <v>343</v>
      </c>
      <c r="H117" s="205" t="s">
        <v>344</v>
      </c>
      <c r="I117" s="205" t="s">
        <v>345</v>
      </c>
      <c r="J117" s="205" t="s">
        <v>329</v>
      </c>
      <c r="K117" s="206" t="s">
        <v>346</v>
      </c>
      <c r="L117" s="207"/>
      <c r="M117" s="102" t="s">
        <v>1</v>
      </c>
      <c r="N117" s="103" t="s">
        <v>47</v>
      </c>
      <c r="O117" s="103" t="s">
        <v>347</v>
      </c>
      <c r="P117" s="103" t="s">
        <v>348</v>
      </c>
      <c r="Q117" s="103" t="s">
        <v>349</v>
      </c>
      <c r="R117" s="103" t="s">
        <v>350</v>
      </c>
      <c r="S117" s="103" t="s">
        <v>351</v>
      </c>
      <c r="T117" s="104" t="s">
        <v>352</v>
      </c>
      <c r="U117" s="202"/>
      <c r="V117" s="202"/>
      <c r="W117" s="202"/>
      <c r="X117" s="202"/>
      <c r="Y117" s="202"/>
      <c r="Z117" s="202"/>
      <c r="AA117" s="202"/>
      <c r="AB117" s="202"/>
      <c r="AC117" s="202"/>
      <c r="AD117" s="202"/>
      <c r="AE117" s="202"/>
    </row>
    <row r="118" s="2" customFormat="1" ht="22.8" customHeight="1">
      <c r="A118" s="40"/>
      <c r="B118" s="41"/>
      <c r="C118" s="109" t="s">
        <v>353</v>
      </c>
      <c r="D118" s="42"/>
      <c r="E118" s="42"/>
      <c r="F118" s="42"/>
      <c r="G118" s="42"/>
      <c r="H118" s="42"/>
      <c r="I118" s="42"/>
      <c r="J118" s="208">
        <f>BK118</f>
        <v>0</v>
      </c>
      <c r="K118" s="42"/>
      <c r="L118" s="46"/>
      <c r="M118" s="105"/>
      <c r="N118" s="209"/>
      <c r="O118" s="106"/>
      <c r="P118" s="210">
        <f>P119+P139</f>
        <v>0</v>
      </c>
      <c r="Q118" s="106"/>
      <c r="R118" s="210">
        <f>R119+R139</f>
        <v>0</v>
      </c>
      <c r="S118" s="106"/>
      <c r="T118" s="211">
        <f>T119+T139</f>
        <v>0</v>
      </c>
      <c r="U118" s="40"/>
      <c r="V118" s="40"/>
      <c r="W118" s="40"/>
      <c r="X118" s="40"/>
      <c r="Y118" s="40"/>
      <c r="Z118" s="40"/>
      <c r="AA118" s="40"/>
      <c r="AB118" s="40"/>
      <c r="AC118" s="40"/>
      <c r="AD118" s="40"/>
      <c r="AE118" s="40"/>
      <c r="AT118" s="18" t="s">
        <v>82</v>
      </c>
      <c r="AU118" s="18" t="s">
        <v>331</v>
      </c>
      <c r="BK118" s="212">
        <f>BK119+BK139</f>
        <v>0</v>
      </c>
    </row>
    <row r="119" s="12" customFormat="1" ht="25.92" customHeight="1">
      <c r="A119" s="12"/>
      <c r="B119" s="213"/>
      <c r="C119" s="214"/>
      <c r="D119" s="215" t="s">
        <v>82</v>
      </c>
      <c r="E119" s="216" t="s">
        <v>6853</v>
      </c>
      <c r="F119" s="216" t="s">
        <v>12360</v>
      </c>
      <c r="G119" s="214"/>
      <c r="H119" s="214"/>
      <c r="I119" s="217"/>
      <c r="J119" s="218">
        <f>BK119</f>
        <v>0</v>
      </c>
      <c r="K119" s="214"/>
      <c r="L119" s="219"/>
      <c r="M119" s="220"/>
      <c r="N119" s="221"/>
      <c r="O119" s="221"/>
      <c r="P119" s="222">
        <f>SUM(P120:P138)</f>
        <v>0</v>
      </c>
      <c r="Q119" s="221"/>
      <c r="R119" s="222">
        <f>SUM(R120:R138)</f>
        <v>0</v>
      </c>
      <c r="S119" s="221"/>
      <c r="T119" s="223">
        <f>SUM(T120:T138)</f>
        <v>0</v>
      </c>
      <c r="U119" s="12"/>
      <c r="V119" s="12"/>
      <c r="W119" s="12"/>
      <c r="X119" s="12"/>
      <c r="Y119" s="12"/>
      <c r="Z119" s="12"/>
      <c r="AA119" s="12"/>
      <c r="AB119" s="12"/>
      <c r="AC119" s="12"/>
      <c r="AD119" s="12"/>
      <c r="AE119" s="12"/>
      <c r="AR119" s="224" t="s">
        <v>90</v>
      </c>
      <c r="AT119" s="225" t="s">
        <v>82</v>
      </c>
      <c r="AU119" s="225" t="s">
        <v>83</v>
      </c>
      <c r="AY119" s="224" t="s">
        <v>355</v>
      </c>
      <c r="BK119" s="226">
        <f>SUM(BK120:BK138)</f>
        <v>0</v>
      </c>
    </row>
    <row r="120" s="2" customFormat="1" ht="16.5" customHeight="1">
      <c r="A120" s="40"/>
      <c r="B120" s="41"/>
      <c r="C120" s="229" t="s">
        <v>90</v>
      </c>
      <c r="D120" s="229" t="s">
        <v>358</v>
      </c>
      <c r="E120" s="230" t="s">
        <v>12361</v>
      </c>
      <c r="F120" s="231" t="s">
        <v>12362</v>
      </c>
      <c r="G120" s="232" t="s">
        <v>514</v>
      </c>
      <c r="H120" s="233">
        <v>380</v>
      </c>
      <c r="I120" s="234"/>
      <c r="J120" s="235">
        <f>ROUND(I120*H120,2)</f>
        <v>0</v>
      </c>
      <c r="K120" s="231" t="s">
        <v>525</v>
      </c>
      <c r="L120" s="46"/>
      <c r="M120" s="236" t="s">
        <v>1</v>
      </c>
      <c r="N120" s="237" t="s">
        <v>48</v>
      </c>
      <c r="O120" s="93"/>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144</v>
      </c>
      <c r="AT120" s="240" t="s">
        <v>358</v>
      </c>
      <c r="AU120" s="240" t="s">
        <v>90</v>
      </c>
      <c r="AY120" s="18" t="s">
        <v>355</v>
      </c>
      <c r="BE120" s="241">
        <f>IF(N120="základní",J120,0)</f>
        <v>0</v>
      </c>
      <c r="BF120" s="241">
        <f>IF(N120="snížená",J120,0)</f>
        <v>0</v>
      </c>
      <c r="BG120" s="241">
        <f>IF(N120="zákl. přenesená",J120,0)</f>
        <v>0</v>
      </c>
      <c r="BH120" s="241">
        <f>IF(N120="sníž. přenesená",J120,0)</f>
        <v>0</v>
      </c>
      <c r="BI120" s="241">
        <f>IF(N120="nulová",J120,0)</f>
        <v>0</v>
      </c>
      <c r="BJ120" s="18" t="s">
        <v>90</v>
      </c>
      <c r="BK120" s="241">
        <f>ROUND(I120*H120,2)</f>
        <v>0</v>
      </c>
      <c r="BL120" s="18" t="s">
        <v>144</v>
      </c>
      <c r="BM120" s="240" t="s">
        <v>92</v>
      </c>
    </row>
    <row r="121" s="2" customFormat="1" ht="16.5" customHeight="1">
      <c r="A121" s="40"/>
      <c r="B121" s="41"/>
      <c r="C121" s="229" t="s">
        <v>92</v>
      </c>
      <c r="D121" s="229" t="s">
        <v>358</v>
      </c>
      <c r="E121" s="230" t="s">
        <v>12363</v>
      </c>
      <c r="F121" s="231" t="s">
        <v>12364</v>
      </c>
      <c r="G121" s="232" t="s">
        <v>514</v>
      </c>
      <c r="H121" s="233">
        <v>380</v>
      </c>
      <c r="I121" s="234"/>
      <c r="J121" s="235">
        <f>ROUND(I121*H121,2)</f>
        <v>0</v>
      </c>
      <c r="K121" s="231" t="s">
        <v>525</v>
      </c>
      <c r="L121" s="46"/>
      <c r="M121" s="236" t="s">
        <v>1</v>
      </c>
      <c r="N121" s="237" t="s">
        <v>48</v>
      </c>
      <c r="O121" s="93"/>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144</v>
      </c>
      <c r="AT121" s="240" t="s">
        <v>358</v>
      </c>
      <c r="AU121" s="240" t="s">
        <v>90</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144</v>
      </c>
      <c r="BM121" s="240" t="s">
        <v>144</v>
      </c>
    </row>
    <row r="122" s="2" customFormat="1" ht="16.5" customHeight="1">
      <c r="A122" s="40"/>
      <c r="B122" s="41"/>
      <c r="C122" s="229" t="s">
        <v>102</v>
      </c>
      <c r="D122" s="229" t="s">
        <v>358</v>
      </c>
      <c r="E122" s="230" t="s">
        <v>12365</v>
      </c>
      <c r="F122" s="231" t="s">
        <v>12366</v>
      </c>
      <c r="G122" s="232" t="s">
        <v>514</v>
      </c>
      <c r="H122" s="233">
        <v>1400</v>
      </c>
      <c r="I122" s="234"/>
      <c r="J122" s="235">
        <f>ROUND(I122*H122,2)</f>
        <v>0</v>
      </c>
      <c r="K122" s="231" t="s">
        <v>525</v>
      </c>
      <c r="L122" s="46"/>
      <c r="M122" s="236" t="s">
        <v>1</v>
      </c>
      <c r="N122" s="237" t="s">
        <v>48</v>
      </c>
      <c r="O122" s="93"/>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144</v>
      </c>
      <c r="AT122" s="240" t="s">
        <v>358</v>
      </c>
      <c r="AU122" s="240" t="s">
        <v>90</v>
      </c>
      <c r="AY122" s="18" t="s">
        <v>355</v>
      </c>
      <c r="BE122" s="241">
        <f>IF(N122="základní",J122,0)</f>
        <v>0</v>
      </c>
      <c r="BF122" s="241">
        <f>IF(N122="snížená",J122,0)</f>
        <v>0</v>
      </c>
      <c r="BG122" s="241">
        <f>IF(N122="zákl. přenesená",J122,0)</f>
        <v>0</v>
      </c>
      <c r="BH122" s="241">
        <f>IF(N122="sníž. přenesená",J122,0)</f>
        <v>0</v>
      </c>
      <c r="BI122" s="241">
        <f>IF(N122="nulová",J122,0)</f>
        <v>0</v>
      </c>
      <c r="BJ122" s="18" t="s">
        <v>90</v>
      </c>
      <c r="BK122" s="241">
        <f>ROUND(I122*H122,2)</f>
        <v>0</v>
      </c>
      <c r="BL122" s="18" t="s">
        <v>144</v>
      </c>
      <c r="BM122" s="240" t="s">
        <v>155</v>
      </c>
    </row>
    <row r="123" s="2" customFormat="1" ht="33" customHeight="1">
      <c r="A123" s="40"/>
      <c r="B123" s="41"/>
      <c r="C123" s="229" t="s">
        <v>144</v>
      </c>
      <c r="D123" s="229" t="s">
        <v>358</v>
      </c>
      <c r="E123" s="230" t="s">
        <v>12367</v>
      </c>
      <c r="F123" s="231" t="s">
        <v>12368</v>
      </c>
      <c r="G123" s="232" t="s">
        <v>514</v>
      </c>
      <c r="H123" s="233">
        <v>1400</v>
      </c>
      <c r="I123" s="234"/>
      <c r="J123" s="235">
        <f>ROUND(I123*H123,2)</f>
        <v>0</v>
      </c>
      <c r="K123" s="231" t="s">
        <v>525</v>
      </c>
      <c r="L123" s="46"/>
      <c r="M123" s="236" t="s">
        <v>1</v>
      </c>
      <c r="N123" s="237" t="s">
        <v>48</v>
      </c>
      <c r="O123" s="93"/>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144</v>
      </c>
      <c r="AT123" s="240" t="s">
        <v>358</v>
      </c>
      <c r="AU123" s="240" t="s">
        <v>90</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144</v>
      </c>
      <c r="BM123" s="240" t="s">
        <v>161</v>
      </c>
    </row>
    <row r="124" s="2" customFormat="1" ht="16.5" customHeight="1">
      <c r="A124" s="40"/>
      <c r="B124" s="41"/>
      <c r="C124" s="229" t="s">
        <v>152</v>
      </c>
      <c r="D124" s="229" t="s">
        <v>358</v>
      </c>
      <c r="E124" s="230" t="s">
        <v>12369</v>
      </c>
      <c r="F124" s="231" t="s">
        <v>12370</v>
      </c>
      <c r="G124" s="232" t="s">
        <v>514</v>
      </c>
      <c r="H124" s="233">
        <v>370</v>
      </c>
      <c r="I124" s="234"/>
      <c r="J124" s="235">
        <f>ROUND(I124*H124,2)</f>
        <v>0</v>
      </c>
      <c r="K124" s="231" t="s">
        <v>525</v>
      </c>
      <c r="L124" s="46"/>
      <c r="M124" s="236" t="s">
        <v>1</v>
      </c>
      <c r="N124" s="237" t="s">
        <v>48</v>
      </c>
      <c r="O124" s="93"/>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144</v>
      </c>
      <c r="AT124" s="240" t="s">
        <v>358</v>
      </c>
      <c r="AU124" s="240" t="s">
        <v>90</v>
      </c>
      <c r="AY124" s="18" t="s">
        <v>355</v>
      </c>
      <c r="BE124" s="241">
        <f>IF(N124="základní",J124,0)</f>
        <v>0</v>
      </c>
      <c r="BF124" s="241">
        <f>IF(N124="snížená",J124,0)</f>
        <v>0</v>
      </c>
      <c r="BG124" s="241">
        <f>IF(N124="zákl. přenesená",J124,0)</f>
        <v>0</v>
      </c>
      <c r="BH124" s="241">
        <f>IF(N124="sníž. přenesená",J124,0)</f>
        <v>0</v>
      </c>
      <c r="BI124" s="241">
        <f>IF(N124="nulová",J124,0)</f>
        <v>0</v>
      </c>
      <c r="BJ124" s="18" t="s">
        <v>90</v>
      </c>
      <c r="BK124" s="241">
        <f>ROUND(I124*H124,2)</f>
        <v>0</v>
      </c>
      <c r="BL124" s="18" t="s">
        <v>144</v>
      </c>
      <c r="BM124" s="240" t="s">
        <v>166</v>
      </c>
    </row>
    <row r="125" s="2" customFormat="1">
      <c r="A125" s="40"/>
      <c r="B125" s="41"/>
      <c r="C125" s="229" t="s">
        <v>155</v>
      </c>
      <c r="D125" s="229" t="s">
        <v>358</v>
      </c>
      <c r="E125" s="230" t="s">
        <v>12371</v>
      </c>
      <c r="F125" s="231" t="s">
        <v>12372</v>
      </c>
      <c r="G125" s="232" t="s">
        <v>514</v>
      </c>
      <c r="H125" s="233">
        <v>370</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90</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172</v>
      </c>
    </row>
    <row r="126" s="2" customFormat="1" ht="16.5" customHeight="1">
      <c r="A126" s="40"/>
      <c r="B126" s="41"/>
      <c r="C126" s="229" t="s">
        <v>158</v>
      </c>
      <c r="D126" s="229" t="s">
        <v>358</v>
      </c>
      <c r="E126" s="230" t="s">
        <v>7820</v>
      </c>
      <c r="F126" s="231" t="s">
        <v>7821</v>
      </c>
      <c r="G126" s="232" t="s">
        <v>514</v>
      </c>
      <c r="H126" s="233">
        <v>150</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90</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178</v>
      </c>
    </row>
    <row r="127" s="2" customFormat="1" ht="16.5" customHeight="1">
      <c r="A127" s="40"/>
      <c r="B127" s="41"/>
      <c r="C127" s="229" t="s">
        <v>161</v>
      </c>
      <c r="D127" s="229" t="s">
        <v>358</v>
      </c>
      <c r="E127" s="230" t="s">
        <v>12373</v>
      </c>
      <c r="F127" s="231" t="s">
        <v>12374</v>
      </c>
      <c r="G127" s="232" t="s">
        <v>514</v>
      </c>
      <c r="H127" s="233">
        <v>150</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90</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419</v>
      </c>
    </row>
    <row r="128" s="2" customFormat="1" ht="16.5" customHeight="1">
      <c r="A128" s="40"/>
      <c r="B128" s="41"/>
      <c r="C128" s="229" t="s">
        <v>164</v>
      </c>
      <c r="D128" s="229" t="s">
        <v>358</v>
      </c>
      <c r="E128" s="230" t="s">
        <v>12375</v>
      </c>
      <c r="F128" s="231" t="s">
        <v>12376</v>
      </c>
      <c r="G128" s="232" t="s">
        <v>514</v>
      </c>
      <c r="H128" s="233">
        <v>50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90</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565</v>
      </c>
    </row>
    <row r="129" s="2" customFormat="1" ht="16.5" customHeight="1">
      <c r="A129" s="40"/>
      <c r="B129" s="41"/>
      <c r="C129" s="229" t="s">
        <v>166</v>
      </c>
      <c r="D129" s="229" t="s">
        <v>358</v>
      </c>
      <c r="E129" s="230" t="s">
        <v>12377</v>
      </c>
      <c r="F129" s="231" t="s">
        <v>11071</v>
      </c>
      <c r="G129" s="232" t="s">
        <v>514</v>
      </c>
      <c r="H129" s="233">
        <v>50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90</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574</v>
      </c>
    </row>
    <row r="130" s="2" customFormat="1" ht="16.5" customHeight="1">
      <c r="A130" s="40"/>
      <c r="B130" s="41"/>
      <c r="C130" s="229" t="s">
        <v>169</v>
      </c>
      <c r="D130" s="229" t="s">
        <v>358</v>
      </c>
      <c r="E130" s="230" t="s">
        <v>12378</v>
      </c>
      <c r="F130" s="231" t="s">
        <v>11081</v>
      </c>
      <c r="G130" s="232" t="s">
        <v>1718</v>
      </c>
      <c r="H130" s="233">
        <v>300</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90</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581</v>
      </c>
    </row>
    <row r="131" s="2" customFormat="1" ht="16.5" customHeight="1">
      <c r="A131" s="40"/>
      <c r="B131" s="41"/>
      <c r="C131" s="229" t="s">
        <v>172</v>
      </c>
      <c r="D131" s="229" t="s">
        <v>358</v>
      </c>
      <c r="E131" s="230" t="s">
        <v>12379</v>
      </c>
      <c r="F131" s="231" t="s">
        <v>11083</v>
      </c>
      <c r="G131" s="232" t="s">
        <v>1718</v>
      </c>
      <c r="H131" s="233">
        <v>300</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90</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591</v>
      </c>
    </row>
    <row r="132" s="2" customFormat="1" ht="16.5" customHeight="1">
      <c r="A132" s="40"/>
      <c r="B132" s="41"/>
      <c r="C132" s="229" t="s">
        <v>175</v>
      </c>
      <c r="D132" s="229" t="s">
        <v>358</v>
      </c>
      <c r="E132" s="230" t="s">
        <v>12380</v>
      </c>
      <c r="F132" s="231" t="s">
        <v>11085</v>
      </c>
      <c r="G132" s="232" t="s">
        <v>1718</v>
      </c>
      <c r="H132" s="233">
        <v>12</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90</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602</v>
      </c>
    </row>
    <row r="133" s="2" customFormat="1" ht="16.5" customHeight="1">
      <c r="A133" s="40"/>
      <c r="B133" s="41"/>
      <c r="C133" s="229" t="s">
        <v>178</v>
      </c>
      <c r="D133" s="229" t="s">
        <v>358</v>
      </c>
      <c r="E133" s="230" t="s">
        <v>12381</v>
      </c>
      <c r="F133" s="231" t="s">
        <v>11087</v>
      </c>
      <c r="G133" s="232" t="s">
        <v>1718</v>
      </c>
      <c r="H133" s="233">
        <v>12</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90</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614</v>
      </c>
    </row>
    <row r="134" s="2" customFormat="1" ht="16.5" customHeight="1">
      <c r="A134" s="40"/>
      <c r="B134" s="41"/>
      <c r="C134" s="229" t="s">
        <v>8</v>
      </c>
      <c r="D134" s="229" t="s">
        <v>358</v>
      </c>
      <c r="E134" s="230" t="s">
        <v>12382</v>
      </c>
      <c r="F134" s="231" t="s">
        <v>11089</v>
      </c>
      <c r="G134" s="232" t="s">
        <v>1718</v>
      </c>
      <c r="H134" s="233">
        <v>24</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90</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632</v>
      </c>
    </row>
    <row r="135" s="2" customFormat="1" ht="16.5" customHeight="1">
      <c r="A135" s="40"/>
      <c r="B135" s="41"/>
      <c r="C135" s="229" t="s">
        <v>419</v>
      </c>
      <c r="D135" s="229" t="s">
        <v>358</v>
      </c>
      <c r="E135" s="230" t="s">
        <v>12383</v>
      </c>
      <c r="F135" s="231" t="s">
        <v>11091</v>
      </c>
      <c r="G135" s="232" t="s">
        <v>1718</v>
      </c>
      <c r="H135" s="233">
        <v>24</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90</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649</v>
      </c>
    </row>
    <row r="136" s="2" customFormat="1" ht="16.5" customHeight="1">
      <c r="A136" s="40"/>
      <c r="B136" s="41"/>
      <c r="C136" s="229" t="s">
        <v>561</v>
      </c>
      <c r="D136" s="229" t="s">
        <v>358</v>
      </c>
      <c r="E136" s="230" t="s">
        <v>12384</v>
      </c>
      <c r="F136" s="231" t="s">
        <v>11093</v>
      </c>
      <c r="G136" s="232" t="s">
        <v>1718</v>
      </c>
      <c r="H136" s="233">
        <v>15</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90</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659</v>
      </c>
    </row>
    <row r="137" s="2" customFormat="1" ht="16.5" customHeight="1">
      <c r="A137" s="40"/>
      <c r="B137" s="41"/>
      <c r="C137" s="229" t="s">
        <v>565</v>
      </c>
      <c r="D137" s="229" t="s">
        <v>358</v>
      </c>
      <c r="E137" s="230" t="s">
        <v>7029</v>
      </c>
      <c r="F137" s="231" t="s">
        <v>7030</v>
      </c>
      <c r="G137" s="232" t="s">
        <v>1718</v>
      </c>
      <c r="H137" s="233">
        <v>4</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90</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669</v>
      </c>
    </row>
    <row r="138" s="2" customFormat="1" ht="16.5" customHeight="1">
      <c r="A138" s="40"/>
      <c r="B138" s="41"/>
      <c r="C138" s="229" t="s">
        <v>570</v>
      </c>
      <c r="D138" s="229" t="s">
        <v>358</v>
      </c>
      <c r="E138" s="230" t="s">
        <v>7031</v>
      </c>
      <c r="F138" s="231" t="s">
        <v>7032</v>
      </c>
      <c r="G138" s="232" t="s">
        <v>1718</v>
      </c>
      <c r="H138" s="233">
        <v>4</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90</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683</v>
      </c>
    </row>
    <row r="139" s="12" customFormat="1" ht="25.92" customHeight="1">
      <c r="A139" s="12"/>
      <c r="B139" s="213"/>
      <c r="C139" s="214"/>
      <c r="D139" s="215" t="s">
        <v>82</v>
      </c>
      <c r="E139" s="216" t="s">
        <v>3286</v>
      </c>
      <c r="F139" s="216" t="s">
        <v>3011</v>
      </c>
      <c r="G139" s="214"/>
      <c r="H139" s="214"/>
      <c r="I139" s="217"/>
      <c r="J139" s="218">
        <f>BK139</f>
        <v>0</v>
      </c>
      <c r="K139" s="214"/>
      <c r="L139" s="219"/>
      <c r="M139" s="220"/>
      <c r="N139" s="221"/>
      <c r="O139" s="221"/>
      <c r="P139" s="222">
        <f>SUM(P140:P154)</f>
        <v>0</v>
      </c>
      <c r="Q139" s="221"/>
      <c r="R139" s="222">
        <f>SUM(R140:R154)</f>
        <v>0</v>
      </c>
      <c r="S139" s="221"/>
      <c r="T139" s="223">
        <f>SUM(T140:T154)</f>
        <v>0</v>
      </c>
      <c r="U139" s="12"/>
      <c r="V139" s="12"/>
      <c r="W139" s="12"/>
      <c r="X139" s="12"/>
      <c r="Y139" s="12"/>
      <c r="Z139" s="12"/>
      <c r="AA139" s="12"/>
      <c r="AB139" s="12"/>
      <c r="AC139" s="12"/>
      <c r="AD139" s="12"/>
      <c r="AE139" s="12"/>
      <c r="AR139" s="224" t="s">
        <v>90</v>
      </c>
      <c r="AT139" s="225" t="s">
        <v>82</v>
      </c>
      <c r="AU139" s="225" t="s">
        <v>83</v>
      </c>
      <c r="AY139" s="224" t="s">
        <v>355</v>
      </c>
      <c r="BK139" s="226">
        <f>SUM(BK140:BK154)</f>
        <v>0</v>
      </c>
    </row>
    <row r="140" s="2" customFormat="1" ht="21.75" customHeight="1">
      <c r="A140" s="40"/>
      <c r="B140" s="41"/>
      <c r="C140" s="229" t="s">
        <v>574</v>
      </c>
      <c r="D140" s="229" t="s">
        <v>358</v>
      </c>
      <c r="E140" s="230" t="s">
        <v>12385</v>
      </c>
      <c r="F140" s="231" t="s">
        <v>11097</v>
      </c>
      <c r="G140" s="232" t="s">
        <v>1718</v>
      </c>
      <c r="H140" s="233">
        <v>1</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90</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695</v>
      </c>
    </row>
    <row r="141" s="2" customFormat="1" ht="16.5" customHeight="1">
      <c r="A141" s="40"/>
      <c r="B141" s="41"/>
      <c r="C141" s="229" t="s">
        <v>7</v>
      </c>
      <c r="D141" s="229" t="s">
        <v>358</v>
      </c>
      <c r="E141" s="230" t="s">
        <v>12386</v>
      </c>
      <c r="F141" s="231" t="s">
        <v>11099</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90</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712</v>
      </c>
    </row>
    <row r="142" s="2" customFormat="1" ht="16.5" customHeight="1">
      <c r="A142" s="40"/>
      <c r="B142" s="41"/>
      <c r="C142" s="229" t="s">
        <v>581</v>
      </c>
      <c r="D142" s="229" t="s">
        <v>358</v>
      </c>
      <c r="E142" s="230" t="s">
        <v>12387</v>
      </c>
      <c r="F142" s="231" t="s">
        <v>11101</v>
      </c>
      <c r="G142" s="232" t="s">
        <v>514</v>
      </c>
      <c r="H142" s="233">
        <v>13</v>
      </c>
      <c r="I142" s="234"/>
      <c r="J142" s="235">
        <f>ROUND(I142*H142,2)</f>
        <v>0</v>
      </c>
      <c r="K142" s="231" t="s">
        <v>525</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90</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728</v>
      </c>
    </row>
    <row r="143" s="2" customFormat="1" ht="16.5" customHeight="1">
      <c r="A143" s="40"/>
      <c r="B143" s="41"/>
      <c r="C143" s="229" t="s">
        <v>586</v>
      </c>
      <c r="D143" s="229" t="s">
        <v>358</v>
      </c>
      <c r="E143" s="230" t="s">
        <v>12388</v>
      </c>
      <c r="F143" s="231" t="s">
        <v>11103</v>
      </c>
      <c r="G143" s="232" t="s">
        <v>514</v>
      </c>
      <c r="H143" s="233">
        <v>5</v>
      </c>
      <c r="I143" s="234"/>
      <c r="J143" s="235">
        <f>ROUND(I143*H143,2)</f>
        <v>0</v>
      </c>
      <c r="K143" s="231" t="s">
        <v>525</v>
      </c>
      <c r="L143" s="46"/>
      <c r="M143" s="236" t="s">
        <v>1</v>
      </c>
      <c r="N143" s="237" t="s">
        <v>48</v>
      </c>
      <c r="O143" s="93"/>
      <c r="P143" s="238">
        <f>O143*H143</f>
        <v>0</v>
      </c>
      <c r="Q143" s="238">
        <v>0</v>
      </c>
      <c r="R143" s="238">
        <f>Q143*H143</f>
        <v>0</v>
      </c>
      <c r="S143" s="238">
        <v>0</v>
      </c>
      <c r="T143" s="239">
        <f>S143*H143</f>
        <v>0</v>
      </c>
      <c r="U143" s="40"/>
      <c r="V143" s="40"/>
      <c r="W143" s="40"/>
      <c r="X143" s="40"/>
      <c r="Y143" s="40"/>
      <c r="Z143" s="40"/>
      <c r="AA143" s="40"/>
      <c r="AB143" s="40"/>
      <c r="AC143" s="40"/>
      <c r="AD143" s="40"/>
      <c r="AE143" s="40"/>
      <c r="AR143" s="240" t="s">
        <v>144</v>
      </c>
      <c r="AT143" s="240" t="s">
        <v>358</v>
      </c>
      <c r="AU143" s="240" t="s">
        <v>90</v>
      </c>
      <c r="AY143" s="18" t="s">
        <v>355</v>
      </c>
      <c r="BE143" s="241">
        <f>IF(N143="základní",J143,0)</f>
        <v>0</v>
      </c>
      <c r="BF143" s="241">
        <f>IF(N143="snížená",J143,0)</f>
        <v>0</v>
      </c>
      <c r="BG143" s="241">
        <f>IF(N143="zákl. přenesená",J143,0)</f>
        <v>0</v>
      </c>
      <c r="BH143" s="241">
        <f>IF(N143="sníž. přenesená",J143,0)</f>
        <v>0</v>
      </c>
      <c r="BI143" s="241">
        <f>IF(N143="nulová",J143,0)</f>
        <v>0</v>
      </c>
      <c r="BJ143" s="18" t="s">
        <v>90</v>
      </c>
      <c r="BK143" s="241">
        <f>ROUND(I143*H143,2)</f>
        <v>0</v>
      </c>
      <c r="BL143" s="18" t="s">
        <v>144</v>
      </c>
      <c r="BM143" s="240" t="s">
        <v>737</v>
      </c>
    </row>
    <row r="144" s="2" customFormat="1" ht="16.5" customHeight="1">
      <c r="A144" s="40"/>
      <c r="B144" s="41"/>
      <c r="C144" s="229" t="s">
        <v>591</v>
      </c>
      <c r="D144" s="229" t="s">
        <v>358</v>
      </c>
      <c r="E144" s="230" t="s">
        <v>12389</v>
      </c>
      <c r="F144" s="231" t="s">
        <v>11105</v>
      </c>
      <c r="G144" s="232" t="s">
        <v>514</v>
      </c>
      <c r="H144" s="233">
        <v>8</v>
      </c>
      <c r="I144" s="234"/>
      <c r="J144" s="235">
        <f>ROUND(I144*H144,2)</f>
        <v>0</v>
      </c>
      <c r="K144" s="231" t="s">
        <v>525</v>
      </c>
      <c r="L144" s="46"/>
      <c r="M144" s="236" t="s">
        <v>1</v>
      </c>
      <c r="N144" s="237" t="s">
        <v>48</v>
      </c>
      <c r="O144" s="93"/>
      <c r="P144" s="238">
        <f>O144*H144</f>
        <v>0</v>
      </c>
      <c r="Q144" s="238">
        <v>0</v>
      </c>
      <c r="R144" s="238">
        <f>Q144*H144</f>
        <v>0</v>
      </c>
      <c r="S144" s="238">
        <v>0</v>
      </c>
      <c r="T144" s="239">
        <f>S144*H144</f>
        <v>0</v>
      </c>
      <c r="U144" s="40"/>
      <c r="V144" s="40"/>
      <c r="W144" s="40"/>
      <c r="X144" s="40"/>
      <c r="Y144" s="40"/>
      <c r="Z144" s="40"/>
      <c r="AA144" s="40"/>
      <c r="AB144" s="40"/>
      <c r="AC144" s="40"/>
      <c r="AD144" s="40"/>
      <c r="AE144" s="40"/>
      <c r="AR144" s="240" t="s">
        <v>144</v>
      </c>
      <c r="AT144" s="240" t="s">
        <v>358</v>
      </c>
      <c r="AU144" s="240" t="s">
        <v>90</v>
      </c>
      <c r="AY144" s="18" t="s">
        <v>355</v>
      </c>
      <c r="BE144" s="241">
        <f>IF(N144="základní",J144,0)</f>
        <v>0</v>
      </c>
      <c r="BF144" s="241">
        <f>IF(N144="snížená",J144,0)</f>
        <v>0</v>
      </c>
      <c r="BG144" s="241">
        <f>IF(N144="zákl. přenesená",J144,0)</f>
        <v>0</v>
      </c>
      <c r="BH144" s="241">
        <f>IF(N144="sníž. přenesená",J144,0)</f>
        <v>0</v>
      </c>
      <c r="BI144" s="241">
        <f>IF(N144="nulová",J144,0)</f>
        <v>0</v>
      </c>
      <c r="BJ144" s="18" t="s">
        <v>90</v>
      </c>
      <c r="BK144" s="241">
        <f>ROUND(I144*H144,2)</f>
        <v>0</v>
      </c>
      <c r="BL144" s="18" t="s">
        <v>144</v>
      </c>
      <c r="BM144" s="240" t="s">
        <v>746</v>
      </c>
    </row>
    <row r="145" s="2" customFormat="1" ht="16.5" customHeight="1">
      <c r="A145" s="40"/>
      <c r="B145" s="41"/>
      <c r="C145" s="229" t="s">
        <v>597</v>
      </c>
      <c r="D145" s="229" t="s">
        <v>358</v>
      </c>
      <c r="E145" s="230" t="s">
        <v>12390</v>
      </c>
      <c r="F145" s="231" t="s">
        <v>11107</v>
      </c>
      <c r="G145" s="232" t="s">
        <v>514</v>
      </c>
      <c r="H145" s="233">
        <v>2</v>
      </c>
      <c r="I145" s="234"/>
      <c r="J145" s="235">
        <f>ROUND(I145*H145,2)</f>
        <v>0</v>
      </c>
      <c r="K145" s="231" t="s">
        <v>525</v>
      </c>
      <c r="L145" s="46"/>
      <c r="M145" s="236" t="s">
        <v>1</v>
      </c>
      <c r="N145" s="237" t="s">
        <v>48</v>
      </c>
      <c r="O145" s="93"/>
      <c r="P145" s="238">
        <f>O145*H145</f>
        <v>0</v>
      </c>
      <c r="Q145" s="238">
        <v>0</v>
      </c>
      <c r="R145" s="238">
        <f>Q145*H145</f>
        <v>0</v>
      </c>
      <c r="S145" s="238">
        <v>0</v>
      </c>
      <c r="T145" s="239">
        <f>S145*H145</f>
        <v>0</v>
      </c>
      <c r="U145" s="40"/>
      <c r="V145" s="40"/>
      <c r="W145" s="40"/>
      <c r="X145" s="40"/>
      <c r="Y145" s="40"/>
      <c r="Z145" s="40"/>
      <c r="AA145" s="40"/>
      <c r="AB145" s="40"/>
      <c r="AC145" s="40"/>
      <c r="AD145" s="40"/>
      <c r="AE145" s="40"/>
      <c r="AR145" s="240" t="s">
        <v>144</v>
      </c>
      <c r="AT145" s="240" t="s">
        <v>358</v>
      </c>
      <c r="AU145" s="240" t="s">
        <v>90</v>
      </c>
      <c r="AY145" s="18" t="s">
        <v>355</v>
      </c>
      <c r="BE145" s="241">
        <f>IF(N145="základní",J145,0)</f>
        <v>0</v>
      </c>
      <c r="BF145" s="241">
        <f>IF(N145="snížená",J145,0)</f>
        <v>0</v>
      </c>
      <c r="BG145" s="241">
        <f>IF(N145="zákl. přenesená",J145,0)</f>
        <v>0</v>
      </c>
      <c r="BH145" s="241">
        <f>IF(N145="sníž. přenesená",J145,0)</f>
        <v>0</v>
      </c>
      <c r="BI145" s="241">
        <f>IF(N145="nulová",J145,0)</f>
        <v>0</v>
      </c>
      <c r="BJ145" s="18" t="s">
        <v>90</v>
      </c>
      <c r="BK145" s="241">
        <f>ROUND(I145*H145,2)</f>
        <v>0</v>
      </c>
      <c r="BL145" s="18" t="s">
        <v>144</v>
      </c>
      <c r="BM145" s="240" t="s">
        <v>754</v>
      </c>
    </row>
    <row r="146" s="2" customFormat="1" ht="16.5" customHeight="1">
      <c r="A146" s="40"/>
      <c r="B146" s="41"/>
      <c r="C146" s="229" t="s">
        <v>602</v>
      </c>
      <c r="D146" s="229" t="s">
        <v>358</v>
      </c>
      <c r="E146" s="230" t="s">
        <v>12391</v>
      </c>
      <c r="F146" s="231" t="s">
        <v>11111</v>
      </c>
      <c r="G146" s="232" t="s">
        <v>514</v>
      </c>
      <c r="H146" s="233">
        <v>16</v>
      </c>
      <c r="I146" s="234"/>
      <c r="J146" s="235">
        <f>ROUND(I146*H146,2)</f>
        <v>0</v>
      </c>
      <c r="K146" s="231" t="s">
        <v>525</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90</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766</v>
      </c>
    </row>
    <row r="147" s="2" customFormat="1" ht="16.5" customHeight="1">
      <c r="A147" s="40"/>
      <c r="B147" s="41"/>
      <c r="C147" s="229" t="s">
        <v>608</v>
      </c>
      <c r="D147" s="229" t="s">
        <v>358</v>
      </c>
      <c r="E147" s="230" t="s">
        <v>12392</v>
      </c>
      <c r="F147" s="231" t="s">
        <v>11113</v>
      </c>
      <c r="G147" s="232" t="s">
        <v>519</v>
      </c>
      <c r="H147" s="233">
        <v>4</v>
      </c>
      <c r="I147" s="234"/>
      <c r="J147" s="235">
        <f>ROUND(I147*H147,2)</f>
        <v>0</v>
      </c>
      <c r="K147" s="231" t="s">
        <v>525</v>
      </c>
      <c r="L147" s="46"/>
      <c r="M147" s="236" t="s">
        <v>1</v>
      </c>
      <c r="N147" s="237" t="s">
        <v>48</v>
      </c>
      <c r="O147" s="93"/>
      <c r="P147" s="238">
        <f>O147*H147</f>
        <v>0</v>
      </c>
      <c r="Q147" s="238">
        <v>0</v>
      </c>
      <c r="R147" s="238">
        <f>Q147*H147</f>
        <v>0</v>
      </c>
      <c r="S147" s="238">
        <v>0</v>
      </c>
      <c r="T147" s="239">
        <f>S147*H147</f>
        <v>0</v>
      </c>
      <c r="U147" s="40"/>
      <c r="V147" s="40"/>
      <c r="W147" s="40"/>
      <c r="X147" s="40"/>
      <c r="Y147" s="40"/>
      <c r="Z147" s="40"/>
      <c r="AA147" s="40"/>
      <c r="AB147" s="40"/>
      <c r="AC147" s="40"/>
      <c r="AD147" s="40"/>
      <c r="AE147" s="40"/>
      <c r="AR147" s="240" t="s">
        <v>144</v>
      </c>
      <c r="AT147" s="240" t="s">
        <v>358</v>
      </c>
      <c r="AU147" s="240" t="s">
        <v>90</v>
      </c>
      <c r="AY147" s="18" t="s">
        <v>355</v>
      </c>
      <c r="BE147" s="241">
        <f>IF(N147="základní",J147,0)</f>
        <v>0</v>
      </c>
      <c r="BF147" s="241">
        <f>IF(N147="snížená",J147,0)</f>
        <v>0</v>
      </c>
      <c r="BG147" s="241">
        <f>IF(N147="zákl. přenesená",J147,0)</f>
        <v>0</v>
      </c>
      <c r="BH147" s="241">
        <f>IF(N147="sníž. přenesená",J147,0)</f>
        <v>0</v>
      </c>
      <c r="BI147" s="241">
        <f>IF(N147="nulová",J147,0)</f>
        <v>0</v>
      </c>
      <c r="BJ147" s="18" t="s">
        <v>90</v>
      </c>
      <c r="BK147" s="241">
        <f>ROUND(I147*H147,2)</f>
        <v>0</v>
      </c>
      <c r="BL147" s="18" t="s">
        <v>144</v>
      </c>
      <c r="BM147" s="240" t="s">
        <v>776</v>
      </c>
    </row>
    <row r="148" s="2" customFormat="1" ht="16.5" customHeight="1">
      <c r="A148" s="40"/>
      <c r="B148" s="41"/>
      <c r="C148" s="229" t="s">
        <v>614</v>
      </c>
      <c r="D148" s="229" t="s">
        <v>358</v>
      </c>
      <c r="E148" s="230" t="s">
        <v>12393</v>
      </c>
      <c r="F148" s="231" t="s">
        <v>11115</v>
      </c>
      <c r="G148" s="232" t="s">
        <v>498</v>
      </c>
      <c r="H148" s="233">
        <v>6.4000000000000004</v>
      </c>
      <c r="I148" s="234"/>
      <c r="J148" s="235">
        <f>ROUND(I148*H148,2)</f>
        <v>0</v>
      </c>
      <c r="K148" s="231" t="s">
        <v>525</v>
      </c>
      <c r="L148" s="46"/>
      <c r="M148" s="236" t="s">
        <v>1</v>
      </c>
      <c r="N148" s="237" t="s">
        <v>48</v>
      </c>
      <c r="O148" s="93"/>
      <c r="P148" s="238">
        <f>O148*H148</f>
        <v>0</v>
      </c>
      <c r="Q148" s="238">
        <v>0</v>
      </c>
      <c r="R148" s="238">
        <f>Q148*H148</f>
        <v>0</v>
      </c>
      <c r="S148" s="238">
        <v>0</v>
      </c>
      <c r="T148" s="239">
        <f>S148*H148</f>
        <v>0</v>
      </c>
      <c r="U148" s="40"/>
      <c r="V148" s="40"/>
      <c r="W148" s="40"/>
      <c r="X148" s="40"/>
      <c r="Y148" s="40"/>
      <c r="Z148" s="40"/>
      <c r="AA148" s="40"/>
      <c r="AB148" s="40"/>
      <c r="AC148" s="40"/>
      <c r="AD148" s="40"/>
      <c r="AE148" s="40"/>
      <c r="AR148" s="240" t="s">
        <v>144</v>
      </c>
      <c r="AT148" s="240" t="s">
        <v>358</v>
      </c>
      <c r="AU148" s="240" t="s">
        <v>90</v>
      </c>
      <c r="AY148" s="18" t="s">
        <v>355</v>
      </c>
      <c r="BE148" s="241">
        <f>IF(N148="základní",J148,0)</f>
        <v>0</v>
      </c>
      <c r="BF148" s="241">
        <f>IF(N148="snížená",J148,0)</f>
        <v>0</v>
      </c>
      <c r="BG148" s="241">
        <f>IF(N148="zákl. přenesená",J148,0)</f>
        <v>0</v>
      </c>
      <c r="BH148" s="241">
        <f>IF(N148="sníž. přenesená",J148,0)</f>
        <v>0</v>
      </c>
      <c r="BI148" s="241">
        <f>IF(N148="nulová",J148,0)</f>
        <v>0</v>
      </c>
      <c r="BJ148" s="18" t="s">
        <v>90</v>
      </c>
      <c r="BK148" s="241">
        <f>ROUND(I148*H148,2)</f>
        <v>0</v>
      </c>
      <c r="BL148" s="18" t="s">
        <v>144</v>
      </c>
      <c r="BM148" s="240" t="s">
        <v>785</v>
      </c>
    </row>
    <row r="149" s="2" customFormat="1" ht="16.5" customHeight="1">
      <c r="A149" s="40"/>
      <c r="B149" s="41"/>
      <c r="C149" s="229" t="s">
        <v>627</v>
      </c>
      <c r="D149" s="229" t="s">
        <v>358</v>
      </c>
      <c r="E149" s="230" t="s">
        <v>12394</v>
      </c>
      <c r="F149" s="231" t="s">
        <v>11117</v>
      </c>
      <c r="G149" s="232" t="s">
        <v>514</v>
      </c>
      <c r="H149" s="233">
        <v>13</v>
      </c>
      <c r="I149" s="234"/>
      <c r="J149" s="235">
        <f>ROUND(I149*H149,2)</f>
        <v>0</v>
      </c>
      <c r="K149" s="231" t="s">
        <v>525</v>
      </c>
      <c r="L149" s="46"/>
      <c r="M149" s="236" t="s">
        <v>1</v>
      </c>
      <c r="N149" s="237" t="s">
        <v>48</v>
      </c>
      <c r="O149" s="93"/>
      <c r="P149" s="238">
        <f>O149*H149</f>
        <v>0</v>
      </c>
      <c r="Q149" s="238">
        <v>0</v>
      </c>
      <c r="R149" s="238">
        <f>Q149*H149</f>
        <v>0</v>
      </c>
      <c r="S149" s="238">
        <v>0</v>
      </c>
      <c r="T149" s="239">
        <f>S149*H149</f>
        <v>0</v>
      </c>
      <c r="U149" s="40"/>
      <c r="V149" s="40"/>
      <c r="W149" s="40"/>
      <c r="X149" s="40"/>
      <c r="Y149" s="40"/>
      <c r="Z149" s="40"/>
      <c r="AA149" s="40"/>
      <c r="AB149" s="40"/>
      <c r="AC149" s="40"/>
      <c r="AD149" s="40"/>
      <c r="AE149" s="40"/>
      <c r="AR149" s="240" t="s">
        <v>144</v>
      </c>
      <c r="AT149" s="240" t="s">
        <v>358</v>
      </c>
      <c r="AU149" s="240" t="s">
        <v>90</v>
      </c>
      <c r="AY149" s="18" t="s">
        <v>355</v>
      </c>
      <c r="BE149" s="241">
        <f>IF(N149="základní",J149,0)</f>
        <v>0</v>
      </c>
      <c r="BF149" s="241">
        <f>IF(N149="snížená",J149,0)</f>
        <v>0</v>
      </c>
      <c r="BG149" s="241">
        <f>IF(N149="zákl. přenesená",J149,0)</f>
        <v>0</v>
      </c>
      <c r="BH149" s="241">
        <f>IF(N149="sníž. přenesená",J149,0)</f>
        <v>0</v>
      </c>
      <c r="BI149" s="241">
        <f>IF(N149="nulová",J149,0)</f>
        <v>0</v>
      </c>
      <c r="BJ149" s="18" t="s">
        <v>90</v>
      </c>
      <c r="BK149" s="241">
        <f>ROUND(I149*H149,2)</f>
        <v>0</v>
      </c>
      <c r="BL149" s="18" t="s">
        <v>144</v>
      </c>
      <c r="BM149" s="240" t="s">
        <v>795</v>
      </c>
    </row>
    <row r="150" s="2" customFormat="1" ht="16.5" customHeight="1">
      <c r="A150" s="40"/>
      <c r="B150" s="41"/>
      <c r="C150" s="229" t="s">
        <v>632</v>
      </c>
      <c r="D150" s="229" t="s">
        <v>358</v>
      </c>
      <c r="E150" s="230" t="s">
        <v>12395</v>
      </c>
      <c r="F150" s="231" t="s">
        <v>7052</v>
      </c>
      <c r="G150" s="232" t="s">
        <v>1718</v>
      </c>
      <c r="H150" s="233">
        <v>1</v>
      </c>
      <c r="I150" s="234"/>
      <c r="J150" s="235">
        <f>ROUND(I150*H150,2)</f>
        <v>0</v>
      </c>
      <c r="K150" s="231" t="s">
        <v>525</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90</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803</v>
      </c>
    </row>
    <row r="151" s="2" customFormat="1">
      <c r="A151" s="40"/>
      <c r="B151" s="41"/>
      <c r="C151" s="42"/>
      <c r="D151" s="242" t="s">
        <v>368</v>
      </c>
      <c r="E151" s="42"/>
      <c r="F151" s="243" t="s">
        <v>7053</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90</v>
      </c>
    </row>
    <row r="152" s="2" customFormat="1" ht="16.5" customHeight="1">
      <c r="A152" s="40"/>
      <c r="B152" s="41"/>
      <c r="C152" s="229" t="s">
        <v>639</v>
      </c>
      <c r="D152" s="229" t="s">
        <v>358</v>
      </c>
      <c r="E152" s="230" t="s">
        <v>12396</v>
      </c>
      <c r="F152" s="231" t="s">
        <v>7055</v>
      </c>
      <c r="G152" s="232" t="s">
        <v>1718</v>
      </c>
      <c r="H152" s="233">
        <v>1</v>
      </c>
      <c r="I152" s="234"/>
      <c r="J152" s="235">
        <f>ROUND(I152*H152,2)</f>
        <v>0</v>
      </c>
      <c r="K152" s="231" t="s">
        <v>525</v>
      </c>
      <c r="L152" s="46"/>
      <c r="M152" s="236" t="s">
        <v>1</v>
      </c>
      <c r="N152" s="237" t="s">
        <v>48</v>
      </c>
      <c r="O152" s="93"/>
      <c r="P152" s="238">
        <f>O152*H152</f>
        <v>0</v>
      </c>
      <c r="Q152" s="238">
        <v>0</v>
      </c>
      <c r="R152" s="238">
        <f>Q152*H152</f>
        <v>0</v>
      </c>
      <c r="S152" s="238">
        <v>0</v>
      </c>
      <c r="T152" s="239">
        <f>S152*H152</f>
        <v>0</v>
      </c>
      <c r="U152" s="40"/>
      <c r="V152" s="40"/>
      <c r="W152" s="40"/>
      <c r="X152" s="40"/>
      <c r="Y152" s="40"/>
      <c r="Z152" s="40"/>
      <c r="AA152" s="40"/>
      <c r="AB152" s="40"/>
      <c r="AC152" s="40"/>
      <c r="AD152" s="40"/>
      <c r="AE152" s="40"/>
      <c r="AR152" s="240" t="s">
        <v>144</v>
      </c>
      <c r="AT152" s="240" t="s">
        <v>358</v>
      </c>
      <c r="AU152" s="240" t="s">
        <v>90</v>
      </c>
      <c r="AY152" s="18" t="s">
        <v>355</v>
      </c>
      <c r="BE152" s="241">
        <f>IF(N152="základní",J152,0)</f>
        <v>0</v>
      </c>
      <c r="BF152" s="241">
        <f>IF(N152="snížená",J152,0)</f>
        <v>0</v>
      </c>
      <c r="BG152" s="241">
        <f>IF(N152="zákl. přenesená",J152,0)</f>
        <v>0</v>
      </c>
      <c r="BH152" s="241">
        <f>IF(N152="sníž. přenesená",J152,0)</f>
        <v>0</v>
      </c>
      <c r="BI152" s="241">
        <f>IF(N152="nulová",J152,0)</f>
        <v>0</v>
      </c>
      <c r="BJ152" s="18" t="s">
        <v>90</v>
      </c>
      <c r="BK152" s="241">
        <f>ROUND(I152*H152,2)</f>
        <v>0</v>
      </c>
      <c r="BL152" s="18" t="s">
        <v>144</v>
      </c>
      <c r="BM152" s="240" t="s">
        <v>815</v>
      </c>
    </row>
    <row r="153" s="2" customFormat="1">
      <c r="A153" s="40"/>
      <c r="B153" s="41"/>
      <c r="C153" s="42"/>
      <c r="D153" s="242" t="s">
        <v>368</v>
      </c>
      <c r="E153" s="42"/>
      <c r="F153" s="243" t="s">
        <v>7056</v>
      </c>
      <c r="G153" s="42"/>
      <c r="H153" s="42"/>
      <c r="I153" s="244"/>
      <c r="J153" s="42"/>
      <c r="K153" s="42"/>
      <c r="L153" s="46"/>
      <c r="M153" s="245"/>
      <c r="N153" s="246"/>
      <c r="O153" s="93"/>
      <c r="P153" s="93"/>
      <c r="Q153" s="93"/>
      <c r="R153" s="93"/>
      <c r="S153" s="93"/>
      <c r="T153" s="94"/>
      <c r="U153" s="40"/>
      <c r="V153" s="40"/>
      <c r="W153" s="40"/>
      <c r="X153" s="40"/>
      <c r="Y153" s="40"/>
      <c r="Z153" s="40"/>
      <c r="AA153" s="40"/>
      <c r="AB153" s="40"/>
      <c r="AC153" s="40"/>
      <c r="AD153" s="40"/>
      <c r="AE153" s="40"/>
      <c r="AT153" s="18" t="s">
        <v>368</v>
      </c>
      <c r="AU153" s="18" t="s">
        <v>90</v>
      </c>
    </row>
    <row r="154" s="2" customFormat="1" ht="16.5" customHeight="1">
      <c r="A154" s="40"/>
      <c r="B154" s="41"/>
      <c r="C154" s="229" t="s">
        <v>649</v>
      </c>
      <c r="D154" s="229" t="s">
        <v>358</v>
      </c>
      <c r="E154" s="230" t="s">
        <v>12397</v>
      </c>
      <c r="F154" s="231" t="s">
        <v>7058</v>
      </c>
      <c r="G154" s="232" t="s">
        <v>1718</v>
      </c>
      <c r="H154" s="233">
        <v>1</v>
      </c>
      <c r="I154" s="234"/>
      <c r="J154" s="235">
        <f>ROUND(I154*H154,2)</f>
        <v>0</v>
      </c>
      <c r="K154" s="231" t="s">
        <v>525</v>
      </c>
      <c r="L154" s="46"/>
      <c r="M154" s="309" t="s">
        <v>1</v>
      </c>
      <c r="N154" s="310" t="s">
        <v>48</v>
      </c>
      <c r="O154" s="249"/>
      <c r="P154" s="311">
        <f>O154*H154</f>
        <v>0</v>
      </c>
      <c r="Q154" s="311">
        <v>0</v>
      </c>
      <c r="R154" s="311">
        <f>Q154*H154</f>
        <v>0</v>
      </c>
      <c r="S154" s="311">
        <v>0</v>
      </c>
      <c r="T154" s="312">
        <f>S154*H154</f>
        <v>0</v>
      </c>
      <c r="U154" s="40"/>
      <c r="V154" s="40"/>
      <c r="W154" s="40"/>
      <c r="X154" s="40"/>
      <c r="Y154" s="40"/>
      <c r="Z154" s="40"/>
      <c r="AA154" s="40"/>
      <c r="AB154" s="40"/>
      <c r="AC154" s="40"/>
      <c r="AD154" s="40"/>
      <c r="AE154" s="40"/>
      <c r="AR154" s="240" t="s">
        <v>144</v>
      </c>
      <c r="AT154" s="240" t="s">
        <v>358</v>
      </c>
      <c r="AU154" s="240" t="s">
        <v>90</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824</v>
      </c>
    </row>
    <row r="155" s="2" customFormat="1" ht="6.96" customHeight="1">
      <c r="A155" s="40"/>
      <c r="B155" s="68"/>
      <c r="C155" s="69"/>
      <c r="D155" s="69"/>
      <c r="E155" s="69"/>
      <c r="F155" s="69"/>
      <c r="G155" s="69"/>
      <c r="H155" s="69"/>
      <c r="I155" s="69"/>
      <c r="J155" s="69"/>
      <c r="K155" s="69"/>
      <c r="L155" s="46"/>
      <c r="M155" s="40"/>
      <c r="O155" s="40"/>
      <c r="P155" s="40"/>
      <c r="Q155" s="40"/>
      <c r="R155" s="40"/>
      <c r="S155" s="40"/>
      <c r="T155" s="40"/>
      <c r="U155" s="40"/>
      <c r="V155" s="40"/>
      <c r="W155" s="40"/>
      <c r="X155" s="40"/>
      <c r="Y155" s="40"/>
      <c r="Z155" s="40"/>
      <c r="AA155" s="40"/>
      <c r="AB155" s="40"/>
      <c r="AC155" s="40"/>
      <c r="AD155" s="40"/>
      <c r="AE155" s="40"/>
    </row>
  </sheetData>
  <sheetProtection sheet="1" autoFilter="0" formatColumns="0" formatRows="0" objects="1" scenarios="1" spinCount="100000" saltValue="to91FvQewXp4c1c2PZS7wBQ8kVugKujJg4aUbDm3S/9e7CRQiTdM07Te5HmTzHZ5/jTevYamPJiyIZMf4KWhUA==" hashValue="+gx13eokPDtbzlO+iCYg5YTuHFl49sjhtTMLPGDtARh4AJpWt8b5Cn8lY1ahUfidX5CLxMsSUnYB8YxesOGOsg==" algorithmName="SHA-512" password="E785"/>
  <autoFilter ref="C117:K154"/>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317</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12398</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40</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tr">
        <f>IF('Rekapitulace stavby'!E11="","",'Rekapitulace stavby'!E11)</f>
        <v>KRÁLOVÉHRADECKÝ KRAJ</v>
      </c>
      <c r="F15" s="40"/>
      <c r="G15" s="40"/>
      <c r="H15" s="40"/>
      <c r="I15" s="153" t="s">
        <v>33</v>
      </c>
      <c r="J15" s="144"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tr">
        <f>IF('Rekapitulace stavby'!E17="","",'Rekapitulace stavby'!E17)</f>
        <v>KANIA a.s. , Špálova 80/9, Ostrava</v>
      </c>
      <c r="F21" s="40"/>
      <c r="G21" s="40"/>
      <c r="H21" s="40"/>
      <c r="I21" s="153" t="s">
        <v>33</v>
      </c>
      <c r="J21" s="144"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59.25" customHeight="1">
      <c r="A27" s="157"/>
      <c r="B27" s="158"/>
      <c r="C27" s="157"/>
      <c r="D27" s="157"/>
      <c r="E27" s="159" t="s">
        <v>42</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ROUND(J127,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ROUND((SUM(BE127:BE385)),  2)</f>
        <v>0</v>
      </c>
      <c r="G33" s="40"/>
      <c r="H33" s="40"/>
      <c r="I33" s="167">
        <v>0.20999999999999999</v>
      </c>
      <c r="J33" s="166">
        <f>ROUND(((SUM(BE127:BE385))*I33),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ROUND((SUM(BF127:BF385)),  2)</f>
        <v>0</v>
      </c>
      <c r="G34" s="40"/>
      <c r="H34" s="40"/>
      <c r="I34" s="167">
        <v>0.14999999999999999</v>
      </c>
      <c r="J34" s="166">
        <f>ROUND(((SUM(BF127:BF385))*I34),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ROUND((SUM(BG127:BG385)),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ROUND((SUM(BH127:BH385)),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ROUND((SUM(BI127:BI385)),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D.1-IO 10 - PLYNOVOD</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J127</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444</v>
      </c>
      <c r="E97" s="194"/>
      <c r="F97" s="194"/>
      <c r="G97" s="194"/>
      <c r="H97" s="194"/>
      <c r="I97" s="194"/>
      <c r="J97" s="195">
        <f>J128</f>
        <v>0</v>
      </c>
      <c r="K97" s="192"/>
      <c r="L97" s="196"/>
      <c r="S97" s="9"/>
      <c r="T97" s="9"/>
      <c r="U97" s="9"/>
      <c r="V97" s="9"/>
      <c r="W97" s="9"/>
      <c r="X97" s="9"/>
      <c r="Y97" s="9"/>
      <c r="Z97" s="9"/>
      <c r="AA97" s="9"/>
      <c r="AB97" s="9"/>
      <c r="AC97" s="9"/>
      <c r="AD97" s="9"/>
      <c r="AE97" s="9"/>
    </row>
    <row r="98" s="10" customFormat="1" ht="19.92" customHeight="1">
      <c r="A98" s="10"/>
      <c r="B98" s="197"/>
      <c r="C98" s="135"/>
      <c r="D98" s="198" t="s">
        <v>445</v>
      </c>
      <c r="E98" s="199"/>
      <c r="F98" s="199"/>
      <c r="G98" s="199"/>
      <c r="H98" s="199"/>
      <c r="I98" s="199"/>
      <c r="J98" s="200">
        <f>J129</f>
        <v>0</v>
      </c>
      <c r="K98" s="135"/>
      <c r="L98" s="201"/>
      <c r="S98" s="10"/>
      <c r="T98" s="10"/>
      <c r="U98" s="10"/>
      <c r="V98" s="10"/>
      <c r="W98" s="10"/>
      <c r="X98" s="10"/>
      <c r="Y98" s="10"/>
      <c r="Z98" s="10"/>
      <c r="AA98" s="10"/>
      <c r="AB98" s="10"/>
      <c r="AC98" s="10"/>
      <c r="AD98" s="10"/>
      <c r="AE98" s="10"/>
    </row>
    <row r="99" s="10" customFormat="1" ht="19.92" customHeight="1">
      <c r="A99" s="10"/>
      <c r="B99" s="197"/>
      <c r="C99" s="135"/>
      <c r="D99" s="198" t="s">
        <v>448</v>
      </c>
      <c r="E99" s="199"/>
      <c r="F99" s="199"/>
      <c r="G99" s="199"/>
      <c r="H99" s="199"/>
      <c r="I99" s="199"/>
      <c r="J99" s="200">
        <f>J209</f>
        <v>0</v>
      </c>
      <c r="K99" s="135"/>
      <c r="L99" s="201"/>
      <c r="S99" s="10"/>
      <c r="T99" s="10"/>
      <c r="U99" s="10"/>
      <c r="V99" s="10"/>
      <c r="W99" s="10"/>
      <c r="X99" s="10"/>
      <c r="Y99" s="10"/>
      <c r="Z99" s="10"/>
      <c r="AA99" s="10"/>
      <c r="AB99" s="10"/>
      <c r="AC99" s="10"/>
      <c r="AD99" s="10"/>
      <c r="AE99" s="10"/>
    </row>
    <row r="100" s="10" customFormat="1" ht="19.92" customHeight="1">
      <c r="A100" s="10"/>
      <c r="B100" s="197"/>
      <c r="C100" s="135"/>
      <c r="D100" s="198" t="s">
        <v>10696</v>
      </c>
      <c r="E100" s="199"/>
      <c r="F100" s="199"/>
      <c r="G100" s="199"/>
      <c r="H100" s="199"/>
      <c r="I100" s="199"/>
      <c r="J100" s="200">
        <f>J214</f>
        <v>0</v>
      </c>
      <c r="K100" s="135"/>
      <c r="L100" s="201"/>
      <c r="S100" s="10"/>
      <c r="T100" s="10"/>
      <c r="U100" s="10"/>
      <c r="V100" s="10"/>
      <c r="W100" s="10"/>
      <c r="X100" s="10"/>
      <c r="Y100" s="10"/>
      <c r="Z100" s="10"/>
      <c r="AA100" s="10"/>
      <c r="AB100" s="10"/>
      <c r="AC100" s="10"/>
      <c r="AD100" s="10"/>
      <c r="AE100" s="10"/>
    </row>
    <row r="101" s="10" customFormat="1" ht="19.92" customHeight="1">
      <c r="A101" s="10"/>
      <c r="B101" s="197"/>
      <c r="C101" s="135"/>
      <c r="D101" s="198" t="s">
        <v>450</v>
      </c>
      <c r="E101" s="199"/>
      <c r="F101" s="199"/>
      <c r="G101" s="199"/>
      <c r="H101" s="199"/>
      <c r="I101" s="199"/>
      <c r="J101" s="200">
        <f>J315</f>
        <v>0</v>
      </c>
      <c r="K101" s="135"/>
      <c r="L101" s="201"/>
      <c r="S101" s="10"/>
      <c r="T101" s="10"/>
      <c r="U101" s="10"/>
      <c r="V101" s="10"/>
      <c r="W101" s="10"/>
      <c r="X101" s="10"/>
      <c r="Y101" s="10"/>
      <c r="Z101" s="10"/>
      <c r="AA101" s="10"/>
      <c r="AB101" s="10"/>
      <c r="AC101" s="10"/>
      <c r="AD101" s="10"/>
      <c r="AE101" s="10"/>
    </row>
    <row r="102" s="10" customFormat="1" ht="19.92" customHeight="1">
      <c r="A102" s="10"/>
      <c r="B102" s="197"/>
      <c r="C102" s="135"/>
      <c r="D102" s="198" t="s">
        <v>451</v>
      </c>
      <c r="E102" s="199"/>
      <c r="F102" s="199"/>
      <c r="G102" s="199"/>
      <c r="H102" s="199"/>
      <c r="I102" s="199"/>
      <c r="J102" s="200">
        <f>J320</f>
        <v>0</v>
      </c>
      <c r="K102" s="135"/>
      <c r="L102" s="201"/>
      <c r="S102" s="10"/>
      <c r="T102" s="10"/>
      <c r="U102" s="10"/>
      <c r="V102" s="10"/>
      <c r="W102" s="10"/>
      <c r="X102" s="10"/>
      <c r="Y102" s="10"/>
      <c r="Z102" s="10"/>
      <c r="AA102" s="10"/>
      <c r="AB102" s="10"/>
      <c r="AC102" s="10"/>
      <c r="AD102" s="10"/>
      <c r="AE102" s="10"/>
    </row>
    <row r="103" s="10" customFormat="1" ht="19.92" customHeight="1">
      <c r="A103" s="10"/>
      <c r="B103" s="197"/>
      <c r="C103" s="135"/>
      <c r="D103" s="198" t="s">
        <v>452</v>
      </c>
      <c r="E103" s="199"/>
      <c r="F103" s="199"/>
      <c r="G103" s="199"/>
      <c r="H103" s="199"/>
      <c r="I103" s="199"/>
      <c r="J103" s="200">
        <f>J341</f>
        <v>0</v>
      </c>
      <c r="K103" s="135"/>
      <c r="L103" s="201"/>
      <c r="S103" s="10"/>
      <c r="T103" s="10"/>
      <c r="U103" s="10"/>
      <c r="V103" s="10"/>
      <c r="W103" s="10"/>
      <c r="X103" s="10"/>
      <c r="Y103" s="10"/>
      <c r="Z103" s="10"/>
      <c r="AA103" s="10"/>
      <c r="AB103" s="10"/>
      <c r="AC103" s="10"/>
      <c r="AD103" s="10"/>
      <c r="AE103" s="10"/>
    </row>
    <row r="104" s="9" customFormat="1" ht="24.96" customHeight="1">
      <c r="A104" s="9"/>
      <c r="B104" s="191"/>
      <c r="C104" s="192"/>
      <c r="D104" s="193" t="s">
        <v>453</v>
      </c>
      <c r="E104" s="194"/>
      <c r="F104" s="194"/>
      <c r="G104" s="194"/>
      <c r="H104" s="194"/>
      <c r="I104" s="194"/>
      <c r="J104" s="195">
        <f>J346</f>
        <v>0</v>
      </c>
      <c r="K104" s="192"/>
      <c r="L104" s="196"/>
      <c r="S104" s="9"/>
      <c r="T104" s="9"/>
      <c r="U104" s="9"/>
      <c r="V104" s="9"/>
      <c r="W104" s="9"/>
      <c r="X104" s="9"/>
      <c r="Y104" s="9"/>
      <c r="Z104" s="9"/>
      <c r="AA104" s="9"/>
      <c r="AB104" s="9"/>
      <c r="AC104" s="9"/>
      <c r="AD104" s="9"/>
      <c r="AE104" s="9"/>
    </row>
    <row r="105" s="10" customFormat="1" ht="19.92" customHeight="1">
      <c r="A105" s="10"/>
      <c r="B105" s="197"/>
      <c r="C105" s="135"/>
      <c r="D105" s="198" t="s">
        <v>4310</v>
      </c>
      <c r="E105" s="199"/>
      <c r="F105" s="199"/>
      <c r="G105" s="199"/>
      <c r="H105" s="199"/>
      <c r="I105" s="199"/>
      <c r="J105" s="200">
        <f>J347</f>
        <v>0</v>
      </c>
      <c r="K105" s="135"/>
      <c r="L105" s="201"/>
      <c r="S105" s="10"/>
      <c r="T105" s="10"/>
      <c r="U105" s="10"/>
      <c r="V105" s="10"/>
      <c r="W105" s="10"/>
      <c r="X105" s="10"/>
      <c r="Y105" s="10"/>
      <c r="Z105" s="10"/>
      <c r="AA105" s="10"/>
      <c r="AB105" s="10"/>
      <c r="AC105" s="10"/>
      <c r="AD105" s="10"/>
      <c r="AE105" s="10"/>
    </row>
    <row r="106" s="9" customFormat="1" ht="24.96" customHeight="1">
      <c r="A106" s="9"/>
      <c r="B106" s="191"/>
      <c r="C106" s="192"/>
      <c r="D106" s="193" t="s">
        <v>468</v>
      </c>
      <c r="E106" s="194"/>
      <c r="F106" s="194"/>
      <c r="G106" s="194"/>
      <c r="H106" s="194"/>
      <c r="I106" s="194"/>
      <c r="J106" s="195">
        <f>J368</f>
        <v>0</v>
      </c>
      <c r="K106" s="192"/>
      <c r="L106" s="196"/>
      <c r="S106" s="9"/>
      <c r="T106" s="9"/>
      <c r="U106" s="9"/>
      <c r="V106" s="9"/>
      <c r="W106" s="9"/>
      <c r="X106" s="9"/>
      <c r="Y106" s="9"/>
      <c r="Z106" s="9"/>
      <c r="AA106" s="9"/>
      <c r="AB106" s="9"/>
      <c r="AC106" s="9"/>
      <c r="AD106" s="9"/>
      <c r="AE106" s="9"/>
    </row>
    <row r="107" s="10" customFormat="1" ht="19.92" customHeight="1">
      <c r="A107" s="10"/>
      <c r="B107" s="197"/>
      <c r="C107" s="135"/>
      <c r="D107" s="198" t="s">
        <v>12399</v>
      </c>
      <c r="E107" s="199"/>
      <c r="F107" s="199"/>
      <c r="G107" s="199"/>
      <c r="H107" s="199"/>
      <c r="I107" s="199"/>
      <c r="J107" s="200">
        <f>J369</f>
        <v>0</v>
      </c>
      <c r="K107" s="135"/>
      <c r="L107" s="201"/>
      <c r="S107" s="10"/>
      <c r="T107" s="10"/>
      <c r="U107" s="10"/>
      <c r="V107" s="10"/>
      <c r="W107" s="10"/>
      <c r="X107" s="10"/>
      <c r="Y107" s="10"/>
      <c r="Z107" s="10"/>
      <c r="AA107" s="10"/>
      <c r="AB107" s="10"/>
      <c r="AC107" s="10"/>
      <c r="AD107" s="10"/>
      <c r="AE107" s="10"/>
    </row>
    <row r="108" s="2" customFormat="1" ht="21.84" customHeight="1">
      <c r="A108" s="40"/>
      <c r="B108" s="41"/>
      <c r="C108" s="42"/>
      <c r="D108" s="42"/>
      <c r="E108" s="42"/>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68"/>
      <c r="C109" s="69"/>
      <c r="D109" s="69"/>
      <c r="E109" s="69"/>
      <c r="F109" s="69"/>
      <c r="G109" s="69"/>
      <c r="H109" s="69"/>
      <c r="I109" s="69"/>
      <c r="J109" s="69"/>
      <c r="K109" s="69"/>
      <c r="L109" s="65"/>
      <c r="S109" s="40"/>
      <c r="T109" s="40"/>
      <c r="U109" s="40"/>
      <c r="V109" s="40"/>
      <c r="W109" s="40"/>
      <c r="X109" s="40"/>
      <c r="Y109" s="40"/>
      <c r="Z109" s="40"/>
      <c r="AA109" s="40"/>
      <c r="AB109" s="40"/>
      <c r="AC109" s="40"/>
      <c r="AD109" s="40"/>
      <c r="AE109" s="40"/>
    </row>
    <row r="113" s="2" customFormat="1" ht="6.96" customHeight="1">
      <c r="A113" s="40"/>
      <c r="B113" s="70"/>
      <c r="C113" s="71"/>
      <c r="D113" s="71"/>
      <c r="E113" s="71"/>
      <c r="F113" s="71"/>
      <c r="G113" s="71"/>
      <c r="H113" s="71"/>
      <c r="I113" s="71"/>
      <c r="J113" s="71"/>
      <c r="K113" s="71"/>
      <c r="L113" s="65"/>
      <c r="S113" s="40"/>
      <c r="T113" s="40"/>
      <c r="U113" s="40"/>
      <c r="V113" s="40"/>
      <c r="W113" s="40"/>
      <c r="X113" s="40"/>
      <c r="Y113" s="40"/>
      <c r="Z113" s="40"/>
      <c r="AA113" s="40"/>
      <c r="AB113" s="40"/>
      <c r="AC113" s="40"/>
      <c r="AD113" s="40"/>
      <c r="AE113" s="40"/>
    </row>
    <row r="114" s="2" customFormat="1" ht="24.96" customHeight="1">
      <c r="A114" s="40"/>
      <c r="B114" s="41"/>
      <c r="C114" s="24" t="s">
        <v>341</v>
      </c>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2" customFormat="1" ht="6.96" customHeight="1">
      <c r="A115" s="40"/>
      <c r="B115" s="41"/>
      <c r="C115" s="42"/>
      <c r="D115" s="42"/>
      <c r="E115" s="42"/>
      <c r="F115" s="42"/>
      <c r="G115" s="42"/>
      <c r="H115" s="42"/>
      <c r="I115" s="42"/>
      <c r="J115" s="42"/>
      <c r="K115" s="42"/>
      <c r="L115" s="65"/>
      <c r="S115" s="40"/>
      <c r="T115" s="40"/>
      <c r="U115" s="40"/>
      <c r="V115" s="40"/>
      <c r="W115" s="40"/>
      <c r="X115" s="40"/>
      <c r="Y115" s="40"/>
      <c r="Z115" s="40"/>
      <c r="AA115" s="40"/>
      <c r="AB115" s="40"/>
      <c r="AC115" s="40"/>
      <c r="AD115" s="40"/>
      <c r="AE115" s="40"/>
    </row>
    <row r="116" s="2" customFormat="1" ht="12" customHeight="1">
      <c r="A116" s="40"/>
      <c r="B116" s="41"/>
      <c r="C116" s="33" t="s">
        <v>16</v>
      </c>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2" customFormat="1" ht="16.5" customHeight="1">
      <c r="A117" s="40"/>
      <c r="B117" s="41"/>
      <c r="C117" s="42"/>
      <c r="D117" s="42"/>
      <c r="E117" s="186" t="str">
        <f>E7</f>
        <v>STAVEBNÍ ÚPRAVY Č.P. 511 PRO LABORATOŘE A ONKOLOGII OBLASTNÍ NEMOCNICE JIČÍN A.S.</v>
      </c>
      <c r="F117" s="33"/>
      <c r="G117" s="33"/>
      <c r="H117" s="33"/>
      <c r="I117" s="42"/>
      <c r="J117" s="42"/>
      <c r="K117" s="42"/>
      <c r="L117" s="65"/>
      <c r="S117" s="40"/>
      <c r="T117" s="40"/>
      <c r="U117" s="40"/>
      <c r="V117" s="40"/>
      <c r="W117" s="40"/>
      <c r="X117" s="40"/>
      <c r="Y117" s="40"/>
      <c r="Z117" s="40"/>
      <c r="AA117" s="40"/>
      <c r="AB117" s="40"/>
      <c r="AC117" s="40"/>
      <c r="AD117" s="40"/>
      <c r="AE117" s="40"/>
    </row>
    <row r="118" s="2" customFormat="1" ht="12" customHeight="1">
      <c r="A118" s="40"/>
      <c r="B118" s="41"/>
      <c r="C118" s="33" t="s">
        <v>325</v>
      </c>
      <c r="D118" s="42"/>
      <c r="E118" s="42"/>
      <c r="F118" s="42"/>
      <c r="G118" s="42"/>
      <c r="H118" s="42"/>
      <c r="I118" s="42"/>
      <c r="J118" s="42"/>
      <c r="K118" s="42"/>
      <c r="L118" s="65"/>
      <c r="S118" s="40"/>
      <c r="T118" s="40"/>
      <c r="U118" s="40"/>
      <c r="V118" s="40"/>
      <c r="W118" s="40"/>
      <c r="X118" s="40"/>
      <c r="Y118" s="40"/>
      <c r="Z118" s="40"/>
      <c r="AA118" s="40"/>
      <c r="AB118" s="40"/>
      <c r="AC118" s="40"/>
      <c r="AD118" s="40"/>
      <c r="AE118" s="40"/>
    </row>
    <row r="119" s="2" customFormat="1" ht="16.5" customHeight="1">
      <c r="A119" s="40"/>
      <c r="B119" s="41"/>
      <c r="C119" s="42"/>
      <c r="D119" s="42"/>
      <c r="E119" s="78" t="str">
        <f>E9</f>
        <v>D.1-IO 10 - PLYNOVOD</v>
      </c>
      <c r="F119" s="42"/>
      <c r="G119" s="42"/>
      <c r="H119" s="42"/>
      <c r="I119" s="42"/>
      <c r="J119" s="42"/>
      <c r="K119" s="42"/>
      <c r="L119" s="65"/>
      <c r="S119" s="40"/>
      <c r="T119" s="40"/>
      <c r="U119" s="40"/>
      <c r="V119" s="40"/>
      <c r="W119" s="40"/>
      <c r="X119" s="40"/>
      <c r="Y119" s="40"/>
      <c r="Z119" s="40"/>
      <c r="AA119" s="40"/>
      <c r="AB119" s="40"/>
      <c r="AC119" s="40"/>
      <c r="AD119" s="40"/>
      <c r="AE119" s="40"/>
    </row>
    <row r="120" s="2" customFormat="1" ht="6.96" customHeight="1">
      <c r="A120" s="40"/>
      <c r="B120" s="41"/>
      <c r="C120" s="42"/>
      <c r="D120" s="42"/>
      <c r="E120" s="42"/>
      <c r="F120" s="42"/>
      <c r="G120" s="42"/>
      <c r="H120" s="42"/>
      <c r="I120" s="42"/>
      <c r="J120" s="42"/>
      <c r="K120" s="42"/>
      <c r="L120" s="65"/>
      <c r="S120" s="40"/>
      <c r="T120" s="40"/>
      <c r="U120" s="40"/>
      <c r="V120" s="40"/>
      <c r="W120" s="40"/>
      <c r="X120" s="40"/>
      <c r="Y120" s="40"/>
      <c r="Z120" s="40"/>
      <c r="AA120" s="40"/>
      <c r="AB120" s="40"/>
      <c r="AC120" s="40"/>
      <c r="AD120" s="40"/>
      <c r="AE120" s="40"/>
    </row>
    <row r="121" s="2" customFormat="1" ht="12" customHeight="1">
      <c r="A121" s="40"/>
      <c r="B121" s="41"/>
      <c r="C121" s="33" t="s">
        <v>22</v>
      </c>
      <c r="D121" s="42"/>
      <c r="E121" s="42"/>
      <c r="F121" s="28" t="str">
        <f>F12</f>
        <v xml:space="preserve"> </v>
      </c>
      <c r="G121" s="42"/>
      <c r="H121" s="42"/>
      <c r="I121" s="33" t="s">
        <v>24</v>
      </c>
      <c r="J121" s="81" t="str">
        <f>IF(J12="","",J12)</f>
        <v>18. 8. 2020</v>
      </c>
      <c r="K121" s="42"/>
      <c r="L121" s="65"/>
      <c r="S121" s="40"/>
      <c r="T121" s="40"/>
      <c r="U121" s="40"/>
      <c r="V121" s="40"/>
      <c r="W121" s="40"/>
      <c r="X121" s="40"/>
      <c r="Y121" s="40"/>
      <c r="Z121" s="40"/>
      <c r="AA121" s="40"/>
      <c r="AB121" s="40"/>
      <c r="AC121" s="40"/>
      <c r="AD121" s="40"/>
      <c r="AE121" s="40"/>
    </row>
    <row r="122" s="2" customFormat="1" ht="6.96" customHeight="1">
      <c r="A122" s="40"/>
      <c r="B122" s="41"/>
      <c r="C122" s="42"/>
      <c r="D122" s="42"/>
      <c r="E122" s="42"/>
      <c r="F122" s="42"/>
      <c r="G122" s="42"/>
      <c r="H122" s="42"/>
      <c r="I122" s="42"/>
      <c r="J122" s="42"/>
      <c r="K122" s="42"/>
      <c r="L122" s="65"/>
      <c r="S122" s="40"/>
      <c r="T122" s="40"/>
      <c r="U122" s="40"/>
      <c r="V122" s="40"/>
      <c r="W122" s="40"/>
      <c r="X122" s="40"/>
      <c r="Y122" s="40"/>
      <c r="Z122" s="40"/>
      <c r="AA122" s="40"/>
      <c r="AB122" s="40"/>
      <c r="AC122" s="40"/>
      <c r="AD122" s="40"/>
      <c r="AE122" s="40"/>
    </row>
    <row r="123" s="2" customFormat="1" ht="25.65" customHeight="1">
      <c r="A123" s="40"/>
      <c r="B123" s="41"/>
      <c r="C123" s="33" t="s">
        <v>30</v>
      </c>
      <c r="D123" s="42"/>
      <c r="E123" s="42"/>
      <c r="F123" s="28" t="str">
        <f>E15</f>
        <v>KRÁLOVÉHRADECKÝ KRAJ</v>
      </c>
      <c r="G123" s="42"/>
      <c r="H123" s="42"/>
      <c r="I123" s="33" t="s">
        <v>36</v>
      </c>
      <c r="J123" s="38" t="str">
        <f>E21</f>
        <v>KANIA a.s. , Špálova 80/9, Ostrava</v>
      </c>
      <c r="K123" s="42"/>
      <c r="L123" s="65"/>
      <c r="S123" s="40"/>
      <c r="T123" s="40"/>
      <c r="U123" s="40"/>
      <c r="V123" s="40"/>
      <c r="W123" s="40"/>
      <c r="X123" s="40"/>
      <c r="Y123" s="40"/>
      <c r="Z123" s="40"/>
      <c r="AA123" s="40"/>
      <c r="AB123" s="40"/>
      <c r="AC123" s="40"/>
      <c r="AD123" s="40"/>
      <c r="AE123" s="40"/>
    </row>
    <row r="124" s="2" customFormat="1" ht="15.15" customHeight="1">
      <c r="A124" s="40"/>
      <c r="B124" s="41"/>
      <c r="C124" s="33" t="s">
        <v>34</v>
      </c>
      <c r="D124" s="42"/>
      <c r="E124" s="42"/>
      <c r="F124" s="28" t="str">
        <f>IF(E18="","",E18)</f>
        <v>Vyplň údaj</v>
      </c>
      <c r="G124" s="42"/>
      <c r="H124" s="42"/>
      <c r="I124" s="33" t="s">
        <v>39</v>
      </c>
      <c r="J124" s="38" t="str">
        <f>E24</f>
        <v xml:space="preserve"> </v>
      </c>
      <c r="K124" s="42"/>
      <c r="L124" s="65"/>
      <c r="S124" s="40"/>
      <c r="T124" s="40"/>
      <c r="U124" s="40"/>
      <c r="V124" s="40"/>
      <c r="W124" s="40"/>
      <c r="X124" s="40"/>
      <c r="Y124" s="40"/>
      <c r="Z124" s="40"/>
      <c r="AA124" s="40"/>
      <c r="AB124" s="40"/>
      <c r="AC124" s="40"/>
      <c r="AD124" s="40"/>
      <c r="AE124" s="40"/>
    </row>
    <row r="125" s="2" customFormat="1" ht="10.32" customHeight="1">
      <c r="A125" s="40"/>
      <c r="B125" s="41"/>
      <c r="C125" s="42"/>
      <c r="D125" s="42"/>
      <c r="E125" s="42"/>
      <c r="F125" s="42"/>
      <c r="G125" s="42"/>
      <c r="H125" s="42"/>
      <c r="I125" s="42"/>
      <c r="J125" s="42"/>
      <c r="K125" s="42"/>
      <c r="L125" s="65"/>
      <c r="S125" s="40"/>
      <c r="T125" s="40"/>
      <c r="U125" s="40"/>
      <c r="V125" s="40"/>
      <c r="W125" s="40"/>
      <c r="X125" s="40"/>
      <c r="Y125" s="40"/>
      <c r="Z125" s="40"/>
      <c r="AA125" s="40"/>
      <c r="AB125" s="40"/>
      <c r="AC125" s="40"/>
      <c r="AD125" s="40"/>
      <c r="AE125" s="40"/>
    </row>
    <row r="126" s="11" customFormat="1" ht="29.28" customHeight="1">
      <c r="A126" s="202"/>
      <c r="B126" s="203"/>
      <c r="C126" s="204" t="s">
        <v>342</v>
      </c>
      <c r="D126" s="205" t="s">
        <v>68</v>
      </c>
      <c r="E126" s="205" t="s">
        <v>64</v>
      </c>
      <c r="F126" s="205" t="s">
        <v>65</v>
      </c>
      <c r="G126" s="205" t="s">
        <v>343</v>
      </c>
      <c r="H126" s="205" t="s">
        <v>344</v>
      </c>
      <c r="I126" s="205" t="s">
        <v>345</v>
      </c>
      <c r="J126" s="205" t="s">
        <v>329</v>
      </c>
      <c r="K126" s="206" t="s">
        <v>346</v>
      </c>
      <c r="L126" s="207"/>
      <c r="M126" s="102" t="s">
        <v>1</v>
      </c>
      <c r="N126" s="103" t="s">
        <v>47</v>
      </c>
      <c r="O126" s="103" t="s">
        <v>347</v>
      </c>
      <c r="P126" s="103" t="s">
        <v>348</v>
      </c>
      <c r="Q126" s="103" t="s">
        <v>349</v>
      </c>
      <c r="R126" s="103" t="s">
        <v>350</v>
      </c>
      <c r="S126" s="103" t="s">
        <v>351</v>
      </c>
      <c r="T126" s="104" t="s">
        <v>352</v>
      </c>
      <c r="U126" s="202"/>
      <c r="V126" s="202"/>
      <c r="W126" s="202"/>
      <c r="X126" s="202"/>
      <c r="Y126" s="202"/>
      <c r="Z126" s="202"/>
      <c r="AA126" s="202"/>
      <c r="AB126" s="202"/>
      <c r="AC126" s="202"/>
      <c r="AD126" s="202"/>
      <c r="AE126" s="202"/>
    </row>
    <row r="127" s="2" customFormat="1" ht="22.8" customHeight="1">
      <c r="A127" s="40"/>
      <c r="B127" s="41"/>
      <c r="C127" s="109" t="s">
        <v>353</v>
      </c>
      <c r="D127" s="42"/>
      <c r="E127" s="42"/>
      <c r="F127" s="42"/>
      <c r="G127" s="42"/>
      <c r="H127" s="42"/>
      <c r="I127" s="42"/>
      <c r="J127" s="208">
        <f>BK127</f>
        <v>0</v>
      </c>
      <c r="K127" s="42"/>
      <c r="L127" s="46"/>
      <c r="M127" s="105"/>
      <c r="N127" s="209"/>
      <c r="O127" s="106"/>
      <c r="P127" s="210">
        <f>P128+P346+P368</f>
        <v>0</v>
      </c>
      <c r="Q127" s="106"/>
      <c r="R127" s="210">
        <f>R128+R346+R368</f>
        <v>0</v>
      </c>
      <c r="S127" s="106"/>
      <c r="T127" s="211">
        <f>T128+T346+T368</f>
        <v>0</v>
      </c>
      <c r="U127" s="40"/>
      <c r="V127" s="40"/>
      <c r="W127" s="40"/>
      <c r="X127" s="40"/>
      <c r="Y127" s="40"/>
      <c r="Z127" s="40"/>
      <c r="AA127" s="40"/>
      <c r="AB127" s="40"/>
      <c r="AC127" s="40"/>
      <c r="AD127" s="40"/>
      <c r="AE127" s="40"/>
      <c r="AT127" s="18" t="s">
        <v>82</v>
      </c>
      <c r="AU127" s="18" t="s">
        <v>331</v>
      </c>
      <c r="BK127" s="212">
        <f>BK128+BK346+BK368</f>
        <v>0</v>
      </c>
    </row>
    <row r="128" s="12" customFormat="1" ht="25.92" customHeight="1">
      <c r="A128" s="12"/>
      <c r="B128" s="213"/>
      <c r="C128" s="214"/>
      <c r="D128" s="215" t="s">
        <v>82</v>
      </c>
      <c r="E128" s="216" t="s">
        <v>481</v>
      </c>
      <c r="F128" s="216" t="s">
        <v>482</v>
      </c>
      <c r="G128" s="214"/>
      <c r="H128" s="214"/>
      <c r="I128" s="217"/>
      <c r="J128" s="218">
        <f>BK128</f>
        <v>0</v>
      </c>
      <c r="K128" s="214"/>
      <c r="L128" s="219"/>
      <c r="M128" s="220"/>
      <c r="N128" s="221"/>
      <c r="O128" s="221"/>
      <c r="P128" s="222">
        <f>P129+P209+P214+P315+P320+P341</f>
        <v>0</v>
      </c>
      <c r="Q128" s="221"/>
      <c r="R128" s="222">
        <f>R129+R209+R214+R315+R320+R341</f>
        <v>0</v>
      </c>
      <c r="S128" s="221"/>
      <c r="T128" s="223">
        <f>T129+T209+T214+T315+T320+T341</f>
        <v>0</v>
      </c>
      <c r="U128" s="12"/>
      <c r="V128" s="12"/>
      <c r="W128" s="12"/>
      <c r="X128" s="12"/>
      <c r="Y128" s="12"/>
      <c r="Z128" s="12"/>
      <c r="AA128" s="12"/>
      <c r="AB128" s="12"/>
      <c r="AC128" s="12"/>
      <c r="AD128" s="12"/>
      <c r="AE128" s="12"/>
      <c r="AR128" s="224" t="s">
        <v>90</v>
      </c>
      <c r="AT128" s="225" t="s">
        <v>82</v>
      </c>
      <c r="AU128" s="225" t="s">
        <v>83</v>
      </c>
      <c r="AY128" s="224" t="s">
        <v>355</v>
      </c>
      <c r="BK128" s="226">
        <f>BK129+BK209+BK214+BK315+BK320+BK341</f>
        <v>0</v>
      </c>
    </row>
    <row r="129" s="12" customFormat="1" ht="22.8" customHeight="1">
      <c r="A129" s="12"/>
      <c r="B129" s="213"/>
      <c r="C129" s="214"/>
      <c r="D129" s="215" t="s">
        <v>82</v>
      </c>
      <c r="E129" s="227" t="s">
        <v>90</v>
      </c>
      <c r="F129" s="227" t="s">
        <v>483</v>
      </c>
      <c r="G129" s="214"/>
      <c r="H129" s="214"/>
      <c r="I129" s="217"/>
      <c r="J129" s="228">
        <f>BK129</f>
        <v>0</v>
      </c>
      <c r="K129" s="214"/>
      <c r="L129" s="219"/>
      <c r="M129" s="220"/>
      <c r="N129" s="221"/>
      <c r="O129" s="221"/>
      <c r="P129" s="222">
        <f>SUM(P130:P208)</f>
        <v>0</v>
      </c>
      <c r="Q129" s="221"/>
      <c r="R129" s="222">
        <f>SUM(R130:R208)</f>
        <v>0</v>
      </c>
      <c r="S129" s="221"/>
      <c r="T129" s="223">
        <f>SUM(T130:T208)</f>
        <v>0</v>
      </c>
      <c r="U129" s="12"/>
      <c r="V129" s="12"/>
      <c r="W129" s="12"/>
      <c r="X129" s="12"/>
      <c r="Y129" s="12"/>
      <c r="Z129" s="12"/>
      <c r="AA129" s="12"/>
      <c r="AB129" s="12"/>
      <c r="AC129" s="12"/>
      <c r="AD129" s="12"/>
      <c r="AE129" s="12"/>
      <c r="AR129" s="224" t="s">
        <v>90</v>
      </c>
      <c r="AT129" s="225" t="s">
        <v>82</v>
      </c>
      <c r="AU129" s="225" t="s">
        <v>90</v>
      </c>
      <c r="AY129" s="224" t="s">
        <v>355</v>
      </c>
      <c r="BK129" s="226">
        <f>SUM(BK130:BK208)</f>
        <v>0</v>
      </c>
    </row>
    <row r="130" s="2" customFormat="1" ht="16.5" customHeight="1">
      <c r="A130" s="40"/>
      <c r="B130" s="41"/>
      <c r="C130" s="229" t="s">
        <v>90</v>
      </c>
      <c r="D130" s="229" t="s">
        <v>358</v>
      </c>
      <c r="E130" s="230" t="s">
        <v>10697</v>
      </c>
      <c r="F130" s="231" t="s">
        <v>10698</v>
      </c>
      <c r="G130" s="232" t="s">
        <v>519</v>
      </c>
      <c r="H130" s="233">
        <v>12.6</v>
      </c>
      <c r="I130" s="234"/>
      <c r="J130" s="235">
        <f>ROUND(I130*H130,2)</f>
        <v>0</v>
      </c>
      <c r="K130" s="231" t="s">
        <v>361</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92</v>
      </c>
    </row>
    <row r="131" s="2" customFormat="1">
      <c r="A131" s="40"/>
      <c r="B131" s="41"/>
      <c r="C131" s="42"/>
      <c r="D131" s="242" t="s">
        <v>368</v>
      </c>
      <c r="E131" s="42"/>
      <c r="F131" s="243" t="s">
        <v>12400</v>
      </c>
      <c r="G131" s="42"/>
      <c r="H131" s="42"/>
      <c r="I131" s="244"/>
      <c r="J131" s="42"/>
      <c r="K131" s="42"/>
      <c r="L131" s="46"/>
      <c r="M131" s="245"/>
      <c r="N131" s="246"/>
      <c r="O131" s="93"/>
      <c r="P131" s="93"/>
      <c r="Q131" s="93"/>
      <c r="R131" s="93"/>
      <c r="S131" s="93"/>
      <c r="T131" s="94"/>
      <c r="U131" s="40"/>
      <c r="V131" s="40"/>
      <c r="W131" s="40"/>
      <c r="X131" s="40"/>
      <c r="Y131" s="40"/>
      <c r="Z131" s="40"/>
      <c r="AA131" s="40"/>
      <c r="AB131" s="40"/>
      <c r="AC131" s="40"/>
      <c r="AD131" s="40"/>
      <c r="AE131" s="40"/>
      <c r="AT131" s="18" t="s">
        <v>368</v>
      </c>
      <c r="AU131" s="18" t="s">
        <v>92</v>
      </c>
    </row>
    <row r="132" s="13" customFormat="1">
      <c r="A132" s="13"/>
      <c r="B132" s="252"/>
      <c r="C132" s="253"/>
      <c r="D132" s="242" t="s">
        <v>488</v>
      </c>
      <c r="E132" s="254" t="s">
        <v>1</v>
      </c>
      <c r="F132" s="255" t="s">
        <v>12401</v>
      </c>
      <c r="G132" s="253"/>
      <c r="H132" s="256">
        <v>12.6</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488</v>
      </c>
      <c r="AU132" s="262" t="s">
        <v>92</v>
      </c>
      <c r="AV132" s="13" t="s">
        <v>92</v>
      </c>
      <c r="AW132" s="13" t="s">
        <v>38</v>
      </c>
      <c r="AX132" s="13" t="s">
        <v>83</v>
      </c>
      <c r="AY132" s="262" t="s">
        <v>355</v>
      </c>
    </row>
    <row r="133" s="14" customFormat="1">
      <c r="A133" s="14"/>
      <c r="B133" s="263"/>
      <c r="C133" s="264"/>
      <c r="D133" s="242" t="s">
        <v>488</v>
      </c>
      <c r="E133" s="265" t="s">
        <v>1</v>
      </c>
      <c r="F133" s="266" t="s">
        <v>490</v>
      </c>
      <c r="G133" s="264"/>
      <c r="H133" s="267">
        <v>12.6</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488</v>
      </c>
      <c r="AU133" s="273" t="s">
        <v>92</v>
      </c>
      <c r="AV133" s="14" t="s">
        <v>144</v>
      </c>
      <c r="AW133" s="14" t="s">
        <v>38</v>
      </c>
      <c r="AX133" s="14" t="s">
        <v>90</v>
      </c>
      <c r="AY133" s="273" t="s">
        <v>355</v>
      </c>
    </row>
    <row r="134" s="2" customFormat="1" ht="16.5" customHeight="1">
      <c r="A134" s="40"/>
      <c r="B134" s="41"/>
      <c r="C134" s="229" t="s">
        <v>92</v>
      </c>
      <c r="D134" s="229" t="s">
        <v>358</v>
      </c>
      <c r="E134" s="230" t="s">
        <v>10702</v>
      </c>
      <c r="F134" s="231" t="s">
        <v>10703</v>
      </c>
      <c r="G134" s="232" t="s">
        <v>519</v>
      </c>
      <c r="H134" s="233">
        <v>12.6</v>
      </c>
      <c r="I134" s="234"/>
      <c r="J134" s="235">
        <f>ROUND(I134*H134,2)</f>
        <v>0</v>
      </c>
      <c r="K134" s="231" t="s">
        <v>361</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144</v>
      </c>
    </row>
    <row r="135" s="2" customFormat="1">
      <c r="A135" s="40"/>
      <c r="B135" s="41"/>
      <c r="C135" s="42"/>
      <c r="D135" s="242" t="s">
        <v>368</v>
      </c>
      <c r="E135" s="42"/>
      <c r="F135" s="243" t="s">
        <v>12400</v>
      </c>
      <c r="G135" s="42"/>
      <c r="H135" s="42"/>
      <c r="I135" s="244"/>
      <c r="J135" s="42"/>
      <c r="K135" s="42"/>
      <c r="L135" s="46"/>
      <c r="M135" s="245"/>
      <c r="N135" s="246"/>
      <c r="O135" s="93"/>
      <c r="P135" s="93"/>
      <c r="Q135" s="93"/>
      <c r="R135" s="93"/>
      <c r="S135" s="93"/>
      <c r="T135" s="94"/>
      <c r="U135" s="40"/>
      <c r="V135" s="40"/>
      <c r="W135" s="40"/>
      <c r="X135" s="40"/>
      <c r="Y135" s="40"/>
      <c r="Z135" s="40"/>
      <c r="AA135" s="40"/>
      <c r="AB135" s="40"/>
      <c r="AC135" s="40"/>
      <c r="AD135" s="40"/>
      <c r="AE135" s="40"/>
      <c r="AT135" s="18" t="s">
        <v>368</v>
      </c>
      <c r="AU135" s="18" t="s">
        <v>92</v>
      </c>
    </row>
    <row r="136" s="13" customFormat="1">
      <c r="A136" s="13"/>
      <c r="B136" s="252"/>
      <c r="C136" s="253"/>
      <c r="D136" s="242" t="s">
        <v>488</v>
      </c>
      <c r="E136" s="254" t="s">
        <v>1</v>
      </c>
      <c r="F136" s="255" t="s">
        <v>12401</v>
      </c>
      <c r="G136" s="253"/>
      <c r="H136" s="256">
        <v>12.6</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488</v>
      </c>
      <c r="AU136" s="262" t="s">
        <v>92</v>
      </c>
      <c r="AV136" s="13" t="s">
        <v>92</v>
      </c>
      <c r="AW136" s="13" t="s">
        <v>38</v>
      </c>
      <c r="AX136" s="13" t="s">
        <v>83</v>
      </c>
      <c r="AY136" s="262" t="s">
        <v>355</v>
      </c>
    </row>
    <row r="137" s="14" customFormat="1">
      <c r="A137" s="14"/>
      <c r="B137" s="263"/>
      <c r="C137" s="264"/>
      <c r="D137" s="242" t="s">
        <v>488</v>
      </c>
      <c r="E137" s="265" t="s">
        <v>1</v>
      </c>
      <c r="F137" s="266" t="s">
        <v>490</v>
      </c>
      <c r="G137" s="264"/>
      <c r="H137" s="267">
        <v>12.6</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488</v>
      </c>
      <c r="AU137" s="273" t="s">
        <v>92</v>
      </c>
      <c r="AV137" s="14" t="s">
        <v>144</v>
      </c>
      <c r="AW137" s="14" t="s">
        <v>38</v>
      </c>
      <c r="AX137" s="14" t="s">
        <v>90</v>
      </c>
      <c r="AY137" s="273" t="s">
        <v>355</v>
      </c>
    </row>
    <row r="138" s="2" customFormat="1" ht="16.5" customHeight="1">
      <c r="A138" s="40"/>
      <c r="B138" s="41"/>
      <c r="C138" s="229" t="s">
        <v>102</v>
      </c>
      <c r="D138" s="229" t="s">
        <v>358</v>
      </c>
      <c r="E138" s="230" t="s">
        <v>10705</v>
      </c>
      <c r="F138" s="231" t="s">
        <v>10706</v>
      </c>
      <c r="G138" s="232" t="s">
        <v>519</v>
      </c>
      <c r="H138" s="233">
        <v>12.6</v>
      </c>
      <c r="I138" s="234"/>
      <c r="J138" s="235">
        <f>ROUND(I138*H138,2)</f>
        <v>0</v>
      </c>
      <c r="K138" s="231" t="s">
        <v>361</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155</v>
      </c>
    </row>
    <row r="139" s="2" customFormat="1">
      <c r="A139" s="40"/>
      <c r="B139" s="41"/>
      <c r="C139" s="42"/>
      <c r="D139" s="242" t="s">
        <v>368</v>
      </c>
      <c r="E139" s="42"/>
      <c r="F139" s="243" t="s">
        <v>12400</v>
      </c>
      <c r="G139" s="42"/>
      <c r="H139" s="42"/>
      <c r="I139" s="244"/>
      <c r="J139" s="42"/>
      <c r="K139" s="42"/>
      <c r="L139" s="46"/>
      <c r="M139" s="245"/>
      <c r="N139" s="246"/>
      <c r="O139" s="93"/>
      <c r="P139" s="93"/>
      <c r="Q139" s="93"/>
      <c r="R139" s="93"/>
      <c r="S139" s="93"/>
      <c r="T139" s="94"/>
      <c r="U139" s="40"/>
      <c r="V139" s="40"/>
      <c r="W139" s="40"/>
      <c r="X139" s="40"/>
      <c r="Y139" s="40"/>
      <c r="Z139" s="40"/>
      <c r="AA139" s="40"/>
      <c r="AB139" s="40"/>
      <c r="AC139" s="40"/>
      <c r="AD139" s="40"/>
      <c r="AE139" s="40"/>
      <c r="AT139" s="18" t="s">
        <v>368</v>
      </c>
      <c r="AU139" s="18" t="s">
        <v>92</v>
      </c>
    </row>
    <row r="140" s="13" customFormat="1">
      <c r="A140" s="13"/>
      <c r="B140" s="252"/>
      <c r="C140" s="253"/>
      <c r="D140" s="242" t="s">
        <v>488</v>
      </c>
      <c r="E140" s="254" t="s">
        <v>1</v>
      </c>
      <c r="F140" s="255" t="s">
        <v>12401</v>
      </c>
      <c r="G140" s="253"/>
      <c r="H140" s="256">
        <v>12.6</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488</v>
      </c>
      <c r="AU140" s="262" t="s">
        <v>92</v>
      </c>
      <c r="AV140" s="13" t="s">
        <v>92</v>
      </c>
      <c r="AW140" s="13" t="s">
        <v>38</v>
      </c>
      <c r="AX140" s="13" t="s">
        <v>83</v>
      </c>
      <c r="AY140" s="262" t="s">
        <v>355</v>
      </c>
    </row>
    <row r="141" s="14" customFormat="1">
      <c r="A141" s="14"/>
      <c r="B141" s="263"/>
      <c r="C141" s="264"/>
      <c r="D141" s="242" t="s">
        <v>488</v>
      </c>
      <c r="E141" s="265" t="s">
        <v>1</v>
      </c>
      <c r="F141" s="266" t="s">
        <v>490</v>
      </c>
      <c r="G141" s="264"/>
      <c r="H141" s="267">
        <v>12.6</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488</v>
      </c>
      <c r="AU141" s="273" t="s">
        <v>92</v>
      </c>
      <c r="AV141" s="14" t="s">
        <v>144</v>
      </c>
      <c r="AW141" s="14" t="s">
        <v>38</v>
      </c>
      <c r="AX141" s="14" t="s">
        <v>90</v>
      </c>
      <c r="AY141" s="273" t="s">
        <v>355</v>
      </c>
    </row>
    <row r="142" s="2" customFormat="1" ht="16.5" customHeight="1">
      <c r="A142" s="40"/>
      <c r="B142" s="41"/>
      <c r="C142" s="229" t="s">
        <v>144</v>
      </c>
      <c r="D142" s="229" t="s">
        <v>358</v>
      </c>
      <c r="E142" s="230" t="s">
        <v>10712</v>
      </c>
      <c r="F142" s="231" t="s">
        <v>11418</v>
      </c>
      <c r="G142" s="232" t="s">
        <v>514</v>
      </c>
      <c r="H142" s="233">
        <v>4</v>
      </c>
      <c r="I142" s="234"/>
      <c r="J142" s="235">
        <f>ROUND(I142*H142,2)</f>
        <v>0</v>
      </c>
      <c r="K142" s="231" t="s">
        <v>361</v>
      </c>
      <c r="L142" s="46"/>
      <c r="M142" s="236" t="s">
        <v>1</v>
      </c>
      <c r="N142" s="237" t="s">
        <v>48</v>
      </c>
      <c r="O142" s="93"/>
      <c r="P142" s="238">
        <f>O142*H142</f>
        <v>0</v>
      </c>
      <c r="Q142" s="238">
        <v>0</v>
      </c>
      <c r="R142" s="238">
        <f>Q142*H142</f>
        <v>0</v>
      </c>
      <c r="S142" s="238">
        <v>0</v>
      </c>
      <c r="T142" s="239">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161</v>
      </c>
    </row>
    <row r="143" s="2" customFormat="1">
      <c r="A143" s="40"/>
      <c r="B143" s="41"/>
      <c r="C143" s="42"/>
      <c r="D143" s="242" t="s">
        <v>368</v>
      </c>
      <c r="E143" s="42"/>
      <c r="F143" s="243" t="s">
        <v>12400</v>
      </c>
      <c r="G143" s="42"/>
      <c r="H143" s="42"/>
      <c r="I143" s="244"/>
      <c r="J143" s="42"/>
      <c r="K143" s="42"/>
      <c r="L143" s="46"/>
      <c r="M143" s="245"/>
      <c r="N143" s="246"/>
      <c r="O143" s="93"/>
      <c r="P143" s="93"/>
      <c r="Q143" s="93"/>
      <c r="R143" s="93"/>
      <c r="S143" s="93"/>
      <c r="T143" s="94"/>
      <c r="U143" s="40"/>
      <c r="V143" s="40"/>
      <c r="W143" s="40"/>
      <c r="X143" s="40"/>
      <c r="Y143" s="40"/>
      <c r="Z143" s="40"/>
      <c r="AA143" s="40"/>
      <c r="AB143" s="40"/>
      <c r="AC143" s="40"/>
      <c r="AD143" s="40"/>
      <c r="AE143" s="40"/>
      <c r="AT143" s="18" t="s">
        <v>368</v>
      </c>
      <c r="AU143" s="18" t="s">
        <v>92</v>
      </c>
    </row>
    <row r="144" s="13" customFormat="1">
      <c r="A144" s="13"/>
      <c r="B144" s="252"/>
      <c r="C144" s="253"/>
      <c r="D144" s="242" t="s">
        <v>488</v>
      </c>
      <c r="E144" s="254" t="s">
        <v>1</v>
      </c>
      <c r="F144" s="255" t="s">
        <v>11575</v>
      </c>
      <c r="G144" s="253"/>
      <c r="H144" s="256">
        <v>4</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488</v>
      </c>
      <c r="AU144" s="262" t="s">
        <v>92</v>
      </c>
      <c r="AV144" s="13" t="s">
        <v>92</v>
      </c>
      <c r="AW144" s="13" t="s">
        <v>38</v>
      </c>
      <c r="AX144" s="13" t="s">
        <v>83</v>
      </c>
      <c r="AY144" s="262" t="s">
        <v>355</v>
      </c>
    </row>
    <row r="145" s="14" customFormat="1">
      <c r="A145" s="14"/>
      <c r="B145" s="263"/>
      <c r="C145" s="264"/>
      <c r="D145" s="242" t="s">
        <v>488</v>
      </c>
      <c r="E145" s="265" t="s">
        <v>1</v>
      </c>
      <c r="F145" s="266" t="s">
        <v>490</v>
      </c>
      <c r="G145" s="264"/>
      <c r="H145" s="267">
        <v>4</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488</v>
      </c>
      <c r="AU145" s="273" t="s">
        <v>92</v>
      </c>
      <c r="AV145" s="14" t="s">
        <v>144</v>
      </c>
      <c r="AW145" s="14" t="s">
        <v>38</v>
      </c>
      <c r="AX145" s="14" t="s">
        <v>90</v>
      </c>
      <c r="AY145" s="273" t="s">
        <v>355</v>
      </c>
    </row>
    <row r="146" s="2" customFormat="1" ht="16.5" customHeight="1">
      <c r="A146" s="40"/>
      <c r="B146" s="41"/>
      <c r="C146" s="229" t="s">
        <v>152</v>
      </c>
      <c r="D146" s="229" t="s">
        <v>358</v>
      </c>
      <c r="E146" s="230" t="s">
        <v>10719</v>
      </c>
      <c r="F146" s="231" t="s">
        <v>10720</v>
      </c>
      <c r="G146" s="232" t="s">
        <v>514</v>
      </c>
      <c r="H146" s="233">
        <v>18</v>
      </c>
      <c r="I146" s="234"/>
      <c r="J146" s="235">
        <f>ROUND(I146*H146,2)</f>
        <v>0</v>
      </c>
      <c r="K146" s="231" t="s">
        <v>361</v>
      </c>
      <c r="L146" s="46"/>
      <c r="M146" s="236" t="s">
        <v>1</v>
      </c>
      <c r="N146" s="237" t="s">
        <v>48</v>
      </c>
      <c r="O146" s="93"/>
      <c r="P146" s="238">
        <f>O146*H146</f>
        <v>0</v>
      </c>
      <c r="Q146" s="238">
        <v>0</v>
      </c>
      <c r="R146" s="238">
        <f>Q146*H146</f>
        <v>0</v>
      </c>
      <c r="S146" s="238">
        <v>0</v>
      </c>
      <c r="T146" s="239">
        <f>S146*H146</f>
        <v>0</v>
      </c>
      <c r="U146" s="40"/>
      <c r="V146" s="40"/>
      <c r="W146" s="40"/>
      <c r="X146" s="40"/>
      <c r="Y146" s="40"/>
      <c r="Z146" s="40"/>
      <c r="AA146" s="40"/>
      <c r="AB146" s="40"/>
      <c r="AC146" s="40"/>
      <c r="AD146" s="40"/>
      <c r="AE146" s="40"/>
      <c r="AR146" s="240" t="s">
        <v>144</v>
      </c>
      <c r="AT146" s="240" t="s">
        <v>358</v>
      </c>
      <c r="AU146" s="240" t="s">
        <v>92</v>
      </c>
      <c r="AY146" s="18" t="s">
        <v>355</v>
      </c>
      <c r="BE146" s="241">
        <f>IF(N146="základní",J146,0)</f>
        <v>0</v>
      </c>
      <c r="BF146" s="241">
        <f>IF(N146="snížená",J146,0)</f>
        <v>0</v>
      </c>
      <c r="BG146" s="241">
        <f>IF(N146="zákl. přenesená",J146,0)</f>
        <v>0</v>
      </c>
      <c r="BH146" s="241">
        <f>IF(N146="sníž. přenesená",J146,0)</f>
        <v>0</v>
      </c>
      <c r="BI146" s="241">
        <f>IF(N146="nulová",J146,0)</f>
        <v>0</v>
      </c>
      <c r="BJ146" s="18" t="s">
        <v>90</v>
      </c>
      <c r="BK146" s="241">
        <f>ROUND(I146*H146,2)</f>
        <v>0</v>
      </c>
      <c r="BL146" s="18" t="s">
        <v>144</v>
      </c>
      <c r="BM146" s="240" t="s">
        <v>166</v>
      </c>
    </row>
    <row r="147" s="2" customFormat="1">
      <c r="A147" s="40"/>
      <c r="B147" s="41"/>
      <c r="C147" s="42"/>
      <c r="D147" s="242" t="s">
        <v>368</v>
      </c>
      <c r="E147" s="42"/>
      <c r="F147" s="243" t="s">
        <v>12400</v>
      </c>
      <c r="G147" s="42"/>
      <c r="H147" s="42"/>
      <c r="I147" s="244"/>
      <c r="J147" s="42"/>
      <c r="K147" s="42"/>
      <c r="L147" s="46"/>
      <c r="M147" s="245"/>
      <c r="N147" s="246"/>
      <c r="O147" s="93"/>
      <c r="P147" s="93"/>
      <c r="Q147" s="93"/>
      <c r="R147" s="93"/>
      <c r="S147" s="93"/>
      <c r="T147" s="94"/>
      <c r="U147" s="40"/>
      <c r="V147" s="40"/>
      <c r="W147" s="40"/>
      <c r="X147" s="40"/>
      <c r="Y147" s="40"/>
      <c r="Z147" s="40"/>
      <c r="AA147" s="40"/>
      <c r="AB147" s="40"/>
      <c r="AC147" s="40"/>
      <c r="AD147" s="40"/>
      <c r="AE147" s="40"/>
      <c r="AT147" s="18" t="s">
        <v>368</v>
      </c>
      <c r="AU147" s="18" t="s">
        <v>92</v>
      </c>
    </row>
    <row r="148" s="13" customFormat="1">
      <c r="A148" s="13"/>
      <c r="B148" s="252"/>
      <c r="C148" s="253"/>
      <c r="D148" s="242" t="s">
        <v>488</v>
      </c>
      <c r="E148" s="254" t="s">
        <v>1</v>
      </c>
      <c r="F148" s="255" t="s">
        <v>12402</v>
      </c>
      <c r="G148" s="253"/>
      <c r="H148" s="256">
        <v>18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488</v>
      </c>
      <c r="AU148" s="262" t="s">
        <v>92</v>
      </c>
      <c r="AV148" s="13" t="s">
        <v>92</v>
      </c>
      <c r="AW148" s="13" t="s">
        <v>38</v>
      </c>
      <c r="AX148" s="13" t="s">
        <v>83</v>
      </c>
      <c r="AY148" s="262" t="s">
        <v>355</v>
      </c>
    </row>
    <row r="149" s="14" customFormat="1">
      <c r="A149" s="14"/>
      <c r="B149" s="263"/>
      <c r="C149" s="264"/>
      <c r="D149" s="242" t="s">
        <v>488</v>
      </c>
      <c r="E149" s="265" t="s">
        <v>1</v>
      </c>
      <c r="F149" s="266" t="s">
        <v>490</v>
      </c>
      <c r="G149" s="264"/>
      <c r="H149" s="267">
        <v>18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488</v>
      </c>
      <c r="AU149" s="273" t="s">
        <v>92</v>
      </c>
      <c r="AV149" s="14" t="s">
        <v>144</v>
      </c>
      <c r="AW149" s="14" t="s">
        <v>38</v>
      </c>
      <c r="AX149" s="14" t="s">
        <v>90</v>
      </c>
      <c r="AY149" s="273" t="s">
        <v>355</v>
      </c>
    </row>
    <row r="150" s="2" customFormat="1" ht="16.5" customHeight="1">
      <c r="A150" s="40"/>
      <c r="B150" s="41"/>
      <c r="C150" s="229" t="s">
        <v>155</v>
      </c>
      <c r="D150" s="229" t="s">
        <v>358</v>
      </c>
      <c r="E150" s="230" t="s">
        <v>10723</v>
      </c>
      <c r="F150" s="231" t="s">
        <v>10022</v>
      </c>
      <c r="G150" s="232" t="s">
        <v>498</v>
      </c>
      <c r="H150" s="233">
        <v>13.800000000000001</v>
      </c>
      <c r="I150" s="234"/>
      <c r="J150" s="235">
        <f>ROUND(I150*H150,2)</f>
        <v>0</v>
      </c>
      <c r="K150" s="231" t="s">
        <v>361</v>
      </c>
      <c r="L150" s="46"/>
      <c r="M150" s="236" t="s">
        <v>1</v>
      </c>
      <c r="N150" s="237" t="s">
        <v>48</v>
      </c>
      <c r="O150" s="93"/>
      <c r="P150" s="238">
        <f>O150*H150</f>
        <v>0</v>
      </c>
      <c r="Q150" s="238">
        <v>0</v>
      </c>
      <c r="R150" s="238">
        <f>Q150*H150</f>
        <v>0</v>
      </c>
      <c r="S150" s="238">
        <v>0</v>
      </c>
      <c r="T150" s="239">
        <f>S150*H150</f>
        <v>0</v>
      </c>
      <c r="U150" s="40"/>
      <c r="V150" s="40"/>
      <c r="W150" s="40"/>
      <c r="X150" s="40"/>
      <c r="Y150" s="40"/>
      <c r="Z150" s="40"/>
      <c r="AA150" s="40"/>
      <c r="AB150" s="40"/>
      <c r="AC150" s="40"/>
      <c r="AD150" s="40"/>
      <c r="AE150" s="40"/>
      <c r="AR150" s="240" t="s">
        <v>144</v>
      </c>
      <c r="AT150" s="240" t="s">
        <v>358</v>
      </c>
      <c r="AU150" s="240" t="s">
        <v>92</v>
      </c>
      <c r="AY150" s="18" t="s">
        <v>355</v>
      </c>
      <c r="BE150" s="241">
        <f>IF(N150="základní",J150,0)</f>
        <v>0</v>
      </c>
      <c r="BF150" s="241">
        <f>IF(N150="snížená",J150,0)</f>
        <v>0</v>
      </c>
      <c r="BG150" s="241">
        <f>IF(N150="zákl. přenesená",J150,0)</f>
        <v>0</v>
      </c>
      <c r="BH150" s="241">
        <f>IF(N150="sníž. přenesená",J150,0)</f>
        <v>0</v>
      </c>
      <c r="BI150" s="241">
        <f>IF(N150="nulová",J150,0)</f>
        <v>0</v>
      </c>
      <c r="BJ150" s="18" t="s">
        <v>90</v>
      </c>
      <c r="BK150" s="241">
        <f>ROUND(I150*H150,2)</f>
        <v>0</v>
      </c>
      <c r="BL150" s="18" t="s">
        <v>144</v>
      </c>
      <c r="BM150" s="240" t="s">
        <v>172</v>
      </c>
    </row>
    <row r="151" s="2" customFormat="1">
      <c r="A151" s="40"/>
      <c r="B151" s="41"/>
      <c r="C151" s="42"/>
      <c r="D151" s="242" t="s">
        <v>368</v>
      </c>
      <c r="E151" s="42"/>
      <c r="F151" s="243" t="s">
        <v>12400</v>
      </c>
      <c r="G151" s="42"/>
      <c r="H151" s="42"/>
      <c r="I151" s="244"/>
      <c r="J151" s="42"/>
      <c r="K151" s="42"/>
      <c r="L151" s="46"/>
      <c r="M151" s="245"/>
      <c r="N151" s="246"/>
      <c r="O151" s="93"/>
      <c r="P151" s="93"/>
      <c r="Q151" s="93"/>
      <c r="R151" s="93"/>
      <c r="S151" s="93"/>
      <c r="T151" s="94"/>
      <c r="U151" s="40"/>
      <c r="V151" s="40"/>
      <c r="W151" s="40"/>
      <c r="X151" s="40"/>
      <c r="Y151" s="40"/>
      <c r="Z151" s="40"/>
      <c r="AA151" s="40"/>
      <c r="AB151" s="40"/>
      <c r="AC151" s="40"/>
      <c r="AD151" s="40"/>
      <c r="AE151" s="40"/>
      <c r="AT151" s="18" t="s">
        <v>368</v>
      </c>
      <c r="AU151" s="18" t="s">
        <v>92</v>
      </c>
    </row>
    <row r="152" s="13" customFormat="1">
      <c r="A152" s="13"/>
      <c r="B152" s="252"/>
      <c r="C152" s="253"/>
      <c r="D152" s="242" t="s">
        <v>488</v>
      </c>
      <c r="E152" s="254" t="s">
        <v>1</v>
      </c>
      <c r="F152" s="255" t="s">
        <v>12403</v>
      </c>
      <c r="G152" s="253"/>
      <c r="H152" s="256">
        <v>13.800000000000001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488</v>
      </c>
      <c r="AU152" s="262" t="s">
        <v>92</v>
      </c>
      <c r="AV152" s="13" t="s">
        <v>92</v>
      </c>
      <c r="AW152" s="13" t="s">
        <v>38</v>
      </c>
      <c r="AX152" s="13" t="s">
        <v>83</v>
      </c>
      <c r="AY152" s="262" t="s">
        <v>355</v>
      </c>
    </row>
    <row r="153" s="14" customFormat="1">
      <c r="A153" s="14"/>
      <c r="B153" s="263"/>
      <c r="C153" s="264"/>
      <c r="D153" s="242" t="s">
        <v>488</v>
      </c>
      <c r="E153" s="265" t="s">
        <v>1</v>
      </c>
      <c r="F153" s="266" t="s">
        <v>490</v>
      </c>
      <c r="G153" s="264"/>
      <c r="H153" s="267">
        <v>13.800000000000001</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488</v>
      </c>
      <c r="AU153" s="273" t="s">
        <v>92</v>
      </c>
      <c r="AV153" s="14" t="s">
        <v>144</v>
      </c>
      <c r="AW153" s="14" t="s">
        <v>38</v>
      </c>
      <c r="AX153" s="14" t="s">
        <v>90</v>
      </c>
      <c r="AY153" s="273" t="s">
        <v>355</v>
      </c>
    </row>
    <row r="154" s="2" customFormat="1" ht="16.5" customHeight="1">
      <c r="A154" s="40"/>
      <c r="B154" s="41"/>
      <c r="C154" s="229" t="s">
        <v>158</v>
      </c>
      <c r="D154" s="229" t="s">
        <v>358</v>
      </c>
      <c r="E154" s="230" t="s">
        <v>11422</v>
      </c>
      <c r="F154" s="231" t="s">
        <v>11423</v>
      </c>
      <c r="G154" s="232" t="s">
        <v>519</v>
      </c>
      <c r="H154" s="233">
        <v>22.199999999999999</v>
      </c>
      <c r="I154" s="234"/>
      <c r="J154" s="235">
        <f>ROUND(I154*H154,2)</f>
        <v>0</v>
      </c>
      <c r="K154" s="231" t="s">
        <v>361</v>
      </c>
      <c r="L154" s="46"/>
      <c r="M154" s="236" t="s">
        <v>1</v>
      </c>
      <c r="N154" s="237" t="s">
        <v>48</v>
      </c>
      <c r="O154" s="93"/>
      <c r="P154" s="238">
        <f>O154*H154</f>
        <v>0</v>
      </c>
      <c r="Q154" s="238">
        <v>0</v>
      </c>
      <c r="R154" s="238">
        <f>Q154*H154</f>
        <v>0</v>
      </c>
      <c r="S154" s="238">
        <v>0</v>
      </c>
      <c r="T154" s="239">
        <f>S154*H154</f>
        <v>0</v>
      </c>
      <c r="U154" s="40"/>
      <c r="V154" s="40"/>
      <c r="W154" s="40"/>
      <c r="X154" s="40"/>
      <c r="Y154" s="40"/>
      <c r="Z154" s="40"/>
      <c r="AA154" s="40"/>
      <c r="AB154" s="40"/>
      <c r="AC154" s="40"/>
      <c r="AD154" s="40"/>
      <c r="AE154" s="40"/>
      <c r="AR154" s="240" t="s">
        <v>144</v>
      </c>
      <c r="AT154" s="240" t="s">
        <v>358</v>
      </c>
      <c r="AU154" s="240" t="s">
        <v>92</v>
      </c>
      <c r="AY154" s="18" t="s">
        <v>355</v>
      </c>
      <c r="BE154" s="241">
        <f>IF(N154="základní",J154,0)</f>
        <v>0</v>
      </c>
      <c r="BF154" s="241">
        <f>IF(N154="snížená",J154,0)</f>
        <v>0</v>
      </c>
      <c r="BG154" s="241">
        <f>IF(N154="zákl. přenesená",J154,0)</f>
        <v>0</v>
      </c>
      <c r="BH154" s="241">
        <f>IF(N154="sníž. přenesená",J154,0)</f>
        <v>0</v>
      </c>
      <c r="BI154" s="241">
        <f>IF(N154="nulová",J154,0)</f>
        <v>0</v>
      </c>
      <c r="BJ154" s="18" t="s">
        <v>90</v>
      </c>
      <c r="BK154" s="241">
        <f>ROUND(I154*H154,2)</f>
        <v>0</v>
      </c>
      <c r="BL154" s="18" t="s">
        <v>144</v>
      </c>
      <c r="BM154" s="240" t="s">
        <v>178</v>
      </c>
    </row>
    <row r="155" s="13" customFormat="1">
      <c r="A155" s="13"/>
      <c r="B155" s="252"/>
      <c r="C155" s="253"/>
      <c r="D155" s="242" t="s">
        <v>488</v>
      </c>
      <c r="E155" s="254" t="s">
        <v>1</v>
      </c>
      <c r="F155" s="255" t="s">
        <v>12404</v>
      </c>
      <c r="G155" s="253"/>
      <c r="H155" s="256">
        <v>22.199999999999999</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488</v>
      </c>
      <c r="AU155" s="262" t="s">
        <v>92</v>
      </c>
      <c r="AV155" s="13" t="s">
        <v>92</v>
      </c>
      <c r="AW155" s="13" t="s">
        <v>38</v>
      </c>
      <c r="AX155" s="13" t="s">
        <v>83</v>
      </c>
      <c r="AY155" s="262" t="s">
        <v>355</v>
      </c>
    </row>
    <row r="156" s="14" customFormat="1">
      <c r="A156" s="14"/>
      <c r="B156" s="263"/>
      <c r="C156" s="264"/>
      <c r="D156" s="242" t="s">
        <v>488</v>
      </c>
      <c r="E156" s="265" t="s">
        <v>1</v>
      </c>
      <c r="F156" s="266" t="s">
        <v>490</v>
      </c>
      <c r="G156" s="264"/>
      <c r="H156" s="267">
        <v>22.199999999999999</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488</v>
      </c>
      <c r="AU156" s="273" t="s">
        <v>92</v>
      </c>
      <c r="AV156" s="14" t="s">
        <v>144</v>
      </c>
      <c r="AW156" s="14" t="s">
        <v>38</v>
      </c>
      <c r="AX156" s="14" t="s">
        <v>90</v>
      </c>
      <c r="AY156" s="273" t="s">
        <v>355</v>
      </c>
    </row>
    <row r="157" s="2" customFormat="1" ht="21.75" customHeight="1">
      <c r="A157" s="40"/>
      <c r="B157" s="41"/>
      <c r="C157" s="229" t="s">
        <v>161</v>
      </c>
      <c r="D157" s="229" t="s">
        <v>358</v>
      </c>
      <c r="E157" s="230" t="s">
        <v>12405</v>
      </c>
      <c r="F157" s="231" t="s">
        <v>12406</v>
      </c>
      <c r="G157" s="232" t="s">
        <v>498</v>
      </c>
      <c r="H157" s="233">
        <v>39.600000000000001</v>
      </c>
      <c r="I157" s="234"/>
      <c r="J157" s="235">
        <f>ROUND(I157*H157,2)</f>
        <v>0</v>
      </c>
      <c r="K157" s="231" t="s">
        <v>361</v>
      </c>
      <c r="L157" s="46"/>
      <c r="M157" s="236" t="s">
        <v>1</v>
      </c>
      <c r="N157" s="237" t="s">
        <v>48</v>
      </c>
      <c r="O157" s="93"/>
      <c r="P157" s="238">
        <f>O157*H157</f>
        <v>0</v>
      </c>
      <c r="Q157" s="238">
        <v>0</v>
      </c>
      <c r="R157" s="238">
        <f>Q157*H157</f>
        <v>0</v>
      </c>
      <c r="S157" s="238">
        <v>0</v>
      </c>
      <c r="T157" s="239">
        <f>S157*H157</f>
        <v>0</v>
      </c>
      <c r="U157" s="40"/>
      <c r="V157" s="40"/>
      <c r="W157" s="40"/>
      <c r="X157" s="40"/>
      <c r="Y157" s="40"/>
      <c r="Z157" s="40"/>
      <c r="AA157" s="40"/>
      <c r="AB157" s="40"/>
      <c r="AC157" s="40"/>
      <c r="AD157" s="40"/>
      <c r="AE157" s="40"/>
      <c r="AR157" s="240" t="s">
        <v>144</v>
      </c>
      <c r="AT157" s="240" t="s">
        <v>358</v>
      </c>
      <c r="AU157" s="240" t="s">
        <v>92</v>
      </c>
      <c r="AY157" s="18" t="s">
        <v>355</v>
      </c>
      <c r="BE157" s="241">
        <f>IF(N157="základní",J157,0)</f>
        <v>0</v>
      </c>
      <c r="BF157" s="241">
        <f>IF(N157="snížená",J157,0)</f>
        <v>0</v>
      </c>
      <c r="BG157" s="241">
        <f>IF(N157="zákl. přenesená",J157,0)</f>
        <v>0</v>
      </c>
      <c r="BH157" s="241">
        <f>IF(N157="sníž. přenesená",J157,0)</f>
        <v>0</v>
      </c>
      <c r="BI157" s="241">
        <f>IF(N157="nulová",J157,0)</f>
        <v>0</v>
      </c>
      <c r="BJ157" s="18" t="s">
        <v>90</v>
      </c>
      <c r="BK157" s="241">
        <f>ROUND(I157*H157,2)</f>
        <v>0</v>
      </c>
      <c r="BL157" s="18" t="s">
        <v>144</v>
      </c>
      <c r="BM157" s="240" t="s">
        <v>419</v>
      </c>
    </row>
    <row r="158" s="13" customFormat="1">
      <c r="A158" s="13"/>
      <c r="B158" s="252"/>
      <c r="C158" s="253"/>
      <c r="D158" s="242" t="s">
        <v>488</v>
      </c>
      <c r="E158" s="254" t="s">
        <v>1</v>
      </c>
      <c r="F158" s="255" t="s">
        <v>12407</v>
      </c>
      <c r="G158" s="253"/>
      <c r="H158" s="256">
        <v>39.600000000000001</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488</v>
      </c>
      <c r="AU158" s="262" t="s">
        <v>92</v>
      </c>
      <c r="AV158" s="13" t="s">
        <v>92</v>
      </c>
      <c r="AW158" s="13" t="s">
        <v>38</v>
      </c>
      <c r="AX158" s="13" t="s">
        <v>83</v>
      </c>
      <c r="AY158" s="262" t="s">
        <v>355</v>
      </c>
    </row>
    <row r="159" s="14" customFormat="1">
      <c r="A159" s="14"/>
      <c r="B159" s="263"/>
      <c r="C159" s="264"/>
      <c r="D159" s="242" t="s">
        <v>488</v>
      </c>
      <c r="E159" s="265" t="s">
        <v>1</v>
      </c>
      <c r="F159" s="266" t="s">
        <v>490</v>
      </c>
      <c r="G159" s="264"/>
      <c r="H159" s="267">
        <v>39.600000000000001</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488</v>
      </c>
      <c r="AU159" s="273" t="s">
        <v>92</v>
      </c>
      <c r="AV159" s="14" t="s">
        <v>144</v>
      </c>
      <c r="AW159" s="14" t="s">
        <v>38</v>
      </c>
      <c r="AX159" s="14" t="s">
        <v>90</v>
      </c>
      <c r="AY159" s="273" t="s">
        <v>355</v>
      </c>
    </row>
    <row r="160" s="2" customFormat="1" ht="16.5" customHeight="1">
      <c r="A160" s="40"/>
      <c r="B160" s="41"/>
      <c r="C160" s="229" t="s">
        <v>164</v>
      </c>
      <c r="D160" s="229" t="s">
        <v>358</v>
      </c>
      <c r="E160" s="230" t="s">
        <v>12408</v>
      </c>
      <c r="F160" s="231" t="s">
        <v>12409</v>
      </c>
      <c r="G160" s="232" t="s">
        <v>498</v>
      </c>
      <c r="H160" s="233">
        <v>19.800000000000001</v>
      </c>
      <c r="I160" s="234"/>
      <c r="J160" s="235">
        <f>ROUND(I160*H160,2)</f>
        <v>0</v>
      </c>
      <c r="K160" s="231" t="s">
        <v>525</v>
      </c>
      <c r="L160" s="46"/>
      <c r="M160" s="236" t="s">
        <v>1</v>
      </c>
      <c r="N160" s="237" t="s">
        <v>48</v>
      </c>
      <c r="O160" s="93"/>
      <c r="P160" s="238">
        <f>O160*H160</f>
        <v>0</v>
      </c>
      <c r="Q160" s="238">
        <v>0</v>
      </c>
      <c r="R160" s="238">
        <f>Q160*H160</f>
        <v>0</v>
      </c>
      <c r="S160" s="238">
        <v>0</v>
      </c>
      <c r="T160" s="239">
        <f>S160*H160</f>
        <v>0</v>
      </c>
      <c r="U160" s="40"/>
      <c r="V160" s="40"/>
      <c r="W160" s="40"/>
      <c r="X160" s="40"/>
      <c r="Y160" s="40"/>
      <c r="Z160" s="40"/>
      <c r="AA160" s="40"/>
      <c r="AB160" s="40"/>
      <c r="AC160" s="40"/>
      <c r="AD160" s="40"/>
      <c r="AE160" s="40"/>
      <c r="AR160" s="240" t="s">
        <v>144</v>
      </c>
      <c r="AT160" s="240" t="s">
        <v>358</v>
      </c>
      <c r="AU160" s="240" t="s">
        <v>92</v>
      </c>
      <c r="AY160" s="18" t="s">
        <v>355</v>
      </c>
      <c r="BE160" s="241">
        <f>IF(N160="základní",J160,0)</f>
        <v>0</v>
      </c>
      <c r="BF160" s="241">
        <f>IF(N160="snížená",J160,0)</f>
        <v>0</v>
      </c>
      <c r="BG160" s="241">
        <f>IF(N160="zákl. přenesená",J160,0)</f>
        <v>0</v>
      </c>
      <c r="BH160" s="241">
        <f>IF(N160="sníž. přenesená",J160,0)</f>
        <v>0</v>
      </c>
      <c r="BI160" s="241">
        <f>IF(N160="nulová",J160,0)</f>
        <v>0</v>
      </c>
      <c r="BJ160" s="18" t="s">
        <v>90</v>
      </c>
      <c r="BK160" s="241">
        <f>ROUND(I160*H160,2)</f>
        <v>0</v>
      </c>
      <c r="BL160" s="18" t="s">
        <v>144</v>
      </c>
      <c r="BM160" s="240" t="s">
        <v>565</v>
      </c>
    </row>
    <row r="161" s="2" customFormat="1">
      <c r="A161" s="40"/>
      <c r="B161" s="41"/>
      <c r="C161" s="42"/>
      <c r="D161" s="242" t="s">
        <v>368</v>
      </c>
      <c r="E161" s="42"/>
      <c r="F161" s="243" t="s">
        <v>12400</v>
      </c>
      <c r="G161" s="42"/>
      <c r="H161" s="42"/>
      <c r="I161" s="244"/>
      <c r="J161" s="42"/>
      <c r="K161" s="42"/>
      <c r="L161" s="46"/>
      <c r="M161" s="245"/>
      <c r="N161" s="246"/>
      <c r="O161" s="93"/>
      <c r="P161" s="93"/>
      <c r="Q161" s="93"/>
      <c r="R161" s="93"/>
      <c r="S161" s="93"/>
      <c r="T161" s="94"/>
      <c r="U161" s="40"/>
      <c r="V161" s="40"/>
      <c r="W161" s="40"/>
      <c r="X161" s="40"/>
      <c r="Y161" s="40"/>
      <c r="Z161" s="40"/>
      <c r="AA161" s="40"/>
      <c r="AB161" s="40"/>
      <c r="AC161" s="40"/>
      <c r="AD161" s="40"/>
      <c r="AE161" s="40"/>
      <c r="AT161" s="18" t="s">
        <v>368</v>
      </c>
      <c r="AU161" s="18" t="s">
        <v>92</v>
      </c>
    </row>
    <row r="162" s="13" customFormat="1">
      <c r="A162" s="13"/>
      <c r="B162" s="252"/>
      <c r="C162" s="253"/>
      <c r="D162" s="242" t="s">
        <v>488</v>
      </c>
      <c r="E162" s="254" t="s">
        <v>1</v>
      </c>
      <c r="F162" s="255" t="s">
        <v>12410</v>
      </c>
      <c r="G162" s="253"/>
      <c r="H162" s="256">
        <v>19.800000000000001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488</v>
      </c>
      <c r="AU162" s="262" t="s">
        <v>92</v>
      </c>
      <c r="AV162" s="13" t="s">
        <v>92</v>
      </c>
      <c r="AW162" s="13" t="s">
        <v>38</v>
      </c>
      <c r="AX162" s="13" t="s">
        <v>83</v>
      </c>
      <c r="AY162" s="262" t="s">
        <v>355</v>
      </c>
    </row>
    <row r="163" s="14" customFormat="1">
      <c r="A163" s="14"/>
      <c r="B163" s="263"/>
      <c r="C163" s="264"/>
      <c r="D163" s="242" t="s">
        <v>488</v>
      </c>
      <c r="E163" s="265" t="s">
        <v>1</v>
      </c>
      <c r="F163" s="266" t="s">
        <v>490</v>
      </c>
      <c r="G163" s="264"/>
      <c r="H163" s="267">
        <v>19.800000000000001</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488</v>
      </c>
      <c r="AU163" s="273" t="s">
        <v>92</v>
      </c>
      <c r="AV163" s="14" t="s">
        <v>144</v>
      </c>
      <c r="AW163" s="14" t="s">
        <v>38</v>
      </c>
      <c r="AX163" s="14" t="s">
        <v>90</v>
      </c>
      <c r="AY163" s="273" t="s">
        <v>355</v>
      </c>
    </row>
    <row r="164" s="2" customFormat="1" ht="16.5" customHeight="1">
      <c r="A164" s="40"/>
      <c r="B164" s="41"/>
      <c r="C164" s="229" t="s">
        <v>166</v>
      </c>
      <c r="D164" s="229" t="s">
        <v>358</v>
      </c>
      <c r="E164" s="230" t="s">
        <v>10732</v>
      </c>
      <c r="F164" s="231" t="s">
        <v>10733</v>
      </c>
      <c r="G164" s="232" t="s">
        <v>519</v>
      </c>
      <c r="H164" s="233">
        <v>132</v>
      </c>
      <c r="I164" s="234"/>
      <c r="J164" s="235">
        <f>ROUND(I164*H164,2)</f>
        <v>0</v>
      </c>
      <c r="K164" s="231" t="s">
        <v>361</v>
      </c>
      <c r="L164" s="46"/>
      <c r="M164" s="236" t="s">
        <v>1</v>
      </c>
      <c r="N164" s="237" t="s">
        <v>48</v>
      </c>
      <c r="O164" s="93"/>
      <c r="P164" s="238">
        <f>O164*H164</f>
        <v>0</v>
      </c>
      <c r="Q164" s="238">
        <v>0</v>
      </c>
      <c r="R164" s="238">
        <f>Q164*H164</f>
        <v>0</v>
      </c>
      <c r="S164" s="238">
        <v>0</v>
      </c>
      <c r="T164" s="239">
        <f>S164*H164</f>
        <v>0</v>
      </c>
      <c r="U164" s="40"/>
      <c r="V164" s="40"/>
      <c r="W164" s="40"/>
      <c r="X164" s="40"/>
      <c r="Y164" s="40"/>
      <c r="Z164" s="40"/>
      <c r="AA164" s="40"/>
      <c r="AB164" s="40"/>
      <c r="AC164" s="40"/>
      <c r="AD164" s="40"/>
      <c r="AE164" s="40"/>
      <c r="AR164" s="240" t="s">
        <v>144</v>
      </c>
      <c r="AT164" s="240" t="s">
        <v>358</v>
      </c>
      <c r="AU164" s="240" t="s">
        <v>92</v>
      </c>
      <c r="AY164" s="18" t="s">
        <v>355</v>
      </c>
      <c r="BE164" s="241">
        <f>IF(N164="základní",J164,0)</f>
        <v>0</v>
      </c>
      <c r="BF164" s="241">
        <f>IF(N164="snížená",J164,0)</f>
        <v>0</v>
      </c>
      <c r="BG164" s="241">
        <f>IF(N164="zákl. přenesená",J164,0)</f>
        <v>0</v>
      </c>
      <c r="BH164" s="241">
        <f>IF(N164="sníž. přenesená",J164,0)</f>
        <v>0</v>
      </c>
      <c r="BI164" s="241">
        <f>IF(N164="nulová",J164,0)</f>
        <v>0</v>
      </c>
      <c r="BJ164" s="18" t="s">
        <v>90</v>
      </c>
      <c r="BK164" s="241">
        <f>ROUND(I164*H164,2)</f>
        <v>0</v>
      </c>
      <c r="BL164" s="18" t="s">
        <v>144</v>
      </c>
      <c r="BM164" s="240" t="s">
        <v>574</v>
      </c>
    </row>
    <row r="165" s="2" customFormat="1">
      <c r="A165" s="40"/>
      <c r="B165" s="41"/>
      <c r="C165" s="42"/>
      <c r="D165" s="242" t="s">
        <v>368</v>
      </c>
      <c r="E165" s="42"/>
      <c r="F165" s="243" t="s">
        <v>12400</v>
      </c>
      <c r="G165" s="42"/>
      <c r="H165" s="42"/>
      <c r="I165" s="244"/>
      <c r="J165" s="42"/>
      <c r="K165" s="42"/>
      <c r="L165" s="46"/>
      <c r="M165" s="245"/>
      <c r="N165" s="246"/>
      <c r="O165" s="93"/>
      <c r="P165" s="93"/>
      <c r="Q165" s="93"/>
      <c r="R165" s="93"/>
      <c r="S165" s="93"/>
      <c r="T165" s="94"/>
      <c r="U165" s="40"/>
      <c r="V165" s="40"/>
      <c r="W165" s="40"/>
      <c r="X165" s="40"/>
      <c r="Y165" s="40"/>
      <c r="Z165" s="40"/>
      <c r="AA165" s="40"/>
      <c r="AB165" s="40"/>
      <c r="AC165" s="40"/>
      <c r="AD165" s="40"/>
      <c r="AE165" s="40"/>
      <c r="AT165" s="18" t="s">
        <v>368</v>
      </c>
      <c r="AU165" s="18" t="s">
        <v>92</v>
      </c>
    </row>
    <row r="166" s="13" customFormat="1">
      <c r="A166" s="13"/>
      <c r="B166" s="252"/>
      <c r="C166" s="253"/>
      <c r="D166" s="242" t="s">
        <v>488</v>
      </c>
      <c r="E166" s="254" t="s">
        <v>1</v>
      </c>
      <c r="F166" s="255" t="s">
        <v>12411</v>
      </c>
      <c r="G166" s="253"/>
      <c r="H166" s="256">
        <v>132</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488</v>
      </c>
      <c r="AU166" s="262" t="s">
        <v>92</v>
      </c>
      <c r="AV166" s="13" t="s">
        <v>92</v>
      </c>
      <c r="AW166" s="13" t="s">
        <v>38</v>
      </c>
      <c r="AX166" s="13" t="s">
        <v>83</v>
      </c>
      <c r="AY166" s="262" t="s">
        <v>355</v>
      </c>
    </row>
    <row r="167" s="14" customFormat="1">
      <c r="A167" s="14"/>
      <c r="B167" s="263"/>
      <c r="C167" s="264"/>
      <c r="D167" s="242" t="s">
        <v>488</v>
      </c>
      <c r="E167" s="265" t="s">
        <v>1</v>
      </c>
      <c r="F167" s="266" t="s">
        <v>490</v>
      </c>
      <c r="G167" s="264"/>
      <c r="H167" s="267">
        <v>132</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488</v>
      </c>
      <c r="AU167" s="273" t="s">
        <v>92</v>
      </c>
      <c r="AV167" s="14" t="s">
        <v>144</v>
      </c>
      <c r="AW167" s="14" t="s">
        <v>38</v>
      </c>
      <c r="AX167" s="14" t="s">
        <v>90</v>
      </c>
      <c r="AY167" s="273" t="s">
        <v>355</v>
      </c>
    </row>
    <row r="168" s="2" customFormat="1" ht="16.5" customHeight="1">
      <c r="A168" s="40"/>
      <c r="B168" s="41"/>
      <c r="C168" s="229" t="s">
        <v>169</v>
      </c>
      <c r="D168" s="229" t="s">
        <v>358</v>
      </c>
      <c r="E168" s="230" t="s">
        <v>10741</v>
      </c>
      <c r="F168" s="231" t="s">
        <v>10742</v>
      </c>
      <c r="G168" s="232" t="s">
        <v>519</v>
      </c>
      <c r="H168" s="233">
        <v>132</v>
      </c>
      <c r="I168" s="234"/>
      <c r="J168" s="235">
        <f>ROUND(I168*H168,2)</f>
        <v>0</v>
      </c>
      <c r="K168" s="231" t="s">
        <v>361</v>
      </c>
      <c r="L168" s="46"/>
      <c r="M168" s="236" t="s">
        <v>1</v>
      </c>
      <c r="N168" s="237" t="s">
        <v>48</v>
      </c>
      <c r="O168" s="93"/>
      <c r="P168" s="238">
        <f>O168*H168</f>
        <v>0</v>
      </c>
      <c r="Q168" s="238">
        <v>0</v>
      </c>
      <c r="R168" s="238">
        <f>Q168*H168</f>
        <v>0</v>
      </c>
      <c r="S168" s="238">
        <v>0</v>
      </c>
      <c r="T168" s="239">
        <f>S168*H168</f>
        <v>0</v>
      </c>
      <c r="U168" s="40"/>
      <c r="V168" s="40"/>
      <c r="W168" s="40"/>
      <c r="X168" s="40"/>
      <c r="Y168" s="40"/>
      <c r="Z168" s="40"/>
      <c r="AA168" s="40"/>
      <c r="AB168" s="40"/>
      <c r="AC168" s="40"/>
      <c r="AD168" s="40"/>
      <c r="AE168" s="40"/>
      <c r="AR168" s="240" t="s">
        <v>144</v>
      </c>
      <c r="AT168" s="240" t="s">
        <v>358</v>
      </c>
      <c r="AU168" s="240" t="s">
        <v>92</v>
      </c>
      <c r="AY168" s="18" t="s">
        <v>355</v>
      </c>
      <c r="BE168" s="241">
        <f>IF(N168="základní",J168,0)</f>
        <v>0</v>
      </c>
      <c r="BF168" s="241">
        <f>IF(N168="snížená",J168,0)</f>
        <v>0</v>
      </c>
      <c r="BG168" s="241">
        <f>IF(N168="zákl. přenesená",J168,0)</f>
        <v>0</v>
      </c>
      <c r="BH168" s="241">
        <f>IF(N168="sníž. přenesená",J168,0)</f>
        <v>0</v>
      </c>
      <c r="BI168" s="241">
        <f>IF(N168="nulová",J168,0)</f>
        <v>0</v>
      </c>
      <c r="BJ168" s="18" t="s">
        <v>90</v>
      </c>
      <c r="BK168" s="241">
        <f>ROUND(I168*H168,2)</f>
        <v>0</v>
      </c>
      <c r="BL168" s="18" t="s">
        <v>144</v>
      </c>
      <c r="BM168" s="240" t="s">
        <v>581</v>
      </c>
    </row>
    <row r="169" s="2" customFormat="1">
      <c r="A169" s="40"/>
      <c r="B169" s="41"/>
      <c r="C169" s="42"/>
      <c r="D169" s="242" t="s">
        <v>368</v>
      </c>
      <c r="E169" s="42"/>
      <c r="F169" s="243" t="s">
        <v>12400</v>
      </c>
      <c r="G169" s="42"/>
      <c r="H169" s="42"/>
      <c r="I169" s="244"/>
      <c r="J169" s="42"/>
      <c r="K169" s="42"/>
      <c r="L169" s="46"/>
      <c r="M169" s="245"/>
      <c r="N169" s="246"/>
      <c r="O169" s="93"/>
      <c r="P169" s="93"/>
      <c r="Q169" s="93"/>
      <c r="R169" s="93"/>
      <c r="S169" s="93"/>
      <c r="T169" s="94"/>
      <c r="U169" s="40"/>
      <c r="V169" s="40"/>
      <c r="W169" s="40"/>
      <c r="X169" s="40"/>
      <c r="Y169" s="40"/>
      <c r="Z169" s="40"/>
      <c r="AA169" s="40"/>
      <c r="AB169" s="40"/>
      <c r="AC169" s="40"/>
      <c r="AD169" s="40"/>
      <c r="AE169" s="40"/>
      <c r="AT169" s="18" t="s">
        <v>368</v>
      </c>
      <c r="AU169" s="18" t="s">
        <v>92</v>
      </c>
    </row>
    <row r="170" s="13" customFormat="1">
      <c r="A170" s="13"/>
      <c r="B170" s="252"/>
      <c r="C170" s="253"/>
      <c r="D170" s="242" t="s">
        <v>488</v>
      </c>
      <c r="E170" s="254" t="s">
        <v>1</v>
      </c>
      <c r="F170" s="255" t="s">
        <v>12411</v>
      </c>
      <c r="G170" s="253"/>
      <c r="H170" s="256">
        <v>132</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488</v>
      </c>
      <c r="AU170" s="262" t="s">
        <v>92</v>
      </c>
      <c r="AV170" s="13" t="s">
        <v>92</v>
      </c>
      <c r="AW170" s="13" t="s">
        <v>38</v>
      </c>
      <c r="AX170" s="13" t="s">
        <v>83</v>
      </c>
      <c r="AY170" s="262" t="s">
        <v>355</v>
      </c>
    </row>
    <row r="171" s="14" customFormat="1">
      <c r="A171" s="14"/>
      <c r="B171" s="263"/>
      <c r="C171" s="264"/>
      <c r="D171" s="242" t="s">
        <v>488</v>
      </c>
      <c r="E171" s="265" t="s">
        <v>1</v>
      </c>
      <c r="F171" s="266" t="s">
        <v>490</v>
      </c>
      <c r="G171" s="264"/>
      <c r="H171" s="267">
        <v>132</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488</v>
      </c>
      <c r="AU171" s="273" t="s">
        <v>92</v>
      </c>
      <c r="AV171" s="14" t="s">
        <v>144</v>
      </c>
      <c r="AW171" s="14" t="s">
        <v>38</v>
      </c>
      <c r="AX171" s="14" t="s">
        <v>90</v>
      </c>
      <c r="AY171" s="273" t="s">
        <v>355</v>
      </c>
    </row>
    <row r="172" s="2" customFormat="1" ht="16.5" customHeight="1">
      <c r="A172" s="40"/>
      <c r="B172" s="41"/>
      <c r="C172" s="229" t="s">
        <v>172</v>
      </c>
      <c r="D172" s="229" t="s">
        <v>358</v>
      </c>
      <c r="E172" s="230" t="s">
        <v>10751</v>
      </c>
      <c r="F172" s="231" t="s">
        <v>10752</v>
      </c>
      <c r="G172" s="232" t="s">
        <v>498</v>
      </c>
      <c r="H172" s="233">
        <v>25.199999999999999</v>
      </c>
      <c r="I172" s="234"/>
      <c r="J172" s="235">
        <f>ROUND(I172*H172,2)</f>
        <v>0</v>
      </c>
      <c r="K172" s="231" t="s">
        <v>361</v>
      </c>
      <c r="L172" s="46"/>
      <c r="M172" s="236" t="s">
        <v>1</v>
      </c>
      <c r="N172" s="237" t="s">
        <v>48</v>
      </c>
      <c r="O172" s="93"/>
      <c r="P172" s="238">
        <f>O172*H172</f>
        <v>0</v>
      </c>
      <c r="Q172" s="238">
        <v>0</v>
      </c>
      <c r="R172" s="238">
        <f>Q172*H172</f>
        <v>0</v>
      </c>
      <c r="S172" s="238">
        <v>0</v>
      </c>
      <c r="T172" s="239">
        <f>S172*H172</f>
        <v>0</v>
      </c>
      <c r="U172" s="40"/>
      <c r="V172" s="40"/>
      <c r="W172" s="40"/>
      <c r="X172" s="40"/>
      <c r="Y172" s="40"/>
      <c r="Z172" s="40"/>
      <c r="AA172" s="40"/>
      <c r="AB172" s="40"/>
      <c r="AC172" s="40"/>
      <c r="AD172" s="40"/>
      <c r="AE172" s="40"/>
      <c r="AR172" s="240" t="s">
        <v>144</v>
      </c>
      <c r="AT172" s="240" t="s">
        <v>358</v>
      </c>
      <c r="AU172" s="240" t="s">
        <v>92</v>
      </c>
      <c r="AY172" s="18" t="s">
        <v>355</v>
      </c>
      <c r="BE172" s="241">
        <f>IF(N172="základní",J172,0)</f>
        <v>0</v>
      </c>
      <c r="BF172" s="241">
        <f>IF(N172="snížená",J172,0)</f>
        <v>0</v>
      </c>
      <c r="BG172" s="241">
        <f>IF(N172="zákl. přenesená",J172,0)</f>
        <v>0</v>
      </c>
      <c r="BH172" s="241">
        <f>IF(N172="sníž. přenesená",J172,0)</f>
        <v>0</v>
      </c>
      <c r="BI172" s="241">
        <f>IF(N172="nulová",J172,0)</f>
        <v>0</v>
      </c>
      <c r="BJ172" s="18" t="s">
        <v>90</v>
      </c>
      <c r="BK172" s="241">
        <f>ROUND(I172*H172,2)</f>
        <v>0</v>
      </c>
      <c r="BL172" s="18" t="s">
        <v>144</v>
      </c>
      <c r="BM172" s="240" t="s">
        <v>591</v>
      </c>
    </row>
    <row r="173" s="13" customFormat="1">
      <c r="A173" s="13"/>
      <c r="B173" s="252"/>
      <c r="C173" s="253"/>
      <c r="D173" s="242" t="s">
        <v>488</v>
      </c>
      <c r="E173" s="254" t="s">
        <v>1</v>
      </c>
      <c r="F173" s="255" t="s">
        <v>12412</v>
      </c>
      <c r="G173" s="253"/>
      <c r="H173" s="256">
        <v>25.199999999999999</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488</v>
      </c>
      <c r="AU173" s="262" t="s">
        <v>92</v>
      </c>
      <c r="AV173" s="13" t="s">
        <v>92</v>
      </c>
      <c r="AW173" s="13" t="s">
        <v>38</v>
      </c>
      <c r="AX173" s="13" t="s">
        <v>83</v>
      </c>
      <c r="AY173" s="262" t="s">
        <v>355</v>
      </c>
    </row>
    <row r="174" s="14" customFormat="1">
      <c r="A174" s="14"/>
      <c r="B174" s="263"/>
      <c r="C174" s="264"/>
      <c r="D174" s="242" t="s">
        <v>488</v>
      </c>
      <c r="E174" s="265" t="s">
        <v>1</v>
      </c>
      <c r="F174" s="266" t="s">
        <v>490</v>
      </c>
      <c r="G174" s="264"/>
      <c r="H174" s="267">
        <v>25.199999999999999</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488</v>
      </c>
      <c r="AU174" s="273" t="s">
        <v>92</v>
      </c>
      <c r="AV174" s="14" t="s">
        <v>144</v>
      </c>
      <c r="AW174" s="14" t="s">
        <v>38</v>
      </c>
      <c r="AX174" s="14" t="s">
        <v>90</v>
      </c>
      <c r="AY174" s="273" t="s">
        <v>355</v>
      </c>
    </row>
    <row r="175" s="2" customFormat="1" ht="16.5" customHeight="1">
      <c r="A175" s="40"/>
      <c r="B175" s="41"/>
      <c r="C175" s="229" t="s">
        <v>175</v>
      </c>
      <c r="D175" s="229" t="s">
        <v>358</v>
      </c>
      <c r="E175" s="230" t="s">
        <v>10747</v>
      </c>
      <c r="F175" s="231" t="s">
        <v>10748</v>
      </c>
      <c r="G175" s="232" t="s">
        <v>498</v>
      </c>
      <c r="H175" s="233">
        <v>39.600000000000001</v>
      </c>
      <c r="I175" s="234"/>
      <c r="J175" s="235">
        <f>ROUND(I175*H175,2)</f>
        <v>0</v>
      </c>
      <c r="K175" s="231" t="s">
        <v>525</v>
      </c>
      <c r="L175" s="46"/>
      <c r="M175" s="236" t="s">
        <v>1</v>
      </c>
      <c r="N175" s="237" t="s">
        <v>48</v>
      </c>
      <c r="O175" s="93"/>
      <c r="P175" s="238">
        <f>O175*H175</f>
        <v>0</v>
      </c>
      <c r="Q175" s="238">
        <v>0</v>
      </c>
      <c r="R175" s="238">
        <f>Q175*H175</f>
        <v>0</v>
      </c>
      <c r="S175" s="238">
        <v>0</v>
      </c>
      <c r="T175" s="239">
        <f>S175*H175</f>
        <v>0</v>
      </c>
      <c r="U175" s="40"/>
      <c r="V175" s="40"/>
      <c r="W175" s="40"/>
      <c r="X175" s="40"/>
      <c r="Y175" s="40"/>
      <c r="Z175" s="40"/>
      <c r="AA175" s="40"/>
      <c r="AB175" s="40"/>
      <c r="AC175" s="40"/>
      <c r="AD175" s="40"/>
      <c r="AE175" s="40"/>
      <c r="AR175" s="240" t="s">
        <v>144</v>
      </c>
      <c r="AT175" s="240" t="s">
        <v>358</v>
      </c>
      <c r="AU175" s="240" t="s">
        <v>92</v>
      </c>
      <c r="AY175" s="18" t="s">
        <v>355</v>
      </c>
      <c r="BE175" s="241">
        <f>IF(N175="základní",J175,0)</f>
        <v>0</v>
      </c>
      <c r="BF175" s="241">
        <f>IF(N175="snížená",J175,0)</f>
        <v>0</v>
      </c>
      <c r="BG175" s="241">
        <f>IF(N175="zákl. přenesená",J175,0)</f>
        <v>0</v>
      </c>
      <c r="BH175" s="241">
        <f>IF(N175="sníž. přenesená",J175,0)</f>
        <v>0</v>
      </c>
      <c r="BI175" s="241">
        <f>IF(N175="nulová",J175,0)</f>
        <v>0</v>
      </c>
      <c r="BJ175" s="18" t="s">
        <v>90</v>
      </c>
      <c r="BK175" s="241">
        <f>ROUND(I175*H175,2)</f>
        <v>0</v>
      </c>
      <c r="BL175" s="18" t="s">
        <v>144</v>
      </c>
      <c r="BM175" s="240" t="s">
        <v>602</v>
      </c>
    </row>
    <row r="176" s="2" customFormat="1">
      <c r="A176" s="40"/>
      <c r="B176" s="41"/>
      <c r="C176" s="42"/>
      <c r="D176" s="242" t="s">
        <v>368</v>
      </c>
      <c r="E176" s="42"/>
      <c r="F176" s="243" t="s">
        <v>11460</v>
      </c>
      <c r="G176" s="42"/>
      <c r="H176" s="42"/>
      <c r="I176" s="244"/>
      <c r="J176" s="42"/>
      <c r="K176" s="42"/>
      <c r="L176" s="46"/>
      <c r="M176" s="245"/>
      <c r="N176" s="246"/>
      <c r="O176" s="93"/>
      <c r="P176" s="93"/>
      <c r="Q176" s="93"/>
      <c r="R176" s="93"/>
      <c r="S176" s="93"/>
      <c r="T176" s="94"/>
      <c r="U176" s="40"/>
      <c r="V176" s="40"/>
      <c r="W176" s="40"/>
      <c r="X176" s="40"/>
      <c r="Y176" s="40"/>
      <c r="Z176" s="40"/>
      <c r="AA176" s="40"/>
      <c r="AB176" s="40"/>
      <c r="AC176" s="40"/>
      <c r="AD176" s="40"/>
      <c r="AE176" s="40"/>
      <c r="AT176" s="18" t="s">
        <v>368</v>
      </c>
      <c r="AU176" s="18" t="s">
        <v>92</v>
      </c>
    </row>
    <row r="177" s="13" customFormat="1">
      <c r="A177" s="13"/>
      <c r="B177" s="252"/>
      <c r="C177" s="253"/>
      <c r="D177" s="242" t="s">
        <v>488</v>
      </c>
      <c r="E177" s="254" t="s">
        <v>1</v>
      </c>
      <c r="F177" s="255" t="s">
        <v>12407</v>
      </c>
      <c r="G177" s="253"/>
      <c r="H177" s="256">
        <v>39.600000000000001</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488</v>
      </c>
      <c r="AU177" s="262" t="s">
        <v>92</v>
      </c>
      <c r="AV177" s="13" t="s">
        <v>92</v>
      </c>
      <c r="AW177" s="13" t="s">
        <v>38</v>
      </c>
      <c r="AX177" s="13" t="s">
        <v>83</v>
      </c>
      <c r="AY177" s="262" t="s">
        <v>355</v>
      </c>
    </row>
    <row r="178" s="14" customFormat="1">
      <c r="A178" s="14"/>
      <c r="B178" s="263"/>
      <c r="C178" s="264"/>
      <c r="D178" s="242" t="s">
        <v>488</v>
      </c>
      <c r="E178" s="265" t="s">
        <v>1</v>
      </c>
      <c r="F178" s="266" t="s">
        <v>490</v>
      </c>
      <c r="G178" s="264"/>
      <c r="H178" s="267">
        <v>39.600000000000001</v>
      </c>
      <c r="I178" s="268"/>
      <c r="J178" s="264"/>
      <c r="K178" s="264"/>
      <c r="L178" s="269"/>
      <c r="M178" s="270"/>
      <c r="N178" s="271"/>
      <c r="O178" s="271"/>
      <c r="P178" s="271"/>
      <c r="Q178" s="271"/>
      <c r="R178" s="271"/>
      <c r="S178" s="271"/>
      <c r="T178" s="272"/>
      <c r="U178" s="14"/>
      <c r="V178" s="14"/>
      <c r="W178" s="14"/>
      <c r="X178" s="14"/>
      <c r="Y178" s="14"/>
      <c r="Z178" s="14"/>
      <c r="AA178" s="14"/>
      <c r="AB178" s="14"/>
      <c r="AC178" s="14"/>
      <c r="AD178" s="14"/>
      <c r="AE178" s="14"/>
      <c r="AT178" s="273" t="s">
        <v>488</v>
      </c>
      <c r="AU178" s="273" t="s">
        <v>92</v>
      </c>
      <c r="AV178" s="14" t="s">
        <v>144</v>
      </c>
      <c r="AW178" s="14" t="s">
        <v>38</v>
      </c>
      <c r="AX178" s="14" t="s">
        <v>90</v>
      </c>
      <c r="AY178" s="273" t="s">
        <v>355</v>
      </c>
    </row>
    <row r="179" s="2" customFormat="1" ht="16.5" customHeight="1">
      <c r="A179" s="40"/>
      <c r="B179" s="41"/>
      <c r="C179" s="229" t="s">
        <v>178</v>
      </c>
      <c r="D179" s="229" t="s">
        <v>358</v>
      </c>
      <c r="E179" s="230" t="s">
        <v>9303</v>
      </c>
      <c r="F179" s="231" t="s">
        <v>9304</v>
      </c>
      <c r="G179" s="232" t="s">
        <v>498</v>
      </c>
      <c r="H179" s="233">
        <v>14.4</v>
      </c>
      <c r="I179" s="234"/>
      <c r="J179" s="235">
        <f>ROUND(I179*H179,2)</f>
        <v>0</v>
      </c>
      <c r="K179" s="231" t="s">
        <v>361</v>
      </c>
      <c r="L179" s="46"/>
      <c r="M179" s="236" t="s">
        <v>1</v>
      </c>
      <c r="N179" s="237" t="s">
        <v>48</v>
      </c>
      <c r="O179" s="93"/>
      <c r="P179" s="238">
        <f>O179*H179</f>
        <v>0</v>
      </c>
      <c r="Q179" s="238">
        <v>0</v>
      </c>
      <c r="R179" s="238">
        <f>Q179*H179</f>
        <v>0</v>
      </c>
      <c r="S179" s="238">
        <v>0</v>
      </c>
      <c r="T179" s="239">
        <f>S179*H179</f>
        <v>0</v>
      </c>
      <c r="U179" s="40"/>
      <c r="V179" s="40"/>
      <c r="W179" s="40"/>
      <c r="X179" s="40"/>
      <c r="Y179" s="40"/>
      <c r="Z179" s="40"/>
      <c r="AA179" s="40"/>
      <c r="AB179" s="40"/>
      <c r="AC179" s="40"/>
      <c r="AD179" s="40"/>
      <c r="AE179" s="40"/>
      <c r="AR179" s="240" t="s">
        <v>144</v>
      </c>
      <c r="AT179" s="240" t="s">
        <v>358</v>
      </c>
      <c r="AU179" s="240" t="s">
        <v>92</v>
      </c>
      <c r="AY179" s="18" t="s">
        <v>355</v>
      </c>
      <c r="BE179" s="241">
        <f>IF(N179="základní",J179,0)</f>
        <v>0</v>
      </c>
      <c r="BF179" s="241">
        <f>IF(N179="snížená",J179,0)</f>
        <v>0</v>
      </c>
      <c r="BG179" s="241">
        <f>IF(N179="zákl. přenesená",J179,0)</f>
        <v>0</v>
      </c>
      <c r="BH179" s="241">
        <f>IF(N179="sníž. přenesená",J179,0)</f>
        <v>0</v>
      </c>
      <c r="BI179" s="241">
        <f>IF(N179="nulová",J179,0)</f>
        <v>0</v>
      </c>
      <c r="BJ179" s="18" t="s">
        <v>90</v>
      </c>
      <c r="BK179" s="241">
        <f>ROUND(I179*H179,2)</f>
        <v>0</v>
      </c>
      <c r="BL179" s="18" t="s">
        <v>144</v>
      </c>
      <c r="BM179" s="240" t="s">
        <v>614</v>
      </c>
    </row>
    <row r="180" s="13" customFormat="1">
      <c r="A180" s="13"/>
      <c r="B180" s="252"/>
      <c r="C180" s="253"/>
      <c r="D180" s="242" t="s">
        <v>488</v>
      </c>
      <c r="E180" s="254" t="s">
        <v>1</v>
      </c>
      <c r="F180" s="255" t="s">
        <v>12413</v>
      </c>
      <c r="G180" s="253"/>
      <c r="H180" s="256">
        <v>14.4</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488</v>
      </c>
      <c r="AU180" s="262" t="s">
        <v>92</v>
      </c>
      <c r="AV180" s="13" t="s">
        <v>92</v>
      </c>
      <c r="AW180" s="13" t="s">
        <v>38</v>
      </c>
      <c r="AX180" s="13" t="s">
        <v>83</v>
      </c>
      <c r="AY180" s="262" t="s">
        <v>355</v>
      </c>
    </row>
    <row r="181" s="14" customFormat="1">
      <c r="A181" s="14"/>
      <c r="B181" s="263"/>
      <c r="C181" s="264"/>
      <c r="D181" s="242" t="s">
        <v>488</v>
      </c>
      <c r="E181" s="265" t="s">
        <v>1</v>
      </c>
      <c r="F181" s="266" t="s">
        <v>490</v>
      </c>
      <c r="G181" s="264"/>
      <c r="H181" s="267">
        <v>14.4</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488</v>
      </c>
      <c r="AU181" s="273" t="s">
        <v>92</v>
      </c>
      <c r="AV181" s="14" t="s">
        <v>144</v>
      </c>
      <c r="AW181" s="14" t="s">
        <v>38</v>
      </c>
      <c r="AX181" s="14" t="s">
        <v>90</v>
      </c>
      <c r="AY181" s="273" t="s">
        <v>355</v>
      </c>
    </row>
    <row r="182" s="2" customFormat="1">
      <c r="A182" s="40"/>
      <c r="B182" s="41"/>
      <c r="C182" s="229" t="s">
        <v>8</v>
      </c>
      <c r="D182" s="229" t="s">
        <v>358</v>
      </c>
      <c r="E182" s="230" t="s">
        <v>9307</v>
      </c>
      <c r="F182" s="231" t="s">
        <v>9308</v>
      </c>
      <c r="G182" s="232" t="s">
        <v>498</v>
      </c>
      <c r="H182" s="233">
        <v>86.400000000000006</v>
      </c>
      <c r="I182" s="234"/>
      <c r="J182" s="235">
        <f>ROUND(I182*H182,2)</f>
        <v>0</v>
      </c>
      <c r="K182" s="231" t="s">
        <v>361</v>
      </c>
      <c r="L182" s="46"/>
      <c r="M182" s="236" t="s">
        <v>1</v>
      </c>
      <c r="N182" s="237" t="s">
        <v>48</v>
      </c>
      <c r="O182" s="93"/>
      <c r="P182" s="238">
        <f>O182*H182</f>
        <v>0</v>
      </c>
      <c r="Q182" s="238">
        <v>0</v>
      </c>
      <c r="R182" s="238">
        <f>Q182*H182</f>
        <v>0</v>
      </c>
      <c r="S182" s="238">
        <v>0</v>
      </c>
      <c r="T182" s="239">
        <f>S182*H182</f>
        <v>0</v>
      </c>
      <c r="U182" s="40"/>
      <c r="V182" s="40"/>
      <c r="W182" s="40"/>
      <c r="X182" s="40"/>
      <c r="Y182" s="40"/>
      <c r="Z182" s="40"/>
      <c r="AA182" s="40"/>
      <c r="AB182" s="40"/>
      <c r="AC182" s="40"/>
      <c r="AD182" s="40"/>
      <c r="AE182" s="40"/>
      <c r="AR182" s="240" t="s">
        <v>144</v>
      </c>
      <c r="AT182" s="240" t="s">
        <v>358</v>
      </c>
      <c r="AU182" s="240" t="s">
        <v>92</v>
      </c>
      <c r="AY182" s="18" t="s">
        <v>355</v>
      </c>
      <c r="BE182" s="241">
        <f>IF(N182="základní",J182,0)</f>
        <v>0</v>
      </c>
      <c r="BF182" s="241">
        <f>IF(N182="snížená",J182,0)</f>
        <v>0</v>
      </c>
      <c r="BG182" s="241">
        <f>IF(N182="zákl. přenesená",J182,0)</f>
        <v>0</v>
      </c>
      <c r="BH182" s="241">
        <f>IF(N182="sníž. přenesená",J182,0)</f>
        <v>0</v>
      </c>
      <c r="BI182" s="241">
        <f>IF(N182="nulová",J182,0)</f>
        <v>0</v>
      </c>
      <c r="BJ182" s="18" t="s">
        <v>90</v>
      </c>
      <c r="BK182" s="241">
        <f>ROUND(I182*H182,2)</f>
        <v>0</v>
      </c>
      <c r="BL182" s="18" t="s">
        <v>144</v>
      </c>
      <c r="BM182" s="240" t="s">
        <v>632</v>
      </c>
    </row>
    <row r="183" s="13" customFormat="1">
      <c r="A183" s="13"/>
      <c r="B183" s="252"/>
      <c r="C183" s="253"/>
      <c r="D183" s="242" t="s">
        <v>488</v>
      </c>
      <c r="E183" s="254" t="s">
        <v>1</v>
      </c>
      <c r="F183" s="255" t="s">
        <v>12414</v>
      </c>
      <c r="G183" s="253"/>
      <c r="H183" s="256">
        <v>86.400000000000006</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488</v>
      </c>
      <c r="AU183" s="262" t="s">
        <v>92</v>
      </c>
      <c r="AV183" s="13" t="s">
        <v>92</v>
      </c>
      <c r="AW183" s="13" t="s">
        <v>38</v>
      </c>
      <c r="AX183" s="13" t="s">
        <v>83</v>
      </c>
      <c r="AY183" s="262" t="s">
        <v>355</v>
      </c>
    </row>
    <row r="184" s="14" customFormat="1">
      <c r="A184" s="14"/>
      <c r="B184" s="263"/>
      <c r="C184" s="264"/>
      <c r="D184" s="242" t="s">
        <v>488</v>
      </c>
      <c r="E184" s="265" t="s">
        <v>1</v>
      </c>
      <c r="F184" s="266" t="s">
        <v>490</v>
      </c>
      <c r="G184" s="264"/>
      <c r="H184" s="267">
        <v>86.400000000000006</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488</v>
      </c>
      <c r="AU184" s="273" t="s">
        <v>92</v>
      </c>
      <c r="AV184" s="14" t="s">
        <v>144</v>
      </c>
      <c r="AW184" s="14" t="s">
        <v>38</v>
      </c>
      <c r="AX184" s="14" t="s">
        <v>90</v>
      </c>
      <c r="AY184" s="273" t="s">
        <v>355</v>
      </c>
    </row>
    <row r="185" s="2" customFormat="1" ht="16.5" customHeight="1">
      <c r="A185" s="40"/>
      <c r="B185" s="41"/>
      <c r="C185" s="229" t="s">
        <v>419</v>
      </c>
      <c r="D185" s="229" t="s">
        <v>358</v>
      </c>
      <c r="E185" s="230" t="s">
        <v>10765</v>
      </c>
      <c r="F185" s="231" t="s">
        <v>10766</v>
      </c>
      <c r="G185" s="232" t="s">
        <v>498</v>
      </c>
      <c r="H185" s="233">
        <v>14.4</v>
      </c>
      <c r="I185" s="234"/>
      <c r="J185" s="235">
        <f>ROUND(I185*H185,2)</f>
        <v>0</v>
      </c>
      <c r="K185" s="231" t="s">
        <v>525</v>
      </c>
      <c r="L185" s="46"/>
      <c r="M185" s="236" t="s">
        <v>1</v>
      </c>
      <c r="N185" s="237" t="s">
        <v>48</v>
      </c>
      <c r="O185" s="93"/>
      <c r="P185" s="238">
        <f>O185*H185</f>
        <v>0</v>
      </c>
      <c r="Q185" s="238">
        <v>0</v>
      </c>
      <c r="R185" s="238">
        <f>Q185*H185</f>
        <v>0</v>
      </c>
      <c r="S185" s="238">
        <v>0</v>
      </c>
      <c r="T185" s="239">
        <f>S185*H185</f>
        <v>0</v>
      </c>
      <c r="U185" s="40"/>
      <c r="V185" s="40"/>
      <c r="W185" s="40"/>
      <c r="X185" s="40"/>
      <c r="Y185" s="40"/>
      <c r="Z185" s="40"/>
      <c r="AA185" s="40"/>
      <c r="AB185" s="40"/>
      <c r="AC185" s="40"/>
      <c r="AD185" s="40"/>
      <c r="AE185" s="40"/>
      <c r="AR185" s="240" t="s">
        <v>144</v>
      </c>
      <c r="AT185" s="240" t="s">
        <v>358</v>
      </c>
      <c r="AU185" s="240" t="s">
        <v>92</v>
      </c>
      <c r="AY185" s="18" t="s">
        <v>355</v>
      </c>
      <c r="BE185" s="241">
        <f>IF(N185="základní",J185,0)</f>
        <v>0</v>
      </c>
      <c r="BF185" s="241">
        <f>IF(N185="snížená",J185,0)</f>
        <v>0</v>
      </c>
      <c r="BG185" s="241">
        <f>IF(N185="zákl. přenesená",J185,0)</f>
        <v>0</v>
      </c>
      <c r="BH185" s="241">
        <f>IF(N185="sníž. přenesená",J185,0)</f>
        <v>0</v>
      </c>
      <c r="BI185" s="241">
        <f>IF(N185="nulová",J185,0)</f>
        <v>0</v>
      </c>
      <c r="BJ185" s="18" t="s">
        <v>90</v>
      </c>
      <c r="BK185" s="241">
        <f>ROUND(I185*H185,2)</f>
        <v>0</v>
      </c>
      <c r="BL185" s="18" t="s">
        <v>144</v>
      </c>
      <c r="BM185" s="240" t="s">
        <v>649</v>
      </c>
    </row>
    <row r="186" s="2" customFormat="1">
      <c r="A186" s="40"/>
      <c r="B186" s="41"/>
      <c r="C186" s="42"/>
      <c r="D186" s="242" t="s">
        <v>368</v>
      </c>
      <c r="E186" s="42"/>
      <c r="F186" s="243" t="s">
        <v>11813</v>
      </c>
      <c r="G186" s="42"/>
      <c r="H186" s="42"/>
      <c r="I186" s="244"/>
      <c r="J186" s="42"/>
      <c r="K186" s="42"/>
      <c r="L186" s="46"/>
      <c r="M186" s="245"/>
      <c r="N186" s="246"/>
      <c r="O186" s="93"/>
      <c r="P186" s="93"/>
      <c r="Q186" s="93"/>
      <c r="R186" s="93"/>
      <c r="S186" s="93"/>
      <c r="T186" s="94"/>
      <c r="U186" s="40"/>
      <c r="V186" s="40"/>
      <c r="W186" s="40"/>
      <c r="X186" s="40"/>
      <c r="Y186" s="40"/>
      <c r="Z186" s="40"/>
      <c r="AA186" s="40"/>
      <c r="AB186" s="40"/>
      <c r="AC186" s="40"/>
      <c r="AD186" s="40"/>
      <c r="AE186" s="40"/>
      <c r="AT186" s="18" t="s">
        <v>368</v>
      </c>
      <c r="AU186" s="18" t="s">
        <v>92</v>
      </c>
    </row>
    <row r="187" s="13" customFormat="1">
      <c r="A187" s="13"/>
      <c r="B187" s="252"/>
      <c r="C187" s="253"/>
      <c r="D187" s="242" t="s">
        <v>488</v>
      </c>
      <c r="E187" s="254" t="s">
        <v>1</v>
      </c>
      <c r="F187" s="255" t="s">
        <v>12413</v>
      </c>
      <c r="G187" s="253"/>
      <c r="H187" s="256">
        <v>14.4</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488</v>
      </c>
      <c r="AU187" s="262" t="s">
        <v>92</v>
      </c>
      <c r="AV187" s="13" t="s">
        <v>92</v>
      </c>
      <c r="AW187" s="13" t="s">
        <v>38</v>
      </c>
      <c r="AX187" s="13" t="s">
        <v>83</v>
      </c>
      <c r="AY187" s="262" t="s">
        <v>355</v>
      </c>
    </row>
    <row r="188" s="14" customFormat="1">
      <c r="A188" s="14"/>
      <c r="B188" s="263"/>
      <c r="C188" s="264"/>
      <c r="D188" s="242" t="s">
        <v>488</v>
      </c>
      <c r="E188" s="265" t="s">
        <v>1</v>
      </c>
      <c r="F188" s="266" t="s">
        <v>490</v>
      </c>
      <c r="G188" s="264"/>
      <c r="H188" s="267">
        <v>14.4</v>
      </c>
      <c r="I188" s="268"/>
      <c r="J188" s="264"/>
      <c r="K188" s="264"/>
      <c r="L188" s="269"/>
      <c r="M188" s="270"/>
      <c r="N188" s="271"/>
      <c r="O188" s="271"/>
      <c r="P188" s="271"/>
      <c r="Q188" s="271"/>
      <c r="R188" s="271"/>
      <c r="S188" s="271"/>
      <c r="T188" s="272"/>
      <c r="U188" s="14"/>
      <c r="V188" s="14"/>
      <c r="W188" s="14"/>
      <c r="X188" s="14"/>
      <c r="Y188" s="14"/>
      <c r="Z188" s="14"/>
      <c r="AA188" s="14"/>
      <c r="AB188" s="14"/>
      <c r="AC188" s="14"/>
      <c r="AD188" s="14"/>
      <c r="AE188" s="14"/>
      <c r="AT188" s="273" t="s">
        <v>488</v>
      </c>
      <c r="AU188" s="273" t="s">
        <v>92</v>
      </c>
      <c r="AV188" s="14" t="s">
        <v>144</v>
      </c>
      <c r="AW188" s="14" t="s">
        <v>38</v>
      </c>
      <c r="AX188" s="14" t="s">
        <v>90</v>
      </c>
      <c r="AY188" s="273" t="s">
        <v>355</v>
      </c>
    </row>
    <row r="189" s="2" customFormat="1" ht="16.5" customHeight="1">
      <c r="A189" s="40"/>
      <c r="B189" s="41"/>
      <c r="C189" s="229" t="s">
        <v>561</v>
      </c>
      <c r="D189" s="229" t="s">
        <v>358</v>
      </c>
      <c r="E189" s="230" t="s">
        <v>10769</v>
      </c>
      <c r="F189" s="231" t="s">
        <v>10770</v>
      </c>
      <c r="G189" s="232" t="s">
        <v>498</v>
      </c>
      <c r="H189" s="233">
        <v>14.4</v>
      </c>
      <c r="I189" s="234"/>
      <c r="J189" s="235">
        <f>ROUND(I189*H189,2)</f>
        <v>0</v>
      </c>
      <c r="K189" s="231" t="s">
        <v>361</v>
      </c>
      <c r="L189" s="46"/>
      <c r="M189" s="236" t="s">
        <v>1</v>
      </c>
      <c r="N189" s="237" t="s">
        <v>48</v>
      </c>
      <c r="O189" s="93"/>
      <c r="P189" s="238">
        <f>O189*H189</f>
        <v>0</v>
      </c>
      <c r="Q189" s="238">
        <v>0</v>
      </c>
      <c r="R189" s="238">
        <f>Q189*H189</f>
        <v>0</v>
      </c>
      <c r="S189" s="238">
        <v>0</v>
      </c>
      <c r="T189" s="239">
        <f>S189*H189</f>
        <v>0</v>
      </c>
      <c r="U189" s="40"/>
      <c r="V189" s="40"/>
      <c r="W189" s="40"/>
      <c r="X189" s="40"/>
      <c r="Y189" s="40"/>
      <c r="Z189" s="40"/>
      <c r="AA189" s="40"/>
      <c r="AB189" s="40"/>
      <c r="AC189" s="40"/>
      <c r="AD189" s="40"/>
      <c r="AE189" s="40"/>
      <c r="AR189" s="240" t="s">
        <v>144</v>
      </c>
      <c r="AT189" s="240" t="s">
        <v>358</v>
      </c>
      <c r="AU189" s="240" t="s">
        <v>92</v>
      </c>
      <c r="AY189" s="18" t="s">
        <v>355</v>
      </c>
      <c r="BE189" s="241">
        <f>IF(N189="základní",J189,0)</f>
        <v>0</v>
      </c>
      <c r="BF189" s="241">
        <f>IF(N189="snížená",J189,0)</f>
        <v>0</v>
      </c>
      <c r="BG189" s="241">
        <f>IF(N189="zákl. přenesená",J189,0)</f>
        <v>0</v>
      </c>
      <c r="BH189" s="241">
        <f>IF(N189="sníž. přenesená",J189,0)</f>
        <v>0</v>
      </c>
      <c r="BI189" s="241">
        <f>IF(N189="nulová",J189,0)</f>
        <v>0</v>
      </c>
      <c r="BJ189" s="18" t="s">
        <v>90</v>
      </c>
      <c r="BK189" s="241">
        <f>ROUND(I189*H189,2)</f>
        <v>0</v>
      </c>
      <c r="BL189" s="18" t="s">
        <v>144</v>
      </c>
      <c r="BM189" s="240" t="s">
        <v>659</v>
      </c>
    </row>
    <row r="190" s="2" customFormat="1">
      <c r="A190" s="40"/>
      <c r="B190" s="41"/>
      <c r="C190" s="42"/>
      <c r="D190" s="242" t="s">
        <v>368</v>
      </c>
      <c r="E190" s="42"/>
      <c r="F190" s="243" t="s">
        <v>11813</v>
      </c>
      <c r="G190" s="42"/>
      <c r="H190" s="42"/>
      <c r="I190" s="244"/>
      <c r="J190" s="42"/>
      <c r="K190" s="42"/>
      <c r="L190" s="46"/>
      <c r="M190" s="245"/>
      <c r="N190" s="246"/>
      <c r="O190" s="93"/>
      <c r="P190" s="93"/>
      <c r="Q190" s="93"/>
      <c r="R190" s="93"/>
      <c r="S190" s="93"/>
      <c r="T190" s="94"/>
      <c r="U190" s="40"/>
      <c r="V190" s="40"/>
      <c r="W190" s="40"/>
      <c r="X190" s="40"/>
      <c r="Y190" s="40"/>
      <c r="Z190" s="40"/>
      <c r="AA190" s="40"/>
      <c r="AB190" s="40"/>
      <c r="AC190" s="40"/>
      <c r="AD190" s="40"/>
      <c r="AE190" s="40"/>
      <c r="AT190" s="18" t="s">
        <v>368</v>
      </c>
      <c r="AU190" s="18" t="s">
        <v>92</v>
      </c>
    </row>
    <row r="191" s="13" customFormat="1">
      <c r="A191" s="13"/>
      <c r="B191" s="252"/>
      <c r="C191" s="253"/>
      <c r="D191" s="242" t="s">
        <v>488</v>
      </c>
      <c r="E191" s="254" t="s">
        <v>1</v>
      </c>
      <c r="F191" s="255" t="s">
        <v>12413</v>
      </c>
      <c r="G191" s="253"/>
      <c r="H191" s="256">
        <v>14.4</v>
      </c>
      <c r="I191" s="257"/>
      <c r="J191" s="253"/>
      <c r="K191" s="253"/>
      <c r="L191" s="258"/>
      <c r="M191" s="259"/>
      <c r="N191" s="260"/>
      <c r="O191" s="260"/>
      <c r="P191" s="260"/>
      <c r="Q191" s="260"/>
      <c r="R191" s="260"/>
      <c r="S191" s="260"/>
      <c r="T191" s="261"/>
      <c r="U191" s="13"/>
      <c r="V191" s="13"/>
      <c r="W191" s="13"/>
      <c r="X191" s="13"/>
      <c r="Y191" s="13"/>
      <c r="Z191" s="13"/>
      <c r="AA191" s="13"/>
      <c r="AB191" s="13"/>
      <c r="AC191" s="13"/>
      <c r="AD191" s="13"/>
      <c r="AE191" s="13"/>
      <c r="AT191" s="262" t="s">
        <v>488</v>
      </c>
      <c r="AU191" s="262" t="s">
        <v>92</v>
      </c>
      <c r="AV191" s="13" t="s">
        <v>92</v>
      </c>
      <c r="AW191" s="13" t="s">
        <v>38</v>
      </c>
      <c r="AX191" s="13" t="s">
        <v>83</v>
      </c>
      <c r="AY191" s="262" t="s">
        <v>355</v>
      </c>
    </row>
    <row r="192" s="14" customFormat="1">
      <c r="A192" s="14"/>
      <c r="B192" s="263"/>
      <c r="C192" s="264"/>
      <c r="D192" s="242" t="s">
        <v>488</v>
      </c>
      <c r="E192" s="265" t="s">
        <v>1</v>
      </c>
      <c r="F192" s="266" t="s">
        <v>490</v>
      </c>
      <c r="G192" s="264"/>
      <c r="H192" s="267">
        <v>14.4</v>
      </c>
      <c r="I192" s="268"/>
      <c r="J192" s="264"/>
      <c r="K192" s="264"/>
      <c r="L192" s="269"/>
      <c r="M192" s="270"/>
      <c r="N192" s="271"/>
      <c r="O192" s="271"/>
      <c r="P192" s="271"/>
      <c r="Q192" s="271"/>
      <c r="R192" s="271"/>
      <c r="S192" s="271"/>
      <c r="T192" s="272"/>
      <c r="U192" s="14"/>
      <c r="V192" s="14"/>
      <c r="W192" s="14"/>
      <c r="X192" s="14"/>
      <c r="Y192" s="14"/>
      <c r="Z192" s="14"/>
      <c r="AA192" s="14"/>
      <c r="AB192" s="14"/>
      <c r="AC192" s="14"/>
      <c r="AD192" s="14"/>
      <c r="AE192" s="14"/>
      <c r="AT192" s="273" t="s">
        <v>488</v>
      </c>
      <c r="AU192" s="273" t="s">
        <v>92</v>
      </c>
      <c r="AV192" s="14" t="s">
        <v>144</v>
      </c>
      <c r="AW192" s="14" t="s">
        <v>38</v>
      </c>
      <c r="AX192" s="14" t="s">
        <v>90</v>
      </c>
      <c r="AY192" s="273" t="s">
        <v>355</v>
      </c>
    </row>
    <row r="193" s="2" customFormat="1" ht="16.5" customHeight="1">
      <c r="A193" s="40"/>
      <c r="B193" s="41"/>
      <c r="C193" s="229" t="s">
        <v>565</v>
      </c>
      <c r="D193" s="229" t="s">
        <v>358</v>
      </c>
      <c r="E193" s="230" t="s">
        <v>10772</v>
      </c>
      <c r="F193" s="231" t="s">
        <v>10773</v>
      </c>
      <c r="G193" s="232" t="s">
        <v>551</v>
      </c>
      <c r="H193" s="233">
        <v>23.975999999999999</v>
      </c>
      <c r="I193" s="234"/>
      <c r="J193" s="235">
        <f>ROUND(I193*H193,2)</f>
        <v>0</v>
      </c>
      <c r="K193" s="231" t="s">
        <v>525</v>
      </c>
      <c r="L193" s="46"/>
      <c r="M193" s="236" t="s">
        <v>1</v>
      </c>
      <c r="N193" s="237" t="s">
        <v>48</v>
      </c>
      <c r="O193" s="93"/>
      <c r="P193" s="238">
        <f>O193*H193</f>
        <v>0</v>
      </c>
      <c r="Q193" s="238">
        <v>0</v>
      </c>
      <c r="R193" s="238">
        <f>Q193*H193</f>
        <v>0</v>
      </c>
      <c r="S193" s="238">
        <v>0</v>
      </c>
      <c r="T193" s="239">
        <f>S193*H193</f>
        <v>0</v>
      </c>
      <c r="U193" s="40"/>
      <c r="V193" s="40"/>
      <c r="W193" s="40"/>
      <c r="X193" s="40"/>
      <c r="Y193" s="40"/>
      <c r="Z193" s="40"/>
      <c r="AA193" s="40"/>
      <c r="AB193" s="40"/>
      <c r="AC193" s="40"/>
      <c r="AD193" s="40"/>
      <c r="AE193" s="40"/>
      <c r="AR193" s="240" t="s">
        <v>144</v>
      </c>
      <c r="AT193" s="240" t="s">
        <v>358</v>
      </c>
      <c r="AU193" s="240" t="s">
        <v>92</v>
      </c>
      <c r="AY193" s="18" t="s">
        <v>355</v>
      </c>
      <c r="BE193" s="241">
        <f>IF(N193="základní",J193,0)</f>
        <v>0</v>
      </c>
      <c r="BF193" s="241">
        <f>IF(N193="snížená",J193,0)</f>
        <v>0</v>
      </c>
      <c r="BG193" s="241">
        <f>IF(N193="zákl. přenesená",J193,0)</f>
        <v>0</v>
      </c>
      <c r="BH193" s="241">
        <f>IF(N193="sníž. přenesená",J193,0)</f>
        <v>0</v>
      </c>
      <c r="BI193" s="241">
        <f>IF(N193="nulová",J193,0)</f>
        <v>0</v>
      </c>
      <c r="BJ193" s="18" t="s">
        <v>90</v>
      </c>
      <c r="BK193" s="241">
        <f>ROUND(I193*H193,2)</f>
        <v>0</v>
      </c>
      <c r="BL193" s="18" t="s">
        <v>144</v>
      </c>
      <c r="BM193" s="240" t="s">
        <v>669</v>
      </c>
    </row>
    <row r="194" s="2" customFormat="1">
      <c r="A194" s="40"/>
      <c r="B194" s="41"/>
      <c r="C194" s="42"/>
      <c r="D194" s="242" t="s">
        <v>368</v>
      </c>
      <c r="E194" s="42"/>
      <c r="F194" s="243" t="s">
        <v>11814</v>
      </c>
      <c r="G194" s="42"/>
      <c r="H194" s="42"/>
      <c r="I194" s="244"/>
      <c r="J194" s="42"/>
      <c r="K194" s="42"/>
      <c r="L194" s="46"/>
      <c r="M194" s="245"/>
      <c r="N194" s="246"/>
      <c r="O194" s="93"/>
      <c r="P194" s="93"/>
      <c r="Q194" s="93"/>
      <c r="R194" s="93"/>
      <c r="S194" s="93"/>
      <c r="T194" s="94"/>
      <c r="U194" s="40"/>
      <c r="V194" s="40"/>
      <c r="W194" s="40"/>
      <c r="X194" s="40"/>
      <c r="Y194" s="40"/>
      <c r="Z194" s="40"/>
      <c r="AA194" s="40"/>
      <c r="AB194" s="40"/>
      <c r="AC194" s="40"/>
      <c r="AD194" s="40"/>
      <c r="AE194" s="40"/>
      <c r="AT194" s="18" t="s">
        <v>368</v>
      </c>
      <c r="AU194" s="18" t="s">
        <v>92</v>
      </c>
    </row>
    <row r="195" s="13" customFormat="1">
      <c r="A195" s="13"/>
      <c r="B195" s="252"/>
      <c r="C195" s="253"/>
      <c r="D195" s="242" t="s">
        <v>488</v>
      </c>
      <c r="E195" s="254" t="s">
        <v>1</v>
      </c>
      <c r="F195" s="255" t="s">
        <v>12415</v>
      </c>
      <c r="G195" s="253"/>
      <c r="H195" s="256">
        <v>23.975999999999999</v>
      </c>
      <c r="I195" s="257"/>
      <c r="J195" s="253"/>
      <c r="K195" s="253"/>
      <c r="L195" s="258"/>
      <c r="M195" s="259"/>
      <c r="N195" s="260"/>
      <c r="O195" s="260"/>
      <c r="P195" s="260"/>
      <c r="Q195" s="260"/>
      <c r="R195" s="260"/>
      <c r="S195" s="260"/>
      <c r="T195" s="261"/>
      <c r="U195" s="13"/>
      <c r="V195" s="13"/>
      <c r="W195" s="13"/>
      <c r="X195" s="13"/>
      <c r="Y195" s="13"/>
      <c r="Z195" s="13"/>
      <c r="AA195" s="13"/>
      <c r="AB195" s="13"/>
      <c r="AC195" s="13"/>
      <c r="AD195" s="13"/>
      <c r="AE195" s="13"/>
      <c r="AT195" s="262" t="s">
        <v>488</v>
      </c>
      <c r="AU195" s="262" t="s">
        <v>92</v>
      </c>
      <c r="AV195" s="13" t="s">
        <v>92</v>
      </c>
      <c r="AW195" s="13" t="s">
        <v>38</v>
      </c>
      <c r="AX195" s="13" t="s">
        <v>83</v>
      </c>
      <c r="AY195" s="262" t="s">
        <v>355</v>
      </c>
    </row>
    <row r="196" s="14" customFormat="1">
      <c r="A196" s="14"/>
      <c r="B196" s="263"/>
      <c r="C196" s="264"/>
      <c r="D196" s="242" t="s">
        <v>488</v>
      </c>
      <c r="E196" s="265" t="s">
        <v>1</v>
      </c>
      <c r="F196" s="266" t="s">
        <v>490</v>
      </c>
      <c r="G196" s="264"/>
      <c r="H196" s="267">
        <v>23.975999999999999</v>
      </c>
      <c r="I196" s="268"/>
      <c r="J196" s="264"/>
      <c r="K196" s="264"/>
      <c r="L196" s="269"/>
      <c r="M196" s="270"/>
      <c r="N196" s="271"/>
      <c r="O196" s="271"/>
      <c r="P196" s="271"/>
      <c r="Q196" s="271"/>
      <c r="R196" s="271"/>
      <c r="S196" s="271"/>
      <c r="T196" s="272"/>
      <c r="U196" s="14"/>
      <c r="V196" s="14"/>
      <c r="W196" s="14"/>
      <c r="X196" s="14"/>
      <c r="Y196" s="14"/>
      <c r="Z196" s="14"/>
      <c r="AA196" s="14"/>
      <c r="AB196" s="14"/>
      <c r="AC196" s="14"/>
      <c r="AD196" s="14"/>
      <c r="AE196" s="14"/>
      <c r="AT196" s="273" t="s">
        <v>488</v>
      </c>
      <c r="AU196" s="273" t="s">
        <v>92</v>
      </c>
      <c r="AV196" s="14" t="s">
        <v>144</v>
      </c>
      <c r="AW196" s="14" t="s">
        <v>38</v>
      </c>
      <c r="AX196" s="14" t="s">
        <v>90</v>
      </c>
      <c r="AY196" s="273" t="s">
        <v>355</v>
      </c>
    </row>
    <row r="197" s="2" customFormat="1" ht="16.5" customHeight="1">
      <c r="A197" s="40"/>
      <c r="B197" s="41"/>
      <c r="C197" s="229" t="s">
        <v>570</v>
      </c>
      <c r="D197" s="229" t="s">
        <v>358</v>
      </c>
      <c r="E197" s="230" t="s">
        <v>562</v>
      </c>
      <c r="F197" s="231" t="s">
        <v>558</v>
      </c>
      <c r="G197" s="232" t="s">
        <v>498</v>
      </c>
      <c r="H197" s="233">
        <v>25.199999999999999</v>
      </c>
      <c r="I197" s="234"/>
      <c r="J197" s="235">
        <f>ROUND(I197*H197,2)</f>
        <v>0</v>
      </c>
      <c r="K197" s="231" t="s">
        <v>361</v>
      </c>
      <c r="L197" s="46"/>
      <c r="M197" s="236" t="s">
        <v>1</v>
      </c>
      <c r="N197" s="237" t="s">
        <v>48</v>
      </c>
      <c r="O197" s="93"/>
      <c r="P197" s="238">
        <f>O197*H197</f>
        <v>0</v>
      </c>
      <c r="Q197" s="238">
        <v>0</v>
      </c>
      <c r="R197" s="238">
        <f>Q197*H197</f>
        <v>0</v>
      </c>
      <c r="S197" s="238">
        <v>0</v>
      </c>
      <c r="T197" s="239">
        <f>S197*H197</f>
        <v>0</v>
      </c>
      <c r="U197" s="40"/>
      <c r="V197" s="40"/>
      <c r="W197" s="40"/>
      <c r="X197" s="40"/>
      <c r="Y197" s="40"/>
      <c r="Z197" s="40"/>
      <c r="AA197" s="40"/>
      <c r="AB197" s="40"/>
      <c r="AC197" s="40"/>
      <c r="AD197" s="40"/>
      <c r="AE197" s="40"/>
      <c r="AR197" s="240" t="s">
        <v>144</v>
      </c>
      <c r="AT197" s="240" t="s">
        <v>358</v>
      </c>
      <c r="AU197" s="240" t="s">
        <v>92</v>
      </c>
      <c r="AY197" s="18" t="s">
        <v>355</v>
      </c>
      <c r="BE197" s="241">
        <f>IF(N197="základní",J197,0)</f>
        <v>0</v>
      </c>
      <c r="BF197" s="241">
        <f>IF(N197="snížená",J197,0)</f>
        <v>0</v>
      </c>
      <c r="BG197" s="241">
        <f>IF(N197="zákl. přenesená",J197,0)</f>
        <v>0</v>
      </c>
      <c r="BH197" s="241">
        <f>IF(N197="sníž. přenesená",J197,0)</f>
        <v>0</v>
      </c>
      <c r="BI197" s="241">
        <f>IF(N197="nulová",J197,0)</f>
        <v>0</v>
      </c>
      <c r="BJ197" s="18" t="s">
        <v>90</v>
      </c>
      <c r="BK197" s="241">
        <f>ROUND(I197*H197,2)</f>
        <v>0</v>
      </c>
      <c r="BL197" s="18" t="s">
        <v>144</v>
      </c>
      <c r="BM197" s="240" t="s">
        <v>683</v>
      </c>
    </row>
    <row r="198" s="2" customFormat="1">
      <c r="A198" s="40"/>
      <c r="B198" s="41"/>
      <c r="C198" s="42"/>
      <c r="D198" s="242" t="s">
        <v>368</v>
      </c>
      <c r="E198" s="42"/>
      <c r="F198" s="243" t="s">
        <v>12416</v>
      </c>
      <c r="G198" s="42"/>
      <c r="H198" s="42"/>
      <c r="I198" s="244"/>
      <c r="J198" s="42"/>
      <c r="K198" s="42"/>
      <c r="L198" s="46"/>
      <c r="M198" s="245"/>
      <c r="N198" s="246"/>
      <c r="O198" s="93"/>
      <c r="P198" s="93"/>
      <c r="Q198" s="93"/>
      <c r="R198" s="93"/>
      <c r="S198" s="93"/>
      <c r="T198" s="94"/>
      <c r="U198" s="40"/>
      <c r="V198" s="40"/>
      <c r="W198" s="40"/>
      <c r="X198" s="40"/>
      <c r="Y198" s="40"/>
      <c r="Z198" s="40"/>
      <c r="AA198" s="40"/>
      <c r="AB198" s="40"/>
      <c r="AC198" s="40"/>
      <c r="AD198" s="40"/>
      <c r="AE198" s="40"/>
      <c r="AT198" s="18" t="s">
        <v>368</v>
      </c>
      <c r="AU198" s="18" t="s">
        <v>92</v>
      </c>
    </row>
    <row r="199" s="13" customFormat="1">
      <c r="A199" s="13"/>
      <c r="B199" s="252"/>
      <c r="C199" s="253"/>
      <c r="D199" s="242" t="s">
        <v>488</v>
      </c>
      <c r="E199" s="254" t="s">
        <v>1</v>
      </c>
      <c r="F199" s="255" t="s">
        <v>12412</v>
      </c>
      <c r="G199" s="253"/>
      <c r="H199" s="256">
        <v>25.199999999999999</v>
      </c>
      <c r="I199" s="257"/>
      <c r="J199" s="253"/>
      <c r="K199" s="253"/>
      <c r="L199" s="258"/>
      <c r="M199" s="259"/>
      <c r="N199" s="260"/>
      <c r="O199" s="260"/>
      <c r="P199" s="260"/>
      <c r="Q199" s="260"/>
      <c r="R199" s="260"/>
      <c r="S199" s="260"/>
      <c r="T199" s="261"/>
      <c r="U199" s="13"/>
      <c r="V199" s="13"/>
      <c r="W199" s="13"/>
      <c r="X199" s="13"/>
      <c r="Y199" s="13"/>
      <c r="Z199" s="13"/>
      <c r="AA199" s="13"/>
      <c r="AB199" s="13"/>
      <c r="AC199" s="13"/>
      <c r="AD199" s="13"/>
      <c r="AE199" s="13"/>
      <c r="AT199" s="262" t="s">
        <v>488</v>
      </c>
      <c r="AU199" s="262" t="s">
        <v>92</v>
      </c>
      <c r="AV199" s="13" t="s">
        <v>92</v>
      </c>
      <c r="AW199" s="13" t="s">
        <v>38</v>
      </c>
      <c r="AX199" s="13" t="s">
        <v>83</v>
      </c>
      <c r="AY199" s="262" t="s">
        <v>355</v>
      </c>
    </row>
    <row r="200" s="14" customFormat="1">
      <c r="A200" s="14"/>
      <c r="B200" s="263"/>
      <c r="C200" s="264"/>
      <c r="D200" s="242" t="s">
        <v>488</v>
      </c>
      <c r="E200" s="265" t="s">
        <v>1</v>
      </c>
      <c r="F200" s="266" t="s">
        <v>490</v>
      </c>
      <c r="G200" s="264"/>
      <c r="H200" s="267">
        <v>25.199999999999999</v>
      </c>
      <c r="I200" s="268"/>
      <c r="J200" s="264"/>
      <c r="K200" s="264"/>
      <c r="L200" s="269"/>
      <c r="M200" s="270"/>
      <c r="N200" s="271"/>
      <c r="O200" s="271"/>
      <c r="P200" s="271"/>
      <c r="Q200" s="271"/>
      <c r="R200" s="271"/>
      <c r="S200" s="271"/>
      <c r="T200" s="272"/>
      <c r="U200" s="14"/>
      <c r="V200" s="14"/>
      <c r="W200" s="14"/>
      <c r="X200" s="14"/>
      <c r="Y200" s="14"/>
      <c r="Z200" s="14"/>
      <c r="AA200" s="14"/>
      <c r="AB200" s="14"/>
      <c r="AC200" s="14"/>
      <c r="AD200" s="14"/>
      <c r="AE200" s="14"/>
      <c r="AT200" s="273" t="s">
        <v>488</v>
      </c>
      <c r="AU200" s="273" t="s">
        <v>92</v>
      </c>
      <c r="AV200" s="14" t="s">
        <v>144</v>
      </c>
      <c r="AW200" s="14" t="s">
        <v>38</v>
      </c>
      <c r="AX200" s="14" t="s">
        <v>90</v>
      </c>
      <c r="AY200" s="273" t="s">
        <v>355</v>
      </c>
    </row>
    <row r="201" s="2" customFormat="1" ht="16.5" customHeight="1">
      <c r="A201" s="40"/>
      <c r="B201" s="41"/>
      <c r="C201" s="229" t="s">
        <v>574</v>
      </c>
      <c r="D201" s="229" t="s">
        <v>358</v>
      </c>
      <c r="E201" s="230" t="s">
        <v>3036</v>
      </c>
      <c r="F201" s="231" t="s">
        <v>3037</v>
      </c>
      <c r="G201" s="232" t="s">
        <v>498</v>
      </c>
      <c r="H201" s="233">
        <v>10.800000000000001</v>
      </c>
      <c r="I201" s="234"/>
      <c r="J201" s="235">
        <f>ROUND(I201*H201,2)</f>
        <v>0</v>
      </c>
      <c r="K201" s="231" t="s">
        <v>361</v>
      </c>
      <c r="L201" s="46"/>
      <c r="M201" s="236" t="s">
        <v>1</v>
      </c>
      <c r="N201" s="237" t="s">
        <v>48</v>
      </c>
      <c r="O201" s="93"/>
      <c r="P201" s="238">
        <f>O201*H201</f>
        <v>0</v>
      </c>
      <c r="Q201" s="238">
        <v>0</v>
      </c>
      <c r="R201" s="238">
        <f>Q201*H201</f>
        <v>0</v>
      </c>
      <c r="S201" s="238">
        <v>0</v>
      </c>
      <c r="T201" s="239">
        <f>S201*H201</f>
        <v>0</v>
      </c>
      <c r="U201" s="40"/>
      <c r="V201" s="40"/>
      <c r="W201" s="40"/>
      <c r="X201" s="40"/>
      <c r="Y201" s="40"/>
      <c r="Z201" s="40"/>
      <c r="AA201" s="40"/>
      <c r="AB201" s="40"/>
      <c r="AC201" s="40"/>
      <c r="AD201" s="40"/>
      <c r="AE201" s="40"/>
      <c r="AR201" s="240" t="s">
        <v>144</v>
      </c>
      <c r="AT201" s="240" t="s">
        <v>358</v>
      </c>
      <c r="AU201" s="240" t="s">
        <v>92</v>
      </c>
      <c r="AY201" s="18" t="s">
        <v>355</v>
      </c>
      <c r="BE201" s="241">
        <f>IF(N201="základní",J201,0)</f>
        <v>0</v>
      </c>
      <c r="BF201" s="241">
        <f>IF(N201="snížená",J201,0)</f>
        <v>0</v>
      </c>
      <c r="BG201" s="241">
        <f>IF(N201="zákl. přenesená",J201,0)</f>
        <v>0</v>
      </c>
      <c r="BH201" s="241">
        <f>IF(N201="sníž. přenesená",J201,0)</f>
        <v>0</v>
      </c>
      <c r="BI201" s="241">
        <f>IF(N201="nulová",J201,0)</f>
        <v>0</v>
      </c>
      <c r="BJ201" s="18" t="s">
        <v>90</v>
      </c>
      <c r="BK201" s="241">
        <f>ROUND(I201*H201,2)</f>
        <v>0</v>
      </c>
      <c r="BL201" s="18" t="s">
        <v>144</v>
      </c>
      <c r="BM201" s="240" t="s">
        <v>695</v>
      </c>
    </row>
    <row r="202" s="2" customFormat="1">
      <c r="A202" s="40"/>
      <c r="B202" s="41"/>
      <c r="C202" s="42"/>
      <c r="D202" s="242" t="s">
        <v>368</v>
      </c>
      <c r="E202" s="42"/>
      <c r="F202" s="243" t="s">
        <v>12417</v>
      </c>
      <c r="G202" s="42"/>
      <c r="H202" s="42"/>
      <c r="I202" s="244"/>
      <c r="J202" s="42"/>
      <c r="K202" s="42"/>
      <c r="L202" s="46"/>
      <c r="M202" s="245"/>
      <c r="N202" s="246"/>
      <c r="O202" s="93"/>
      <c r="P202" s="93"/>
      <c r="Q202" s="93"/>
      <c r="R202" s="93"/>
      <c r="S202" s="93"/>
      <c r="T202" s="94"/>
      <c r="U202" s="40"/>
      <c r="V202" s="40"/>
      <c r="W202" s="40"/>
      <c r="X202" s="40"/>
      <c r="Y202" s="40"/>
      <c r="Z202" s="40"/>
      <c r="AA202" s="40"/>
      <c r="AB202" s="40"/>
      <c r="AC202" s="40"/>
      <c r="AD202" s="40"/>
      <c r="AE202" s="40"/>
      <c r="AT202" s="18" t="s">
        <v>368</v>
      </c>
      <c r="AU202" s="18" t="s">
        <v>92</v>
      </c>
    </row>
    <row r="203" s="13" customFormat="1">
      <c r="A203" s="13"/>
      <c r="B203" s="252"/>
      <c r="C203" s="253"/>
      <c r="D203" s="242" t="s">
        <v>488</v>
      </c>
      <c r="E203" s="254" t="s">
        <v>1</v>
      </c>
      <c r="F203" s="255" t="s">
        <v>12418</v>
      </c>
      <c r="G203" s="253"/>
      <c r="H203" s="256">
        <v>10.800000000000001</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488</v>
      </c>
      <c r="AU203" s="262" t="s">
        <v>92</v>
      </c>
      <c r="AV203" s="13" t="s">
        <v>92</v>
      </c>
      <c r="AW203" s="13" t="s">
        <v>38</v>
      </c>
      <c r="AX203" s="13" t="s">
        <v>83</v>
      </c>
      <c r="AY203" s="262" t="s">
        <v>355</v>
      </c>
    </row>
    <row r="204" s="14" customFormat="1">
      <c r="A204" s="14"/>
      <c r="B204" s="263"/>
      <c r="C204" s="264"/>
      <c r="D204" s="242" t="s">
        <v>488</v>
      </c>
      <c r="E204" s="265" t="s">
        <v>1</v>
      </c>
      <c r="F204" s="266" t="s">
        <v>490</v>
      </c>
      <c r="G204" s="264"/>
      <c r="H204" s="267">
        <v>10.800000000000001</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488</v>
      </c>
      <c r="AU204" s="273" t="s">
        <v>92</v>
      </c>
      <c r="AV204" s="14" t="s">
        <v>144</v>
      </c>
      <c r="AW204" s="14" t="s">
        <v>38</v>
      </c>
      <c r="AX204" s="14" t="s">
        <v>90</v>
      </c>
      <c r="AY204" s="273" t="s">
        <v>355</v>
      </c>
    </row>
    <row r="205" s="2" customFormat="1" ht="16.5" customHeight="1">
      <c r="A205" s="40"/>
      <c r="B205" s="41"/>
      <c r="C205" s="284" t="s">
        <v>7</v>
      </c>
      <c r="D205" s="284" t="s">
        <v>522</v>
      </c>
      <c r="E205" s="285" t="s">
        <v>10784</v>
      </c>
      <c r="F205" s="286" t="s">
        <v>12419</v>
      </c>
      <c r="G205" s="287" t="s">
        <v>551</v>
      </c>
      <c r="H205" s="288">
        <v>20.358000000000001</v>
      </c>
      <c r="I205" s="289"/>
      <c r="J205" s="290">
        <f>ROUND(I205*H205,2)</f>
        <v>0</v>
      </c>
      <c r="K205" s="286" t="s">
        <v>525</v>
      </c>
      <c r="L205" s="291"/>
      <c r="M205" s="292" t="s">
        <v>1</v>
      </c>
      <c r="N205" s="293" t="s">
        <v>48</v>
      </c>
      <c r="O205" s="93"/>
      <c r="P205" s="238">
        <f>O205*H205</f>
        <v>0</v>
      </c>
      <c r="Q205" s="238">
        <v>0</v>
      </c>
      <c r="R205" s="238">
        <f>Q205*H205</f>
        <v>0</v>
      </c>
      <c r="S205" s="238">
        <v>0</v>
      </c>
      <c r="T205" s="239">
        <f>S205*H205</f>
        <v>0</v>
      </c>
      <c r="U205" s="40"/>
      <c r="V205" s="40"/>
      <c r="W205" s="40"/>
      <c r="X205" s="40"/>
      <c r="Y205" s="40"/>
      <c r="Z205" s="40"/>
      <c r="AA205" s="40"/>
      <c r="AB205" s="40"/>
      <c r="AC205" s="40"/>
      <c r="AD205" s="40"/>
      <c r="AE205" s="40"/>
      <c r="AR205" s="240" t="s">
        <v>161</v>
      </c>
      <c r="AT205" s="240" t="s">
        <v>522</v>
      </c>
      <c r="AU205" s="240" t="s">
        <v>92</v>
      </c>
      <c r="AY205" s="18" t="s">
        <v>355</v>
      </c>
      <c r="BE205" s="241">
        <f>IF(N205="základní",J205,0)</f>
        <v>0</v>
      </c>
      <c r="BF205" s="241">
        <f>IF(N205="snížená",J205,0)</f>
        <v>0</v>
      </c>
      <c r="BG205" s="241">
        <f>IF(N205="zákl. přenesená",J205,0)</f>
        <v>0</v>
      </c>
      <c r="BH205" s="241">
        <f>IF(N205="sníž. přenesená",J205,0)</f>
        <v>0</v>
      </c>
      <c r="BI205" s="241">
        <f>IF(N205="nulová",J205,0)</f>
        <v>0</v>
      </c>
      <c r="BJ205" s="18" t="s">
        <v>90</v>
      </c>
      <c r="BK205" s="241">
        <f>ROUND(I205*H205,2)</f>
        <v>0</v>
      </c>
      <c r="BL205" s="18" t="s">
        <v>144</v>
      </c>
      <c r="BM205" s="240" t="s">
        <v>712</v>
      </c>
    </row>
    <row r="206" s="2" customFormat="1">
      <c r="A206" s="40"/>
      <c r="B206" s="41"/>
      <c r="C206" s="42"/>
      <c r="D206" s="242" t="s">
        <v>368</v>
      </c>
      <c r="E206" s="42"/>
      <c r="F206" s="243" t="s">
        <v>11529</v>
      </c>
      <c r="G206" s="42"/>
      <c r="H206" s="42"/>
      <c r="I206" s="244"/>
      <c r="J206" s="42"/>
      <c r="K206" s="42"/>
      <c r="L206" s="46"/>
      <c r="M206" s="245"/>
      <c r="N206" s="246"/>
      <c r="O206" s="93"/>
      <c r="P206" s="93"/>
      <c r="Q206" s="93"/>
      <c r="R206" s="93"/>
      <c r="S206" s="93"/>
      <c r="T206" s="94"/>
      <c r="U206" s="40"/>
      <c r="V206" s="40"/>
      <c r="W206" s="40"/>
      <c r="X206" s="40"/>
      <c r="Y206" s="40"/>
      <c r="Z206" s="40"/>
      <c r="AA206" s="40"/>
      <c r="AB206" s="40"/>
      <c r="AC206" s="40"/>
      <c r="AD206" s="40"/>
      <c r="AE206" s="40"/>
      <c r="AT206" s="18" t="s">
        <v>368</v>
      </c>
      <c r="AU206" s="18" t="s">
        <v>92</v>
      </c>
    </row>
    <row r="207" s="13" customFormat="1">
      <c r="A207" s="13"/>
      <c r="B207" s="252"/>
      <c r="C207" s="253"/>
      <c r="D207" s="242" t="s">
        <v>488</v>
      </c>
      <c r="E207" s="254" t="s">
        <v>1</v>
      </c>
      <c r="F207" s="255" t="s">
        <v>12420</v>
      </c>
      <c r="G207" s="253"/>
      <c r="H207" s="256">
        <v>20.358000000000001</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488</v>
      </c>
      <c r="AU207" s="262" t="s">
        <v>92</v>
      </c>
      <c r="AV207" s="13" t="s">
        <v>92</v>
      </c>
      <c r="AW207" s="13" t="s">
        <v>38</v>
      </c>
      <c r="AX207" s="13" t="s">
        <v>83</v>
      </c>
      <c r="AY207" s="262" t="s">
        <v>355</v>
      </c>
    </row>
    <row r="208" s="14" customFormat="1">
      <c r="A208" s="14"/>
      <c r="B208" s="263"/>
      <c r="C208" s="264"/>
      <c r="D208" s="242" t="s">
        <v>488</v>
      </c>
      <c r="E208" s="265" t="s">
        <v>1</v>
      </c>
      <c r="F208" s="266" t="s">
        <v>490</v>
      </c>
      <c r="G208" s="264"/>
      <c r="H208" s="267">
        <v>20.358000000000001</v>
      </c>
      <c r="I208" s="268"/>
      <c r="J208" s="264"/>
      <c r="K208" s="264"/>
      <c r="L208" s="269"/>
      <c r="M208" s="270"/>
      <c r="N208" s="271"/>
      <c r="O208" s="271"/>
      <c r="P208" s="271"/>
      <c r="Q208" s="271"/>
      <c r="R208" s="271"/>
      <c r="S208" s="271"/>
      <c r="T208" s="272"/>
      <c r="U208" s="14"/>
      <c r="V208" s="14"/>
      <c r="W208" s="14"/>
      <c r="X208" s="14"/>
      <c r="Y208" s="14"/>
      <c r="Z208" s="14"/>
      <c r="AA208" s="14"/>
      <c r="AB208" s="14"/>
      <c r="AC208" s="14"/>
      <c r="AD208" s="14"/>
      <c r="AE208" s="14"/>
      <c r="AT208" s="273" t="s">
        <v>488</v>
      </c>
      <c r="AU208" s="273" t="s">
        <v>92</v>
      </c>
      <c r="AV208" s="14" t="s">
        <v>144</v>
      </c>
      <c r="AW208" s="14" t="s">
        <v>38</v>
      </c>
      <c r="AX208" s="14" t="s">
        <v>90</v>
      </c>
      <c r="AY208" s="273" t="s">
        <v>355</v>
      </c>
    </row>
    <row r="209" s="12" customFormat="1" ht="22.8" customHeight="1">
      <c r="A209" s="12"/>
      <c r="B209" s="213"/>
      <c r="C209" s="214"/>
      <c r="D209" s="215" t="s">
        <v>82</v>
      </c>
      <c r="E209" s="227" t="s">
        <v>144</v>
      </c>
      <c r="F209" s="227" t="s">
        <v>711</v>
      </c>
      <c r="G209" s="214"/>
      <c r="H209" s="214"/>
      <c r="I209" s="217"/>
      <c r="J209" s="228">
        <f>BK209</f>
        <v>0</v>
      </c>
      <c r="K209" s="214"/>
      <c r="L209" s="219"/>
      <c r="M209" s="220"/>
      <c r="N209" s="221"/>
      <c r="O209" s="221"/>
      <c r="P209" s="222">
        <f>SUM(P210:P213)</f>
        <v>0</v>
      </c>
      <c r="Q209" s="221"/>
      <c r="R209" s="222">
        <f>SUM(R210:R213)</f>
        <v>0</v>
      </c>
      <c r="S209" s="221"/>
      <c r="T209" s="223">
        <f>SUM(T210:T213)</f>
        <v>0</v>
      </c>
      <c r="U209" s="12"/>
      <c r="V209" s="12"/>
      <c r="W209" s="12"/>
      <c r="X209" s="12"/>
      <c r="Y209" s="12"/>
      <c r="Z209" s="12"/>
      <c r="AA209" s="12"/>
      <c r="AB209" s="12"/>
      <c r="AC209" s="12"/>
      <c r="AD209" s="12"/>
      <c r="AE209" s="12"/>
      <c r="AR209" s="224" t="s">
        <v>90</v>
      </c>
      <c r="AT209" s="225" t="s">
        <v>82</v>
      </c>
      <c r="AU209" s="225" t="s">
        <v>90</v>
      </c>
      <c r="AY209" s="224" t="s">
        <v>355</v>
      </c>
      <c r="BK209" s="226">
        <f>SUM(BK210:BK213)</f>
        <v>0</v>
      </c>
    </row>
    <row r="210" s="2" customFormat="1" ht="16.5" customHeight="1">
      <c r="A210" s="40"/>
      <c r="B210" s="41"/>
      <c r="C210" s="229" t="s">
        <v>581</v>
      </c>
      <c r="D210" s="229" t="s">
        <v>358</v>
      </c>
      <c r="E210" s="230" t="s">
        <v>3047</v>
      </c>
      <c r="F210" s="231" t="s">
        <v>3048</v>
      </c>
      <c r="G210" s="232" t="s">
        <v>498</v>
      </c>
      <c r="H210" s="233">
        <v>3.6000000000000001</v>
      </c>
      <c r="I210" s="234"/>
      <c r="J210" s="235">
        <f>ROUND(I210*H210,2)</f>
        <v>0</v>
      </c>
      <c r="K210" s="231" t="s">
        <v>361</v>
      </c>
      <c r="L210" s="46"/>
      <c r="M210" s="236" t="s">
        <v>1</v>
      </c>
      <c r="N210" s="237" t="s">
        <v>48</v>
      </c>
      <c r="O210" s="93"/>
      <c r="P210" s="238">
        <f>O210*H210</f>
        <v>0</v>
      </c>
      <c r="Q210" s="238">
        <v>0</v>
      </c>
      <c r="R210" s="238">
        <f>Q210*H210</f>
        <v>0</v>
      </c>
      <c r="S210" s="238">
        <v>0</v>
      </c>
      <c r="T210" s="239">
        <f>S210*H210</f>
        <v>0</v>
      </c>
      <c r="U210" s="40"/>
      <c r="V210" s="40"/>
      <c r="W210" s="40"/>
      <c r="X210" s="40"/>
      <c r="Y210" s="40"/>
      <c r="Z210" s="40"/>
      <c r="AA210" s="40"/>
      <c r="AB210" s="40"/>
      <c r="AC210" s="40"/>
      <c r="AD210" s="40"/>
      <c r="AE210" s="40"/>
      <c r="AR210" s="240" t="s">
        <v>144</v>
      </c>
      <c r="AT210" s="240" t="s">
        <v>358</v>
      </c>
      <c r="AU210" s="240" t="s">
        <v>92</v>
      </c>
      <c r="AY210" s="18" t="s">
        <v>355</v>
      </c>
      <c r="BE210" s="241">
        <f>IF(N210="základní",J210,0)</f>
        <v>0</v>
      </c>
      <c r="BF210" s="241">
        <f>IF(N210="snížená",J210,0)</f>
        <v>0</v>
      </c>
      <c r="BG210" s="241">
        <f>IF(N210="zákl. přenesená",J210,0)</f>
        <v>0</v>
      </c>
      <c r="BH210" s="241">
        <f>IF(N210="sníž. přenesená",J210,0)</f>
        <v>0</v>
      </c>
      <c r="BI210" s="241">
        <f>IF(N210="nulová",J210,0)</f>
        <v>0</v>
      </c>
      <c r="BJ210" s="18" t="s">
        <v>90</v>
      </c>
      <c r="BK210" s="241">
        <f>ROUND(I210*H210,2)</f>
        <v>0</v>
      </c>
      <c r="BL210" s="18" t="s">
        <v>144</v>
      </c>
      <c r="BM210" s="240" t="s">
        <v>728</v>
      </c>
    </row>
    <row r="211" s="2" customFormat="1">
      <c r="A211" s="40"/>
      <c r="B211" s="41"/>
      <c r="C211" s="42"/>
      <c r="D211" s="242" t="s">
        <v>368</v>
      </c>
      <c r="E211" s="42"/>
      <c r="F211" s="243" t="s">
        <v>12421</v>
      </c>
      <c r="G211" s="42"/>
      <c r="H211" s="42"/>
      <c r="I211" s="244"/>
      <c r="J211" s="42"/>
      <c r="K211" s="42"/>
      <c r="L211" s="46"/>
      <c r="M211" s="245"/>
      <c r="N211" s="246"/>
      <c r="O211" s="93"/>
      <c r="P211" s="93"/>
      <c r="Q211" s="93"/>
      <c r="R211" s="93"/>
      <c r="S211" s="93"/>
      <c r="T211" s="94"/>
      <c r="U211" s="40"/>
      <c r="V211" s="40"/>
      <c r="W211" s="40"/>
      <c r="X211" s="40"/>
      <c r="Y211" s="40"/>
      <c r="Z211" s="40"/>
      <c r="AA211" s="40"/>
      <c r="AB211" s="40"/>
      <c r="AC211" s="40"/>
      <c r="AD211" s="40"/>
      <c r="AE211" s="40"/>
      <c r="AT211" s="18" t="s">
        <v>368</v>
      </c>
      <c r="AU211" s="18" t="s">
        <v>92</v>
      </c>
    </row>
    <row r="212" s="13" customFormat="1">
      <c r="A212" s="13"/>
      <c r="B212" s="252"/>
      <c r="C212" s="253"/>
      <c r="D212" s="242" t="s">
        <v>488</v>
      </c>
      <c r="E212" s="254" t="s">
        <v>1</v>
      </c>
      <c r="F212" s="255" t="s">
        <v>12422</v>
      </c>
      <c r="G212" s="253"/>
      <c r="H212" s="256">
        <v>3.6000000000000001</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488</v>
      </c>
      <c r="AU212" s="262" t="s">
        <v>92</v>
      </c>
      <c r="AV212" s="13" t="s">
        <v>92</v>
      </c>
      <c r="AW212" s="13" t="s">
        <v>38</v>
      </c>
      <c r="AX212" s="13" t="s">
        <v>83</v>
      </c>
      <c r="AY212" s="262" t="s">
        <v>355</v>
      </c>
    </row>
    <row r="213" s="14" customFormat="1">
      <c r="A213" s="14"/>
      <c r="B213" s="263"/>
      <c r="C213" s="264"/>
      <c r="D213" s="242" t="s">
        <v>488</v>
      </c>
      <c r="E213" s="265" t="s">
        <v>1</v>
      </c>
      <c r="F213" s="266" t="s">
        <v>490</v>
      </c>
      <c r="G213" s="264"/>
      <c r="H213" s="267">
        <v>3.6000000000000001</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488</v>
      </c>
      <c r="AU213" s="273" t="s">
        <v>92</v>
      </c>
      <c r="AV213" s="14" t="s">
        <v>144</v>
      </c>
      <c r="AW213" s="14" t="s">
        <v>38</v>
      </c>
      <c r="AX213" s="14" t="s">
        <v>90</v>
      </c>
      <c r="AY213" s="273" t="s">
        <v>355</v>
      </c>
    </row>
    <row r="214" s="12" customFormat="1" ht="22.8" customHeight="1">
      <c r="A214" s="12"/>
      <c r="B214" s="213"/>
      <c r="C214" s="214"/>
      <c r="D214" s="215" t="s">
        <v>82</v>
      </c>
      <c r="E214" s="227" t="s">
        <v>161</v>
      </c>
      <c r="F214" s="227" t="s">
        <v>3309</v>
      </c>
      <c r="G214" s="214"/>
      <c r="H214" s="214"/>
      <c r="I214" s="217"/>
      <c r="J214" s="228">
        <f>BK214</f>
        <v>0</v>
      </c>
      <c r="K214" s="214"/>
      <c r="L214" s="219"/>
      <c r="M214" s="220"/>
      <c r="N214" s="221"/>
      <c r="O214" s="221"/>
      <c r="P214" s="222">
        <f>SUM(P215:P314)</f>
        <v>0</v>
      </c>
      <c r="Q214" s="221"/>
      <c r="R214" s="222">
        <f>SUM(R215:R314)</f>
        <v>0</v>
      </c>
      <c r="S214" s="221"/>
      <c r="T214" s="223">
        <f>SUM(T215:T314)</f>
        <v>0</v>
      </c>
      <c r="U214" s="12"/>
      <c r="V214" s="12"/>
      <c r="W214" s="12"/>
      <c r="X214" s="12"/>
      <c r="Y214" s="12"/>
      <c r="Z214" s="12"/>
      <c r="AA214" s="12"/>
      <c r="AB214" s="12"/>
      <c r="AC214" s="12"/>
      <c r="AD214" s="12"/>
      <c r="AE214" s="12"/>
      <c r="AR214" s="224" t="s">
        <v>90</v>
      </c>
      <c r="AT214" s="225" t="s">
        <v>82</v>
      </c>
      <c r="AU214" s="225" t="s">
        <v>90</v>
      </c>
      <c r="AY214" s="224" t="s">
        <v>355</v>
      </c>
      <c r="BK214" s="226">
        <f>SUM(BK215:BK314)</f>
        <v>0</v>
      </c>
    </row>
    <row r="215" s="2" customFormat="1" ht="16.5" customHeight="1">
      <c r="A215" s="40"/>
      <c r="B215" s="41"/>
      <c r="C215" s="229" t="s">
        <v>586</v>
      </c>
      <c r="D215" s="229" t="s">
        <v>358</v>
      </c>
      <c r="E215" s="230" t="s">
        <v>12423</v>
      </c>
      <c r="F215" s="231" t="s">
        <v>12424</v>
      </c>
      <c r="G215" s="232" t="s">
        <v>514</v>
      </c>
      <c r="H215" s="233">
        <v>60</v>
      </c>
      <c r="I215" s="234"/>
      <c r="J215" s="235">
        <f>ROUND(I215*H215,2)</f>
        <v>0</v>
      </c>
      <c r="K215" s="231" t="s">
        <v>361</v>
      </c>
      <c r="L215" s="46"/>
      <c r="M215" s="236" t="s">
        <v>1</v>
      </c>
      <c r="N215" s="237" t="s">
        <v>48</v>
      </c>
      <c r="O215" s="93"/>
      <c r="P215" s="238">
        <f>O215*H215</f>
        <v>0</v>
      </c>
      <c r="Q215" s="238">
        <v>0</v>
      </c>
      <c r="R215" s="238">
        <f>Q215*H215</f>
        <v>0</v>
      </c>
      <c r="S215" s="238">
        <v>0</v>
      </c>
      <c r="T215" s="239">
        <f>S215*H215</f>
        <v>0</v>
      </c>
      <c r="U215" s="40"/>
      <c r="V215" s="40"/>
      <c r="W215" s="40"/>
      <c r="X215" s="40"/>
      <c r="Y215" s="40"/>
      <c r="Z215" s="40"/>
      <c r="AA215" s="40"/>
      <c r="AB215" s="40"/>
      <c r="AC215" s="40"/>
      <c r="AD215" s="40"/>
      <c r="AE215" s="40"/>
      <c r="AR215" s="240" t="s">
        <v>144</v>
      </c>
      <c r="AT215" s="240" t="s">
        <v>358</v>
      </c>
      <c r="AU215" s="240" t="s">
        <v>92</v>
      </c>
      <c r="AY215" s="18" t="s">
        <v>355</v>
      </c>
      <c r="BE215" s="241">
        <f>IF(N215="základní",J215,0)</f>
        <v>0</v>
      </c>
      <c r="BF215" s="241">
        <f>IF(N215="snížená",J215,0)</f>
        <v>0</v>
      </c>
      <c r="BG215" s="241">
        <f>IF(N215="zákl. přenesená",J215,0)</f>
        <v>0</v>
      </c>
      <c r="BH215" s="241">
        <f>IF(N215="sníž. přenesená",J215,0)</f>
        <v>0</v>
      </c>
      <c r="BI215" s="241">
        <f>IF(N215="nulová",J215,0)</f>
        <v>0</v>
      </c>
      <c r="BJ215" s="18" t="s">
        <v>90</v>
      </c>
      <c r="BK215" s="241">
        <f>ROUND(I215*H215,2)</f>
        <v>0</v>
      </c>
      <c r="BL215" s="18" t="s">
        <v>144</v>
      </c>
      <c r="BM215" s="240" t="s">
        <v>737</v>
      </c>
    </row>
    <row r="216" s="2" customFormat="1">
      <c r="A216" s="40"/>
      <c r="B216" s="41"/>
      <c r="C216" s="42"/>
      <c r="D216" s="242" t="s">
        <v>368</v>
      </c>
      <c r="E216" s="42"/>
      <c r="F216" s="243" t="s">
        <v>12400</v>
      </c>
      <c r="G216" s="42"/>
      <c r="H216" s="42"/>
      <c r="I216" s="244"/>
      <c r="J216" s="42"/>
      <c r="K216" s="42"/>
      <c r="L216" s="46"/>
      <c r="M216" s="245"/>
      <c r="N216" s="246"/>
      <c r="O216" s="93"/>
      <c r="P216" s="93"/>
      <c r="Q216" s="93"/>
      <c r="R216" s="93"/>
      <c r="S216" s="93"/>
      <c r="T216" s="94"/>
      <c r="U216" s="40"/>
      <c r="V216" s="40"/>
      <c r="W216" s="40"/>
      <c r="X216" s="40"/>
      <c r="Y216" s="40"/>
      <c r="Z216" s="40"/>
      <c r="AA216" s="40"/>
      <c r="AB216" s="40"/>
      <c r="AC216" s="40"/>
      <c r="AD216" s="40"/>
      <c r="AE216" s="40"/>
      <c r="AT216" s="18" t="s">
        <v>368</v>
      </c>
      <c r="AU216" s="18" t="s">
        <v>92</v>
      </c>
    </row>
    <row r="217" s="13" customFormat="1">
      <c r="A217" s="13"/>
      <c r="B217" s="252"/>
      <c r="C217" s="253"/>
      <c r="D217" s="242" t="s">
        <v>488</v>
      </c>
      <c r="E217" s="254" t="s">
        <v>1</v>
      </c>
      <c r="F217" s="255" t="s">
        <v>12425</v>
      </c>
      <c r="G217" s="253"/>
      <c r="H217" s="256">
        <v>60</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488</v>
      </c>
      <c r="AU217" s="262" t="s">
        <v>92</v>
      </c>
      <c r="AV217" s="13" t="s">
        <v>92</v>
      </c>
      <c r="AW217" s="13" t="s">
        <v>38</v>
      </c>
      <c r="AX217" s="13" t="s">
        <v>83</v>
      </c>
      <c r="AY217" s="262" t="s">
        <v>355</v>
      </c>
    </row>
    <row r="218" s="14" customFormat="1">
      <c r="A218" s="14"/>
      <c r="B218" s="263"/>
      <c r="C218" s="264"/>
      <c r="D218" s="242" t="s">
        <v>488</v>
      </c>
      <c r="E218" s="265" t="s">
        <v>1</v>
      </c>
      <c r="F218" s="266" t="s">
        <v>490</v>
      </c>
      <c r="G218" s="264"/>
      <c r="H218" s="267">
        <v>60</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488</v>
      </c>
      <c r="AU218" s="273" t="s">
        <v>92</v>
      </c>
      <c r="AV218" s="14" t="s">
        <v>144</v>
      </c>
      <c r="AW218" s="14" t="s">
        <v>38</v>
      </c>
      <c r="AX218" s="14" t="s">
        <v>90</v>
      </c>
      <c r="AY218" s="273" t="s">
        <v>355</v>
      </c>
    </row>
    <row r="219" s="2" customFormat="1">
      <c r="A219" s="40"/>
      <c r="B219" s="41"/>
      <c r="C219" s="284" t="s">
        <v>591</v>
      </c>
      <c r="D219" s="284" t="s">
        <v>522</v>
      </c>
      <c r="E219" s="285" t="s">
        <v>12426</v>
      </c>
      <c r="F219" s="286" t="s">
        <v>12427</v>
      </c>
      <c r="G219" s="287" t="s">
        <v>514</v>
      </c>
      <c r="H219" s="288">
        <v>60</v>
      </c>
      <c r="I219" s="289"/>
      <c r="J219" s="290">
        <f>ROUND(I219*H219,2)</f>
        <v>0</v>
      </c>
      <c r="K219" s="286" t="s">
        <v>525</v>
      </c>
      <c r="L219" s="291"/>
      <c r="M219" s="292" t="s">
        <v>1</v>
      </c>
      <c r="N219" s="293" t="s">
        <v>48</v>
      </c>
      <c r="O219" s="93"/>
      <c r="P219" s="238">
        <f>O219*H219</f>
        <v>0</v>
      </c>
      <c r="Q219" s="238">
        <v>0</v>
      </c>
      <c r="R219" s="238">
        <f>Q219*H219</f>
        <v>0</v>
      </c>
      <c r="S219" s="238">
        <v>0</v>
      </c>
      <c r="T219" s="239">
        <f>S219*H219</f>
        <v>0</v>
      </c>
      <c r="U219" s="40"/>
      <c r="V219" s="40"/>
      <c r="W219" s="40"/>
      <c r="X219" s="40"/>
      <c r="Y219" s="40"/>
      <c r="Z219" s="40"/>
      <c r="AA219" s="40"/>
      <c r="AB219" s="40"/>
      <c r="AC219" s="40"/>
      <c r="AD219" s="40"/>
      <c r="AE219" s="40"/>
      <c r="AR219" s="240" t="s">
        <v>161</v>
      </c>
      <c r="AT219" s="240" t="s">
        <v>522</v>
      </c>
      <c r="AU219" s="240" t="s">
        <v>92</v>
      </c>
      <c r="AY219" s="18" t="s">
        <v>355</v>
      </c>
      <c r="BE219" s="241">
        <f>IF(N219="základní",J219,0)</f>
        <v>0</v>
      </c>
      <c r="BF219" s="241">
        <f>IF(N219="snížená",J219,0)</f>
        <v>0</v>
      </c>
      <c r="BG219" s="241">
        <f>IF(N219="zákl. přenesená",J219,0)</f>
        <v>0</v>
      </c>
      <c r="BH219" s="241">
        <f>IF(N219="sníž. přenesená",J219,0)</f>
        <v>0</v>
      </c>
      <c r="BI219" s="241">
        <f>IF(N219="nulová",J219,0)</f>
        <v>0</v>
      </c>
      <c r="BJ219" s="18" t="s">
        <v>90</v>
      </c>
      <c r="BK219" s="241">
        <f>ROUND(I219*H219,2)</f>
        <v>0</v>
      </c>
      <c r="BL219" s="18" t="s">
        <v>144</v>
      </c>
      <c r="BM219" s="240" t="s">
        <v>746</v>
      </c>
    </row>
    <row r="220" s="2" customFormat="1">
      <c r="A220" s="40"/>
      <c r="B220" s="41"/>
      <c r="C220" s="42"/>
      <c r="D220" s="242" t="s">
        <v>368</v>
      </c>
      <c r="E220" s="42"/>
      <c r="F220" s="243" t="s">
        <v>12400</v>
      </c>
      <c r="G220" s="42"/>
      <c r="H220" s="42"/>
      <c r="I220" s="244"/>
      <c r="J220" s="42"/>
      <c r="K220" s="42"/>
      <c r="L220" s="46"/>
      <c r="M220" s="245"/>
      <c r="N220" s="246"/>
      <c r="O220" s="93"/>
      <c r="P220" s="93"/>
      <c r="Q220" s="93"/>
      <c r="R220" s="93"/>
      <c r="S220" s="93"/>
      <c r="T220" s="94"/>
      <c r="U220" s="40"/>
      <c r="V220" s="40"/>
      <c r="W220" s="40"/>
      <c r="X220" s="40"/>
      <c r="Y220" s="40"/>
      <c r="Z220" s="40"/>
      <c r="AA220" s="40"/>
      <c r="AB220" s="40"/>
      <c r="AC220" s="40"/>
      <c r="AD220" s="40"/>
      <c r="AE220" s="40"/>
      <c r="AT220" s="18" t="s">
        <v>368</v>
      </c>
      <c r="AU220" s="18" t="s">
        <v>92</v>
      </c>
    </row>
    <row r="221" s="13" customFormat="1">
      <c r="A221" s="13"/>
      <c r="B221" s="252"/>
      <c r="C221" s="253"/>
      <c r="D221" s="242" t="s">
        <v>488</v>
      </c>
      <c r="E221" s="254" t="s">
        <v>1</v>
      </c>
      <c r="F221" s="255" t="s">
        <v>12425</v>
      </c>
      <c r="G221" s="253"/>
      <c r="H221" s="256">
        <v>60</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488</v>
      </c>
      <c r="AU221" s="262" t="s">
        <v>92</v>
      </c>
      <c r="AV221" s="13" t="s">
        <v>92</v>
      </c>
      <c r="AW221" s="13" t="s">
        <v>38</v>
      </c>
      <c r="AX221" s="13" t="s">
        <v>83</v>
      </c>
      <c r="AY221" s="262" t="s">
        <v>355</v>
      </c>
    </row>
    <row r="222" s="14" customFormat="1">
      <c r="A222" s="14"/>
      <c r="B222" s="263"/>
      <c r="C222" s="264"/>
      <c r="D222" s="242" t="s">
        <v>488</v>
      </c>
      <c r="E222" s="265" t="s">
        <v>1</v>
      </c>
      <c r="F222" s="266" t="s">
        <v>490</v>
      </c>
      <c r="G222" s="264"/>
      <c r="H222" s="267">
        <v>60</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488</v>
      </c>
      <c r="AU222" s="273" t="s">
        <v>92</v>
      </c>
      <c r="AV222" s="14" t="s">
        <v>144</v>
      </c>
      <c r="AW222" s="14" t="s">
        <v>38</v>
      </c>
      <c r="AX222" s="14" t="s">
        <v>90</v>
      </c>
      <c r="AY222" s="273" t="s">
        <v>355</v>
      </c>
    </row>
    <row r="223" s="2" customFormat="1" ht="16.5" customHeight="1">
      <c r="A223" s="40"/>
      <c r="B223" s="41"/>
      <c r="C223" s="229" t="s">
        <v>597</v>
      </c>
      <c r="D223" s="229" t="s">
        <v>358</v>
      </c>
      <c r="E223" s="230" t="s">
        <v>12428</v>
      </c>
      <c r="F223" s="231" t="s">
        <v>12429</v>
      </c>
      <c r="G223" s="232" t="s">
        <v>635</v>
      </c>
      <c r="H223" s="233">
        <v>4</v>
      </c>
      <c r="I223" s="234"/>
      <c r="J223" s="235">
        <f>ROUND(I223*H223,2)</f>
        <v>0</v>
      </c>
      <c r="K223" s="231" t="s">
        <v>361</v>
      </c>
      <c r="L223" s="46"/>
      <c r="M223" s="236" t="s">
        <v>1</v>
      </c>
      <c r="N223" s="237" t="s">
        <v>48</v>
      </c>
      <c r="O223" s="93"/>
      <c r="P223" s="238">
        <f>O223*H223</f>
        <v>0</v>
      </c>
      <c r="Q223" s="238">
        <v>0</v>
      </c>
      <c r="R223" s="238">
        <f>Q223*H223</f>
        <v>0</v>
      </c>
      <c r="S223" s="238">
        <v>0</v>
      </c>
      <c r="T223" s="239">
        <f>S223*H223</f>
        <v>0</v>
      </c>
      <c r="U223" s="40"/>
      <c r="V223" s="40"/>
      <c r="W223" s="40"/>
      <c r="X223" s="40"/>
      <c r="Y223" s="40"/>
      <c r="Z223" s="40"/>
      <c r="AA223" s="40"/>
      <c r="AB223" s="40"/>
      <c r="AC223" s="40"/>
      <c r="AD223" s="40"/>
      <c r="AE223" s="40"/>
      <c r="AR223" s="240" t="s">
        <v>144</v>
      </c>
      <c r="AT223" s="240" t="s">
        <v>358</v>
      </c>
      <c r="AU223" s="240" t="s">
        <v>92</v>
      </c>
      <c r="AY223" s="18" t="s">
        <v>355</v>
      </c>
      <c r="BE223" s="241">
        <f>IF(N223="základní",J223,0)</f>
        <v>0</v>
      </c>
      <c r="BF223" s="241">
        <f>IF(N223="snížená",J223,0)</f>
        <v>0</v>
      </c>
      <c r="BG223" s="241">
        <f>IF(N223="zákl. přenesená",J223,0)</f>
        <v>0</v>
      </c>
      <c r="BH223" s="241">
        <f>IF(N223="sníž. přenesená",J223,0)</f>
        <v>0</v>
      </c>
      <c r="BI223" s="241">
        <f>IF(N223="nulová",J223,0)</f>
        <v>0</v>
      </c>
      <c r="BJ223" s="18" t="s">
        <v>90</v>
      </c>
      <c r="BK223" s="241">
        <f>ROUND(I223*H223,2)</f>
        <v>0</v>
      </c>
      <c r="BL223" s="18" t="s">
        <v>144</v>
      </c>
      <c r="BM223" s="240" t="s">
        <v>754</v>
      </c>
    </row>
    <row r="224" s="2" customFormat="1">
      <c r="A224" s="40"/>
      <c r="B224" s="41"/>
      <c r="C224" s="42"/>
      <c r="D224" s="242" t="s">
        <v>368</v>
      </c>
      <c r="E224" s="42"/>
      <c r="F224" s="243" t="s">
        <v>12400</v>
      </c>
      <c r="G224" s="42"/>
      <c r="H224" s="42"/>
      <c r="I224" s="244"/>
      <c r="J224" s="42"/>
      <c r="K224" s="42"/>
      <c r="L224" s="46"/>
      <c r="M224" s="245"/>
      <c r="N224" s="246"/>
      <c r="O224" s="93"/>
      <c r="P224" s="93"/>
      <c r="Q224" s="93"/>
      <c r="R224" s="93"/>
      <c r="S224" s="93"/>
      <c r="T224" s="94"/>
      <c r="U224" s="40"/>
      <c r="V224" s="40"/>
      <c r="W224" s="40"/>
      <c r="X224" s="40"/>
      <c r="Y224" s="40"/>
      <c r="Z224" s="40"/>
      <c r="AA224" s="40"/>
      <c r="AB224" s="40"/>
      <c r="AC224" s="40"/>
      <c r="AD224" s="40"/>
      <c r="AE224" s="40"/>
      <c r="AT224" s="18" t="s">
        <v>368</v>
      </c>
      <c r="AU224" s="18" t="s">
        <v>92</v>
      </c>
    </row>
    <row r="225" s="13" customFormat="1">
      <c r="A225" s="13"/>
      <c r="B225" s="252"/>
      <c r="C225" s="253"/>
      <c r="D225" s="242" t="s">
        <v>488</v>
      </c>
      <c r="E225" s="254" t="s">
        <v>1</v>
      </c>
      <c r="F225" s="255" t="s">
        <v>11575</v>
      </c>
      <c r="G225" s="253"/>
      <c r="H225" s="256">
        <v>4</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488</v>
      </c>
      <c r="AU225" s="262" t="s">
        <v>92</v>
      </c>
      <c r="AV225" s="13" t="s">
        <v>92</v>
      </c>
      <c r="AW225" s="13" t="s">
        <v>38</v>
      </c>
      <c r="AX225" s="13" t="s">
        <v>83</v>
      </c>
      <c r="AY225" s="262" t="s">
        <v>355</v>
      </c>
    </row>
    <row r="226" s="14" customFormat="1">
      <c r="A226" s="14"/>
      <c r="B226" s="263"/>
      <c r="C226" s="264"/>
      <c r="D226" s="242" t="s">
        <v>488</v>
      </c>
      <c r="E226" s="265" t="s">
        <v>1</v>
      </c>
      <c r="F226" s="266" t="s">
        <v>490</v>
      </c>
      <c r="G226" s="264"/>
      <c r="H226" s="267">
        <v>4</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488</v>
      </c>
      <c r="AU226" s="273" t="s">
        <v>92</v>
      </c>
      <c r="AV226" s="14" t="s">
        <v>144</v>
      </c>
      <c r="AW226" s="14" t="s">
        <v>38</v>
      </c>
      <c r="AX226" s="14" t="s">
        <v>90</v>
      </c>
      <c r="AY226" s="273" t="s">
        <v>355</v>
      </c>
    </row>
    <row r="227" s="2" customFormat="1" ht="16.5" customHeight="1">
      <c r="A227" s="40"/>
      <c r="B227" s="41"/>
      <c r="C227" s="284" t="s">
        <v>602</v>
      </c>
      <c r="D227" s="284" t="s">
        <v>522</v>
      </c>
      <c r="E227" s="285" t="s">
        <v>12430</v>
      </c>
      <c r="F227" s="286" t="s">
        <v>12431</v>
      </c>
      <c r="G227" s="287" t="s">
        <v>635</v>
      </c>
      <c r="H227" s="288">
        <v>4</v>
      </c>
      <c r="I227" s="289"/>
      <c r="J227" s="290">
        <f>ROUND(I227*H227,2)</f>
        <v>0</v>
      </c>
      <c r="K227" s="286" t="s">
        <v>525</v>
      </c>
      <c r="L227" s="291"/>
      <c r="M227" s="292" t="s">
        <v>1</v>
      </c>
      <c r="N227" s="293" t="s">
        <v>48</v>
      </c>
      <c r="O227" s="93"/>
      <c r="P227" s="238">
        <f>O227*H227</f>
        <v>0</v>
      </c>
      <c r="Q227" s="238">
        <v>0</v>
      </c>
      <c r="R227" s="238">
        <f>Q227*H227</f>
        <v>0</v>
      </c>
      <c r="S227" s="238">
        <v>0</v>
      </c>
      <c r="T227" s="239">
        <f>S227*H227</f>
        <v>0</v>
      </c>
      <c r="U227" s="40"/>
      <c r="V227" s="40"/>
      <c r="W227" s="40"/>
      <c r="X227" s="40"/>
      <c r="Y227" s="40"/>
      <c r="Z227" s="40"/>
      <c r="AA227" s="40"/>
      <c r="AB227" s="40"/>
      <c r="AC227" s="40"/>
      <c r="AD227" s="40"/>
      <c r="AE227" s="40"/>
      <c r="AR227" s="240" t="s">
        <v>161</v>
      </c>
      <c r="AT227" s="240" t="s">
        <v>522</v>
      </c>
      <c r="AU227" s="240" t="s">
        <v>92</v>
      </c>
      <c r="AY227" s="18" t="s">
        <v>355</v>
      </c>
      <c r="BE227" s="241">
        <f>IF(N227="základní",J227,0)</f>
        <v>0</v>
      </c>
      <c r="BF227" s="241">
        <f>IF(N227="snížená",J227,0)</f>
        <v>0</v>
      </c>
      <c r="BG227" s="241">
        <f>IF(N227="zákl. přenesená",J227,0)</f>
        <v>0</v>
      </c>
      <c r="BH227" s="241">
        <f>IF(N227="sníž. přenesená",J227,0)</f>
        <v>0</v>
      </c>
      <c r="BI227" s="241">
        <f>IF(N227="nulová",J227,0)</f>
        <v>0</v>
      </c>
      <c r="BJ227" s="18" t="s">
        <v>90</v>
      </c>
      <c r="BK227" s="241">
        <f>ROUND(I227*H227,2)</f>
        <v>0</v>
      </c>
      <c r="BL227" s="18" t="s">
        <v>144</v>
      </c>
      <c r="BM227" s="240" t="s">
        <v>766</v>
      </c>
    </row>
    <row r="228" s="2" customFormat="1">
      <c r="A228" s="40"/>
      <c r="B228" s="41"/>
      <c r="C228" s="42"/>
      <c r="D228" s="242" t="s">
        <v>368</v>
      </c>
      <c r="E228" s="42"/>
      <c r="F228" s="243" t="s">
        <v>12400</v>
      </c>
      <c r="G228" s="42"/>
      <c r="H228" s="42"/>
      <c r="I228" s="244"/>
      <c r="J228" s="42"/>
      <c r="K228" s="42"/>
      <c r="L228" s="46"/>
      <c r="M228" s="245"/>
      <c r="N228" s="246"/>
      <c r="O228" s="93"/>
      <c r="P228" s="93"/>
      <c r="Q228" s="93"/>
      <c r="R228" s="93"/>
      <c r="S228" s="93"/>
      <c r="T228" s="94"/>
      <c r="U228" s="40"/>
      <c r="V228" s="40"/>
      <c r="W228" s="40"/>
      <c r="X228" s="40"/>
      <c r="Y228" s="40"/>
      <c r="Z228" s="40"/>
      <c r="AA228" s="40"/>
      <c r="AB228" s="40"/>
      <c r="AC228" s="40"/>
      <c r="AD228" s="40"/>
      <c r="AE228" s="40"/>
      <c r="AT228" s="18" t="s">
        <v>368</v>
      </c>
      <c r="AU228" s="18" t="s">
        <v>92</v>
      </c>
    </row>
    <row r="229" s="13" customFormat="1">
      <c r="A229" s="13"/>
      <c r="B229" s="252"/>
      <c r="C229" s="253"/>
      <c r="D229" s="242" t="s">
        <v>488</v>
      </c>
      <c r="E229" s="254" t="s">
        <v>1</v>
      </c>
      <c r="F229" s="255" t="s">
        <v>11575</v>
      </c>
      <c r="G229" s="253"/>
      <c r="H229" s="256">
        <v>4</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488</v>
      </c>
      <c r="AU229" s="262" t="s">
        <v>92</v>
      </c>
      <c r="AV229" s="13" t="s">
        <v>92</v>
      </c>
      <c r="AW229" s="13" t="s">
        <v>38</v>
      </c>
      <c r="AX229" s="13" t="s">
        <v>83</v>
      </c>
      <c r="AY229" s="262" t="s">
        <v>355</v>
      </c>
    </row>
    <row r="230" s="14" customFormat="1">
      <c r="A230" s="14"/>
      <c r="B230" s="263"/>
      <c r="C230" s="264"/>
      <c r="D230" s="242" t="s">
        <v>488</v>
      </c>
      <c r="E230" s="265" t="s">
        <v>1</v>
      </c>
      <c r="F230" s="266" t="s">
        <v>490</v>
      </c>
      <c r="G230" s="264"/>
      <c r="H230" s="267">
        <v>4</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488</v>
      </c>
      <c r="AU230" s="273" t="s">
        <v>92</v>
      </c>
      <c r="AV230" s="14" t="s">
        <v>144</v>
      </c>
      <c r="AW230" s="14" t="s">
        <v>38</v>
      </c>
      <c r="AX230" s="14" t="s">
        <v>90</v>
      </c>
      <c r="AY230" s="273" t="s">
        <v>355</v>
      </c>
    </row>
    <row r="231" s="2" customFormat="1" ht="16.5" customHeight="1">
      <c r="A231" s="40"/>
      <c r="B231" s="41"/>
      <c r="C231" s="229" t="s">
        <v>608</v>
      </c>
      <c r="D231" s="229" t="s">
        <v>358</v>
      </c>
      <c r="E231" s="230" t="s">
        <v>12432</v>
      </c>
      <c r="F231" s="231" t="s">
        <v>12433</v>
      </c>
      <c r="G231" s="232" t="s">
        <v>635</v>
      </c>
      <c r="H231" s="233">
        <v>4</v>
      </c>
      <c r="I231" s="234"/>
      <c r="J231" s="235">
        <f>ROUND(I231*H231,2)</f>
        <v>0</v>
      </c>
      <c r="K231" s="231" t="s">
        <v>361</v>
      </c>
      <c r="L231" s="46"/>
      <c r="M231" s="236" t="s">
        <v>1</v>
      </c>
      <c r="N231" s="237" t="s">
        <v>48</v>
      </c>
      <c r="O231" s="93"/>
      <c r="P231" s="238">
        <f>O231*H231</f>
        <v>0</v>
      </c>
      <c r="Q231" s="238">
        <v>0</v>
      </c>
      <c r="R231" s="238">
        <f>Q231*H231</f>
        <v>0</v>
      </c>
      <c r="S231" s="238">
        <v>0</v>
      </c>
      <c r="T231" s="239">
        <f>S231*H231</f>
        <v>0</v>
      </c>
      <c r="U231" s="40"/>
      <c r="V231" s="40"/>
      <c r="W231" s="40"/>
      <c r="X231" s="40"/>
      <c r="Y231" s="40"/>
      <c r="Z231" s="40"/>
      <c r="AA231" s="40"/>
      <c r="AB231" s="40"/>
      <c r="AC231" s="40"/>
      <c r="AD231" s="40"/>
      <c r="AE231" s="40"/>
      <c r="AR231" s="240" t="s">
        <v>144</v>
      </c>
      <c r="AT231" s="240" t="s">
        <v>358</v>
      </c>
      <c r="AU231" s="240" t="s">
        <v>92</v>
      </c>
      <c r="AY231" s="18" t="s">
        <v>355</v>
      </c>
      <c r="BE231" s="241">
        <f>IF(N231="základní",J231,0)</f>
        <v>0</v>
      </c>
      <c r="BF231" s="241">
        <f>IF(N231="snížená",J231,0)</f>
        <v>0</v>
      </c>
      <c r="BG231" s="241">
        <f>IF(N231="zákl. přenesená",J231,0)</f>
        <v>0</v>
      </c>
      <c r="BH231" s="241">
        <f>IF(N231="sníž. přenesená",J231,0)</f>
        <v>0</v>
      </c>
      <c r="BI231" s="241">
        <f>IF(N231="nulová",J231,0)</f>
        <v>0</v>
      </c>
      <c r="BJ231" s="18" t="s">
        <v>90</v>
      </c>
      <c r="BK231" s="241">
        <f>ROUND(I231*H231,2)</f>
        <v>0</v>
      </c>
      <c r="BL231" s="18" t="s">
        <v>144</v>
      </c>
      <c r="BM231" s="240" t="s">
        <v>776</v>
      </c>
    </row>
    <row r="232" s="2" customFormat="1">
      <c r="A232" s="40"/>
      <c r="B232" s="41"/>
      <c r="C232" s="42"/>
      <c r="D232" s="242" t="s">
        <v>368</v>
      </c>
      <c r="E232" s="42"/>
      <c r="F232" s="243" t="s">
        <v>12400</v>
      </c>
      <c r="G232" s="42"/>
      <c r="H232" s="42"/>
      <c r="I232" s="244"/>
      <c r="J232" s="42"/>
      <c r="K232" s="42"/>
      <c r="L232" s="46"/>
      <c r="M232" s="245"/>
      <c r="N232" s="246"/>
      <c r="O232" s="93"/>
      <c r="P232" s="93"/>
      <c r="Q232" s="93"/>
      <c r="R232" s="93"/>
      <c r="S232" s="93"/>
      <c r="T232" s="94"/>
      <c r="U232" s="40"/>
      <c r="V232" s="40"/>
      <c r="W232" s="40"/>
      <c r="X232" s="40"/>
      <c r="Y232" s="40"/>
      <c r="Z232" s="40"/>
      <c r="AA232" s="40"/>
      <c r="AB232" s="40"/>
      <c r="AC232" s="40"/>
      <c r="AD232" s="40"/>
      <c r="AE232" s="40"/>
      <c r="AT232" s="18" t="s">
        <v>368</v>
      </c>
      <c r="AU232" s="18" t="s">
        <v>92</v>
      </c>
    </row>
    <row r="233" s="13" customFormat="1">
      <c r="A233" s="13"/>
      <c r="B233" s="252"/>
      <c r="C233" s="253"/>
      <c r="D233" s="242" t="s">
        <v>488</v>
      </c>
      <c r="E233" s="254" t="s">
        <v>1</v>
      </c>
      <c r="F233" s="255" t="s">
        <v>11575</v>
      </c>
      <c r="G233" s="253"/>
      <c r="H233" s="256">
        <v>4</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488</v>
      </c>
      <c r="AU233" s="262" t="s">
        <v>92</v>
      </c>
      <c r="AV233" s="13" t="s">
        <v>92</v>
      </c>
      <c r="AW233" s="13" t="s">
        <v>38</v>
      </c>
      <c r="AX233" s="13" t="s">
        <v>83</v>
      </c>
      <c r="AY233" s="262" t="s">
        <v>355</v>
      </c>
    </row>
    <row r="234" s="14" customFormat="1">
      <c r="A234" s="14"/>
      <c r="B234" s="263"/>
      <c r="C234" s="264"/>
      <c r="D234" s="242" t="s">
        <v>488</v>
      </c>
      <c r="E234" s="265" t="s">
        <v>1</v>
      </c>
      <c r="F234" s="266" t="s">
        <v>490</v>
      </c>
      <c r="G234" s="264"/>
      <c r="H234" s="267">
        <v>4</v>
      </c>
      <c r="I234" s="268"/>
      <c r="J234" s="264"/>
      <c r="K234" s="264"/>
      <c r="L234" s="269"/>
      <c r="M234" s="270"/>
      <c r="N234" s="271"/>
      <c r="O234" s="271"/>
      <c r="P234" s="271"/>
      <c r="Q234" s="271"/>
      <c r="R234" s="271"/>
      <c r="S234" s="271"/>
      <c r="T234" s="272"/>
      <c r="U234" s="14"/>
      <c r="V234" s="14"/>
      <c r="W234" s="14"/>
      <c r="X234" s="14"/>
      <c r="Y234" s="14"/>
      <c r="Z234" s="14"/>
      <c r="AA234" s="14"/>
      <c r="AB234" s="14"/>
      <c r="AC234" s="14"/>
      <c r="AD234" s="14"/>
      <c r="AE234" s="14"/>
      <c r="AT234" s="273" t="s">
        <v>488</v>
      </c>
      <c r="AU234" s="273" t="s">
        <v>92</v>
      </c>
      <c r="AV234" s="14" t="s">
        <v>144</v>
      </c>
      <c r="AW234" s="14" t="s">
        <v>38</v>
      </c>
      <c r="AX234" s="14" t="s">
        <v>90</v>
      </c>
      <c r="AY234" s="273" t="s">
        <v>355</v>
      </c>
    </row>
    <row r="235" s="2" customFormat="1" ht="16.5" customHeight="1">
      <c r="A235" s="40"/>
      <c r="B235" s="41"/>
      <c r="C235" s="284" t="s">
        <v>614</v>
      </c>
      <c r="D235" s="284" t="s">
        <v>522</v>
      </c>
      <c r="E235" s="285" t="s">
        <v>12434</v>
      </c>
      <c r="F235" s="286" t="s">
        <v>12435</v>
      </c>
      <c r="G235" s="287" t="s">
        <v>635</v>
      </c>
      <c r="H235" s="288">
        <v>4</v>
      </c>
      <c r="I235" s="289"/>
      <c r="J235" s="290">
        <f>ROUND(I235*H235,2)</f>
        <v>0</v>
      </c>
      <c r="K235" s="286" t="s">
        <v>525</v>
      </c>
      <c r="L235" s="291"/>
      <c r="M235" s="292" t="s">
        <v>1</v>
      </c>
      <c r="N235" s="293" t="s">
        <v>48</v>
      </c>
      <c r="O235" s="93"/>
      <c r="P235" s="238">
        <f>O235*H235</f>
        <v>0</v>
      </c>
      <c r="Q235" s="238">
        <v>0</v>
      </c>
      <c r="R235" s="238">
        <f>Q235*H235</f>
        <v>0</v>
      </c>
      <c r="S235" s="238">
        <v>0</v>
      </c>
      <c r="T235" s="239">
        <f>S235*H235</f>
        <v>0</v>
      </c>
      <c r="U235" s="40"/>
      <c r="V235" s="40"/>
      <c r="W235" s="40"/>
      <c r="X235" s="40"/>
      <c r="Y235" s="40"/>
      <c r="Z235" s="40"/>
      <c r="AA235" s="40"/>
      <c r="AB235" s="40"/>
      <c r="AC235" s="40"/>
      <c r="AD235" s="40"/>
      <c r="AE235" s="40"/>
      <c r="AR235" s="240" t="s">
        <v>161</v>
      </c>
      <c r="AT235" s="240" t="s">
        <v>522</v>
      </c>
      <c r="AU235" s="240" t="s">
        <v>92</v>
      </c>
      <c r="AY235" s="18" t="s">
        <v>355</v>
      </c>
      <c r="BE235" s="241">
        <f>IF(N235="základní",J235,0)</f>
        <v>0</v>
      </c>
      <c r="BF235" s="241">
        <f>IF(N235="snížená",J235,0)</f>
        <v>0</v>
      </c>
      <c r="BG235" s="241">
        <f>IF(N235="zákl. přenesená",J235,0)</f>
        <v>0</v>
      </c>
      <c r="BH235" s="241">
        <f>IF(N235="sníž. přenesená",J235,0)</f>
        <v>0</v>
      </c>
      <c r="BI235" s="241">
        <f>IF(N235="nulová",J235,0)</f>
        <v>0</v>
      </c>
      <c r="BJ235" s="18" t="s">
        <v>90</v>
      </c>
      <c r="BK235" s="241">
        <f>ROUND(I235*H235,2)</f>
        <v>0</v>
      </c>
      <c r="BL235" s="18" t="s">
        <v>144</v>
      </c>
      <c r="BM235" s="240" t="s">
        <v>785</v>
      </c>
    </row>
    <row r="236" s="2" customFormat="1">
      <c r="A236" s="40"/>
      <c r="B236" s="41"/>
      <c r="C236" s="42"/>
      <c r="D236" s="242" t="s">
        <v>368</v>
      </c>
      <c r="E236" s="42"/>
      <c r="F236" s="243" t="s">
        <v>12400</v>
      </c>
      <c r="G236" s="42"/>
      <c r="H236" s="42"/>
      <c r="I236" s="244"/>
      <c r="J236" s="42"/>
      <c r="K236" s="42"/>
      <c r="L236" s="46"/>
      <c r="M236" s="245"/>
      <c r="N236" s="246"/>
      <c r="O236" s="93"/>
      <c r="P236" s="93"/>
      <c r="Q236" s="93"/>
      <c r="R236" s="93"/>
      <c r="S236" s="93"/>
      <c r="T236" s="94"/>
      <c r="U236" s="40"/>
      <c r="V236" s="40"/>
      <c r="W236" s="40"/>
      <c r="X236" s="40"/>
      <c r="Y236" s="40"/>
      <c r="Z236" s="40"/>
      <c r="AA236" s="40"/>
      <c r="AB236" s="40"/>
      <c r="AC236" s="40"/>
      <c r="AD236" s="40"/>
      <c r="AE236" s="40"/>
      <c r="AT236" s="18" t="s">
        <v>368</v>
      </c>
      <c r="AU236" s="18" t="s">
        <v>92</v>
      </c>
    </row>
    <row r="237" s="13" customFormat="1">
      <c r="A237" s="13"/>
      <c r="B237" s="252"/>
      <c r="C237" s="253"/>
      <c r="D237" s="242" t="s">
        <v>488</v>
      </c>
      <c r="E237" s="254" t="s">
        <v>1</v>
      </c>
      <c r="F237" s="255" t="s">
        <v>11575</v>
      </c>
      <c r="G237" s="253"/>
      <c r="H237" s="256">
        <v>4</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488</v>
      </c>
      <c r="AU237" s="262" t="s">
        <v>92</v>
      </c>
      <c r="AV237" s="13" t="s">
        <v>92</v>
      </c>
      <c r="AW237" s="13" t="s">
        <v>38</v>
      </c>
      <c r="AX237" s="13" t="s">
        <v>83</v>
      </c>
      <c r="AY237" s="262" t="s">
        <v>355</v>
      </c>
    </row>
    <row r="238" s="14" customFormat="1">
      <c r="A238" s="14"/>
      <c r="B238" s="263"/>
      <c r="C238" s="264"/>
      <c r="D238" s="242" t="s">
        <v>488</v>
      </c>
      <c r="E238" s="265" t="s">
        <v>1</v>
      </c>
      <c r="F238" s="266" t="s">
        <v>490</v>
      </c>
      <c r="G238" s="264"/>
      <c r="H238" s="267">
        <v>4</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488</v>
      </c>
      <c r="AU238" s="273" t="s">
        <v>92</v>
      </c>
      <c r="AV238" s="14" t="s">
        <v>144</v>
      </c>
      <c r="AW238" s="14" t="s">
        <v>38</v>
      </c>
      <c r="AX238" s="14" t="s">
        <v>90</v>
      </c>
      <c r="AY238" s="273" t="s">
        <v>355</v>
      </c>
    </row>
    <row r="239" s="2" customFormat="1" ht="16.5" customHeight="1">
      <c r="A239" s="40"/>
      <c r="B239" s="41"/>
      <c r="C239" s="229" t="s">
        <v>627</v>
      </c>
      <c r="D239" s="229" t="s">
        <v>358</v>
      </c>
      <c r="E239" s="230" t="s">
        <v>11940</v>
      </c>
      <c r="F239" s="231" t="s">
        <v>11941</v>
      </c>
      <c r="G239" s="232" t="s">
        <v>635</v>
      </c>
      <c r="H239" s="233">
        <v>1</v>
      </c>
      <c r="I239" s="234"/>
      <c r="J239" s="235">
        <f>ROUND(I239*H239,2)</f>
        <v>0</v>
      </c>
      <c r="K239" s="231" t="s">
        <v>361</v>
      </c>
      <c r="L239" s="46"/>
      <c r="M239" s="236" t="s">
        <v>1</v>
      </c>
      <c r="N239" s="237" t="s">
        <v>48</v>
      </c>
      <c r="O239" s="93"/>
      <c r="P239" s="238">
        <f>O239*H239</f>
        <v>0</v>
      </c>
      <c r="Q239" s="238">
        <v>0</v>
      </c>
      <c r="R239" s="238">
        <f>Q239*H239</f>
        <v>0</v>
      </c>
      <c r="S239" s="238">
        <v>0</v>
      </c>
      <c r="T239" s="239">
        <f>S239*H239</f>
        <v>0</v>
      </c>
      <c r="U239" s="40"/>
      <c r="V239" s="40"/>
      <c r="W239" s="40"/>
      <c r="X239" s="40"/>
      <c r="Y239" s="40"/>
      <c r="Z239" s="40"/>
      <c r="AA239" s="40"/>
      <c r="AB239" s="40"/>
      <c r="AC239" s="40"/>
      <c r="AD239" s="40"/>
      <c r="AE239" s="40"/>
      <c r="AR239" s="240" t="s">
        <v>144</v>
      </c>
      <c r="AT239" s="240" t="s">
        <v>358</v>
      </c>
      <c r="AU239" s="240" t="s">
        <v>92</v>
      </c>
      <c r="AY239" s="18" t="s">
        <v>355</v>
      </c>
      <c r="BE239" s="241">
        <f>IF(N239="základní",J239,0)</f>
        <v>0</v>
      </c>
      <c r="BF239" s="241">
        <f>IF(N239="snížená",J239,0)</f>
        <v>0</v>
      </c>
      <c r="BG239" s="241">
        <f>IF(N239="zákl. přenesená",J239,0)</f>
        <v>0</v>
      </c>
      <c r="BH239" s="241">
        <f>IF(N239="sníž. přenesená",J239,0)</f>
        <v>0</v>
      </c>
      <c r="BI239" s="241">
        <f>IF(N239="nulová",J239,0)</f>
        <v>0</v>
      </c>
      <c r="BJ239" s="18" t="s">
        <v>90</v>
      </c>
      <c r="BK239" s="241">
        <f>ROUND(I239*H239,2)</f>
        <v>0</v>
      </c>
      <c r="BL239" s="18" t="s">
        <v>144</v>
      </c>
      <c r="BM239" s="240" t="s">
        <v>795</v>
      </c>
    </row>
    <row r="240" s="2" customFormat="1">
      <c r="A240" s="40"/>
      <c r="B240" s="41"/>
      <c r="C240" s="42"/>
      <c r="D240" s="242" t="s">
        <v>368</v>
      </c>
      <c r="E240" s="42"/>
      <c r="F240" s="243" t="s">
        <v>12400</v>
      </c>
      <c r="G240" s="42"/>
      <c r="H240" s="42"/>
      <c r="I240" s="244"/>
      <c r="J240" s="42"/>
      <c r="K240" s="42"/>
      <c r="L240" s="46"/>
      <c r="M240" s="245"/>
      <c r="N240" s="246"/>
      <c r="O240" s="93"/>
      <c r="P240" s="93"/>
      <c r="Q240" s="93"/>
      <c r="R240" s="93"/>
      <c r="S240" s="93"/>
      <c r="T240" s="94"/>
      <c r="U240" s="40"/>
      <c r="V240" s="40"/>
      <c r="W240" s="40"/>
      <c r="X240" s="40"/>
      <c r="Y240" s="40"/>
      <c r="Z240" s="40"/>
      <c r="AA240" s="40"/>
      <c r="AB240" s="40"/>
      <c r="AC240" s="40"/>
      <c r="AD240" s="40"/>
      <c r="AE240" s="40"/>
      <c r="AT240" s="18" t="s">
        <v>368</v>
      </c>
      <c r="AU240" s="18" t="s">
        <v>92</v>
      </c>
    </row>
    <row r="241" s="13" customFormat="1">
      <c r="A241" s="13"/>
      <c r="B241" s="252"/>
      <c r="C241" s="253"/>
      <c r="D241" s="242" t="s">
        <v>488</v>
      </c>
      <c r="E241" s="254" t="s">
        <v>1</v>
      </c>
      <c r="F241" s="255" t="s">
        <v>90</v>
      </c>
      <c r="G241" s="253"/>
      <c r="H241" s="256">
        <v>1</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488</v>
      </c>
      <c r="AU241" s="262" t="s">
        <v>92</v>
      </c>
      <c r="AV241" s="13" t="s">
        <v>92</v>
      </c>
      <c r="AW241" s="13" t="s">
        <v>38</v>
      </c>
      <c r="AX241" s="13" t="s">
        <v>83</v>
      </c>
      <c r="AY241" s="262" t="s">
        <v>355</v>
      </c>
    </row>
    <row r="242" s="14" customFormat="1">
      <c r="A242" s="14"/>
      <c r="B242" s="263"/>
      <c r="C242" s="264"/>
      <c r="D242" s="242" t="s">
        <v>488</v>
      </c>
      <c r="E242" s="265" t="s">
        <v>1</v>
      </c>
      <c r="F242" s="266" t="s">
        <v>490</v>
      </c>
      <c r="G242" s="264"/>
      <c r="H242" s="267">
        <v>1</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488</v>
      </c>
      <c r="AU242" s="273" t="s">
        <v>92</v>
      </c>
      <c r="AV242" s="14" t="s">
        <v>144</v>
      </c>
      <c r="AW242" s="14" t="s">
        <v>38</v>
      </c>
      <c r="AX242" s="14" t="s">
        <v>90</v>
      </c>
      <c r="AY242" s="273" t="s">
        <v>355</v>
      </c>
    </row>
    <row r="243" s="2" customFormat="1" ht="16.5" customHeight="1">
      <c r="A243" s="40"/>
      <c r="B243" s="41"/>
      <c r="C243" s="284" t="s">
        <v>632</v>
      </c>
      <c r="D243" s="284" t="s">
        <v>522</v>
      </c>
      <c r="E243" s="285" t="s">
        <v>12436</v>
      </c>
      <c r="F243" s="286" t="s">
        <v>12437</v>
      </c>
      <c r="G243" s="287" t="s">
        <v>635</v>
      </c>
      <c r="H243" s="288">
        <v>1</v>
      </c>
      <c r="I243" s="289"/>
      <c r="J243" s="290">
        <f>ROUND(I243*H243,2)</f>
        <v>0</v>
      </c>
      <c r="K243" s="286" t="s">
        <v>525</v>
      </c>
      <c r="L243" s="291"/>
      <c r="M243" s="292" t="s">
        <v>1</v>
      </c>
      <c r="N243" s="293" t="s">
        <v>48</v>
      </c>
      <c r="O243" s="93"/>
      <c r="P243" s="238">
        <f>O243*H243</f>
        <v>0</v>
      </c>
      <c r="Q243" s="238">
        <v>0</v>
      </c>
      <c r="R243" s="238">
        <f>Q243*H243</f>
        <v>0</v>
      </c>
      <c r="S243" s="238">
        <v>0</v>
      </c>
      <c r="T243" s="239">
        <f>S243*H243</f>
        <v>0</v>
      </c>
      <c r="U243" s="40"/>
      <c r="V243" s="40"/>
      <c r="W243" s="40"/>
      <c r="X243" s="40"/>
      <c r="Y243" s="40"/>
      <c r="Z243" s="40"/>
      <c r="AA243" s="40"/>
      <c r="AB243" s="40"/>
      <c r="AC243" s="40"/>
      <c r="AD243" s="40"/>
      <c r="AE243" s="40"/>
      <c r="AR243" s="240" t="s">
        <v>161</v>
      </c>
      <c r="AT243" s="240" t="s">
        <v>522</v>
      </c>
      <c r="AU243" s="240" t="s">
        <v>92</v>
      </c>
      <c r="AY243" s="18" t="s">
        <v>355</v>
      </c>
      <c r="BE243" s="241">
        <f>IF(N243="základní",J243,0)</f>
        <v>0</v>
      </c>
      <c r="BF243" s="241">
        <f>IF(N243="snížená",J243,0)</f>
        <v>0</v>
      </c>
      <c r="BG243" s="241">
        <f>IF(N243="zákl. přenesená",J243,0)</f>
        <v>0</v>
      </c>
      <c r="BH243" s="241">
        <f>IF(N243="sníž. přenesená",J243,0)</f>
        <v>0</v>
      </c>
      <c r="BI243" s="241">
        <f>IF(N243="nulová",J243,0)</f>
        <v>0</v>
      </c>
      <c r="BJ243" s="18" t="s">
        <v>90</v>
      </c>
      <c r="BK243" s="241">
        <f>ROUND(I243*H243,2)</f>
        <v>0</v>
      </c>
      <c r="BL243" s="18" t="s">
        <v>144</v>
      </c>
      <c r="BM243" s="240" t="s">
        <v>803</v>
      </c>
    </row>
    <row r="244" s="2" customFormat="1">
      <c r="A244" s="40"/>
      <c r="B244" s="41"/>
      <c r="C244" s="42"/>
      <c r="D244" s="242" t="s">
        <v>368</v>
      </c>
      <c r="E244" s="42"/>
      <c r="F244" s="243" t="s">
        <v>12400</v>
      </c>
      <c r="G244" s="42"/>
      <c r="H244" s="42"/>
      <c r="I244" s="244"/>
      <c r="J244" s="42"/>
      <c r="K244" s="42"/>
      <c r="L244" s="46"/>
      <c r="M244" s="245"/>
      <c r="N244" s="246"/>
      <c r="O244" s="93"/>
      <c r="P244" s="93"/>
      <c r="Q244" s="93"/>
      <c r="R244" s="93"/>
      <c r="S244" s="93"/>
      <c r="T244" s="94"/>
      <c r="U244" s="40"/>
      <c r="V244" s="40"/>
      <c r="W244" s="40"/>
      <c r="X244" s="40"/>
      <c r="Y244" s="40"/>
      <c r="Z244" s="40"/>
      <c r="AA244" s="40"/>
      <c r="AB244" s="40"/>
      <c r="AC244" s="40"/>
      <c r="AD244" s="40"/>
      <c r="AE244" s="40"/>
      <c r="AT244" s="18" t="s">
        <v>368</v>
      </c>
      <c r="AU244" s="18" t="s">
        <v>92</v>
      </c>
    </row>
    <row r="245" s="13" customFormat="1">
      <c r="A245" s="13"/>
      <c r="B245" s="252"/>
      <c r="C245" s="253"/>
      <c r="D245" s="242" t="s">
        <v>488</v>
      </c>
      <c r="E245" s="254" t="s">
        <v>1</v>
      </c>
      <c r="F245" s="255" t="s">
        <v>90</v>
      </c>
      <c r="G245" s="253"/>
      <c r="H245" s="256">
        <v>1</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488</v>
      </c>
      <c r="AU245" s="262" t="s">
        <v>92</v>
      </c>
      <c r="AV245" s="13" t="s">
        <v>92</v>
      </c>
      <c r="AW245" s="13" t="s">
        <v>38</v>
      </c>
      <c r="AX245" s="13" t="s">
        <v>83</v>
      </c>
      <c r="AY245" s="262" t="s">
        <v>355</v>
      </c>
    </row>
    <row r="246" s="14" customFormat="1">
      <c r="A246" s="14"/>
      <c r="B246" s="263"/>
      <c r="C246" s="264"/>
      <c r="D246" s="242" t="s">
        <v>488</v>
      </c>
      <c r="E246" s="265" t="s">
        <v>1</v>
      </c>
      <c r="F246" s="266" t="s">
        <v>490</v>
      </c>
      <c r="G246" s="264"/>
      <c r="H246" s="267">
        <v>1</v>
      </c>
      <c r="I246" s="268"/>
      <c r="J246" s="264"/>
      <c r="K246" s="264"/>
      <c r="L246" s="269"/>
      <c r="M246" s="270"/>
      <c r="N246" s="271"/>
      <c r="O246" s="271"/>
      <c r="P246" s="271"/>
      <c r="Q246" s="271"/>
      <c r="R246" s="271"/>
      <c r="S246" s="271"/>
      <c r="T246" s="272"/>
      <c r="U246" s="14"/>
      <c r="V246" s="14"/>
      <c r="W246" s="14"/>
      <c r="X246" s="14"/>
      <c r="Y246" s="14"/>
      <c r="Z246" s="14"/>
      <c r="AA246" s="14"/>
      <c r="AB246" s="14"/>
      <c r="AC246" s="14"/>
      <c r="AD246" s="14"/>
      <c r="AE246" s="14"/>
      <c r="AT246" s="273" t="s">
        <v>488</v>
      </c>
      <c r="AU246" s="273" t="s">
        <v>92</v>
      </c>
      <c r="AV246" s="14" t="s">
        <v>144</v>
      </c>
      <c r="AW246" s="14" t="s">
        <v>38</v>
      </c>
      <c r="AX246" s="14" t="s">
        <v>90</v>
      </c>
      <c r="AY246" s="273" t="s">
        <v>355</v>
      </c>
    </row>
    <row r="247" s="2" customFormat="1" ht="16.5" customHeight="1">
      <c r="A247" s="40"/>
      <c r="B247" s="41"/>
      <c r="C247" s="229" t="s">
        <v>639</v>
      </c>
      <c r="D247" s="229" t="s">
        <v>358</v>
      </c>
      <c r="E247" s="230" t="s">
        <v>12438</v>
      </c>
      <c r="F247" s="231" t="s">
        <v>12439</v>
      </c>
      <c r="G247" s="232" t="s">
        <v>635</v>
      </c>
      <c r="H247" s="233">
        <v>3</v>
      </c>
      <c r="I247" s="234"/>
      <c r="J247" s="235">
        <f>ROUND(I247*H247,2)</f>
        <v>0</v>
      </c>
      <c r="K247" s="231" t="s">
        <v>361</v>
      </c>
      <c r="L247" s="46"/>
      <c r="M247" s="236" t="s">
        <v>1</v>
      </c>
      <c r="N247" s="237" t="s">
        <v>48</v>
      </c>
      <c r="O247" s="93"/>
      <c r="P247" s="238">
        <f>O247*H247</f>
        <v>0</v>
      </c>
      <c r="Q247" s="238">
        <v>0</v>
      </c>
      <c r="R247" s="238">
        <f>Q247*H247</f>
        <v>0</v>
      </c>
      <c r="S247" s="238">
        <v>0</v>
      </c>
      <c r="T247" s="239">
        <f>S247*H247</f>
        <v>0</v>
      </c>
      <c r="U247" s="40"/>
      <c r="V247" s="40"/>
      <c r="W247" s="40"/>
      <c r="X247" s="40"/>
      <c r="Y247" s="40"/>
      <c r="Z247" s="40"/>
      <c r="AA247" s="40"/>
      <c r="AB247" s="40"/>
      <c r="AC247" s="40"/>
      <c r="AD247" s="40"/>
      <c r="AE247" s="40"/>
      <c r="AR247" s="240" t="s">
        <v>144</v>
      </c>
      <c r="AT247" s="240" t="s">
        <v>358</v>
      </c>
      <c r="AU247" s="240" t="s">
        <v>92</v>
      </c>
      <c r="AY247" s="18" t="s">
        <v>355</v>
      </c>
      <c r="BE247" s="241">
        <f>IF(N247="základní",J247,0)</f>
        <v>0</v>
      </c>
      <c r="BF247" s="241">
        <f>IF(N247="snížená",J247,0)</f>
        <v>0</v>
      </c>
      <c r="BG247" s="241">
        <f>IF(N247="zákl. přenesená",J247,0)</f>
        <v>0</v>
      </c>
      <c r="BH247" s="241">
        <f>IF(N247="sníž. přenesená",J247,0)</f>
        <v>0</v>
      </c>
      <c r="BI247" s="241">
        <f>IF(N247="nulová",J247,0)</f>
        <v>0</v>
      </c>
      <c r="BJ247" s="18" t="s">
        <v>90</v>
      </c>
      <c r="BK247" s="241">
        <f>ROUND(I247*H247,2)</f>
        <v>0</v>
      </c>
      <c r="BL247" s="18" t="s">
        <v>144</v>
      </c>
      <c r="BM247" s="240" t="s">
        <v>815</v>
      </c>
    </row>
    <row r="248" s="2" customFormat="1">
      <c r="A248" s="40"/>
      <c r="B248" s="41"/>
      <c r="C248" s="42"/>
      <c r="D248" s="242" t="s">
        <v>368</v>
      </c>
      <c r="E248" s="42"/>
      <c r="F248" s="243" t="s">
        <v>12400</v>
      </c>
      <c r="G248" s="42"/>
      <c r="H248" s="42"/>
      <c r="I248" s="244"/>
      <c r="J248" s="42"/>
      <c r="K248" s="42"/>
      <c r="L248" s="46"/>
      <c r="M248" s="245"/>
      <c r="N248" s="246"/>
      <c r="O248" s="93"/>
      <c r="P248" s="93"/>
      <c r="Q248" s="93"/>
      <c r="R248" s="93"/>
      <c r="S248" s="93"/>
      <c r="T248" s="94"/>
      <c r="U248" s="40"/>
      <c r="V248" s="40"/>
      <c r="W248" s="40"/>
      <c r="X248" s="40"/>
      <c r="Y248" s="40"/>
      <c r="Z248" s="40"/>
      <c r="AA248" s="40"/>
      <c r="AB248" s="40"/>
      <c r="AC248" s="40"/>
      <c r="AD248" s="40"/>
      <c r="AE248" s="40"/>
      <c r="AT248" s="18" t="s">
        <v>368</v>
      </c>
      <c r="AU248" s="18" t="s">
        <v>92</v>
      </c>
    </row>
    <row r="249" s="13" customFormat="1">
      <c r="A249" s="13"/>
      <c r="B249" s="252"/>
      <c r="C249" s="253"/>
      <c r="D249" s="242" t="s">
        <v>488</v>
      </c>
      <c r="E249" s="254" t="s">
        <v>1</v>
      </c>
      <c r="F249" s="255" t="s">
        <v>10858</v>
      </c>
      <c r="G249" s="253"/>
      <c r="H249" s="256">
        <v>3</v>
      </c>
      <c r="I249" s="257"/>
      <c r="J249" s="253"/>
      <c r="K249" s="253"/>
      <c r="L249" s="258"/>
      <c r="M249" s="259"/>
      <c r="N249" s="260"/>
      <c r="O249" s="260"/>
      <c r="P249" s="260"/>
      <c r="Q249" s="260"/>
      <c r="R249" s="260"/>
      <c r="S249" s="260"/>
      <c r="T249" s="261"/>
      <c r="U249" s="13"/>
      <c r="V249" s="13"/>
      <c r="W249" s="13"/>
      <c r="X249" s="13"/>
      <c r="Y249" s="13"/>
      <c r="Z249" s="13"/>
      <c r="AA249" s="13"/>
      <c r="AB249" s="13"/>
      <c r="AC249" s="13"/>
      <c r="AD249" s="13"/>
      <c r="AE249" s="13"/>
      <c r="AT249" s="262" t="s">
        <v>488</v>
      </c>
      <c r="AU249" s="262" t="s">
        <v>92</v>
      </c>
      <c r="AV249" s="13" t="s">
        <v>92</v>
      </c>
      <c r="AW249" s="13" t="s">
        <v>38</v>
      </c>
      <c r="AX249" s="13" t="s">
        <v>83</v>
      </c>
      <c r="AY249" s="262" t="s">
        <v>355</v>
      </c>
    </row>
    <row r="250" s="14" customFormat="1">
      <c r="A250" s="14"/>
      <c r="B250" s="263"/>
      <c r="C250" s="264"/>
      <c r="D250" s="242" t="s">
        <v>488</v>
      </c>
      <c r="E250" s="265" t="s">
        <v>1</v>
      </c>
      <c r="F250" s="266" t="s">
        <v>490</v>
      </c>
      <c r="G250" s="264"/>
      <c r="H250" s="267">
        <v>3</v>
      </c>
      <c r="I250" s="268"/>
      <c r="J250" s="264"/>
      <c r="K250" s="264"/>
      <c r="L250" s="269"/>
      <c r="M250" s="270"/>
      <c r="N250" s="271"/>
      <c r="O250" s="271"/>
      <c r="P250" s="271"/>
      <c r="Q250" s="271"/>
      <c r="R250" s="271"/>
      <c r="S250" s="271"/>
      <c r="T250" s="272"/>
      <c r="U250" s="14"/>
      <c r="V250" s="14"/>
      <c r="W250" s="14"/>
      <c r="X250" s="14"/>
      <c r="Y250" s="14"/>
      <c r="Z250" s="14"/>
      <c r="AA250" s="14"/>
      <c r="AB250" s="14"/>
      <c r="AC250" s="14"/>
      <c r="AD250" s="14"/>
      <c r="AE250" s="14"/>
      <c r="AT250" s="273" t="s">
        <v>488</v>
      </c>
      <c r="AU250" s="273" t="s">
        <v>92</v>
      </c>
      <c r="AV250" s="14" t="s">
        <v>144</v>
      </c>
      <c r="AW250" s="14" t="s">
        <v>38</v>
      </c>
      <c r="AX250" s="14" t="s">
        <v>90</v>
      </c>
      <c r="AY250" s="273" t="s">
        <v>355</v>
      </c>
    </row>
    <row r="251" s="2" customFormat="1" ht="16.5" customHeight="1">
      <c r="A251" s="40"/>
      <c r="B251" s="41"/>
      <c r="C251" s="284" t="s">
        <v>649</v>
      </c>
      <c r="D251" s="284" t="s">
        <v>522</v>
      </c>
      <c r="E251" s="285" t="s">
        <v>12440</v>
      </c>
      <c r="F251" s="286" t="s">
        <v>12441</v>
      </c>
      <c r="G251" s="287" t="s">
        <v>635</v>
      </c>
      <c r="H251" s="288">
        <v>1</v>
      </c>
      <c r="I251" s="289"/>
      <c r="J251" s="290">
        <f>ROUND(I251*H251,2)</f>
        <v>0</v>
      </c>
      <c r="K251" s="286" t="s">
        <v>525</v>
      </c>
      <c r="L251" s="291"/>
      <c r="M251" s="292" t="s">
        <v>1</v>
      </c>
      <c r="N251" s="293" t="s">
        <v>48</v>
      </c>
      <c r="O251" s="93"/>
      <c r="P251" s="238">
        <f>O251*H251</f>
        <v>0</v>
      </c>
      <c r="Q251" s="238">
        <v>0</v>
      </c>
      <c r="R251" s="238">
        <f>Q251*H251</f>
        <v>0</v>
      </c>
      <c r="S251" s="238">
        <v>0</v>
      </c>
      <c r="T251" s="239">
        <f>S251*H251</f>
        <v>0</v>
      </c>
      <c r="U251" s="40"/>
      <c r="V251" s="40"/>
      <c r="W251" s="40"/>
      <c r="X251" s="40"/>
      <c r="Y251" s="40"/>
      <c r="Z251" s="40"/>
      <c r="AA251" s="40"/>
      <c r="AB251" s="40"/>
      <c r="AC251" s="40"/>
      <c r="AD251" s="40"/>
      <c r="AE251" s="40"/>
      <c r="AR251" s="240" t="s">
        <v>161</v>
      </c>
      <c r="AT251" s="240" t="s">
        <v>522</v>
      </c>
      <c r="AU251" s="240" t="s">
        <v>92</v>
      </c>
      <c r="AY251" s="18" t="s">
        <v>355</v>
      </c>
      <c r="BE251" s="241">
        <f>IF(N251="základní",J251,0)</f>
        <v>0</v>
      </c>
      <c r="BF251" s="241">
        <f>IF(N251="snížená",J251,0)</f>
        <v>0</v>
      </c>
      <c r="BG251" s="241">
        <f>IF(N251="zákl. přenesená",J251,0)</f>
        <v>0</v>
      </c>
      <c r="BH251" s="241">
        <f>IF(N251="sníž. přenesená",J251,0)</f>
        <v>0</v>
      </c>
      <c r="BI251" s="241">
        <f>IF(N251="nulová",J251,0)</f>
        <v>0</v>
      </c>
      <c r="BJ251" s="18" t="s">
        <v>90</v>
      </c>
      <c r="BK251" s="241">
        <f>ROUND(I251*H251,2)</f>
        <v>0</v>
      </c>
      <c r="BL251" s="18" t="s">
        <v>144</v>
      </c>
      <c r="BM251" s="240" t="s">
        <v>824</v>
      </c>
    </row>
    <row r="252" s="2" customFormat="1">
      <c r="A252" s="40"/>
      <c r="B252" s="41"/>
      <c r="C252" s="42"/>
      <c r="D252" s="242" t="s">
        <v>368</v>
      </c>
      <c r="E252" s="42"/>
      <c r="F252" s="243" t="s">
        <v>12400</v>
      </c>
      <c r="G252" s="42"/>
      <c r="H252" s="42"/>
      <c r="I252" s="244"/>
      <c r="J252" s="42"/>
      <c r="K252" s="42"/>
      <c r="L252" s="46"/>
      <c r="M252" s="245"/>
      <c r="N252" s="246"/>
      <c r="O252" s="93"/>
      <c r="P252" s="93"/>
      <c r="Q252" s="93"/>
      <c r="R252" s="93"/>
      <c r="S252" s="93"/>
      <c r="T252" s="94"/>
      <c r="U252" s="40"/>
      <c r="V252" s="40"/>
      <c r="W252" s="40"/>
      <c r="X252" s="40"/>
      <c r="Y252" s="40"/>
      <c r="Z252" s="40"/>
      <c r="AA252" s="40"/>
      <c r="AB252" s="40"/>
      <c r="AC252" s="40"/>
      <c r="AD252" s="40"/>
      <c r="AE252" s="40"/>
      <c r="AT252" s="18" t="s">
        <v>368</v>
      </c>
      <c r="AU252" s="18" t="s">
        <v>92</v>
      </c>
    </row>
    <row r="253" s="13" customFormat="1">
      <c r="A253" s="13"/>
      <c r="B253" s="252"/>
      <c r="C253" s="253"/>
      <c r="D253" s="242" t="s">
        <v>488</v>
      </c>
      <c r="E253" s="254" t="s">
        <v>1</v>
      </c>
      <c r="F253" s="255" t="s">
        <v>90</v>
      </c>
      <c r="G253" s="253"/>
      <c r="H253" s="256">
        <v>1</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488</v>
      </c>
      <c r="AU253" s="262" t="s">
        <v>92</v>
      </c>
      <c r="AV253" s="13" t="s">
        <v>92</v>
      </c>
      <c r="AW253" s="13" t="s">
        <v>38</v>
      </c>
      <c r="AX253" s="13" t="s">
        <v>83</v>
      </c>
      <c r="AY253" s="262" t="s">
        <v>355</v>
      </c>
    </row>
    <row r="254" s="14" customFormat="1">
      <c r="A254" s="14"/>
      <c r="B254" s="263"/>
      <c r="C254" s="264"/>
      <c r="D254" s="242" t="s">
        <v>488</v>
      </c>
      <c r="E254" s="265" t="s">
        <v>1</v>
      </c>
      <c r="F254" s="266" t="s">
        <v>490</v>
      </c>
      <c r="G254" s="264"/>
      <c r="H254" s="267">
        <v>1</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488</v>
      </c>
      <c r="AU254" s="273" t="s">
        <v>92</v>
      </c>
      <c r="AV254" s="14" t="s">
        <v>144</v>
      </c>
      <c r="AW254" s="14" t="s">
        <v>38</v>
      </c>
      <c r="AX254" s="14" t="s">
        <v>90</v>
      </c>
      <c r="AY254" s="273" t="s">
        <v>355</v>
      </c>
    </row>
    <row r="255" s="2" customFormat="1" ht="16.5" customHeight="1">
      <c r="A255" s="40"/>
      <c r="B255" s="41"/>
      <c r="C255" s="284" t="s">
        <v>654</v>
      </c>
      <c r="D255" s="284" t="s">
        <v>522</v>
      </c>
      <c r="E255" s="285" t="s">
        <v>12442</v>
      </c>
      <c r="F255" s="286" t="s">
        <v>12443</v>
      </c>
      <c r="G255" s="287" t="s">
        <v>635</v>
      </c>
      <c r="H255" s="288">
        <v>1</v>
      </c>
      <c r="I255" s="289"/>
      <c r="J255" s="290">
        <f>ROUND(I255*H255,2)</f>
        <v>0</v>
      </c>
      <c r="K255" s="286" t="s">
        <v>525</v>
      </c>
      <c r="L255" s="291"/>
      <c r="M255" s="292" t="s">
        <v>1</v>
      </c>
      <c r="N255" s="293" t="s">
        <v>48</v>
      </c>
      <c r="O255" s="93"/>
      <c r="P255" s="238">
        <f>O255*H255</f>
        <v>0</v>
      </c>
      <c r="Q255" s="238">
        <v>0</v>
      </c>
      <c r="R255" s="238">
        <f>Q255*H255</f>
        <v>0</v>
      </c>
      <c r="S255" s="238">
        <v>0</v>
      </c>
      <c r="T255" s="239">
        <f>S255*H255</f>
        <v>0</v>
      </c>
      <c r="U255" s="40"/>
      <c r="V255" s="40"/>
      <c r="W255" s="40"/>
      <c r="X255" s="40"/>
      <c r="Y255" s="40"/>
      <c r="Z255" s="40"/>
      <c r="AA255" s="40"/>
      <c r="AB255" s="40"/>
      <c r="AC255" s="40"/>
      <c r="AD255" s="40"/>
      <c r="AE255" s="40"/>
      <c r="AR255" s="240" t="s">
        <v>161</v>
      </c>
      <c r="AT255" s="240" t="s">
        <v>522</v>
      </c>
      <c r="AU255" s="240" t="s">
        <v>92</v>
      </c>
      <c r="AY255" s="18" t="s">
        <v>355</v>
      </c>
      <c r="BE255" s="241">
        <f>IF(N255="základní",J255,0)</f>
        <v>0</v>
      </c>
      <c r="BF255" s="241">
        <f>IF(N255="snížená",J255,0)</f>
        <v>0</v>
      </c>
      <c r="BG255" s="241">
        <f>IF(N255="zákl. přenesená",J255,0)</f>
        <v>0</v>
      </c>
      <c r="BH255" s="241">
        <f>IF(N255="sníž. přenesená",J255,0)</f>
        <v>0</v>
      </c>
      <c r="BI255" s="241">
        <f>IF(N255="nulová",J255,0)</f>
        <v>0</v>
      </c>
      <c r="BJ255" s="18" t="s">
        <v>90</v>
      </c>
      <c r="BK255" s="241">
        <f>ROUND(I255*H255,2)</f>
        <v>0</v>
      </c>
      <c r="BL255" s="18" t="s">
        <v>144</v>
      </c>
      <c r="BM255" s="240" t="s">
        <v>835</v>
      </c>
    </row>
    <row r="256" s="2" customFormat="1">
      <c r="A256" s="40"/>
      <c r="B256" s="41"/>
      <c r="C256" s="42"/>
      <c r="D256" s="242" t="s">
        <v>368</v>
      </c>
      <c r="E256" s="42"/>
      <c r="F256" s="243" t="s">
        <v>12400</v>
      </c>
      <c r="G256" s="42"/>
      <c r="H256" s="42"/>
      <c r="I256" s="244"/>
      <c r="J256" s="42"/>
      <c r="K256" s="42"/>
      <c r="L256" s="46"/>
      <c r="M256" s="245"/>
      <c r="N256" s="246"/>
      <c r="O256" s="93"/>
      <c r="P256" s="93"/>
      <c r="Q256" s="93"/>
      <c r="R256" s="93"/>
      <c r="S256" s="93"/>
      <c r="T256" s="94"/>
      <c r="U256" s="40"/>
      <c r="V256" s="40"/>
      <c r="W256" s="40"/>
      <c r="X256" s="40"/>
      <c r="Y256" s="40"/>
      <c r="Z256" s="40"/>
      <c r="AA256" s="40"/>
      <c r="AB256" s="40"/>
      <c r="AC256" s="40"/>
      <c r="AD256" s="40"/>
      <c r="AE256" s="40"/>
      <c r="AT256" s="18" t="s">
        <v>368</v>
      </c>
      <c r="AU256" s="18" t="s">
        <v>92</v>
      </c>
    </row>
    <row r="257" s="13" customFormat="1">
      <c r="A257" s="13"/>
      <c r="B257" s="252"/>
      <c r="C257" s="253"/>
      <c r="D257" s="242" t="s">
        <v>488</v>
      </c>
      <c r="E257" s="254" t="s">
        <v>1</v>
      </c>
      <c r="F257" s="255" t="s">
        <v>90</v>
      </c>
      <c r="G257" s="253"/>
      <c r="H257" s="256">
        <v>1</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488</v>
      </c>
      <c r="AU257" s="262" t="s">
        <v>92</v>
      </c>
      <c r="AV257" s="13" t="s">
        <v>92</v>
      </c>
      <c r="AW257" s="13" t="s">
        <v>38</v>
      </c>
      <c r="AX257" s="13" t="s">
        <v>83</v>
      </c>
      <c r="AY257" s="262" t="s">
        <v>355</v>
      </c>
    </row>
    <row r="258" s="14" customFormat="1">
      <c r="A258" s="14"/>
      <c r="B258" s="263"/>
      <c r="C258" s="264"/>
      <c r="D258" s="242" t="s">
        <v>488</v>
      </c>
      <c r="E258" s="265" t="s">
        <v>1</v>
      </c>
      <c r="F258" s="266" t="s">
        <v>490</v>
      </c>
      <c r="G258" s="264"/>
      <c r="H258" s="267">
        <v>1</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488</v>
      </c>
      <c r="AU258" s="273" t="s">
        <v>92</v>
      </c>
      <c r="AV258" s="14" t="s">
        <v>144</v>
      </c>
      <c r="AW258" s="14" t="s">
        <v>38</v>
      </c>
      <c r="AX258" s="14" t="s">
        <v>90</v>
      </c>
      <c r="AY258" s="273" t="s">
        <v>355</v>
      </c>
    </row>
    <row r="259" s="2" customFormat="1">
      <c r="A259" s="40"/>
      <c r="B259" s="41"/>
      <c r="C259" s="284" t="s">
        <v>659</v>
      </c>
      <c r="D259" s="284" t="s">
        <v>522</v>
      </c>
      <c r="E259" s="285" t="s">
        <v>12444</v>
      </c>
      <c r="F259" s="286" t="s">
        <v>12445</v>
      </c>
      <c r="G259" s="287" t="s">
        <v>635</v>
      </c>
      <c r="H259" s="288">
        <v>1</v>
      </c>
      <c r="I259" s="289"/>
      <c r="J259" s="290">
        <f>ROUND(I259*H259,2)</f>
        <v>0</v>
      </c>
      <c r="K259" s="286" t="s">
        <v>525</v>
      </c>
      <c r="L259" s="291"/>
      <c r="M259" s="292" t="s">
        <v>1</v>
      </c>
      <c r="N259" s="293" t="s">
        <v>48</v>
      </c>
      <c r="O259" s="93"/>
      <c r="P259" s="238">
        <f>O259*H259</f>
        <v>0</v>
      </c>
      <c r="Q259" s="238">
        <v>0</v>
      </c>
      <c r="R259" s="238">
        <f>Q259*H259</f>
        <v>0</v>
      </c>
      <c r="S259" s="238">
        <v>0</v>
      </c>
      <c r="T259" s="239">
        <f>S259*H259</f>
        <v>0</v>
      </c>
      <c r="U259" s="40"/>
      <c r="V259" s="40"/>
      <c r="W259" s="40"/>
      <c r="X259" s="40"/>
      <c r="Y259" s="40"/>
      <c r="Z259" s="40"/>
      <c r="AA259" s="40"/>
      <c r="AB259" s="40"/>
      <c r="AC259" s="40"/>
      <c r="AD259" s="40"/>
      <c r="AE259" s="40"/>
      <c r="AR259" s="240" t="s">
        <v>161</v>
      </c>
      <c r="AT259" s="240" t="s">
        <v>522</v>
      </c>
      <c r="AU259" s="240" t="s">
        <v>92</v>
      </c>
      <c r="AY259" s="18" t="s">
        <v>355</v>
      </c>
      <c r="BE259" s="241">
        <f>IF(N259="základní",J259,0)</f>
        <v>0</v>
      </c>
      <c r="BF259" s="241">
        <f>IF(N259="snížená",J259,0)</f>
        <v>0</v>
      </c>
      <c r="BG259" s="241">
        <f>IF(N259="zákl. přenesená",J259,0)</f>
        <v>0</v>
      </c>
      <c r="BH259" s="241">
        <f>IF(N259="sníž. přenesená",J259,0)</f>
        <v>0</v>
      </c>
      <c r="BI259" s="241">
        <f>IF(N259="nulová",J259,0)</f>
        <v>0</v>
      </c>
      <c r="BJ259" s="18" t="s">
        <v>90</v>
      </c>
      <c r="BK259" s="241">
        <f>ROUND(I259*H259,2)</f>
        <v>0</v>
      </c>
      <c r="BL259" s="18" t="s">
        <v>144</v>
      </c>
      <c r="BM259" s="240" t="s">
        <v>844</v>
      </c>
    </row>
    <row r="260" s="2" customFormat="1">
      <c r="A260" s="40"/>
      <c r="B260" s="41"/>
      <c r="C260" s="42"/>
      <c r="D260" s="242" t="s">
        <v>368</v>
      </c>
      <c r="E260" s="42"/>
      <c r="F260" s="243" t="s">
        <v>12446</v>
      </c>
      <c r="G260" s="42"/>
      <c r="H260" s="42"/>
      <c r="I260" s="244"/>
      <c r="J260" s="42"/>
      <c r="K260" s="42"/>
      <c r="L260" s="46"/>
      <c r="M260" s="245"/>
      <c r="N260" s="246"/>
      <c r="O260" s="93"/>
      <c r="P260" s="93"/>
      <c r="Q260" s="93"/>
      <c r="R260" s="93"/>
      <c r="S260" s="93"/>
      <c r="T260" s="94"/>
      <c r="U260" s="40"/>
      <c r="V260" s="40"/>
      <c r="W260" s="40"/>
      <c r="X260" s="40"/>
      <c r="Y260" s="40"/>
      <c r="Z260" s="40"/>
      <c r="AA260" s="40"/>
      <c r="AB260" s="40"/>
      <c r="AC260" s="40"/>
      <c r="AD260" s="40"/>
      <c r="AE260" s="40"/>
      <c r="AT260" s="18" t="s">
        <v>368</v>
      </c>
      <c r="AU260" s="18" t="s">
        <v>92</v>
      </c>
    </row>
    <row r="261" s="13" customFormat="1">
      <c r="A261" s="13"/>
      <c r="B261" s="252"/>
      <c r="C261" s="253"/>
      <c r="D261" s="242" t="s">
        <v>488</v>
      </c>
      <c r="E261" s="254" t="s">
        <v>1</v>
      </c>
      <c r="F261" s="255" t="s">
        <v>90</v>
      </c>
      <c r="G261" s="253"/>
      <c r="H261" s="256">
        <v>1</v>
      </c>
      <c r="I261" s="257"/>
      <c r="J261" s="253"/>
      <c r="K261" s="253"/>
      <c r="L261" s="258"/>
      <c r="M261" s="259"/>
      <c r="N261" s="260"/>
      <c r="O261" s="260"/>
      <c r="P261" s="260"/>
      <c r="Q261" s="260"/>
      <c r="R261" s="260"/>
      <c r="S261" s="260"/>
      <c r="T261" s="261"/>
      <c r="U261" s="13"/>
      <c r="V261" s="13"/>
      <c r="W261" s="13"/>
      <c r="X261" s="13"/>
      <c r="Y261" s="13"/>
      <c r="Z261" s="13"/>
      <c r="AA261" s="13"/>
      <c r="AB261" s="13"/>
      <c r="AC261" s="13"/>
      <c r="AD261" s="13"/>
      <c r="AE261" s="13"/>
      <c r="AT261" s="262" t="s">
        <v>488</v>
      </c>
      <c r="AU261" s="262" t="s">
        <v>92</v>
      </c>
      <c r="AV261" s="13" t="s">
        <v>92</v>
      </c>
      <c r="AW261" s="13" t="s">
        <v>38</v>
      </c>
      <c r="AX261" s="13" t="s">
        <v>83</v>
      </c>
      <c r="AY261" s="262" t="s">
        <v>355</v>
      </c>
    </row>
    <row r="262" s="14" customFormat="1">
      <c r="A262" s="14"/>
      <c r="B262" s="263"/>
      <c r="C262" s="264"/>
      <c r="D262" s="242" t="s">
        <v>488</v>
      </c>
      <c r="E262" s="265" t="s">
        <v>1</v>
      </c>
      <c r="F262" s="266" t="s">
        <v>490</v>
      </c>
      <c r="G262" s="264"/>
      <c r="H262" s="267">
        <v>1</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488</v>
      </c>
      <c r="AU262" s="273" t="s">
        <v>92</v>
      </c>
      <c r="AV262" s="14" t="s">
        <v>144</v>
      </c>
      <c r="AW262" s="14" t="s">
        <v>38</v>
      </c>
      <c r="AX262" s="14" t="s">
        <v>90</v>
      </c>
      <c r="AY262" s="273" t="s">
        <v>355</v>
      </c>
    </row>
    <row r="263" s="2" customFormat="1" ht="16.5" customHeight="1">
      <c r="A263" s="40"/>
      <c r="B263" s="41"/>
      <c r="C263" s="229" t="s">
        <v>664</v>
      </c>
      <c r="D263" s="229" t="s">
        <v>358</v>
      </c>
      <c r="E263" s="230" t="s">
        <v>12447</v>
      </c>
      <c r="F263" s="231" t="s">
        <v>12448</v>
      </c>
      <c r="G263" s="232" t="s">
        <v>635</v>
      </c>
      <c r="H263" s="233">
        <v>1</v>
      </c>
      <c r="I263" s="234"/>
      <c r="J263" s="235">
        <f>ROUND(I263*H263,2)</f>
        <v>0</v>
      </c>
      <c r="K263" s="231" t="s">
        <v>361</v>
      </c>
      <c r="L263" s="46"/>
      <c r="M263" s="236" t="s">
        <v>1</v>
      </c>
      <c r="N263" s="237" t="s">
        <v>48</v>
      </c>
      <c r="O263" s="93"/>
      <c r="P263" s="238">
        <f>O263*H263</f>
        <v>0</v>
      </c>
      <c r="Q263" s="238">
        <v>0</v>
      </c>
      <c r="R263" s="238">
        <f>Q263*H263</f>
        <v>0</v>
      </c>
      <c r="S263" s="238">
        <v>0</v>
      </c>
      <c r="T263" s="239">
        <f>S263*H263</f>
        <v>0</v>
      </c>
      <c r="U263" s="40"/>
      <c r="V263" s="40"/>
      <c r="W263" s="40"/>
      <c r="X263" s="40"/>
      <c r="Y263" s="40"/>
      <c r="Z263" s="40"/>
      <c r="AA263" s="40"/>
      <c r="AB263" s="40"/>
      <c r="AC263" s="40"/>
      <c r="AD263" s="40"/>
      <c r="AE263" s="40"/>
      <c r="AR263" s="240" t="s">
        <v>144</v>
      </c>
      <c r="AT263" s="240" t="s">
        <v>358</v>
      </c>
      <c r="AU263" s="240" t="s">
        <v>92</v>
      </c>
      <c r="AY263" s="18" t="s">
        <v>355</v>
      </c>
      <c r="BE263" s="241">
        <f>IF(N263="základní",J263,0)</f>
        <v>0</v>
      </c>
      <c r="BF263" s="241">
        <f>IF(N263="snížená",J263,0)</f>
        <v>0</v>
      </c>
      <c r="BG263" s="241">
        <f>IF(N263="zákl. přenesená",J263,0)</f>
        <v>0</v>
      </c>
      <c r="BH263" s="241">
        <f>IF(N263="sníž. přenesená",J263,0)</f>
        <v>0</v>
      </c>
      <c r="BI263" s="241">
        <f>IF(N263="nulová",J263,0)</f>
        <v>0</v>
      </c>
      <c r="BJ263" s="18" t="s">
        <v>90</v>
      </c>
      <c r="BK263" s="241">
        <f>ROUND(I263*H263,2)</f>
        <v>0</v>
      </c>
      <c r="BL263" s="18" t="s">
        <v>144</v>
      </c>
      <c r="BM263" s="240" t="s">
        <v>854</v>
      </c>
    </row>
    <row r="264" s="2" customFormat="1">
      <c r="A264" s="40"/>
      <c r="B264" s="41"/>
      <c r="C264" s="42"/>
      <c r="D264" s="242" t="s">
        <v>368</v>
      </c>
      <c r="E264" s="42"/>
      <c r="F264" s="243" t="s">
        <v>12400</v>
      </c>
      <c r="G264" s="42"/>
      <c r="H264" s="42"/>
      <c r="I264" s="244"/>
      <c r="J264" s="42"/>
      <c r="K264" s="42"/>
      <c r="L264" s="46"/>
      <c r="M264" s="245"/>
      <c r="N264" s="246"/>
      <c r="O264" s="93"/>
      <c r="P264" s="93"/>
      <c r="Q264" s="93"/>
      <c r="R264" s="93"/>
      <c r="S264" s="93"/>
      <c r="T264" s="94"/>
      <c r="U264" s="40"/>
      <c r="V264" s="40"/>
      <c r="W264" s="40"/>
      <c r="X264" s="40"/>
      <c r="Y264" s="40"/>
      <c r="Z264" s="40"/>
      <c r="AA264" s="40"/>
      <c r="AB264" s="40"/>
      <c r="AC264" s="40"/>
      <c r="AD264" s="40"/>
      <c r="AE264" s="40"/>
      <c r="AT264" s="18" t="s">
        <v>368</v>
      </c>
      <c r="AU264" s="18" t="s">
        <v>92</v>
      </c>
    </row>
    <row r="265" s="13" customFormat="1">
      <c r="A265" s="13"/>
      <c r="B265" s="252"/>
      <c r="C265" s="253"/>
      <c r="D265" s="242" t="s">
        <v>488</v>
      </c>
      <c r="E265" s="254" t="s">
        <v>1</v>
      </c>
      <c r="F265" s="255" t="s">
        <v>90</v>
      </c>
      <c r="G265" s="253"/>
      <c r="H265" s="256">
        <v>1</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488</v>
      </c>
      <c r="AU265" s="262" t="s">
        <v>92</v>
      </c>
      <c r="AV265" s="13" t="s">
        <v>92</v>
      </c>
      <c r="AW265" s="13" t="s">
        <v>38</v>
      </c>
      <c r="AX265" s="13" t="s">
        <v>83</v>
      </c>
      <c r="AY265" s="262" t="s">
        <v>355</v>
      </c>
    </row>
    <row r="266" s="14" customFormat="1">
      <c r="A266" s="14"/>
      <c r="B266" s="263"/>
      <c r="C266" s="264"/>
      <c r="D266" s="242" t="s">
        <v>488</v>
      </c>
      <c r="E266" s="265" t="s">
        <v>1</v>
      </c>
      <c r="F266" s="266" t="s">
        <v>490</v>
      </c>
      <c r="G266" s="264"/>
      <c r="H266" s="267">
        <v>1</v>
      </c>
      <c r="I266" s="268"/>
      <c r="J266" s="264"/>
      <c r="K266" s="264"/>
      <c r="L266" s="269"/>
      <c r="M266" s="270"/>
      <c r="N266" s="271"/>
      <c r="O266" s="271"/>
      <c r="P266" s="271"/>
      <c r="Q266" s="271"/>
      <c r="R266" s="271"/>
      <c r="S266" s="271"/>
      <c r="T266" s="272"/>
      <c r="U266" s="14"/>
      <c r="V266" s="14"/>
      <c r="W266" s="14"/>
      <c r="X266" s="14"/>
      <c r="Y266" s="14"/>
      <c r="Z266" s="14"/>
      <c r="AA266" s="14"/>
      <c r="AB266" s="14"/>
      <c r="AC266" s="14"/>
      <c r="AD266" s="14"/>
      <c r="AE266" s="14"/>
      <c r="AT266" s="273" t="s">
        <v>488</v>
      </c>
      <c r="AU266" s="273" t="s">
        <v>92</v>
      </c>
      <c r="AV266" s="14" t="s">
        <v>144</v>
      </c>
      <c r="AW266" s="14" t="s">
        <v>38</v>
      </c>
      <c r="AX266" s="14" t="s">
        <v>90</v>
      </c>
      <c r="AY266" s="273" t="s">
        <v>355</v>
      </c>
    </row>
    <row r="267" s="2" customFormat="1" ht="21.75" customHeight="1">
      <c r="A267" s="40"/>
      <c r="B267" s="41"/>
      <c r="C267" s="284" t="s">
        <v>669</v>
      </c>
      <c r="D267" s="284" t="s">
        <v>522</v>
      </c>
      <c r="E267" s="285" t="s">
        <v>12449</v>
      </c>
      <c r="F267" s="286" t="s">
        <v>12450</v>
      </c>
      <c r="G267" s="287" t="s">
        <v>635</v>
      </c>
      <c r="H267" s="288">
        <v>1</v>
      </c>
      <c r="I267" s="289"/>
      <c r="J267" s="290">
        <f>ROUND(I267*H267,2)</f>
        <v>0</v>
      </c>
      <c r="K267" s="286" t="s">
        <v>525</v>
      </c>
      <c r="L267" s="291"/>
      <c r="M267" s="292" t="s">
        <v>1</v>
      </c>
      <c r="N267" s="293" t="s">
        <v>48</v>
      </c>
      <c r="O267" s="93"/>
      <c r="P267" s="238">
        <f>O267*H267</f>
        <v>0</v>
      </c>
      <c r="Q267" s="238">
        <v>0</v>
      </c>
      <c r="R267" s="238">
        <f>Q267*H267</f>
        <v>0</v>
      </c>
      <c r="S267" s="238">
        <v>0</v>
      </c>
      <c r="T267" s="239">
        <f>S267*H267</f>
        <v>0</v>
      </c>
      <c r="U267" s="40"/>
      <c r="V267" s="40"/>
      <c r="W267" s="40"/>
      <c r="X267" s="40"/>
      <c r="Y267" s="40"/>
      <c r="Z267" s="40"/>
      <c r="AA267" s="40"/>
      <c r="AB267" s="40"/>
      <c r="AC267" s="40"/>
      <c r="AD267" s="40"/>
      <c r="AE267" s="40"/>
      <c r="AR267" s="240" t="s">
        <v>161</v>
      </c>
      <c r="AT267" s="240" t="s">
        <v>522</v>
      </c>
      <c r="AU267" s="240" t="s">
        <v>92</v>
      </c>
      <c r="AY267" s="18" t="s">
        <v>355</v>
      </c>
      <c r="BE267" s="241">
        <f>IF(N267="základní",J267,0)</f>
        <v>0</v>
      </c>
      <c r="BF267" s="241">
        <f>IF(N267="snížená",J267,0)</f>
        <v>0</v>
      </c>
      <c r="BG267" s="241">
        <f>IF(N267="zákl. přenesená",J267,0)</f>
        <v>0</v>
      </c>
      <c r="BH267" s="241">
        <f>IF(N267="sníž. přenesená",J267,0)</f>
        <v>0</v>
      </c>
      <c r="BI267" s="241">
        <f>IF(N267="nulová",J267,0)</f>
        <v>0</v>
      </c>
      <c r="BJ267" s="18" t="s">
        <v>90</v>
      </c>
      <c r="BK267" s="241">
        <f>ROUND(I267*H267,2)</f>
        <v>0</v>
      </c>
      <c r="BL267" s="18" t="s">
        <v>144</v>
      </c>
      <c r="BM267" s="240" t="s">
        <v>864</v>
      </c>
    </row>
    <row r="268" s="2" customFormat="1">
      <c r="A268" s="40"/>
      <c r="B268" s="41"/>
      <c r="C268" s="42"/>
      <c r="D268" s="242" t="s">
        <v>368</v>
      </c>
      <c r="E268" s="42"/>
      <c r="F268" s="243" t="s">
        <v>12400</v>
      </c>
      <c r="G268" s="42"/>
      <c r="H268" s="42"/>
      <c r="I268" s="244"/>
      <c r="J268" s="42"/>
      <c r="K268" s="42"/>
      <c r="L268" s="46"/>
      <c r="M268" s="245"/>
      <c r="N268" s="246"/>
      <c r="O268" s="93"/>
      <c r="P268" s="93"/>
      <c r="Q268" s="93"/>
      <c r="R268" s="93"/>
      <c r="S268" s="93"/>
      <c r="T268" s="94"/>
      <c r="U268" s="40"/>
      <c r="V268" s="40"/>
      <c r="W268" s="40"/>
      <c r="X268" s="40"/>
      <c r="Y268" s="40"/>
      <c r="Z268" s="40"/>
      <c r="AA268" s="40"/>
      <c r="AB268" s="40"/>
      <c r="AC268" s="40"/>
      <c r="AD268" s="40"/>
      <c r="AE268" s="40"/>
      <c r="AT268" s="18" t="s">
        <v>368</v>
      </c>
      <c r="AU268" s="18" t="s">
        <v>92</v>
      </c>
    </row>
    <row r="269" s="13" customFormat="1">
      <c r="A269" s="13"/>
      <c r="B269" s="252"/>
      <c r="C269" s="253"/>
      <c r="D269" s="242" t="s">
        <v>488</v>
      </c>
      <c r="E269" s="254" t="s">
        <v>1</v>
      </c>
      <c r="F269" s="255" t="s">
        <v>90</v>
      </c>
      <c r="G269" s="253"/>
      <c r="H269" s="256">
        <v>1</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488</v>
      </c>
      <c r="AU269" s="262" t="s">
        <v>92</v>
      </c>
      <c r="AV269" s="13" t="s">
        <v>92</v>
      </c>
      <c r="AW269" s="13" t="s">
        <v>38</v>
      </c>
      <c r="AX269" s="13" t="s">
        <v>83</v>
      </c>
      <c r="AY269" s="262" t="s">
        <v>355</v>
      </c>
    </row>
    <row r="270" s="14" customFormat="1">
      <c r="A270" s="14"/>
      <c r="B270" s="263"/>
      <c r="C270" s="264"/>
      <c r="D270" s="242" t="s">
        <v>488</v>
      </c>
      <c r="E270" s="265" t="s">
        <v>1</v>
      </c>
      <c r="F270" s="266" t="s">
        <v>490</v>
      </c>
      <c r="G270" s="264"/>
      <c r="H270" s="267">
        <v>1</v>
      </c>
      <c r="I270" s="268"/>
      <c r="J270" s="264"/>
      <c r="K270" s="264"/>
      <c r="L270" s="269"/>
      <c r="M270" s="270"/>
      <c r="N270" s="271"/>
      <c r="O270" s="271"/>
      <c r="P270" s="271"/>
      <c r="Q270" s="271"/>
      <c r="R270" s="271"/>
      <c r="S270" s="271"/>
      <c r="T270" s="272"/>
      <c r="U270" s="14"/>
      <c r="V270" s="14"/>
      <c r="W270" s="14"/>
      <c r="X270" s="14"/>
      <c r="Y270" s="14"/>
      <c r="Z270" s="14"/>
      <c r="AA270" s="14"/>
      <c r="AB270" s="14"/>
      <c r="AC270" s="14"/>
      <c r="AD270" s="14"/>
      <c r="AE270" s="14"/>
      <c r="AT270" s="273" t="s">
        <v>488</v>
      </c>
      <c r="AU270" s="273" t="s">
        <v>92</v>
      </c>
      <c r="AV270" s="14" t="s">
        <v>144</v>
      </c>
      <c r="AW270" s="14" t="s">
        <v>38</v>
      </c>
      <c r="AX270" s="14" t="s">
        <v>90</v>
      </c>
      <c r="AY270" s="273" t="s">
        <v>355</v>
      </c>
    </row>
    <row r="271" s="2" customFormat="1">
      <c r="A271" s="40"/>
      <c r="B271" s="41"/>
      <c r="C271" s="284" t="s">
        <v>673</v>
      </c>
      <c r="D271" s="284" t="s">
        <v>522</v>
      </c>
      <c r="E271" s="285" t="s">
        <v>12451</v>
      </c>
      <c r="F271" s="286" t="s">
        <v>12452</v>
      </c>
      <c r="G271" s="287" t="s">
        <v>11917</v>
      </c>
      <c r="H271" s="288">
        <v>1</v>
      </c>
      <c r="I271" s="289"/>
      <c r="J271" s="290">
        <f>ROUND(I271*H271,2)</f>
        <v>0</v>
      </c>
      <c r="K271" s="286" t="s">
        <v>525</v>
      </c>
      <c r="L271" s="291"/>
      <c r="M271" s="292" t="s">
        <v>1</v>
      </c>
      <c r="N271" s="293" t="s">
        <v>48</v>
      </c>
      <c r="O271" s="93"/>
      <c r="P271" s="238">
        <f>O271*H271</f>
        <v>0</v>
      </c>
      <c r="Q271" s="238">
        <v>0</v>
      </c>
      <c r="R271" s="238">
        <f>Q271*H271</f>
        <v>0</v>
      </c>
      <c r="S271" s="238">
        <v>0</v>
      </c>
      <c r="T271" s="239">
        <f>S271*H271</f>
        <v>0</v>
      </c>
      <c r="U271" s="40"/>
      <c r="V271" s="40"/>
      <c r="W271" s="40"/>
      <c r="X271" s="40"/>
      <c r="Y271" s="40"/>
      <c r="Z271" s="40"/>
      <c r="AA271" s="40"/>
      <c r="AB271" s="40"/>
      <c r="AC271" s="40"/>
      <c r="AD271" s="40"/>
      <c r="AE271" s="40"/>
      <c r="AR271" s="240" t="s">
        <v>161</v>
      </c>
      <c r="AT271" s="240" t="s">
        <v>522</v>
      </c>
      <c r="AU271" s="240" t="s">
        <v>92</v>
      </c>
      <c r="AY271" s="18" t="s">
        <v>355</v>
      </c>
      <c r="BE271" s="241">
        <f>IF(N271="základní",J271,0)</f>
        <v>0</v>
      </c>
      <c r="BF271" s="241">
        <f>IF(N271="snížená",J271,0)</f>
        <v>0</v>
      </c>
      <c r="BG271" s="241">
        <f>IF(N271="zákl. přenesená",J271,0)</f>
        <v>0</v>
      </c>
      <c r="BH271" s="241">
        <f>IF(N271="sníž. přenesená",J271,0)</f>
        <v>0</v>
      </c>
      <c r="BI271" s="241">
        <f>IF(N271="nulová",J271,0)</f>
        <v>0</v>
      </c>
      <c r="BJ271" s="18" t="s">
        <v>90</v>
      </c>
      <c r="BK271" s="241">
        <f>ROUND(I271*H271,2)</f>
        <v>0</v>
      </c>
      <c r="BL271" s="18" t="s">
        <v>144</v>
      </c>
      <c r="BM271" s="240" t="s">
        <v>877</v>
      </c>
    </row>
    <row r="272" s="2" customFormat="1">
      <c r="A272" s="40"/>
      <c r="B272" s="41"/>
      <c r="C272" s="42"/>
      <c r="D272" s="242" t="s">
        <v>368</v>
      </c>
      <c r="E272" s="42"/>
      <c r="F272" s="243" t="s">
        <v>12400</v>
      </c>
      <c r="G272" s="42"/>
      <c r="H272" s="42"/>
      <c r="I272" s="244"/>
      <c r="J272" s="42"/>
      <c r="K272" s="42"/>
      <c r="L272" s="46"/>
      <c r="M272" s="245"/>
      <c r="N272" s="246"/>
      <c r="O272" s="93"/>
      <c r="P272" s="93"/>
      <c r="Q272" s="93"/>
      <c r="R272" s="93"/>
      <c r="S272" s="93"/>
      <c r="T272" s="94"/>
      <c r="U272" s="40"/>
      <c r="V272" s="40"/>
      <c r="W272" s="40"/>
      <c r="X272" s="40"/>
      <c r="Y272" s="40"/>
      <c r="Z272" s="40"/>
      <c r="AA272" s="40"/>
      <c r="AB272" s="40"/>
      <c r="AC272" s="40"/>
      <c r="AD272" s="40"/>
      <c r="AE272" s="40"/>
      <c r="AT272" s="18" t="s">
        <v>368</v>
      </c>
      <c r="AU272" s="18" t="s">
        <v>92</v>
      </c>
    </row>
    <row r="273" s="13" customFormat="1">
      <c r="A273" s="13"/>
      <c r="B273" s="252"/>
      <c r="C273" s="253"/>
      <c r="D273" s="242" t="s">
        <v>488</v>
      </c>
      <c r="E273" s="254" t="s">
        <v>1</v>
      </c>
      <c r="F273" s="255" t="s">
        <v>90</v>
      </c>
      <c r="G273" s="253"/>
      <c r="H273" s="256">
        <v>1</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488</v>
      </c>
      <c r="AU273" s="262" t="s">
        <v>92</v>
      </c>
      <c r="AV273" s="13" t="s">
        <v>92</v>
      </c>
      <c r="AW273" s="13" t="s">
        <v>38</v>
      </c>
      <c r="AX273" s="13" t="s">
        <v>83</v>
      </c>
      <c r="AY273" s="262" t="s">
        <v>355</v>
      </c>
    </row>
    <row r="274" s="14" customFormat="1">
      <c r="A274" s="14"/>
      <c r="B274" s="263"/>
      <c r="C274" s="264"/>
      <c r="D274" s="242" t="s">
        <v>488</v>
      </c>
      <c r="E274" s="265" t="s">
        <v>1</v>
      </c>
      <c r="F274" s="266" t="s">
        <v>490</v>
      </c>
      <c r="G274" s="264"/>
      <c r="H274" s="267">
        <v>1</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488</v>
      </c>
      <c r="AU274" s="273" t="s">
        <v>92</v>
      </c>
      <c r="AV274" s="14" t="s">
        <v>144</v>
      </c>
      <c r="AW274" s="14" t="s">
        <v>38</v>
      </c>
      <c r="AX274" s="14" t="s">
        <v>90</v>
      </c>
      <c r="AY274" s="273" t="s">
        <v>355</v>
      </c>
    </row>
    <row r="275" s="2" customFormat="1">
      <c r="A275" s="40"/>
      <c r="B275" s="41"/>
      <c r="C275" s="284" t="s">
        <v>683</v>
      </c>
      <c r="D275" s="284" t="s">
        <v>522</v>
      </c>
      <c r="E275" s="285" t="s">
        <v>12453</v>
      </c>
      <c r="F275" s="286" t="s">
        <v>12454</v>
      </c>
      <c r="G275" s="287" t="s">
        <v>11917</v>
      </c>
      <c r="H275" s="288">
        <v>1</v>
      </c>
      <c r="I275" s="289"/>
      <c r="J275" s="290">
        <f>ROUND(I275*H275,2)</f>
        <v>0</v>
      </c>
      <c r="K275" s="286" t="s">
        <v>525</v>
      </c>
      <c r="L275" s="291"/>
      <c r="M275" s="292" t="s">
        <v>1</v>
      </c>
      <c r="N275" s="293" t="s">
        <v>48</v>
      </c>
      <c r="O275" s="93"/>
      <c r="P275" s="238">
        <f>O275*H275</f>
        <v>0</v>
      </c>
      <c r="Q275" s="238">
        <v>0</v>
      </c>
      <c r="R275" s="238">
        <f>Q275*H275</f>
        <v>0</v>
      </c>
      <c r="S275" s="238">
        <v>0</v>
      </c>
      <c r="T275" s="239">
        <f>S275*H275</f>
        <v>0</v>
      </c>
      <c r="U275" s="40"/>
      <c r="V275" s="40"/>
      <c r="W275" s="40"/>
      <c r="X275" s="40"/>
      <c r="Y275" s="40"/>
      <c r="Z275" s="40"/>
      <c r="AA275" s="40"/>
      <c r="AB275" s="40"/>
      <c r="AC275" s="40"/>
      <c r="AD275" s="40"/>
      <c r="AE275" s="40"/>
      <c r="AR275" s="240" t="s">
        <v>161</v>
      </c>
      <c r="AT275" s="240" t="s">
        <v>522</v>
      </c>
      <c r="AU275" s="240" t="s">
        <v>92</v>
      </c>
      <c r="AY275" s="18" t="s">
        <v>355</v>
      </c>
      <c r="BE275" s="241">
        <f>IF(N275="základní",J275,0)</f>
        <v>0</v>
      </c>
      <c r="BF275" s="241">
        <f>IF(N275="snížená",J275,0)</f>
        <v>0</v>
      </c>
      <c r="BG275" s="241">
        <f>IF(N275="zákl. přenesená",J275,0)</f>
        <v>0</v>
      </c>
      <c r="BH275" s="241">
        <f>IF(N275="sníž. přenesená",J275,0)</f>
        <v>0</v>
      </c>
      <c r="BI275" s="241">
        <f>IF(N275="nulová",J275,0)</f>
        <v>0</v>
      </c>
      <c r="BJ275" s="18" t="s">
        <v>90</v>
      </c>
      <c r="BK275" s="241">
        <f>ROUND(I275*H275,2)</f>
        <v>0</v>
      </c>
      <c r="BL275" s="18" t="s">
        <v>144</v>
      </c>
      <c r="BM275" s="240" t="s">
        <v>887</v>
      </c>
    </row>
    <row r="276" s="2" customFormat="1">
      <c r="A276" s="40"/>
      <c r="B276" s="41"/>
      <c r="C276" s="42"/>
      <c r="D276" s="242" t="s">
        <v>368</v>
      </c>
      <c r="E276" s="42"/>
      <c r="F276" s="243" t="s">
        <v>12400</v>
      </c>
      <c r="G276" s="42"/>
      <c r="H276" s="42"/>
      <c r="I276" s="244"/>
      <c r="J276" s="42"/>
      <c r="K276" s="42"/>
      <c r="L276" s="46"/>
      <c r="M276" s="245"/>
      <c r="N276" s="246"/>
      <c r="O276" s="93"/>
      <c r="P276" s="93"/>
      <c r="Q276" s="93"/>
      <c r="R276" s="93"/>
      <c r="S276" s="93"/>
      <c r="T276" s="94"/>
      <c r="U276" s="40"/>
      <c r="V276" s="40"/>
      <c r="W276" s="40"/>
      <c r="X276" s="40"/>
      <c r="Y276" s="40"/>
      <c r="Z276" s="40"/>
      <c r="AA276" s="40"/>
      <c r="AB276" s="40"/>
      <c r="AC276" s="40"/>
      <c r="AD276" s="40"/>
      <c r="AE276" s="40"/>
      <c r="AT276" s="18" t="s">
        <v>368</v>
      </c>
      <c r="AU276" s="18" t="s">
        <v>92</v>
      </c>
    </row>
    <row r="277" s="13" customFormat="1">
      <c r="A277" s="13"/>
      <c r="B277" s="252"/>
      <c r="C277" s="253"/>
      <c r="D277" s="242" t="s">
        <v>488</v>
      </c>
      <c r="E277" s="254" t="s">
        <v>1</v>
      </c>
      <c r="F277" s="255" t="s">
        <v>90</v>
      </c>
      <c r="G277" s="253"/>
      <c r="H277" s="256">
        <v>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488</v>
      </c>
      <c r="AU277" s="262" t="s">
        <v>92</v>
      </c>
      <c r="AV277" s="13" t="s">
        <v>92</v>
      </c>
      <c r="AW277" s="13" t="s">
        <v>38</v>
      </c>
      <c r="AX277" s="13" t="s">
        <v>83</v>
      </c>
      <c r="AY277" s="262" t="s">
        <v>355</v>
      </c>
    </row>
    <row r="278" s="14" customFormat="1">
      <c r="A278" s="14"/>
      <c r="B278" s="263"/>
      <c r="C278" s="264"/>
      <c r="D278" s="242" t="s">
        <v>488</v>
      </c>
      <c r="E278" s="265" t="s">
        <v>1</v>
      </c>
      <c r="F278" s="266" t="s">
        <v>490</v>
      </c>
      <c r="G278" s="264"/>
      <c r="H278" s="267">
        <v>1</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488</v>
      </c>
      <c r="AU278" s="273" t="s">
        <v>92</v>
      </c>
      <c r="AV278" s="14" t="s">
        <v>144</v>
      </c>
      <c r="AW278" s="14" t="s">
        <v>38</v>
      </c>
      <c r="AX278" s="14" t="s">
        <v>90</v>
      </c>
      <c r="AY278" s="273" t="s">
        <v>355</v>
      </c>
    </row>
    <row r="279" s="2" customFormat="1" ht="16.5" customHeight="1">
      <c r="A279" s="40"/>
      <c r="B279" s="41"/>
      <c r="C279" s="229" t="s">
        <v>691</v>
      </c>
      <c r="D279" s="229" t="s">
        <v>358</v>
      </c>
      <c r="E279" s="230" t="s">
        <v>12455</v>
      </c>
      <c r="F279" s="231" t="s">
        <v>12456</v>
      </c>
      <c r="G279" s="232" t="s">
        <v>635</v>
      </c>
      <c r="H279" s="233">
        <v>1</v>
      </c>
      <c r="I279" s="234"/>
      <c r="J279" s="235">
        <f>ROUND(I279*H279,2)</f>
        <v>0</v>
      </c>
      <c r="K279" s="231" t="s">
        <v>525</v>
      </c>
      <c r="L279" s="46"/>
      <c r="M279" s="236" t="s">
        <v>1</v>
      </c>
      <c r="N279" s="237" t="s">
        <v>48</v>
      </c>
      <c r="O279" s="93"/>
      <c r="P279" s="238">
        <f>O279*H279</f>
        <v>0</v>
      </c>
      <c r="Q279" s="238">
        <v>0</v>
      </c>
      <c r="R279" s="238">
        <f>Q279*H279</f>
        <v>0</v>
      </c>
      <c r="S279" s="238">
        <v>0</v>
      </c>
      <c r="T279" s="239">
        <f>S279*H279</f>
        <v>0</v>
      </c>
      <c r="U279" s="40"/>
      <c r="V279" s="40"/>
      <c r="W279" s="40"/>
      <c r="X279" s="40"/>
      <c r="Y279" s="40"/>
      <c r="Z279" s="40"/>
      <c r="AA279" s="40"/>
      <c r="AB279" s="40"/>
      <c r="AC279" s="40"/>
      <c r="AD279" s="40"/>
      <c r="AE279" s="40"/>
      <c r="AR279" s="240" t="s">
        <v>144</v>
      </c>
      <c r="AT279" s="240" t="s">
        <v>358</v>
      </c>
      <c r="AU279" s="240" t="s">
        <v>92</v>
      </c>
      <c r="AY279" s="18" t="s">
        <v>355</v>
      </c>
      <c r="BE279" s="241">
        <f>IF(N279="základní",J279,0)</f>
        <v>0</v>
      </c>
      <c r="BF279" s="241">
        <f>IF(N279="snížená",J279,0)</f>
        <v>0</v>
      </c>
      <c r="BG279" s="241">
        <f>IF(N279="zákl. přenesená",J279,0)</f>
        <v>0</v>
      </c>
      <c r="BH279" s="241">
        <f>IF(N279="sníž. přenesená",J279,0)</f>
        <v>0</v>
      </c>
      <c r="BI279" s="241">
        <f>IF(N279="nulová",J279,0)</f>
        <v>0</v>
      </c>
      <c r="BJ279" s="18" t="s">
        <v>90</v>
      </c>
      <c r="BK279" s="241">
        <f>ROUND(I279*H279,2)</f>
        <v>0</v>
      </c>
      <c r="BL279" s="18" t="s">
        <v>144</v>
      </c>
      <c r="BM279" s="240" t="s">
        <v>896</v>
      </c>
    </row>
    <row r="280" s="2" customFormat="1">
      <c r="A280" s="40"/>
      <c r="B280" s="41"/>
      <c r="C280" s="42"/>
      <c r="D280" s="242" t="s">
        <v>368</v>
      </c>
      <c r="E280" s="42"/>
      <c r="F280" s="243" t="s">
        <v>12457</v>
      </c>
      <c r="G280" s="42"/>
      <c r="H280" s="42"/>
      <c r="I280" s="244"/>
      <c r="J280" s="42"/>
      <c r="K280" s="42"/>
      <c r="L280" s="46"/>
      <c r="M280" s="245"/>
      <c r="N280" s="246"/>
      <c r="O280" s="93"/>
      <c r="P280" s="93"/>
      <c r="Q280" s="93"/>
      <c r="R280" s="93"/>
      <c r="S280" s="93"/>
      <c r="T280" s="94"/>
      <c r="U280" s="40"/>
      <c r="V280" s="40"/>
      <c r="W280" s="40"/>
      <c r="X280" s="40"/>
      <c r="Y280" s="40"/>
      <c r="Z280" s="40"/>
      <c r="AA280" s="40"/>
      <c r="AB280" s="40"/>
      <c r="AC280" s="40"/>
      <c r="AD280" s="40"/>
      <c r="AE280" s="40"/>
      <c r="AT280" s="18" t="s">
        <v>368</v>
      </c>
      <c r="AU280" s="18" t="s">
        <v>92</v>
      </c>
    </row>
    <row r="281" s="13" customFormat="1">
      <c r="A281" s="13"/>
      <c r="B281" s="252"/>
      <c r="C281" s="253"/>
      <c r="D281" s="242" t="s">
        <v>488</v>
      </c>
      <c r="E281" s="254" t="s">
        <v>1</v>
      </c>
      <c r="F281" s="255" t="s">
        <v>90</v>
      </c>
      <c r="G281" s="253"/>
      <c r="H281" s="256">
        <v>1</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488</v>
      </c>
      <c r="AU281" s="262" t="s">
        <v>92</v>
      </c>
      <c r="AV281" s="13" t="s">
        <v>92</v>
      </c>
      <c r="AW281" s="13" t="s">
        <v>38</v>
      </c>
      <c r="AX281" s="13" t="s">
        <v>83</v>
      </c>
      <c r="AY281" s="262" t="s">
        <v>355</v>
      </c>
    </row>
    <row r="282" s="14" customFormat="1">
      <c r="A282" s="14"/>
      <c r="B282" s="263"/>
      <c r="C282" s="264"/>
      <c r="D282" s="242" t="s">
        <v>488</v>
      </c>
      <c r="E282" s="265" t="s">
        <v>1</v>
      </c>
      <c r="F282" s="266" t="s">
        <v>490</v>
      </c>
      <c r="G282" s="264"/>
      <c r="H282" s="267">
        <v>1</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488</v>
      </c>
      <c r="AU282" s="273" t="s">
        <v>92</v>
      </c>
      <c r="AV282" s="14" t="s">
        <v>144</v>
      </c>
      <c r="AW282" s="14" t="s">
        <v>38</v>
      </c>
      <c r="AX282" s="14" t="s">
        <v>90</v>
      </c>
      <c r="AY282" s="273" t="s">
        <v>355</v>
      </c>
    </row>
    <row r="283" s="2" customFormat="1" ht="16.5" customHeight="1">
      <c r="A283" s="40"/>
      <c r="B283" s="41"/>
      <c r="C283" s="229" t="s">
        <v>695</v>
      </c>
      <c r="D283" s="229" t="s">
        <v>358</v>
      </c>
      <c r="E283" s="230" t="s">
        <v>12458</v>
      </c>
      <c r="F283" s="231" t="s">
        <v>12459</v>
      </c>
      <c r="G283" s="232" t="s">
        <v>635</v>
      </c>
      <c r="H283" s="233">
        <v>2</v>
      </c>
      <c r="I283" s="234"/>
      <c r="J283" s="235">
        <f>ROUND(I283*H283,2)</f>
        <v>0</v>
      </c>
      <c r="K283" s="231" t="s">
        <v>361</v>
      </c>
      <c r="L283" s="46"/>
      <c r="M283" s="236" t="s">
        <v>1</v>
      </c>
      <c r="N283" s="237" t="s">
        <v>48</v>
      </c>
      <c r="O283" s="93"/>
      <c r="P283" s="238">
        <f>O283*H283</f>
        <v>0</v>
      </c>
      <c r="Q283" s="238">
        <v>0</v>
      </c>
      <c r="R283" s="238">
        <f>Q283*H283</f>
        <v>0</v>
      </c>
      <c r="S283" s="238">
        <v>0</v>
      </c>
      <c r="T283" s="239">
        <f>S283*H283</f>
        <v>0</v>
      </c>
      <c r="U283" s="40"/>
      <c r="V283" s="40"/>
      <c r="W283" s="40"/>
      <c r="X283" s="40"/>
      <c r="Y283" s="40"/>
      <c r="Z283" s="40"/>
      <c r="AA283" s="40"/>
      <c r="AB283" s="40"/>
      <c r="AC283" s="40"/>
      <c r="AD283" s="40"/>
      <c r="AE283" s="40"/>
      <c r="AR283" s="240" t="s">
        <v>144</v>
      </c>
      <c r="AT283" s="240" t="s">
        <v>358</v>
      </c>
      <c r="AU283" s="240" t="s">
        <v>92</v>
      </c>
      <c r="AY283" s="18" t="s">
        <v>355</v>
      </c>
      <c r="BE283" s="241">
        <f>IF(N283="základní",J283,0)</f>
        <v>0</v>
      </c>
      <c r="BF283" s="241">
        <f>IF(N283="snížená",J283,0)</f>
        <v>0</v>
      </c>
      <c r="BG283" s="241">
        <f>IF(N283="zákl. přenesená",J283,0)</f>
        <v>0</v>
      </c>
      <c r="BH283" s="241">
        <f>IF(N283="sníž. přenesená",J283,0)</f>
        <v>0</v>
      </c>
      <c r="BI283" s="241">
        <f>IF(N283="nulová",J283,0)</f>
        <v>0</v>
      </c>
      <c r="BJ283" s="18" t="s">
        <v>90</v>
      </c>
      <c r="BK283" s="241">
        <f>ROUND(I283*H283,2)</f>
        <v>0</v>
      </c>
      <c r="BL283" s="18" t="s">
        <v>144</v>
      </c>
      <c r="BM283" s="240" t="s">
        <v>904</v>
      </c>
    </row>
    <row r="284" s="2" customFormat="1">
      <c r="A284" s="40"/>
      <c r="B284" s="41"/>
      <c r="C284" s="42"/>
      <c r="D284" s="242" t="s">
        <v>368</v>
      </c>
      <c r="E284" s="42"/>
      <c r="F284" s="243" t="s">
        <v>12400</v>
      </c>
      <c r="G284" s="42"/>
      <c r="H284" s="42"/>
      <c r="I284" s="244"/>
      <c r="J284" s="42"/>
      <c r="K284" s="42"/>
      <c r="L284" s="46"/>
      <c r="M284" s="245"/>
      <c r="N284" s="246"/>
      <c r="O284" s="93"/>
      <c r="P284" s="93"/>
      <c r="Q284" s="93"/>
      <c r="R284" s="93"/>
      <c r="S284" s="93"/>
      <c r="T284" s="94"/>
      <c r="U284" s="40"/>
      <c r="V284" s="40"/>
      <c r="W284" s="40"/>
      <c r="X284" s="40"/>
      <c r="Y284" s="40"/>
      <c r="Z284" s="40"/>
      <c r="AA284" s="40"/>
      <c r="AB284" s="40"/>
      <c r="AC284" s="40"/>
      <c r="AD284" s="40"/>
      <c r="AE284" s="40"/>
      <c r="AT284" s="18" t="s">
        <v>368</v>
      </c>
      <c r="AU284" s="18" t="s">
        <v>92</v>
      </c>
    </row>
    <row r="285" s="13" customFormat="1">
      <c r="A285" s="13"/>
      <c r="B285" s="252"/>
      <c r="C285" s="253"/>
      <c r="D285" s="242" t="s">
        <v>488</v>
      </c>
      <c r="E285" s="254" t="s">
        <v>1</v>
      </c>
      <c r="F285" s="255" t="s">
        <v>10851</v>
      </c>
      <c r="G285" s="253"/>
      <c r="H285" s="256">
        <v>2</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488</v>
      </c>
      <c r="AU285" s="262" t="s">
        <v>92</v>
      </c>
      <c r="AV285" s="13" t="s">
        <v>92</v>
      </c>
      <c r="AW285" s="13" t="s">
        <v>38</v>
      </c>
      <c r="AX285" s="13" t="s">
        <v>83</v>
      </c>
      <c r="AY285" s="262" t="s">
        <v>355</v>
      </c>
    </row>
    <row r="286" s="14" customFormat="1">
      <c r="A286" s="14"/>
      <c r="B286" s="263"/>
      <c r="C286" s="264"/>
      <c r="D286" s="242" t="s">
        <v>488</v>
      </c>
      <c r="E286" s="265" t="s">
        <v>1</v>
      </c>
      <c r="F286" s="266" t="s">
        <v>490</v>
      </c>
      <c r="G286" s="264"/>
      <c r="H286" s="267">
        <v>2</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488</v>
      </c>
      <c r="AU286" s="273" t="s">
        <v>92</v>
      </c>
      <c r="AV286" s="14" t="s">
        <v>144</v>
      </c>
      <c r="AW286" s="14" t="s">
        <v>38</v>
      </c>
      <c r="AX286" s="14" t="s">
        <v>90</v>
      </c>
      <c r="AY286" s="273" t="s">
        <v>355</v>
      </c>
    </row>
    <row r="287" s="2" customFormat="1" ht="16.5" customHeight="1">
      <c r="A287" s="40"/>
      <c r="B287" s="41"/>
      <c r="C287" s="229" t="s">
        <v>706</v>
      </c>
      <c r="D287" s="229" t="s">
        <v>358</v>
      </c>
      <c r="E287" s="230" t="s">
        <v>12460</v>
      </c>
      <c r="F287" s="231" t="s">
        <v>12461</v>
      </c>
      <c r="G287" s="232" t="s">
        <v>12462</v>
      </c>
      <c r="H287" s="233">
        <v>1</v>
      </c>
      <c r="I287" s="234"/>
      <c r="J287" s="235">
        <f>ROUND(I287*H287,2)</f>
        <v>0</v>
      </c>
      <c r="K287" s="231" t="s">
        <v>361</v>
      </c>
      <c r="L287" s="46"/>
      <c r="M287" s="236" t="s">
        <v>1</v>
      </c>
      <c r="N287" s="237" t="s">
        <v>48</v>
      </c>
      <c r="O287" s="93"/>
      <c r="P287" s="238">
        <f>O287*H287</f>
        <v>0</v>
      </c>
      <c r="Q287" s="238">
        <v>0</v>
      </c>
      <c r="R287" s="238">
        <f>Q287*H287</f>
        <v>0</v>
      </c>
      <c r="S287" s="238">
        <v>0</v>
      </c>
      <c r="T287" s="239">
        <f>S287*H287</f>
        <v>0</v>
      </c>
      <c r="U287" s="40"/>
      <c r="V287" s="40"/>
      <c r="W287" s="40"/>
      <c r="X287" s="40"/>
      <c r="Y287" s="40"/>
      <c r="Z287" s="40"/>
      <c r="AA287" s="40"/>
      <c r="AB287" s="40"/>
      <c r="AC287" s="40"/>
      <c r="AD287" s="40"/>
      <c r="AE287" s="40"/>
      <c r="AR287" s="240" t="s">
        <v>144</v>
      </c>
      <c r="AT287" s="240" t="s">
        <v>358</v>
      </c>
      <c r="AU287" s="240" t="s">
        <v>92</v>
      </c>
      <c r="AY287" s="18" t="s">
        <v>355</v>
      </c>
      <c r="BE287" s="241">
        <f>IF(N287="základní",J287,0)</f>
        <v>0</v>
      </c>
      <c r="BF287" s="241">
        <f>IF(N287="snížená",J287,0)</f>
        <v>0</v>
      </c>
      <c r="BG287" s="241">
        <f>IF(N287="zákl. přenesená",J287,0)</f>
        <v>0</v>
      </c>
      <c r="BH287" s="241">
        <f>IF(N287="sníž. přenesená",J287,0)</f>
        <v>0</v>
      </c>
      <c r="BI287" s="241">
        <f>IF(N287="nulová",J287,0)</f>
        <v>0</v>
      </c>
      <c r="BJ287" s="18" t="s">
        <v>90</v>
      </c>
      <c r="BK287" s="241">
        <f>ROUND(I287*H287,2)</f>
        <v>0</v>
      </c>
      <c r="BL287" s="18" t="s">
        <v>144</v>
      </c>
      <c r="BM287" s="240" t="s">
        <v>917</v>
      </c>
    </row>
    <row r="288" s="2" customFormat="1">
      <c r="A288" s="40"/>
      <c r="B288" s="41"/>
      <c r="C288" s="42"/>
      <c r="D288" s="242" t="s">
        <v>368</v>
      </c>
      <c r="E288" s="42"/>
      <c r="F288" s="243" t="s">
        <v>12400</v>
      </c>
      <c r="G288" s="42"/>
      <c r="H288" s="42"/>
      <c r="I288" s="244"/>
      <c r="J288" s="42"/>
      <c r="K288" s="42"/>
      <c r="L288" s="46"/>
      <c r="M288" s="245"/>
      <c r="N288" s="246"/>
      <c r="O288" s="93"/>
      <c r="P288" s="93"/>
      <c r="Q288" s="93"/>
      <c r="R288" s="93"/>
      <c r="S288" s="93"/>
      <c r="T288" s="94"/>
      <c r="U288" s="40"/>
      <c r="V288" s="40"/>
      <c r="W288" s="40"/>
      <c r="X288" s="40"/>
      <c r="Y288" s="40"/>
      <c r="Z288" s="40"/>
      <c r="AA288" s="40"/>
      <c r="AB288" s="40"/>
      <c r="AC288" s="40"/>
      <c r="AD288" s="40"/>
      <c r="AE288" s="40"/>
      <c r="AT288" s="18" t="s">
        <v>368</v>
      </c>
      <c r="AU288" s="18" t="s">
        <v>92</v>
      </c>
    </row>
    <row r="289" s="13" customFormat="1">
      <c r="A289" s="13"/>
      <c r="B289" s="252"/>
      <c r="C289" s="253"/>
      <c r="D289" s="242" t="s">
        <v>488</v>
      </c>
      <c r="E289" s="254" t="s">
        <v>1</v>
      </c>
      <c r="F289" s="255" t="s">
        <v>90</v>
      </c>
      <c r="G289" s="253"/>
      <c r="H289" s="256">
        <v>1</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488</v>
      </c>
      <c r="AU289" s="262" t="s">
        <v>92</v>
      </c>
      <c r="AV289" s="13" t="s">
        <v>92</v>
      </c>
      <c r="AW289" s="13" t="s">
        <v>38</v>
      </c>
      <c r="AX289" s="13" t="s">
        <v>83</v>
      </c>
      <c r="AY289" s="262" t="s">
        <v>355</v>
      </c>
    </row>
    <row r="290" s="14" customFormat="1">
      <c r="A290" s="14"/>
      <c r="B290" s="263"/>
      <c r="C290" s="264"/>
      <c r="D290" s="242" t="s">
        <v>488</v>
      </c>
      <c r="E290" s="265" t="s">
        <v>1</v>
      </c>
      <c r="F290" s="266" t="s">
        <v>490</v>
      </c>
      <c r="G290" s="264"/>
      <c r="H290" s="267">
        <v>1</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488</v>
      </c>
      <c r="AU290" s="273" t="s">
        <v>92</v>
      </c>
      <c r="AV290" s="14" t="s">
        <v>144</v>
      </c>
      <c r="AW290" s="14" t="s">
        <v>38</v>
      </c>
      <c r="AX290" s="14" t="s">
        <v>90</v>
      </c>
      <c r="AY290" s="273" t="s">
        <v>355</v>
      </c>
    </row>
    <row r="291" s="2" customFormat="1" ht="16.5" customHeight="1">
      <c r="A291" s="40"/>
      <c r="B291" s="41"/>
      <c r="C291" s="229" t="s">
        <v>712</v>
      </c>
      <c r="D291" s="229" t="s">
        <v>358</v>
      </c>
      <c r="E291" s="230" t="s">
        <v>12463</v>
      </c>
      <c r="F291" s="231" t="s">
        <v>12464</v>
      </c>
      <c r="G291" s="232" t="s">
        <v>635</v>
      </c>
      <c r="H291" s="233">
        <v>2</v>
      </c>
      <c r="I291" s="234"/>
      <c r="J291" s="235">
        <f>ROUND(I291*H291,2)</f>
        <v>0</v>
      </c>
      <c r="K291" s="231" t="s">
        <v>361</v>
      </c>
      <c r="L291" s="46"/>
      <c r="M291" s="236" t="s">
        <v>1</v>
      </c>
      <c r="N291" s="237" t="s">
        <v>48</v>
      </c>
      <c r="O291" s="93"/>
      <c r="P291" s="238">
        <f>O291*H291</f>
        <v>0</v>
      </c>
      <c r="Q291" s="238">
        <v>0</v>
      </c>
      <c r="R291" s="238">
        <f>Q291*H291</f>
        <v>0</v>
      </c>
      <c r="S291" s="238">
        <v>0</v>
      </c>
      <c r="T291" s="239">
        <f>S291*H291</f>
        <v>0</v>
      </c>
      <c r="U291" s="40"/>
      <c r="V291" s="40"/>
      <c r="W291" s="40"/>
      <c r="X291" s="40"/>
      <c r="Y291" s="40"/>
      <c r="Z291" s="40"/>
      <c r="AA291" s="40"/>
      <c r="AB291" s="40"/>
      <c r="AC291" s="40"/>
      <c r="AD291" s="40"/>
      <c r="AE291" s="40"/>
      <c r="AR291" s="240" t="s">
        <v>144</v>
      </c>
      <c r="AT291" s="240" t="s">
        <v>358</v>
      </c>
      <c r="AU291" s="240" t="s">
        <v>92</v>
      </c>
      <c r="AY291" s="18" t="s">
        <v>355</v>
      </c>
      <c r="BE291" s="241">
        <f>IF(N291="základní",J291,0)</f>
        <v>0</v>
      </c>
      <c r="BF291" s="241">
        <f>IF(N291="snížená",J291,0)</f>
        <v>0</v>
      </c>
      <c r="BG291" s="241">
        <f>IF(N291="zákl. přenesená",J291,0)</f>
        <v>0</v>
      </c>
      <c r="BH291" s="241">
        <f>IF(N291="sníž. přenesená",J291,0)</f>
        <v>0</v>
      </c>
      <c r="BI291" s="241">
        <f>IF(N291="nulová",J291,0)</f>
        <v>0</v>
      </c>
      <c r="BJ291" s="18" t="s">
        <v>90</v>
      </c>
      <c r="BK291" s="241">
        <f>ROUND(I291*H291,2)</f>
        <v>0</v>
      </c>
      <c r="BL291" s="18" t="s">
        <v>144</v>
      </c>
      <c r="BM291" s="240" t="s">
        <v>929</v>
      </c>
    </row>
    <row r="292" s="2" customFormat="1">
      <c r="A292" s="40"/>
      <c r="B292" s="41"/>
      <c r="C292" s="42"/>
      <c r="D292" s="242" t="s">
        <v>368</v>
      </c>
      <c r="E292" s="42"/>
      <c r="F292" s="243" t="s">
        <v>12400</v>
      </c>
      <c r="G292" s="42"/>
      <c r="H292" s="42"/>
      <c r="I292" s="244"/>
      <c r="J292" s="42"/>
      <c r="K292" s="42"/>
      <c r="L292" s="46"/>
      <c r="M292" s="245"/>
      <c r="N292" s="246"/>
      <c r="O292" s="93"/>
      <c r="P292" s="93"/>
      <c r="Q292" s="93"/>
      <c r="R292" s="93"/>
      <c r="S292" s="93"/>
      <c r="T292" s="94"/>
      <c r="U292" s="40"/>
      <c r="V292" s="40"/>
      <c r="W292" s="40"/>
      <c r="X292" s="40"/>
      <c r="Y292" s="40"/>
      <c r="Z292" s="40"/>
      <c r="AA292" s="40"/>
      <c r="AB292" s="40"/>
      <c r="AC292" s="40"/>
      <c r="AD292" s="40"/>
      <c r="AE292" s="40"/>
      <c r="AT292" s="18" t="s">
        <v>368</v>
      </c>
      <c r="AU292" s="18" t="s">
        <v>92</v>
      </c>
    </row>
    <row r="293" s="13" customFormat="1">
      <c r="A293" s="13"/>
      <c r="B293" s="252"/>
      <c r="C293" s="253"/>
      <c r="D293" s="242" t="s">
        <v>488</v>
      </c>
      <c r="E293" s="254" t="s">
        <v>1</v>
      </c>
      <c r="F293" s="255" t="s">
        <v>10851</v>
      </c>
      <c r="G293" s="253"/>
      <c r="H293" s="256">
        <v>2</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488</v>
      </c>
      <c r="AU293" s="262" t="s">
        <v>92</v>
      </c>
      <c r="AV293" s="13" t="s">
        <v>92</v>
      </c>
      <c r="AW293" s="13" t="s">
        <v>38</v>
      </c>
      <c r="AX293" s="13" t="s">
        <v>83</v>
      </c>
      <c r="AY293" s="262" t="s">
        <v>355</v>
      </c>
    </row>
    <row r="294" s="14" customFormat="1">
      <c r="A294" s="14"/>
      <c r="B294" s="263"/>
      <c r="C294" s="264"/>
      <c r="D294" s="242" t="s">
        <v>488</v>
      </c>
      <c r="E294" s="265" t="s">
        <v>1</v>
      </c>
      <c r="F294" s="266" t="s">
        <v>490</v>
      </c>
      <c r="G294" s="264"/>
      <c r="H294" s="267">
        <v>2</v>
      </c>
      <c r="I294" s="268"/>
      <c r="J294" s="264"/>
      <c r="K294" s="264"/>
      <c r="L294" s="269"/>
      <c r="M294" s="270"/>
      <c r="N294" s="271"/>
      <c r="O294" s="271"/>
      <c r="P294" s="271"/>
      <c r="Q294" s="271"/>
      <c r="R294" s="271"/>
      <c r="S294" s="271"/>
      <c r="T294" s="272"/>
      <c r="U294" s="14"/>
      <c r="V294" s="14"/>
      <c r="W294" s="14"/>
      <c r="X294" s="14"/>
      <c r="Y294" s="14"/>
      <c r="Z294" s="14"/>
      <c r="AA294" s="14"/>
      <c r="AB294" s="14"/>
      <c r="AC294" s="14"/>
      <c r="AD294" s="14"/>
      <c r="AE294" s="14"/>
      <c r="AT294" s="273" t="s">
        <v>488</v>
      </c>
      <c r="AU294" s="273" t="s">
        <v>92</v>
      </c>
      <c r="AV294" s="14" t="s">
        <v>144</v>
      </c>
      <c r="AW294" s="14" t="s">
        <v>38</v>
      </c>
      <c r="AX294" s="14" t="s">
        <v>90</v>
      </c>
      <c r="AY294" s="273" t="s">
        <v>355</v>
      </c>
    </row>
    <row r="295" s="2" customFormat="1" ht="16.5" customHeight="1">
      <c r="A295" s="40"/>
      <c r="B295" s="41"/>
      <c r="C295" s="229" t="s">
        <v>717</v>
      </c>
      <c r="D295" s="229" t="s">
        <v>358</v>
      </c>
      <c r="E295" s="230" t="s">
        <v>4360</v>
      </c>
      <c r="F295" s="231" t="s">
        <v>4361</v>
      </c>
      <c r="G295" s="232" t="s">
        <v>514</v>
      </c>
      <c r="H295" s="233">
        <v>140</v>
      </c>
      <c r="I295" s="234"/>
      <c r="J295" s="235">
        <f>ROUND(I295*H295,2)</f>
        <v>0</v>
      </c>
      <c r="K295" s="231" t="s">
        <v>361</v>
      </c>
      <c r="L295" s="46"/>
      <c r="M295" s="236" t="s">
        <v>1</v>
      </c>
      <c r="N295" s="237" t="s">
        <v>48</v>
      </c>
      <c r="O295" s="93"/>
      <c r="P295" s="238">
        <f>O295*H295</f>
        <v>0</v>
      </c>
      <c r="Q295" s="238">
        <v>0</v>
      </c>
      <c r="R295" s="238">
        <f>Q295*H295</f>
        <v>0</v>
      </c>
      <c r="S295" s="238">
        <v>0</v>
      </c>
      <c r="T295" s="239">
        <f>S295*H295</f>
        <v>0</v>
      </c>
      <c r="U295" s="40"/>
      <c r="V295" s="40"/>
      <c r="W295" s="40"/>
      <c r="X295" s="40"/>
      <c r="Y295" s="40"/>
      <c r="Z295" s="40"/>
      <c r="AA295" s="40"/>
      <c r="AB295" s="40"/>
      <c r="AC295" s="40"/>
      <c r="AD295" s="40"/>
      <c r="AE295" s="40"/>
      <c r="AR295" s="240" t="s">
        <v>144</v>
      </c>
      <c r="AT295" s="240" t="s">
        <v>358</v>
      </c>
      <c r="AU295" s="240" t="s">
        <v>92</v>
      </c>
      <c r="AY295" s="18" t="s">
        <v>355</v>
      </c>
      <c r="BE295" s="241">
        <f>IF(N295="základní",J295,0)</f>
        <v>0</v>
      </c>
      <c r="BF295" s="241">
        <f>IF(N295="snížená",J295,0)</f>
        <v>0</v>
      </c>
      <c r="BG295" s="241">
        <f>IF(N295="zákl. přenesená",J295,0)</f>
        <v>0</v>
      </c>
      <c r="BH295" s="241">
        <f>IF(N295="sníž. přenesená",J295,0)</f>
        <v>0</v>
      </c>
      <c r="BI295" s="241">
        <f>IF(N295="nulová",J295,0)</f>
        <v>0</v>
      </c>
      <c r="BJ295" s="18" t="s">
        <v>90</v>
      </c>
      <c r="BK295" s="241">
        <f>ROUND(I295*H295,2)</f>
        <v>0</v>
      </c>
      <c r="BL295" s="18" t="s">
        <v>144</v>
      </c>
      <c r="BM295" s="240" t="s">
        <v>938</v>
      </c>
    </row>
    <row r="296" s="2" customFormat="1">
      <c r="A296" s="40"/>
      <c r="B296" s="41"/>
      <c r="C296" s="42"/>
      <c r="D296" s="242" t="s">
        <v>368</v>
      </c>
      <c r="E296" s="42"/>
      <c r="F296" s="243" t="s">
        <v>12400</v>
      </c>
      <c r="G296" s="42"/>
      <c r="H296" s="42"/>
      <c r="I296" s="244"/>
      <c r="J296" s="42"/>
      <c r="K296" s="42"/>
      <c r="L296" s="46"/>
      <c r="M296" s="245"/>
      <c r="N296" s="246"/>
      <c r="O296" s="93"/>
      <c r="P296" s="93"/>
      <c r="Q296" s="93"/>
      <c r="R296" s="93"/>
      <c r="S296" s="93"/>
      <c r="T296" s="94"/>
      <c r="U296" s="40"/>
      <c r="V296" s="40"/>
      <c r="W296" s="40"/>
      <c r="X296" s="40"/>
      <c r="Y296" s="40"/>
      <c r="Z296" s="40"/>
      <c r="AA296" s="40"/>
      <c r="AB296" s="40"/>
      <c r="AC296" s="40"/>
      <c r="AD296" s="40"/>
      <c r="AE296" s="40"/>
      <c r="AT296" s="18" t="s">
        <v>368</v>
      </c>
      <c r="AU296" s="18" t="s">
        <v>92</v>
      </c>
    </row>
    <row r="297" s="13" customFormat="1">
      <c r="A297" s="13"/>
      <c r="B297" s="252"/>
      <c r="C297" s="253"/>
      <c r="D297" s="242" t="s">
        <v>488</v>
      </c>
      <c r="E297" s="254" t="s">
        <v>1</v>
      </c>
      <c r="F297" s="255" t="s">
        <v>12465</v>
      </c>
      <c r="G297" s="253"/>
      <c r="H297" s="256">
        <v>140</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488</v>
      </c>
      <c r="AU297" s="262" t="s">
        <v>92</v>
      </c>
      <c r="AV297" s="13" t="s">
        <v>92</v>
      </c>
      <c r="AW297" s="13" t="s">
        <v>38</v>
      </c>
      <c r="AX297" s="13" t="s">
        <v>83</v>
      </c>
      <c r="AY297" s="262" t="s">
        <v>355</v>
      </c>
    </row>
    <row r="298" s="14" customFormat="1">
      <c r="A298" s="14"/>
      <c r="B298" s="263"/>
      <c r="C298" s="264"/>
      <c r="D298" s="242" t="s">
        <v>488</v>
      </c>
      <c r="E298" s="265" t="s">
        <v>1</v>
      </c>
      <c r="F298" s="266" t="s">
        <v>490</v>
      </c>
      <c r="G298" s="264"/>
      <c r="H298" s="267">
        <v>140</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488</v>
      </c>
      <c r="AU298" s="273" t="s">
        <v>92</v>
      </c>
      <c r="AV298" s="14" t="s">
        <v>144</v>
      </c>
      <c r="AW298" s="14" t="s">
        <v>38</v>
      </c>
      <c r="AX298" s="14" t="s">
        <v>90</v>
      </c>
      <c r="AY298" s="273" t="s">
        <v>355</v>
      </c>
    </row>
    <row r="299" s="2" customFormat="1" ht="16.5" customHeight="1">
      <c r="A299" s="40"/>
      <c r="B299" s="41"/>
      <c r="C299" s="229" t="s">
        <v>728</v>
      </c>
      <c r="D299" s="229" t="s">
        <v>358</v>
      </c>
      <c r="E299" s="230" t="s">
        <v>12466</v>
      </c>
      <c r="F299" s="231" t="s">
        <v>12467</v>
      </c>
      <c r="G299" s="232" t="s">
        <v>635</v>
      </c>
      <c r="H299" s="233">
        <v>8</v>
      </c>
      <c r="I299" s="234"/>
      <c r="J299" s="235">
        <f>ROUND(I299*H299,2)</f>
        <v>0</v>
      </c>
      <c r="K299" s="231" t="s">
        <v>361</v>
      </c>
      <c r="L299" s="46"/>
      <c r="M299" s="236" t="s">
        <v>1</v>
      </c>
      <c r="N299" s="237" t="s">
        <v>48</v>
      </c>
      <c r="O299" s="93"/>
      <c r="P299" s="238">
        <f>O299*H299</f>
        <v>0</v>
      </c>
      <c r="Q299" s="238">
        <v>0</v>
      </c>
      <c r="R299" s="238">
        <f>Q299*H299</f>
        <v>0</v>
      </c>
      <c r="S299" s="238">
        <v>0</v>
      </c>
      <c r="T299" s="239">
        <f>S299*H299</f>
        <v>0</v>
      </c>
      <c r="U299" s="40"/>
      <c r="V299" s="40"/>
      <c r="W299" s="40"/>
      <c r="X299" s="40"/>
      <c r="Y299" s="40"/>
      <c r="Z299" s="40"/>
      <c r="AA299" s="40"/>
      <c r="AB299" s="40"/>
      <c r="AC299" s="40"/>
      <c r="AD299" s="40"/>
      <c r="AE299" s="40"/>
      <c r="AR299" s="240" t="s">
        <v>144</v>
      </c>
      <c r="AT299" s="240" t="s">
        <v>358</v>
      </c>
      <c r="AU299" s="240" t="s">
        <v>92</v>
      </c>
      <c r="AY299" s="18" t="s">
        <v>355</v>
      </c>
      <c r="BE299" s="241">
        <f>IF(N299="základní",J299,0)</f>
        <v>0</v>
      </c>
      <c r="BF299" s="241">
        <f>IF(N299="snížená",J299,0)</f>
        <v>0</v>
      </c>
      <c r="BG299" s="241">
        <f>IF(N299="zákl. přenesená",J299,0)</f>
        <v>0</v>
      </c>
      <c r="BH299" s="241">
        <f>IF(N299="sníž. přenesená",J299,0)</f>
        <v>0</v>
      </c>
      <c r="BI299" s="241">
        <f>IF(N299="nulová",J299,0)</f>
        <v>0</v>
      </c>
      <c r="BJ299" s="18" t="s">
        <v>90</v>
      </c>
      <c r="BK299" s="241">
        <f>ROUND(I299*H299,2)</f>
        <v>0</v>
      </c>
      <c r="BL299" s="18" t="s">
        <v>144</v>
      </c>
      <c r="BM299" s="240" t="s">
        <v>953</v>
      </c>
    </row>
    <row r="300" s="2" customFormat="1">
      <c r="A300" s="40"/>
      <c r="B300" s="41"/>
      <c r="C300" s="42"/>
      <c r="D300" s="242" t="s">
        <v>368</v>
      </c>
      <c r="E300" s="42"/>
      <c r="F300" s="243" t="s">
        <v>12400</v>
      </c>
      <c r="G300" s="42"/>
      <c r="H300" s="42"/>
      <c r="I300" s="244"/>
      <c r="J300" s="42"/>
      <c r="K300" s="42"/>
      <c r="L300" s="46"/>
      <c r="M300" s="245"/>
      <c r="N300" s="246"/>
      <c r="O300" s="93"/>
      <c r="P300" s="93"/>
      <c r="Q300" s="93"/>
      <c r="R300" s="93"/>
      <c r="S300" s="93"/>
      <c r="T300" s="94"/>
      <c r="U300" s="40"/>
      <c r="V300" s="40"/>
      <c r="W300" s="40"/>
      <c r="X300" s="40"/>
      <c r="Y300" s="40"/>
      <c r="Z300" s="40"/>
      <c r="AA300" s="40"/>
      <c r="AB300" s="40"/>
      <c r="AC300" s="40"/>
      <c r="AD300" s="40"/>
      <c r="AE300" s="40"/>
      <c r="AT300" s="18" t="s">
        <v>368</v>
      </c>
      <c r="AU300" s="18" t="s">
        <v>92</v>
      </c>
    </row>
    <row r="301" s="13" customFormat="1">
      <c r="A301" s="13"/>
      <c r="B301" s="252"/>
      <c r="C301" s="253"/>
      <c r="D301" s="242" t="s">
        <v>488</v>
      </c>
      <c r="E301" s="254" t="s">
        <v>1</v>
      </c>
      <c r="F301" s="255" t="s">
        <v>11596</v>
      </c>
      <c r="G301" s="253"/>
      <c r="H301" s="256">
        <v>8</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488</v>
      </c>
      <c r="AU301" s="262" t="s">
        <v>92</v>
      </c>
      <c r="AV301" s="13" t="s">
        <v>92</v>
      </c>
      <c r="AW301" s="13" t="s">
        <v>38</v>
      </c>
      <c r="AX301" s="13" t="s">
        <v>83</v>
      </c>
      <c r="AY301" s="262" t="s">
        <v>355</v>
      </c>
    </row>
    <row r="302" s="14" customFormat="1">
      <c r="A302" s="14"/>
      <c r="B302" s="263"/>
      <c r="C302" s="264"/>
      <c r="D302" s="242" t="s">
        <v>488</v>
      </c>
      <c r="E302" s="265" t="s">
        <v>1</v>
      </c>
      <c r="F302" s="266" t="s">
        <v>490</v>
      </c>
      <c r="G302" s="264"/>
      <c r="H302" s="267">
        <v>8</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488</v>
      </c>
      <c r="AU302" s="273" t="s">
        <v>92</v>
      </c>
      <c r="AV302" s="14" t="s">
        <v>144</v>
      </c>
      <c r="AW302" s="14" t="s">
        <v>38</v>
      </c>
      <c r="AX302" s="14" t="s">
        <v>90</v>
      </c>
      <c r="AY302" s="273" t="s">
        <v>355</v>
      </c>
    </row>
    <row r="303" s="2" customFormat="1" ht="16.5" customHeight="1">
      <c r="A303" s="40"/>
      <c r="B303" s="41"/>
      <c r="C303" s="229" t="s">
        <v>732</v>
      </c>
      <c r="D303" s="229" t="s">
        <v>358</v>
      </c>
      <c r="E303" s="230" t="s">
        <v>12468</v>
      </c>
      <c r="F303" s="231" t="s">
        <v>4415</v>
      </c>
      <c r="G303" s="232" t="s">
        <v>1477</v>
      </c>
      <c r="H303" s="233">
        <v>1</v>
      </c>
      <c r="I303" s="234"/>
      <c r="J303" s="235">
        <f>ROUND(I303*H303,2)</f>
        <v>0</v>
      </c>
      <c r="K303" s="231" t="s">
        <v>525</v>
      </c>
      <c r="L303" s="46"/>
      <c r="M303" s="236" t="s">
        <v>1</v>
      </c>
      <c r="N303" s="237" t="s">
        <v>48</v>
      </c>
      <c r="O303" s="93"/>
      <c r="P303" s="238">
        <f>O303*H303</f>
        <v>0</v>
      </c>
      <c r="Q303" s="238">
        <v>0</v>
      </c>
      <c r="R303" s="238">
        <f>Q303*H303</f>
        <v>0</v>
      </c>
      <c r="S303" s="238">
        <v>0</v>
      </c>
      <c r="T303" s="239">
        <f>S303*H303</f>
        <v>0</v>
      </c>
      <c r="U303" s="40"/>
      <c r="V303" s="40"/>
      <c r="W303" s="40"/>
      <c r="X303" s="40"/>
      <c r="Y303" s="40"/>
      <c r="Z303" s="40"/>
      <c r="AA303" s="40"/>
      <c r="AB303" s="40"/>
      <c r="AC303" s="40"/>
      <c r="AD303" s="40"/>
      <c r="AE303" s="40"/>
      <c r="AR303" s="240" t="s">
        <v>144</v>
      </c>
      <c r="AT303" s="240" t="s">
        <v>358</v>
      </c>
      <c r="AU303" s="240" t="s">
        <v>92</v>
      </c>
      <c r="AY303" s="18" t="s">
        <v>355</v>
      </c>
      <c r="BE303" s="241">
        <f>IF(N303="základní",J303,0)</f>
        <v>0</v>
      </c>
      <c r="BF303" s="241">
        <f>IF(N303="snížená",J303,0)</f>
        <v>0</v>
      </c>
      <c r="BG303" s="241">
        <f>IF(N303="zákl. přenesená",J303,0)</f>
        <v>0</v>
      </c>
      <c r="BH303" s="241">
        <f>IF(N303="sníž. přenesená",J303,0)</f>
        <v>0</v>
      </c>
      <c r="BI303" s="241">
        <f>IF(N303="nulová",J303,0)</f>
        <v>0</v>
      </c>
      <c r="BJ303" s="18" t="s">
        <v>90</v>
      </c>
      <c r="BK303" s="241">
        <f>ROUND(I303*H303,2)</f>
        <v>0</v>
      </c>
      <c r="BL303" s="18" t="s">
        <v>144</v>
      </c>
      <c r="BM303" s="240" t="s">
        <v>960</v>
      </c>
    </row>
    <row r="304" s="2" customFormat="1">
      <c r="A304" s="40"/>
      <c r="B304" s="41"/>
      <c r="C304" s="42"/>
      <c r="D304" s="242" t="s">
        <v>368</v>
      </c>
      <c r="E304" s="42"/>
      <c r="F304" s="243" t="s">
        <v>12469</v>
      </c>
      <c r="G304" s="42"/>
      <c r="H304" s="42"/>
      <c r="I304" s="244"/>
      <c r="J304" s="42"/>
      <c r="K304" s="42"/>
      <c r="L304" s="46"/>
      <c r="M304" s="245"/>
      <c r="N304" s="246"/>
      <c r="O304" s="93"/>
      <c r="P304" s="93"/>
      <c r="Q304" s="93"/>
      <c r="R304" s="93"/>
      <c r="S304" s="93"/>
      <c r="T304" s="94"/>
      <c r="U304" s="40"/>
      <c r="V304" s="40"/>
      <c r="W304" s="40"/>
      <c r="X304" s="40"/>
      <c r="Y304" s="40"/>
      <c r="Z304" s="40"/>
      <c r="AA304" s="40"/>
      <c r="AB304" s="40"/>
      <c r="AC304" s="40"/>
      <c r="AD304" s="40"/>
      <c r="AE304" s="40"/>
      <c r="AT304" s="18" t="s">
        <v>368</v>
      </c>
      <c r="AU304" s="18" t="s">
        <v>92</v>
      </c>
    </row>
    <row r="305" s="13" customFormat="1">
      <c r="A305" s="13"/>
      <c r="B305" s="252"/>
      <c r="C305" s="253"/>
      <c r="D305" s="242" t="s">
        <v>488</v>
      </c>
      <c r="E305" s="254" t="s">
        <v>1</v>
      </c>
      <c r="F305" s="255" t="s">
        <v>90</v>
      </c>
      <c r="G305" s="253"/>
      <c r="H305" s="256">
        <v>1</v>
      </c>
      <c r="I305" s="257"/>
      <c r="J305" s="253"/>
      <c r="K305" s="253"/>
      <c r="L305" s="258"/>
      <c r="M305" s="259"/>
      <c r="N305" s="260"/>
      <c r="O305" s="260"/>
      <c r="P305" s="260"/>
      <c r="Q305" s="260"/>
      <c r="R305" s="260"/>
      <c r="S305" s="260"/>
      <c r="T305" s="261"/>
      <c r="U305" s="13"/>
      <c r="V305" s="13"/>
      <c r="W305" s="13"/>
      <c r="X305" s="13"/>
      <c r="Y305" s="13"/>
      <c r="Z305" s="13"/>
      <c r="AA305" s="13"/>
      <c r="AB305" s="13"/>
      <c r="AC305" s="13"/>
      <c r="AD305" s="13"/>
      <c r="AE305" s="13"/>
      <c r="AT305" s="262" t="s">
        <v>488</v>
      </c>
      <c r="AU305" s="262" t="s">
        <v>92</v>
      </c>
      <c r="AV305" s="13" t="s">
        <v>92</v>
      </c>
      <c r="AW305" s="13" t="s">
        <v>38</v>
      </c>
      <c r="AX305" s="13" t="s">
        <v>83</v>
      </c>
      <c r="AY305" s="262" t="s">
        <v>355</v>
      </c>
    </row>
    <row r="306" s="14" customFormat="1">
      <c r="A306" s="14"/>
      <c r="B306" s="263"/>
      <c r="C306" s="264"/>
      <c r="D306" s="242" t="s">
        <v>488</v>
      </c>
      <c r="E306" s="265" t="s">
        <v>1</v>
      </c>
      <c r="F306" s="266" t="s">
        <v>490</v>
      </c>
      <c r="G306" s="264"/>
      <c r="H306" s="267">
        <v>1</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488</v>
      </c>
      <c r="AU306" s="273" t="s">
        <v>92</v>
      </c>
      <c r="AV306" s="14" t="s">
        <v>144</v>
      </c>
      <c r="AW306" s="14" t="s">
        <v>38</v>
      </c>
      <c r="AX306" s="14" t="s">
        <v>90</v>
      </c>
      <c r="AY306" s="273" t="s">
        <v>355</v>
      </c>
    </row>
    <row r="307" s="2" customFormat="1" ht="16.5" customHeight="1">
      <c r="A307" s="40"/>
      <c r="B307" s="41"/>
      <c r="C307" s="229" t="s">
        <v>737</v>
      </c>
      <c r="D307" s="229" t="s">
        <v>358</v>
      </c>
      <c r="E307" s="230" t="s">
        <v>11975</v>
      </c>
      <c r="F307" s="231" t="s">
        <v>11976</v>
      </c>
      <c r="G307" s="232" t="s">
        <v>514</v>
      </c>
      <c r="H307" s="233">
        <v>65</v>
      </c>
      <c r="I307" s="234"/>
      <c r="J307" s="235">
        <f>ROUND(I307*H307,2)</f>
        <v>0</v>
      </c>
      <c r="K307" s="231" t="s">
        <v>361</v>
      </c>
      <c r="L307" s="46"/>
      <c r="M307" s="236" t="s">
        <v>1</v>
      </c>
      <c r="N307" s="237" t="s">
        <v>48</v>
      </c>
      <c r="O307" s="93"/>
      <c r="P307" s="238">
        <f>O307*H307</f>
        <v>0</v>
      </c>
      <c r="Q307" s="238">
        <v>0</v>
      </c>
      <c r="R307" s="238">
        <f>Q307*H307</f>
        <v>0</v>
      </c>
      <c r="S307" s="238">
        <v>0</v>
      </c>
      <c r="T307" s="239">
        <f>S307*H307</f>
        <v>0</v>
      </c>
      <c r="U307" s="40"/>
      <c r="V307" s="40"/>
      <c r="W307" s="40"/>
      <c r="X307" s="40"/>
      <c r="Y307" s="40"/>
      <c r="Z307" s="40"/>
      <c r="AA307" s="40"/>
      <c r="AB307" s="40"/>
      <c r="AC307" s="40"/>
      <c r="AD307" s="40"/>
      <c r="AE307" s="40"/>
      <c r="AR307" s="240" t="s">
        <v>144</v>
      </c>
      <c r="AT307" s="240" t="s">
        <v>358</v>
      </c>
      <c r="AU307" s="240" t="s">
        <v>92</v>
      </c>
      <c r="AY307" s="18" t="s">
        <v>355</v>
      </c>
      <c r="BE307" s="241">
        <f>IF(N307="základní",J307,0)</f>
        <v>0</v>
      </c>
      <c r="BF307" s="241">
        <f>IF(N307="snížená",J307,0)</f>
        <v>0</v>
      </c>
      <c r="BG307" s="241">
        <f>IF(N307="zákl. přenesená",J307,0)</f>
        <v>0</v>
      </c>
      <c r="BH307" s="241">
        <f>IF(N307="sníž. přenesená",J307,0)</f>
        <v>0</v>
      </c>
      <c r="BI307" s="241">
        <f>IF(N307="nulová",J307,0)</f>
        <v>0</v>
      </c>
      <c r="BJ307" s="18" t="s">
        <v>90</v>
      </c>
      <c r="BK307" s="241">
        <f>ROUND(I307*H307,2)</f>
        <v>0</v>
      </c>
      <c r="BL307" s="18" t="s">
        <v>144</v>
      </c>
      <c r="BM307" s="240" t="s">
        <v>972</v>
      </c>
    </row>
    <row r="308" s="2" customFormat="1">
      <c r="A308" s="40"/>
      <c r="B308" s="41"/>
      <c r="C308" s="42"/>
      <c r="D308" s="242" t="s">
        <v>368</v>
      </c>
      <c r="E308" s="42"/>
      <c r="F308" s="243" t="s">
        <v>12470</v>
      </c>
      <c r="G308" s="42"/>
      <c r="H308" s="42"/>
      <c r="I308" s="244"/>
      <c r="J308" s="42"/>
      <c r="K308" s="42"/>
      <c r="L308" s="46"/>
      <c r="M308" s="245"/>
      <c r="N308" s="246"/>
      <c r="O308" s="93"/>
      <c r="P308" s="93"/>
      <c r="Q308" s="93"/>
      <c r="R308" s="93"/>
      <c r="S308" s="93"/>
      <c r="T308" s="94"/>
      <c r="U308" s="40"/>
      <c r="V308" s="40"/>
      <c r="W308" s="40"/>
      <c r="X308" s="40"/>
      <c r="Y308" s="40"/>
      <c r="Z308" s="40"/>
      <c r="AA308" s="40"/>
      <c r="AB308" s="40"/>
      <c r="AC308" s="40"/>
      <c r="AD308" s="40"/>
      <c r="AE308" s="40"/>
      <c r="AT308" s="18" t="s">
        <v>368</v>
      </c>
      <c r="AU308" s="18" t="s">
        <v>92</v>
      </c>
    </row>
    <row r="309" s="13" customFormat="1">
      <c r="A309" s="13"/>
      <c r="B309" s="252"/>
      <c r="C309" s="253"/>
      <c r="D309" s="242" t="s">
        <v>488</v>
      </c>
      <c r="E309" s="254" t="s">
        <v>1</v>
      </c>
      <c r="F309" s="255" t="s">
        <v>12471</v>
      </c>
      <c r="G309" s="253"/>
      <c r="H309" s="256">
        <v>65</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488</v>
      </c>
      <c r="AU309" s="262" t="s">
        <v>92</v>
      </c>
      <c r="AV309" s="13" t="s">
        <v>92</v>
      </c>
      <c r="AW309" s="13" t="s">
        <v>38</v>
      </c>
      <c r="AX309" s="13" t="s">
        <v>83</v>
      </c>
      <c r="AY309" s="262" t="s">
        <v>355</v>
      </c>
    </row>
    <row r="310" s="14" customFormat="1">
      <c r="A310" s="14"/>
      <c r="B310" s="263"/>
      <c r="C310" s="264"/>
      <c r="D310" s="242" t="s">
        <v>488</v>
      </c>
      <c r="E310" s="265" t="s">
        <v>1</v>
      </c>
      <c r="F310" s="266" t="s">
        <v>490</v>
      </c>
      <c r="G310" s="264"/>
      <c r="H310" s="267">
        <v>65</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488</v>
      </c>
      <c r="AU310" s="273" t="s">
        <v>92</v>
      </c>
      <c r="AV310" s="14" t="s">
        <v>144</v>
      </c>
      <c r="AW310" s="14" t="s">
        <v>38</v>
      </c>
      <c r="AX310" s="14" t="s">
        <v>90</v>
      </c>
      <c r="AY310" s="273" t="s">
        <v>355</v>
      </c>
    </row>
    <row r="311" s="2" customFormat="1" ht="16.5" customHeight="1">
      <c r="A311" s="40"/>
      <c r="B311" s="41"/>
      <c r="C311" s="229" t="s">
        <v>741</v>
      </c>
      <c r="D311" s="229" t="s">
        <v>358</v>
      </c>
      <c r="E311" s="230" t="s">
        <v>10887</v>
      </c>
      <c r="F311" s="231" t="s">
        <v>10888</v>
      </c>
      <c r="G311" s="232" t="s">
        <v>514</v>
      </c>
      <c r="H311" s="233">
        <v>65</v>
      </c>
      <c r="I311" s="234"/>
      <c r="J311" s="235">
        <f>ROUND(I311*H311,2)</f>
        <v>0</v>
      </c>
      <c r="K311" s="231" t="s">
        <v>361</v>
      </c>
      <c r="L311" s="46"/>
      <c r="M311" s="236" t="s">
        <v>1</v>
      </c>
      <c r="N311" s="237" t="s">
        <v>48</v>
      </c>
      <c r="O311" s="93"/>
      <c r="P311" s="238">
        <f>O311*H311</f>
        <v>0</v>
      </c>
      <c r="Q311" s="238">
        <v>0</v>
      </c>
      <c r="R311" s="238">
        <f>Q311*H311</f>
        <v>0</v>
      </c>
      <c r="S311" s="238">
        <v>0</v>
      </c>
      <c r="T311" s="239">
        <f>S311*H311</f>
        <v>0</v>
      </c>
      <c r="U311" s="40"/>
      <c r="V311" s="40"/>
      <c r="W311" s="40"/>
      <c r="X311" s="40"/>
      <c r="Y311" s="40"/>
      <c r="Z311" s="40"/>
      <c r="AA311" s="40"/>
      <c r="AB311" s="40"/>
      <c r="AC311" s="40"/>
      <c r="AD311" s="40"/>
      <c r="AE311" s="40"/>
      <c r="AR311" s="240" t="s">
        <v>144</v>
      </c>
      <c r="AT311" s="240" t="s">
        <v>358</v>
      </c>
      <c r="AU311" s="240" t="s">
        <v>92</v>
      </c>
      <c r="AY311" s="18" t="s">
        <v>355</v>
      </c>
      <c r="BE311" s="241">
        <f>IF(N311="základní",J311,0)</f>
        <v>0</v>
      </c>
      <c r="BF311" s="241">
        <f>IF(N311="snížená",J311,0)</f>
        <v>0</v>
      </c>
      <c r="BG311" s="241">
        <f>IF(N311="zákl. přenesená",J311,0)</f>
        <v>0</v>
      </c>
      <c r="BH311" s="241">
        <f>IF(N311="sníž. přenesená",J311,0)</f>
        <v>0</v>
      </c>
      <c r="BI311" s="241">
        <f>IF(N311="nulová",J311,0)</f>
        <v>0</v>
      </c>
      <c r="BJ311" s="18" t="s">
        <v>90</v>
      </c>
      <c r="BK311" s="241">
        <f>ROUND(I311*H311,2)</f>
        <v>0</v>
      </c>
      <c r="BL311" s="18" t="s">
        <v>144</v>
      </c>
      <c r="BM311" s="240" t="s">
        <v>982</v>
      </c>
    </row>
    <row r="312" s="2" customFormat="1">
      <c r="A312" s="40"/>
      <c r="B312" s="41"/>
      <c r="C312" s="42"/>
      <c r="D312" s="242" t="s">
        <v>368</v>
      </c>
      <c r="E312" s="42"/>
      <c r="F312" s="243" t="s">
        <v>12470</v>
      </c>
      <c r="G312" s="42"/>
      <c r="H312" s="42"/>
      <c r="I312" s="244"/>
      <c r="J312" s="42"/>
      <c r="K312" s="42"/>
      <c r="L312" s="46"/>
      <c r="M312" s="245"/>
      <c r="N312" s="246"/>
      <c r="O312" s="93"/>
      <c r="P312" s="93"/>
      <c r="Q312" s="93"/>
      <c r="R312" s="93"/>
      <c r="S312" s="93"/>
      <c r="T312" s="94"/>
      <c r="U312" s="40"/>
      <c r="V312" s="40"/>
      <c r="W312" s="40"/>
      <c r="X312" s="40"/>
      <c r="Y312" s="40"/>
      <c r="Z312" s="40"/>
      <c r="AA312" s="40"/>
      <c r="AB312" s="40"/>
      <c r="AC312" s="40"/>
      <c r="AD312" s="40"/>
      <c r="AE312" s="40"/>
      <c r="AT312" s="18" t="s">
        <v>368</v>
      </c>
      <c r="AU312" s="18" t="s">
        <v>92</v>
      </c>
    </row>
    <row r="313" s="13" customFormat="1">
      <c r="A313" s="13"/>
      <c r="B313" s="252"/>
      <c r="C313" s="253"/>
      <c r="D313" s="242" t="s">
        <v>488</v>
      </c>
      <c r="E313" s="254" t="s">
        <v>1</v>
      </c>
      <c r="F313" s="255" t="s">
        <v>12471</v>
      </c>
      <c r="G313" s="253"/>
      <c r="H313" s="256">
        <v>65</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488</v>
      </c>
      <c r="AU313" s="262" t="s">
        <v>92</v>
      </c>
      <c r="AV313" s="13" t="s">
        <v>92</v>
      </c>
      <c r="AW313" s="13" t="s">
        <v>38</v>
      </c>
      <c r="AX313" s="13" t="s">
        <v>83</v>
      </c>
      <c r="AY313" s="262" t="s">
        <v>355</v>
      </c>
    </row>
    <row r="314" s="14" customFormat="1">
      <c r="A314" s="14"/>
      <c r="B314" s="263"/>
      <c r="C314" s="264"/>
      <c r="D314" s="242" t="s">
        <v>488</v>
      </c>
      <c r="E314" s="265" t="s">
        <v>1</v>
      </c>
      <c r="F314" s="266" t="s">
        <v>490</v>
      </c>
      <c r="G314" s="264"/>
      <c r="H314" s="267">
        <v>65</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488</v>
      </c>
      <c r="AU314" s="273" t="s">
        <v>92</v>
      </c>
      <c r="AV314" s="14" t="s">
        <v>144</v>
      </c>
      <c r="AW314" s="14" t="s">
        <v>38</v>
      </c>
      <c r="AX314" s="14" t="s">
        <v>90</v>
      </c>
      <c r="AY314" s="273" t="s">
        <v>355</v>
      </c>
    </row>
    <row r="315" s="12" customFormat="1" ht="22.8" customHeight="1">
      <c r="A315" s="12"/>
      <c r="B315" s="213"/>
      <c r="C315" s="214"/>
      <c r="D315" s="215" t="s">
        <v>82</v>
      </c>
      <c r="E315" s="227" t="s">
        <v>164</v>
      </c>
      <c r="F315" s="227" t="s">
        <v>1004</v>
      </c>
      <c r="G315" s="214"/>
      <c r="H315" s="214"/>
      <c r="I315" s="217"/>
      <c r="J315" s="228">
        <f>BK315</f>
        <v>0</v>
      </c>
      <c r="K315" s="214"/>
      <c r="L315" s="219"/>
      <c r="M315" s="220"/>
      <c r="N315" s="221"/>
      <c r="O315" s="221"/>
      <c r="P315" s="222">
        <f>SUM(P316:P319)</f>
        <v>0</v>
      </c>
      <c r="Q315" s="221"/>
      <c r="R315" s="222">
        <f>SUM(R316:R319)</f>
        <v>0</v>
      </c>
      <c r="S315" s="221"/>
      <c r="T315" s="223">
        <f>SUM(T316:T319)</f>
        <v>0</v>
      </c>
      <c r="U315" s="12"/>
      <c r="V315" s="12"/>
      <c r="W315" s="12"/>
      <c r="X315" s="12"/>
      <c r="Y315" s="12"/>
      <c r="Z315" s="12"/>
      <c r="AA315" s="12"/>
      <c r="AB315" s="12"/>
      <c r="AC315" s="12"/>
      <c r="AD315" s="12"/>
      <c r="AE315" s="12"/>
      <c r="AR315" s="224" t="s">
        <v>90</v>
      </c>
      <c r="AT315" s="225" t="s">
        <v>82</v>
      </c>
      <c r="AU315" s="225" t="s">
        <v>90</v>
      </c>
      <c r="AY315" s="224" t="s">
        <v>355</v>
      </c>
      <c r="BK315" s="226">
        <f>SUM(BK316:BK319)</f>
        <v>0</v>
      </c>
    </row>
    <row r="316" s="2" customFormat="1" ht="16.5" customHeight="1">
      <c r="A316" s="40"/>
      <c r="B316" s="41"/>
      <c r="C316" s="229" t="s">
        <v>746</v>
      </c>
      <c r="D316" s="229" t="s">
        <v>358</v>
      </c>
      <c r="E316" s="230" t="s">
        <v>10896</v>
      </c>
      <c r="F316" s="231" t="s">
        <v>10897</v>
      </c>
      <c r="G316" s="232" t="s">
        <v>514</v>
      </c>
      <c r="H316" s="233">
        <v>42</v>
      </c>
      <c r="I316" s="234"/>
      <c r="J316" s="235">
        <f>ROUND(I316*H316,2)</f>
        <v>0</v>
      </c>
      <c r="K316" s="231" t="s">
        <v>361</v>
      </c>
      <c r="L316" s="46"/>
      <c r="M316" s="236" t="s">
        <v>1</v>
      </c>
      <c r="N316" s="237" t="s">
        <v>48</v>
      </c>
      <c r="O316" s="93"/>
      <c r="P316" s="238">
        <f>O316*H316</f>
        <v>0</v>
      </c>
      <c r="Q316" s="238">
        <v>0</v>
      </c>
      <c r="R316" s="238">
        <f>Q316*H316</f>
        <v>0</v>
      </c>
      <c r="S316" s="238">
        <v>0</v>
      </c>
      <c r="T316" s="239">
        <f>S316*H316</f>
        <v>0</v>
      </c>
      <c r="U316" s="40"/>
      <c r="V316" s="40"/>
      <c r="W316" s="40"/>
      <c r="X316" s="40"/>
      <c r="Y316" s="40"/>
      <c r="Z316" s="40"/>
      <c r="AA316" s="40"/>
      <c r="AB316" s="40"/>
      <c r="AC316" s="40"/>
      <c r="AD316" s="40"/>
      <c r="AE316" s="40"/>
      <c r="AR316" s="240" t="s">
        <v>144</v>
      </c>
      <c r="AT316" s="240" t="s">
        <v>358</v>
      </c>
      <c r="AU316" s="240" t="s">
        <v>92</v>
      </c>
      <c r="AY316" s="18" t="s">
        <v>355</v>
      </c>
      <c r="BE316" s="241">
        <f>IF(N316="základní",J316,0)</f>
        <v>0</v>
      </c>
      <c r="BF316" s="241">
        <f>IF(N316="snížená",J316,0)</f>
        <v>0</v>
      </c>
      <c r="BG316" s="241">
        <f>IF(N316="zákl. přenesená",J316,0)</f>
        <v>0</v>
      </c>
      <c r="BH316" s="241">
        <f>IF(N316="sníž. přenesená",J316,0)</f>
        <v>0</v>
      </c>
      <c r="BI316" s="241">
        <f>IF(N316="nulová",J316,0)</f>
        <v>0</v>
      </c>
      <c r="BJ316" s="18" t="s">
        <v>90</v>
      </c>
      <c r="BK316" s="241">
        <f>ROUND(I316*H316,2)</f>
        <v>0</v>
      </c>
      <c r="BL316" s="18" t="s">
        <v>144</v>
      </c>
      <c r="BM316" s="240" t="s">
        <v>993</v>
      </c>
    </row>
    <row r="317" s="2" customFormat="1">
      <c r="A317" s="40"/>
      <c r="B317" s="41"/>
      <c r="C317" s="42"/>
      <c r="D317" s="242" t="s">
        <v>368</v>
      </c>
      <c r="E317" s="42"/>
      <c r="F317" s="243" t="s">
        <v>12400</v>
      </c>
      <c r="G317" s="42"/>
      <c r="H317" s="42"/>
      <c r="I317" s="244"/>
      <c r="J317" s="42"/>
      <c r="K317" s="42"/>
      <c r="L317" s="46"/>
      <c r="M317" s="245"/>
      <c r="N317" s="246"/>
      <c r="O317" s="93"/>
      <c r="P317" s="93"/>
      <c r="Q317" s="93"/>
      <c r="R317" s="93"/>
      <c r="S317" s="93"/>
      <c r="T317" s="94"/>
      <c r="U317" s="40"/>
      <c r="V317" s="40"/>
      <c r="W317" s="40"/>
      <c r="X317" s="40"/>
      <c r="Y317" s="40"/>
      <c r="Z317" s="40"/>
      <c r="AA317" s="40"/>
      <c r="AB317" s="40"/>
      <c r="AC317" s="40"/>
      <c r="AD317" s="40"/>
      <c r="AE317" s="40"/>
      <c r="AT317" s="18" t="s">
        <v>368</v>
      </c>
      <c r="AU317" s="18" t="s">
        <v>92</v>
      </c>
    </row>
    <row r="318" s="13" customFormat="1">
      <c r="A318" s="13"/>
      <c r="B318" s="252"/>
      <c r="C318" s="253"/>
      <c r="D318" s="242" t="s">
        <v>488</v>
      </c>
      <c r="E318" s="254" t="s">
        <v>1</v>
      </c>
      <c r="F318" s="255" t="s">
        <v>12472</v>
      </c>
      <c r="G318" s="253"/>
      <c r="H318" s="256">
        <v>42</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488</v>
      </c>
      <c r="AU318" s="262" t="s">
        <v>92</v>
      </c>
      <c r="AV318" s="13" t="s">
        <v>92</v>
      </c>
      <c r="AW318" s="13" t="s">
        <v>38</v>
      </c>
      <c r="AX318" s="13" t="s">
        <v>83</v>
      </c>
      <c r="AY318" s="262" t="s">
        <v>355</v>
      </c>
    </row>
    <row r="319" s="14" customFormat="1">
      <c r="A319" s="14"/>
      <c r="B319" s="263"/>
      <c r="C319" s="264"/>
      <c r="D319" s="242" t="s">
        <v>488</v>
      </c>
      <c r="E319" s="265" t="s">
        <v>1</v>
      </c>
      <c r="F319" s="266" t="s">
        <v>490</v>
      </c>
      <c r="G319" s="264"/>
      <c r="H319" s="267">
        <v>42</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488</v>
      </c>
      <c r="AU319" s="273" t="s">
        <v>92</v>
      </c>
      <c r="AV319" s="14" t="s">
        <v>144</v>
      </c>
      <c r="AW319" s="14" t="s">
        <v>38</v>
      </c>
      <c r="AX319" s="14" t="s">
        <v>90</v>
      </c>
      <c r="AY319" s="273" t="s">
        <v>355</v>
      </c>
    </row>
    <row r="320" s="12" customFormat="1" ht="22.8" customHeight="1">
      <c r="A320" s="12"/>
      <c r="B320" s="213"/>
      <c r="C320" s="214"/>
      <c r="D320" s="215" t="s">
        <v>82</v>
      </c>
      <c r="E320" s="227" t="s">
        <v>1173</v>
      </c>
      <c r="F320" s="227" t="s">
        <v>1174</v>
      </c>
      <c r="G320" s="214"/>
      <c r="H320" s="214"/>
      <c r="I320" s="217"/>
      <c r="J320" s="228">
        <f>BK320</f>
        <v>0</v>
      </c>
      <c r="K320" s="214"/>
      <c r="L320" s="219"/>
      <c r="M320" s="220"/>
      <c r="N320" s="221"/>
      <c r="O320" s="221"/>
      <c r="P320" s="222">
        <f>SUM(P321:P340)</f>
        <v>0</v>
      </c>
      <c r="Q320" s="221"/>
      <c r="R320" s="222">
        <f>SUM(R321:R340)</f>
        <v>0</v>
      </c>
      <c r="S320" s="221"/>
      <c r="T320" s="223">
        <f>SUM(T321:T340)</f>
        <v>0</v>
      </c>
      <c r="U320" s="12"/>
      <c r="V320" s="12"/>
      <c r="W320" s="12"/>
      <c r="X320" s="12"/>
      <c r="Y320" s="12"/>
      <c r="Z320" s="12"/>
      <c r="AA320" s="12"/>
      <c r="AB320" s="12"/>
      <c r="AC320" s="12"/>
      <c r="AD320" s="12"/>
      <c r="AE320" s="12"/>
      <c r="AR320" s="224" t="s">
        <v>90</v>
      </c>
      <c r="AT320" s="225" t="s">
        <v>82</v>
      </c>
      <c r="AU320" s="225" t="s">
        <v>90</v>
      </c>
      <c r="AY320" s="224" t="s">
        <v>355</v>
      </c>
      <c r="BK320" s="226">
        <f>SUM(BK321:BK340)</f>
        <v>0</v>
      </c>
    </row>
    <row r="321" s="2" customFormat="1" ht="16.5" customHeight="1">
      <c r="A321" s="40"/>
      <c r="B321" s="41"/>
      <c r="C321" s="229" t="s">
        <v>750</v>
      </c>
      <c r="D321" s="229" t="s">
        <v>358</v>
      </c>
      <c r="E321" s="230" t="s">
        <v>10900</v>
      </c>
      <c r="F321" s="231" t="s">
        <v>10901</v>
      </c>
      <c r="G321" s="232" t="s">
        <v>551</v>
      </c>
      <c r="H321" s="233">
        <v>8.266</v>
      </c>
      <c r="I321" s="234"/>
      <c r="J321" s="235">
        <f>ROUND(I321*H321,2)</f>
        <v>0</v>
      </c>
      <c r="K321" s="231" t="s">
        <v>361</v>
      </c>
      <c r="L321" s="46"/>
      <c r="M321" s="236" t="s">
        <v>1</v>
      </c>
      <c r="N321" s="237" t="s">
        <v>48</v>
      </c>
      <c r="O321" s="93"/>
      <c r="P321" s="238">
        <f>O321*H321</f>
        <v>0</v>
      </c>
      <c r="Q321" s="238">
        <v>0</v>
      </c>
      <c r="R321" s="238">
        <f>Q321*H321</f>
        <v>0</v>
      </c>
      <c r="S321" s="238">
        <v>0</v>
      </c>
      <c r="T321" s="239">
        <f>S321*H321</f>
        <v>0</v>
      </c>
      <c r="U321" s="40"/>
      <c r="V321" s="40"/>
      <c r="W321" s="40"/>
      <c r="X321" s="40"/>
      <c r="Y321" s="40"/>
      <c r="Z321" s="40"/>
      <c r="AA321" s="40"/>
      <c r="AB321" s="40"/>
      <c r="AC321" s="40"/>
      <c r="AD321" s="40"/>
      <c r="AE321" s="40"/>
      <c r="AR321" s="240" t="s">
        <v>144</v>
      </c>
      <c r="AT321" s="240" t="s">
        <v>358</v>
      </c>
      <c r="AU321" s="240" t="s">
        <v>92</v>
      </c>
      <c r="AY321" s="18" t="s">
        <v>355</v>
      </c>
      <c r="BE321" s="241">
        <f>IF(N321="základní",J321,0)</f>
        <v>0</v>
      </c>
      <c r="BF321" s="241">
        <f>IF(N321="snížená",J321,0)</f>
        <v>0</v>
      </c>
      <c r="BG321" s="241">
        <f>IF(N321="zákl. přenesená",J321,0)</f>
        <v>0</v>
      </c>
      <c r="BH321" s="241">
        <f>IF(N321="sníž. přenesená",J321,0)</f>
        <v>0</v>
      </c>
      <c r="BI321" s="241">
        <f>IF(N321="nulová",J321,0)</f>
        <v>0</v>
      </c>
      <c r="BJ321" s="18" t="s">
        <v>90</v>
      </c>
      <c r="BK321" s="241">
        <f>ROUND(I321*H321,2)</f>
        <v>0</v>
      </c>
      <c r="BL321" s="18" t="s">
        <v>144</v>
      </c>
      <c r="BM321" s="240" t="s">
        <v>1005</v>
      </c>
    </row>
    <row r="322" s="2" customFormat="1">
      <c r="A322" s="40"/>
      <c r="B322" s="41"/>
      <c r="C322" s="42"/>
      <c r="D322" s="242" t="s">
        <v>368</v>
      </c>
      <c r="E322" s="42"/>
      <c r="F322" s="243" t="s">
        <v>11791</v>
      </c>
      <c r="G322" s="42"/>
      <c r="H322" s="42"/>
      <c r="I322" s="244"/>
      <c r="J322" s="42"/>
      <c r="K322" s="42"/>
      <c r="L322" s="46"/>
      <c r="M322" s="245"/>
      <c r="N322" s="246"/>
      <c r="O322" s="93"/>
      <c r="P322" s="93"/>
      <c r="Q322" s="93"/>
      <c r="R322" s="93"/>
      <c r="S322" s="93"/>
      <c r="T322" s="94"/>
      <c r="U322" s="40"/>
      <c r="V322" s="40"/>
      <c r="W322" s="40"/>
      <c r="X322" s="40"/>
      <c r="Y322" s="40"/>
      <c r="Z322" s="40"/>
      <c r="AA322" s="40"/>
      <c r="AB322" s="40"/>
      <c r="AC322" s="40"/>
      <c r="AD322" s="40"/>
      <c r="AE322" s="40"/>
      <c r="AT322" s="18" t="s">
        <v>368</v>
      </c>
      <c r="AU322" s="18" t="s">
        <v>92</v>
      </c>
    </row>
    <row r="323" s="13" customFormat="1">
      <c r="A323" s="13"/>
      <c r="B323" s="252"/>
      <c r="C323" s="253"/>
      <c r="D323" s="242" t="s">
        <v>488</v>
      </c>
      <c r="E323" s="254" t="s">
        <v>1</v>
      </c>
      <c r="F323" s="255" t="s">
        <v>12473</v>
      </c>
      <c r="G323" s="253"/>
      <c r="H323" s="256">
        <v>8.266</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488</v>
      </c>
      <c r="AU323" s="262" t="s">
        <v>92</v>
      </c>
      <c r="AV323" s="13" t="s">
        <v>92</v>
      </c>
      <c r="AW323" s="13" t="s">
        <v>38</v>
      </c>
      <c r="AX323" s="13" t="s">
        <v>83</v>
      </c>
      <c r="AY323" s="262" t="s">
        <v>355</v>
      </c>
    </row>
    <row r="324" s="14" customFormat="1">
      <c r="A324" s="14"/>
      <c r="B324" s="263"/>
      <c r="C324" s="264"/>
      <c r="D324" s="242" t="s">
        <v>488</v>
      </c>
      <c r="E324" s="265" t="s">
        <v>1</v>
      </c>
      <c r="F324" s="266" t="s">
        <v>490</v>
      </c>
      <c r="G324" s="264"/>
      <c r="H324" s="267">
        <v>8.266</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488</v>
      </c>
      <c r="AU324" s="273" t="s">
        <v>92</v>
      </c>
      <c r="AV324" s="14" t="s">
        <v>144</v>
      </c>
      <c r="AW324" s="14" t="s">
        <v>38</v>
      </c>
      <c r="AX324" s="14" t="s">
        <v>90</v>
      </c>
      <c r="AY324" s="273" t="s">
        <v>355</v>
      </c>
    </row>
    <row r="325" s="2" customFormat="1" ht="16.5" customHeight="1">
      <c r="A325" s="40"/>
      <c r="B325" s="41"/>
      <c r="C325" s="229" t="s">
        <v>754</v>
      </c>
      <c r="D325" s="229" t="s">
        <v>358</v>
      </c>
      <c r="E325" s="230" t="s">
        <v>10905</v>
      </c>
      <c r="F325" s="231" t="s">
        <v>10906</v>
      </c>
      <c r="G325" s="232" t="s">
        <v>551</v>
      </c>
      <c r="H325" s="233">
        <v>132.256</v>
      </c>
      <c r="I325" s="234"/>
      <c r="J325" s="235">
        <f>ROUND(I325*H325,2)</f>
        <v>0</v>
      </c>
      <c r="K325" s="231" t="s">
        <v>361</v>
      </c>
      <c r="L325" s="46"/>
      <c r="M325" s="236" t="s">
        <v>1</v>
      </c>
      <c r="N325" s="237" t="s">
        <v>48</v>
      </c>
      <c r="O325" s="93"/>
      <c r="P325" s="238">
        <f>O325*H325</f>
        <v>0</v>
      </c>
      <c r="Q325" s="238">
        <v>0</v>
      </c>
      <c r="R325" s="238">
        <f>Q325*H325</f>
        <v>0</v>
      </c>
      <c r="S325" s="238">
        <v>0</v>
      </c>
      <c r="T325" s="239">
        <f>S325*H325</f>
        <v>0</v>
      </c>
      <c r="U325" s="40"/>
      <c r="V325" s="40"/>
      <c r="W325" s="40"/>
      <c r="X325" s="40"/>
      <c r="Y325" s="40"/>
      <c r="Z325" s="40"/>
      <c r="AA325" s="40"/>
      <c r="AB325" s="40"/>
      <c r="AC325" s="40"/>
      <c r="AD325" s="40"/>
      <c r="AE325" s="40"/>
      <c r="AR325" s="240" t="s">
        <v>144</v>
      </c>
      <c r="AT325" s="240" t="s">
        <v>358</v>
      </c>
      <c r="AU325" s="240" t="s">
        <v>92</v>
      </c>
      <c r="AY325" s="18" t="s">
        <v>355</v>
      </c>
      <c r="BE325" s="241">
        <f>IF(N325="základní",J325,0)</f>
        <v>0</v>
      </c>
      <c r="BF325" s="241">
        <f>IF(N325="snížená",J325,0)</f>
        <v>0</v>
      </c>
      <c r="BG325" s="241">
        <f>IF(N325="zákl. přenesená",J325,0)</f>
        <v>0</v>
      </c>
      <c r="BH325" s="241">
        <f>IF(N325="sníž. přenesená",J325,0)</f>
        <v>0</v>
      </c>
      <c r="BI325" s="241">
        <f>IF(N325="nulová",J325,0)</f>
        <v>0</v>
      </c>
      <c r="BJ325" s="18" t="s">
        <v>90</v>
      </c>
      <c r="BK325" s="241">
        <f>ROUND(I325*H325,2)</f>
        <v>0</v>
      </c>
      <c r="BL325" s="18" t="s">
        <v>144</v>
      </c>
      <c r="BM325" s="240" t="s">
        <v>1017</v>
      </c>
    </row>
    <row r="326" s="2" customFormat="1">
      <c r="A326" s="40"/>
      <c r="B326" s="41"/>
      <c r="C326" s="42"/>
      <c r="D326" s="242" t="s">
        <v>368</v>
      </c>
      <c r="E326" s="42"/>
      <c r="F326" s="243" t="s">
        <v>11793</v>
      </c>
      <c r="G326" s="42"/>
      <c r="H326" s="42"/>
      <c r="I326" s="244"/>
      <c r="J326" s="42"/>
      <c r="K326" s="42"/>
      <c r="L326" s="46"/>
      <c r="M326" s="245"/>
      <c r="N326" s="246"/>
      <c r="O326" s="93"/>
      <c r="P326" s="93"/>
      <c r="Q326" s="93"/>
      <c r="R326" s="93"/>
      <c r="S326" s="93"/>
      <c r="T326" s="94"/>
      <c r="U326" s="40"/>
      <c r="V326" s="40"/>
      <c r="W326" s="40"/>
      <c r="X326" s="40"/>
      <c r="Y326" s="40"/>
      <c r="Z326" s="40"/>
      <c r="AA326" s="40"/>
      <c r="AB326" s="40"/>
      <c r="AC326" s="40"/>
      <c r="AD326" s="40"/>
      <c r="AE326" s="40"/>
      <c r="AT326" s="18" t="s">
        <v>368</v>
      </c>
      <c r="AU326" s="18" t="s">
        <v>92</v>
      </c>
    </row>
    <row r="327" s="13" customFormat="1">
      <c r="A327" s="13"/>
      <c r="B327" s="252"/>
      <c r="C327" s="253"/>
      <c r="D327" s="242" t="s">
        <v>488</v>
      </c>
      <c r="E327" s="254" t="s">
        <v>1</v>
      </c>
      <c r="F327" s="255" t="s">
        <v>12474</v>
      </c>
      <c r="G327" s="253"/>
      <c r="H327" s="256">
        <v>132.256</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488</v>
      </c>
      <c r="AU327" s="262" t="s">
        <v>92</v>
      </c>
      <c r="AV327" s="13" t="s">
        <v>92</v>
      </c>
      <c r="AW327" s="13" t="s">
        <v>38</v>
      </c>
      <c r="AX327" s="13" t="s">
        <v>83</v>
      </c>
      <c r="AY327" s="262" t="s">
        <v>355</v>
      </c>
    </row>
    <row r="328" s="14" customFormat="1">
      <c r="A328" s="14"/>
      <c r="B328" s="263"/>
      <c r="C328" s="264"/>
      <c r="D328" s="242" t="s">
        <v>488</v>
      </c>
      <c r="E328" s="265" t="s">
        <v>1</v>
      </c>
      <c r="F328" s="266" t="s">
        <v>490</v>
      </c>
      <c r="G328" s="264"/>
      <c r="H328" s="267">
        <v>132.256</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488</v>
      </c>
      <c r="AU328" s="273" t="s">
        <v>92</v>
      </c>
      <c r="AV328" s="14" t="s">
        <v>144</v>
      </c>
      <c r="AW328" s="14" t="s">
        <v>38</v>
      </c>
      <c r="AX328" s="14" t="s">
        <v>90</v>
      </c>
      <c r="AY328" s="273" t="s">
        <v>355</v>
      </c>
    </row>
    <row r="329" s="2" customFormat="1" ht="16.5" customHeight="1">
      <c r="A329" s="40"/>
      <c r="B329" s="41"/>
      <c r="C329" s="229" t="s">
        <v>758</v>
      </c>
      <c r="D329" s="229" t="s">
        <v>358</v>
      </c>
      <c r="E329" s="230" t="s">
        <v>10910</v>
      </c>
      <c r="F329" s="231" t="s">
        <v>10911</v>
      </c>
      <c r="G329" s="232" t="s">
        <v>551</v>
      </c>
      <c r="H329" s="233">
        <v>8.266</v>
      </c>
      <c r="I329" s="234"/>
      <c r="J329" s="235">
        <f>ROUND(I329*H329,2)</f>
        <v>0</v>
      </c>
      <c r="K329" s="231" t="s">
        <v>361</v>
      </c>
      <c r="L329" s="46"/>
      <c r="M329" s="236" t="s">
        <v>1</v>
      </c>
      <c r="N329" s="237" t="s">
        <v>48</v>
      </c>
      <c r="O329" s="93"/>
      <c r="P329" s="238">
        <f>O329*H329</f>
        <v>0</v>
      </c>
      <c r="Q329" s="238">
        <v>0</v>
      </c>
      <c r="R329" s="238">
        <f>Q329*H329</f>
        <v>0</v>
      </c>
      <c r="S329" s="238">
        <v>0</v>
      </c>
      <c r="T329" s="239">
        <f>S329*H329</f>
        <v>0</v>
      </c>
      <c r="U329" s="40"/>
      <c r="V329" s="40"/>
      <c r="W329" s="40"/>
      <c r="X329" s="40"/>
      <c r="Y329" s="40"/>
      <c r="Z329" s="40"/>
      <c r="AA329" s="40"/>
      <c r="AB329" s="40"/>
      <c r="AC329" s="40"/>
      <c r="AD329" s="40"/>
      <c r="AE329" s="40"/>
      <c r="AR329" s="240" t="s">
        <v>144</v>
      </c>
      <c r="AT329" s="240" t="s">
        <v>358</v>
      </c>
      <c r="AU329" s="240" t="s">
        <v>92</v>
      </c>
      <c r="AY329" s="18" t="s">
        <v>355</v>
      </c>
      <c r="BE329" s="241">
        <f>IF(N329="základní",J329,0)</f>
        <v>0</v>
      </c>
      <c r="BF329" s="241">
        <f>IF(N329="snížená",J329,0)</f>
        <v>0</v>
      </c>
      <c r="BG329" s="241">
        <f>IF(N329="zákl. přenesená",J329,0)</f>
        <v>0</v>
      </c>
      <c r="BH329" s="241">
        <f>IF(N329="sníž. přenesená",J329,0)</f>
        <v>0</v>
      </c>
      <c r="BI329" s="241">
        <f>IF(N329="nulová",J329,0)</f>
        <v>0</v>
      </c>
      <c r="BJ329" s="18" t="s">
        <v>90</v>
      </c>
      <c r="BK329" s="241">
        <f>ROUND(I329*H329,2)</f>
        <v>0</v>
      </c>
      <c r="BL329" s="18" t="s">
        <v>144</v>
      </c>
      <c r="BM329" s="240" t="s">
        <v>1024</v>
      </c>
    </row>
    <row r="330" s="2" customFormat="1">
      <c r="A330" s="40"/>
      <c r="B330" s="41"/>
      <c r="C330" s="42"/>
      <c r="D330" s="242" t="s">
        <v>368</v>
      </c>
      <c r="E330" s="42"/>
      <c r="F330" s="243" t="s">
        <v>11791</v>
      </c>
      <c r="G330" s="42"/>
      <c r="H330" s="42"/>
      <c r="I330" s="244"/>
      <c r="J330" s="42"/>
      <c r="K330" s="42"/>
      <c r="L330" s="46"/>
      <c r="M330" s="245"/>
      <c r="N330" s="246"/>
      <c r="O330" s="93"/>
      <c r="P330" s="93"/>
      <c r="Q330" s="93"/>
      <c r="R330" s="93"/>
      <c r="S330" s="93"/>
      <c r="T330" s="94"/>
      <c r="U330" s="40"/>
      <c r="V330" s="40"/>
      <c r="W330" s="40"/>
      <c r="X330" s="40"/>
      <c r="Y330" s="40"/>
      <c r="Z330" s="40"/>
      <c r="AA330" s="40"/>
      <c r="AB330" s="40"/>
      <c r="AC330" s="40"/>
      <c r="AD330" s="40"/>
      <c r="AE330" s="40"/>
      <c r="AT330" s="18" t="s">
        <v>368</v>
      </c>
      <c r="AU330" s="18" t="s">
        <v>92</v>
      </c>
    </row>
    <row r="331" s="13" customFormat="1">
      <c r="A331" s="13"/>
      <c r="B331" s="252"/>
      <c r="C331" s="253"/>
      <c r="D331" s="242" t="s">
        <v>488</v>
      </c>
      <c r="E331" s="254" t="s">
        <v>1</v>
      </c>
      <c r="F331" s="255" t="s">
        <v>12473</v>
      </c>
      <c r="G331" s="253"/>
      <c r="H331" s="256">
        <v>8.266</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488</v>
      </c>
      <c r="AU331" s="262" t="s">
        <v>92</v>
      </c>
      <c r="AV331" s="13" t="s">
        <v>92</v>
      </c>
      <c r="AW331" s="13" t="s">
        <v>38</v>
      </c>
      <c r="AX331" s="13" t="s">
        <v>83</v>
      </c>
      <c r="AY331" s="262" t="s">
        <v>355</v>
      </c>
    </row>
    <row r="332" s="14" customFormat="1">
      <c r="A332" s="14"/>
      <c r="B332" s="263"/>
      <c r="C332" s="264"/>
      <c r="D332" s="242" t="s">
        <v>488</v>
      </c>
      <c r="E332" s="265" t="s">
        <v>1</v>
      </c>
      <c r="F332" s="266" t="s">
        <v>490</v>
      </c>
      <c r="G332" s="264"/>
      <c r="H332" s="267">
        <v>8.266</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488</v>
      </c>
      <c r="AU332" s="273" t="s">
        <v>92</v>
      </c>
      <c r="AV332" s="14" t="s">
        <v>144</v>
      </c>
      <c r="AW332" s="14" t="s">
        <v>38</v>
      </c>
      <c r="AX332" s="14" t="s">
        <v>90</v>
      </c>
      <c r="AY332" s="273" t="s">
        <v>355</v>
      </c>
    </row>
    <row r="333" s="2" customFormat="1" ht="16.5" customHeight="1">
      <c r="A333" s="40"/>
      <c r="B333" s="41"/>
      <c r="C333" s="229" t="s">
        <v>766</v>
      </c>
      <c r="D333" s="229" t="s">
        <v>358</v>
      </c>
      <c r="E333" s="230" t="s">
        <v>10913</v>
      </c>
      <c r="F333" s="231" t="s">
        <v>10914</v>
      </c>
      <c r="G333" s="232" t="s">
        <v>551</v>
      </c>
      <c r="H333" s="233">
        <v>2.2810000000000001</v>
      </c>
      <c r="I333" s="234"/>
      <c r="J333" s="235">
        <f>ROUND(I333*H333,2)</f>
        <v>0</v>
      </c>
      <c r="K333" s="231" t="s">
        <v>525</v>
      </c>
      <c r="L333" s="46"/>
      <c r="M333" s="236" t="s">
        <v>1</v>
      </c>
      <c r="N333" s="237" t="s">
        <v>48</v>
      </c>
      <c r="O333" s="93"/>
      <c r="P333" s="238">
        <f>O333*H333</f>
        <v>0</v>
      </c>
      <c r="Q333" s="238">
        <v>0</v>
      </c>
      <c r="R333" s="238">
        <f>Q333*H333</f>
        <v>0</v>
      </c>
      <c r="S333" s="238">
        <v>0</v>
      </c>
      <c r="T333" s="239">
        <f>S333*H333</f>
        <v>0</v>
      </c>
      <c r="U333" s="40"/>
      <c r="V333" s="40"/>
      <c r="W333" s="40"/>
      <c r="X333" s="40"/>
      <c r="Y333" s="40"/>
      <c r="Z333" s="40"/>
      <c r="AA333" s="40"/>
      <c r="AB333" s="40"/>
      <c r="AC333" s="40"/>
      <c r="AD333" s="40"/>
      <c r="AE333" s="40"/>
      <c r="AR333" s="240" t="s">
        <v>144</v>
      </c>
      <c r="AT333" s="240" t="s">
        <v>358</v>
      </c>
      <c r="AU333" s="240" t="s">
        <v>92</v>
      </c>
      <c r="AY333" s="18" t="s">
        <v>355</v>
      </c>
      <c r="BE333" s="241">
        <f>IF(N333="základní",J333,0)</f>
        <v>0</v>
      </c>
      <c r="BF333" s="241">
        <f>IF(N333="snížená",J333,0)</f>
        <v>0</v>
      </c>
      <c r="BG333" s="241">
        <f>IF(N333="zákl. přenesená",J333,0)</f>
        <v>0</v>
      </c>
      <c r="BH333" s="241">
        <f>IF(N333="sníž. přenesená",J333,0)</f>
        <v>0</v>
      </c>
      <c r="BI333" s="241">
        <f>IF(N333="nulová",J333,0)</f>
        <v>0</v>
      </c>
      <c r="BJ333" s="18" t="s">
        <v>90</v>
      </c>
      <c r="BK333" s="241">
        <f>ROUND(I333*H333,2)</f>
        <v>0</v>
      </c>
      <c r="BL333" s="18" t="s">
        <v>144</v>
      </c>
      <c r="BM333" s="240" t="s">
        <v>1038</v>
      </c>
    </row>
    <row r="334" s="2" customFormat="1">
      <c r="A334" s="40"/>
      <c r="B334" s="41"/>
      <c r="C334" s="42"/>
      <c r="D334" s="242" t="s">
        <v>368</v>
      </c>
      <c r="E334" s="42"/>
      <c r="F334" s="243" t="s">
        <v>12475</v>
      </c>
      <c r="G334" s="42"/>
      <c r="H334" s="42"/>
      <c r="I334" s="244"/>
      <c r="J334" s="42"/>
      <c r="K334" s="42"/>
      <c r="L334" s="46"/>
      <c r="M334" s="245"/>
      <c r="N334" s="246"/>
      <c r="O334" s="93"/>
      <c r="P334" s="93"/>
      <c r="Q334" s="93"/>
      <c r="R334" s="93"/>
      <c r="S334" s="93"/>
      <c r="T334" s="94"/>
      <c r="U334" s="40"/>
      <c r="V334" s="40"/>
      <c r="W334" s="40"/>
      <c r="X334" s="40"/>
      <c r="Y334" s="40"/>
      <c r="Z334" s="40"/>
      <c r="AA334" s="40"/>
      <c r="AB334" s="40"/>
      <c r="AC334" s="40"/>
      <c r="AD334" s="40"/>
      <c r="AE334" s="40"/>
      <c r="AT334" s="18" t="s">
        <v>368</v>
      </c>
      <c r="AU334" s="18" t="s">
        <v>92</v>
      </c>
    </row>
    <row r="335" s="13" customFormat="1">
      <c r="A335" s="13"/>
      <c r="B335" s="252"/>
      <c r="C335" s="253"/>
      <c r="D335" s="242" t="s">
        <v>488</v>
      </c>
      <c r="E335" s="254" t="s">
        <v>1</v>
      </c>
      <c r="F335" s="255" t="s">
        <v>12476</v>
      </c>
      <c r="G335" s="253"/>
      <c r="H335" s="256">
        <v>2.2810000000000001</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488</v>
      </c>
      <c r="AU335" s="262" t="s">
        <v>92</v>
      </c>
      <c r="AV335" s="13" t="s">
        <v>92</v>
      </c>
      <c r="AW335" s="13" t="s">
        <v>38</v>
      </c>
      <c r="AX335" s="13" t="s">
        <v>83</v>
      </c>
      <c r="AY335" s="262" t="s">
        <v>355</v>
      </c>
    </row>
    <row r="336" s="14" customFormat="1">
      <c r="A336" s="14"/>
      <c r="B336" s="263"/>
      <c r="C336" s="264"/>
      <c r="D336" s="242" t="s">
        <v>488</v>
      </c>
      <c r="E336" s="265" t="s">
        <v>1</v>
      </c>
      <c r="F336" s="266" t="s">
        <v>490</v>
      </c>
      <c r="G336" s="264"/>
      <c r="H336" s="267">
        <v>2.2810000000000001</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488</v>
      </c>
      <c r="AU336" s="273" t="s">
        <v>92</v>
      </c>
      <c r="AV336" s="14" t="s">
        <v>144</v>
      </c>
      <c r="AW336" s="14" t="s">
        <v>38</v>
      </c>
      <c r="AX336" s="14" t="s">
        <v>90</v>
      </c>
      <c r="AY336" s="273" t="s">
        <v>355</v>
      </c>
    </row>
    <row r="337" s="2" customFormat="1" ht="16.5" customHeight="1">
      <c r="A337" s="40"/>
      <c r="B337" s="41"/>
      <c r="C337" s="229" t="s">
        <v>772</v>
      </c>
      <c r="D337" s="229" t="s">
        <v>358</v>
      </c>
      <c r="E337" s="230" t="s">
        <v>10918</v>
      </c>
      <c r="F337" s="231" t="s">
        <v>10919</v>
      </c>
      <c r="G337" s="232" t="s">
        <v>551</v>
      </c>
      <c r="H337" s="233">
        <v>5.9850000000000003</v>
      </c>
      <c r="I337" s="234"/>
      <c r="J337" s="235">
        <f>ROUND(I337*H337,2)</f>
        <v>0</v>
      </c>
      <c r="K337" s="231" t="s">
        <v>525</v>
      </c>
      <c r="L337" s="46"/>
      <c r="M337" s="236" t="s">
        <v>1</v>
      </c>
      <c r="N337" s="237" t="s">
        <v>48</v>
      </c>
      <c r="O337" s="93"/>
      <c r="P337" s="238">
        <f>O337*H337</f>
        <v>0</v>
      </c>
      <c r="Q337" s="238">
        <v>0</v>
      </c>
      <c r="R337" s="238">
        <f>Q337*H337</f>
        <v>0</v>
      </c>
      <c r="S337" s="238">
        <v>0</v>
      </c>
      <c r="T337" s="239">
        <f>S337*H337</f>
        <v>0</v>
      </c>
      <c r="U337" s="40"/>
      <c r="V337" s="40"/>
      <c r="W337" s="40"/>
      <c r="X337" s="40"/>
      <c r="Y337" s="40"/>
      <c r="Z337" s="40"/>
      <c r="AA337" s="40"/>
      <c r="AB337" s="40"/>
      <c r="AC337" s="40"/>
      <c r="AD337" s="40"/>
      <c r="AE337" s="40"/>
      <c r="AR337" s="240" t="s">
        <v>144</v>
      </c>
      <c r="AT337" s="240" t="s">
        <v>358</v>
      </c>
      <c r="AU337" s="240" t="s">
        <v>92</v>
      </c>
      <c r="AY337" s="18" t="s">
        <v>355</v>
      </c>
      <c r="BE337" s="241">
        <f>IF(N337="základní",J337,0)</f>
        <v>0</v>
      </c>
      <c r="BF337" s="241">
        <f>IF(N337="snížená",J337,0)</f>
        <v>0</v>
      </c>
      <c r="BG337" s="241">
        <f>IF(N337="zákl. přenesená",J337,0)</f>
        <v>0</v>
      </c>
      <c r="BH337" s="241">
        <f>IF(N337="sníž. přenesená",J337,0)</f>
        <v>0</v>
      </c>
      <c r="BI337" s="241">
        <f>IF(N337="nulová",J337,0)</f>
        <v>0</v>
      </c>
      <c r="BJ337" s="18" t="s">
        <v>90</v>
      </c>
      <c r="BK337" s="241">
        <f>ROUND(I337*H337,2)</f>
        <v>0</v>
      </c>
      <c r="BL337" s="18" t="s">
        <v>144</v>
      </c>
      <c r="BM337" s="240" t="s">
        <v>1048</v>
      </c>
    </row>
    <row r="338" s="2" customFormat="1">
      <c r="A338" s="40"/>
      <c r="B338" s="41"/>
      <c r="C338" s="42"/>
      <c r="D338" s="242" t="s">
        <v>368</v>
      </c>
      <c r="E338" s="42"/>
      <c r="F338" s="243" t="s">
        <v>12477</v>
      </c>
      <c r="G338" s="42"/>
      <c r="H338" s="42"/>
      <c r="I338" s="244"/>
      <c r="J338" s="42"/>
      <c r="K338" s="42"/>
      <c r="L338" s="46"/>
      <c r="M338" s="245"/>
      <c r="N338" s="246"/>
      <c r="O338" s="93"/>
      <c r="P338" s="93"/>
      <c r="Q338" s="93"/>
      <c r="R338" s="93"/>
      <c r="S338" s="93"/>
      <c r="T338" s="94"/>
      <c r="U338" s="40"/>
      <c r="V338" s="40"/>
      <c r="W338" s="40"/>
      <c r="X338" s="40"/>
      <c r="Y338" s="40"/>
      <c r="Z338" s="40"/>
      <c r="AA338" s="40"/>
      <c r="AB338" s="40"/>
      <c r="AC338" s="40"/>
      <c r="AD338" s="40"/>
      <c r="AE338" s="40"/>
      <c r="AT338" s="18" t="s">
        <v>368</v>
      </c>
      <c r="AU338" s="18" t="s">
        <v>92</v>
      </c>
    </row>
    <row r="339" s="13" customFormat="1">
      <c r="A339" s="13"/>
      <c r="B339" s="252"/>
      <c r="C339" s="253"/>
      <c r="D339" s="242" t="s">
        <v>488</v>
      </c>
      <c r="E339" s="254" t="s">
        <v>1</v>
      </c>
      <c r="F339" s="255" t="s">
        <v>12478</v>
      </c>
      <c r="G339" s="253"/>
      <c r="H339" s="256">
        <v>5.9850000000000003</v>
      </c>
      <c r="I339" s="257"/>
      <c r="J339" s="253"/>
      <c r="K339" s="253"/>
      <c r="L339" s="258"/>
      <c r="M339" s="259"/>
      <c r="N339" s="260"/>
      <c r="O339" s="260"/>
      <c r="P339" s="260"/>
      <c r="Q339" s="260"/>
      <c r="R339" s="260"/>
      <c r="S339" s="260"/>
      <c r="T339" s="261"/>
      <c r="U339" s="13"/>
      <c r="V339" s="13"/>
      <c r="W339" s="13"/>
      <c r="X339" s="13"/>
      <c r="Y339" s="13"/>
      <c r="Z339" s="13"/>
      <c r="AA339" s="13"/>
      <c r="AB339" s="13"/>
      <c r="AC339" s="13"/>
      <c r="AD339" s="13"/>
      <c r="AE339" s="13"/>
      <c r="AT339" s="262" t="s">
        <v>488</v>
      </c>
      <c r="AU339" s="262" t="s">
        <v>92</v>
      </c>
      <c r="AV339" s="13" t="s">
        <v>92</v>
      </c>
      <c r="AW339" s="13" t="s">
        <v>38</v>
      </c>
      <c r="AX339" s="13" t="s">
        <v>83</v>
      </c>
      <c r="AY339" s="262" t="s">
        <v>355</v>
      </c>
    </row>
    <row r="340" s="14" customFormat="1">
      <c r="A340" s="14"/>
      <c r="B340" s="263"/>
      <c r="C340" s="264"/>
      <c r="D340" s="242" t="s">
        <v>488</v>
      </c>
      <c r="E340" s="265" t="s">
        <v>1</v>
      </c>
      <c r="F340" s="266" t="s">
        <v>490</v>
      </c>
      <c r="G340" s="264"/>
      <c r="H340" s="267">
        <v>5.9850000000000003</v>
      </c>
      <c r="I340" s="268"/>
      <c r="J340" s="264"/>
      <c r="K340" s="264"/>
      <c r="L340" s="269"/>
      <c r="M340" s="270"/>
      <c r="N340" s="271"/>
      <c r="O340" s="271"/>
      <c r="P340" s="271"/>
      <c r="Q340" s="271"/>
      <c r="R340" s="271"/>
      <c r="S340" s="271"/>
      <c r="T340" s="272"/>
      <c r="U340" s="14"/>
      <c r="V340" s="14"/>
      <c r="W340" s="14"/>
      <c r="X340" s="14"/>
      <c r="Y340" s="14"/>
      <c r="Z340" s="14"/>
      <c r="AA340" s="14"/>
      <c r="AB340" s="14"/>
      <c r="AC340" s="14"/>
      <c r="AD340" s="14"/>
      <c r="AE340" s="14"/>
      <c r="AT340" s="273" t="s">
        <v>488</v>
      </c>
      <c r="AU340" s="273" t="s">
        <v>92</v>
      </c>
      <c r="AV340" s="14" t="s">
        <v>144</v>
      </c>
      <c r="AW340" s="14" t="s">
        <v>38</v>
      </c>
      <c r="AX340" s="14" t="s">
        <v>90</v>
      </c>
      <c r="AY340" s="273" t="s">
        <v>355</v>
      </c>
    </row>
    <row r="341" s="12" customFormat="1" ht="22.8" customHeight="1">
      <c r="A341" s="12"/>
      <c r="B341" s="213"/>
      <c r="C341" s="214"/>
      <c r="D341" s="215" t="s">
        <v>82</v>
      </c>
      <c r="E341" s="227" t="s">
        <v>1197</v>
      </c>
      <c r="F341" s="227" t="s">
        <v>1198</v>
      </c>
      <c r="G341" s="214"/>
      <c r="H341" s="214"/>
      <c r="I341" s="217"/>
      <c r="J341" s="228">
        <f>BK341</f>
        <v>0</v>
      </c>
      <c r="K341" s="214"/>
      <c r="L341" s="219"/>
      <c r="M341" s="220"/>
      <c r="N341" s="221"/>
      <c r="O341" s="221"/>
      <c r="P341" s="222">
        <f>SUM(P342:P345)</f>
        <v>0</v>
      </c>
      <c r="Q341" s="221"/>
      <c r="R341" s="222">
        <f>SUM(R342:R345)</f>
        <v>0</v>
      </c>
      <c r="S341" s="221"/>
      <c r="T341" s="223">
        <f>SUM(T342:T345)</f>
        <v>0</v>
      </c>
      <c r="U341" s="12"/>
      <c r="V341" s="12"/>
      <c r="W341" s="12"/>
      <c r="X341" s="12"/>
      <c r="Y341" s="12"/>
      <c r="Z341" s="12"/>
      <c r="AA341" s="12"/>
      <c r="AB341" s="12"/>
      <c r="AC341" s="12"/>
      <c r="AD341" s="12"/>
      <c r="AE341" s="12"/>
      <c r="AR341" s="224" t="s">
        <v>90</v>
      </c>
      <c r="AT341" s="225" t="s">
        <v>82</v>
      </c>
      <c r="AU341" s="225" t="s">
        <v>90</v>
      </c>
      <c r="AY341" s="224" t="s">
        <v>355</v>
      </c>
      <c r="BK341" s="226">
        <f>SUM(BK342:BK345)</f>
        <v>0</v>
      </c>
    </row>
    <row r="342" s="2" customFormat="1" ht="16.5" customHeight="1">
      <c r="A342" s="40"/>
      <c r="B342" s="41"/>
      <c r="C342" s="229" t="s">
        <v>776</v>
      </c>
      <c r="D342" s="229" t="s">
        <v>358</v>
      </c>
      <c r="E342" s="230" t="s">
        <v>10923</v>
      </c>
      <c r="F342" s="231" t="s">
        <v>10924</v>
      </c>
      <c r="G342" s="232" t="s">
        <v>551</v>
      </c>
      <c r="H342" s="233">
        <v>0.089999999999999997</v>
      </c>
      <c r="I342" s="234"/>
      <c r="J342" s="235">
        <f>ROUND(I342*H342,2)</f>
        <v>0</v>
      </c>
      <c r="K342" s="231" t="s">
        <v>361</v>
      </c>
      <c r="L342" s="46"/>
      <c r="M342" s="236" t="s">
        <v>1</v>
      </c>
      <c r="N342" s="237" t="s">
        <v>48</v>
      </c>
      <c r="O342" s="93"/>
      <c r="P342" s="238">
        <f>O342*H342</f>
        <v>0</v>
      </c>
      <c r="Q342" s="238">
        <v>0</v>
      </c>
      <c r="R342" s="238">
        <f>Q342*H342</f>
        <v>0</v>
      </c>
      <c r="S342" s="238">
        <v>0</v>
      </c>
      <c r="T342" s="239">
        <f>S342*H342</f>
        <v>0</v>
      </c>
      <c r="U342" s="40"/>
      <c r="V342" s="40"/>
      <c r="W342" s="40"/>
      <c r="X342" s="40"/>
      <c r="Y342" s="40"/>
      <c r="Z342" s="40"/>
      <c r="AA342" s="40"/>
      <c r="AB342" s="40"/>
      <c r="AC342" s="40"/>
      <c r="AD342" s="40"/>
      <c r="AE342" s="40"/>
      <c r="AR342" s="240" t="s">
        <v>144</v>
      </c>
      <c r="AT342" s="240" t="s">
        <v>358</v>
      </c>
      <c r="AU342" s="240" t="s">
        <v>92</v>
      </c>
      <c r="AY342" s="18" t="s">
        <v>355</v>
      </c>
      <c r="BE342" s="241">
        <f>IF(N342="základní",J342,0)</f>
        <v>0</v>
      </c>
      <c r="BF342" s="241">
        <f>IF(N342="snížená",J342,0)</f>
        <v>0</v>
      </c>
      <c r="BG342" s="241">
        <f>IF(N342="zákl. přenesená",J342,0)</f>
        <v>0</v>
      </c>
      <c r="BH342" s="241">
        <f>IF(N342="sníž. přenesená",J342,0)</f>
        <v>0</v>
      </c>
      <c r="BI342" s="241">
        <f>IF(N342="nulová",J342,0)</f>
        <v>0</v>
      </c>
      <c r="BJ342" s="18" t="s">
        <v>90</v>
      </c>
      <c r="BK342" s="241">
        <f>ROUND(I342*H342,2)</f>
        <v>0</v>
      </c>
      <c r="BL342" s="18" t="s">
        <v>144</v>
      </c>
      <c r="BM342" s="240" t="s">
        <v>1057</v>
      </c>
    </row>
    <row r="343" s="2" customFormat="1">
      <c r="A343" s="40"/>
      <c r="B343" s="41"/>
      <c r="C343" s="42"/>
      <c r="D343" s="242" t="s">
        <v>368</v>
      </c>
      <c r="E343" s="42"/>
      <c r="F343" s="243" t="s">
        <v>11795</v>
      </c>
      <c r="G343" s="42"/>
      <c r="H343" s="42"/>
      <c r="I343" s="244"/>
      <c r="J343" s="42"/>
      <c r="K343" s="42"/>
      <c r="L343" s="46"/>
      <c r="M343" s="245"/>
      <c r="N343" s="246"/>
      <c r="O343" s="93"/>
      <c r="P343" s="93"/>
      <c r="Q343" s="93"/>
      <c r="R343" s="93"/>
      <c r="S343" s="93"/>
      <c r="T343" s="94"/>
      <c r="U343" s="40"/>
      <c r="V343" s="40"/>
      <c r="W343" s="40"/>
      <c r="X343" s="40"/>
      <c r="Y343" s="40"/>
      <c r="Z343" s="40"/>
      <c r="AA343" s="40"/>
      <c r="AB343" s="40"/>
      <c r="AC343" s="40"/>
      <c r="AD343" s="40"/>
      <c r="AE343" s="40"/>
      <c r="AT343" s="18" t="s">
        <v>368</v>
      </c>
      <c r="AU343" s="18" t="s">
        <v>92</v>
      </c>
    </row>
    <row r="344" s="13" customFormat="1">
      <c r="A344" s="13"/>
      <c r="B344" s="252"/>
      <c r="C344" s="253"/>
      <c r="D344" s="242" t="s">
        <v>488</v>
      </c>
      <c r="E344" s="254" t="s">
        <v>1</v>
      </c>
      <c r="F344" s="255" t="s">
        <v>12479</v>
      </c>
      <c r="G344" s="253"/>
      <c r="H344" s="256">
        <v>0.089999999999999997</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488</v>
      </c>
      <c r="AU344" s="262" t="s">
        <v>92</v>
      </c>
      <c r="AV344" s="13" t="s">
        <v>92</v>
      </c>
      <c r="AW344" s="13" t="s">
        <v>38</v>
      </c>
      <c r="AX344" s="13" t="s">
        <v>83</v>
      </c>
      <c r="AY344" s="262" t="s">
        <v>355</v>
      </c>
    </row>
    <row r="345" s="14" customFormat="1">
      <c r="A345" s="14"/>
      <c r="B345" s="263"/>
      <c r="C345" s="264"/>
      <c r="D345" s="242" t="s">
        <v>488</v>
      </c>
      <c r="E345" s="265" t="s">
        <v>1</v>
      </c>
      <c r="F345" s="266" t="s">
        <v>490</v>
      </c>
      <c r="G345" s="264"/>
      <c r="H345" s="267">
        <v>0.089999999999999997</v>
      </c>
      <c r="I345" s="268"/>
      <c r="J345" s="264"/>
      <c r="K345" s="264"/>
      <c r="L345" s="269"/>
      <c r="M345" s="270"/>
      <c r="N345" s="271"/>
      <c r="O345" s="271"/>
      <c r="P345" s="271"/>
      <c r="Q345" s="271"/>
      <c r="R345" s="271"/>
      <c r="S345" s="271"/>
      <c r="T345" s="272"/>
      <c r="U345" s="14"/>
      <c r="V345" s="14"/>
      <c r="W345" s="14"/>
      <c r="X345" s="14"/>
      <c r="Y345" s="14"/>
      <c r="Z345" s="14"/>
      <c r="AA345" s="14"/>
      <c r="AB345" s="14"/>
      <c r="AC345" s="14"/>
      <c r="AD345" s="14"/>
      <c r="AE345" s="14"/>
      <c r="AT345" s="273" t="s">
        <v>488</v>
      </c>
      <c r="AU345" s="273" t="s">
        <v>92</v>
      </c>
      <c r="AV345" s="14" t="s">
        <v>144</v>
      </c>
      <c r="AW345" s="14" t="s">
        <v>38</v>
      </c>
      <c r="AX345" s="14" t="s">
        <v>90</v>
      </c>
      <c r="AY345" s="273" t="s">
        <v>355</v>
      </c>
    </row>
    <row r="346" s="12" customFormat="1" ht="25.92" customHeight="1">
      <c r="A346" s="12"/>
      <c r="B346" s="213"/>
      <c r="C346" s="214"/>
      <c r="D346" s="215" t="s">
        <v>82</v>
      </c>
      <c r="E346" s="216" t="s">
        <v>1203</v>
      </c>
      <c r="F346" s="216" t="s">
        <v>1204</v>
      </c>
      <c r="G346" s="214"/>
      <c r="H346" s="214"/>
      <c r="I346" s="217"/>
      <c r="J346" s="218">
        <f>BK346</f>
        <v>0</v>
      </c>
      <c r="K346" s="214"/>
      <c r="L346" s="219"/>
      <c r="M346" s="220"/>
      <c r="N346" s="221"/>
      <c r="O346" s="221"/>
      <c r="P346" s="222">
        <f>P347</f>
        <v>0</v>
      </c>
      <c r="Q346" s="221"/>
      <c r="R346" s="222">
        <f>R347</f>
        <v>0</v>
      </c>
      <c r="S346" s="221"/>
      <c r="T346" s="223">
        <f>T347</f>
        <v>0</v>
      </c>
      <c r="U346" s="12"/>
      <c r="V346" s="12"/>
      <c r="W346" s="12"/>
      <c r="X346" s="12"/>
      <c r="Y346" s="12"/>
      <c r="Z346" s="12"/>
      <c r="AA346" s="12"/>
      <c r="AB346" s="12"/>
      <c r="AC346" s="12"/>
      <c r="AD346" s="12"/>
      <c r="AE346" s="12"/>
      <c r="AR346" s="224" t="s">
        <v>92</v>
      </c>
      <c r="AT346" s="225" t="s">
        <v>82</v>
      </c>
      <c r="AU346" s="225" t="s">
        <v>83</v>
      </c>
      <c r="AY346" s="224" t="s">
        <v>355</v>
      </c>
      <c r="BK346" s="226">
        <f>BK347</f>
        <v>0</v>
      </c>
    </row>
    <row r="347" s="12" customFormat="1" ht="22.8" customHeight="1">
      <c r="A347" s="12"/>
      <c r="B347" s="213"/>
      <c r="C347" s="214"/>
      <c r="D347" s="215" t="s">
        <v>82</v>
      </c>
      <c r="E347" s="227" t="s">
        <v>4311</v>
      </c>
      <c r="F347" s="227" t="s">
        <v>4312</v>
      </c>
      <c r="G347" s="214"/>
      <c r="H347" s="214"/>
      <c r="I347" s="217"/>
      <c r="J347" s="228">
        <f>BK347</f>
        <v>0</v>
      </c>
      <c r="K347" s="214"/>
      <c r="L347" s="219"/>
      <c r="M347" s="220"/>
      <c r="N347" s="221"/>
      <c r="O347" s="221"/>
      <c r="P347" s="222">
        <f>SUM(P348:P367)</f>
        <v>0</v>
      </c>
      <c r="Q347" s="221"/>
      <c r="R347" s="222">
        <f>SUM(R348:R367)</f>
        <v>0</v>
      </c>
      <c r="S347" s="221"/>
      <c r="T347" s="223">
        <f>SUM(T348:T367)</f>
        <v>0</v>
      </c>
      <c r="U347" s="12"/>
      <c r="V347" s="12"/>
      <c r="W347" s="12"/>
      <c r="X347" s="12"/>
      <c r="Y347" s="12"/>
      <c r="Z347" s="12"/>
      <c r="AA347" s="12"/>
      <c r="AB347" s="12"/>
      <c r="AC347" s="12"/>
      <c r="AD347" s="12"/>
      <c r="AE347" s="12"/>
      <c r="AR347" s="224" t="s">
        <v>92</v>
      </c>
      <c r="AT347" s="225" t="s">
        <v>82</v>
      </c>
      <c r="AU347" s="225" t="s">
        <v>90</v>
      </c>
      <c r="AY347" s="224" t="s">
        <v>355</v>
      </c>
      <c r="BK347" s="226">
        <f>SUM(BK348:BK367)</f>
        <v>0</v>
      </c>
    </row>
    <row r="348" s="2" customFormat="1" ht="16.5" customHeight="1">
      <c r="A348" s="40"/>
      <c r="B348" s="41"/>
      <c r="C348" s="229" t="s">
        <v>780</v>
      </c>
      <c r="D348" s="229" t="s">
        <v>358</v>
      </c>
      <c r="E348" s="230" t="s">
        <v>12480</v>
      </c>
      <c r="F348" s="231" t="s">
        <v>12481</v>
      </c>
      <c r="G348" s="232" t="s">
        <v>514</v>
      </c>
      <c r="H348" s="233">
        <v>38</v>
      </c>
      <c r="I348" s="234"/>
      <c r="J348" s="235">
        <f>ROUND(I348*H348,2)</f>
        <v>0</v>
      </c>
      <c r="K348" s="231" t="s">
        <v>361</v>
      </c>
      <c r="L348" s="46"/>
      <c r="M348" s="236" t="s">
        <v>1</v>
      </c>
      <c r="N348" s="237" t="s">
        <v>48</v>
      </c>
      <c r="O348" s="93"/>
      <c r="P348" s="238">
        <f>O348*H348</f>
        <v>0</v>
      </c>
      <c r="Q348" s="238">
        <v>0</v>
      </c>
      <c r="R348" s="238">
        <f>Q348*H348</f>
        <v>0</v>
      </c>
      <c r="S348" s="238">
        <v>0</v>
      </c>
      <c r="T348" s="239">
        <f>S348*H348</f>
        <v>0</v>
      </c>
      <c r="U348" s="40"/>
      <c r="V348" s="40"/>
      <c r="W348" s="40"/>
      <c r="X348" s="40"/>
      <c r="Y348" s="40"/>
      <c r="Z348" s="40"/>
      <c r="AA348" s="40"/>
      <c r="AB348" s="40"/>
      <c r="AC348" s="40"/>
      <c r="AD348" s="40"/>
      <c r="AE348" s="40"/>
      <c r="AR348" s="240" t="s">
        <v>419</v>
      </c>
      <c r="AT348" s="240" t="s">
        <v>358</v>
      </c>
      <c r="AU348" s="240" t="s">
        <v>92</v>
      </c>
      <c r="AY348" s="18" t="s">
        <v>355</v>
      </c>
      <c r="BE348" s="241">
        <f>IF(N348="základní",J348,0)</f>
        <v>0</v>
      </c>
      <c r="BF348" s="241">
        <f>IF(N348="snížená",J348,0)</f>
        <v>0</v>
      </c>
      <c r="BG348" s="241">
        <f>IF(N348="zákl. přenesená",J348,0)</f>
        <v>0</v>
      </c>
      <c r="BH348" s="241">
        <f>IF(N348="sníž. přenesená",J348,0)</f>
        <v>0</v>
      </c>
      <c r="BI348" s="241">
        <f>IF(N348="nulová",J348,0)</f>
        <v>0</v>
      </c>
      <c r="BJ348" s="18" t="s">
        <v>90</v>
      </c>
      <c r="BK348" s="241">
        <f>ROUND(I348*H348,2)</f>
        <v>0</v>
      </c>
      <c r="BL348" s="18" t="s">
        <v>419</v>
      </c>
      <c r="BM348" s="240" t="s">
        <v>1065</v>
      </c>
    </row>
    <row r="349" s="2" customFormat="1">
      <c r="A349" s="40"/>
      <c r="B349" s="41"/>
      <c r="C349" s="42"/>
      <c r="D349" s="242" t="s">
        <v>368</v>
      </c>
      <c r="E349" s="42"/>
      <c r="F349" s="243" t="s">
        <v>12400</v>
      </c>
      <c r="G349" s="42"/>
      <c r="H349" s="42"/>
      <c r="I349" s="244"/>
      <c r="J349" s="42"/>
      <c r="K349" s="42"/>
      <c r="L349" s="46"/>
      <c r="M349" s="245"/>
      <c r="N349" s="246"/>
      <c r="O349" s="93"/>
      <c r="P349" s="93"/>
      <c r="Q349" s="93"/>
      <c r="R349" s="93"/>
      <c r="S349" s="93"/>
      <c r="T349" s="94"/>
      <c r="U349" s="40"/>
      <c r="V349" s="40"/>
      <c r="W349" s="40"/>
      <c r="X349" s="40"/>
      <c r="Y349" s="40"/>
      <c r="Z349" s="40"/>
      <c r="AA349" s="40"/>
      <c r="AB349" s="40"/>
      <c r="AC349" s="40"/>
      <c r="AD349" s="40"/>
      <c r="AE349" s="40"/>
      <c r="AT349" s="18" t="s">
        <v>368</v>
      </c>
      <c r="AU349" s="18" t="s">
        <v>92</v>
      </c>
    </row>
    <row r="350" s="13" customFormat="1">
      <c r="A350" s="13"/>
      <c r="B350" s="252"/>
      <c r="C350" s="253"/>
      <c r="D350" s="242" t="s">
        <v>488</v>
      </c>
      <c r="E350" s="254" t="s">
        <v>1</v>
      </c>
      <c r="F350" s="255" t="s">
        <v>12482</v>
      </c>
      <c r="G350" s="253"/>
      <c r="H350" s="256">
        <v>38</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488</v>
      </c>
      <c r="AU350" s="262" t="s">
        <v>92</v>
      </c>
      <c r="AV350" s="13" t="s">
        <v>92</v>
      </c>
      <c r="AW350" s="13" t="s">
        <v>38</v>
      </c>
      <c r="AX350" s="13" t="s">
        <v>83</v>
      </c>
      <c r="AY350" s="262" t="s">
        <v>355</v>
      </c>
    </row>
    <row r="351" s="14" customFormat="1">
      <c r="A351" s="14"/>
      <c r="B351" s="263"/>
      <c r="C351" s="264"/>
      <c r="D351" s="242" t="s">
        <v>488</v>
      </c>
      <c r="E351" s="265" t="s">
        <v>1</v>
      </c>
      <c r="F351" s="266" t="s">
        <v>490</v>
      </c>
      <c r="G351" s="264"/>
      <c r="H351" s="267">
        <v>38</v>
      </c>
      <c r="I351" s="268"/>
      <c r="J351" s="264"/>
      <c r="K351" s="264"/>
      <c r="L351" s="269"/>
      <c r="M351" s="270"/>
      <c r="N351" s="271"/>
      <c r="O351" s="271"/>
      <c r="P351" s="271"/>
      <c r="Q351" s="271"/>
      <c r="R351" s="271"/>
      <c r="S351" s="271"/>
      <c r="T351" s="272"/>
      <c r="U351" s="14"/>
      <c r="V351" s="14"/>
      <c r="W351" s="14"/>
      <c r="X351" s="14"/>
      <c r="Y351" s="14"/>
      <c r="Z351" s="14"/>
      <c r="AA351" s="14"/>
      <c r="AB351" s="14"/>
      <c r="AC351" s="14"/>
      <c r="AD351" s="14"/>
      <c r="AE351" s="14"/>
      <c r="AT351" s="273" t="s">
        <v>488</v>
      </c>
      <c r="AU351" s="273" t="s">
        <v>92</v>
      </c>
      <c r="AV351" s="14" t="s">
        <v>144</v>
      </c>
      <c r="AW351" s="14" t="s">
        <v>38</v>
      </c>
      <c r="AX351" s="14" t="s">
        <v>90</v>
      </c>
      <c r="AY351" s="273" t="s">
        <v>355</v>
      </c>
    </row>
    <row r="352" s="2" customFormat="1" ht="16.5" customHeight="1">
      <c r="A352" s="40"/>
      <c r="B352" s="41"/>
      <c r="C352" s="229" t="s">
        <v>785</v>
      </c>
      <c r="D352" s="229" t="s">
        <v>358</v>
      </c>
      <c r="E352" s="230" t="s">
        <v>12483</v>
      </c>
      <c r="F352" s="231" t="s">
        <v>12484</v>
      </c>
      <c r="G352" s="232" t="s">
        <v>12485</v>
      </c>
      <c r="H352" s="233">
        <v>1</v>
      </c>
      <c r="I352" s="234"/>
      <c r="J352" s="235">
        <f>ROUND(I352*H352,2)</f>
        <v>0</v>
      </c>
      <c r="K352" s="231" t="s">
        <v>361</v>
      </c>
      <c r="L352" s="46"/>
      <c r="M352" s="236" t="s">
        <v>1</v>
      </c>
      <c r="N352" s="237" t="s">
        <v>48</v>
      </c>
      <c r="O352" s="93"/>
      <c r="P352" s="238">
        <f>O352*H352</f>
        <v>0</v>
      </c>
      <c r="Q352" s="238">
        <v>0</v>
      </c>
      <c r="R352" s="238">
        <f>Q352*H352</f>
        <v>0</v>
      </c>
      <c r="S352" s="238">
        <v>0</v>
      </c>
      <c r="T352" s="239">
        <f>S352*H352</f>
        <v>0</v>
      </c>
      <c r="U352" s="40"/>
      <c r="V352" s="40"/>
      <c r="W352" s="40"/>
      <c r="X352" s="40"/>
      <c r="Y352" s="40"/>
      <c r="Z352" s="40"/>
      <c r="AA352" s="40"/>
      <c r="AB352" s="40"/>
      <c r="AC352" s="40"/>
      <c r="AD352" s="40"/>
      <c r="AE352" s="40"/>
      <c r="AR352" s="240" t="s">
        <v>419</v>
      </c>
      <c r="AT352" s="240" t="s">
        <v>358</v>
      </c>
      <c r="AU352" s="240" t="s">
        <v>92</v>
      </c>
      <c r="AY352" s="18" t="s">
        <v>355</v>
      </c>
      <c r="BE352" s="241">
        <f>IF(N352="základní",J352,0)</f>
        <v>0</v>
      </c>
      <c r="BF352" s="241">
        <f>IF(N352="snížená",J352,0)</f>
        <v>0</v>
      </c>
      <c r="BG352" s="241">
        <f>IF(N352="zákl. přenesená",J352,0)</f>
        <v>0</v>
      </c>
      <c r="BH352" s="241">
        <f>IF(N352="sníž. přenesená",J352,0)</f>
        <v>0</v>
      </c>
      <c r="BI352" s="241">
        <f>IF(N352="nulová",J352,0)</f>
        <v>0</v>
      </c>
      <c r="BJ352" s="18" t="s">
        <v>90</v>
      </c>
      <c r="BK352" s="241">
        <f>ROUND(I352*H352,2)</f>
        <v>0</v>
      </c>
      <c r="BL352" s="18" t="s">
        <v>419</v>
      </c>
      <c r="BM352" s="240" t="s">
        <v>1074</v>
      </c>
    </row>
    <row r="353" s="2" customFormat="1">
      <c r="A353" s="40"/>
      <c r="B353" s="41"/>
      <c r="C353" s="42"/>
      <c r="D353" s="242" t="s">
        <v>368</v>
      </c>
      <c r="E353" s="42"/>
      <c r="F353" s="243" t="s">
        <v>12400</v>
      </c>
      <c r="G353" s="42"/>
      <c r="H353" s="42"/>
      <c r="I353" s="244"/>
      <c r="J353" s="42"/>
      <c r="K353" s="42"/>
      <c r="L353" s="46"/>
      <c r="M353" s="245"/>
      <c r="N353" s="246"/>
      <c r="O353" s="93"/>
      <c r="P353" s="93"/>
      <c r="Q353" s="93"/>
      <c r="R353" s="93"/>
      <c r="S353" s="93"/>
      <c r="T353" s="94"/>
      <c r="U353" s="40"/>
      <c r="V353" s="40"/>
      <c r="W353" s="40"/>
      <c r="X353" s="40"/>
      <c r="Y353" s="40"/>
      <c r="Z353" s="40"/>
      <c r="AA353" s="40"/>
      <c r="AB353" s="40"/>
      <c r="AC353" s="40"/>
      <c r="AD353" s="40"/>
      <c r="AE353" s="40"/>
      <c r="AT353" s="18" t="s">
        <v>368</v>
      </c>
      <c r="AU353" s="18" t="s">
        <v>92</v>
      </c>
    </row>
    <row r="354" s="13" customFormat="1">
      <c r="A354" s="13"/>
      <c r="B354" s="252"/>
      <c r="C354" s="253"/>
      <c r="D354" s="242" t="s">
        <v>488</v>
      </c>
      <c r="E354" s="254" t="s">
        <v>1</v>
      </c>
      <c r="F354" s="255" t="s">
        <v>90</v>
      </c>
      <c r="G354" s="253"/>
      <c r="H354" s="256">
        <v>1</v>
      </c>
      <c r="I354" s="257"/>
      <c r="J354" s="253"/>
      <c r="K354" s="253"/>
      <c r="L354" s="258"/>
      <c r="M354" s="259"/>
      <c r="N354" s="260"/>
      <c r="O354" s="260"/>
      <c r="P354" s="260"/>
      <c r="Q354" s="260"/>
      <c r="R354" s="260"/>
      <c r="S354" s="260"/>
      <c r="T354" s="261"/>
      <c r="U354" s="13"/>
      <c r="V354" s="13"/>
      <c r="W354" s="13"/>
      <c r="X354" s="13"/>
      <c r="Y354" s="13"/>
      <c r="Z354" s="13"/>
      <c r="AA354" s="13"/>
      <c r="AB354" s="13"/>
      <c r="AC354" s="13"/>
      <c r="AD354" s="13"/>
      <c r="AE354" s="13"/>
      <c r="AT354" s="262" t="s">
        <v>488</v>
      </c>
      <c r="AU354" s="262" t="s">
        <v>92</v>
      </c>
      <c r="AV354" s="13" t="s">
        <v>92</v>
      </c>
      <c r="AW354" s="13" t="s">
        <v>38</v>
      </c>
      <c r="AX354" s="13" t="s">
        <v>83</v>
      </c>
      <c r="AY354" s="262" t="s">
        <v>355</v>
      </c>
    </row>
    <row r="355" s="14" customFormat="1">
      <c r="A355" s="14"/>
      <c r="B355" s="263"/>
      <c r="C355" s="264"/>
      <c r="D355" s="242" t="s">
        <v>488</v>
      </c>
      <c r="E355" s="265" t="s">
        <v>1</v>
      </c>
      <c r="F355" s="266" t="s">
        <v>490</v>
      </c>
      <c r="G355" s="264"/>
      <c r="H355" s="267">
        <v>1</v>
      </c>
      <c r="I355" s="268"/>
      <c r="J355" s="264"/>
      <c r="K355" s="264"/>
      <c r="L355" s="269"/>
      <c r="M355" s="270"/>
      <c r="N355" s="271"/>
      <c r="O355" s="271"/>
      <c r="P355" s="271"/>
      <c r="Q355" s="271"/>
      <c r="R355" s="271"/>
      <c r="S355" s="271"/>
      <c r="T355" s="272"/>
      <c r="U355" s="14"/>
      <c r="V355" s="14"/>
      <c r="W355" s="14"/>
      <c r="X355" s="14"/>
      <c r="Y355" s="14"/>
      <c r="Z355" s="14"/>
      <c r="AA355" s="14"/>
      <c r="AB355" s="14"/>
      <c r="AC355" s="14"/>
      <c r="AD355" s="14"/>
      <c r="AE355" s="14"/>
      <c r="AT355" s="273" t="s">
        <v>488</v>
      </c>
      <c r="AU355" s="273" t="s">
        <v>92</v>
      </c>
      <c r="AV355" s="14" t="s">
        <v>144</v>
      </c>
      <c r="AW355" s="14" t="s">
        <v>38</v>
      </c>
      <c r="AX355" s="14" t="s">
        <v>90</v>
      </c>
      <c r="AY355" s="273" t="s">
        <v>355</v>
      </c>
    </row>
    <row r="356" s="2" customFormat="1" ht="16.5" customHeight="1">
      <c r="A356" s="40"/>
      <c r="B356" s="41"/>
      <c r="C356" s="229" t="s">
        <v>791</v>
      </c>
      <c r="D356" s="229" t="s">
        <v>358</v>
      </c>
      <c r="E356" s="230" t="s">
        <v>12486</v>
      </c>
      <c r="F356" s="231" t="s">
        <v>12487</v>
      </c>
      <c r="G356" s="232" t="s">
        <v>635</v>
      </c>
      <c r="H356" s="233">
        <v>1</v>
      </c>
      <c r="I356" s="234"/>
      <c r="J356" s="235">
        <f>ROUND(I356*H356,2)</f>
        <v>0</v>
      </c>
      <c r="K356" s="231" t="s">
        <v>361</v>
      </c>
      <c r="L356" s="46"/>
      <c r="M356" s="236" t="s">
        <v>1</v>
      </c>
      <c r="N356" s="237" t="s">
        <v>48</v>
      </c>
      <c r="O356" s="93"/>
      <c r="P356" s="238">
        <f>O356*H356</f>
        <v>0</v>
      </c>
      <c r="Q356" s="238">
        <v>0</v>
      </c>
      <c r="R356" s="238">
        <f>Q356*H356</f>
        <v>0</v>
      </c>
      <c r="S356" s="238">
        <v>0</v>
      </c>
      <c r="T356" s="239">
        <f>S356*H356</f>
        <v>0</v>
      </c>
      <c r="U356" s="40"/>
      <c r="V356" s="40"/>
      <c r="W356" s="40"/>
      <c r="X356" s="40"/>
      <c r="Y356" s="40"/>
      <c r="Z356" s="40"/>
      <c r="AA356" s="40"/>
      <c r="AB356" s="40"/>
      <c r="AC356" s="40"/>
      <c r="AD356" s="40"/>
      <c r="AE356" s="40"/>
      <c r="AR356" s="240" t="s">
        <v>419</v>
      </c>
      <c r="AT356" s="240" t="s">
        <v>358</v>
      </c>
      <c r="AU356" s="240" t="s">
        <v>92</v>
      </c>
      <c r="AY356" s="18" t="s">
        <v>355</v>
      </c>
      <c r="BE356" s="241">
        <f>IF(N356="základní",J356,0)</f>
        <v>0</v>
      </c>
      <c r="BF356" s="241">
        <f>IF(N356="snížená",J356,0)</f>
        <v>0</v>
      </c>
      <c r="BG356" s="241">
        <f>IF(N356="zákl. přenesená",J356,0)</f>
        <v>0</v>
      </c>
      <c r="BH356" s="241">
        <f>IF(N356="sníž. přenesená",J356,0)</f>
        <v>0</v>
      </c>
      <c r="BI356" s="241">
        <f>IF(N356="nulová",J356,0)</f>
        <v>0</v>
      </c>
      <c r="BJ356" s="18" t="s">
        <v>90</v>
      </c>
      <c r="BK356" s="241">
        <f>ROUND(I356*H356,2)</f>
        <v>0</v>
      </c>
      <c r="BL356" s="18" t="s">
        <v>419</v>
      </c>
      <c r="BM356" s="240" t="s">
        <v>1083</v>
      </c>
    </row>
    <row r="357" s="2" customFormat="1">
      <c r="A357" s="40"/>
      <c r="B357" s="41"/>
      <c r="C357" s="42"/>
      <c r="D357" s="242" t="s">
        <v>368</v>
      </c>
      <c r="E357" s="42"/>
      <c r="F357" s="243" t="s">
        <v>12400</v>
      </c>
      <c r="G357" s="42"/>
      <c r="H357" s="42"/>
      <c r="I357" s="244"/>
      <c r="J357" s="42"/>
      <c r="K357" s="42"/>
      <c r="L357" s="46"/>
      <c r="M357" s="245"/>
      <c r="N357" s="246"/>
      <c r="O357" s="93"/>
      <c r="P357" s="93"/>
      <c r="Q357" s="93"/>
      <c r="R357" s="93"/>
      <c r="S357" s="93"/>
      <c r="T357" s="94"/>
      <c r="U357" s="40"/>
      <c r="V357" s="40"/>
      <c r="W357" s="40"/>
      <c r="X357" s="40"/>
      <c r="Y357" s="40"/>
      <c r="Z357" s="40"/>
      <c r="AA357" s="40"/>
      <c r="AB357" s="40"/>
      <c r="AC357" s="40"/>
      <c r="AD357" s="40"/>
      <c r="AE357" s="40"/>
      <c r="AT357" s="18" t="s">
        <v>368</v>
      </c>
      <c r="AU357" s="18" t="s">
        <v>92</v>
      </c>
    </row>
    <row r="358" s="13" customFormat="1">
      <c r="A358" s="13"/>
      <c r="B358" s="252"/>
      <c r="C358" s="253"/>
      <c r="D358" s="242" t="s">
        <v>488</v>
      </c>
      <c r="E358" s="254" t="s">
        <v>1</v>
      </c>
      <c r="F358" s="255" t="s">
        <v>90</v>
      </c>
      <c r="G358" s="253"/>
      <c r="H358" s="256">
        <v>1</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488</v>
      </c>
      <c r="AU358" s="262" t="s">
        <v>92</v>
      </c>
      <c r="AV358" s="13" t="s">
        <v>92</v>
      </c>
      <c r="AW358" s="13" t="s">
        <v>38</v>
      </c>
      <c r="AX358" s="13" t="s">
        <v>83</v>
      </c>
      <c r="AY358" s="262" t="s">
        <v>355</v>
      </c>
    </row>
    <row r="359" s="14" customFormat="1">
      <c r="A359" s="14"/>
      <c r="B359" s="263"/>
      <c r="C359" s="264"/>
      <c r="D359" s="242" t="s">
        <v>488</v>
      </c>
      <c r="E359" s="265" t="s">
        <v>1</v>
      </c>
      <c r="F359" s="266" t="s">
        <v>490</v>
      </c>
      <c r="G359" s="264"/>
      <c r="H359" s="267">
        <v>1</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488</v>
      </c>
      <c r="AU359" s="273" t="s">
        <v>92</v>
      </c>
      <c r="AV359" s="14" t="s">
        <v>144</v>
      </c>
      <c r="AW359" s="14" t="s">
        <v>38</v>
      </c>
      <c r="AX359" s="14" t="s">
        <v>90</v>
      </c>
      <c r="AY359" s="273" t="s">
        <v>355</v>
      </c>
    </row>
    <row r="360" s="2" customFormat="1" ht="16.5" customHeight="1">
      <c r="A360" s="40"/>
      <c r="B360" s="41"/>
      <c r="C360" s="229" t="s">
        <v>795</v>
      </c>
      <c r="D360" s="229" t="s">
        <v>358</v>
      </c>
      <c r="E360" s="230" t="s">
        <v>12488</v>
      </c>
      <c r="F360" s="231" t="s">
        <v>12489</v>
      </c>
      <c r="G360" s="232" t="s">
        <v>635</v>
      </c>
      <c r="H360" s="233">
        <v>1</v>
      </c>
      <c r="I360" s="234"/>
      <c r="J360" s="235">
        <f>ROUND(I360*H360,2)</f>
        <v>0</v>
      </c>
      <c r="K360" s="231" t="s">
        <v>361</v>
      </c>
      <c r="L360" s="46"/>
      <c r="M360" s="236" t="s">
        <v>1</v>
      </c>
      <c r="N360" s="237" t="s">
        <v>48</v>
      </c>
      <c r="O360" s="93"/>
      <c r="P360" s="238">
        <f>O360*H360</f>
        <v>0</v>
      </c>
      <c r="Q360" s="238">
        <v>0</v>
      </c>
      <c r="R360" s="238">
        <f>Q360*H360</f>
        <v>0</v>
      </c>
      <c r="S360" s="238">
        <v>0</v>
      </c>
      <c r="T360" s="239">
        <f>S360*H360</f>
        <v>0</v>
      </c>
      <c r="U360" s="40"/>
      <c r="V360" s="40"/>
      <c r="W360" s="40"/>
      <c r="X360" s="40"/>
      <c r="Y360" s="40"/>
      <c r="Z360" s="40"/>
      <c r="AA360" s="40"/>
      <c r="AB360" s="40"/>
      <c r="AC360" s="40"/>
      <c r="AD360" s="40"/>
      <c r="AE360" s="40"/>
      <c r="AR360" s="240" t="s">
        <v>419</v>
      </c>
      <c r="AT360" s="240" t="s">
        <v>358</v>
      </c>
      <c r="AU360" s="240" t="s">
        <v>92</v>
      </c>
      <c r="AY360" s="18" t="s">
        <v>355</v>
      </c>
      <c r="BE360" s="241">
        <f>IF(N360="základní",J360,0)</f>
        <v>0</v>
      </c>
      <c r="BF360" s="241">
        <f>IF(N360="snížená",J360,0)</f>
        <v>0</v>
      </c>
      <c r="BG360" s="241">
        <f>IF(N360="zákl. přenesená",J360,0)</f>
        <v>0</v>
      </c>
      <c r="BH360" s="241">
        <f>IF(N360="sníž. přenesená",J360,0)</f>
        <v>0</v>
      </c>
      <c r="BI360" s="241">
        <f>IF(N360="nulová",J360,0)</f>
        <v>0</v>
      </c>
      <c r="BJ360" s="18" t="s">
        <v>90</v>
      </c>
      <c r="BK360" s="241">
        <f>ROUND(I360*H360,2)</f>
        <v>0</v>
      </c>
      <c r="BL360" s="18" t="s">
        <v>419</v>
      </c>
      <c r="BM360" s="240" t="s">
        <v>1093</v>
      </c>
    </row>
    <row r="361" s="2" customFormat="1">
      <c r="A361" s="40"/>
      <c r="B361" s="41"/>
      <c r="C361" s="42"/>
      <c r="D361" s="242" t="s">
        <v>368</v>
      </c>
      <c r="E361" s="42"/>
      <c r="F361" s="243" t="s">
        <v>12400</v>
      </c>
      <c r="G361" s="42"/>
      <c r="H361" s="42"/>
      <c r="I361" s="244"/>
      <c r="J361" s="42"/>
      <c r="K361" s="42"/>
      <c r="L361" s="46"/>
      <c r="M361" s="245"/>
      <c r="N361" s="246"/>
      <c r="O361" s="93"/>
      <c r="P361" s="93"/>
      <c r="Q361" s="93"/>
      <c r="R361" s="93"/>
      <c r="S361" s="93"/>
      <c r="T361" s="94"/>
      <c r="U361" s="40"/>
      <c r="V361" s="40"/>
      <c r="W361" s="40"/>
      <c r="X361" s="40"/>
      <c r="Y361" s="40"/>
      <c r="Z361" s="40"/>
      <c r="AA361" s="40"/>
      <c r="AB361" s="40"/>
      <c r="AC361" s="40"/>
      <c r="AD361" s="40"/>
      <c r="AE361" s="40"/>
      <c r="AT361" s="18" t="s">
        <v>368</v>
      </c>
      <c r="AU361" s="18" t="s">
        <v>92</v>
      </c>
    </row>
    <row r="362" s="13" customFormat="1">
      <c r="A362" s="13"/>
      <c r="B362" s="252"/>
      <c r="C362" s="253"/>
      <c r="D362" s="242" t="s">
        <v>488</v>
      </c>
      <c r="E362" s="254" t="s">
        <v>1</v>
      </c>
      <c r="F362" s="255" t="s">
        <v>90</v>
      </c>
      <c r="G362" s="253"/>
      <c r="H362" s="256">
        <v>1</v>
      </c>
      <c r="I362" s="257"/>
      <c r="J362" s="253"/>
      <c r="K362" s="253"/>
      <c r="L362" s="258"/>
      <c r="M362" s="259"/>
      <c r="N362" s="260"/>
      <c r="O362" s="260"/>
      <c r="P362" s="260"/>
      <c r="Q362" s="260"/>
      <c r="R362" s="260"/>
      <c r="S362" s="260"/>
      <c r="T362" s="261"/>
      <c r="U362" s="13"/>
      <c r="V362" s="13"/>
      <c r="W362" s="13"/>
      <c r="X362" s="13"/>
      <c r="Y362" s="13"/>
      <c r="Z362" s="13"/>
      <c r="AA362" s="13"/>
      <c r="AB362" s="13"/>
      <c r="AC362" s="13"/>
      <c r="AD362" s="13"/>
      <c r="AE362" s="13"/>
      <c r="AT362" s="262" t="s">
        <v>488</v>
      </c>
      <c r="AU362" s="262" t="s">
        <v>92</v>
      </c>
      <c r="AV362" s="13" t="s">
        <v>92</v>
      </c>
      <c r="AW362" s="13" t="s">
        <v>38</v>
      </c>
      <c r="AX362" s="13" t="s">
        <v>83</v>
      </c>
      <c r="AY362" s="262" t="s">
        <v>355</v>
      </c>
    </row>
    <row r="363" s="14" customFormat="1">
      <c r="A363" s="14"/>
      <c r="B363" s="263"/>
      <c r="C363" s="264"/>
      <c r="D363" s="242" t="s">
        <v>488</v>
      </c>
      <c r="E363" s="265" t="s">
        <v>1</v>
      </c>
      <c r="F363" s="266" t="s">
        <v>490</v>
      </c>
      <c r="G363" s="264"/>
      <c r="H363" s="267">
        <v>1</v>
      </c>
      <c r="I363" s="268"/>
      <c r="J363" s="264"/>
      <c r="K363" s="264"/>
      <c r="L363" s="269"/>
      <c r="M363" s="270"/>
      <c r="N363" s="271"/>
      <c r="O363" s="271"/>
      <c r="P363" s="271"/>
      <c r="Q363" s="271"/>
      <c r="R363" s="271"/>
      <c r="S363" s="271"/>
      <c r="T363" s="272"/>
      <c r="U363" s="14"/>
      <c r="V363" s="14"/>
      <c r="W363" s="14"/>
      <c r="X363" s="14"/>
      <c r="Y363" s="14"/>
      <c r="Z363" s="14"/>
      <c r="AA363" s="14"/>
      <c r="AB363" s="14"/>
      <c r="AC363" s="14"/>
      <c r="AD363" s="14"/>
      <c r="AE363" s="14"/>
      <c r="AT363" s="273" t="s">
        <v>488</v>
      </c>
      <c r="AU363" s="273" t="s">
        <v>92</v>
      </c>
      <c r="AV363" s="14" t="s">
        <v>144</v>
      </c>
      <c r="AW363" s="14" t="s">
        <v>38</v>
      </c>
      <c r="AX363" s="14" t="s">
        <v>90</v>
      </c>
      <c r="AY363" s="273" t="s">
        <v>355</v>
      </c>
    </row>
    <row r="364" s="2" customFormat="1" ht="16.5" customHeight="1">
      <c r="A364" s="40"/>
      <c r="B364" s="41"/>
      <c r="C364" s="229" t="s">
        <v>799</v>
      </c>
      <c r="D364" s="229" t="s">
        <v>358</v>
      </c>
      <c r="E364" s="230" t="s">
        <v>12490</v>
      </c>
      <c r="F364" s="231" t="s">
        <v>12491</v>
      </c>
      <c r="G364" s="232" t="s">
        <v>551</v>
      </c>
      <c r="H364" s="233">
        <v>0.32500000000000001</v>
      </c>
      <c r="I364" s="234"/>
      <c r="J364" s="235">
        <f>ROUND(I364*H364,2)</f>
        <v>0</v>
      </c>
      <c r="K364" s="231" t="s">
        <v>361</v>
      </c>
      <c r="L364" s="46"/>
      <c r="M364" s="236" t="s">
        <v>1</v>
      </c>
      <c r="N364" s="237" t="s">
        <v>48</v>
      </c>
      <c r="O364" s="93"/>
      <c r="P364" s="238">
        <f>O364*H364</f>
        <v>0</v>
      </c>
      <c r="Q364" s="238">
        <v>0</v>
      </c>
      <c r="R364" s="238">
        <f>Q364*H364</f>
        <v>0</v>
      </c>
      <c r="S364" s="238">
        <v>0</v>
      </c>
      <c r="T364" s="239">
        <f>S364*H364</f>
        <v>0</v>
      </c>
      <c r="U364" s="40"/>
      <c r="V364" s="40"/>
      <c r="W364" s="40"/>
      <c r="X364" s="40"/>
      <c r="Y364" s="40"/>
      <c r="Z364" s="40"/>
      <c r="AA364" s="40"/>
      <c r="AB364" s="40"/>
      <c r="AC364" s="40"/>
      <c r="AD364" s="40"/>
      <c r="AE364" s="40"/>
      <c r="AR364" s="240" t="s">
        <v>419</v>
      </c>
      <c r="AT364" s="240" t="s">
        <v>358</v>
      </c>
      <c r="AU364" s="240" t="s">
        <v>92</v>
      </c>
      <c r="AY364" s="18" t="s">
        <v>355</v>
      </c>
      <c r="BE364" s="241">
        <f>IF(N364="základní",J364,0)</f>
        <v>0</v>
      </c>
      <c r="BF364" s="241">
        <f>IF(N364="snížená",J364,0)</f>
        <v>0</v>
      </c>
      <c r="BG364" s="241">
        <f>IF(N364="zákl. přenesená",J364,0)</f>
        <v>0</v>
      </c>
      <c r="BH364" s="241">
        <f>IF(N364="sníž. přenesená",J364,0)</f>
        <v>0</v>
      </c>
      <c r="BI364" s="241">
        <f>IF(N364="nulová",J364,0)</f>
        <v>0</v>
      </c>
      <c r="BJ364" s="18" t="s">
        <v>90</v>
      </c>
      <c r="BK364" s="241">
        <f>ROUND(I364*H364,2)</f>
        <v>0</v>
      </c>
      <c r="BL364" s="18" t="s">
        <v>419</v>
      </c>
      <c r="BM364" s="240" t="s">
        <v>1103</v>
      </c>
    </row>
    <row r="365" s="2" customFormat="1">
      <c r="A365" s="40"/>
      <c r="B365" s="41"/>
      <c r="C365" s="42"/>
      <c r="D365" s="242" t="s">
        <v>368</v>
      </c>
      <c r="E365" s="42"/>
      <c r="F365" s="243" t="s">
        <v>12492</v>
      </c>
      <c r="G365" s="42"/>
      <c r="H365" s="42"/>
      <c r="I365" s="244"/>
      <c r="J365" s="42"/>
      <c r="K365" s="42"/>
      <c r="L365" s="46"/>
      <c r="M365" s="245"/>
      <c r="N365" s="246"/>
      <c r="O365" s="93"/>
      <c r="P365" s="93"/>
      <c r="Q365" s="93"/>
      <c r="R365" s="93"/>
      <c r="S365" s="93"/>
      <c r="T365" s="94"/>
      <c r="U365" s="40"/>
      <c r="V365" s="40"/>
      <c r="W365" s="40"/>
      <c r="X365" s="40"/>
      <c r="Y365" s="40"/>
      <c r="Z365" s="40"/>
      <c r="AA365" s="40"/>
      <c r="AB365" s="40"/>
      <c r="AC365" s="40"/>
      <c r="AD365" s="40"/>
      <c r="AE365" s="40"/>
      <c r="AT365" s="18" t="s">
        <v>368</v>
      </c>
      <c r="AU365" s="18" t="s">
        <v>92</v>
      </c>
    </row>
    <row r="366" s="13" customFormat="1">
      <c r="A366" s="13"/>
      <c r="B366" s="252"/>
      <c r="C366" s="253"/>
      <c r="D366" s="242" t="s">
        <v>488</v>
      </c>
      <c r="E366" s="254" t="s">
        <v>1</v>
      </c>
      <c r="F366" s="255" t="s">
        <v>12493</v>
      </c>
      <c r="G366" s="253"/>
      <c r="H366" s="256">
        <v>0.32500000000000001</v>
      </c>
      <c r="I366" s="257"/>
      <c r="J366" s="253"/>
      <c r="K366" s="253"/>
      <c r="L366" s="258"/>
      <c r="M366" s="259"/>
      <c r="N366" s="260"/>
      <c r="O366" s="260"/>
      <c r="P366" s="260"/>
      <c r="Q366" s="260"/>
      <c r="R366" s="260"/>
      <c r="S366" s="260"/>
      <c r="T366" s="261"/>
      <c r="U366" s="13"/>
      <c r="V366" s="13"/>
      <c r="W366" s="13"/>
      <c r="X366" s="13"/>
      <c r="Y366" s="13"/>
      <c r="Z366" s="13"/>
      <c r="AA366" s="13"/>
      <c r="AB366" s="13"/>
      <c r="AC366" s="13"/>
      <c r="AD366" s="13"/>
      <c r="AE366" s="13"/>
      <c r="AT366" s="262" t="s">
        <v>488</v>
      </c>
      <c r="AU366" s="262" t="s">
        <v>92</v>
      </c>
      <c r="AV366" s="13" t="s">
        <v>92</v>
      </c>
      <c r="AW366" s="13" t="s">
        <v>38</v>
      </c>
      <c r="AX366" s="13" t="s">
        <v>83</v>
      </c>
      <c r="AY366" s="262" t="s">
        <v>355</v>
      </c>
    </row>
    <row r="367" s="14" customFormat="1">
      <c r="A367" s="14"/>
      <c r="B367" s="263"/>
      <c r="C367" s="264"/>
      <c r="D367" s="242" t="s">
        <v>488</v>
      </c>
      <c r="E367" s="265" t="s">
        <v>1</v>
      </c>
      <c r="F367" s="266" t="s">
        <v>490</v>
      </c>
      <c r="G367" s="264"/>
      <c r="H367" s="267">
        <v>0.32500000000000001</v>
      </c>
      <c r="I367" s="268"/>
      <c r="J367" s="264"/>
      <c r="K367" s="264"/>
      <c r="L367" s="269"/>
      <c r="M367" s="270"/>
      <c r="N367" s="271"/>
      <c r="O367" s="271"/>
      <c r="P367" s="271"/>
      <c r="Q367" s="271"/>
      <c r="R367" s="271"/>
      <c r="S367" s="271"/>
      <c r="T367" s="272"/>
      <c r="U367" s="14"/>
      <c r="V367" s="14"/>
      <c r="W367" s="14"/>
      <c r="X367" s="14"/>
      <c r="Y367" s="14"/>
      <c r="Z367" s="14"/>
      <c r="AA367" s="14"/>
      <c r="AB367" s="14"/>
      <c r="AC367" s="14"/>
      <c r="AD367" s="14"/>
      <c r="AE367" s="14"/>
      <c r="AT367" s="273" t="s">
        <v>488</v>
      </c>
      <c r="AU367" s="273" t="s">
        <v>92</v>
      </c>
      <c r="AV367" s="14" t="s">
        <v>144</v>
      </c>
      <c r="AW367" s="14" t="s">
        <v>38</v>
      </c>
      <c r="AX367" s="14" t="s">
        <v>90</v>
      </c>
      <c r="AY367" s="273" t="s">
        <v>355</v>
      </c>
    </row>
    <row r="368" s="12" customFormat="1" ht="25.92" customHeight="1">
      <c r="A368" s="12"/>
      <c r="B368" s="213"/>
      <c r="C368" s="214"/>
      <c r="D368" s="215" t="s">
        <v>82</v>
      </c>
      <c r="E368" s="216" t="s">
        <v>522</v>
      </c>
      <c r="F368" s="216" t="s">
        <v>2842</v>
      </c>
      <c r="G368" s="214"/>
      <c r="H368" s="214"/>
      <c r="I368" s="217"/>
      <c r="J368" s="218">
        <f>BK368</f>
        <v>0</v>
      </c>
      <c r="K368" s="214"/>
      <c r="L368" s="219"/>
      <c r="M368" s="220"/>
      <c r="N368" s="221"/>
      <c r="O368" s="221"/>
      <c r="P368" s="222">
        <f>P369</f>
        <v>0</v>
      </c>
      <c r="Q368" s="221"/>
      <c r="R368" s="222">
        <f>R369</f>
        <v>0</v>
      </c>
      <c r="S368" s="221"/>
      <c r="T368" s="223">
        <f>T369</f>
        <v>0</v>
      </c>
      <c r="U368" s="12"/>
      <c r="V368" s="12"/>
      <c r="W368" s="12"/>
      <c r="X368" s="12"/>
      <c r="Y368" s="12"/>
      <c r="Z368" s="12"/>
      <c r="AA368" s="12"/>
      <c r="AB368" s="12"/>
      <c r="AC368" s="12"/>
      <c r="AD368" s="12"/>
      <c r="AE368" s="12"/>
      <c r="AR368" s="224" t="s">
        <v>102</v>
      </c>
      <c r="AT368" s="225" t="s">
        <v>82</v>
      </c>
      <c r="AU368" s="225" t="s">
        <v>83</v>
      </c>
      <c r="AY368" s="224" t="s">
        <v>355</v>
      </c>
      <c r="BK368" s="226">
        <f>BK369</f>
        <v>0</v>
      </c>
    </row>
    <row r="369" s="12" customFormat="1" ht="22.8" customHeight="1">
      <c r="A369" s="12"/>
      <c r="B369" s="213"/>
      <c r="C369" s="214"/>
      <c r="D369" s="215" t="s">
        <v>82</v>
      </c>
      <c r="E369" s="227" t="s">
        <v>12494</v>
      </c>
      <c r="F369" s="227" t="s">
        <v>12495</v>
      </c>
      <c r="G369" s="214"/>
      <c r="H369" s="214"/>
      <c r="I369" s="217"/>
      <c r="J369" s="228">
        <f>BK369</f>
        <v>0</v>
      </c>
      <c r="K369" s="214"/>
      <c r="L369" s="219"/>
      <c r="M369" s="220"/>
      <c r="N369" s="221"/>
      <c r="O369" s="221"/>
      <c r="P369" s="222">
        <f>SUM(P370:P385)</f>
        <v>0</v>
      </c>
      <c r="Q369" s="221"/>
      <c r="R369" s="222">
        <f>SUM(R370:R385)</f>
        <v>0</v>
      </c>
      <c r="S369" s="221"/>
      <c r="T369" s="223">
        <f>SUM(T370:T385)</f>
        <v>0</v>
      </c>
      <c r="U369" s="12"/>
      <c r="V369" s="12"/>
      <c r="W369" s="12"/>
      <c r="X369" s="12"/>
      <c r="Y369" s="12"/>
      <c r="Z369" s="12"/>
      <c r="AA369" s="12"/>
      <c r="AB369" s="12"/>
      <c r="AC369" s="12"/>
      <c r="AD369" s="12"/>
      <c r="AE369" s="12"/>
      <c r="AR369" s="224" t="s">
        <v>102</v>
      </c>
      <c r="AT369" s="225" t="s">
        <v>82</v>
      </c>
      <c r="AU369" s="225" t="s">
        <v>90</v>
      </c>
      <c r="AY369" s="224" t="s">
        <v>355</v>
      </c>
      <c r="BK369" s="226">
        <f>SUM(BK370:BK385)</f>
        <v>0</v>
      </c>
    </row>
    <row r="370" s="2" customFormat="1" ht="16.5" customHeight="1">
      <c r="A370" s="40"/>
      <c r="B370" s="41"/>
      <c r="C370" s="229" t="s">
        <v>803</v>
      </c>
      <c r="D370" s="229" t="s">
        <v>358</v>
      </c>
      <c r="E370" s="230" t="s">
        <v>12496</v>
      </c>
      <c r="F370" s="231" t="s">
        <v>12497</v>
      </c>
      <c r="G370" s="232" t="s">
        <v>10381</v>
      </c>
      <c r="H370" s="233">
        <v>1</v>
      </c>
      <c r="I370" s="234"/>
      <c r="J370" s="235">
        <f>ROUND(I370*H370,2)</f>
        <v>0</v>
      </c>
      <c r="K370" s="231" t="s">
        <v>361</v>
      </c>
      <c r="L370" s="46"/>
      <c r="M370" s="236" t="s">
        <v>1</v>
      </c>
      <c r="N370" s="237" t="s">
        <v>48</v>
      </c>
      <c r="O370" s="93"/>
      <c r="P370" s="238">
        <f>O370*H370</f>
        <v>0</v>
      </c>
      <c r="Q370" s="238">
        <v>0</v>
      </c>
      <c r="R370" s="238">
        <f>Q370*H370</f>
        <v>0</v>
      </c>
      <c r="S370" s="238">
        <v>0</v>
      </c>
      <c r="T370" s="239">
        <f>S370*H370</f>
        <v>0</v>
      </c>
      <c r="U370" s="40"/>
      <c r="V370" s="40"/>
      <c r="W370" s="40"/>
      <c r="X370" s="40"/>
      <c r="Y370" s="40"/>
      <c r="Z370" s="40"/>
      <c r="AA370" s="40"/>
      <c r="AB370" s="40"/>
      <c r="AC370" s="40"/>
      <c r="AD370" s="40"/>
      <c r="AE370" s="40"/>
      <c r="AR370" s="240" t="s">
        <v>824</v>
      </c>
      <c r="AT370" s="240" t="s">
        <v>358</v>
      </c>
      <c r="AU370" s="240" t="s">
        <v>92</v>
      </c>
      <c r="AY370" s="18" t="s">
        <v>355</v>
      </c>
      <c r="BE370" s="241">
        <f>IF(N370="základní",J370,0)</f>
        <v>0</v>
      </c>
      <c r="BF370" s="241">
        <f>IF(N370="snížená",J370,0)</f>
        <v>0</v>
      </c>
      <c r="BG370" s="241">
        <f>IF(N370="zákl. přenesená",J370,0)</f>
        <v>0</v>
      </c>
      <c r="BH370" s="241">
        <f>IF(N370="sníž. přenesená",J370,0)</f>
        <v>0</v>
      </c>
      <c r="BI370" s="241">
        <f>IF(N370="nulová",J370,0)</f>
        <v>0</v>
      </c>
      <c r="BJ370" s="18" t="s">
        <v>90</v>
      </c>
      <c r="BK370" s="241">
        <f>ROUND(I370*H370,2)</f>
        <v>0</v>
      </c>
      <c r="BL370" s="18" t="s">
        <v>824</v>
      </c>
      <c r="BM370" s="240" t="s">
        <v>1112</v>
      </c>
    </row>
    <row r="371" s="2" customFormat="1">
      <c r="A371" s="40"/>
      <c r="B371" s="41"/>
      <c r="C371" s="42"/>
      <c r="D371" s="242" t="s">
        <v>368</v>
      </c>
      <c r="E371" s="42"/>
      <c r="F371" s="243" t="s">
        <v>12400</v>
      </c>
      <c r="G371" s="42"/>
      <c r="H371" s="42"/>
      <c r="I371" s="244"/>
      <c r="J371" s="42"/>
      <c r="K371" s="42"/>
      <c r="L371" s="46"/>
      <c r="M371" s="245"/>
      <c r="N371" s="246"/>
      <c r="O371" s="93"/>
      <c r="P371" s="93"/>
      <c r="Q371" s="93"/>
      <c r="R371" s="93"/>
      <c r="S371" s="93"/>
      <c r="T371" s="94"/>
      <c r="U371" s="40"/>
      <c r="V371" s="40"/>
      <c r="W371" s="40"/>
      <c r="X371" s="40"/>
      <c r="Y371" s="40"/>
      <c r="Z371" s="40"/>
      <c r="AA371" s="40"/>
      <c r="AB371" s="40"/>
      <c r="AC371" s="40"/>
      <c r="AD371" s="40"/>
      <c r="AE371" s="40"/>
      <c r="AT371" s="18" t="s">
        <v>368</v>
      </c>
      <c r="AU371" s="18" t="s">
        <v>92</v>
      </c>
    </row>
    <row r="372" s="13" customFormat="1">
      <c r="A372" s="13"/>
      <c r="B372" s="252"/>
      <c r="C372" s="253"/>
      <c r="D372" s="242" t="s">
        <v>488</v>
      </c>
      <c r="E372" s="254" t="s">
        <v>1</v>
      </c>
      <c r="F372" s="255" t="s">
        <v>90</v>
      </c>
      <c r="G372" s="253"/>
      <c r="H372" s="256">
        <v>1</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488</v>
      </c>
      <c r="AU372" s="262" t="s">
        <v>92</v>
      </c>
      <c r="AV372" s="13" t="s">
        <v>92</v>
      </c>
      <c r="AW372" s="13" t="s">
        <v>38</v>
      </c>
      <c r="AX372" s="13" t="s">
        <v>83</v>
      </c>
      <c r="AY372" s="262" t="s">
        <v>355</v>
      </c>
    </row>
    <row r="373" s="14" customFormat="1">
      <c r="A373" s="14"/>
      <c r="B373" s="263"/>
      <c r="C373" s="264"/>
      <c r="D373" s="242" t="s">
        <v>488</v>
      </c>
      <c r="E373" s="265" t="s">
        <v>1</v>
      </c>
      <c r="F373" s="266" t="s">
        <v>490</v>
      </c>
      <c r="G373" s="264"/>
      <c r="H373" s="267">
        <v>1</v>
      </c>
      <c r="I373" s="268"/>
      <c r="J373" s="264"/>
      <c r="K373" s="264"/>
      <c r="L373" s="269"/>
      <c r="M373" s="270"/>
      <c r="N373" s="271"/>
      <c r="O373" s="271"/>
      <c r="P373" s="271"/>
      <c r="Q373" s="271"/>
      <c r="R373" s="271"/>
      <c r="S373" s="271"/>
      <c r="T373" s="272"/>
      <c r="U373" s="14"/>
      <c r="V373" s="14"/>
      <c r="W373" s="14"/>
      <c r="X373" s="14"/>
      <c r="Y373" s="14"/>
      <c r="Z373" s="14"/>
      <c r="AA373" s="14"/>
      <c r="AB373" s="14"/>
      <c r="AC373" s="14"/>
      <c r="AD373" s="14"/>
      <c r="AE373" s="14"/>
      <c r="AT373" s="273" t="s">
        <v>488</v>
      </c>
      <c r="AU373" s="273" t="s">
        <v>92</v>
      </c>
      <c r="AV373" s="14" t="s">
        <v>144</v>
      </c>
      <c r="AW373" s="14" t="s">
        <v>38</v>
      </c>
      <c r="AX373" s="14" t="s">
        <v>90</v>
      </c>
      <c r="AY373" s="273" t="s">
        <v>355</v>
      </c>
    </row>
    <row r="374" s="2" customFormat="1" ht="16.5" customHeight="1">
      <c r="A374" s="40"/>
      <c r="B374" s="41"/>
      <c r="C374" s="229" t="s">
        <v>808</v>
      </c>
      <c r="D374" s="229" t="s">
        <v>358</v>
      </c>
      <c r="E374" s="230" t="s">
        <v>12498</v>
      </c>
      <c r="F374" s="231" t="s">
        <v>12499</v>
      </c>
      <c r="G374" s="232" t="s">
        <v>514</v>
      </c>
      <c r="H374" s="233">
        <v>60</v>
      </c>
      <c r="I374" s="234"/>
      <c r="J374" s="235">
        <f>ROUND(I374*H374,2)</f>
        <v>0</v>
      </c>
      <c r="K374" s="231" t="s">
        <v>361</v>
      </c>
      <c r="L374" s="46"/>
      <c r="M374" s="236" t="s">
        <v>1</v>
      </c>
      <c r="N374" s="237" t="s">
        <v>48</v>
      </c>
      <c r="O374" s="93"/>
      <c r="P374" s="238">
        <f>O374*H374</f>
        <v>0</v>
      </c>
      <c r="Q374" s="238">
        <v>0</v>
      </c>
      <c r="R374" s="238">
        <f>Q374*H374</f>
        <v>0</v>
      </c>
      <c r="S374" s="238">
        <v>0</v>
      </c>
      <c r="T374" s="239">
        <f>S374*H374</f>
        <v>0</v>
      </c>
      <c r="U374" s="40"/>
      <c r="V374" s="40"/>
      <c r="W374" s="40"/>
      <c r="X374" s="40"/>
      <c r="Y374" s="40"/>
      <c r="Z374" s="40"/>
      <c r="AA374" s="40"/>
      <c r="AB374" s="40"/>
      <c r="AC374" s="40"/>
      <c r="AD374" s="40"/>
      <c r="AE374" s="40"/>
      <c r="AR374" s="240" t="s">
        <v>824</v>
      </c>
      <c r="AT374" s="240" t="s">
        <v>358</v>
      </c>
      <c r="AU374" s="240" t="s">
        <v>92</v>
      </c>
      <c r="AY374" s="18" t="s">
        <v>355</v>
      </c>
      <c r="BE374" s="241">
        <f>IF(N374="základní",J374,0)</f>
        <v>0</v>
      </c>
      <c r="BF374" s="241">
        <f>IF(N374="snížená",J374,0)</f>
        <v>0</v>
      </c>
      <c r="BG374" s="241">
        <f>IF(N374="zákl. přenesená",J374,0)</f>
        <v>0</v>
      </c>
      <c r="BH374" s="241">
        <f>IF(N374="sníž. přenesená",J374,0)</f>
        <v>0</v>
      </c>
      <c r="BI374" s="241">
        <f>IF(N374="nulová",J374,0)</f>
        <v>0</v>
      </c>
      <c r="BJ374" s="18" t="s">
        <v>90</v>
      </c>
      <c r="BK374" s="241">
        <f>ROUND(I374*H374,2)</f>
        <v>0</v>
      </c>
      <c r="BL374" s="18" t="s">
        <v>824</v>
      </c>
      <c r="BM374" s="240" t="s">
        <v>1121</v>
      </c>
    </row>
    <row r="375" s="2" customFormat="1">
      <c r="A375" s="40"/>
      <c r="B375" s="41"/>
      <c r="C375" s="42"/>
      <c r="D375" s="242" t="s">
        <v>368</v>
      </c>
      <c r="E375" s="42"/>
      <c r="F375" s="243" t="s">
        <v>12400</v>
      </c>
      <c r="G375" s="42"/>
      <c r="H375" s="42"/>
      <c r="I375" s="244"/>
      <c r="J375" s="42"/>
      <c r="K375" s="42"/>
      <c r="L375" s="46"/>
      <c r="M375" s="245"/>
      <c r="N375" s="246"/>
      <c r="O375" s="93"/>
      <c r="P375" s="93"/>
      <c r="Q375" s="93"/>
      <c r="R375" s="93"/>
      <c r="S375" s="93"/>
      <c r="T375" s="94"/>
      <c r="U375" s="40"/>
      <c r="V375" s="40"/>
      <c r="W375" s="40"/>
      <c r="X375" s="40"/>
      <c r="Y375" s="40"/>
      <c r="Z375" s="40"/>
      <c r="AA375" s="40"/>
      <c r="AB375" s="40"/>
      <c r="AC375" s="40"/>
      <c r="AD375" s="40"/>
      <c r="AE375" s="40"/>
      <c r="AT375" s="18" t="s">
        <v>368</v>
      </c>
      <c r="AU375" s="18" t="s">
        <v>92</v>
      </c>
    </row>
    <row r="376" s="13" customFormat="1">
      <c r="A376" s="13"/>
      <c r="B376" s="252"/>
      <c r="C376" s="253"/>
      <c r="D376" s="242" t="s">
        <v>488</v>
      </c>
      <c r="E376" s="254" t="s">
        <v>1</v>
      </c>
      <c r="F376" s="255" t="s">
        <v>12425</v>
      </c>
      <c r="G376" s="253"/>
      <c r="H376" s="256">
        <v>60</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488</v>
      </c>
      <c r="AU376" s="262" t="s">
        <v>92</v>
      </c>
      <c r="AV376" s="13" t="s">
        <v>92</v>
      </c>
      <c r="AW376" s="13" t="s">
        <v>38</v>
      </c>
      <c r="AX376" s="13" t="s">
        <v>83</v>
      </c>
      <c r="AY376" s="262" t="s">
        <v>355</v>
      </c>
    </row>
    <row r="377" s="14" customFormat="1">
      <c r="A377" s="14"/>
      <c r="B377" s="263"/>
      <c r="C377" s="264"/>
      <c r="D377" s="242" t="s">
        <v>488</v>
      </c>
      <c r="E377" s="265" t="s">
        <v>1</v>
      </c>
      <c r="F377" s="266" t="s">
        <v>490</v>
      </c>
      <c r="G377" s="264"/>
      <c r="H377" s="267">
        <v>60</v>
      </c>
      <c r="I377" s="268"/>
      <c r="J377" s="264"/>
      <c r="K377" s="264"/>
      <c r="L377" s="269"/>
      <c r="M377" s="270"/>
      <c r="N377" s="271"/>
      <c r="O377" s="271"/>
      <c r="P377" s="271"/>
      <c r="Q377" s="271"/>
      <c r="R377" s="271"/>
      <c r="S377" s="271"/>
      <c r="T377" s="272"/>
      <c r="U377" s="14"/>
      <c r="V377" s="14"/>
      <c r="W377" s="14"/>
      <c r="X377" s="14"/>
      <c r="Y377" s="14"/>
      <c r="Z377" s="14"/>
      <c r="AA377" s="14"/>
      <c r="AB377" s="14"/>
      <c r="AC377" s="14"/>
      <c r="AD377" s="14"/>
      <c r="AE377" s="14"/>
      <c r="AT377" s="273" t="s">
        <v>488</v>
      </c>
      <c r="AU377" s="273" t="s">
        <v>92</v>
      </c>
      <c r="AV377" s="14" t="s">
        <v>144</v>
      </c>
      <c r="AW377" s="14" t="s">
        <v>38</v>
      </c>
      <c r="AX377" s="14" t="s">
        <v>90</v>
      </c>
      <c r="AY377" s="273" t="s">
        <v>355</v>
      </c>
    </row>
    <row r="378" s="2" customFormat="1" ht="16.5" customHeight="1">
      <c r="A378" s="40"/>
      <c r="B378" s="41"/>
      <c r="C378" s="229" t="s">
        <v>815</v>
      </c>
      <c r="D378" s="229" t="s">
        <v>358</v>
      </c>
      <c r="E378" s="230" t="s">
        <v>12500</v>
      </c>
      <c r="F378" s="231" t="s">
        <v>12501</v>
      </c>
      <c r="G378" s="232" t="s">
        <v>635</v>
      </c>
      <c r="H378" s="233">
        <v>1</v>
      </c>
      <c r="I378" s="234"/>
      <c r="J378" s="235">
        <f>ROUND(I378*H378,2)</f>
        <v>0</v>
      </c>
      <c r="K378" s="231" t="s">
        <v>361</v>
      </c>
      <c r="L378" s="46"/>
      <c r="M378" s="236" t="s">
        <v>1</v>
      </c>
      <c r="N378" s="237" t="s">
        <v>48</v>
      </c>
      <c r="O378" s="93"/>
      <c r="P378" s="238">
        <f>O378*H378</f>
        <v>0</v>
      </c>
      <c r="Q378" s="238">
        <v>0</v>
      </c>
      <c r="R378" s="238">
        <f>Q378*H378</f>
        <v>0</v>
      </c>
      <c r="S378" s="238">
        <v>0</v>
      </c>
      <c r="T378" s="239">
        <f>S378*H378</f>
        <v>0</v>
      </c>
      <c r="U378" s="40"/>
      <c r="V378" s="40"/>
      <c r="W378" s="40"/>
      <c r="X378" s="40"/>
      <c r="Y378" s="40"/>
      <c r="Z378" s="40"/>
      <c r="AA378" s="40"/>
      <c r="AB378" s="40"/>
      <c r="AC378" s="40"/>
      <c r="AD378" s="40"/>
      <c r="AE378" s="40"/>
      <c r="AR378" s="240" t="s">
        <v>824</v>
      </c>
      <c r="AT378" s="240" t="s">
        <v>358</v>
      </c>
      <c r="AU378" s="240" t="s">
        <v>92</v>
      </c>
      <c r="AY378" s="18" t="s">
        <v>355</v>
      </c>
      <c r="BE378" s="241">
        <f>IF(N378="základní",J378,0)</f>
        <v>0</v>
      </c>
      <c r="BF378" s="241">
        <f>IF(N378="snížená",J378,0)</f>
        <v>0</v>
      </c>
      <c r="BG378" s="241">
        <f>IF(N378="zákl. přenesená",J378,0)</f>
        <v>0</v>
      </c>
      <c r="BH378" s="241">
        <f>IF(N378="sníž. přenesená",J378,0)</f>
        <v>0</v>
      </c>
      <c r="BI378" s="241">
        <f>IF(N378="nulová",J378,0)</f>
        <v>0</v>
      </c>
      <c r="BJ378" s="18" t="s">
        <v>90</v>
      </c>
      <c r="BK378" s="241">
        <f>ROUND(I378*H378,2)</f>
        <v>0</v>
      </c>
      <c r="BL378" s="18" t="s">
        <v>824</v>
      </c>
      <c r="BM378" s="240" t="s">
        <v>1130</v>
      </c>
    </row>
    <row r="379" s="2" customFormat="1">
      <c r="A379" s="40"/>
      <c r="B379" s="41"/>
      <c r="C379" s="42"/>
      <c r="D379" s="242" t="s">
        <v>368</v>
      </c>
      <c r="E379" s="42"/>
      <c r="F379" s="243" t="s">
        <v>12400</v>
      </c>
      <c r="G379" s="42"/>
      <c r="H379" s="42"/>
      <c r="I379" s="244"/>
      <c r="J379" s="42"/>
      <c r="K379" s="42"/>
      <c r="L379" s="46"/>
      <c r="M379" s="245"/>
      <c r="N379" s="246"/>
      <c r="O379" s="93"/>
      <c r="P379" s="93"/>
      <c r="Q379" s="93"/>
      <c r="R379" s="93"/>
      <c r="S379" s="93"/>
      <c r="T379" s="94"/>
      <c r="U379" s="40"/>
      <c r="V379" s="40"/>
      <c r="W379" s="40"/>
      <c r="X379" s="40"/>
      <c r="Y379" s="40"/>
      <c r="Z379" s="40"/>
      <c r="AA379" s="40"/>
      <c r="AB379" s="40"/>
      <c r="AC379" s="40"/>
      <c r="AD379" s="40"/>
      <c r="AE379" s="40"/>
      <c r="AT379" s="18" t="s">
        <v>368</v>
      </c>
      <c r="AU379" s="18" t="s">
        <v>92</v>
      </c>
    </row>
    <row r="380" s="13" customFormat="1">
      <c r="A380" s="13"/>
      <c r="B380" s="252"/>
      <c r="C380" s="253"/>
      <c r="D380" s="242" t="s">
        <v>488</v>
      </c>
      <c r="E380" s="254" t="s">
        <v>1</v>
      </c>
      <c r="F380" s="255" t="s">
        <v>90</v>
      </c>
      <c r="G380" s="253"/>
      <c r="H380" s="256">
        <v>1</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488</v>
      </c>
      <c r="AU380" s="262" t="s">
        <v>92</v>
      </c>
      <c r="AV380" s="13" t="s">
        <v>92</v>
      </c>
      <c r="AW380" s="13" t="s">
        <v>38</v>
      </c>
      <c r="AX380" s="13" t="s">
        <v>83</v>
      </c>
      <c r="AY380" s="262" t="s">
        <v>355</v>
      </c>
    </row>
    <row r="381" s="14" customFormat="1">
      <c r="A381" s="14"/>
      <c r="B381" s="263"/>
      <c r="C381" s="264"/>
      <c r="D381" s="242" t="s">
        <v>488</v>
      </c>
      <c r="E381" s="265" t="s">
        <v>1</v>
      </c>
      <c r="F381" s="266" t="s">
        <v>490</v>
      </c>
      <c r="G381" s="264"/>
      <c r="H381" s="267">
        <v>1</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488</v>
      </c>
      <c r="AU381" s="273" t="s">
        <v>92</v>
      </c>
      <c r="AV381" s="14" t="s">
        <v>144</v>
      </c>
      <c r="AW381" s="14" t="s">
        <v>38</v>
      </c>
      <c r="AX381" s="14" t="s">
        <v>90</v>
      </c>
      <c r="AY381" s="273" t="s">
        <v>355</v>
      </c>
    </row>
    <row r="382" s="2" customFormat="1" ht="16.5" customHeight="1">
      <c r="A382" s="40"/>
      <c r="B382" s="41"/>
      <c r="C382" s="229" t="s">
        <v>820</v>
      </c>
      <c r="D382" s="229" t="s">
        <v>358</v>
      </c>
      <c r="E382" s="230" t="s">
        <v>12502</v>
      </c>
      <c r="F382" s="231" t="s">
        <v>12503</v>
      </c>
      <c r="G382" s="232" t="s">
        <v>635</v>
      </c>
      <c r="H382" s="233">
        <v>1</v>
      </c>
      <c r="I382" s="234"/>
      <c r="J382" s="235">
        <f>ROUND(I382*H382,2)</f>
        <v>0</v>
      </c>
      <c r="K382" s="231" t="s">
        <v>361</v>
      </c>
      <c r="L382" s="46"/>
      <c r="M382" s="236" t="s">
        <v>1</v>
      </c>
      <c r="N382" s="237" t="s">
        <v>48</v>
      </c>
      <c r="O382" s="93"/>
      <c r="P382" s="238">
        <f>O382*H382</f>
        <v>0</v>
      </c>
      <c r="Q382" s="238">
        <v>0</v>
      </c>
      <c r="R382" s="238">
        <f>Q382*H382</f>
        <v>0</v>
      </c>
      <c r="S382" s="238">
        <v>0</v>
      </c>
      <c r="T382" s="239">
        <f>S382*H382</f>
        <v>0</v>
      </c>
      <c r="U382" s="40"/>
      <c r="V382" s="40"/>
      <c r="W382" s="40"/>
      <c r="X382" s="40"/>
      <c r="Y382" s="40"/>
      <c r="Z382" s="40"/>
      <c r="AA382" s="40"/>
      <c r="AB382" s="40"/>
      <c r="AC382" s="40"/>
      <c r="AD382" s="40"/>
      <c r="AE382" s="40"/>
      <c r="AR382" s="240" t="s">
        <v>824</v>
      </c>
      <c r="AT382" s="240" t="s">
        <v>358</v>
      </c>
      <c r="AU382" s="240" t="s">
        <v>92</v>
      </c>
      <c r="AY382" s="18" t="s">
        <v>355</v>
      </c>
      <c r="BE382" s="241">
        <f>IF(N382="základní",J382,0)</f>
        <v>0</v>
      </c>
      <c r="BF382" s="241">
        <f>IF(N382="snížená",J382,0)</f>
        <v>0</v>
      </c>
      <c r="BG382" s="241">
        <f>IF(N382="zákl. přenesená",J382,0)</f>
        <v>0</v>
      </c>
      <c r="BH382" s="241">
        <f>IF(N382="sníž. přenesená",J382,0)</f>
        <v>0</v>
      </c>
      <c r="BI382" s="241">
        <f>IF(N382="nulová",J382,0)</f>
        <v>0</v>
      </c>
      <c r="BJ382" s="18" t="s">
        <v>90</v>
      </c>
      <c r="BK382" s="241">
        <f>ROUND(I382*H382,2)</f>
        <v>0</v>
      </c>
      <c r="BL382" s="18" t="s">
        <v>824</v>
      </c>
      <c r="BM382" s="240" t="s">
        <v>1140</v>
      </c>
    </row>
    <row r="383" s="2" customFormat="1">
      <c r="A383" s="40"/>
      <c r="B383" s="41"/>
      <c r="C383" s="42"/>
      <c r="D383" s="242" t="s">
        <v>368</v>
      </c>
      <c r="E383" s="42"/>
      <c r="F383" s="243" t="s">
        <v>12400</v>
      </c>
      <c r="G383" s="42"/>
      <c r="H383" s="42"/>
      <c r="I383" s="244"/>
      <c r="J383" s="42"/>
      <c r="K383" s="42"/>
      <c r="L383" s="46"/>
      <c r="M383" s="245"/>
      <c r="N383" s="246"/>
      <c r="O383" s="93"/>
      <c r="P383" s="93"/>
      <c r="Q383" s="93"/>
      <c r="R383" s="93"/>
      <c r="S383" s="93"/>
      <c r="T383" s="94"/>
      <c r="U383" s="40"/>
      <c r="V383" s="40"/>
      <c r="W383" s="40"/>
      <c r="X383" s="40"/>
      <c r="Y383" s="40"/>
      <c r="Z383" s="40"/>
      <c r="AA383" s="40"/>
      <c r="AB383" s="40"/>
      <c r="AC383" s="40"/>
      <c r="AD383" s="40"/>
      <c r="AE383" s="40"/>
      <c r="AT383" s="18" t="s">
        <v>368</v>
      </c>
      <c r="AU383" s="18" t="s">
        <v>92</v>
      </c>
    </row>
    <row r="384" s="13" customFormat="1">
      <c r="A384" s="13"/>
      <c r="B384" s="252"/>
      <c r="C384" s="253"/>
      <c r="D384" s="242" t="s">
        <v>488</v>
      </c>
      <c r="E384" s="254" t="s">
        <v>1</v>
      </c>
      <c r="F384" s="255" t="s">
        <v>90</v>
      </c>
      <c r="G384" s="253"/>
      <c r="H384" s="256">
        <v>1</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488</v>
      </c>
      <c r="AU384" s="262" t="s">
        <v>92</v>
      </c>
      <c r="AV384" s="13" t="s">
        <v>92</v>
      </c>
      <c r="AW384" s="13" t="s">
        <v>38</v>
      </c>
      <c r="AX384" s="13" t="s">
        <v>83</v>
      </c>
      <c r="AY384" s="262" t="s">
        <v>355</v>
      </c>
    </row>
    <row r="385" s="14" customFormat="1">
      <c r="A385" s="14"/>
      <c r="B385" s="263"/>
      <c r="C385" s="264"/>
      <c r="D385" s="242" t="s">
        <v>488</v>
      </c>
      <c r="E385" s="265" t="s">
        <v>1</v>
      </c>
      <c r="F385" s="266" t="s">
        <v>490</v>
      </c>
      <c r="G385" s="264"/>
      <c r="H385" s="267">
        <v>1</v>
      </c>
      <c r="I385" s="268"/>
      <c r="J385" s="264"/>
      <c r="K385" s="264"/>
      <c r="L385" s="269"/>
      <c r="M385" s="313"/>
      <c r="N385" s="314"/>
      <c r="O385" s="314"/>
      <c r="P385" s="314"/>
      <c r="Q385" s="314"/>
      <c r="R385" s="314"/>
      <c r="S385" s="314"/>
      <c r="T385" s="315"/>
      <c r="U385" s="14"/>
      <c r="V385" s="14"/>
      <c r="W385" s="14"/>
      <c r="X385" s="14"/>
      <c r="Y385" s="14"/>
      <c r="Z385" s="14"/>
      <c r="AA385" s="14"/>
      <c r="AB385" s="14"/>
      <c r="AC385" s="14"/>
      <c r="AD385" s="14"/>
      <c r="AE385" s="14"/>
      <c r="AT385" s="273" t="s">
        <v>488</v>
      </c>
      <c r="AU385" s="273" t="s">
        <v>92</v>
      </c>
      <c r="AV385" s="14" t="s">
        <v>144</v>
      </c>
      <c r="AW385" s="14" t="s">
        <v>38</v>
      </c>
      <c r="AX385" s="14" t="s">
        <v>90</v>
      </c>
      <c r="AY385" s="273" t="s">
        <v>355</v>
      </c>
    </row>
    <row r="386" s="2" customFormat="1" ht="6.96" customHeight="1">
      <c r="A386" s="40"/>
      <c r="B386" s="68"/>
      <c r="C386" s="69"/>
      <c r="D386" s="69"/>
      <c r="E386" s="69"/>
      <c r="F386" s="69"/>
      <c r="G386" s="69"/>
      <c r="H386" s="69"/>
      <c r="I386" s="69"/>
      <c r="J386" s="69"/>
      <c r="K386" s="69"/>
      <c r="L386" s="46"/>
      <c r="M386" s="40"/>
      <c r="O386" s="40"/>
      <c r="P386" s="40"/>
      <c r="Q386" s="40"/>
      <c r="R386" s="40"/>
      <c r="S386" s="40"/>
      <c r="T386" s="40"/>
      <c r="U386" s="40"/>
      <c r="V386" s="40"/>
      <c r="W386" s="40"/>
      <c r="X386" s="40"/>
      <c r="Y386" s="40"/>
      <c r="Z386" s="40"/>
      <c r="AA386" s="40"/>
      <c r="AB386" s="40"/>
      <c r="AC386" s="40"/>
      <c r="AD386" s="40"/>
      <c r="AE386" s="40"/>
    </row>
  </sheetData>
  <sheetProtection sheet="1" autoFilter="0" formatColumns="0" formatRows="0" objects="1" scenarios="1" spinCount="100000" saltValue="vKTh8ad0DTRIAh7lMV7Vf8Dch/AKZGXOyCloizf57RVi186rAf8dM9KHivyN0wNPyU6yC8ev6fsGgQ76roSMFw==" hashValue="8Rx2lQ7ljP0/YlwMH7MfBfx/r6j5KmMsfOry903+yJH9a311Rg6nxWhAZY+PyG5vdIKEwLnRvqxQIrk914nfLQ==" algorithmName="SHA-512" password="E785"/>
  <autoFilter ref="C126:K385"/>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320</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12504</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40</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tr">
        <f>IF('Rekapitulace stavby'!E11="","",'Rekapitulace stavby'!E11)</f>
        <v>KRÁLOVÉHRADECKÝ KRAJ</v>
      </c>
      <c r="F15" s="40"/>
      <c r="G15" s="40"/>
      <c r="H15" s="40"/>
      <c r="I15" s="153" t="s">
        <v>33</v>
      </c>
      <c r="J15" s="144"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tr">
        <f>IF('Rekapitulace stavby'!E17="","",'Rekapitulace stavby'!E17)</f>
        <v>KANIA a.s. , Špálova 80/9, Ostrava</v>
      </c>
      <c r="F21" s="40"/>
      <c r="G21" s="40"/>
      <c r="H21" s="40"/>
      <c r="I21" s="153" t="s">
        <v>33</v>
      </c>
      <c r="J21" s="144"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16.5" customHeight="1">
      <c r="A27" s="157"/>
      <c r="B27" s="158"/>
      <c r="C27" s="157"/>
      <c r="D27" s="157"/>
      <c r="E27" s="159" t="s">
        <v>1</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ROUND(J116,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ROUND((SUM(BE116:BE133)),  2)</f>
        <v>0</v>
      </c>
      <c r="G33" s="40"/>
      <c r="H33" s="40"/>
      <c r="I33" s="167">
        <v>0.20999999999999999</v>
      </c>
      <c r="J33" s="166">
        <f>ROUND(((SUM(BE116:BE133))*I33),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ROUND((SUM(BF116:BF133)),  2)</f>
        <v>0</v>
      </c>
      <c r="G34" s="40"/>
      <c r="H34" s="40"/>
      <c r="I34" s="167">
        <v>0.14999999999999999</v>
      </c>
      <c r="J34" s="166">
        <f>ROUND(((SUM(BF116:BF133))*I34),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ROUND((SUM(BG116:BG133)),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ROUND((SUM(BH116:BH133)),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ROUND((SUM(BI116:BI133)),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D.2-IO 11 - AREÁLOVÉ ROZVODY MEDIPLYNŮ</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J116</f>
        <v>0</v>
      </c>
      <c r="K96" s="42"/>
      <c r="L96" s="65"/>
      <c r="S96" s="40"/>
      <c r="T96" s="40"/>
      <c r="U96" s="40"/>
      <c r="V96" s="40"/>
      <c r="W96" s="40"/>
      <c r="X96" s="40"/>
      <c r="Y96" s="40"/>
      <c r="Z96" s="40"/>
      <c r="AA96" s="40"/>
      <c r="AB96" s="40"/>
      <c r="AC96" s="40"/>
      <c r="AD96" s="40"/>
      <c r="AE96" s="40"/>
      <c r="AU96" s="18" t="s">
        <v>331</v>
      </c>
    </row>
    <row r="97" s="2" customFormat="1" ht="21.84" customHeight="1">
      <c r="A97" s="40"/>
      <c r="B97" s="41"/>
      <c r="C97" s="42"/>
      <c r="D97" s="42"/>
      <c r="E97" s="42"/>
      <c r="F97" s="42"/>
      <c r="G97" s="42"/>
      <c r="H97" s="42"/>
      <c r="I97" s="42"/>
      <c r="J97" s="42"/>
      <c r="K97" s="42"/>
      <c r="L97" s="65"/>
      <c r="S97" s="40"/>
      <c r="T97" s="40"/>
      <c r="U97" s="40"/>
      <c r="V97" s="40"/>
      <c r="W97" s="40"/>
      <c r="X97" s="40"/>
      <c r="Y97" s="40"/>
      <c r="Z97" s="40"/>
      <c r="AA97" s="40"/>
      <c r="AB97" s="40"/>
      <c r="AC97" s="40"/>
      <c r="AD97" s="40"/>
      <c r="AE97" s="40"/>
    </row>
    <row r="98" s="2" customFormat="1" ht="6.96" customHeight="1">
      <c r="A98" s="40"/>
      <c r="B98" s="68"/>
      <c r="C98" s="69"/>
      <c r="D98" s="69"/>
      <c r="E98" s="69"/>
      <c r="F98" s="69"/>
      <c r="G98" s="69"/>
      <c r="H98" s="69"/>
      <c r="I98" s="69"/>
      <c r="J98" s="69"/>
      <c r="K98" s="69"/>
      <c r="L98" s="65"/>
      <c r="S98" s="40"/>
      <c r="T98" s="40"/>
      <c r="U98" s="40"/>
      <c r="V98" s="40"/>
      <c r="W98" s="40"/>
      <c r="X98" s="40"/>
      <c r="Y98" s="40"/>
      <c r="Z98" s="40"/>
      <c r="AA98" s="40"/>
      <c r="AB98" s="40"/>
      <c r="AC98" s="40"/>
      <c r="AD98" s="40"/>
      <c r="AE98" s="40"/>
    </row>
    <row r="102" s="2" customFormat="1" ht="6.96" customHeight="1">
      <c r="A102" s="40"/>
      <c r="B102" s="70"/>
      <c r="C102" s="71"/>
      <c r="D102" s="71"/>
      <c r="E102" s="71"/>
      <c r="F102" s="71"/>
      <c r="G102" s="71"/>
      <c r="H102" s="71"/>
      <c r="I102" s="71"/>
      <c r="J102" s="71"/>
      <c r="K102" s="71"/>
      <c r="L102" s="65"/>
      <c r="S102" s="40"/>
      <c r="T102" s="40"/>
      <c r="U102" s="40"/>
      <c r="V102" s="40"/>
      <c r="W102" s="40"/>
      <c r="X102" s="40"/>
      <c r="Y102" s="40"/>
      <c r="Z102" s="40"/>
      <c r="AA102" s="40"/>
      <c r="AB102" s="40"/>
      <c r="AC102" s="40"/>
      <c r="AD102" s="40"/>
      <c r="AE102" s="40"/>
    </row>
    <row r="103" s="2" customFormat="1" ht="24.96" customHeight="1">
      <c r="A103" s="40"/>
      <c r="B103" s="41"/>
      <c r="C103" s="24" t="s">
        <v>341</v>
      </c>
      <c r="D103" s="42"/>
      <c r="E103" s="42"/>
      <c r="F103" s="42"/>
      <c r="G103" s="42"/>
      <c r="H103" s="42"/>
      <c r="I103" s="42"/>
      <c r="J103" s="42"/>
      <c r="K103" s="42"/>
      <c r="L103" s="65"/>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65"/>
      <c r="S104" s="40"/>
      <c r="T104" s="40"/>
      <c r="U104" s="40"/>
      <c r="V104" s="40"/>
      <c r="W104" s="40"/>
      <c r="X104" s="40"/>
      <c r="Y104" s="40"/>
      <c r="Z104" s="40"/>
      <c r="AA104" s="40"/>
      <c r="AB104" s="40"/>
      <c r="AC104" s="40"/>
      <c r="AD104" s="40"/>
      <c r="AE104" s="40"/>
    </row>
    <row r="105" s="2" customFormat="1" ht="12" customHeight="1">
      <c r="A105" s="40"/>
      <c r="B105" s="41"/>
      <c r="C105" s="33" t="s">
        <v>16</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16.5" customHeight="1">
      <c r="A106" s="40"/>
      <c r="B106" s="41"/>
      <c r="C106" s="42"/>
      <c r="D106" s="42"/>
      <c r="E106" s="186" t="str">
        <f>E7</f>
        <v>STAVEBNÍ ÚPRAVY Č.P. 511 PRO LABORATOŘE A ONKOLOGII OBLASTNÍ NEMOCNICE JIČÍN A.S.</v>
      </c>
      <c r="F106" s="33"/>
      <c r="G106" s="33"/>
      <c r="H106" s="33"/>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325</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78" t="str">
        <f>E9</f>
        <v>D.2-IO 11 - AREÁLOVÉ ROZVODY MEDIPLYNŮ</v>
      </c>
      <c r="F108" s="42"/>
      <c r="G108" s="42"/>
      <c r="H108" s="42"/>
      <c r="I108" s="42"/>
      <c r="J108" s="42"/>
      <c r="K108" s="42"/>
      <c r="L108" s="65"/>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2" customHeight="1">
      <c r="A110" s="40"/>
      <c r="B110" s="41"/>
      <c r="C110" s="33" t="s">
        <v>22</v>
      </c>
      <c r="D110" s="42"/>
      <c r="E110" s="42"/>
      <c r="F110" s="28" t="str">
        <f>F12</f>
        <v xml:space="preserve"> </v>
      </c>
      <c r="G110" s="42"/>
      <c r="H110" s="42"/>
      <c r="I110" s="33" t="s">
        <v>24</v>
      </c>
      <c r="J110" s="81" t="str">
        <f>IF(J12="","",J12)</f>
        <v>18. 8. 2020</v>
      </c>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25.65" customHeight="1">
      <c r="A112" s="40"/>
      <c r="B112" s="41"/>
      <c r="C112" s="33" t="s">
        <v>30</v>
      </c>
      <c r="D112" s="42"/>
      <c r="E112" s="42"/>
      <c r="F112" s="28" t="str">
        <f>E15</f>
        <v>KRÁLOVÉHRADECKÝ KRAJ</v>
      </c>
      <c r="G112" s="42"/>
      <c r="H112" s="42"/>
      <c r="I112" s="33" t="s">
        <v>36</v>
      </c>
      <c r="J112" s="38" t="str">
        <f>E21</f>
        <v>KANIA a.s. , Špálova 80/9, Ostrava</v>
      </c>
      <c r="K112" s="42"/>
      <c r="L112" s="65"/>
      <c r="S112" s="40"/>
      <c r="T112" s="40"/>
      <c r="U112" s="40"/>
      <c r="V112" s="40"/>
      <c r="W112" s="40"/>
      <c r="X112" s="40"/>
      <c r="Y112" s="40"/>
      <c r="Z112" s="40"/>
      <c r="AA112" s="40"/>
      <c r="AB112" s="40"/>
      <c r="AC112" s="40"/>
      <c r="AD112" s="40"/>
      <c r="AE112" s="40"/>
    </row>
    <row r="113" s="2" customFormat="1" ht="15.15" customHeight="1">
      <c r="A113" s="40"/>
      <c r="B113" s="41"/>
      <c r="C113" s="33" t="s">
        <v>34</v>
      </c>
      <c r="D113" s="42"/>
      <c r="E113" s="42"/>
      <c r="F113" s="28" t="str">
        <f>IF(E18="","",E18)</f>
        <v>Vyplň údaj</v>
      </c>
      <c r="G113" s="42"/>
      <c r="H113" s="42"/>
      <c r="I113" s="33" t="s">
        <v>39</v>
      </c>
      <c r="J113" s="38" t="str">
        <f>E24</f>
        <v xml:space="preserve"> </v>
      </c>
      <c r="K113" s="42"/>
      <c r="L113" s="65"/>
      <c r="S113" s="40"/>
      <c r="T113" s="40"/>
      <c r="U113" s="40"/>
      <c r="V113" s="40"/>
      <c r="W113" s="40"/>
      <c r="X113" s="40"/>
      <c r="Y113" s="40"/>
      <c r="Z113" s="40"/>
      <c r="AA113" s="40"/>
      <c r="AB113" s="40"/>
      <c r="AC113" s="40"/>
      <c r="AD113" s="40"/>
      <c r="AE113" s="40"/>
    </row>
    <row r="114" s="2" customFormat="1" ht="10.32" customHeight="1">
      <c r="A114" s="40"/>
      <c r="B114" s="41"/>
      <c r="C114" s="42"/>
      <c r="D114" s="42"/>
      <c r="E114" s="42"/>
      <c r="F114" s="42"/>
      <c r="G114" s="42"/>
      <c r="H114" s="42"/>
      <c r="I114" s="42"/>
      <c r="J114" s="42"/>
      <c r="K114" s="42"/>
      <c r="L114" s="65"/>
      <c r="S114" s="40"/>
      <c r="T114" s="40"/>
      <c r="U114" s="40"/>
      <c r="V114" s="40"/>
      <c r="W114" s="40"/>
      <c r="X114" s="40"/>
      <c r="Y114" s="40"/>
      <c r="Z114" s="40"/>
      <c r="AA114" s="40"/>
      <c r="AB114" s="40"/>
      <c r="AC114" s="40"/>
      <c r="AD114" s="40"/>
      <c r="AE114" s="40"/>
    </row>
    <row r="115" s="11" customFormat="1" ht="29.28" customHeight="1">
      <c r="A115" s="202"/>
      <c r="B115" s="203"/>
      <c r="C115" s="204" t="s">
        <v>342</v>
      </c>
      <c r="D115" s="205" t="s">
        <v>68</v>
      </c>
      <c r="E115" s="205" t="s">
        <v>64</v>
      </c>
      <c r="F115" s="205" t="s">
        <v>65</v>
      </c>
      <c r="G115" s="205" t="s">
        <v>343</v>
      </c>
      <c r="H115" s="205" t="s">
        <v>344</v>
      </c>
      <c r="I115" s="205" t="s">
        <v>345</v>
      </c>
      <c r="J115" s="205" t="s">
        <v>329</v>
      </c>
      <c r="K115" s="206" t="s">
        <v>346</v>
      </c>
      <c r="L115" s="207"/>
      <c r="M115" s="102" t="s">
        <v>1</v>
      </c>
      <c r="N115" s="103" t="s">
        <v>47</v>
      </c>
      <c r="O115" s="103" t="s">
        <v>347</v>
      </c>
      <c r="P115" s="103" t="s">
        <v>348</v>
      </c>
      <c r="Q115" s="103" t="s">
        <v>349</v>
      </c>
      <c r="R115" s="103" t="s">
        <v>350</v>
      </c>
      <c r="S115" s="103" t="s">
        <v>351</v>
      </c>
      <c r="T115" s="104" t="s">
        <v>352</v>
      </c>
      <c r="U115" s="202"/>
      <c r="V115" s="202"/>
      <c r="W115" s="202"/>
      <c r="X115" s="202"/>
      <c r="Y115" s="202"/>
      <c r="Z115" s="202"/>
      <c r="AA115" s="202"/>
      <c r="AB115" s="202"/>
      <c r="AC115" s="202"/>
      <c r="AD115" s="202"/>
      <c r="AE115" s="202"/>
    </row>
    <row r="116" s="2" customFormat="1" ht="22.8" customHeight="1">
      <c r="A116" s="40"/>
      <c r="B116" s="41"/>
      <c r="C116" s="109" t="s">
        <v>353</v>
      </c>
      <c r="D116" s="42"/>
      <c r="E116" s="42"/>
      <c r="F116" s="42"/>
      <c r="G116" s="42"/>
      <c r="H116" s="42"/>
      <c r="I116" s="42"/>
      <c r="J116" s="208">
        <f>BK116</f>
        <v>0</v>
      </c>
      <c r="K116" s="42"/>
      <c r="L116" s="46"/>
      <c r="M116" s="105"/>
      <c r="N116" s="209"/>
      <c r="O116" s="106"/>
      <c r="P116" s="210">
        <f>SUM(P117:P133)</f>
        <v>0</v>
      </c>
      <c r="Q116" s="106"/>
      <c r="R116" s="210">
        <f>SUM(R117:R133)</f>
        <v>0</v>
      </c>
      <c r="S116" s="106"/>
      <c r="T116" s="211">
        <f>SUM(T117:T133)</f>
        <v>0</v>
      </c>
      <c r="U116" s="40"/>
      <c r="V116" s="40"/>
      <c r="W116" s="40"/>
      <c r="X116" s="40"/>
      <c r="Y116" s="40"/>
      <c r="Z116" s="40"/>
      <c r="AA116" s="40"/>
      <c r="AB116" s="40"/>
      <c r="AC116" s="40"/>
      <c r="AD116" s="40"/>
      <c r="AE116" s="40"/>
      <c r="AT116" s="18" t="s">
        <v>82</v>
      </c>
      <c r="AU116" s="18" t="s">
        <v>331</v>
      </c>
      <c r="BK116" s="212">
        <f>SUM(BK117:BK133)</f>
        <v>0</v>
      </c>
    </row>
    <row r="117" s="2" customFormat="1" ht="16.5" customHeight="1">
      <c r="A117" s="40"/>
      <c r="B117" s="41"/>
      <c r="C117" s="229" t="s">
        <v>90</v>
      </c>
      <c r="D117" s="229" t="s">
        <v>358</v>
      </c>
      <c r="E117" s="230" t="s">
        <v>12505</v>
      </c>
      <c r="F117" s="231" t="s">
        <v>12506</v>
      </c>
      <c r="G117" s="232" t="s">
        <v>514</v>
      </c>
      <c r="H117" s="233">
        <v>197</v>
      </c>
      <c r="I117" s="234"/>
      <c r="J117" s="235">
        <f>ROUND(I117*H117,2)</f>
        <v>0</v>
      </c>
      <c r="K117" s="231" t="s">
        <v>525</v>
      </c>
      <c r="L117" s="46"/>
      <c r="M117" s="236" t="s">
        <v>1</v>
      </c>
      <c r="N117" s="237" t="s">
        <v>48</v>
      </c>
      <c r="O117" s="93"/>
      <c r="P117" s="238">
        <f>O117*H117</f>
        <v>0</v>
      </c>
      <c r="Q117" s="238">
        <v>0</v>
      </c>
      <c r="R117" s="238">
        <f>Q117*H117</f>
        <v>0</v>
      </c>
      <c r="S117" s="238">
        <v>0</v>
      </c>
      <c r="T117" s="239">
        <f>S117*H117</f>
        <v>0</v>
      </c>
      <c r="U117" s="40"/>
      <c r="V117" s="40"/>
      <c r="W117" s="40"/>
      <c r="X117" s="40"/>
      <c r="Y117" s="40"/>
      <c r="Z117" s="40"/>
      <c r="AA117" s="40"/>
      <c r="AB117" s="40"/>
      <c r="AC117" s="40"/>
      <c r="AD117" s="40"/>
      <c r="AE117" s="40"/>
      <c r="AR117" s="240" t="s">
        <v>144</v>
      </c>
      <c r="AT117" s="240" t="s">
        <v>358</v>
      </c>
      <c r="AU117" s="240" t="s">
        <v>83</v>
      </c>
      <c r="AY117" s="18" t="s">
        <v>355</v>
      </c>
      <c r="BE117" s="241">
        <f>IF(N117="základní",J117,0)</f>
        <v>0</v>
      </c>
      <c r="BF117" s="241">
        <f>IF(N117="snížená",J117,0)</f>
        <v>0</v>
      </c>
      <c r="BG117" s="241">
        <f>IF(N117="zákl. přenesená",J117,0)</f>
        <v>0</v>
      </c>
      <c r="BH117" s="241">
        <f>IF(N117="sníž. přenesená",J117,0)</f>
        <v>0</v>
      </c>
      <c r="BI117" s="241">
        <f>IF(N117="nulová",J117,0)</f>
        <v>0</v>
      </c>
      <c r="BJ117" s="18" t="s">
        <v>90</v>
      </c>
      <c r="BK117" s="241">
        <f>ROUND(I117*H117,2)</f>
        <v>0</v>
      </c>
      <c r="BL117" s="18" t="s">
        <v>144</v>
      </c>
      <c r="BM117" s="240" t="s">
        <v>92</v>
      </c>
    </row>
    <row r="118" s="2" customFormat="1" ht="16.5" customHeight="1">
      <c r="A118" s="40"/>
      <c r="B118" s="41"/>
      <c r="C118" s="229" t="s">
        <v>92</v>
      </c>
      <c r="D118" s="229" t="s">
        <v>358</v>
      </c>
      <c r="E118" s="230" t="s">
        <v>12507</v>
      </c>
      <c r="F118" s="231" t="s">
        <v>12508</v>
      </c>
      <c r="G118" s="232" t="s">
        <v>635</v>
      </c>
      <c r="H118" s="233">
        <v>1</v>
      </c>
      <c r="I118" s="234"/>
      <c r="J118" s="235">
        <f>ROUND(I118*H118,2)</f>
        <v>0</v>
      </c>
      <c r="K118" s="231" t="s">
        <v>525</v>
      </c>
      <c r="L118" s="46"/>
      <c r="M118" s="236" t="s">
        <v>1</v>
      </c>
      <c r="N118" s="237" t="s">
        <v>48</v>
      </c>
      <c r="O118" s="93"/>
      <c r="P118" s="238">
        <f>O118*H118</f>
        <v>0</v>
      </c>
      <c r="Q118" s="238">
        <v>0</v>
      </c>
      <c r="R118" s="238">
        <f>Q118*H118</f>
        <v>0</v>
      </c>
      <c r="S118" s="238">
        <v>0</v>
      </c>
      <c r="T118" s="239">
        <f>S118*H118</f>
        <v>0</v>
      </c>
      <c r="U118" s="40"/>
      <c r="V118" s="40"/>
      <c r="W118" s="40"/>
      <c r="X118" s="40"/>
      <c r="Y118" s="40"/>
      <c r="Z118" s="40"/>
      <c r="AA118" s="40"/>
      <c r="AB118" s="40"/>
      <c r="AC118" s="40"/>
      <c r="AD118" s="40"/>
      <c r="AE118" s="40"/>
      <c r="AR118" s="240" t="s">
        <v>144</v>
      </c>
      <c r="AT118" s="240" t="s">
        <v>358</v>
      </c>
      <c r="AU118" s="240" t="s">
        <v>83</v>
      </c>
      <c r="AY118" s="18" t="s">
        <v>355</v>
      </c>
      <c r="BE118" s="241">
        <f>IF(N118="základní",J118,0)</f>
        <v>0</v>
      </c>
      <c r="BF118" s="241">
        <f>IF(N118="snížená",J118,0)</f>
        <v>0</v>
      </c>
      <c r="BG118" s="241">
        <f>IF(N118="zákl. přenesená",J118,0)</f>
        <v>0</v>
      </c>
      <c r="BH118" s="241">
        <f>IF(N118="sníž. přenesená",J118,0)</f>
        <v>0</v>
      </c>
      <c r="BI118" s="241">
        <f>IF(N118="nulová",J118,0)</f>
        <v>0</v>
      </c>
      <c r="BJ118" s="18" t="s">
        <v>90</v>
      </c>
      <c r="BK118" s="241">
        <f>ROUND(I118*H118,2)</f>
        <v>0</v>
      </c>
      <c r="BL118" s="18" t="s">
        <v>144</v>
      </c>
      <c r="BM118" s="240" t="s">
        <v>144</v>
      </c>
    </row>
    <row r="119" s="2" customFormat="1" ht="16.5" customHeight="1">
      <c r="A119" s="40"/>
      <c r="B119" s="41"/>
      <c r="C119" s="229" t="s">
        <v>102</v>
      </c>
      <c r="D119" s="229" t="s">
        <v>358</v>
      </c>
      <c r="E119" s="230" t="s">
        <v>12509</v>
      </c>
      <c r="F119" s="231" t="s">
        <v>12510</v>
      </c>
      <c r="G119" s="232" t="s">
        <v>12511</v>
      </c>
      <c r="H119" s="233">
        <v>800</v>
      </c>
      <c r="I119" s="234"/>
      <c r="J119" s="235">
        <f>ROUND(I119*H119,2)</f>
        <v>0</v>
      </c>
      <c r="K119" s="231" t="s">
        <v>525</v>
      </c>
      <c r="L119" s="46"/>
      <c r="M119" s="236" t="s">
        <v>1</v>
      </c>
      <c r="N119" s="237" t="s">
        <v>48</v>
      </c>
      <c r="O119" s="93"/>
      <c r="P119" s="238">
        <f>O119*H119</f>
        <v>0</v>
      </c>
      <c r="Q119" s="238">
        <v>0</v>
      </c>
      <c r="R119" s="238">
        <f>Q119*H119</f>
        <v>0</v>
      </c>
      <c r="S119" s="238">
        <v>0</v>
      </c>
      <c r="T119" s="239">
        <f>S119*H119</f>
        <v>0</v>
      </c>
      <c r="U119" s="40"/>
      <c r="V119" s="40"/>
      <c r="W119" s="40"/>
      <c r="X119" s="40"/>
      <c r="Y119" s="40"/>
      <c r="Z119" s="40"/>
      <c r="AA119" s="40"/>
      <c r="AB119" s="40"/>
      <c r="AC119" s="40"/>
      <c r="AD119" s="40"/>
      <c r="AE119" s="40"/>
      <c r="AR119" s="240" t="s">
        <v>144</v>
      </c>
      <c r="AT119" s="240" t="s">
        <v>358</v>
      </c>
      <c r="AU119" s="240" t="s">
        <v>83</v>
      </c>
      <c r="AY119" s="18" t="s">
        <v>355</v>
      </c>
      <c r="BE119" s="241">
        <f>IF(N119="základní",J119,0)</f>
        <v>0</v>
      </c>
      <c r="BF119" s="241">
        <f>IF(N119="snížená",J119,0)</f>
        <v>0</v>
      </c>
      <c r="BG119" s="241">
        <f>IF(N119="zákl. přenesená",J119,0)</f>
        <v>0</v>
      </c>
      <c r="BH119" s="241">
        <f>IF(N119="sníž. přenesená",J119,0)</f>
        <v>0</v>
      </c>
      <c r="BI119" s="241">
        <f>IF(N119="nulová",J119,0)</f>
        <v>0</v>
      </c>
      <c r="BJ119" s="18" t="s">
        <v>90</v>
      </c>
      <c r="BK119" s="241">
        <f>ROUND(I119*H119,2)</f>
        <v>0</v>
      </c>
      <c r="BL119" s="18" t="s">
        <v>144</v>
      </c>
      <c r="BM119" s="240" t="s">
        <v>155</v>
      </c>
    </row>
    <row r="120" s="2" customFormat="1" ht="16.5" customHeight="1">
      <c r="A120" s="40"/>
      <c r="B120" s="41"/>
      <c r="C120" s="229" t="s">
        <v>144</v>
      </c>
      <c r="D120" s="229" t="s">
        <v>358</v>
      </c>
      <c r="E120" s="230" t="s">
        <v>12512</v>
      </c>
      <c r="F120" s="231" t="s">
        <v>12513</v>
      </c>
      <c r="G120" s="232" t="s">
        <v>514</v>
      </c>
      <c r="H120" s="233">
        <v>10</v>
      </c>
      <c r="I120" s="234"/>
      <c r="J120" s="235">
        <f>ROUND(I120*H120,2)</f>
        <v>0</v>
      </c>
      <c r="K120" s="231" t="s">
        <v>525</v>
      </c>
      <c r="L120" s="46"/>
      <c r="M120" s="236" t="s">
        <v>1</v>
      </c>
      <c r="N120" s="237" t="s">
        <v>48</v>
      </c>
      <c r="O120" s="93"/>
      <c r="P120" s="238">
        <f>O120*H120</f>
        <v>0</v>
      </c>
      <c r="Q120" s="238">
        <v>0</v>
      </c>
      <c r="R120" s="238">
        <f>Q120*H120</f>
        <v>0</v>
      </c>
      <c r="S120" s="238">
        <v>0</v>
      </c>
      <c r="T120" s="239">
        <f>S120*H120</f>
        <v>0</v>
      </c>
      <c r="U120" s="40"/>
      <c r="V120" s="40"/>
      <c r="W120" s="40"/>
      <c r="X120" s="40"/>
      <c r="Y120" s="40"/>
      <c r="Z120" s="40"/>
      <c r="AA120" s="40"/>
      <c r="AB120" s="40"/>
      <c r="AC120" s="40"/>
      <c r="AD120" s="40"/>
      <c r="AE120" s="40"/>
      <c r="AR120" s="240" t="s">
        <v>144</v>
      </c>
      <c r="AT120" s="240" t="s">
        <v>358</v>
      </c>
      <c r="AU120" s="240" t="s">
        <v>83</v>
      </c>
      <c r="AY120" s="18" t="s">
        <v>355</v>
      </c>
      <c r="BE120" s="241">
        <f>IF(N120="základní",J120,0)</f>
        <v>0</v>
      </c>
      <c r="BF120" s="241">
        <f>IF(N120="snížená",J120,0)</f>
        <v>0</v>
      </c>
      <c r="BG120" s="241">
        <f>IF(N120="zákl. přenesená",J120,0)</f>
        <v>0</v>
      </c>
      <c r="BH120" s="241">
        <f>IF(N120="sníž. přenesená",J120,0)</f>
        <v>0</v>
      </c>
      <c r="BI120" s="241">
        <f>IF(N120="nulová",J120,0)</f>
        <v>0</v>
      </c>
      <c r="BJ120" s="18" t="s">
        <v>90</v>
      </c>
      <c r="BK120" s="241">
        <f>ROUND(I120*H120,2)</f>
        <v>0</v>
      </c>
      <c r="BL120" s="18" t="s">
        <v>144</v>
      </c>
      <c r="BM120" s="240" t="s">
        <v>161</v>
      </c>
    </row>
    <row r="121" s="2" customFormat="1" ht="16.5" customHeight="1">
      <c r="A121" s="40"/>
      <c r="B121" s="41"/>
      <c r="C121" s="229" t="s">
        <v>152</v>
      </c>
      <c r="D121" s="229" t="s">
        <v>358</v>
      </c>
      <c r="E121" s="230" t="s">
        <v>12514</v>
      </c>
      <c r="F121" s="231" t="s">
        <v>12515</v>
      </c>
      <c r="G121" s="232" t="s">
        <v>635</v>
      </c>
      <c r="H121" s="233">
        <v>78</v>
      </c>
      <c r="I121" s="234"/>
      <c r="J121" s="235">
        <f>ROUND(I121*H121,2)</f>
        <v>0</v>
      </c>
      <c r="K121" s="231" t="s">
        <v>525</v>
      </c>
      <c r="L121" s="46"/>
      <c r="M121" s="236" t="s">
        <v>1</v>
      </c>
      <c r="N121" s="237" t="s">
        <v>48</v>
      </c>
      <c r="O121" s="93"/>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144</v>
      </c>
      <c r="AT121" s="240" t="s">
        <v>358</v>
      </c>
      <c r="AU121" s="240" t="s">
        <v>83</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144</v>
      </c>
      <c r="BM121" s="240" t="s">
        <v>166</v>
      </c>
    </row>
    <row r="122" s="2" customFormat="1" ht="16.5" customHeight="1">
      <c r="A122" s="40"/>
      <c r="B122" s="41"/>
      <c r="C122" s="229" t="s">
        <v>155</v>
      </c>
      <c r="D122" s="229" t="s">
        <v>358</v>
      </c>
      <c r="E122" s="230" t="s">
        <v>12516</v>
      </c>
      <c r="F122" s="231" t="s">
        <v>12517</v>
      </c>
      <c r="G122" s="232" t="s">
        <v>514</v>
      </c>
      <c r="H122" s="233">
        <v>197</v>
      </c>
      <c r="I122" s="234"/>
      <c r="J122" s="235">
        <f>ROUND(I122*H122,2)</f>
        <v>0</v>
      </c>
      <c r="K122" s="231" t="s">
        <v>525</v>
      </c>
      <c r="L122" s="46"/>
      <c r="M122" s="236" t="s">
        <v>1</v>
      </c>
      <c r="N122" s="237" t="s">
        <v>48</v>
      </c>
      <c r="O122" s="93"/>
      <c r="P122" s="238">
        <f>O122*H122</f>
        <v>0</v>
      </c>
      <c r="Q122" s="238">
        <v>0</v>
      </c>
      <c r="R122" s="238">
        <f>Q122*H122</f>
        <v>0</v>
      </c>
      <c r="S122" s="238">
        <v>0</v>
      </c>
      <c r="T122" s="239">
        <f>S122*H122</f>
        <v>0</v>
      </c>
      <c r="U122" s="40"/>
      <c r="V122" s="40"/>
      <c r="W122" s="40"/>
      <c r="X122" s="40"/>
      <c r="Y122" s="40"/>
      <c r="Z122" s="40"/>
      <c r="AA122" s="40"/>
      <c r="AB122" s="40"/>
      <c r="AC122" s="40"/>
      <c r="AD122" s="40"/>
      <c r="AE122" s="40"/>
      <c r="AR122" s="240" t="s">
        <v>144</v>
      </c>
      <c r="AT122" s="240" t="s">
        <v>358</v>
      </c>
      <c r="AU122" s="240" t="s">
        <v>83</v>
      </c>
      <c r="AY122" s="18" t="s">
        <v>355</v>
      </c>
      <c r="BE122" s="241">
        <f>IF(N122="základní",J122,0)</f>
        <v>0</v>
      </c>
      <c r="BF122" s="241">
        <f>IF(N122="snížená",J122,0)</f>
        <v>0</v>
      </c>
      <c r="BG122" s="241">
        <f>IF(N122="zákl. přenesená",J122,0)</f>
        <v>0</v>
      </c>
      <c r="BH122" s="241">
        <f>IF(N122="sníž. přenesená",J122,0)</f>
        <v>0</v>
      </c>
      <c r="BI122" s="241">
        <f>IF(N122="nulová",J122,0)</f>
        <v>0</v>
      </c>
      <c r="BJ122" s="18" t="s">
        <v>90</v>
      </c>
      <c r="BK122" s="241">
        <f>ROUND(I122*H122,2)</f>
        <v>0</v>
      </c>
      <c r="BL122" s="18" t="s">
        <v>144</v>
      </c>
      <c r="BM122" s="240" t="s">
        <v>172</v>
      </c>
    </row>
    <row r="123" s="2" customFormat="1" ht="16.5" customHeight="1">
      <c r="A123" s="40"/>
      <c r="B123" s="41"/>
      <c r="C123" s="229" t="s">
        <v>158</v>
      </c>
      <c r="D123" s="229" t="s">
        <v>358</v>
      </c>
      <c r="E123" s="230" t="s">
        <v>12518</v>
      </c>
      <c r="F123" s="231" t="s">
        <v>12519</v>
      </c>
      <c r="G123" s="232" t="s">
        <v>514</v>
      </c>
      <c r="H123" s="233">
        <v>10</v>
      </c>
      <c r="I123" s="234"/>
      <c r="J123" s="235">
        <f>ROUND(I123*H123,2)</f>
        <v>0</v>
      </c>
      <c r="K123" s="231" t="s">
        <v>525</v>
      </c>
      <c r="L123" s="46"/>
      <c r="M123" s="236" t="s">
        <v>1</v>
      </c>
      <c r="N123" s="237" t="s">
        <v>48</v>
      </c>
      <c r="O123" s="93"/>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144</v>
      </c>
      <c r="AT123" s="240" t="s">
        <v>358</v>
      </c>
      <c r="AU123" s="240" t="s">
        <v>83</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144</v>
      </c>
      <c r="BM123" s="240" t="s">
        <v>178</v>
      </c>
    </row>
    <row r="124" s="2" customFormat="1" ht="16.5" customHeight="1">
      <c r="A124" s="40"/>
      <c r="B124" s="41"/>
      <c r="C124" s="229" t="s">
        <v>161</v>
      </c>
      <c r="D124" s="229" t="s">
        <v>358</v>
      </c>
      <c r="E124" s="230" t="s">
        <v>12520</v>
      </c>
      <c r="F124" s="231" t="s">
        <v>12521</v>
      </c>
      <c r="G124" s="232" t="s">
        <v>514</v>
      </c>
      <c r="H124" s="233">
        <v>197</v>
      </c>
      <c r="I124" s="234"/>
      <c r="J124" s="235">
        <f>ROUND(I124*H124,2)</f>
        <v>0</v>
      </c>
      <c r="K124" s="231" t="s">
        <v>525</v>
      </c>
      <c r="L124" s="46"/>
      <c r="M124" s="236" t="s">
        <v>1</v>
      </c>
      <c r="N124" s="237" t="s">
        <v>48</v>
      </c>
      <c r="O124" s="93"/>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144</v>
      </c>
      <c r="AT124" s="240" t="s">
        <v>358</v>
      </c>
      <c r="AU124" s="240" t="s">
        <v>83</v>
      </c>
      <c r="AY124" s="18" t="s">
        <v>355</v>
      </c>
      <c r="BE124" s="241">
        <f>IF(N124="základní",J124,0)</f>
        <v>0</v>
      </c>
      <c r="BF124" s="241">
        <f>IF(N124="snížená",J124,0)</f>
        <v>0</v>
      </c>
      <c r="BG124" s="241">
        <f>IF(N124="zákl. přenesená",J124,0)</f>
        <v>0</v>
      </c>
      <c r="BH124" s="241">
        <f>IF(N124="sníž. přenesená",J124,0)</f>
        <v>0</v>
      </c>
      <c r="BI124" s="241">
        <f>IF(N124="nulová",J124,0)</f>
        <v>0</v>
      </c>
      <c r="BJ124" s="18" t="s">
        <v>90</v>
      </c>
      <c r="BK124" s="241">
        <f>ROUND(I124*H124,2)</f>
        <v>0</v>
      </c>
      <c r="BL124" s="18" t="s">
        <v>144</v>
      </c>
      <c r="BM124" s="240" t="s">
        <v>419</v>
      </c>
    </row>
    <row r="125" s="2" customFormat="1" ht="16.5" customHeight="1">
      <c r="A125" s="40"/>
      <c r="B125" s="41"/>
      <c r="C125" s="229" t="s">
        <v>164</v>
      </c>
      <c r="D125" s="229" t="s">
        <v>358</v>
      </c>
      <c r="E125" s="230" t="s">
        <v>12522</v>
      </c>
      <c r="F125" s="231" t="s">
        <v>12523</v>
      </c>
      <c r="G125" s="232" t="s">
        <v>635</v>
      </c>
      <c r="H125" s="233">
        <v>1</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83</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565</v>
      </c>
    </row>
    <row r="126" s="2" customFormat="1" ht="16.5" customHeight="1">
      <c r="A126" s="40"/>
      <c r="B126" s="41"/>
      <c r="C126" s="229" t="s">
        <v>166</v>
      </c>
      <c r="D126" s="229" t="s">
        <v>358</v>
      </c>
      <c r="E126" s="230" t="s">
        <v>12524</v>
      </c>
      <c r="F126" s="231" t="s">
        <v>12525</v>
      </c>
      <c r="G126" s="232" t="s">
        <v>514</v>
      </c>
      <c r="H126" s="233">
        <v>197</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83</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574</v>
      </c>
    </row>
    <row r="127" s="2" customFormat="1" ht="16.5" customHeight="1">
      <c r="A127" s="40"/>
      <c r="B127" s="41"/>
      <c r="C127" s="229" t="s">
        <v>169</v>
      </c>
      <c r="D127" s="229" t="s">
        <v>358</v>
      </c>
      <c r="E127" s="230" t="s">
        <v>12526</v>
      </c>
      <c r="F127" s="231" t="s">
        <v>12527</v>
      </c>
      <c r="G127" s="232" t="s">
        <v>514</v>
      </c>
      <c r="H127" s="233">
        <v>197</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83</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581</v>
      </c>
    </row>
    <row r="128" s="2" customFormat="1" ht="16.5" customHeight="1">
      <c r="A128" s="40"/>
      <c r="B128" s="41"/>
      <c r="C128" s="229" t="s">
        <v>172</v>
      </c>
      <c r="D128" s="229" t="s">
        <v>358</v>
      </c>
      <c r="E128" s="230" t="s">
        <v>12528</v>
      </c>
      <c r="F128" s="231" t="s">
        <v>12529</v>
      </c>
      <c r="G128" s="232" t="s">
        <v>635</v>
      </c>
      <c r="H128" s="233">
        <v>1</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83</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591</v>
      </c>
    </row>
    <row r="129" s="2" customFormat="1" ht="16.5" customHeight="1">
      <c r="A129" s="40"/>
      <c r="B129" s="41"/>
      <c r="C129" s="229" t="s">
        <v>175</v>
      </c>
      <c r="D129" s="229" t="s">
        <v>358</v>
      </c>
      <c r="E129" s="230" t="s">
        <v>12530</v>
      </c>
      <c r="F129" s="231" t="s">
        <v>12531</v>
      </c>
      <c r="G129" s="232" t="s">
        <v>635</v>
      </c>
      <c r="H129" s="233">
        <v>1</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83</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602</v>
      </c>
    </row>
    <row r="130" s="2" customFormat="1" ht="16.5" customHeight="1">
      <c r="A130" s="40"/>
      <c r="B130" s="41"/>
      <c r="C130" s="229" t="s">
        <v>178</v>
      </c>
      <c r="D130" s="229" t="s">
        <v>358</v>
      </c>
      <c r="E130" s="230" t="s">
        <v>12532</v>
      </c>
      <c r="F130" s="231" t="s">
        <v>12533</v>
      </c>
      <c r="G130" s="232" t="s">
        <v>635</v>
      </c>
      <c r="H130" s="233">
        <v>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83</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614</v>
      </c>
    </row>
    <row r="131" s="2" customFormat="1" ht="16.5" customHeight="1">
      <c r="A131" s="40"/>
      <c r="B131" s="41"/>
      <c r="C131" s="229" t="s">
        <v>8</v>
      </c>
      <c r="D131" s="229" t="s">
        <v>358</v>
      </c>
      <c r="E131" s="230" t="s">
        <v>12534</v>
      </c>
      <c r="F131" s="231" t="s">
        <v>12535</v>
      </c>
      <c r="G131" s="232" t="s">
        <v>635</v>
      </c>
      <c r="H131" s="233">
        <v>1</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83</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632</v>
      </c>
    </row>
    <row r="132" s="2" customFormat="1" ht="16.5" customHeight="1">
      <c r="A132" s="40"/>
      <c r="B132" s="41"/>
      <c r="C132" s="229" t="s">
        <v>419</v>
      </c>
      <c r="D132" s="229" t="s">
        <v>358</v>
      </c>
      <c r="E132" s="230" t="s">
        <v>12536</v>
      </c>
      <c r="F132" s="231" t="s">
        <v>12537</v>
      </c>
      <c r="G132" s="232" t="s">
        <v>635</v>
      </c>
      <c r="H132" s="233">
        <v>1</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83</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649</v>
      </c>
    </row>
    <row r="133" s="2" customFormat="1" ht="16.5" customHeight="1">
      <c r="A133" s="40"/>
      <c r="B133" s="41"/>
      <c r="C133" s="229" t="s">
        <v>561</v>
      </c>
      <c r="D133" s="229" t="s">
        <v>358</v>
      </c>
      <c r="E133" s="230" t="s">
        <v>12538</v>
      </c>
      <c r="F133" s="231" t="s">
        <v>12539</v>
      </c>
      <c r="G133" s="232" t="s">
        <v>514</v>
      </c>
      <c r="H133" s="233">
        <v>197</v>
      </c>
      <c r="I133" s="234"/>
      <c r="J133" s="235">
        <f>ROUND(I133*H133,2)</f>
        <v>0</v>
      </c>
      <c r="K133" s="231" t="s">
        <v>1</v>
      </c>
      <c r="L133" s="46"/>
      <c r="M133" s="309" t="s">
        <v>1</v>
      </c>
      <c r="N133" s="310" t="s">
        <v>48</v>
      </c>
      <c r="O133" s="249"/>
      <c r="P133" s="311">
        <f>O133*H133</f>
        <v>0</v>
      </c>
      <c r="Q133" s="311">
        <v>0</v>
      </c>
      <c r="R133" s="311">
        <f>Q133*H133</f>
        <v>0</v>
      </c>
      <c r="S133" s="311">
        <v>0</v>
      </c>
      <c r="T133" s="312">
        <f>S133*H133</f>
        <v>0</v>
      </c>
      <c r="U133" s="40"/>
      <c r="V133" s="40"/>
      <c r="W133" s="40"/>
      <c r="X133" s="40"/>
      <c r="Y133" s="40"/>
      <c r="Z133" s="40"/>
      <c r="AA133" s="40"/>
      <c r="AB133" s="40"/>
      <c r="AC133" s="40"/>
      <c r="AD133" s="40"/>
      <c r="AE133" s="40"/>
      <c r="AR133" s="240" t="s">
        <v>144</v>
      </c>
      <c r="AT133" s="240" t="s">
        <v>358</v>
      </c>
      <c r="AU133" s="240" t="s">
        <v>83</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12540</v>
      </c>
    </row>
    <row r="134" s="2" customFormat="1" ht="6.96" customHeight="1">
      <c r="A134" s="40"/>
      <c r="B134" s="68"/>
      <c r="C134" s="69"/>
      <c r="D134" s="69"/>
      <c r="E134" s="69"/>
      <c r="F134" s="69"/>
      <c r="G134" s="69"/>
      <c r="H134" s="69"/>
      <c r="I134" s="69"/>
      <c r="J134" s="69"/>
      <c r="K134" s="69"/>
      <c r="L134" s="46"/>
      <c r="M134" s="40"/>
      <c r="O134" s="40"/>
      <c r="P134" s="40"/>
      <c r="Q134" s="40"/>
      <c r="R134" s="40"/>
      <c r="S134" s="40"/>
      <c r="T134" s="40"/>
      <c r="U134" s="40"/>
      <c r="V134" s="40"/>
      <c r="W134" s="40"/>
      <c r="X134" s="40"/>
      <c r="Y134" s="40"/>
      <c r="Z134" s="40"/>
      <c r="AA134" s="40"/>
      <c r="AB134" s="40"/>
      <c r="AC134" s="40"/>
      <c r="AD134" s="40"/>
      <c r="AE134" s="40"/>
    </row>
  </sheetData>
  <sheetProtection sheet="1" autoFilter="0" formatColumns="0" formatRows="0" objects="1" scenarios="1" spinCount="100000" saltValue="TO67Q2WUZVIQM87FrQhdRTkZR29s2+BNUCPYH45tQlshZRFKj5fsdTFnx2ACh0swHDBod5LDo6xgs/atDI1+tA==" hashValue="+zwRLNHss6ck02S3apKvrxiEV9dGmmRh6fx2sXwVTaKVv4EpsyRXw99/m8hjPtIkr4Rxu8zUWYnyXDAKjLs84w==" algorithmName="SHA-512" password="E785"/>
  <autoFilter ref="C115:K133"/>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323</v>
      </c>
    </row>
    <row r="3" s="1" customFormat="1" ht="6.96" customHeight="1">
      <c r="B3" s="149"/>
      <c r="C3" s="150"/>
      <c r="D3" s="150"/>
      <c r="E3" s="150"/>
      <c r="F3" s="150"/>
      <c r="G3" s="150"/>
      <c r="H3" s="150"/>
      <c r="I3" s="150"/>
      <c r="J3" s="150"/>
      <c r="K3" s="150"/>
      <c r="L3" s="21"/>
      <c r="AT3" s="18" t="s">
        <v>92</v>
      </c>
    </row>
    <row r="4" s="1" customFormat="1" ht="24.96" customHeight="1">
      <c r="B4" s="21"/>
      <c r="D4" s="151" t="s">
        <v>324</v>
      </c>
      <c r="L4" s="21"/>
      <c r="M4" s="152" t="s">
        <v>10</v>
      </c>
      <c r="AT4" s="18" t="s">
        <v>4</v>
      </c>
    </row>
    <row r="5" s="1" customFormat="1" ht="6.96" customHeight="1">
      <c r="B5" s="21"/>
      <c r="L5" s="21"/>
    </row>
    <row r="6" s="1" customFormat="1" ht="12" customHeight="1">
      <c r="B6" s="21"/>
      <c r="D6" s="153" t="s">
        <v>16</v>
      </c>
      <c r="L6" s="21"/>
    </row>
    <row r="7" s="1" customFormat="1" ht="16.5" customHeight="1">
      <c r="B7" s="21"/>
      <c r="E7" s="154" t="str">
        <f>'Rekapitulace stavby'!K6</f>
        <v>STAVEBNÍ ÚPRAVY Č.P. 511 PRO LABORATOŘE A ONKOLOGII OBLASTNÍ NEMOCNICE JIČÍN A.S.</v>
      </c>
      <c r="F7" s="153"/>
      <c r="G7" s="153"/>
      <c r="H7" s="153"/>
      <c r="L7" s="21"/>
    </row>
    <row r="8" s="2" customFormat="1" ht="12" customHeight="1">
      <c r="A8" s="40"/>
      <c r="B8" s="46"/>
      <c r="C8" s="40"/>
      <c r="D8" s="153" t="s">
        <v>325</v>
      </c>
      <c r="E8" s="40"/>
      <c r="F8" s="40"/>
      <c r="G8" s="40"/>
      <c r="H8" s="40"/>
      <c r="I8" s="40"/>
      <c r="J8" s="40"/>
      <c r="K8" s="40"/>
      <c r="L8" s="65"/>
      <c r="S8" s="40"/>
      <c r="T8" s="40"/>
      <c r="U8" s="40"/>
      <c r="V8" s="40"/>
      <c r="W8" s="40"/>
      <c r="X8" s="40"/>
      <c r="Y8" s="40"/>
      <c r="Z8" s="40"/>
      <c r="AA8" s="40"/>
      <c r="AB8" s="40"/>
      <c r="AC8" s="40"/>
      <c r="AD8" s="40"/>
      <c r="AE8" s="40"/>
    </row>
    <row r="9" s="2" customFormat="1" ht="16.5" customHeight="1">
      <c r="A9" s="40"/>
      <c r="B9" s="46"/>
      <c r="C9" s="40"/>
      <c r="D9" s="40"/>
      <c r="E9" s="155" t="s">
        <v>12541</v>
      </c>
      <c r="F9" s="40"/>
      <c r="G9" s="40"/>
      <c r="H9" s="40"/>
      <c r="I9" s="40"/>
      <c r="J9" s="40"/>
      <c r="K9" s="40"/>
      <c r="L9" s="65"/>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65"/>
      <c r="S10" s="40"/>
      <c r="T10" s="40"/>
      <c r="U10" s="40"/>
      <c r="V10" s="40"/>
      <c r="W10" s="40"/>
      <c r="X10" s="40"/>
      <c r="Y10" s="40"/>
      <c r="Z10" s="40"/>
      <c r="AA10" s="40"/>
      <c r="AB10" s="40"/>
      <c r="AC10" s="40"/>
      <c r="AD10" s="40"/>
      <c r="AE10" s="40"/>
    </row>
    <row r="11" s="2" customFormat="1" ht="12" customHeight="1">
      <c r="A11" s="40"/>
      <c r="B11" s="46"/>
      <c r="C11" s="40"/>
      <c r="D11" s="153" t="s">
        <v>18</v>
      </c>
      <c r="E11" s="40"/>
      <c r="F11" s="144" t="s">
        <v>1</v>
      </c>
      <c r="G11" s="40"/>
      <c r="H11" s="40"/>
      <c r="I11" s="153" t="s">
        <v>20</v>
      </c>
      <c r="J11" s="144" t="s">
        <v>1</v>
      </c>
      <c r="K11" s="40"/>
      <c r="L11" s="65"/>
      <c r="S11" s="40"/>
      <c r="T11" s="40"/>
      <c r="U11" s="40"/>
      <c r="V11" s="40"/>
      <c r="W11" s="40"/>
      <c r="X11" s="40"/>
      <c r="Y11" s="40"/>
      <c r="Z11" s="40"/>
      <c r="AA11" s="40"/>
      <c r="AB11" s="40"/>
      <c r="AC11" s="40"/>
      <c r="AD11" s="40"/>
      <c r="AE11" s="40"/>
    </row>
    <row r="12" s="2" customFormat="1" ht="12" customHeight="1">
      <c r="A12" s="40"/>
      <c r="B12" s="46"/>
      <c r="C12" s="40"/>
      <c r="D12" s="153" t="s">
        <v>22</v>
      </c>
      <c r="E12" s="40"/>
      <c r="F12" s="144" t="s">
        <v>40</v>
      </c>
      <c r="G12" s="40"/>
      <c r="H12" s="40"/>
      <c r="I12" s="153" t="s">
        <v>24</v>
      </c>
      <c r="J12" s="156" t="str">
        <f>'Rekapitulace stavby'!AN8</f>
        <v>18. 8. 2020</v>
      </c>
      <c r="K12" s="40"/>
      <c r="L12" s="65"/>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65"/>
      <c r="S13" s="40"/>
      <c r="T13" s="40"/>
      <c r="U13" s="40"/>
      <c r="V13" s="40"/>
      <c r="W13" s="40"/>
      <c r="X13" s="40"/>
      <c r="Y13" s="40"/>
      <c r="Z13" s="40"/>
      <c r="AA13" s="40"/>
      <c r="AB13" s="40"/>
      <c r="AC13" s="40"/>
      <c r="AD13" s="40"/>
      <c r="AE13" s="40"/>
    </row>
    <row r="14" s="2" customFormat="1" ht="12" customHeight="1">
      <c r="A14" s="40"/>
      <c r="B14" s="46"/>
      <c r="C14" s="40"/>
      <c r="D14" s="153" t="s">
        <v>30</v>
      </c>
      <c r="E14" s="40"/>
      <c r="F14" s="40"/>
      <c r="G14" s="40"/>
      <c r="H14" s="40"/>
      <c r="I14" s="153" t="s">
        <v>31</v>
      </c>
      <c r="J14" s="144" t="str">
        <f>IF('Rekapitulace stavby'!AN10="","",'Rekapitulace stavby'!AN10)</f>
        <v/>
      </c>
      <c r="K14" s="40"/>
      <c r="L14" s="65"/>
      <c r="S14" s="40"/>
      <c r="T14" s="40"/>
      <c r="U14" s="40"/>
      <c r="V14" s="40"/>
      <c r="W14" s="40"/>
      <c r="X14" s="40"/>
      <c r="Y14" s="40"/>
      <c r="Z14" s="40"/>
      <c r="AA14" s="40"/>
      <c r="AB14" s="40"/>
      <c r="AC14" s="40"/>
      <c r="AD14" s="40"/>
      <c r="AE14" s="40"/>
    </row>
    <row r="15" s="2" customFormat="1" ht="18" customHeight="1">
      <c r="A15" s="40"/>
      <c r="B15" s="46"/>
      <c r="C15" s="40"/>
      <c r="D15" s="40"/>
      <c r="E15" s="144" t="str">
        <f>IF('Rekapitulace stavby'!E11="","",'Rekapitulace stavby'!E11)</f>
        <v>KRÁLOVÉHRADECKÝ KRAJ</v>
      </c>
      <c r="F15" s="40"/>
      <c r="G15" s="40"/>
      <c r="H15" s="40"/>
      <c r="I15" s="153" t="s">
        <v>33</v>
      </c>
      <c r="J15" s="144" t="str">
        <f>IF('Rekapitulace stavby'!AN11="","",'Rekapitulace stavby'!AN11)</f>
        <v/>
      </c>
      <c r="K15" s="40"/>
      <c r="L15" s="65"/>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65"/>
      <c r="S16" s="40"/>
      <c r="T16" s="40"/>
      <c r="U16" s="40"/>
      <c r="V16" s="40"/>
      <c r="W16" s="40"/>
      <c r="X16" s="40"/>
      <c r="Y16" s="40"/>
      <c r="Z16" s="40"/>
      <c r="AA16" s="40"/>
      <c r="AB16" s="40"/>
      <c r="AC16" s="40"/>
      <c r="AD16" s="40"/>
      <c r="AE16" s="40"/>
    </row>
    <row r="17" s="2" customFormat="1" ht="12" customHeight="1">
      <c r="A17" s="40"/>
      <c r="B17" s="46"/>
      <c r="C17" s="40"/>
      <c r="D17" s="153" t="s">
        <v>34</v>
      </c>
      <c r="E17" s="40"/>
      <c r="F17" s="40"/>
      <c r="G17" s="40"/>
      <c r="H17" s="40"/>
      <c r="I17" s="153" t="s">
        <v>31</v>
      </c>
      <c r="J17" s="34" t="str">
        <f>'Rekapitulace stavby'!AN13</f>
        <v>Vyplň údaj</v>
      </c>
      <c r="K17" s="40"/>
      <c r="L17" s="65"/>
      <c r="S17" s="40"/>
      <c r="T17" s="40"/>
      <c r="U17" s="40"/>
      <c r="V17" s="40"/>
      <c r="W17" s="40"/>
      <c r="X17" s="40"/>
      <c r="Y17" s="40"/>
      <c r="Z17" s="40"/>
      <c r="AA17" s="40"/>
      <c r="AB17" s="40"/>
      <c r="AC17" s="40"/>
      <c r="AD17" s="40"/>
      <c r="AE17" s="40"/>
    </row>
    <row r="18" s="2" customFormat="1" ht="18" customHeight="1">
      <c r="A18" s="40"/>
      <c r="B18" s="46"/>
      <c r="C18" s="40"/>
      <c r="D18" s="40"/>
      <c r="E18" s="34" t="str">
        <f>'Rekapitulace stavby'!E14</f>
        <v>Vyplň údaj</v>
      </c>
      <c r="F18" s="144"/>
      <c r="G18" s="144"/>
      <c r="H18" s="144"/>
      <c r="I18" s="153" t="s">
        <v>33</v>
      </c>
      <c r="J18" s="34" t="str">
        <f>'Rekapitulace stavby'!AN14</f>
        <v>Vyplň údaj</v>
      </c>
      <c r="K18" s="40"/>
      <c r="L18" s="65"/>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65"/>
      <c r="S19" s="40"/>
      <c r="T19" s="40"/>
      <c r="U19" s="40"/>
      <c r="V19" s="40"/>
      <c r="W19" s="40"/>
      <c r="X19" s="40"/>
      <c r="Y19" s="40"/>
      <c r="Z19" s="40"/>
      <c r="AA19" s="40"/>
      <c r="AB19" s="40"/>
      <c r="AC19" s="40"/>
      <c r="AD19" s="40"/>
      <c r="AE19" s="40"/>
    </row>
    <row r="20" s="2" customFormat="1" ht="12" customHeight="1">
      <c r="A20" s="40"/>
      <c r="B20" s="46"/>
      <c r="C20" s="40"/>
      <c r="D20" s="153" t="s">
        <v>36</v>
      </c>
      <c r="E20" s="40"/>
      <c r="F20" s="40"/>
      <c r="G20" s="40"/>
      <c r="H20" s="40"/>
      <c r="I20" s="153" t="s">
        <v>31</v>
      </c>
      <c r="J20" s="144" t="str">
        <f>IF('Rekapitulace stavby'!AN16="","",'Rekapitulace stavby'!AN16)</f>
        <v/>
      </c>
      <c r="K20" s="40"/>
      <c r="L20" s="65"/>
      <c r="S20" s="40"/>
      <c r="T20" s="40"/>
      <c r="U20" s="40"/>
      <c r="V20" s="40"/>
      <c r="W20" s="40"/>
      <c r="X20" s="40"/>
      <c r="Y20" s="40"/>
      <c r="Z20" s="40"/>
      <c r="AA20" s="40"/>
      <c r="AB20" s="40"/>
      <c r="AC20" s="40"/>
      <c r="AD20" s="40"/>
      <c r="AE20" s="40"/>
    </row>
    <row r="21" s="2" customFormat="1" ht="18" customHeight="1">
      <c r="A21" s="40"/>
      <c r="B21" s="46"/>
      <c r="C21" s="40"/>
      <c r="D21" s="40"/>
      <c r="E21" s="144" t="str">
        <f>IF('Rekapitulace stavby'!E17="","",'Rekapitulace stavby'!E17)</f>
        <v>KANIA a.s. , Špálova 80/9, Ostrava</v>
      </c>
      <c r="F21" s="40"/>
      <c r="G21" s="40"/>
      <c r="H21" s="40"/>
      <c r="I21" s="153" t="s">
        <v>33</v>
      </c>
      <c r="J21" s="144" t="str">
        <f>IF('Rekapitulace stavby'!AN17="","",'Rekapitulace stavby'!AN17)</f>
        <v/>
      </c>
      <c r="K21" s="40"/>
      <c r="L21" s="65"/>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65"/>
      <c r="S22" s="40"/>
      <c r="T22" s="40"/>
      <c r="U22" s="40"/>
      <c r="V22" s="40"/>
      <c r="W22" s="40"/>
      <c r="X22" s="40"/>
      <c r="Y22" s="40"/>
      <c r="Z22" s="40"/>
      <c r="AA22" s="40"/>
      <c r="AB22" s="40"/>
      <c r="AC22" s="40"/>
      <c r="AD22" s="40"/>
      <c r="AE22" s="40"/>
    </row>
    <row r="23" s="2" customFormat="1" ht="12" customHeight="1">
      <c r="A23" s="40"/>
      <c r="B23" s="46"/>
      <c r="C23" s="40"/>
      <c r="D23" s="153" t="s">
        <v>39</v>
      </c>
      <c r="E23" s="40"/>
      <c r="F23" s="40"/>
      <c r="G23" s="40"/>
      <c r="H23" s="40"/>
      <c r="I23" s="153" t="s">
        <v>31</v>
      </c>
      <c r="J23" s="144" t="str">
        <f>IF('Rekapitulace stavby'!AN19="","",'Rekapitulace stavby'!AN19)</f>
        <v/>
      </c>
      <c r="K23" s="40"/>
      <c r="L23" s="65"/>
      <c r="S23" s="40"/>
      <c r="T23" s="40"/>
      <c r="U23" s="40"/>
      <c r="V23" s="40"/>
      <c r="W23" s="40"/>
      <c r="X23" s="40"/>
      <c r="Y23" s="40"/>
      <c r="Z23" s="40"/>
      <c r="AA23" s="40"/>
      <c r="AB23" s="40"/>
      <c r="AC23" s="40"/>
      <c r="AD23" s="40"/>
      <c r="AE23" s="40"/>
    </row>
    <row r="24" s="2" customFormat="1" ht="18" customHeight="1">
      <c r="A24" s="40"/>
      <c r="B24" s="46"/>
      <c r="C24" s="40"/>
      <c r="D24" s="40"/>
      <c r="E24" s="144" t="str">
        <f>IF('Rekapitulace stavby'!E20="","",'Rekapitulace stavby'!E20)</f>
        <v xml:space="preserve"> </v>
      </c>
      <c r="F24" s="40"/>
      <c r="G24" s="40"/>
      <c r="H24" s="40"/>
      <c r="I24" s="153" t="s">
        <v>33</v>
      </c>
      <c r="J24" s="144" t="str">
        <f>IF('Rekapitulace stavby'!AN20="","",'Rekapitulace stavby'!AN20)</f>
        <v/>
      </c>
      <c r="K24" s="40"/>
      <c r="L24" s="65"/>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65"/>
      <c r="S25" s="40"/>
      <c r="T25" s="40"/>
      <c r="U25" s="40"/>
      <c r="V25" s="40"/>
      <c r="W25" s="40"/>
      <c r="X25" s="40"/>
      <c r="Y25" s="40"/>
      <c r="Z25" s="40"/>
      <c r="AA25" s="40"/>
      <c r="AB25" s="40"/>
      <c r="AC25" s="40"/>
      <c r="AD25" s="40"/>
      <c r="AE25" s="40"/>
    </row>
    <row r="26" s="2" customFormat="1" ht="12" customHeight="1">
      <c r="A26" s="40"/>
      <c r="B26" s="46"/>
      <c r="C26" s="40"/>
      <c r="D26" s="153" t="s">
        <v>41</v>
      </c>
      <c r="E26" s="40"/>
      <c r="F26" s="40"/>
      <c r="G26" s="40"/>
      <c r="H26" s="40"/>
      <c r="I26" s="40"/>
      <c r="J26" s="40"/>
      <c r="K26" s="40"/>
      <c r="L26" s="65"/>
      <c r="S26" s="40"/>
      <c r="T26" s="40"/>
      <c r="U26" s="40"/>
      <c r="V26" s="40"/>
      <c r="W26" s="40"/>
      <c r="X26" s="40"/>
      <c r="Y26" s="40"/>
      <c r="Z26" s="40"/>
      <c r="AA26" s="40"/>
      <c r="AB26" s="40"/>
      <c r="AC26" s="40"/>
      <c r="AD26" s="40"/>
      <c r="AE26" s="40"/>
    </row>
    <row r="27" s="8" customFormat="1" ht="16.5" customHeight="1">
      <c r="A27" s="157"/>
      <c r="B27" s="158"/>
      <c r="C27" s="157"/>
      <c r="D27" s="157"/>
      <c r="E27" s="159" t="s">
        <v>1</v>
      </c>
      <c r="F27" s="159"/>
      <c r="G27" s="159"/>
      <c r="H27" s="159"/>
      <c r="I27" s="157"/>
      <c r="J27" s="157"/>
      <c r="K27" s="157"/>
      <c r="L27" s="160"/>
      <c r="S27" s="157"/>
      <c r="T27" s="157"/>
      <c r="U27" s="157"/>
      <c r="V27" s="157"/>
      <c r="W27" s="157"/>
      <c r="X27" s="157"/>
      <c r="Y27" s="157"/>
      <c r="Z27" s="157"/>
      <c r="AA27" s="157"/>
      <c r="AB27" s="157"/>
      <c r="AC27" s="157"/>
      <c r="AD27" s="157"/>
      <c r="AE27" s="157"/>
    </row>
    <row r="28" s="2" customFormat="1" ht="6.96" customHeight="1">
      <c r="A28" s="40"/>
      <c r="B28" s="46"/>
      <c r="C28" s="40"/>
      <c r="D28" s="40"/>
      <c r="E28" s="40"/>
      <c r="F28" s="40"/>
      <c r="G28" s="40"/>
      <c r="H28" s="40"/>
      <c r="I28" s="40"/>
      <c r="J28" s="40"/>
      <c r="K28" s="40"/>
      <c r="L28" s="65"/>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1"/>
      <c r="J29" s="161"/>
      <c r="K29" s="161"/>
      <c r="L29" s="65"/>
      <c r="S29" s="40"/>
      <c r="T29" s="40"/>
      <c r="U29" s="40"/>
      <c r="V29" s="40"/>
      <c r="W29" s="40"/>
      <c r="X29" s="40"/>
      <c r="Y29" s="40"/>
      <c r="Z29" s="40"/>
      <c r="AA29" s="40"/>
      <c r="AB29" s="40"/>
      <c r="AC29" s="40"/>
      <c r="AD29" s="40"/>
      <c r="AE29" s="40"/>
    </row>
    <row r="30" s="2" customFormat="1" ht="25.44" customHeight="1">
      <c r="A30" s="40"/>
      <c r="B30" s="46"/>
      <c r="C30" s="40"/>
      <c r="D30" s="162" t="s">
        <v>43</v>
      </c>
      <c r="E30" s="40"/>
      <c r="F30" s="40"/>
      <c r="G30" s="40"/>
      <c r="H30" s="40"/>
      <c r="I30" s="40"/>
      <c r="J30" s="163">
        <f>ROUND(J118, 2)</f>
        <v>0</v>
      </c>
      <c r="K30" s="40"/>
      <c r="L30" s="65"/>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1"/>
      <c r="J31" s="161"/>
      <c r="K31" s="161"/>
      <c r="L31" s="65"/>
      <c r="S31" s="40"/>
      <c r="T31" s="40"/>
      <c r="U31" s="40"/>
      <c r="V31" s="40"/>
      <c r="W31" s="40"/>
      <c r="X31" s="40"/>
      <c r="Y31" s="40"/>
      <c r="Z31" s="40"/>
      <c r="AA31" s="40"/>
      <c r="AB31" s="40"/>
      <c r="AC31" s="40"/>
      <c r="AD31" s="40"/>
      <c r="AE31" s="40"/>
    </row>
    <row r="32" s="2" customFormat="1" ht="14.4" customHeight="1">
      <c r="A32" s="40"/>
      <c r="B32" s="46"/>
      <c r="C32" s="40"/>
      <c r="D32" s="40"/>
      <c r="E32" s="40"/>
      <c r="F32" s="164" t="s">
        <v>45</v>
      </c>
      <c r="G32" s="40"/>
      <c r="H32" s="40"/>
      <c r="I32" s="164" t="s">
        <v>44</v>
      </c>
      <c r="J32" s="164" t="s">
        <v>46</v>
      </c>
      <c r="K32" s="40"/>
      <c r="L32" s="65"/>
      <c r="S32" s="40"/>
      <c r="T32" s="40"/>
      <c r="U32" s="40"/>
      <c r="V32" s="40"/>
      <c r="W32" s="40"/>
      <c r="X32" s="40"/>
      <c r="Y32" s="40"/>
      <c r="Z32" s="40"/>
      <c r="AA32" s="40"/>
      <c r="AB32" s="40"/>
      <c r="AC32" s="40"/>
      <c r="AD32" s="40"/>
      <c r="AE32" s="40"/>
    </row>
    <row r="33" s="2" customFormat="1" ht="14.4" customHeight="1">
      <c r="A33" s="40"/>
      <c r="B33" s="46"/>
      <c r="C33" s="40"/>
      <c r="D33" s="165" t="s">
        <v>47</v>
      </c>
      <c r="E33" s="153" t="s">
        <v>48</v>
      </c>
      <c r="F33" s="166">
        <f>ROUND((SUM(BE118:BE142)),  2)</f>
        <v>0</v>
      </c>
      <c r="G33" s="40"/>
      <c r="H33" s="40"/>
      <c r="I33" s="167">
        <v>0.20999999999999999</v>
      </c>
      <c r="J33" s="166">
        <f>ROUND(((SUM(BE118:BE142))*I33),  2)</f>
        <v>0</v>
      </c>
      <c r="K33" s="40"/>
      <c r="L33" s="65"/>
      <c r="S33" s="40"/>
      <c r="T33" s="40"/>
      <c r="U33" s="40"/>
      <c r="V33" s="40"/>
      <c r="W33" s="40"/>
      <c r="X33" s="40"/>
      <c r="Y33" s="40"/>
      <c r="Z33" s="40"/>
      <c r="AA33" s="40"/>
      <c r="AB33" s="40"/>
      <c r="AC33" s="40"/>
      <c r="AD33" s="40"/>
      <c r="AE33" s="40"/>
    </row>
    <row r="34" s="2" customFormat="1" ht="14.4" customHeight="1">
      <c r="A34" s="40"/>
      <c r="B34" s="46"/>
      <c r="C34" s="40"/>
      <c r="D34" s="40"/>
      <c r="E34" s="153" t="s">
        <v>49</v>
      </c>
      <c r="F34" s="166">
        <f>ROUND((SUM(BF118:BF142)),  2)</f>
        <v>0</v>
      </c>
      <c r="G34" s="40"/>
      <c r="H34" s="40"/>
      <c r="I34" s="167">
        <v>0.14999999999999999</v>
      </c>
      <c r="J34" s="166">
        <f>ROUND(((SUM(BF118:BF142))*I34),  2)</f>
        <v>0</v>
      </c>
      <c r="K34" s="40"/>
      <c r="L34" s="65"/>
      <c r="S34" s="40"/>
      <c r="T34" s="40"/>
      <c r="U34" s="40"/>
      <c r="V34" s="40"/>
      <c r="W34" s="40"/>
      <c r="X34" s="40"/>
      <c r="Y34" s="40"/>
      <c r="Z34" s="40"/>
      <c r="AA34" s="40"/>
      <c r="AB34" s="40"/>
      <c r="AC34" s="40"/>
      <c r="AD34" s="40"/>
      <c r="AE34" s="40"/>
    </row>
    <row r="35" hidden="1" s="2" customFormat="1" ht="14.4" customHeight="1">
      <c r="A35" s="40"/>
      <c r="B35" s="46"/>
      <c r="C35" s="40"/>
      <c r="D35" s="40"/>
      <c r="E35" s="153" t="s">
        <v>50</v>
      </c>
      <c r="F35" s="166">
        <f>ROUND((SUM(BG118:BG142)),  2)</f>
        <v>0</v>
      </c>
      <c r="G35" s="40"/>
      <c r="H35" s="40"/>
      <c r="I35" s="167">
        <v>0.20999999999999999</v>
      </c>
      <c r="J35" s="166">
        <f>0</f>
        <v>0</v>
      </c>
      <c r="K35" s="40"/>
      <c r="L35" s="65"/>
      <c r="S35" s="40"/>
      <c r="T35" s="40"/>
      <c r="U35" s="40"/>
      <c r="V35" s="40"/>
      <c r="W35" s="40"/>
      <c r="X35" s="40"/>
      <c r="Y35" s="40"/>
      <c r="Z35" s="40"/>
      <c r="AA35" s="40"/>
      <c r="AB35" s="40"/>
      <c r="AC35" s="40"/>
      <c r="AD35" s="40"/>
      <c r="AE35" s="40"/>
    </row>
    <row r="36" hidden="1" s="2" customFormat="1" ht="14.4" customHeight="1">
      <c r="A36" s="40"/>
      <c r="B36" s="46"/>
      <c r="C36" s="40"/>
      <c r="D36" s="40"/>
      <c r="E36" s="153" t="s">
        <v>51</v>
      </c>
      <c r="F36" s="166">
        <f>ROUND((SUM(BH118:BH142)),  2)</f>
        <v>0</v>
      </c>
      <c r="G36" s="40"/>
      <c r="H36" s="40"/>
      <c r="I36" s="167">
        <v>0.14999999999999999</v>
      </c>
      <c r="J36" s="166">
        <f>0</f>
        <v>0</v>
      </c>
      <c r="K36" s="40"/>
      <c r="L36" s="65"/>
      <c r="S36" s="40"/>
      <c r="T36" s="40"/>
      <c r="U36" s="40"/>
      <c r="V36" s="40"/>
      <c r="W36" s="40"/>
      <c r="X36" s="40"/>
      <c r="Y36" s="40"/>
      <c r="Z36" s="40"/>
      <c r="AA36" s="40"/>
      <c r="AB36" s="40"/>
      <c r="AC36" s="40"/>
      <c r="AD36" s="40"/>
      <c r="AE36" s="40"/>
    </row>
    <row r="37" hidden="1" s="2" customFormat="1" ht="14.4" customHeight="1">
      <c r="A37" s="40"/>
      <c r="B37" s="46"/>
      <c r="C37" s="40"/>
      <c r="D37" s="40"/>
      <c r="E37" s="153" t="s">
        <v>52</v>
      </c>
      <c r="F37" s="166">
        <f>ROUND((SUM(BI118:BI142)),  2)</f>
        <v>0</v>
      </c>
      <c r="G37" s="40"/>
      <c r="H37" s="40"/>
      <c r="I37" s="167">
        <v>0</v>
      </c>
      <c r="J37" s="166">
        <f>0</f>
        <v>0</v>
      </c>
      <c r="K37" s="40"/>
      <c r="L37" s="65"/>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65"/>
      <c r="S38" s="40"/>
      <c r="T38" s="40"/>
      <c r="U38" s="40"/>
      <c r="V38" s="40"/>
      <c r="W38" s="40"/>
      <c r="X38" s="40"/>
      <c r="Y38" s="40"/>
      <c r="Z38" s="40"/>
      <c r="AA38" s="40"/>
      <c r="AB38" s="40"/>
      <c r="AC38" s="40"/>
      <c r="AD38" s="40"/>
      <c r="AE38" s="40"/>
    </row>
    <row r="39" s="2" customFormat="1" ht="25.44" customHeight="1">
      <c r="A39" s="40"/>
      <c r="B39" s="46"/>
      <c r="C39" s="168"/>
      <c r="D39" s="169" t="s">
        <v>53</v>
      </c>
      <c r="E39" s="170"/>
      <c r="F39" s="170"/>
      <c r="G39" s="171" t="s">
        <v>54</v>
      </c>
      <c r="H39" s="172" t="s">
        <v>55</v>
      </c>
      <c r="I39" s="170"/>
      <c r="J39" s="173">
        <f>SUM(J30:J37)</f>
        <v>0</v>
      </c>
      <c r="K39" s="174"/>
      <c r="L39" s="65"/>
      <c r="S39" s="40"/>
      <c r="T39" s="40"/>
      <c r="U39" s="40"/>
      <c r="V39" s="40"/>
      <c r="W39" s="40"/>
      <c r="X39" s="40"/>
      <c r="Y39" s="40"/>
      <c r="Z39" s="40"/>
      <c r="AA39" s="40"/>
      <c r="AB39" s="40"/>
      <c r="AC39" s="40"/>
      <c r="AD39" s="40"/>
      <c r="AE39" s="40"/>
    </row>
    <row r="40" s="2" customFormat="1" ht="14.4" customHeight="1">
      <c r="A40" s="40"/>
      <c r="B40" s="46"/>
      <c r="C40" s="40"/>
      <c r="D40" s="40"/>
      <c r="E40" s="40"/>
      <c r="F40" s="40"/>
      <c r="G40" s="40"/>
      <c r="H40" s="40"/>
      <c r="I40" s="40"/>
      <c r="J40" s="40"/>
      <c r="K40" s="40"/>
      <c r="L40" s="65"/>
      <c r="S40" s="40"/>
      <c r="T40" s="40"/>
      <c r="U40" s="40"/>
      <c r="V40" s="40"/>
      <c r="W40" s="40"/>
      <c r="X40" s="40"/>
      <c r="Y40" s="40"/>
      <c r="Z40" s="40"/>
      <c r="AA40" s="40"/>
      <c r="AB40" s="40"/>
      <c r="AC40" s="40"/>
      <c r="AD40" s="40"/>
      <c r="AE40" s="40"/>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5"/>
      <c r="D50" s="175" t="s">
        <v>56</v>
      </c>
      <c r="E50" s="176"/>
      <c r="F50" s="176"/>
      <c r="G50" s="175" t="s">
        <v>57</v>
      </c>
      <c r="H50" s="176"/>
      <c r="I50" s="176"/>
      <c r="J50" s="176"/>
      <c r="K50" s="176"/>
      <c r="L50" s="6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40"/>
      <c r="B61" s="46"/>
      <c r="C61" s="40"/>
      <c r="D61" s="177" t="s">
        <v>58</v>
      </c>
      <c r="E61" s="178"/>
      <c r="F61" s="179" t="s">
        <v>59</v>
      </c>
      <c r="G61" s="177" t="s">
        <v>58</v>
      </c>
      <c r="H61" s="178"/>
      <c r="I61" s="178"/>
      <c r="J61" s="180" t="s">
        <v>59</v>
      </c>
      <c r="K61" s="178"/>
      <c r="L61" s="65"/>
      <c r="S61" s="40"/>
      <c r="T61" s="40"/>
      <c r="U61" s="40"/>
      <c r="V61" s="40"/>
      <c r="W61" s="40"/>
      <c r="X61" s="40"/>
      <c r="Y61" s="40"/>
      <c r="Z61" s="40"/>
      <c r="AA61" s="40"/>
      <c r="AB61" s="40"/>
      <c r="AC61" s="40"/>
      <c r="AD61" s="40"/>
      <c r="AE61" s="40"/>
    </row>
    <row r="62">
      <c r="B62" s="21"/>
      <c r="L62" s="21"/>
    </row>
    <row r="63">
      <c r="B63" s="21"/>
      <c r="L63" s="21"/>
    </row>
    <row r="64">
      <c r="B64" s="21"/>
      <c r="L64" s="21"/>
    </row>
    <row r="65" s="2" customFormat="1">
      <c r="A65" s="40"/>
      <c r="B65" s="46"/>
      <c r="C65" s="40"/>
      <c r="D65" s="175" t="s">
        <v>60</v>
      </c>
      <c r="E65" s="181"/>
      <c r="F65" s="181"/>
      <c r="G65" s="175" t="s">
        <v>61</v>
      </c>
      <c r="H65" s="181"/>
      <c r="I65" s="181"/>
      <c r="J65" s="181"/>
      <c r="K65" s="181"/>
      <c r="L65" s="65"/>
      <c r="S65" s="40"/>
      <c r="T65" s="40"/>
      <c r="U65" s="40"/>
      <c r="V65" s="40"/>
      <c r="W65" s="40"/>
      <c r="X65" s="40"/>
      <c r="Y65" s="40"/>
      <c r="Z65" s="40"/>
      <c r="AA65" s="40"/>
      <c r="AB65" s="40"/>
      <c r="AC65" s="40"/>
      <c r="AD65" s="40"/>
      <c r="AE65" s="40"/>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40"/>
      <c r="B76" s="46"/>
      <c r="C76" s="40"/>
      <c r="D76" s="177" t="s">
        <v>58</v>
      </c>
      <c r="E76" s="178"/>
      <c r="F76" s="179" t="s">
        <v>59</v>
      </c>
      <c r="G76" s="177" t="s">
        <v>58</v>
      </c>
      <c r="H76" s="178"/>
      <c r="I76" s="178"/>
      <c r="J76" s="180" t="s">
        <v>59</v>
      </c>
      <c r="K76" s="178"/>
      <c r="L76" s="65"/>
      <c r="S76" s="40"/>
      <c r="T76" s="40"/>
      <c r="U76" s="40"/>
      <c r="V76" s="40"/>
      <c r="W76" s="40"/>
      <c r="X76" s="40"/>
      <c r="Y76" s="40"/>
      <c r="Z76" s="40"/>
      <c r="AA76" s="40"/>
      <c r="AB76" s="40"/>
      <c r="AC76" s="40"/>
      <c r="AD76" s="40"/>
      <c r="AE76" s="40"/>
    </row>
    <row r="77" s="2" customFormat="1" ht="14.4" customHeight="1">
      <c r="A77" s="40"/>
      <c r="B77" s="182"/>
      <c r="C77" s="183"/>
      <c r="D77" s="183"/>
      <c r="E77" s="183"/>
      <c r="F77" s="183"/>
      <c r="G77" s="183"/>
      <c r="H77" s="183"/>
      <c r="I77" s="183"/>
      <c r="J77" s="183"/>
      <c r="K77" s="183"/>
      <c r="L77" s="65"/>
      <c r="S77" s="40"/>
      <c r="T77" s="40"/>
      <c r="U77" s="40"/>
      <c r="V77" s="40"/>
      <c r="W77" s="40"/>
      <c r="X77" s="40"/>
      <c r="Y77" s="40"/>
      <c r="Z77" s="40"/>
      <c r="AA77" s="40"/>
      <c r="AB77" s="40"/>
      <c r="AC77" s="40"/>
      <c r="AD77" s="40"/>
      <c r="AE77" s="40"/>
    </row>
    <row r="81" s="2" customFormat="1" ht="6.96" customHeight="1">
      <c r="A81" s="40"/>
      <c r="B81" s="184"/>
      <c r="C81" s="185"/>
      <c r="D81" s="185"/>
      <c r="E81" s="185"/>
      <c r="F81" s="185"/>
      <c r="G81" s="185"/>
      <c r="H81" s="185"/>
      <c r="I81" s="185"/>
      <c r="J81" s="185"/>
      <c r="K81" s="185"/>
      <c r="L81" s="65"/>
      <c r="S81" s="40"/>
      <c r="T81" s="40"/>
      <c r="U81" s="40"/>
      <c r="V81" s="40"/>
      <c r="W81" s="40"/>
      <c r="X81" s="40"/>
      <c r="Y81" s="40"/>
      <c r="Z81" s="40"/>
      <c r="AA81" s="40"/>
      <c r="AB81" s="40"/>
      <c r="AC81" s="40"/>
      <c r="AD81" s="40"/>
      <c r="AE81" s="40"/>
    </row>
    <row r="82" s="2" customFormat="1" ht="24.96" customHeight="1">
      <c r="A82" s="40"/>
      <c r="B82" s="41"/>
      <c r="C82" s="24" t="s">
        <v>327</v>
      </c>
      <c r="D82" s="42"/>
      <c r="E82" s="42"/>
      <c r="F82" s="42"/>
      <c r="G82" s="42"/>
      <c r="H82" s="42"/>
      <c r="I82" s="42"/>
      <c r="J82" s="42"/>
      <c r="K82" s="42"/>
      <c r="L82" s="65"/>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65"/>
      <c r="S83" s="40"/>
      <c r="T83" s="40"/>
      <c r="U83" s="40"/>
      <c r="V83" s="40"/>
      <c r="W83" s="40"/>
      <c r="X83" s="40"/>
      <c r="Y83" s="40"/>
      <c r="Z83" s="40"/>
      <c r="AA83" s="40"/>
      <c r="AB83" s="40"/>
      <c r="AC83" s="40"/>
      <c r="AD83" s="40"/>
      <c r="AE83" s="40"/>
    </row>
    <row r="84" s="2" customFormat="1" ht="12" customHeight="1">
      <c r="A84" s="40"/>
      <c r="B84" s="41"/>
      <c r="C84" s="33" t="s">
        <v>16</v>
      </c>
      <c r="D84" s="42"/>
      <c r="E84" s="42"/>
      <c r="F84" s="42"/>
      <c r="G84" s="42"/>
      <c r="H84" s="42"/>
      <c r="I84" s="42"/>
      <c r="J84" s="42"/>
      <c r="K84" s="42"/>
      <c r="L84" s="65"/>
      <c r="S84" s="40"/>
      <c r="T84" s="40"/>
      <c r="U84" s="40"/>
      <c r="V84" s="40"/>
      <c r="W84" s="40"/>
      <c r="X84" s="40"/>
      <c r="Y84" s="40"/>
      <c r="Z84" s="40"/>
      <c r="AA84" s="40"/>
      <c r="AB84" s="40"/>
      <c r="AC84" s="40"/>
      <c r="AD84" s="40"/>
      <c r="AE84" s="40"/>
    </row>
    <row r="85" s="2" customFormat="1" ht="16.5" customHeight="1">
      <c r="A85" s="40"/>
      <c r="B85" s="41"/>
      <c r="C85" s="42"/>
      <c r="D85" s="42"/>
      <c r="E85" s="186" t="str">
        <f>E7</f>
        <v>STAVEBNÍ ÚPRAVY Č.P. 511 PRO LABORATOŘE A ONKOLOGII OBLASTNÍ NEMOCNICE JIČÍN A.S.</v>
      </c>
      <c r="F85" s="33"/>
      <c r="G85" s="33"/>
      <c r="H85" s="33"/>
      <c r="I85" s="42"/>
      <c r="J85" s="42"/>
      <c r="K85" s="42"/>
      <c r="L85" s="65"/>
      <c r="S85" s="40"/>
      <c r="T85" s="40"/>
      <c r="U85" s="40"/>
      <c r="V85" s="40"/>
      <c r="W85" s="40"/>
      <c r="X85" s="40"/>
      <c r="Y85" s="40"/>
      <c r="Z85" s="40"/>
      <c r="AA85" s="40"/>
      <c r="AB85" s="40"/>
      <c r="AC85" s="40"/>
      <c r="AD85" s="40"/>
      <c r="AE85" s="40"/>
    </row>
    <row r="86" s="2" customFormat="1" ht="12" customHeight="1">
      <c r="A86" s="40"/>
      <c r="B86" s="41"/>
      <c r="C86" s="33" t="s">
        <v>325</v>
      </c>
      <c r="D86" s="42"/>
      <c r="E86" s="42"/>
      <c r="F86" s="42"/>
      <c r="G86" s="42"/>
      <c r="H86" s="42"/>
      <c r="I86" s="42"/>
      <c r="J86" s="42"/>
      <c r="K86" s="42"/>
      <c r="L86" s="65"/>
      <c r="S86" s="40"/>
      <c r="T86" s="40"/>
      <c r="U86" s="40"/>
      <c r="V86" s="40"/>
      <c r="W86" s="40"/>
      <c r="X86" s="40"/>
      <c r="Y86" s="40"/>
      <c r="Z86" s="40"/>
      <c r="AA86" s="40"/>
      <c r="AB86" s="40"/>
      <c r="AC86" s="40"/>
      <c r="AD86" s="40"/>
      <c r="AE86" s="40"/>
    </row>
    <row r="87" s="2" customFormat="1" ht="16.5" customHeight="1">
      <c r="A87" s="40"/>
      <c r="B87" s="41"/>
      <c r="C87" s="42"/>
      <c r="D87" s="42"/>
      <c r="E87" s="78" t="str">
        <f>E9</f>
        <v xml:space="preserve">D.2-IO 12 - NÁHRADNÍ NAPÁJENÍ ELEKTRICKOU ENERGIÍ </v>
      </c>
      <c r="F87" s="42"/>
      <c r="G87" s="42"/>
      <c r="H87" s="42"/>
      <c r="I87" s="42"/>
      <c r="J87" s="42"/>
      <c r="K87" s="42"/>
      <c r="L87" s="65"/>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65"/>
      <c r="S88" s="40"/>
      <c r="T88" s="40"/>
      <c r="U88" s="40"/>
      <c r="V88" s="40"/>
      <c r="W88" s="40"/>
      <c r="X88" s="40"/>
      <c r="Y88" s="40"/>
      <c r="Z88" s="40"/>
      <c r="AA88" s="40"/>
      <c r="AB88" s="40"/>
      <c r="AC88" s="40"/>
      <c r="AD88" s="40"/>
      <c r="AE88" s="40"/>
    </row>
    <row r="89" s="2" customFormat="1" ht="12" customHeight="1">
      <c r="A89" s="40"/>
      <c r="B89" s="41"/>
      <c r="C89" s="33" t="s">
        <v>22</v>
      </c>
      <c r="D89" s="42"/>
      <c r="E89" s="42"/>
      <c r="F89" s="28" t="str">
        <f>F12</f>
        <v xml:space="preserve"> </v>
      </c>
      <c r="G89" s="42"/>
      <c r="H89" s="42"/>
      <c r="I89" s="33" t="s">
        <v>24</v>
      </c>
      <c r="J89" s="81" t="str">
        <f>IF(J12="","",J12)</f>
        <v>18. 8. 2020</v>
      </c>
      <c r="K89" s="42"/>
      <c r="L89" s="65"/>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65"/>
      <c r="S90" s="40"/>
      <c r="T90" s="40"/>
      <c r="U90" s="40"/>
      <c r="V90" s="40"/>
      <c r="W90" s="40"/>
      <c r="X90" s="40"/>
      <c r="Y90" s="40"/>
      <c r="Z90" s="40"/>
      <c r="AA90" s="40"/>
      <c r="AB90" s="40"/>
      <c r="AC90" s="40"/>
      <c r="AD90" s="40"/>
      <c r="AE90" s="40"/>
    </row>
    <row r="91" s="2" customFormat="1" ht="25.65" customHeight="1">
      <c r="A91" s="40"/>
      <c r="B91" s="41"/>
      <c r="C91" s="33" t="s">
        <v>30</v>
      </c>
      <c r="D91" s="42"/>
      <c r="E91" s="42"/>
      <c r="F91" s="28" t="str">
        <f>E15</f>
        <v>KRÁLOVÉHRADECKÝ KRAJ</v>
      </c>
      <c r="G91" s="42"/>
      <c r="H91" s="42"/>
      <c r="I91" s="33" t="s">
        <v>36</v>
      </c>
      <c r="J91" s="38" t="str">
        <f>E21</f>
        <v>KANIA a.s. , Špálova 80/9, Ostrava</v>
      </c>
      <c r="K91" s="42"/>
      <c r="L91" s="65"/>
      <c r="S91" s="40"/>
      <c r="T91" s="40"/>
      <c r="U91" s="40"/>
      <c r="V91" s="40"/>
      <c r="W91" s="40"/>
      <c r="X91" s="40"/>
      <c r="Y91" s="40"/>
      <c r="Z91" s="40"/>
      <c r="AA91" s="40"/>
      <c r="AB91" s="40"/>
      <c r="AC91" s="40"/>
      <c r="AD91" s="40"/>
      <c r="AE91" s="40"/>
    </row>
    <row r="92" s="2" customFormat="1" ht="15.15" customHeight="1">
      <c r="A92" s="40"/>
      <c r="B92" s="41"/>
      <c r="C92" s="33" t="s">
        <v>34</v>
      </c>
      <c r="D92" s="42"/>
      <c r="E92" s="42"/>
      <c r="F92" s="28" t="str">
        <f>IF(E18="","",E18)</f>
        <v>Vyplň údaj</v>
      </c>
      <c r="G92" s="42"/>
      <c r="H92" s="42"/>
      <c r="I92" s="33" t="s">
        <v>39</v>
      </c>
      <c r="J92" s="38" t="str">
        <f>E24</f>
        <v xml:space="preserve"> </v>
      </c>
      <c r="K92" s="42"/>
      <c r="L92" s="65"/>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65"/>
      <c r="S93" s="40"/>
      <c r="T93" s="40"/>
      <c r="U93" s="40"/>
      <c r="V93" s="40"/>
      <c r="W93" s="40"/>
      <c r="X93" s="40"/>
      <c r="Y93" s="40"/>
      <c r="Z93" s="40"/>
      <c r="AA93" s="40"/>
      <c r="AB93" s="40"/>
      <c r="AC93" s="40"/>
      <c r="AD93" s="40"/>
      <c r="AE93" s="40"/>
    </row>
    <row r="94" s="2" customFormat="1" ht="29.28" customHeight="1">
      <c r="A94" s="40"/>
      <c r="B94" s="41"/>
      <c r="C94" s="187" t="s">
        <v>328</v>
      </c>
      <c r="D94" s="188"/>
      <c r="E94" s="188"/>
      <c r="F94" s="188"/>
      <c r="G94" s="188"/>
      <c r="H94" s="188"/>
      <c r="I94" s="188"/>
      <c r="J94" s="189" t="s">
        <v>329</v>
      </c>
      <c r="K94" s="188"/>
      <c r="L94" s="65"/>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65"/>
      <c r="S95" s="40"/>
      <c r="T95" s="40"/>
      <c r="U95" s="40"/>
      <c r="V95" s="40"/>
      <c r="W95" s="40"/>
      <c r="X95" s="40"/>
      <c r="Y95" s="40"/>
      <c r="Z95" s="40"/>
      <c r="AA95" s="40"/>
      <c r="AB95" s="40"/>
      <c r="AC95" s="40"/>
      <c r="AD95" s="40"/>
      <c r="AE95" s="40"/>
    </row>
    <row r="96" s="2" customFormat="1" ht="22.8" customHeight="1">
      <c r="A96" s="40"/>
      <c r="B96" s="41"/>
      <c r="C96" s="190" t="s">
        <v>330</v>
      </c>
      <c r="D96" s="42"/>
      <c r="E96" s="42"/>
      <c r="F96" s="42"/>
      <c r="G96" s="42"/>
      <c r="H96" s="42"/>
      <c r="I96" s="42"/>
      <c r="J96" s="112">
        <f>J118</f>
        <v>0</v>
      </c>
      <c r="K96" s="42"/>
      <c r="L96" s="65"/>
      <c r="S96" s="40"/>
      <c r="T96" s="40"/>
      <c r="U96" s="40"/>
      <c r="V96" s="40"/>
      <c r="W96" s="40"/>
      <c r="X96" s="40"/>
      <c r="Y96" s="40"/>
      <c r="Z96" s="40"/>
      <c r="AA96" s="40"/>
      <c r="AB96" s="40"/>
      <c r="AC96" s="40"/>
      <c r="AD96" s="40"/>
      <c r="AE96" s="40"/>
      <c r="AU96" s="18" t="s">
        <v>331</v>
      </c>
    </row>
    <row r="97" s="9" customFormat="1" ht="24.96" customHeight="1">
      <c r="A97" s="9"/>
      <c r="B97" s="191"/>
      <c r="C97" s="192"/>
      <c r="D97" s="193" t="s">
        <v>12542</v>
      </c>
      <c r="E97" s="194"/>
      <c r="F97" s="194"/>
      <c r="G97" s="194"/>
      <c r="H97" s="194"/>
      <c r="I97" s="194"/>
      <c r="J97" s="195">
        <f>J119</f>
        <v>0</v>
      </c>
      <c r="K97" s="192"/>
      <c r="L97" s="196"/>
      <c r="S97" s="9"/>
      <c r="T97" s="9"/>
      <c r="U97" s="9"/>
      <c r="V97" s="9"/>
      <c r="W97" s="9"/>
      <c r="X97" s="9"/>
      <c r="Y97" s="9"/>
      <c r="Z97" s="9"/>
      <c r="AA97" s="9"/>
      <c r="AB97" s="9"/>
      <c r="AC97" s="9"/>
      <c r="AD97" s="9"/>
      <c r="AE97" s="9"/>
    </row>
    <row r="98" s="10" customFormat="1" ht="19.92" customHeight="1">
      <c r="A98" s="10"/>
      <c r="B98" s="197"/>
      <c r="C98" s="135"/>
      <c r="D98" s="198" t="s">
        <v>12543</v>
      </c>
      <c r="E98" s="199"/>
      <c r="F98" s="199"/>
      <c r="G98" s="199"/>
      <c r="H98" s="199"/>
      <c r="I98" s="199"/>
      <c r="J98" s="200">
        <f>J120</f>
        <v>0</v>
      </c>
      <c r="K98" s="135"/>
      <c r="L98" s="201"/>
      <c r="S98" s="10"/>
      <c r="T98" s="10"/>
      <c r="U98" s="10"/>
      <c r="V98" s="10"/>
      <c r="W98" s="10"/>
      <c r="X98" s="10"/>
      <c r="Y98" s="10"/>
      <c r="Z98" s="10"/>
      <c r="AA98" s="10"/>
      <c r="AB98" s="10"/>
      <c r="AC98" s="10"/>
      <c r="AD98" s="10"/>
      <c r="AE98" s="10"/>
    </row>
    <row r="99" s="2" customFormat="1" ht="21.84" customHeight="1">
      <c r="A99" s="40"/>
      <c r="B99" s="41"/>
      <c r="C99" s="42"/>
      <c r="D99" s="42"/>
      <c r="E99" s="42"/>
      <c r="F99" s="42"/>
      <c r="G99" s="42"/>
      <c r="H99" s="42"/>
      <c r="I99" s="42"/>
      <c r="J99" s="42"/>
      <c r="K99" s="42"/>
      <c r="L99" s="65"/>
      <c r="S99" s="40"/>
      <c r="T99" s="40"/>
      <c r="U99" s="40"/>
      <c r="V99" s="40"/>
      <c r="W99" s="40"/>
      <c r="X99" s="40"/>
      <c r="Y99" s="40"/>
      <c r="Z99" s="40"/>
      <c r="AA99" s="40"/>
      <c r="AB99" s="40"/>
      <c r="AC99" s="40"/>
      <c r="AD99" s="40"/>
      <c r="AE99" s="40"/>
    </row>
    <row r="100" s="2" customFormat="1" ht="6.96" customHeight="1">
      <c r="A100" s="40"/>
      <c r="B100" s="68"/>
      <c r="C100" s="69"/>
      <c r="D100" s="69"/>
      <c r="E100" s="69"/>
      <c r="F100" s="69"/>
      <c r="G100" s="69"/>
      <c r="H100" s="69"/>
      <c r="I100" s="69"/>
      <c r="J100" s="69"/>
      <c r="K100" s="69"/>
      <c r="L100" s="65"/>
      <c r="S100" s="40"/>
      <c r="T100" s="40"/>
      <c r="U100" s="40"/>
      <c r="V100" s="40"/>
      <c r="W100" s="40"/>
      <c r="X100" s="40"/>
      <c r="Y100" s="40"/>
      <c r="Z100" s="40"/>
      <c r="AA100" s="40"/>
      <c r="AB100" s="40"/>
      <c r="AC100" s="40"/>
      <c r="AD100" s="40"/>
      <c r="AE100" s="40"/>
    </row>
    <row r="104" s="2" customFormat="1" ht="6.96" customHeight="1">
      <c r="A104" s="40"/>
      <c r="B104" s="70"/>
      <c r="C104" s="71"/>
      <c r="D104" s="71"/>
      <c r="E104" s="71"/>
      <c r="F104" s="71"/>
      <c r="G104" s="71"/>
      <c r="H104" s="71"/>
      <c r="I104" s="71"/>
      <c r="J104" s="71"/>
      <c r="K104" s="71"/>
      <c r="L104" s="65"/>
      <c r="S104" s="40"/>
      <c r="T104" s="40"/>
      <c r="U104" s="40"/>
      <c r="V104" s="40"/>
      <c r="W104" s="40"/>
      <c r="X104" s="40"/>
      <c r="Y104" s="40"/>
      <c r="Z104" s="40"/>
      <c r="AA104" s="40"/>
      <c r="AB104" s="40"/>
      <c r="AC104" s="40"/>
      <c r="AD104" s="40"/>
      <c r="AE104" s="40"/>
    </row>
    <row r="105" s="2" customFormat="1" ht="24.96" customHeight="1">
      <c r="A105" s="40"/>
      <c r="B105" s="41"/>
      <c r="C105" s="24" t="s">
        <v>341</v>
      </c>
      <c r="D105" s="42"/>
      <c r="E105" s="42"/>
      <c r="F105" s="42"/>
      <c r="G105" s="42"/>
      <c r="H105" s="42"/>
      <c r="I105" s="42"/>
      <c r="J105" s="42"/>
      <c r="K105" s="42"/>
      <c r="L105" s="65"/>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65"/>
      <c r="S106" s="40"/>
      <c r="T106" s="40"/>
      <c r="U106" s="40"/>
      <c r="V106" s="40"/>
      <c r="W106" s="40"/>
      <c r="X106" s="40"/>
      <c r="Y106" s="40"/>
      <c r="Z106" s="40"/>
      <c r="AA106" s="40"/>
      <c r="AB106" s="40"/>
      <c r="AC106" s="40"/>
      <c r="AD106" s="40"/>
      <c r="AE106" s="40"/>
    </row>
    <row r="107" s="2" customFormat="1" ht="12" customHeight="1">
      <c r="A107" s="40"/>
      <c r="B107" s="41"/>
      <c r="C107" s="33" t="s">
        <v>16</v>
      </c>
      <c r="D107" s="42"/>
      <c r="E107" s="42"/>
      <c r="F107" s="42"/>
      <c r="G107" s="42"/>
      <c r="H107" s="42"/>
      <c r="I107" s="42"/>
      <c r="J107" s="42"/>
      <c r="K107" s="42"/>
      <c r="L107" s="65"/>
      <c r="S107" s="40"/>
      <c r="T107" s="40"/>
      <c r="U107" s="40"/>
      <c r="V107" s="40"/>
      <c r="W107" s="40"/>
      <c r="X107" s="40"/>
      <c r="Y107" s="40"/>
      <c r="Z107" s="40"/>
      <c r="AA107" s="40"/>
      <c r="AB107" s="40"/>
      <c r="AC107" s="40"/>
      <c r="AD107" s="40"/>
      <c r="AE107" s="40"/>
    </row>
    <row r="108" s="2" customFormat="1" ht="16.5" customHeight="1">
      <c r="A108" s="40"/>
      <c r="B108" s="41"/>
      <c r="C108" s="42"/>
      <c r="D108" s="42"/>
      <c r="E108" s="186" t="str">
        <f>E7</f>
        <v>STAVEBNÍ ÚPRAVY Č.P. 511 PRO LABORATOŘE A ONKOLOGII OBLASTNÍ NEMOCNICE JIČÍN A.S.</v>
      </c>
      <c r="F108" s="33"/>
      <c r="G108" s="33"/>
      <c r="H108" s="33"/>
      <c r="I108" s="42"/>
      <c r="J108" s="42"/>
      <c r="K108" s="42"/>
      <c r="L108" s="65"/>
      <c r="S108" s="40"/>
      <c r="T108" s="40"/>
      <c r="U108" s="40"/>
      <c r="V108" s="40"/>
      <c r="W108" s="40"/>
      <c r="X108" s="40"/>
      <c r="Y108" s="40"/>
      <c r="Z108" s="40"/>
      <c r="AA108" s="40"/>
      <c r="AB108" s="40"/>
      <c r="AC108" s="40"/>
      <c r="AD108" s="40"/>
      <c r="AE108" s="40"/>
    </row>
    <row r="109" s="2" customFormat="1" ht="12" customHeight="1">
      <c r="A109" s="40"/>
      <c r="B109" s="41"/>
      <c r="C109" s="33" t="s">
        <v>325</v>
      </c>
      <c r="D109" s="42"/>
      <c r="E109" s="42"/>
      <c r="F109" s="42"/>
      <c r="G109" s="42"/>
      <c r="H109" s="42"/>
      <c r="I109" s="42"/>
      <c r="J109" s="42"/>
      <c r="K109" s="42"/>
      <c r="L109" s="65"/>
      <c r="S109" s="40"/>
      <c r="T109" s="40"/>
      <c r="U109" s="40"/>
      <c r="V109" s="40"/>
      <c r="W109" s="40"/>
      <c r="X109" s="40"/>
      <c r="Y109" s="40"/>
      <c r="Z109" s="40"/>
      <c r="AA109" s="40"/>
      <c r="AB109" s="40"/>
      <c r="AC109" s="40"/>
      <c r="AD109" s="40"/>
      <c r="AE109" s="40"/>
    </row>
    <row r="110" s="2" customFormat="1" ht="16.5" customHeight="1">
      <c r="A110" s="40"/>
      <c r="B110" s="41"/>
      <c r="C110" s="42"/>
      <c r="D110" s="42"/>
      <c r="E110" s="78" t="str">
        <f>E9</f>
        <v xml:space="preserve">D.2-IO 12 - NÁHRADNÍ NAPÁJENÍ ELEKTRICKOU ENERGIÍ </v>
      </c>
      <c r="F110" s="42"/>
      <c r="G110" s="42"/>
      <c r="H110" s="42"/>
      <c r="I110" s="42"/>
      <c r="J110" s="42"/>
      <c r="K110" s="42"/>
      <c r="L110" s="65"/>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65"/>
      <c r="S111" s="40"/>
      <c r="T111" s="40"/>
      <c r="U111" s="40"/>
      <c r="V111" s="40"/>
      <c r="W111" s="40"/>
      <c r="X111" s="40"/>
      <c r="Y111" s="40"/>
      <c r="Z111" s="40"/>
      <c r="AA111" s="40"/>
      <c r="AB111" s="40"/>
      <c r="AC111" s="40"/>
      <c r="AD111" s="40"/>
      <c r="AE111" s="40"/>
    </row>
    <row r="112" s="2" customFormat="1" ht="12" customHeight="1">
      <c r="A112" s="40"/>
      <c r="B112" s="41"/>
      <c r="C112" s="33" t="s">
        <v>22</v>
      </c>
      <c r="D112" s="42"/>
      <c r="E112" s="42"/>
      <c r="F112" s="28" t="str">
        <f>F12</f>
        <v xml:space="preserve"> </v>
      </c>
      <c r="G112" s="42"/>
      <c r="H112" s="42"/>
      <c r="I112" s="33" t="s">
        <v>24</v>
      </c>
      <c r="J112" s="81" t="str">
        <f>IF(J12="","",J12)</f>
        <v>18. 8. 2020</v>
      </c>
      <c r="K112" s="42"/>
      <c r="L112" s="65"/>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65"/>
      <c r="S113" s="40"/>
      <c r="T113" s="40"/>
      <c r="U113" s="40"/>
      <c r="V113" s="40"/>
      <c r="W113" s="40"/>
      <c r="X113" s="40"/>
      <c r="Y113" s="40"/>
      <c r="Z113" s="40"/>
      <c r="AA113" s="40"/>
      <c r="AB113" s="40"/>
      <c r="AC113" s="40"/>
      <c r="AD113" s="40"/>
      <c r="AE113" s="40"/>
    </row>
    <row r="114" s="2" customFormat="1" ht="25.65" customHeight="1">
      <c r="A114" s="40"/>
      <c r="B114" s="41"/>
      <c r="C114" s="33" t="s">
        <v>30</v>
      </c>
      <c r="D114" s="42"/>
      <c r="E114" s="42"/>
      <c r="F114" s="28" t="str">
        <f>E15</f>
        <v>KRÁLOVÉHRADECKÝ KRAJ</v>
      </c>
      <c r="G114" s="42"/>
      <c r="H114" s="42"/>
      <c r="I114" s="33" t="s">
        <v>36</v>
      </c>
      <c r="J114" s="38" t="str">
        <f>E21</f>
        <v>KANIA a.s. , Špálova 80/9, Ostrava</v>
      </c>
      <c r="K114" s="42"/>
      <c r="L114" s="65"/>
      <c r="S114" s="40"/>
      <c r="T114" s="40"/>
      <c r="U114" s="40"/>
      <c r="V114" s="40"/>
      <c r="W114" s="40"/>
      <c r="X114" s="40"/>
      <c r="Y114" s="40"/>
      <c r="Z114" s="40"/>
      <c r="AA114" s="40"/>
      <c r="AB114" s="40"/>
      <c r="AC114" s="40"/>
      <c r="AD114" s="40"/>
      <c r="AE114" s="40"/>
    </row>
    <row r="115" s="2" customFormat="1" ht="15.15" customHeight="1">
      <c r="A115" s="40"/>
      <c r="B115" s="41"/>
      <c r="C115" s="33" t="s">
        <v>34</v>
      </c>
      <c r="D115" s="42"/>
      <c r="E115" s="42"/>
      <c r="F115" s="28" t="str">
        <f>IF(E18="","",E18)</f>
        <v>Vyplň údaj</v>
      </c>
      <c r="G115" s="42"/>
      <c r="H115" s="42"/>
      <c r="I115" s="33" t="s">
        <v>39</v>
      </c>
      <c r="J115" s="38" t="str">
        <f>E24</f>
        <v xml:space="preserve"> </v>
      </c>
      <c r="K115" s="42"/>
      <c r="L115" s="65"/>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42"/>
      <c r="J116" s="42"/>
      <c r="K116" s="42"/>
      <c r="L116" s="65"/>
      <c r="S116" s="40"/>
      <c r="T116" s="40"/>
      <c r="U116" s="40"/>
      <c r="V116" s="40"/>
      <c r="W116" s="40"/>
      <c r="X116" s="40"/>
      <c r="Y116" s="40"/>
      <c r="Z116" s="40"/>
      <c r="AA116" s="40"/>
      <c r="AB116" s="40"/>
      <c r="AC116" s="40"/>
      <c r="AD116" s="40"/>
      <c r="AE116" s="40"/>
    </row>
    <row r="117" s="11" customFormat="1" ht="29.28" customHeight="1">
      <c r="A117" s="202"/>
      <c r="B117" s="203"/>
      <c r="C117" s="204" t="s">
        <v>342</v>
      </c>
      <c r="D117" s="205" t="s">
        <v>68</v>
      </c>
      <c r="E117" s="205" t="s">
        <v>64</v>
      </c>
      <c r="F117" s="205" t="s">
        <v>65</v>
      </c>
      <c r="G117" s="205" t="s">
        <v>343</v>
      </c>
      <c r="H117" s="205" t="s">
        <v>344</v>
      </c>
      <c r="I117" s="205" t="s">
        <v>345</v>
      </c>
      <c r="J117" s="205" t="s">
        <v>329</v>
      </c>
      <c r="K117" s="206" t="s">
        <v>346</v>
      </c>
      <c r="L117" s="207"/>
      <c r="M117" s="102" t="s">
        <v>1</v>
      </c>
      <c r="N117" s="103" t="s">
        <v>47</v>
      </c>
      <c r="O117" s="103" t="s">
        <v>347</v>
      </c>
      <c r="P117" s="103" t="s">
        <v>348</v>
      </c>
      <c r="Q117" s="103" t="s">
        <v>349</v>
      </c>
      <c r="R117" s="103" t="s">
        <v>350</v>
      </c>
      <c r="S117" s="103" t="s">
        <v>351</v>
      </c>
      <c r="T117" s="104" t="s">
        <v>352</v>
      </c>
      <c r="U117" s="202"/>
      <c r="V117" s="202"/>
      <c r="W117" s="202"/>
      <c r="X117" s="202"/>
      <c r="Y117" s="202"/>
      <c r="Z117" s="202"/>
      <c r="AA117" s="202"/>
      <c r="AB117" s="202"/>
      <c r="AC117" s="202"/>
      <c r="AD117" s="202"/>
      <c r="AE117" s="202"/>
    </row>
    <row r="118" s="2" customFormat="1" ht="22.8" customHeight="1">
      <c r="A118" s="40"/>
      <c r="B118" s="41"/>
      <c r="C118" s="109" t="s">
        <v>353</v>
      </c>
      <c r="D118" s="42"/>
      <c r="E118" s="42"/>
      <c r="F118" s="42"/>
      <c r="G118" s="42"/>
      <c r="H118" s="42"/>
      <c r="I118" s="42"/>
      <c r="J118" s="208">
        <f>BK118</f>
        <v>0</v>
      </c>
      <c r="K118" s="42"/>
      <c r="L118" s="46"/>
      <c r="M118" s="105"/>
      <c r="N118" s="209"/>
      <c r="O118" s="106"/>
      <c r="P118" s="210">
        <f>P119</f>
        <v>0</v>
      </c>
      <c r="Q118" s="106"/>
      <c r="R118" s="210">
        <f>R119</f>
        <v>0</v>
      </c>
      <c r="S118" s="106"/>
      <c r="T118" s="211">
        <f>T119</f>
        <v>0</v>
      </c>
      <c r="U118" s="40"/>
      <c r="V118" s="40"/>
      <c r="W118" s="40"/>
      <c r="X118" s="40"/>
      <c r="Y118" s="40"/>
      <c r="Z118" s="40"/>
      <c r="AA118" s="40"/>
      <c r="AB118" s="40"/>
      <c r="AC118" s="40"/>
      <c r="AD118" s="40"/>
      <c r="AE118" s="40"/>
      <c r="AT118" s="18" t="s">
        <v>82</v>
      </c>
      <c r="AU118" s="18" t="s">
        <v>331</v>
      </c>
      <c r="BK118" s="212">
        <f>BK119</f>
        <v>0</v>
      </c>
    </row>
    <row r="119" s="12" customFormat="1" ht="25.92" customHeight="1">
      <c r="A119" s="12"/>
      <c r="B119" s="213"/>
      <c r="C119" s="214"/>
      <c r="D119" s="215" t="s">
        <v>82</v>
      </c>
      <c r="E119" s="216" t="s">
        <v>3288</v>
      </c>
      <c r="F119" s="216" t="s">
        <v>9946</v>
      </c>
      <c r="G119" s="214"/>
      <c r="H119" s="214"/>
      <c r="I119" s="217"/>
      <c r="J119" s="218">
        <f>BK119</f>
        <v>0</v>
      </c>
      <c r="K119" s="214"/>
      <c r="L119" s="219"/>
      <c r="M119" s="220"/>
      <c r="N119" s="221"/>
      <c r="O119" s="221"/>
      <c r="P119" s="222">
        <f>P120</f>
        <v>0</v>
      </c>
      <c r="Q119" s="221"/>
      <c r="R119" s="222">
        <f>R120</f>
        <v>0</v>
      </c>
      <c r="S119" s="221"/>
      <c r="T119" s="223">
        <f>T120</f>
        <v>0</v>
      </c>
      <c r="U119" s="12"/>
      <c r="V119" s="12"/>
      <c r="W119" s="12"/>
      <c r="X119" s="12"/>
      <c r="Y119" s="12"/>
      <c r="Z119" s="12"/>
      <c r="AA119" s="12"/>
      <c r="AB119" s="12"/>
      <c r="AC119" s="12"/>
      <c r="AD119" s="12"/>
      <c r="AE119" s="12"/>
      <c r="AR119" s="224" t="s">
        <v>90</v>
      </c>
      <c r="AT119" s="225" t="s">
        <v>82</v>
      </c>
      <c r="AU119" s="225" t="s">
        <v>83</v>
      </c>
      <c r="AY119" s="224" t="s">
        <v>355</v>
      </c>
      <c r="BK119" s="226">
        <f>BK120</f>
        <v>0</v>
      </c>
    </row>
    <row r="120" s="12" customFormat="1" ht="22.8" customHeight="1">
      <c r="A120" s="12"/>
      <c r="B120" s="213"/>
      <c r="C120" s="214"/>
      <c r="D120" s="215" t="s">
        <v>82</v>
      </c>
      <c r="E120" s="227" t="s">
        <v>3293</v>
      </c>
      <c r="F120" s="227" t="s">
        <v>12094</v>
      </c>
      <c r="G120" s="214"/>
      <c r="H120" s="214"/>
      <c r="I120" s="217"/>
      <c r="J120" s="228">
        <f>BK120</f>
        <v>0</v>
      </c>
      <c r="K120" s="214"/>
      <c r="L120" s="219"/>
      <c r="M120" s="220"/>
      <c r="N120" s="221"/>
      <c r="O120" s="221"/>
      <c r="P120" s="222">
        <f>SUM(P121:P142)</f>
        <v>0</v>
      </c>
      <c r="Q120" s="221"/>
      <c r="R120" s="222">
        <f>SUM(R121:R142)</f>
        <v>0</v>
      </c>
      <c r="S120" s="221"/>
      <c r="T120" s="223">
        <f>SUM(T121:T142)</f>
        <v>0</v>
      </c>
      <c r="U120" s="12"/>
      <c r="V120" s="12"/>
      <c r="W120" s="12"/>
      <c r="X120" s="12"/>
      <c r="Y120" s="12"/>
      <c r="Z120" s="12"/>
      <c r="AA120" s="12"/>
      <c r="AB120" s="12"/>
      <c r="AC120" s="12"/>
      <c r="AD120" s="12"/>
      <c r="AE120" s="12"/>
      <c r="AR120" s="224" t="s">
        <v>90</v>
      </c>
      <c r="AT120" s="225" t="s">
        <v>82</v>
      </c>
      <c r="AU120" s="225" t="s">
        <v>90</v>
      </c>
      <c r="AY120" s="224" t="s">
        <v>355</v>
      </c>
      <c r="BK120" s="226">
        <f>SUM(BK121:BK142)</f>
        <v>0</v>
      </c>
    </row>
    <row r="121" s="2" customFormat="1">
      <c r="A121" s="40"/>
      <c r="B121" s="41"/>
      <c r="C121" s="229" t="s">
        <v>90</v>
      </c>
      <c r="D121" s="229" t="s">
        <v>358</v>
      </c>
      <c r="E121" s="230" t="s">
        <v>12538</v>
      </c>
      <c r="F121" s="231" t="s">
        <v>12544</v>
      </c>
      <c r="G121" s="232" t="s">
        <v>1718</v>
      </c>
      <c r="H121" s="233">
        <v>1</v>
      </c>
      <c r="I121" s="234"/>
      <c r="J121" s="235">
        <f>ROUND(I121*H121,2)</f>
        <v>0</v>
      </c>
      <c r="K121" s="231" t="s">
        <v>525</v>
      </c>
      <c r="L121" s="46"/>
      <c r="M121" s="236" t="s">
        <v>1</v>
      </c>
      <c r="N121" s="237" t="s">
        <v>48</v>
      </c>
      <c r="O121" s="93"/>
      <c r="P121" s="238">
        <f>O121*H121</f>
        <v>0</v>
      </c>
      <c r="Q121" s="238">
        <v>0</v>
      </c>
      <c r="R121" s="238">
        <f>Q121*H121</f>
        <v>0</v>
      </c>
      <c r="S121" s="238">
        <v>0</v>
      </c>
      <c r="T121" s="239">
        <f>S121*H121</f>
        <v>0</v>
      </c>
      <c r="U121" s="40"/>
      <c r="V121" s="40"/>
      <c r="W121" s="40"/>
      <c r="X121" s="40"/>
      <c r="Y121" s="40"/>
      <c r="Z121" s="40"/>
      <c r="AA121" s="40"/>
      <c r="AB121" s="40"/>
      <c r="AC121" s="40"/>
      <c r="AD121" s="40"/>
      <c r="AE121" s="40"/>
      <c r="AR121" s="240" t="s">
        <v>144</v>
      </c>
      <c r="AT121" s="240" t="s">
        <v>358</v>
      </c>
      <c r="AU121" s="240" t="s">
        <v>92</v>
      </c>
      <c r="AY121" s="18" t="s">
        <v>355</v>
      </c>
      <c r="BE121" s="241">
        <f>IF(N121="základní",J121,0)</f>
        <v>0</v>
      </c>
      <c r="BF121" s="241">
        <f>IF(N121="snížená",J121,0)</f>
        <v>0</v>
      </c>
      <c r="BG121" s="241">
        <f>IF(N121="zákl. přenesená",J121,0)</f>
        <v>0</v>
      </c>
      <c r="BH121" s="241">
        <f>IF(N121="sníž. přenesená",J121,0)</f>
        <v>0</v>
      </c>
      <c r="BI121" s="241">
        <f>IF(N121="nulová",J121,0)</f>
        <v>0</v>
      </c>
      <c r="BJ121" s="18" t="s">
        <v>90</v>
      </c>
      <c r="BK121" s="241">
        <f>ROUND(I121*H121,2)</f>
        <v>0</v>
      </c>
      <c r="BL121" s="18" t="s">
        <v>144</v>
      </c>
      <c r="BM121" s="240" t="s">
        <v>92</v>
      </c>
    </row>
    <row r="122" s="2" customFormat="1">
      <c r="A122" s="40"/>
      <c r="B122" s="41"/>
      <c r="C122" s="42"/>
      <c r="D122" s="242" t="s">
        <v>368</v>
      </c>
      <c r="E122" s="42"/>
      <c r="F122" s="243" t="s">
        <v>12545</v>
      </c>
      <c r="G122" s="42"/>
      <c r="H122" s="42"/>
      <c r="I122" s="244"/>
      <c r="J122" s="42"/>
      <c r="K122" s="42"/>
      <c r="L122" s="46"/>
      <c r="M122" s="245"/>
      <c r="N122" s="246"/>
      <c r="O122" s="93"/>
      <c r="P122" s="93"/>
      <c r="Q122" s="93"/>
      <c r="R122" s="93"/>
      <c r="S122" s="93"/>
      <c r="T122" s="94"/>
      <c r="U122" s="40"/>
      <c r="V122" s="40"/>
      <c r="W122" s="40"/>
      <c r="X122" s="40"/>
      <c r="Y122" s="40"/>
      <c r="Z122" s="40"/>
      <c r="AA122" s="40"/>
      <c r="AB122" s="40"/>
      <c r="AC122" s="40"/>
      <c r="AD122" s="40"/>
      <c r="AE122" s="40"/>
      <c r="AT122" s="18" t="s">
        <v>368</v>
      </c>
      <c r="AU122" s="18" t="s">
        <v>92</v>
      </c>
    </row>
    <row r="123" s="2" customFormat="1">
      <c r="A123" s="40"/>
      <c r="B123" s="41"/>
      <c r="C123" s="229" t="s">
        <v>92</v>
      </c>
      <c r="D123" s="229" t="s">
        <v>358</v>
      </c>
      <c r="E123" s="230" t="s">
        <v>12546</v>
      </c>
      <c r="F123" s="231" t="s">
        <v>12547</v>
      </c>
      <c r="G123" s="232" t="s">
        <v>514</v>
      </c>
      <c r="H123" s="233">
        <v>90</v>
      </c>
      <c r="I123" s="234"/>
      <c r="J123" s="235">
        <f>ROUND(I123*H123,2)</f>
        <v>0</v>
      </c>
      <c r="K123" s="231" t="s">
        <v>525</v>
      </c>
      <c r="L123" s="46"/>
      <c r="M123" s="236" t="s">
        <v>1</v>
      </c>
      <c r="N123" s="237" t="s">
        <v>48</v>
      </c>
      <c r="O123" s="93"/>
      <c r="P123" s="238">
        <f>O123*H123</f>
        <v>0</v>
      </c>
      <c r="Q123" s="238">
        <v>0</v>
      </c>
      <c r="R123" s="238">
        <f>Q123*H123</f>
        <v>0</v>
      </c>
      <c r="S123" s="238">
        <v>0</v>
      </c>
      <c r="T123" s="239">
        <f>S123*H123</f>
        <v>0</v>
      </c>
      <c r="U123" s="40"/>
      <c r="V123" s="40"/>
      <c r="W123" s="40"/>
      <c r="X123" s="40"/>
      <c r="Y123" s="40"/>
      <c r="Z123" s="40"/>
      <c r="AA123" s="40"/>
      <c r="AB123" s="40"/>
      <c r="AC123" s="40"/>
      <c r="AD123" s="40"/>
      <c r="AE123" s="40"/>
      <c r="AR123" s="240" t="s">
        <v>144</v>
      </c>
      <c r="AT123" s="240" t="s">
        <v>358</v>
      </c>
      <c r="AU123" s="240" t="s">
        <v>92</v>
      </c>
      <c r="AY123" s="18" t="s">
        <v>355</v>
      </c>
      <c r="BE123" s="241">
        <f>IF(N123="základní",J123,0)</f>
        <v>0</v>
      </c>
      <c r="BF123" s="241">
        <f>IF(N123="snížená",J123,0)</f>
        <v>0</v>
      </c>
      <c r="BG123" s="241">
        <f>IF(N123="zákl. přenesená",J123,0)</f>
        <v>0</v>
      </c>
      <c r="BH123" s="241">
        <f>IF(N123="sníž. přenesená",J123,0)</f>
        <v>0</v>
      </c>
      <c r="BI123" s="241">
        <f>IF(N123="nulová",J123,0)</f>
        <v>0</v>
      </c>
      <c r="BJ123" s="18" t="s">
        <v>90</v>
      </c>
      <c r="BK123" s="241">
        <f>ROUND(I123*H123,2)</f>
        <v>0</v>
      </c>
      <c r="BL123" s="18" t="s">
        <v>144</v>
      </c>
      <c r="BM123" s="240" t="s">
        <v>144</v>
      </c>
    </row>
    <row r="124" s="2" customFormat="1">
      <c r="A124" s="40"/>
      <c r="B124" s="41"/>
      <c r="C124" s="229" t="s">
        <v>102</v>
      </c>
      <c r="D124" s="229" t="s">
        <v>358</v>
      </c>
      <c r="E124" s="230" t="s">
        <v>12548</v>
      </c>
      <c r="F124" s="231" t="s">
        <v>12549</v>
      </c>
      <c r="G124" s="232" t="s">
        <v>514</v>
      </c>
      <c r="H124" s="233">
        <v>75</v>
      </c>
      <c r="I124" s="234"/>
      <c r="J124" s="235">
        <f>ROUND(I124*H124,2)</f>
        <v>0</v>
      </c>
      <c r="K124" s="231" t="s">
        <v>525</v>
      </c>
      <c r="L124" s="46"/>
      <c r="M124" s="236" t="s">
        <v>1</v>
      </c>
      <c r="N124" s="237" t="s">
        <v>48</v>
      </c>
      <c r="O124" s="93"/>
      <c r="P124" s="238">
        <f>O124*H124</f>
        <v>0</v>
      </c>
      <c r="Q124" s="238">
        <v>0</v>
      </c>
      <c r="R124" s="238">
        <f>Q124*H124</f>
        <v>0</v>
      </c>
      <c r="S124" s="238">
        <v>0</v>
      </c>
      <c r="T124" s="239">
        <f>S124*H124</f>
        <v>0</v>
      </c>
      <c r="U124" s="40"/>
      <c r="V124" s="40"/>
      <c r="W124" s="40"/>
      <c r="X124" s="40"/>
      <c r="Y124" s="40"/>
      <c r="Z124" s="40"/>
      <c r="AA124" s="40"/>
      <c r="AB124" s="40"/>
      <c r="AC124" s="40"/>
      <c r="AD124" s="40"/>
      <c r="AE124" s="40"/>
      <c r="AR124" s="240" t="s">
        <v>144</v>
      </c>
      <c r="AT124" s="240" t="s">
        <v>358</v>
      </c>
      <c r="AU124" s="240" t="s">
        <v>92</v>
      </c>
      <c r="AY124" s="18" t="s">
        <v>355</v>
      </c>
      <c r="BE124" s="241">
        <f>IF(N124="základní",J124,0)</f>
        <v>0</v>
      </c>
      <c r="BF124" s="241">
        <f>IF(N124="snížená",J124,0)</f>
        <v>0</v>
      </c>
      <c r="BG124" s="241">
        <f>IF(N124="zákl. přenesená",J124,0)</f>
        <v>0</v>
      </c>
      <c r="BH124" s="241">
        <f>IF(N124="sníž. přenesená",J124,0)</f>
        <v>0</v>
      </c>
      <c r="BI124" s="241">
        <f>IF(N124="nulová",J124,0)</f>
        <v>0</v>
      </c>
      <c r="BJ124" s="18" t="s">
        <v>90</v>
      </c>
      <c r="BK124" s="241">
        <f>ROUND(I124*H124,2)</f>
        <v>0</v>
      </c>
      <c r="BL124" s="18" t="s">
        <v>144</v>
      </c>
      <c r="BM124" s="240" t="s">
        <v>155</v>
      </c>
    </row>
    <row r="125" s="2" customFormat="1" ht="16.5" customHeight="1">
      <c r="A125" s="40"/>
      <c r="B125" s="41"/>
      <c r="C125" s="229" t="s">
        <v>144</v>
      </c>
      <c r="D125" s="229" t="s">
        <v>358</v>
      </c>
      <c r="E125" s="230" t="s">
        <v>12550</v>
      </c>
      <c r="F125" s="231" t="s">
        <v>12551</v>
      </c>
      <c r="G125" s="232" t="s">
        <v>1718</v>
      </c>
      <c r="H125" s="233">
        <v>6</v>
      </c>
      <c r="I125" s="234"/>
      <c r="J125" s="235">
        <f>ROUND(I125*H125,2)</f>
        <v>0</v>
      </c>
      <c r="K125" s="231" t="s">
        <v>525</v>
      </c>
      <c r="L125" s="46"/>
      <c r="M125" s="236" t="s">
        <v>1</v>
      </c>
      <c r="N125" s="237" t="s">
        <v>48</v>
      </c>
      <c r="O125" s="93"/>
      <c r="P125" s="238">
        <f>O125*H125</f>
        <v>0</v>
      </c>
      <c r="Q125" s="238">
        <v>0</v>
      </c>
      <c r="R125" s="238">
        <f>Q125*H125</f>
        <v>0</v>
      </c>
      <c r="S125" s="238">
        <v>0</v>
      </c>
      <c r="T125" s="239">
        <f>S125*H125</f>
        <v>0</v>
      </c>
      <c r="U125" s="40"/>
      <c r="V125" s="40"/>
      <c r="W125" s="40"/>
      <c r="X125" s="40"/>
      <c r="Y125" s="40"/>
      <c r="Z125" s="40"/>
      <c r="AA125" s="40"/>
      <c r="AB125" s="40"/>
      <c r="AC125" s="40"/>
      <c r="AD125" s="40"/>
      <c r="AE125" s="40"/>
      <c r="AR125" s="240" t="s">
        <v>144</v>
      </c>
      <c r="AT125" s="240" t="s">
        <v>358</v>
      </c>
      <c r="AU125" s="240" t="s">
        <v>92</v>
      </c>
      <c r="AY125" s="18" t="s">
        <v>355</v>
      </c>
      <c r="BE125" s="241">
        <f>IF(N125="základní",J125,0)</f>
        <v>0</v>
      </c>
      <c r="BF125" s="241">
        <f>IF(N125="snížená",J125,0)</f>
        <v>0</v>
      </c>
      <c r="BG125" s="241">
        <f>IF(N125="zákl. přenesená",J125,0)</f>
        <v>0</v>
      </c>
      <c r="BH125" s="241">
        <f>IF(N125="sníž. přenesená",J125,0)</f>
        <v>0</v>
      </c>
      <c r="BI125" s="241">
        <f>IF(N125="nulová",J125,0)</f>
        <v>0</v>
      </c>
      <c r="BJ125" s="18" t="s">
        <v>90</v>
      </c>
      <c r="BK125" s="241">
        <f>ROUND(I125*H125,2)</f>
        <v>0</v>
      </c>
      <c r="BL125" s="18" t="s">
        <v>144</v>
      </c>
      <c r="BM125" s="240" t="s">
        <v>161</v>
      </c>
    </row>
    <row r="126" s="2" customFormat="1" ht="21.75" customHeight="1">
      <c r="A126" s="40"/>
      <c r="B126" s="41"/>
      <c r="C126" s="229" t="s">
        <v>152</v>
      </c>
      <c r="D126" s="229" t="s">
        <v>358</v>
      </c>
      <c r="E126" s="230" t="s">
        <v>12552</v>
      </c>
      <c r="F126" s="231" t="s">
        <v>12553</v>
      </c>
      <c r="G126" s="232" t="s">
        <v>514</v>
      </c>
      <c r="H126" s="233">
        <v>3</v>
      </c>
      <c r="I126" s="234"/>
      <c r="J126" s="235">
        <f>ROUND(I126*H126,2)</f>
        <v>0</v>
      </c>
      <c r="K126" s="231" t="s">
        <v>525</v>
      </c>
      <c r="L126" s="46"/>
      <c r="M126" s="236" t="s">
        <v>1</v>
      </c>
      <c r="N126" s="237" t="s">
        <v>48</v>
      </c>
      <c r="O126" s="93"/>
      <c r="P126" s="238">
        <f>O126*H126</f>
        <v>0</v>
      </c>
      <c r="Q126" s="238">
        <v>0</v>
      </c>
      <c r="R126" s="238">
        <f>Q126*H126</f>
        <v>0</v>
      </c>
      <c r="S126" s="238">
        <v>0</v>
      </c>
      <c r="T126" s="239">
        <f>S126*H126</f>
        <v>0</v>
      </c>
      <c r="U126" s="40"/>
      <c r="V126" s="40"/>
      <c r="W126" s="40"/>
      <c r="X126" s="40"/>
      <c r="Y126" s="40"/>
      <c r="Z126" s="40"/>
      <c r="AA126" s="40"/>
      <c r="AB126" s="40"/>
      <c r="AC126" s="40"/>
      <c r="AD126" s="40"/>
      <c r="AE126" s="40"/>
      <c r="AR126" s="240" t="s">
        <v>144</v>
      </c>
      <c r="AT126" s="240" t="s">
        <v>358</v>
      </c>
      <c r="AU126" s="240" t="s">
        <v>92</v>
      </c>
      <c r="AY126" s="18" t="s">
        <v>355</v>
      </c>
      <c r="BE126" s="241">
        <f>IF(N126="základní",J126,0)</f>
        <v>0</v>
      </c>
      <c r="BF126" s="241">
        <f>IF(N126="snížená",J126,0)</f>
        <v>0</v>
      </c>
      <c r="BG126" s="241">
        <f>IF(N126="zákl. přenesená",J126,0)</f>
        <v>0</v>
      </c>
      <c r="BH126" s="241">
        <f>IF(N126="sníž. přenesená",J126,0)</f>
        <v>0</v>
      </c>
      <c r="BI126" s="241">
        <f>IF(N126="nulová",J126,0)</f>
        <v>0</v>
      </c>
      <c r="BJ126" s="18" t="s">
        <v>90</v>
      </c>
      <c r="BK126" s="241">
        <f>ROUND(I126*H126,2)</f>
        <v>0</v>
      </c>
      <c r="BL126" s="18" t="s">
        <v>144</v>
      </c>
      <c r="BM126" s="240" t="s">
        <v>166</v>
      </c>
    </row>
    <row r="127" s="2" customFormat="1" ht="21.75" customHeight="1">
      <c r="A127" s="40"/>
      <c r="B127" s="41"/>
      <c r="C127" s="229" t="s">
        <v>155</v>
      </c>
      <c r="D127" s="229" t="s">
        <v>358</v>
      </c>
      <c r="E127" s="230" t="s">
        <v>12554</v>
      </c>
      <c r="F127" s="231" t="s">
        <v>12555</v>
      </c>
      <c r="G127" s="232" t="s">
        <v>514</v>
      </c>
      <c r="H127" s="233">
        <v>20</v>
      </c>
      <c r="I127" s="234"/>
      <c r="J127" s="235">
        <f>ROUND(I127*H127,2)</f>
        <v>0</v>
      </c>
      <c r="K127" s="231" t="s">
        <v>525</v>
      </c>
      <c r="L127" s="46"/>
      <c r="M127" s="236" t="s">
        <v>1</v>
      </c>
      <c r="N127" s="237" t="s">
        <v>48</v>
      </c>
      <c r="O127" s="93"/>
      <c r="P127" s="238">
        <f>O127*H127</f>
        <v>0</v>
      </c>
      <c r="Q127" s="238">
        <v>0</v>
      </c>
      <c r="R127" s="238">
        <f>Q127*H127</f>
        <v>0</v>
      </c>
      <c r="S127" s="238">
        <v>0</v>
      </c>
      <c r="T127" s="239">
        <f>S127*H127</f>
        <v>0</v>
      </c>
      <c r="U127" s="40"/>
      <c r="V127" s="40"/>
      <c r="W127" s="40"/>
      <c r="X127" s="40"/>
      <c r="Y127" s="40"/>
      <c r="Z127" s="40"/>
      <c r="AA127" s="40"/>
      <c r="AB127" s="40"/>
      <c r="AC127" s="40"/>
      <c r="AD127" s="40"/>
      <c r="AE127" s="40"/>
      <c r="AR127" s="240" t="s">
        <v>144</v>
      </c>
      <c r="AT127" s="240" t="s">
        <v>358</v>
      </c>
      <c r="AU127" s="240" t="s">
        <v>92</v>
      </c>
      <c r="AY127" s="18" t="s">
        <v>355</v>
      </c>
      <c r="BE127" s="241">
        <f>IF(N127="základní",J127,0)</f>
        <v>0</v>
      </c>
      <c r="BF127" s="241">
        <f>IF(N127="snížená",J127,0)</f>
        <v>0</v>
      </c>
      <c r="BG127" s="241">
        <f>IF(N127="zákl. přenesená",J127,0)</f>
        <v>0</v>
      </c>
      <c r="BH127" s="241">
        <f>IF(N127="sníž. přenesená",J127,0)</f>
        <v>0</v>
      </c>
      <c r="BI127" s="241">
        <f>IF(N127="nulová",J127,0)</f>
        <v>0</v>
      </c>
      <c r="BJ127" s="18" t="s">
        <v>90</v>
      </c>
      <c r="BK127" s="241">
        <f>ROUND(I127*H127,2)</f>
        <v>0</v>
      </c>
      <c r="BL127" s="18" t="s">
        <v>144</v>
      </c>
      <c r="BM127" s="240" t="s">
        <v>172</v>
      </c>
    </row>
    <row r="128" s="2" customFormat="1" ht="16.5" customHeight="1">
      <c r="A128" s="40"/>
      <c r="B128" s="41"/>
      <c r="C128" s="229" t="s">
        <v>158</v>
      </c>
      <c r="D128" s="229" t="s">
        <v>358</v>
      </c>
      <c r="E128" s="230" t="s">
        <v>12556</v>
      </c>
      <c r="F128" s="231" t="s">
        <v>12557</v>
      </c>
      <c r="G128" s="232" t="s">
        <v>2330</v>
      </c>
      <c r="H128" s="233">
        <v>40</v>
      </c>
      <c r="I128" s="234"/>
      <c r="J128" s="235">
        <f>ROUND(I128*H128,2)</f>
        <v>0</v>
      </c>
      <c r="K128" s="231" t="s">
        <v>525</v>
      </c>
      <c r="L128" s="46"/>
      <c r="M128" s="236" t="s">
        <v>1</v>
      </c>
      <c r="N128" s="237" t="s">
        <v>48</v>
      </c>
      <c r="O128" s="93"/>
      <c r="P128" s="238">
        <f>O128*H128</f>
        <v>0</v>
      </c>
      <c r="Q128" s="238">
        <v>0</v>
      </c>
      <c r="R128" s="238">
        <f>Q128*H128</f>
        <v>0</v>
      </c>
      <c r="S128" s="238">
        <v>0</v>
      </c>
      <c r="T128" s="239">
        <f>S128*H128</f>
        <v>0</v>
      </c>
      <c r="U128" s="40"/>
      <c r="V128" s="40"/>
      <c r="W128" s="40"/>
      <c r="X128" s="40"/>
      <c r="Y128" s="40"/>
      <c r="Z128" s="40"/>
      <c r="AA128" s="40"/>
      <c r="AB128" s="40"/>
      <c r="AC128" s="40"/>
      <c r="AD128" s="40"/>
      <c r="AE128" s="40"/>
      <c r="AR128" s="240" t="s">
        <v>144</v>
      </c>
      <c r="AT128" s="240" t="s">
        <v>358</v>
      </c>
      <c r="AU128" s="240" t="s">
        <v>92</v>
      </c>
      <c r="AY128" s="18" t="s">
        <v>355</v>
      </c>
      <c r="BE128" s="241">
        <f>IF(N128="základní",J128,0)</f>
        <v>0</v>
      </c>
      <c r="BF128" s="241">
        <f>IF(N128="snížená",J128,0)</f>
        <v>0</v>
      </c>
      <c r="BG128" s="241">
        <f>IF(N128="zákl. přenesená",J128,0)</f>
        <v>0</v>
      </c>
      <c r="BH128" s="241">
        <f>IF(N128="sníž. přenesená",J128,0)</f>
        <v>0</v>
      </c>
      <c r="BI128" s="241">
        <f>IF(N128="nulová",J128,0)</f>
        <v>0</v>
      </c>
      <c r="BJ128" s="18" t="s">
        <v>90</v>
      </c>
      <c r="BK128" s="241">
        <f>ROUND(I128*H128,2)</f>
        <v>0</v>
      </c>
      <c r="BL128" s="18" t="s">
        <v>144</v>
      </c>
      <c r="BM128" s="240" t="s">
        <v>178</v>
      </c>
    </row>
    <row r="129" s="2" customFormat="1" ht="16.5" customHeight="1">
      <c r="A129" s="40"/>
      <c r="B129" s="41"/>
      <c r="C129" s="229" t="s">
        <v>161</v>
      </c>
      <c r="D129" s="229" t="s">
        <v>358</v>
      </c>
      <c r="E129" s="230" t="s">
        <v>12558</v>
      </c>
      <c r="F129" s="231" t="s">
        <v>12559</v>
      </c>
      <c r="G129" s="232" t="s">
        <v>514</v>
      </c>
      <c r="H129" s="233">
        <v>10</v>
      </c>
      <c r="I129" s="234"/>
      <c r="J129" s="235">
        <f>ROUND(I129*H129,2)</f>
        <v>0</v>
      </c>
      <c r="K129" s="231" t="s">
        <v>525</v>
      </c>
      <c r="L129" s="46"/>
      <c r="M129" s="236" t="s">
        <v>1</v>
      </c>
      <c r="N129" s="237" t="s">
        <v>48</v>
      </c>
      <c r="O129" s="93"/>
      <c r="P129" s="238">
        <f>O129*H129</f>
        <v>0</v>
      </c>
      <c r="Q129" s="238">
        <v>0</v>
      </c>
      <c r="R129" s="238">
        <f>Q129*H129</f>
        <v>0</v>
      </c>
      <c r="S129" s="238">
        <v>0</v>
      </c>
      <c r="T129" s="239">
        <f>S129*H129</f>
        <v>0</v>
      </c>
      <c r="U129" s="40"/>
      <c r="V129" s="40"/>
      <c r="W129" s="40"/>
      <c r="X129" s="40"/>
      <c r="Y129" s="40"/>
      <c r="Z129" s="40"/>
      <c r="AA129" s="40"/>
      <c r="AB129" s="40"/>
      <c r="AC129" s="40"/>
      <c r="AD129" s="40"/>
      <c r="AE129" s="40"/>
      <c r="AR129" s="240" t="s">
        <v>144</v>
      </c>
      <c r="AT129" s="240" t="s">
        <v>358</v>
      </c>
      <c r="AU129" s="240" t="s">
        <v>92</v>
      </c>
      <c r="AY129" s="18" t="s">
        <v>355</v>
      </c>
      <c r="BE129" s="241">
        <f>IF(N129="základní",J129,0)</f>
        <v>0</v>
      </c>
      <c r="BF129" s="241">
        <f>IF(N129="snížená",J129,0)</f>
        <v>0</v>
      </c>
      <c r="BG129" s="241">
        <f>IF(N129="zákl. přenesená",J129,0)</f>
        <v>0</v>
      </c>
      <c r="BH129" s="241">
        <f>IF(N129="sníž. přenesená",J129,0)</f>
        <v>0</v>
      </c>
      <c r="BI129" s="241">
        <f>IF(N129="nulová",J129,0)</f>
        <v>0</v>
      </c>
      <c r="BJ129" s="18" t="s">
        <v>90</v>
      </c>
      <c r="BK129" s="241">
        <f>ROUND(I129*H129,2)</f>
        <v>0</v>
      </c>
      <c r="BL129" s="18" t="s">
        <v>144</v>
      </c>
      <c r="BM129" s="240" t="s">
        <v>419</v>
      </c>
    </row>
    <row r="130" s="2" customFormat="1" ht="16.5" customHeight="1">
      <c r="A130" s="40"/>
      <c r="B130" s="41"/>
      <c r="C130" s="229" t="s">
        <v>164</v>
      </c>
      <c r="D130" s="229" t="s">
        <v>358</v>
      </c>
      <c r="E130" s="230" t="s">
        <v>12560</v>
      </c>
      <c r="F130" s="231" t="s">
        <v>12561</v>
      </c>
      <c r="G130" s="232" t="s">
        <v>519</v>
      </c>
      <c r="H130" s="233">
        <v>0.10000000000000001</v>
      </c>
      <c r="I130" s="234"/>
      <c r="J130" s="235">
        <f>ROUND(I130*H130,2)</f>
        <v>0</v>
      </c>
      <c r="K130" s="231" t="s">
        <v>525</v>
      </c>
      <c r="L130" s="46"/>
      <c r="M130" s="236" t="s">
        <v>1</v>
      </c>
      <c r="N130" s="237" t="s">
        <v>48</v>
      </c>
      <c r="O130" s="93"/>
      <c r="P130" s="238">
        <f>O130*H130</f>
        <v>0</v>
      </c>
      <c r="Q130" s="238">
        <v>0</v>
      </c>
      <c r="R130" s="238">
        <f>Q130*H130</f>
        <v>0</v>
      </c>
      <c r="S130" s="238">
        <v>0</v>
      </c>
      <c r="T130" s="239">
        <f>S130*H130</f>
        <v>0</v>
      </c>
      <c r="U130" s="40"/>
      <c r="V130" s="40"/>
      <c r="W130" s="40"/>
      <c r="X130" s="40"/>
      <c r="Y130" s="40"/>
      <c r="Z130" s="40"/>
      <c r="AA130" s="40"/>
      <c r="AB130" s="40"/>
      <c r="AC130" s="40"/>
      <c r="AD130" s="40"/>
      <c r="AE130" s="40"/>
      <c r="AR130" s="240" t="s">
        <v>144</v>
      </c>
      <c r="AT130" s="240" t="s">
        <v>358</v>
      </c>
      <c r="AU130" s="240" t="s">
        <v>92</v>
      </c>
      <c r="AY130" s="18" t="s">
        <v>355</v>
      </c>
      <c r="BE130" s="241">
        <f>IF(N130="základní",J130,0)</f>
        <v>0</v>
      </c>
      <c r="BF130" s="241">
        <f>IF(N130="snížená",J130,0)</f>
        <v>0</v>
      </c>
      <c r="BG130" s="241">
        <f>IF(N130="zákl. přenesená",J130,0)</f>
        <v>0</v>
      </c>
      <c r="BH130" s="241">
        <f>IF(N130="sníž. přenesená",J130,0)</f>
        <v>0</v>
      </c>
      <c r="BI130" s="241">
        <f>IF(N130="nulová",J130,0)</f>
        <v>0</v>
      </c>
      <c r="BJ130" s="18" t="s">
        <v>90</v>
      </c>
      <c r="BK130" s="241">
        <f>ROUND(I130*H130,2)</f>
        <v>0</v>
      </c>
      <c r="BL130" s="18" t="s">
        <v>144</v>
      </c>
      <c r="BM130" s="240" t="s">
        <v>565</v>
      </c>
    </row>
    <row r="131" s="2" customFormat="1" ht="16.5" customHeight="1">
      <c r="A131" s="40"/>
      <c r="B131" s="41"/>
      <c r="C131" s="229" t="s">
        <v>166</v>
      </c>
      <c r="D131" s="229" t="s">
        <v>358</v>
      </c>
      <c r="E131" s="230" t="s">
        <v>12562</v>
      </c>
      <c r="F131" s="231" t="s">
        <v>12563</v>
      </c>
      <c r="G131" s="232" t="s">
        <v>514</v>
      </c>
      <c r="H131" s="233">
        <v>4</v>
      </c>
      <c r="I131" s="234"/>
      <c r="J131" s="235">
        <f>ROUND(I131*H131,2)</f>
        <v>0</v>
      </c>
      <c r="K131" s="231" t="s">
        <v>525</v>
      </c>
      <c r="L131" s="46"/>
      <c r="M131" s="236" t="s">
        <v>1</v>
      </c>
      <c r="N131" s="237" t="s">
        <v>48</v>
      </c>
      <c r="O131" s="93"/>
      <c r="P131" s="238">
        <f>O131*H131</f>
        <v>0</v>
      </c>
      <c r="Q131" s="238">
        <v>0</v>
      </c>
      <c r="R131" s="238">
        <f>Q131*H131</f>
        <v>0</v>
      </c>
      <c r="S131" s="238">
        <v>0</v>
      </c>
      <c r="T131" s="239">
        <f>S131*H131</f>
        <v>0</v>
      </c>
      <c r="U131" s="40"/>
      <c r="V131" s="40"/>
      <c r="W131" s="40"/>
      <c r="X131" s="40"/>
      <c r="Y131" s="40"/>
      <c r="Z131" s="40"/>
      <c r="AA131" s="40"/>
      <c r="AB131" s="40"/>
      <c r="AC131" s="40"/>
      <c r="AD131" s="40"/>
      <c r="AE131" s="40"/>
      <c r="AR131" s="240" t="s">
        <v>144</v>
      </c>
      <c r="AT131" s="240" t="s">
        <v>358</v>
      </c>
      <c r="AU131" s="240" t="s">
        <v>92</v>
      </c>
      <c r="AY131" s="18" t="s">
        <v>355</v>
      </c>
      <c r="BE131" s="241">
        <f>IF(N131="základní",J131,0)</f>
        <v>0</v>
      </c>
      <c r="BF131" s="241">
        <f>IF(N131="snížená",J131,0)</f>
        <v>0</v>
      </c>
      <c r="BG131" s="241">
        <f>IF(N131="zákl. přenesená",J131,0)</f>
        <v>0</v>
      </c>
      <c r="BH131" s="241">
        <f>IF(N131="sníž. přenesená",J131,0)</f>
        <v>0</v>
      </c>
      <c r="BI131" s="241">
        <f>IF(N131="nulová",J131,0)</f>
        <v>0</v>
      </c>
      <c r="BJ131" s="18" t="s">
        <v>90</v>
      </c>
      <c r="BK131" s="241">
        <f>ROUND(I131*H131,2)</f>
        <v>0</v>
      </c>
      <c r="BL131" s="18" t="s">
        <v>144</v>
      </c>
      <c r="BM131" s="240" t="s">
        <v>574</v>
      </c>
    </row>
    <row r="132" s="2" customFormat="1" ht="16.5" customHeight="1">
      <c r="A132" s="40"/>
      <c r="B132" s="41"/>
      <c r="C132" s="229" t="s">
        <v>169</v>
      </c>
      <c r="D132" s="229" t="s">
        <v>358</v>
      </c>
      <c r="E132" s="230" t="s">
        <v>12564</v>
      </c>
      <c r="F132" s="231" t="s">
        <v>12565</v>
      </c>
      <c r="G132" s="232" t="s">
        <v>514</v>
      </c>
      <c r="H132" s="233">
        <v>40</v>
      </c>
      <c r="I132" s="234"/>
      <c r="J132" s="235">
        <f>ROUND(I132*H132,2)</f>
        <v>0</v>
      </c>
      <c r="K132" s="231" t="s">
        <v>525</v>
      </c>
      <c r="L132" s="46"/>
      <c r="M132" s="236" t="s">
        <v>1</v>
      </c>
      <c r="N132" s="237" t="s">
        <v>48</v>
      </c>
      <c r="O132" s="93"/>
      <c r="P132" s="238">
        <f>O132*H132</f>
        <v>0</v>
      </c>
      <c r="Q132" s="238">
        <v>0</v>
      </c>
      <c r="R132" s="238">
        <f>Q132*H132</f>
        <v>0</v>
      </c>
      <c r="S132" s="238">
        <v>0</v>
      </c>
      <c r="T132" s="239">
        <f>S132*H132</f>
        <v>0</v>
      </c>
      <c r="U132" s="40"/>
      <c r="V132" s="40"/>
      <c r="W132" s="40"/>
      <c r="X132" s="40"/>
      <c r="Y132" s="40"/>
      <c r="Z132" s="40"/>
      <c r="AA132" s="40"/>
      <c r="AB132" s="40"/>
      <c r="AC132" s="40"/>
      <c r="AD132" s="40"/>
      <c r="AE132" s="40"/>
      <c r="AR132" s="240" t="s">
        <v>144</v>
      </c>
      <c r="AT132" s="240" t="s">
        <v>358</v>
      </c>
      <c r="AU132" s="240" t="s">
        <v>92</v>
      </c>
      <c r="AY132" s="18" t="s">
        <v>355</v>
      </c>
      <c r="BE132" s="241">
        <f>IF(N132="základní",J132,0)</f>
        <v>0</v>
      </c>
      <c r="BF132" s="241">
        <f>IF(N132="snížená",J132,0)</f>
        <v>0</v>
      </c>
      <c r="BG132" s="241">
        <f>IF(N132="zákl. přenesená",J132,0)</f>
        <v>0</v>
      </c>
      <c r="BH132" s="241">
        <f>IF(N132="sníž. přenesená",J132,0)</f>
        <v>0</v>
      </c>
      <c r="BI132" s="241">
        <f>IF(N132="nulová",J132,0)</f>
        <v>0</v>
      </c>
      <c r="BJ132" s="18" t="s">
        <v>90</v>
      </c>
      <c r="BK132" s="241">
        <f>ROUND(I132*H132,2)</f>
        <v>0</v>
      </c>
      <c r="BL132" s="18" t="s">
        <v>144</v>
      </c>
      <c r="BM132" s="240" t="s">
        <v>581</v>
      </c>
    </row>
    <row r="133" s="2" customFormat="1" ht="16.5" customHeight="1">
      <c r="A133" s="40"/>
      <c r="B133" s="41"/>
      <c r="C133" s="229" t="s">
        <v>172</v>
      </c>
      <c r="D133" s="229" t="s">
        <v>358</v>
      </c>
      <c r="E133" s="230" t="s">
        <v>12566</v>
      </c>
      <c r="F133" s="231" t="s">
        <v>12567</v>
      </c>
      <c r="G133" s="232" t="s">
        <v>514</v>
      </c>
      <c r="H133" s="233">
        <v>20</v>
      </c>
      <c r="I133" s="234"/>
      <c r="J133" s="235">
        <f>ROUND(I133*H133,2)</f>
        <v>0</v>
      </c>
      <c r="K133" s="231" t="s">
        <v>525</v>
      </c>
      <c r="L133" s="46"/>
      <c r="M133" s="236" t="s">
        <v>1</v>
      </c>
      <c r="N133" s="237" t="s">
        <v>48</v>
      </c>
      <c r="O133" s="93"/>
      <c r="P133" s="238">
        <f>O133*H133</f>
        <v>0</v>
      </c>
      <c r="Q133" s="238">
        <v>0</v>
      </c>
      <c r="R133" s="238">
        <f>Q133*H133</f>
        <v>0</v>
      </c>
      <c r="S133" s="238">
        <v>0</v>
      </c>
      <c r="T133" s="239">
        <f>S133*H133</f>
        <v>0</v>
      </c>
      <c r="U133" s="40"/>
      <c r="V133" s="40"/>
      <c r="W133" s="40"/>
      <c r="X133" s="40"/>
      <c r="Y133" s="40"/>
      <c r="Z133" s="40"/>
      <c r="AA133" s="40"/>
      <c r="AB133" s="40"/>
      <c r="AC133" s="40"/>
      <c r="AD133" s="40"/>
      <c r="AE133" s="40"/>
      <c r="AR133" s="240" t="s">
        <v>144</v>
      </c>
      <c r="AT133" s="240" t="s">
        <v>358</v>
      </c>
      <c r="AU133" s="240" t="s">
        <v>92</v>
      </c>
      <c r="AY133" s="18" t="s">
        <v>355</v>
      </c>
      <c r="BE133" s="241">
        <f>IF(N133="základní",J133,0)</f>
        <v>0</v>
      </c>
      <c r="BF133" s="241">
        <f>IF(N133="snížená",J133,0)</f>
        <v>0</v>
      </c>
      <c r="BG133" s="241">
        <f>IF(N133="zákl. přenesená",J133,0)</f>
        <v>0</v>
      </c>
      <c r="BH133" s="241">
        <f>IF(N133="sníž. přenesená",J133,0)</f>
        <v>0</v>
      </c>
      <c r="BI133" s="241">
        <f>IF(N133="nulová",J133,0)</f>
        <v>0</v>
      </c>
      <c r="BJ133" s="18" t="s">
        <v>90</v>
      </c>
      <c r="BK133" s="241">
        <f>ROUND(I133*H133,2)</f>
        <v>0</v>
      </c>
      <c r="BL133" s="18" t="s">
        <v>144</v>
      </c>
      <c r="BM133" s="240" t="s">
        <v>591</v>
      </c>
    </row>
    <row r="134" s="2" customFormat="1" ht="16.5" customHeight="1">
      <c r="A134" s="40"/>
      <c r="B134" s="41"/>
      <c r="C134" s="229" t="s">
        <v>175</v>
      </c>
      <c r="D134" s="229" t="s">
        <v>358</v>
      </c>
      <c r="E134" s="230" t="s">
        <v>12568</v>
      </c>
      <c r="F134" s="231" t="s">
        <v>12569</v>
      </c>
      <c r="G134" s="232" t="s">
        <v>1718</v>
      </c>
      <c r="H134" s="233">
        <v>6</v>
      </c>
      <c r="I134" s="234"/>
      <c r="J134" s="235">
        <f>ROUND(I134*H134,2)</f>
        <v>0</v>
      </c>
      <c r="K134" s="231" t="s">
        <v>525</v>
      </c>
      <c r="L134" s="46"/>
      <c r="M134" s="236" t="s">
        <v>1</v>
      </c>
      <c r="N134" s="237" t="s">
        <v>48</v>
      </c>
      <c r="O134" s="93"/>
      <c r="P134" s="238">
        <f>O134*H134</f>
        <v>0</v>
      </c>
      <c r="Q134" s="238">
        <v>0</v>
      </c>
      <c r="R134" s="238">
        <f>Q134*H134</f>
        <v>0</v>
      </c>
      <c r="S134" s="238">
        <v>0</v>
      </c>
      <c r="T134" s="239">
        <f>S134*H134</f>
        <v>0</v>
      </c>
      <c r="U134" s="40"/>
      <c r="V134" s="40"/>
      <c r="W134" s="40"/>
      <c r="X134" s="40"/>
      <c r="Y134" s="40"/>
      <c r="Z134" s="40"/>
      <c r="AA134" s="40"/>
      <c r="AB134" s="40"/>
      <c r="AC134" s="40"/>
      <c r="AD134" s="40"/>
      <c r="AE134" s="40"/>
      <c r="AR134" s="240" t="s">
        <v>144</v>
      </c>
      <c r="AT134" s="240" t="s">
        <v>358</v>
      </c>
      <c r="AU134" s="240" t="s">
        <v>92</v>
      </c>
      <c r="AY134" s="18" t="s">
        <v>355</v>
      </c>
      <c r="BE134" s="241">
        <f>IF(N134="základní",J134,0)</f>
        <v>0</v>
      </c>
      <c r="BF134" s="241">
        <f>IF(N134="snížená",J134,0)</f>
        <v>0</v>
      </c>
      <c r="BG134" s="241">
        <f>IF(N134="zákl. přenesená",J134,0)</f>
        <v>0</v>
      </c>
      <c r="BH134" s="241">
        <f>IF(N134="sníž. přenesená",J134,0)</f>
        <v>0</v>
      </c>
      <c r="BI134" s="241">
        <f>IF(N134="nulová",J134,0)</f>
        <v>0</v>
      </c>
      <c r="BJ134" s="18" t="s">
        <v>90</v>
      </c>
      <c r="BK134" s="241">
        <f>ROUND(I134*H134,2)</f>
        <v>0</v>
      </c>
      <c r="BL134" s="18" t="s">
        <v>144</v>
      </c>
      <c r="BM134" s="240" t="s">
        <v>602</v>
      </c>
    </row>
    <row r="135" s="2" customFormat="1" ht="16.5" customHeight="1">
      <c r="A135" s="40"/>
      <c r="B135" s="41"/>
      <c r="C135" s="229" t="s">
        <v>178</v>
      </c>
      <c r="D135" s="229" t="s">
        <v>358</v>
      </c>
      <c r="E135" s="230" t="s">
        <v>12570</v>
      </c>
      <c r="F135" s="231" t="s">
        <v>12571</v>
      </c>
      <c r="G135" s="232" t="s">
        <v>514</v>
      </c>
      <c r="H135" s="233">
        <v>22</v>
      </c>
      <c r="I135" s="234"/>
      <c r="J135" s="235">
        <f>ROUND(I135*H135,2)</f>
        <v>0</v>
      </c>
      <c r="K135" s="231" t="s">
        <v>525</v>
      </c>
      <c r="L135" s="46"/>
      <c r="M135" s="236" t="s">
        <v>1</v>
      </c>
      <c r="N135" s="237" t="s">
        <v>48</v>
      </c>
      <c r="O135" s="93"/>
      <c r="P135" s="238">
        <f>O135*H135</f>
        <v>0</v>
      </c>
      <c r="Q135" s="238">
        <v>0</v>
      </c>
      <c r="R135" s="238">
        <f>Q135*H135</f>
        <v>0</v>
      </c>
      <c r="S135" s="238">
        <v>0</v>
      </c>
      <c r="T135" s="239">
        <f>S135*H135</f>
        <v>0</v>
      </c>
      <c r="U135" s="40"/>
      <c r="V135" s="40"/>
      <c r="W135" s="40"/>
      <c r="X135" s="40"/>
      <c r="Y135" s="40"/>
      <c r="Z135" s="40"/>
      <c r="AA135" s="40"/>
      <c r="AB135" s="40"/>
      <c r="AC135" s="40"/>
      <c r="AD135" s="40"/>
      <c r="AE135" s="40"/>
      <c r="AR135" s="240" t="s">
        <v>144</v>
      </c>
      <c r="AT135" s="240" t="s">
        <v>358</v>
      </c>
      <c r="AU135" s="240" t="s">
        <v>92</v>
      </c>
      <c r="AY135" s="18" t="s">
        <v>355</v>
      </c>
      <c r="BE135" s="241">
        <f>IF(N135="základní",J135,0)</f>
        <v>0</v>
      </c>
      <c r="BF135" s="241">
        <f>IF(N135="snížená",J135,0)</f>
        <v>0</v>
      </c>
      <c r="BG135" s="241">
        <f>IF(N135="zákl. přenesená",J135,0)</f>
        <v>0</v>
      </c>
      <c r="BH135" s="241">
        <f>IF(N135="sníž. přenesená",J135,0)</f>
        <v>0</v>
      </c>
      <c r="BI135" s="241">
        <f>IF(N135="nulová",J135,0)</f>
        <v>0</v>
      </c>
      <c r="BJ135" s="18" t="s">
        <v>90</v>
      </c>
      <c r="BK135" s="241">
        <f>ROUND(I135*H135,2)</f>
        <v>0</v>
      </c>
      <c r="BL135" s="18" t="s">
        <v>144</v>
      </c>
      <c r="BM135" s="240" t="s">
        <v>614</v>
      </c>
    </row>
    <row r="136" s="2" customFormat="1" ht="16.5" customHeight="1">
      <c r="A136" s="40"/>
      <c r="B136" s="41"/>
      <c r="C136" s="229" t="s">
        <v>8</v>
      </c>
      <c r="D136" s="229" t="s">
        <v>358</v>
      </c>
      <c r="E136" s="230" t="s">
        <v>12572</v>
      </c>
      <c r="F136" s="231" t="s">
        <v>12573</v>
      </c>
      <c r="G136" s="232" t="s">
        <v>1718</v>
      </c>
      <c r="H136" s="233">
        <v>3</v>
      </c>
      <c r="I136" s="234"/>
      <c r="J136" s="235">
        <f>ROUND(I136*H136,2)</f>
        <v>0</v>
      </c>
      <c r="K136" s="231" t="s">
        <v>525</v>
      </c>
      <c r="L136" s="46"/>
      <c r="M136" s="236" t="s">
        <v>1</v>
      </c>
      <c r="N136" s="237" t="s">
        <v>48</v>
      </c>
      <c r="O136" s="93"/>
      <c r="P136" s="238">
        <f>O136*H136</f>
        <v>0</v>
      </c>
      <c r="Q136" s="238">
        <v>0</v>
      </c>
      <c r="R136" s="238">
        <f>Q136*H136</f>
        <v>0</v>
      </c>
      <c r="S136" s="238">
        <v>0</v>
      </c>
      <c r="T136" s="239">
        <f>S136*H136</f>
        <v>0</v>
      </c>
      <c r="U136" s="40"/>
      <c r="V136" s="40"/>
      <c r="W136" s="40"/>
      <c r="X136" s="40"/>
      <c r="Y136" s="40"/>
      <c r="Z136" s="40"/>
      <c r="AA136" s="40"/>
      <c r="AB136" s="40"/>
      <c r="AC136" s="40"/>
      <c r="AD136" s="40"/>
      <c r="AE136" s="40"/>
      <c r="AR136" s="240" t="s">
        <v>144</v>
      </c>
      <c r="AT136" s="240" t="s">
        <v>358</v>
      </c>
      <c r="AU136" s="240" t="s">
        <v>92</v>
      </c>
      <c r="AY136" s="18" t="s">
        <v>355</v>
      </c>
      <c r="BE136" s="241">
        <f>IF(N136="základní",J136,0)</f>
        <v>0</v>
      </c>
      <c r="BF136" s="241">
        <f>IF(N136="snížená",J136,0)</f>
        <v>0</v>
      </c>
      <c r="BG136" s="241">
        <f>IF(N136="zákl. přenesená",J136,0)</f>
        <v>0</v>
      </c>
      <c r="BH136" s="241">
        <f>IF(N136="sníž. přenesená",J136,0)</f>
        <v>0</v>
      </c>
      <c r="BI136" s="241">
        <f>IF(N136="nulová",J136,0)</f>
        <v>0</v>
      </c>
      <c r="BJ136" s="18" t="s">
        <v>90</v>
      </c>
      <c r="BK136" s="241">
        <f>ROUND(I136*H136,2)</f>
        <v>0</v>
      </c>
      <c r="BL136" s="18" t="s">
        <v>144</v>
      </c>
      <c r="BM136" s="240" t="s">
        <v>632</v>
      </c>
    </row>
    <row r="137" s="2" customFormat="1" ht="16.5" customHeight="1">
      <c r="A137" s="40"/>
      <c r="B137" s="41"/>
      <c r="C137" s="229" t="s">
        <v>419</v>
      </c>
      <c r="D137" s="229" t="s">
        <v>358</v>
      </c>
      <c r="E137" s="230" t="s">
        <v>12204</v>
      </c>
      <c r="F137" s="231" t="s">
        <v>12205</v>
      </c>
      <c r="G137" s="232" t="s">
        <v>1718</v>
      </c>
      <c r="H137" s="233">
        <v>1</v>
      </c>
      <c r="I137" s="234"/>
      <c r="J137" s="235">
        <f>ROUND(I137*H137,2)</f>
        <v>0</v>
      </c>
      <c r="K137" s="231" t="s">
        <v>525</v>
      </c>
      <c r="L137" s="46"/>
      <c r="M137" s="236" t="s">
        <v>1</v>
      </c>
      <c r="N137" s="237" t="s">
        <v>48</v>
      </c>
      <c r="O137" s="93"/>
      <c r="P137" s="238">
        <f>O137*H137</f>
        <v>0</v>
      </c>
      <c r="Q137" s="238">
        <v>0</v>
      </c>
      <c r="R137" s="238">
        <f>Q137*H137</f>
        <v>0</v>
      </c>
      <c r="S137" s="238">
        <v>0</v>
      </c>
      <c r="T137" s="239">
        <f>S137*H137</f>
        <v>0</v>
      </c>
      <c r="U137" s="40"/>
      <c r="V137" s="40"/>
      <c r="W137" s="40"/>
      <c r="X137" s="40"/>
      <c r="Y137" s="40"/>
      <c r="Z137" s="40"/>
      <c r="AA137" s="40"/>
      <c r="AB137" s="40"/>
      <c r="AC137" s="40"/>
      <c r="AD137" s="40"/>
      <c r="AE137" s="40"/>
      <c r="AR137" s="240" t="s">
        <v>144</v>
      </c>
      <c r="AT137" s="240" t="s">
        <v>358</v>
      </c>
      <c r="AU137" s="240" t="s">
        <v>92</v>
      </c>
      <c r="AY137" s="18" t="s">
        <v>355</v>
      </c>
      <c r="BE137" s="241">
        <f>IF(N137="základní",J137,0)</f>
        <v>0</v>
      </c>
      <c r="BF137" s="241">
        <f>IF(N137="snížená",J137,0)</f>
        <v>0</v>
      </c>
      <c r="BG137" s="241">
        <f>IF(N137="zákl. přenesená",J137,0)</f>
        <v>0</v>
      </c>
      <c r="BH137" s="241">
        <f>IF(N137="sníž. přenesená",J137,0)</f>
        <v>0</v>
      </c>
      <c r="BI137" s="241">
        <f>IF(N137="nulová",J137,0)</f>
        <v>0</v>
      </c>
      <c r="BJ137" s="18" t="s">
        <v>90</v>
      </c>
      <c r="BK137" s="241">
        <f>ROUND(I137*H137,2)</f>
        <v>0</v>
      </c>
      <c r="BL137" s="18" t="s">
        <v>144</v>
      </c>
      <c r="BM137" s="240" t="s">
        <v>649</v>
      </c>
    </row>
    <row r="138" s="2" customFormat="1" ht="16.5" customHeight="1">
      <c r="A138" s="40"/>
      <c r="B138" s="41"/>
      <c r="C138" s="229" t="s">
        <v>561</v>
      </c>
      <c r="D138" s="229" t="s">
        <v>358</v>
      </c>
      <c r="E138" s="230" t="s">
        <v>12574</v>
      </c>
      <c r="F138" s="231" t="s">
        <v>12207</v>
      </c>
      <c r="G138" s="232" t="s">
        <v>486</v>
      </c>
      <c r="H138" s="233">
        <v>8</v>
      </c>
      <c r="I138" s="234"/>
      <c r="J138" s="235">
        <f>ROUND(I138*H138,2)</f>
        <v>0</v>
      </c>
      <c r="K138" s="231" t="s">
        <v>525</v>
      </c>
      <c r="L138" s="46"/>
      <c r="M138" s="236" t="s">
        <v>1</v>
      </c>
      <c r="N138" s="237" t="s">
        <v>48</v>
      </c>
      <c r="O138" s="93"/>
      <c r="P138" s="238">
        <f>O138*H138</f>
        <v>0</v>
      </c>
      <c r="Q138" s="238">
        <v>0</v>
      </c>
      <c r="R138" s="238">
        <f>Q138*H138</f>
        <v>0</v>
      </c>
      <c r="S138" s="238">
        <v>0</v>
      </c>
      <c r="T138" s="239">
        <f>S138*H138</f>
        <v>0</v>
      </c>
      <c r="U138" s="40"/>
      <c r="V138" s="40"/>
      <c r="W138" s="40"/>
      <c r="X138" s="40"/>
      <c r="Y138" s="40"/>
      <c r="Z138" s="40"/>
      <c r="AA138" s="40"/>
      <c r="AB138" s="40"/>
      <c r="AC138" s="40"/>
      <c r="AD138" s="40"/>
      <c r="AE138" s="40"/>
      <c r="AR138" s="240" t="s">
        <v>144</v>
      </c>
      <c r="AT138" s="240" t="s">
        <v>358</v>
      </c>
      <c r="AU138" s="240" t="s">
        <v>92</v>
      </c>
      <c r="AY138" s="18" t="s">
        <v>355</v>
      </c>
      <c r="BE138" s="241">
        <f>IF(N138="základní",J138,0)</f>
        <v>0</v>
      </c>
      <c r="BF138" s="241">
        <f>IF(N138="snížená",J138,0)</f>
        <v>0</v>
      </c>
      <c r="BG138" s="241">
        <f>IF(N138="zákl. přenesená",J138,0)</f>
        <v>0</v>
      </c>
      <c r="BH138" s="241">
        <f>IF(N138="sníž. přenesená",J138,0)</f>
        <v>0</v>
      </c>
      <c r="BI138" s="241">
        <f>IF(N138="nulová",J138,0)</f>
        <v>0</v>
      </c>
      <c r="BJ138" s="18" t="s">
        <v>90</v>
      </c>
      <c r="BK138" s="241">
        <f>ROUND(I138*H138,2)</f>
        <v>0</v>
      </c>
      <c r="BL138" s="18" t="s">
        <v>144</v>
      </c>
      <c r="BM138" s="240" t="s">
        <v>659</v>
      </c>
    </row>
    <row r="139" s="2" customFormat="1" ht="16.5" customHeight="1">
      <c r="A139" s="40"/>
      <c r="B139" s="41"/>
      <c r="C139" s="229" t="s">
        <v>565</v>
      </c>
      <c r="D139" s="229" t="s">
        <v>358</v>
      </c>
      <c r="E139" s="230" t="s">
        <v>12208</v>
      </c>
      <c r="F139" s="231" t="s">
        <v>12209</v>
      </c>
      <c r="G139" s="232" t="s">
        <v>1718</v>
      </c>
      <c r="H139" s="233">
        <v>1</v>
      </c>
      <c r="I139" s="234"/>
      <c r="J139" s="235">
        <f>ROUND(I139*H139,2)</f>
        <v>0</v>
      </c>
      <c r="K139" s="231" t="s">
        <v>525</v>
      </c>
      <c r="L139" s="46"/>
      <c r="M139" s="236" t="s">
        <v>1</v>
      </c>
      <c r="N139" s="237" t="s">
        <v>48</v>
      </c>
      <c r="O139" s="93"/>
      <c r="P139" s="238">
        <f>O139*H139</f>
        <v>0</v>
      </c>
      <c r="Q139" s="238">
        <v>0</v>
      </c>
      <c r="R139" s="238">
        <f>Q139*H139</f>
        <v>0</v>
      </c>
      <c r="S139" s="238">
        <v>0</v>
      </c>
      <c r="T139" s="239">
        <f>S139*H139</f>
        <v>0</v>
      </c>
      <c r="U139" s="40"/>
      <c r="V139" s="40"/>
      <c r="W139" s="40"/>
      <c r="X139" s="40"/>
      <c r="Y139" s="40"/>
      <c r="Z139" s="40"/>
      <c r="AA139" s="40"/>
      <c r="AB139" s="40"/>
      <c r="AC139" s="40"/>
      <c r="AD139" s="40"/>
      <c r="AE139" s="40"/>
      <c r="AR139" s="240" t="s">
        <v>144</v>
      </c>
      <c r="AT139" s="240" t="s">
        <v>358</v>
      </c>
      <c r="AU139" s="240" t="s">
        <v>92</v>
      </c>
      <c r="AY139" s="18" t="s">
        <v>355</v>
      </c>
      <c r="BE139" s="241">
        <f>IF(N139="základní",J139,0)</f>
        <v>0</v>
      </c>
      <c r="BF139" s="241">
        <f>IF(N139="snížená",J139,0)</f>
        <v>0</v>
      </c>
      <c r="BG139" s="241">
        <f>IF(N139="zákl. přenesená",J139,0)</f>
        <v>0</v>
      </c>
      <c r="BH139" s="241">
        <f>IF(N139="sníž. přenesená",J139,0)</f>
        <v>0</v>
      </c>
      <c r="BI139" s="241">
        <f>IF(N139="nulová",J139,0)</f>
        <v>0</v>
      </c>
      <c r="BJ139" s="18" t="s">
        <v>90</v>
      </c>
      <c r="BK139" s="241">
        <f>ROUND(I139*H139,2)</f>
        <v>0</v>
      </c>
      <c r="BL139" s="18" t="s">
        <v>144</v>
      </c>
      <c r="BM139" s="240" t="s">
        <v>669</v>
      </c>
    </row>
    <row r="140" s="2" customFormat="1" ht="16.5" customHeight="1">
      <c r="A140" s="40"/>
      <c r="B140" s="41"/>
      <c r="C140" s="229" t="s">
        <v>570</v>
      </c>
      <c r="D140" s="229" t="s">
        <v>358</v>
      </c>
      <c r="E140" s="230" t="s">
        <v>12210</v>
      </c>
      <c r="F140" s="231" t="s">
        <v>12211</v>
      </c>
      <c r="G140" s="232" t="s">
        <v>486</v>
      </c>
      <c r="H140" s="233">
        <v>16</v>
      </c>
      <c r="I140" s="234"/>
      <c r="J140" s="235">
        <f>ROUND(I140*H140,2)</f>
        <v>0</v>
      </c>
      <c r="K140" s="231" t="s">
        <v>525</v>
      </c>
      <c r="L140" s="46"/>
      <c r="M140" s="236" t="s">
        <v>1</v>
      </c>
      <c r="N140" s="237" t="s">
        <v>48</v>
      </c>
      <c r="O140" s="93"/>
      <c r="P140" s="238">
        <f>O140*H140</f>
        <v>0</v>
      </c>
      <c r="Q140" s="238">
        <v>0</v>
      </c>
      <c r="R140" s="238">
        <f>Q140*H140</f>
        <v>0</v>
      </c>
      <c r="S140" s="238">
        <v>0</v>
      </c>
      <c r="T140" s="239">
        <f>S140*H140</f>
        <v>0</v>
      </c>
      <c r="U140" s="40"/>
      <c r="V140" s="40"/>
      <c r="W140" s="40"/>
      <c r="X140" s="40"/>
      <c r="Y140" s="40"/>
      <c r="Z140" s="40"/>
      <c r="AA140" s="40"/>
      <c r="AB140" s="40"/>
      <c r="AC140" s="40"/>
      <c r="AD140" s="40"/>
      <c r="AE140" s="40"/>
      <c r="AR140" s="240" t="s">
        <v>144</v>
      </c>
      <c r="AT140" s="240" t="s">
        <v>358</v>
      </c>
      <c r="AU140" s="240" t="s">
        <v>92</v>
      </c>
      <c r="AY140" s="18" t="s">
        <v>355</v>
      </c>
      <c r="BE140" s="241">
        <f>IF(N140="základní",J140,0)</f>
        <v>0</v>
      </c>
      <c r="BF140" s="241">
        <f>IF(N140="snížená",J140,0)</f>
        <v>0</v>
      </c>
      <c r="BG140" s="241">
        <f>IF(N140="zákl. přenesená",J140,0)</f>
        <v>0</v>
      </c>
      <c r="BH140" s="241">
        <f>IF(N140="sníž. přenesená",J140,0)</f>
        <v>0</v>
      </c>
      <c r="BI140" s="241">
        <f>IF(N140="nulová",J140,0)</f>
        <v>0</v>
      </c>
      <c r="BJ140" s="18" t="s">
        <v>90</v>
      </c>
      <c r="BK140" s="241">
        <f>ROUND(I140*H140,2)</f>
        <v>0</v>
      </c>
      <c r="BL140" s="18" t="s">
        <v>144</v>
      </c>
      <c r="BM140" s="240" t="s">
        <v>683</v>
      </c>
    </row>
    <row r="141" s="2" customFormat="1" ht="16.5" customHeight="1">
      <c r="A141" s="40"/>
      <c r="B141" s="41"/>
      <c r="C141" s="229" t="s">
        <v>574</v>
      </c>
      <c r="D141" s="229" t="s">
        <v>358</v>
      </c>
      <c r="E141" s="230" t="s">
        <v>12212</v>
      </c>
      <c r="F141" s="231" t="s">
        <v>6289</v>
      </c>
      <c r="G141" s="232" t="s">
        <v>1718</v>
      </c>
      <c r="H141" s="233">
        <v>1</v>
      </c>
      <c r="I141" s="234"/>
      <c r="J141" s="235">
        <f>ROUND(I141*H141,2)</f>
        <v>0</v>
      </c>
      <c r="K141" s="231" t="s">
        <v>525</v>
      </c>
      <c r="L141" s="46"/>
      <c r="M141" s="236" t="s">
        <v>1</v>
      </c>
      <c r="N141" s="237" t="s">
        <v>48</v>
      </c>
      <c r="O141" s="93"/>
      <c r="P141" s="238">
        <f>O141*H141</f>
        <v>0</v>
      </c>
      <c r="Q141" s="238">
        <v>0</v>
      </c>
      <c r="R141" s="238">
        <f>Q141*H141</f>
        <v>0</v>
      </c>
      <c r="S141" s="238">
        <v>0</v>
      </c>
      <c r="T141" s="239">
        <f>S141*H141</f>
        <v>0</v>
      </c>
      <c r="U141" s="40"/>
      <c r="V141" s="40"/>
      <c r="W141" s="40"/>
      <c r="X141" s="40"/>
      <c r="Y141" s="40"/>
      <c r="Z141" s="40"/>
      <c r="AA141" s="40"/>
      <c r="AB141" s="40"/>
      <c r="AC141" s="40"/>
      <c r="AD141" s="40"/>
      <c r="AE141" s="40"/>
      <c r="AR141" s="240" t="s">
        <v>144</v>
      </c>
      <c r="AT141" s="240" t="s">
        <v>358</v>
      </c>
      <c r="AU141" s="240" t="s">
        <v>92</v>
      </c>
      <c r="AY141" s="18" t="s">
        <v>355</v>
      </c>
      <c r="BE141" s="241">
        <f>IF(N141="základní",J141,0)</f>
        <v>0</v>
      </c>
      <c r="BF141" s="241">
        <f>IF(N141="snížená",J141,0)</f>
        <v>0</v>
      </c>
      <c r="BG141" s="241">
        <f>IF(N141="zákl. přenesená",J141,0)</f>
        <v>0</v>
      </c>
      <c r="BH141" s="241">
        <f>IF(N141="sníž. přenesená",J141,0)</f>
        <v>0</v>
      </c>
      <c r="BI141" s="241">
        <f>IF(N141="nulová",J141,0)</f>
        <v>0</v>
      </c>
      <c r="BJ141" s="18" t="s">
        <v>90</v>
      </c>
      <c r="BK141" s="241">
        <f>ROUND(I141*H141,2)</f>
        <v>0</v>
      </c>
      <c r="BL141" s="18" t="s">
        <v>144</v>
      </c>
      <c r="BM141" s="240" t="s">
        <v>695</v>
      </c>
    </row>
    <row r="142" s="2" customFormat="1" ht="16.5" customHeight="1">
      <c r="A142" s="40"/>
      <c r="B142" s="41"/>
      <c r="C142" s="229" t="s">
        <v>7</v>
      </c>
      <c r="D142" s="229" t="s">
        <v>358</v>
      </c>
      <c r="E142" s="230" t="s">
        <v>12575</v>
      </c>
      <c r="F142" s="231" t="s">
        <v>12576</v>
      </c>
      <c r="G142" s="232" t="s">
        <v>486</v>
      </c>
      <c r="H142" s="233">
        <v>24</v>
      </c>
      <c r="I142" s="234"/>
      <c r="J142" s="235">
        <f>ROUND(I142*H142,2)</f>
        <v>0</v>
      </c>
      <c r="K142" s="231" t="s">
        <v>525</v>
      </c>
      <c r="L142" s="46"/>
      <c r="M142" s="309" t="s">
        <v>1</v>
      </c>
      <c r="N142" s="310" t="s">
        <v>48</v>
      </c>
      <c r="O142" s="249"/>
      <c r="P142" s="311">
        <f>O142*H142</f>
        <v>0</v>
      </c>
      <c r="Q142" s="311">
        <v>0</v>
      </c>
      <c r="R142" s="311">
        <f>Q142*H142</f>
        <v>0</v>
      </c>
      <c r="S142" s="311">
        <v>0</v>
      </c>
      <c r="T142" s="312">
        <f>S142*H142</f>
        <v>0</v>
      </c>
      <c r="U142" s="40"/>
      <c r="V142" s="40"/>
      <c r="W142" s="40"/>
      <c r="X142" s="40"/>
      <c r="Y142" s="40"/>
      <c r="Z142" s="40"/>
      <c r="AA142" s="40"/>
      <c r="AB142" s="40"/>
      <c r="AC142" s="40"/>
      <c r="AD142" s="40"/>
      <c r="AE142" s="40"/>
      <c r="AR142" s="240" t="s">
        <v>144</v>
      </c>
      <c r="AT142" s="240" t="s">
        <v>358</v>
      </c>
      <c r="AU142" s="240" t="s">
        <v>92</v>
      </c>
      <c r="AY142" s="18" t="s">
        <v>355</v>
      </c>
      <c r="BE142" s="241">
        <f>IF(N142="základní",J142,0)</f>
        <v>0</v>
      </c>
      <c r="BF142" s="241">
        <f>IF(N142="snížená",J142,0)</f>
        <v>0</v>
      </c>
      <c r="BG142" s="241">
        <f>IF(N142="zákl. přenesená",J142,0)</f>
        <v>0</v>
      </c>
      <c r="BH142" s="241">
        <f>IF(N142="sníž. přenesená",J142,0)</f>
        <v>0</v>
      </c>
      <c r="BI142" s="241">
        <f>IF(N142="nulová",J142,0)</f>
        <v>0</v>
      </c>
      <c r="BJ142" s="18" t="s">
        <v>90</v>
      </c>
      <c r="BK142" s="241">
        <f>ROUND(I142*H142,2)</f>
        <v>0</v>
      </c>
      <c r="BL142" s="18" t="s">
        <v>144</v>
      </c>
      <c r="BM142" s="240" t="s">
        <v>712</v>
      </c>
    </row>
    <row r="143" s="2" customFormat="1" ht="6.96" customHeight="1">
      <c r="A143" s="40"/>
      <c r="B143" s="68"/>
      <c r="C143" s="69"/>
      <c r="D143" s="69"/>
      <c r="E143" s="69"/>
      <c r="F143" s="69"/>
      <c r="G143" s="69"/>
      <c r="H143" s="69"/>
      <c r="I143" s="69"/>
      <c r="J143" s="69"/>
      <c r="K143" s="69"/>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qSfi3rCgD1CCBgKSH/52ldmOWqcFJ/+ypf2d4vdxFfLRNjozDGQX4D0YSriBXOAecVZ1SdjyJON9aHdbetMJMQ==" hashValue="7uk8HOqGJpyp827aw/EKk/jsBMG9Oj5oQIch5jdVyv0fenIhJJvEuwPGdRrLIofvglQFFLKx4Lqvl7NsRUjxow==" algorithmName="SHA-512" password="E785"/>
  <autoFilter ref="C117:K142"/>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2021-03-22T14:37:54Z</dcterms:created>
  <dcterms:modified xsi:type="dcterms:W3CDTF">2021-03-22T14:40:18Z</dcterms:modified>
</cp:coreProperties>
</file>